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755"/>
  </bookViews>
  <sheets>
    <sheet name="data" sheetId="2" r:id="rId1"/>
    <sheet name="نتیجه" sheetId="3" state="hidden" r:id="rId2"/>
  </sheets>
  <definedNames>
    <definedName name="_xlnm._FilterDatabase" localSheetId="0" hidden="1">data!$A$1:$U$10824</definedName>
  </definedNames>
  <calcPr calcId="152511"/>
</workbook>
</file>

<file path=xl/calcChain.xml><?xml version="1.0" encoding="utf-8"?>
<calcChain xmlns="http://schemas.openxmlformats.org/spreadsheetml/2006/main">
  <c r="L9331" i="2" l="1"/>
  <c r="L2118" i="2"/>
  <c r="L6680" i="2"/>
  <c r="L3914" i="2"/>
  <c r="L7" i="2"/>
  <c r="L8859" i="2"/>
  <c r="L8860" i="2"/>
  <c r="L9332" i="2"/>
  <c r="L8634" i="2"/>
  <c r="L1607" i="2"/>
  <c r="L970" i="2"/>
  <c r="L8" i="2"/>
  <c r="L9333" i="2"/>
  <c r="L6681" i="2"/>
  <c r="L9334" i="2"/>
  <c r="L4008" i="2"/>
  <c r="L3661" i="2"/>
  <c r="L3478" i="2"/>
  <c r="L4201" i="2"/>
  <c r="L8635" i="2"/>
  <c r="L6580" i="2"/>
  <c r="L5837" i="2"/>
  <c r="L5689" i="2"/>
  <c r="L3915" i="2"/>
  <c r="L6581" i="2"/>
  <c r="L3662" i="2"/>
  <c r="L971" i="2"/>
  <c r="L4221" i="2"/>
  <c r="L4222" i="2"/>
  <c r="L4223" i="2"/>
  <c r="L6682" i="2"/>
  <c r="L5690" i="2"/>
  <c r="L583" i="2"/>
  <c r="L8128" i="2"/>
  <c r="L9335" i="2"/>
  <c r="L4953" i="2"/>
  <c r="L8129" i="2"/>
  <c r="L584" i="2"/>
  <c r="L6683" i="2"/>
  <c r="L3479" i="2"/>
  <c r="L6684" i="2"/>
  <c r="L4954" i="2"/>
  <c r="L9" i="2"/>
  <c r="L8130" i="2"/>
  <c r="L10" i="2"/>
  <c r="L2538" i="2"/>
  <c r="L2119" i="2"/>
  <c r="L2120" i="2"/>
  <c r="L6685" i="2"/>
  <c r="L3290" i="2"/>
  <c r="L585" i="2"/>
  <c r="L4955" i="2"/>
  <c r="L4956" i="2"/>
  <c r="L9336" i="2"/>
  <c r="L586" i="2"/>
  <c r="L3663" i="2"/>
  <c r="L5838" i="2"/>
  <c r="L8861" i="2"/>
  <c r="L5691" i="2"/>
  <c r="L9337" i="2"/>
  <c r="L2539" i="2"/>
  <c r="L2121" i="2"/>
  <c r="L6686" i="2"/>
  <c r="L6687" i="2"/>
  <c r="L9338" i="2"/>
  <c r="L972" i="2"/>
  <c r="L9339" i="2"/>
  <c r="L973" i="2"/>
  <c r="L3291" i="2"/>
  <c r="L5839" i="2"/>
  <c r="L8131" i="2"/>
  <c r="L5456" i="2"/>
  <c r="L2122" i="2"/>
  <c r="L6688" i="2"/>
  <c r="L9340" i="2"/>
  <c r="L974" i="2"/>
  <c r="L8636" i="2"/>
  <c r="L2540" i="2"/>
  <c r="L8132" i="2"/>
  <c r="L9341" i="2"/>
  <c r="L11" i="2"/>
  <c r="L4174" i="2"/>
  <c r="L9342" i="2"/>
  <c r="L9343" i="2"/>
  <c r="L9344" i="2"/>
  <c r="L3664" i="2"/>
  <c r="L9345" i="2"/>
  <c r="L12" i="2"/>
  <c r="L9346" i="2"/>
  <c r="L2123" i="2"/>
  <c r="L5457" i="2"/>
  <c r="L2124" i="2"/>
  <c r="L6689" i="2"/>
  <c r="L9347" i="2"/>
  <c r="L587" i="2"/>
  <c r="L4957" i="2"/>
  <c r="L4399" i="2"/>
  <c r="L3916" i="2"/>
  <c r="L8133" i="2"/>
  <c r="L6690" i="2"/>
  <c r="L6691" i="2"/>
  <c r="L6692" i="2"/>
  <c r="L9348" i="2"/>
  <c r="L6693" i="2"/>
  <c r="L6694" i="2"/>
  <c r="L2541" i="2"/>
  <c r="L3480" i="2"/>
  <c r="L2542" i="2"/>
  <c r="L13" i="2"/>
  <c r="L2125" i="2"/>
  <c r="L2126" i="2"/>
  <c r="L9349" i="2"/>
  <c r="L5840" i="2"/>
  <c r="L5458" i="2"/>
  <c r="L4958" i="2"/>
  <c r="L4959" i="2"/>
  <c r="L1776" i="2"/>
  <c r="L3665" i="2"/>
  <c r="L3666" i="2"/>
  <c r="L4581" i="2"/>
  <c r="L6582" i="2"/>
  <c r="L4438" i="2"/>
  <c r="L9350" i="2"/>
  <c r="L9351" i="2"/>
  <c r="L6695" i="2"/>
  <c r="L8862" i="2"/>
  <c r="L9352" i="2"/>
  <c r="L14" i="2"/>
  <c r="L9353" i="2"/>
  <c r="L2543" i="2"/>
  <c r="L15" i="2"/>
  <c r="L3292" i="2"/>
  <c r="L588" i="2"/>
  <c r="L5841" i="2"/>
  <c r="L3481" i="2"/>
  <c r="L975" i="2"/>
  <c r="L589" i="2"/>
  <c r="L2544" i="2"/>
  <c r="L2545" i="2"/>
  <c r="L3293" i="2"/>
  <c r="L3294" i="2"/>
  <c r="L3243" i="2"/>
  <c r="L9354" i="2"/>
  <c r="L9355" i="2"/>
  <c r="L9356" i="2"/>
  <c r="L9357" i="2"/>
  <c r="L2127" i="2"/>
  <c r="L5692" i="2"/>
  <c r="L5693" i="2"/>
  <c r="L4582" i="2"/>
  <c r="L1608" i="2"/>
  <c r="L6583" i="2"/>
  <c r="L6696" i="2"/>
  <c r="L6697" i="2"/>
  <c r="L4439" i="2"/>
  <c r="L9358" i="2"/>
  <c r="L6698" i="2"/>
  <c r="L3482" i="2"/>
  <c r="L976" i="2"/>
  <c r="L977" i="2"/>
  <c r="L16" i="2"/>
  <c r="L4224" i="2"/>
  <c r="L4225" i="2"/>
  <c r="L5842" i="2"/>
  <c r="L9359" i="2"/>
  <c r="L2128" i="2"/>
  <c r="L6699" i="2"/>
  <c r="L3667" i="2"/>
  <c r="L3668" i="2"/>
  <c r="L5843" i="2"/>
  <c r="L2129" i="2"/>
  <c r="L2130" i="2"/>
  <c r="L6700" i="2"/>
  <c r="L17" i="2"/>
  <c r="L1777" i="2"/>
  <c r="L6701" i="2"/>
  <c r="L9360" i="2"/>
  <c r="L6702" i="2"/>
  <c r="L5844" i="2"/>
  <c r="L9361" i="2"/>
  <c r="L2131" i="2"/>
  <c r="L5459" i="2"/>
  <c r="L9362" i="2"/>
  <c r="L18" i="2"/>
  <c r="L9363" i="2"/>
  <c r="L2546" i="2"/>
  <c r="L4400" i="2"/>
  <c r="L6703" i="2"/>
  <c r="L590" i="2"/>
  <c r="L8134" i="2"/>
  <c r="L4175" i="2"/>
  <c r="L4176" i="2"/>
  <c r="L3669" i="2"/>
  <c r="L9364" i="2"/>
  <c r="L3295" i="2"/>
  <c r="L9365" i="2"/>
  <c r="L4960" i="2"/>
  <c r="L2132" i="2"/>
  <c r="L978" i="2"/>
  <c r="L591" i="2"/>
  <c r="L8863" i="2"/>
  <c r="L3670" i="2"/>
  <c r="L8864" i="2"/>
  <c r="L9366" i="2"/>
  <c r="L9367" i="2"/>
  <c r="L8135" i="2"/>
  <c r="L8637" i="2"/>
  <c r="L3671" i="2"/>
  <c r="L9368" i="2"/>
  <c r="L3649" i="2"/>
  <c r="L8136" i="2"/>
  <c r="L3672" i="2"/>
  <c r="L3296" i="2"/>
  <c r="L3297" i="2"/>
  <c r="L5460" i="2"/>
  <c r="L2133" i="2"/>
  <c r="L1609" i="2"/>
  <c r="L1778" i="2"/>
  <c r="L6704" i="2"/>
  <c r="L2547" i="2"/>
  <c r="L3483" i="2"/>
  <c r="L3298" i="2"/>
  <c r="L4440" i="2"/>
  <c r="L5694" i="2"/>
  <c r="L4961" i="2"/>
  <c r="L4401" i="2"/>
  <c r="L8137" i="2"/>
  <c r="L9369" i="2"/>
  <c r="L19" i="2"/>
  <c r="L4962" i="2"/>
  <c r="L6705" i="2"/>
  <c r="L9370" i="2"/>
  <c r="L2134" i="2"/>
  <c r="L8638" i="2"/>
  <c r="L9371" i="2"/>
  <c r="L4226" i="2"/>
  <c r="L4227" i="2"/>
  <c r="L4575" i="2"/>
  <c r="L4441" i="2"/>
  <c r="L592" i="2"/>
  <c r="L1779" i="2"/>
  <c r="L2135" i="2"/>
  <c r="L5845" i="2"/>
  <c r="L6706" i="2"/>
  <c r="L593" i="2"/>
  <c r="L2548" i="2"/>
  <c r="L9372" i="2"/>
  <c r="L6707" i="2"/>
  <c r="L5461" i="2"/>
  <c r="L2136" i="2"/>
  <c r="L9373" i="2"/>
  <c r="L6708" i="2"/>
  <c r="L6709" i="2"/>
  <c r="L9374" i="2"/>
  <c r="L9375" i="2"/>
  <c r="L2549" i="2"/>
  <c r="L6710" i="2"/>
  <c r="L8138" i="2"/>
  <c r="L2550" i="2"/>
  <c r="L9376" i="2"/>
  <c r="L4963" i="2"/>
  <c r="L8139" i="2"/>
  <c r="L6711" i="2"/>
  <c r="L9377" i="2"/>
  <c r="L9378" i="2"/>
  <c r="L979" i="2"/>
  <c r="L4920" i="2"/>
  <c r="L3917" i="2"/>
  <c r="L5846" i="2"/>
  <c r="L5847" i="2"/>
  <c r="L2551" i="2"/>
  <c r="L2137" i="2"/>
  <c r="L8639" i="2"/>
  <c r="L9379" i="2"/>
  <c r="L9380" i="2"/>
  <c r="L20" i="2"/>
  <c r="L2552" i="2"/>
  <c r="L2553" i="2"/>
  <c r="L4202" i="2"/>
  <c r="L1780" i="2"/>
  <c r="L4964" i="2"/>
  <c r="L9381" i="2"/>
  <c r="L3673" i="2"/>
  <c r="L3299" i="2"/>
  <c r="L9382" i="2"/>
  <c r="L21" i="2"/>
  <c r="L6712" i="2"/>
  <c r="L1781" i="2"/>
  <c r="L980" i="2"/>
  <c r="L6713" i="2"/>
  <c r="L594" i="2"/>
  <c r="L6714" i="2"/>
  <c r="L4965" i="2"/>
  <c r="L5462" i="2"/>
  <c r="L6715" i="2"/>
  <c r="L9383" i="2"/>
  <c r="L8865" i="2"/>
  <c r="L2138" i="2"/>
  <c r="L4583" i="2"/>
  <c r="L6716" i="2"/>
  <c r="L6717" i="2"/>
  <c r="L8640" i="2"/>
  <c r="L6718" i="2"/>
  <c r="L5848" i="2"/>
  <c r="L6719" i="2"/>
  <c r="L2139" i="2"/>
  <c r="L2140" i="2"/>
  <c r="L3674" i="2"/>
  <c r="L1610" i="2"/>
  <c r="L3675" i="2"/>
  <c r="L4009" i="2"/>
  <c r="L3484" i="2"/>
  <c r="L2554" i="2"/>
  <c r="L5441" i="2"/>
  <c r="L4010" i="2"/>
  <c r="L981" i="2"/>
  <c r="L6720" i="2"/>
  <c r="L9384" i="2"/>
  <c r="L9385" i="2"/>
  <c r="L5695" i="2"/>
  <c r="L4966" i="2"/>
  <c r="L4967" i="2"/>
  <c r="L1782" i="2"/>
  <c r="L5849" i="2"/>
  <c r="L6721" i="2"/>
  <c r="L1611" i="2"/>
  <c r="L4968" i="2"/>
  <c r="L2141" i="2"/>
  <c r="L2142" i="2"/>
  <c r="L2143" i="2"/>
  <c r="L982" i="2"/>
  <c r="L4921" i="2"/>
  <c r="L2555" i="2"/>
  <c r="L6584" i="2"/>
  <c r="L9386" i="2"/>
  <c r="L4442" i="2"/>
  <c r="L1612" i="2"/>
  <c r="L1613" i="2"/>
  <c r="L4011" i="2"/>
  <c r="L4969" i="2"/>
  <c r="L6376" i="2"/>
  <c r="L6722" i="2"/>
  <c r="L9387" i="2"/>
  <c r="L3676" i="2"/>
  <c r="L9388" i="2"/>
  <c r="L3650" i="2"/>
  <c r="L9389" i="2"/>
  <c r="L1783" i="2"/>
  <c r="L6723" i="2"/>
  <c r="L8866" i="2"/>
  <c r="L2144" i="2"/>
  <c r="L6585" i="2"/>
  <c r="L3485" i="2"/>
  <c r="L3486" i="2"/>
  <c r="L9390" i="2"/>
  <c r="L9391" i="2"/>
  <c r="L6724" i="2"/>
  <c r="L4012" i="2"/>
  <c r="L2556" i="2"/>
  <c r="L8140" i="2"/>
  <c r="L6377" i="2"/>
  <c r="L5463" i="2"/>
  <c r="L3918" i="2"/>
  <c r="L983" i="2"/>
  <c r="L4970" i="2"/>
  <c r="L9392" i="2"/>
  <c r="L8141" i="2"/>
  <c r="L4584" i="2"/>
  <c r="L2557" i="2"/>
  <c r="L2558" i="2"/>
  <c r="L8867" i="2"/>
  <c r="L22" i="2"/>
  <c r="L984" i="2"/>
  <c r="L6725" i="2"/>
  <c r="L2559" i="2"/>
  <c r="L9393" i="2"/>
  <c r="L1614" i="2"/>
  <c r="L6726" i="2"/>
  <c r="L2560" i="2"/>
  <c r="L8641" i="2"/>
  <c r="L6727" i="2"/>
  <c r="L6728" i="2"/>
  <c r="L985" i="2"/>
  <c r="L986" i="2"/>
  <c r="L9394" i="2"/>
  <c r="L9395" i="2"/>
  <c r="L987" i="2"/>
  <c r="L2561" i="2"/>
  <c r="L5850" i="2"/>
  <c r="L4177" i="2"/>
  <c r="L8142" i="2"/>
  <c r="L2145" i="2"/>
  <c r="L2562" i="2"/>
  <c r="L3677" i="2"/>
  <c r="L9396" i="2"/>
  <c r="L2563" i="2"/>
  <c r="L4443" i="2"/>
  <c r="L3300" i="2"/>
  <c r="L6729" i="2"/>
  <c r="L6730" i="2"/>
  <c r="L1784" i="2"/>
  <c r="L6731" i="2"/>
  <c r="L3678" i="2"/>
  <c r="L6732" i="2"/>
  <c r="L2146" i="2"/>
  <c r="L4971" i="2"/>
  <c r="L4203" i="2"/>
  <c r="L4204" i="2"/>
  <c r="L988" i="2"/>
  <c r="L1615" i="2"/>
  <c r="L9397" i="2"/>
  <c r="L9398" i="2"/>
  <c r="L6378" i="2"/>
  <c r="L23" i="2"/>
  <c r="L9399" i="2"/>
  <c r="L8143" i="2"/>
  <c r="L5851" i="2"/>
  <c r="L9400" i="2"/>
  <c r="L989" i="2"/>
  <c r="L8144" i="2"/>
  <c r="L6733" i="2"/>
  <c r="L24" i="2"/>
  <c r="L25" i="2"/>
  <c r="L990" i="2"/>
  <c r="L5852" i="2"/>
  <c r="L991" i="2"/>
  <c r="L9401" i="2"/>
  <c r="L4972" i="2"/>
  <c r="L3919" i="2"/>
  <c r="L6734" i="2"/>
  <c r="L2564" i="2"/>
  <c r="L2565" i="2"/>
  <c r="L992" i="2"/>
  <c r="L4973" i="2"/>
  <c r="L2566" i="2"/>
  <c r="L9402" i="2"/>
  <c r="L8642" i="2"/>
  <c r="L3679" i="2"/>
  <c r="L9403" i="2"/>
  <c r="L1616" i="2"/>
  <c r="L6735" i="2"/>
  <c r="L6736" i="2"/>
  <c r="L595" i="2"/>
  <c r="L9404" i="2"/>
  <c r="L9405" i="2"/>
  <c r="L6737" i="2"/>
  <c r="L2147" i="2"/>
  <c r="L9406" i="2"/>
  <c r="L1785" i="2"/>
  <c r="L9407" i="2"/>
  <c r="L9408" i="2"/>
  <c r="L8868" i="2"/>
  <c r="L6738" i="2"/>
  <c r="L3651" i="2"/>
  <c r="L9409" i="2"/>
  <c r="L26" i="2"/>
  <c r="L8145" i="2"/>
  <c r="L2148" i="2"/>
  <c r="L993" i="2"/>
  <c r="L994" i="2"/>
  <c r="L3680" i="2"/>
  <c r="L2149" i="2"/>
  <c r="L4013" i="2"/>
  <c r="L9410" i="2"/>
  <c r="L995" i="2"/>
  <c r="L4205" i="2"/>
  <c r="L4585" i="2"/>
  <c r="L4014" i="2"/>
  <c r="L6739" i="2"/>
  <c r="L596" i="2"/>
  <c r="L996" i="2"/>
  <c r="L3681" i="2"/>
  <c r="L6654" i="2"/>
  <c r="L6740" i="2"/>
  <c r="L6741" i="2"/>
  <c r="L1617" i="2"/>
  <c r="L5853" i="2"/>
  <c r="L9411" i="2"/>
  <c r="L2150" i="2"/>
  <c r="L6586" i="2"/>
  <c r="L597" i="2"/>
  <c r="L1786" i="2"/>
  <c r="L2151" i="2"/>
  <c r="L2567" i="2"/>
  <c r="L8869" i="2"/>
  <c r="L4586" i="2"/>
  <c r="L4444" i="2"/>
  <c r="L997" i="2"/>
  <c r="L27" i="2"/>
  <c r="L28" i="2"/>
  <c r="L3301" i="2"/>
  <c r="L9412" i="2"/>
  <c r="L3682" i="2"/>
  <c r="L4974" i="2"/>
  <c r="L9413" i="2"/>
  <c r="L9414" i="2"/>
  <c r="L5854" i="2"/>
  <c r="L2152" i="2"/>
  <c r="L2153" i="2"/>
  <c r="L598" i="2"/>
  <c r="L5855" i="2"/>
  <c r="L6655" i="2"/>
  <c r="L6742" i="2"/>
  <c r="L29" i="2"/>
  <c r="L2154" i="2"/>
  <c r="L2155" i="2"/>
  <c r="L599" i="2"/>
  <c r="L4587" i="2"/>
  <c r="L5856" i="2"/>
  <c r="L5857" i="2"/>
  <c r="L8146" i="2"/>
  <c r="L8147" i="2"/>
  <c r="L6743" i="2"/>
  <c r="L8643" i="2"/>
  <c r="L9415" i="2"/>
  <c r="L2568" i="2"/>
  <c r="L9416" i="2"/>
  <c r="L4139" i="2"/>
  <c r="L4975" i="2"/>
  <c r="L2156" i="2"/>
  <c r="L30" i="2"/>
  <c r="L31" i="2"/>
  <c r="L32" i="2"/>
  <c r="L3683" i="2"/>
  <c r="L9417" i="2"/>
  <c r="L2157" i="2"/>
  <c r="L5696" i="2"/>
  <c r="L4976" i="2"/>
  <c r="L8644" i="2"/>
  <c r="L600" i="2"/>
  <c r="L2569" i="2"/>
  <c r="L33" i="2"/>
  <c r="L6587" i="2"/>
  <c r="L6744" i="2"/>
  <c r="L5858" i="2"/>
  <c r="L6745" i="2"/>
  <c r="L601" i="2"/>
  <c r="L3684" i="2"/>
  <c r="L2158" i="2"/>
  <c r="L4977" i="2"/>
  <c r="L9418" i="2"/>
  <c r="L4445" i="2"/>
  <c r="L998" i="2"/>
  <c r="L999" i="2"/>
  <c r="L2159" i="2"/>
  <c r="L2570" i="2"/>
  <c r="L6746" i="2"/>
  <c r="L9419" i="2"/>
  <c r="L9420" i="2"/>
  <c r="L9421" i="2"/>
  <c r="L8148" i="2"/>
  <c r="L5859" i="2"/>
  <c r="L4588" i="2"/>
  <c r="L8645" i="2"/>
  <c r="L3652" i="2"/>
  <c r="L34" i="2"/>
  <c r="L9422" i="2"/>
  <c r="L8149" i="2"/>
  <c r="L5464" i="2"/>
  <c r="L8150" i="2"/>
  <c r="L8151" i="2"/>
  <c r="L9423" i="2"/>
  <c r="L6747" i="2"/>
  <c r="L3302" i="2"/>
  <c r="L8646" i="2"/>
  <c r="L8870" i="2"/>
  <c r="L1618" i="2"/>
  <c r="L9424" i="2"/>
  <c r="L5697" i="2"/>
  <c r="L9425" i="2"/>
  <c r="L9426" i="2"/>
  <c r="L4978" i="2"/>
  <c r="L2160" i="2"/>
  <c r="L5465" i="2"/>
  <c r="L6748" i="2"/>
  <c r="L1000" i="2"/>
  <c r="L602" i="2"/>
  <c r="L1619" i="2"/>
  <c r="L6749" i="2"/>
  <c r="L9427" i="2"/>
  <c r="L9428" i="2"/>
  <c r="L8152" i="2"/>
  <c r="L4589" i="2"/>
  <c r="L8153" i="2"/>
  <c r="L5466" i="2"/>
  <c r="L4979" i="2"/>
  <c r="L5860" i="2"/>
  <c r="L4980" i="2"/>
  <c r="L4981" i="2"/>
  <c r="L35" i="2"/>
  <c r="L6588" i="2"/>
  <c r="L2571" i="2"/>
  <c r="L9429" i="2"/>
  <c r="L1001" i="2"/>
  <c r="L1002" i="2"/>
  <c r="L2161" i="2"/>
  <c r="L603" i="2"/>
  <c r="L6750" i="2"/>
  <c r="L36" i="2"/>
  <c r="L6751" i="2"/>
  <c r="L2162" i="2"/>
  <c r="L9430" i="2"/>
  <c r="L2163" i="2"/>
  <c r="L2164" i="2"/>
  <c r="L1003" i="2"/>
  <c r="L2572" i="2"/>
  <c r="L8154" i="2"/>
  <c r="L8647" i="2"/>
  <c r="L3303" i="2"/>
  <c r="L1004" i="2"/>
  <c r="L3920" i="2"/>
  <c r="L5698" i="2"/>
  <c r="L9431" i="2"/>
  <c r="L2573" i="2"/>
  <c r="L2574" i="2"/>
  <c r="L2165" i="2"/>
  <c r="L8871" i="2"/>
  <c r="L604" i="2"/>
  <c r="L37" i="2"/>
  <c r="L2575" i="2"/>
  <c r="L8872" i="2"/>
  <c r="L9432" i="2"/>
  <c r="L2166" i="2"/>
  <c r="L4590" i="2"/>
  <c r="L4591" i="2"/>
  <c r="L6379" i="2"/>
  <c r="L4402" i="2"/>
  <c r="L4446" i="2"/>
  <c r="L6752" i="2"/>
  <c r="L6753" i="2"/>
  <c r="L6754" i="2"/>
  <c r="L4592" i="2"/>
  <c r="L2167" i="2"/>
  <c r="L8155" i="2"/>
  <c r="L9433" i="2"/>
  <c r="L9434" i="2"/>
  <c r="L9435" i="2"/>
  <c r="L5467" i="2"/>
  <c r="L6755" i="2"/>
  <c r="L9436" i="2"/>
  <c r="L3685" i="2"/>
  <c r="L6589" i="2"/>
  <c r="L6590" i="2"/>
  <c r="L3921" i="2"/>
  <c r="L1620" i="2"/>
  <c r="L6756" i="2"/>
  <c r="L9437" i="2"/>
  <c r="L6757" i="2"/>
  <c r="L9438" i="2"/>
  <c r="L3304" i="2"/>
  <c r="L4447" i="2"/>
  <c r="L6758" i="2"/>
  <c r="L3686" i="2"/>
  <c r="L4593" i="2"/>
  <c r="L4594" i="2"/>
  <c r="L6759" i="2"/>
  <c r="L3922" i="2"/>
  <c r="L3687" i="2"/>
  <c r="L6760" i="2"/>
  <c r="L1621" i="2"/>
  <c r="L2576" i="2"/>
  <c r="L6761" i="2"/>
  <c r="L9439" i="2"/>
  <c r="L605" i="2"/>
  <c r="L2113" i="2"/>
  <c r="L6762" i="2"/>
  <c r="L1787" i="2"/>
  <c r="L4448" i="2"/>
  <c r="L4449" i="2"/>
  <c r="L3688" i="2"/>
  <c r="L6763" i="2"/>
  <c r="L9440" i="2"/>
  <c r="L2577" i="2"/>
  <c r="L3689" i="2"/>
  <c r="L1005" i="2"/>
  <c r="L3923" i="2"/>
  <c r="L38" i="2"/>
  <c r="L5861" i="2"/>
  <c r="L2168" i="2"/>
  <c r="L2169" i="2"/>
  <c r="L9441" i="2"/>
  <c r="L4595" i="2"/>
  <c r="L6764" i="2"/>
  <c r="L9442" i="2"/>
  <c r="L2578" i="2"/>
  <c r="L5468" i="2"/>
  <c r="L39" i="2"/>
  <c r="L3487" i="2"/>
  <c r="L3690" i="2"/>
  <c r="L2170" i="2"/>
  <c r="L3305" i="2"/>
  <c r="L8873" i="2"/>
  <c r="L4596" i="2"/>
  <c r="L1788" i="2"/>
  <c r="L4228" i="2"/>
  <c r="L4229" i="2"/>
  <c r="L3924" i="2"/>
  <c r="L606" i="2"/>
  <c r="L4982" i="2"/>
  <c r="L5862" i="2"/>
  <c r="L5863" i="2"/>
  <c r="L8156" i="2"/>
  <c r="L3691" i="2"/>
  <c r="L6765" i="2"/>
  <c r="L5864" i="2"/>
  <c r="L8157" i="2"/>
  <c r="L3306" i="2"/>
  <c r="L2579" i="2"/>
  <c r="L3488" i="2"/>
  <c r="L6766" i="2"/>
  <c r="L8158" i="2"/>
  <c r="L40" i="2"/>
  <c r="L6767" i="2"/>
  <c r="L3489" i="2"/>
  <c r="L5865" i="2"/>
  <c r="L8874" i="2"/>
  <c r="L4983" i="2"/>
  <c r="L9443" i="2"/>
  <c r="L2171" i="2"/>
  <c r="L8875" i="2"/>
  <c r="L9444" i="2"/>
  <c r="L8876" i="2"/>
  <c r="L2114" i="2"/>
  <c r="L1006" i="2"/>
  <c r="L3925" i="2"/>
  <c r="L3926" i="2"/>
  <c r="L3927" i="2"/>
  <c r="L5866" i="2"/>
  <c r="L8159" i="2"/>
  <c r="L6768" i="2"/>
  <c r="L8160" i="2"/>
  <c r="L3692" i="2"/>
  <c r="L6769" i="2"/>
  <c r="L41" i="2"/>
  <c r="L8877" i="2"/>
  <c r="L607" i="2"/>
  <c r="L4984" i="2"/>
  <c r="L42" i="2"/>
  <c r="L6770" i="2"/>
  <c r="L6380" i="2"/>
  <c r="L8161" i="2"/>
  <c r="L1789" i="2"/>
  <c r="L9445" i="2"/>
  <c r="L2580" i="2"/>
  <c r="L6771" i="2"/>
  <c r="L9446" i="2"/>
  <c r="L1622" i="2"/>
  <c r="L4985" i="2"/>
  <c r="L8648" i="2"/>
  <c r="L1623" i="2"/>
  <c r="L9447" i="2"/>
  <c r="L6772" i="2"/>
  <c r="L1624" i="2"/>
  <c r="L2172" i="2"/>
  <c r="L2115" i="2"/>
  <c r="L1625" i="2"/>
  <c r="L6773" i="2"/>
  <c r="L1007" i="2"/>
  <c r="L1008" i="2"/>
  <c r="L6381" i="2"/>
  <c r="L6382" i="2"/>
  <c r="L1009" i="2"/>
  <c r="L5699" i="2"/>
  <c r="L9448" i="2"/>
  <c r="L5867" i="2"/>
  <c r="L4597" i="2"/>
  <c r="L1010" i="2"/>
  <c r="L8162" i="2"/>
  <c r="L4986" i="2"/>
  <c r="L3693" i="2"/>
  <c r="L3490" i="2"/>
  <c r="L6774" i="2"/>
  <c r="L8878" i="2"/>
  <c r="L5868" i="2"/>
  <c r="L4598" i="2"/>
  <c r="L4230" i="2"/>
  <c r="L43" i="2"/>
  <c r="L9449" i="2"/>
  <c r="L6775" i="2"/>
  <c r="L44" i="2"/>
  <c r="L45" i="2"/>
  <c r="L4599" i="2"/>
  <c r="L2581" i="2"/>
  <c r="L5700" i="2"/>
  <c r="L608" i="2"/>
  <c r="L46" i="2"/>
  <c r="L2173" i="2"/>
  <c r="L47" i="2"/>
  <c r="L2174" i="2"/>
  <c r="L9450" i="2"/>
  <c r="L9451" i="2"/>
  <c r="L8163" i="2"/>
  <c r="L2582" i="2"/>
  <c r="L9452" i="2"/>
  <c r="L6776" i="2"/>
  <c r="L9453" i="2"/>
  <c r="L1790" i="2"/>
  <c r="L5869" i="2"/>
  <c r="L6777" i="2"/>
  <c r="L9454" i="2"/>
  <c r="L4987" i="2"/>
  <c r="L8879" i="2"/>
  <c r="L48" i="2"/>
  <c r="L1011" i="2"/>
  <c r="L4988" i="2"/>
  <c r="L5469" i="2"/>
  <c r="L5870" i="2"/>
  <c r="L8164" i="2"/>
  <c r="L6778" i="2"/>
  <c r="L9455" i="2"/>
  <c r="L9456" i="2"/>
  <c r="L1791" i="2"/>
  <c r="L1012" i="2"/>
  <c r="L2175" i="2"/>
  <c r="L2176" i="2"/>
  <c r="L6591" i="2"/>
  <c r="L5871" i="2"/>
  <c r="L5470" i="2"/>
  <c r="L3307" i="2"/>
  <c r="L4231" i="2"/>
  <c r="L6779" i="2"/>
  <c r="L4600" i="2"/>
  <c r="L6780" i="2"/>
  <c r="L6781" i="2"/>
  <c r="L2177" i="2"/>
  <c r="L8165" i="2"/>
  <c r="L8649" i="2"/>
  <c r="L8650" i="2"/>
  <c r="L3928" i="2"/>
  <c r="L1626" i="2"/>
  <c r="L1792" i="2"/>
  <c r="L2583" i="2"/>
  <c r="L6782" i="2"/>
  <c r="L5471" i="2"/>
  <c r="L5472" i="2"/>
  <c r="L1793" i="2"/>
  <c r="L6783" i="2"/>
  <c r="L4601" i="2"/>
  <c r="L8166" i="2"/>
  <c r="L3694" i="2"/>
  <c r="L6784" i="2"/>
  <c r="L2584" i="2"/>
  <c r="L4989" i="2"/>
  <c r="L6785" i="2"/>
  <c r="L4990" i="2"/>
  <c r="L4991" i="2"/>
  <c r="L1013" i="2"/>
  <c r="L1014" i="2"/>
  <c r="L6656" i="2"/>
  <c r="L8651" i="2"/>
  <c r="L3491" i="2"/>
  <c r="L6383" i="2"/>
  <c r="L1015" i="2"/>
  <c r="L2178" i="2"/>
  <c r="L8167" i="2"/>
  <c r="L6786" i="2"/>
  <c r="L3929" i="2"/>
  <c r="L5872" i="2"/>
  <c r="L9457" i="2"/>
  <c r="L6787" i="2"/>
  <c r="L1794" i="2"/>
  <c r="L1795" i="2"/>
  <c r="L1016" i="2"/>
  <c r="L2585" i="2"/>
  <c r="L5446" i="2"/>
  <c r="L6592" i="2"/>
  <c r="L1796" i="2"/>
  <c r="L2179" i="2"/>
  <c r="L3695" i="2"/>
  <c r="L9458" i="2"/>
  <c r="L9459" i="2"/>
  <c r="L6788" i="2"/>
  <c r="L49" i="2"/>
  <c r="L6789" i="2"/>
  <c r="L4992" i="2"/>
  <c r="L50" i="2"/>
  <c r="L9460" i="2"/>
  <c r="L8880" i="2"/>
  <c r="L5473" i="2"/>
  <c r="L8881" i="2"/>
  <c r="L8882" i="2"/>
  <c r="L5873" i="2"/>
  <c r="L3308" i="2"/>
  <c r="L8652" i="2"/>
  <c r="L3696" i="2"/>
  <c r="L5874" i="2"/>
  <c r="L5875" i="2"/>
  <c r="L3930" i="2"/>
  <c r="L2180" i="2"/>
  <c r="L1797" i="2"/>
  <c r="L5876" i="2"/>
  <c r="L6790" i="2"/>
  <c r="L1017" i="2"/>
  <c r="L3697" i="2"/>
  <c r="L6791" i="2"/>
  <c r="L5474" i="2"/>
  <c r="L1018" i="2"/>
  <c r="L51" i="2"/>
  <c r="L1627" i="2"/>
  <c r="L5701" i="2"/>
  <c r="L6792" i="2"/>
  <c r="L3698" i="2"/>
  <c r="L4602" i="2"/>
  <c r="L8653" i="2"/>
  <c r="L6793" i="2"/>
  <c r="L8654" i="2"/>
  <c r="L4993" i="2"/>
  <c r="L6794" i="2"/>
  <c r="L6795" i="2"/>
  <c r="L1798" i="2"/>
  <c r="L6796" i="2"/>
  <c r="L1019" i="2"/>
  <c r="L4922" i="2"/>
  <c r="L6797" i="2"/>
  <c r="L4450" i="2"/>
  <c r="L1628" i="2"/>
  <c r="L1629" i="2"/>
  <c r="L1630" i="2"/>
  <c r="L6798" i="2"/>
  <c r="L52" i="2"/>
  <c r="L8883" i="2"/>
  <c r="L53" i="2"/>
  <c r="L4603" i="2"/>
  <c r="L4232" i="2"/>
  <c r="L4604" i="2"/>
  <c r="L6799" i="2"/>
  <c r="L3699" i="2"/>
  <c r="L2181" i="2"/>
  <c r="L3492" i="2"/>
  <c r="L2586" i="2"/>
  <c r="L9461" i="2"/>
  <c r="L4451" i="2"/>
  <c r="L6800" i="2"/>
  <c r="L6801" i="2"/>
  <c r="L6802" i="2"/>
  <c r="L8884" i="2"/>
  <c r="L4015" i="2"/>
  <c r="L8168" i="2"/>
  <c r="L609" i="2"/>
  <c r="L4994" i="2"/>
  <c r="L4995" i="2"/>
  <c r="L4996" i="2"/>
  <c r="L9462" i="2"/>
  <c r="L2587" i="2"/>
  <c r="L5877" i="2"/>
  <c r="L1799" i="2"/>
  <c r="L6803" i="2"/>
  <c r="L9463" i="2"/>
  <c r="L2588" i="2"/>
  <c r="L9464" i="2"/>
  <c r="L9465" i="2"/>
  <c r="L6804" i="2"/>
  <c r="L8655" i="2"/>
  <c r="L2589" i="2"/>
  <c r="L54" i="2"/>
  <c r="L6384" i="2"/>
  <c r="L6805" i="2"/>
  <c r="L2182" i="2"/>
  <c r="L4452" i="2"/>
  <c r="L6806" i="2"/>
  <c r="L6807" i="2"/>
  <c r="L610" i="2"/>
  <c r="L6808" i="2"/>
  <c r="L1800" i="2"/>
  <c r="L9466" i="2"/>
  <c r="L6809" i="2"/>
  <c r="L5447" i="2"/>
  <c r="L6810" i="2"/>
  <c r="L1801" i="2"/>
  <c r="L4605" i="2"/>
  <c r="L1631" i="2"/>
  <c r="L6811" i="2"/>
  <c r="L1020" i="2"/>
  <c r="L1021" i="2"/>
  <c r="L8656" i="2"/>
  <c r="L4016" i="2"/>
  <c r="L5475" i="2"/>
  <c r="L6812" i="2"/>
  <c r="L2590" i="2"/>
  <c r="L9467" i="2"/>
  <c r="L6813" i="2"/>
  <c r="L9468" i="2"/>
  <c r="L9469" i="2"/>
  <c r="L2591" i="2"/>
  <c r="L9470" i="2"/>
  <c r="L6814" i="2"/>
  <c r="L6815" i="2"/>
  <c r="L1022" i="2"/>
  <c r="L5878" i="2"/>
  <c r="L6385" i="2"/>
  <c r="L9471" i="2"/>
  <c r="L2592" i="2"/>
  <c r="L6816" i="2"/>
  <c r="L8657" i="2"/>
  <c r="L3493" i="2"/>
  <c r="L6817" i="2"/>
  <c r="L611" i="2"/>
  <c r="L8658" i="2"/>
  <c r="L612" i="2"/>
  <c r="L9472" i="2"/>
  <c r="L9473" i="2"/>
  <c r="L8885" i="2"/>
  <c r="L8169" i="2"/>
  <c r="L4140" i="2"/>
  <c r="L1802" i="2"/>
  <c r="L6818" i="2"/>
  <c r="L55" i="2"/>
  <c r="L9474" i="2"/>
  <c r="L4606" i="2"/>
  <c r="L8659" i="2"/>
  <c r="L3494" i="2"/>
  <c r="L3700" i="2"/>
  <c r="L2593" i="2"/>
  <c r="L6657" i="2"/>
  <c r="L9475" i="2"/>
  <c r="L6819" i="2"/>
  <c r="L6820" i="2"/>
  <c r="L9476" i="2"/>
  <c r="L5879" i="2"/>
  <c r="L613" i="2"/>
  <c r="L4017" i="2"/>
  <c r="L8886" i="2"/>
  <c r="L8887" i="2"/>
  <c r="L4018" i="2"/>
  <c r="L8170" i="2"/>
  <c r="L4997" i="2"/>
  <c r="L2183" i="2"/>
  <c r="L8660" i="2"/>
  <c r="L9477" i="2"/>
  <c r="L8171" i="2"/>
  <c r="L5880" i="2"/>
  <c r="L614" i="2"/>
  <c r="L6821" i="2"/>
  <c r="L2184" i="2"/>
  <c r="L9478" i="2"/>
  <c r="L56" i="2"/>
  <c r="L9479" i="2"/>
  <c r="L4233" i="2"/>
  <c r="L1023" i="2"/>
  <c r="L5881" i="2"/>
  <c r="L9480" i="2"/>
  <c r="L4019" i="2"/>
  <c r="L1024" i="2"/>
  <c r="L4020" i="2"/>
  <c r="L615" i="2"/>
  <c r="L616" i="2"/>
  <c r="L4453" i="2"/>
  <c r="L57" i="2"/>
  <c r="L1025" i="2"/>
  <c r="L6822" i="2"/>
  <c r="L1803" i="2"/>
  <c r="L6386" i="2"/>
  <c r="L9481" i="2"/>
  <c r="L9482" i="2"/>
  <c r="L2594" i="2"/>
  <c r="L6823" i="2"/>
  <c r="L4607" i="2"/>
  <c r="L9483" i="2"/>
  <c r="L617" i="2"/>
  <c r="L8888" i="2"/>
  <c r="L9484" i="2"/>
  <c r="L58" i="2"/>
  <c r="L59" i="2"/>
  <c r="L6824" i="2"/>
  <c r="L3495" i="2"/>
  <c r="L1026" i="2"/>
  <c r="L618" i="2"/>
  <c r="L60" i="2"/>
  <c r="L61" i="2"/>
  <c r="L6387" i="2"/>
  <c r="L4923" i="2"/>
  <c r="L5702" i="2"/>
  <c r="L5882" i="2"/>
  <c r="L8172" i="2"/>
  <c r="L9485" i="2"/>
  <c r="L9486" i="2"/>
  <c r="L1027" i="2"/>
  <c r="L2595" i="2"/>
  <c r="L9487" i="2"/>
  <c r="L1632" i="2"/>
  <c r="L9488" i="2"/>
  <c r="L6388" i="2"/>
  <c r="L6825" i="2"/>
  <c r="L8661" i="2"/>
  <c r="L1028" i="2"/>
  <c r="L62" i="2"/>
  <c r="L4403" i="2"/>
  <c r="L6826" i="2"/>
  <c r="L9489" i="2"/>
  <c r="L4608" i="2"/>
  <c r="L1029" i="2"/>
  <c r="L1030" i="2"/>
  <c r="L3496" i="2"/>
  <c r="L4998" i="2"/>
  <c r="L4360" i="2"/>
  <c r="L8889" i="2"/>
  <c r="L6389" i="2"/>
  <c r="L9490" i="2"/>
  <c r="L2596" i="2"/>
  <c r="L2597" i="2"/>
  <c r="L1031" i="2"/>
  <c r="L1032" i="2"/>
  <c r="L1033" i="2"/>
  <c r="L6827" i="2"/>
  <c r="L9491" i="2"/>
  <c r="L2598" i="2"/>
  <c r="L3497" i="2"/>
  <c r="L6828" i="2"/>
  <c r="L2599" i="2"/>
  <c r="L4454" i="2"/>
  <c r="L4187" i="2"/>
  <c r="L3498" i="2"/>
  <c r="L4999" i="2"/>
  <c r="L5000" i="2"/>
  <c r="L5703" i="2"/>
  <c r="L3701" i="2"/>
  <c r="L6829" i="2"/>
  <c r="L1633" i="2"/>
  <c r="L9492" i="2"/>
  <c r="L63" i="2"/>
  <c r="L2600" i="2"/>
  <c r="L6830" i="2"/>
  <c r="L4361" i="2"/>
  <c r="L8890" i="2"/>
  <c r="L2601" i="2"/>
  <c r="L3309" i="2"/>
  <c r="L3310" i="2"/>
  <c r="L8662" i="2"/>
  <c r="L1804" i="2"/>
  <c r="L619" i="2"/>
  <c r="L5883" i="2"/>
  <c r="L9493" i="2"/>
  <c r="L4609" i="2"/>
  <c r="L9494" i="2"/>
  <c r="L4362" i="2"/>
  <c r="L1805" i="2"/>
  <c r="L5884" i="2"/>
  <c r="L5001" i="2"/>
  <c r="L5002" i="2"/>
  <c r="L5003" i="2"/>
  <c r="L5004" i="2"/>
  <c r="L5885" i="2"/>
  <c r="L8173" i="2"/>
  <c r="L3931" i="2"/>
  <c r="L2602" i="2"/>
  <c r="L9495" i="2"/>
  <c r="L5704" i="2"/>
  <c r="L6831" i="2"/>
  <c r="L6390" i="2"/>
  <c r="L1806" i="2"/>
  <c r="L3499" i="2"/>
  <c r="L8663" i="2"/>
  <c r="L64" i="2"/>
  <c r="L65" i="2"/>
  <c r="L1634" i="2"/>
  <c r="L2185" i="2"/>
  <c r="L9496" i="2"/>
  <c r="L9497" i="2"/>
  <c r="L9498" i="2"/>
  <c r="L9499" i="2"/>
  <c r="L2603" i="2"/>
  <c r="L5005" i="2"/>
  <c r="L9500" i="2"/>
  <c r="L3500" i="2"/>
  <c r="L6832" i="2"/>
  <c r="L9501" i="2"/>
  <c r="L9502" i="2"/>
  <c r="L9503" i="2"/>
  <c r="L9504" i="2"/>
  <c r="L620" i="2"/>
  <c r="L1807" i="2"/>
  <c r="L9505" i="2"/>
  <c r="L3311" i="2"/>
  <c r="L9506" i="2"/>
  <c r="L9507" i="2"/>
  <c r="L5006" i="2"/>
  <c r="L2604" i="2"/>
  <c r="L8174" i="2"/>
  <c r="L6833" i="2"/>
  <c r="L66" i="2"/>
  <c r="L6834" i="2"/>
  <c r="L1034" i="2"/>
  <c r="L5007" i="2"/>
  <c r="L5886" i="2"/>
  <c r="L4455" i="2"/>
  <c r="L3312" i="2"/>
  <c r="L9508" i="2"/>
  <c r="L2605" i="2"/>
  <c r="L9509" i="2"/>
  <c r="L9510" i="2"/>
  <c r="L9511" i="2"/>
  <c r="L5887" i="2"/>
  <c r="L8175" i="2"/>
  <c r="L2186" i="2"/>
  <c r="L67" i="2"/>
  <c r="L4456" i="2"/>
  <c r="L9512" i="2"/>
  <c r="L8891" i="2"/>
  <c r="L5008" i="2"/>
  <c r="L68" i="2"/>
  <c r="L9513" i="2"/>
  <c r="L6835" i="2"/>
  <c r="L1035" i="2"/>
  <c r="L9514" i="2"/>
  <c r="L6836" i="2"/>
  <c r="L3702" i="2"/>
  <c r="L8664" i="2"/>
  <c r="L5009" i="2"/>
  <c r="L9515" i="2"/>
  <c r="L6837" i="2"/>
  <c r="L6838" i="2"/>
  <c r="L6839" i="2"/>
  <c r="L5010" i="2"/>
  <c r="L621" i="2"/>
  <c r="L4610" i="2"/>
  <c r="L4457" i="2"/>
  <c r="L4611" i="2"/>
  <c r="L2606" i="2"/>
  <c r="L8176" i="2"/>
  <c r="L9516" i="2"/>
  <c r="L6840" i="2"/>
  <c r="L9517" i="2"/>
  <c r="L5705" i="2"/>
  <c r="L5011" i="2"/>
  <c r="L2187" i="2"/>
  <c r="L69" i="2"/>
  <c r="L2188" i="2"/>
  <c r="L70" i="2"/>
  <c r="L6841" i="2"/>
  <c r="L1635" i="2"/>
  <c r="L2607" i="2"/>
  <c r="L8177" i="2"/>
  <c r="L1808" i="2"/>
  <c r="L1036" i="2"/>
  <c r="L9518" i="2"/>
  <c r="L6842" i="2"/>
  <c r="L2189" i="2"/>
  <c r="L9519" i="2"/>
  <c r="L9520" i="2"/>
  <c r="L6843" i="2"/>
  <c r="L1809" i="2"/>
  <c r="L4458" i="2"/>
  <c r="L4459" i="2"/>
  <c r="L9521" i="2"/>
  <c r="L5476" i="2"/>
  <c r="L2608" i="2"/>
  <c r="L6844" i="2"/>
  <c r="L6845" i="2"/>
  <c r="L1037" i="2"/>
  <c r="L1810" i="2"/>
  <c r="L2609" i="2"/>
  <c r="L3313" i="2"/>
  <c r="L622" i="2"/>
  <c r="L1811" i="2"/>
  <c r="L6846" i="2"/>
  <c r="L5012" i="2"/>
  <c r="L4234" i="2"/>
  <c r="L2610" i="2"/>
  <c r="L6391" i="2"/>
  <c r="L8178" i="2"/>
  <c r="L2611" i="2"/>
  <c r="L8665" i="2"/>
  <c r="L71" i="2"/>
  <c r="L5888" i="2"/>
  <c r="L9522" i="2"/>
  <c r="L8892" i="2"/>
  <c r="L8893" i="2"/>
  <c r="L8894" i="2"/>
  <c r="L3703" i="2"/>
  <c r="L6847" i="2"/>
  <c r="L4021" i="2"/>
  <c r="L6848" i="2"/>
  <c r="L3314" i="2"/>
  <c r="L2612" i="2"/>
  <c r="L1636" i="2"/>
  <c r="L8666" i="2"/>
  <c r="L5889" i="2"/>
  <c r="L8667" i="2"/>
  <c r="L8179" i="2"/>
  <c r="L6849" i="2"/>
  <c r="L2613" i="2"/>
  <c r="L9523" i="2"/>
  <c r="L3315" i="2"/>
  <c r="L9524" i="2"/>
  <c r="L2614" i="2"/>
  <c r="L623" i="2"/>
  <c r="L5477" i="2"/>
  <c r="L3704" i="2"/>
  <c r="L624" i="2"/>
  <c r="L625" i="2"/>
  <c r="L1038" i="2"/>
  <c r="L9525" i="2"/>
  <c r="L4404" i="2"/>
  <c r="L5478" i="2"/>
  <c r="L5013" i="2"/>
  <c r="L1039" i="2"/>
  <c r="L5479" i="2"/>
  <c r="L3705" i="2"/>
  <c r="L5014" i="2"/>
  <c r="L5890" i="2"/>
  <c r="L72" i="2"/>
  <c r="L6850" i="2"/>
  <c r="L5015" i="2"/>
  <c r="L73" i="2"/>
  <c r="L3316" i="2"/>
  <c r="L74" i="2"/>
  <c r="L8895" i="2"/>
  <c r="L1040" i="2"/>
  <c r="L4612" i="2"/>
  <c r="L6851" i="2"/>
  <c r="L3706" i="2"/>
  <c r="L9526" i="2"/>
  <c r="L6392" i="2"/>
  <c r="L2190" i="2"/>
  <c r="L2191" i="2"/>
  <c r="L5016" i="2"/>
  <c r="L9527" i="2"/>
  <c r="L4022" i="2"/>
  <c r="L9528" i="2"/>
  <c r="L626" i="2"/>
  <c r="L6852" i="2"/>
  <c r="L1812" i="2"/>
  <c r="L6393" i="2"/>
  <c r="L1041" i="2"/>
  <c r="L627" i="2"/>
  <c r="L8180" i="2"/>
  <c r="L8181" i="2"/>
  <c r="L3707" i="2"/>
  <c r="L75" i="2"/>
  <c r="L2192" i="2"/>
  <c r="L9529" i="2"/>
  <c r="L2193" i="2"/>
  <c r="L8668" i="2"/>
  <c r="L5891" i="2"/>
  <c r="L8669" i="2"/>
  <c r="L8670" i="2"/>
  <c r="L5892" i="2"/>
  <c r="L1813" i="2"/>
  <c r="L9530" i="2"/>
  <c r="L9531" i="2"/>
  <c r="L4141" i="2"/>
  <c r="L1042" i="2"/>
  <c r="L6853" i="2"/>
  <c r="L6394" i="2"/>
  <c r="L6395" i="2"/>
  <c r="L76" i="2"/>
  <c r="L9532" i="2"/>
  <c r="L6854" i="2"/>
  <c r="L8671" i="2"/>
  <c r="L3501" i="2"/>
  <c r="L3502" i="2"/>
  <c r="L8672" i="2"/>
  <c r="L8673" i="2"/>
  <c r="L9533" i="2"/>
  <c r="L5893" i="2"/>
  <c r="L8182" i="2"/>
  <c r="L6855" i="2"/>
  <c r="L8896" i="2"/>
  <c r="L6856" i="2"/>
  <c r="L9534" i="2"/>
  <c r="L77" i="2"/>
  <c r="L6857" i="2"/>
  <c r="L3317" i="2"/>
  <c r="L78" i="2"/>
  <c r="L9535" i="2"/>
  <c r="L8897" i="2"/>
  <c r="L8898" i="2"/>
  <c r="L1814" i="2"/>
  <c r="L9536" i="2"/>
  <c r="L9537" i="2"/>
  <c r="L5017" i="2"/>
  <c r="L8183" i="2"/>
  <c r="L1815" i="2"/>
  <c r="L9538" i="2"/>
  <c r="L5894" i="2"/>
  <c r="L5895" i="2"/>
  <c r="L6858" i="2"/>
  <c r="L4613" i="2"/>
  <c r="L5896" i="2"/>
  <c r="L2194" i="2"/>
  <c r="L79" i="2"/>
  <c r="L5018" i="2"/>
  <c r="L5019" i="2"/>
  <c r="L6593" i="2"/>
  <c r="L1043" i="2"/>
  <c r="L1044" i="2"/>
  <c r="L628" i="2"/>
  <c r="L5480" i="2"/>
  <c r="L1637" i="2"/>
  <c r="L6594" i="2"/>
  <c r="L1816" i="2"/>
  <c r="L2195" i="2"/>
  <c r="L80" i="2"/>
  <c r="L9539" i="2"/>
  <c r="L81" i="2"/>
  <c r="L82" i="2"/>
  <c r="L2615" i="2"/>
  <c r="L6396" i="2"/>
  <c r="L83" i="2"/>
  <c r="L6859" i="2"/>
  <c r="L2616" i="2"/>
  <c r="L6860" i="2"/>
  <c r="L1638" i="2"/>
  <c r="L5020" i="2"/>
  <c r="L9540" i="2"/>
  <c r="L3503" i="2"/>
  <c r="L1045" i="2"/>
  <c r="L2196" i="2"/>
  <c r="L6861" i="2"/>
  <c r="L8184" i="2"/>
  <c r="L9541" i="2"/>
  <c r="L6862" i="2"/>
  <c r="L1046" i="2"/>
  <c r="L6863" i="2"/>
  <c r="L8899" i="2"/>
  <c r="L3708" i="2"/>
  <c r="L6864" i="2"/>
  <c r="L9542" i="2"/>
  <c r="L8674" i="2"/>
  <c r="L5021" i="2"/>
  <c r="L84" i="2"/>
  <c r="L2617" i="2"/>
  <c r="L5481" i="2"/>
  <c r="L3709" i="2"/>
  <c r="L4023" i="2"/>
  <c r="L8185" i="2"/>
  <c r="L2618" i="2"/>
  <c r="L5022" i="2"/>
  <c r="L1047" i="2"/>
  <c r="L9543" i="2"/>
  <c r="L4024" i="2"/>
  <c r="L4025" i="2"/>
  <c r="L9544" i="2"/>
  <c r="L85" i="2"/>
  <c r="L9545" i="2"/>
  <c r="L6865" i="2"/>
  <c r="L6866" i="2"/>
  <c r="L8900" i="2"/>
  <c r="L6867" i="2"/>
  <c r="L3710" i="2"/>
  <c r="L9546" i="2"/>
  <c r="L2619" i="2"/>
  <c r="L3318" i="2"/>
  <c r="L8186" i="2"/>
  <c r="L4924" i="2"/>
  <c r="L8187" i="2"/>
  <c r="L5023" i="2"/>
  <c r="L8188" i="2"/>
  <c r="L5024" i="2"/>
  <c r="L8189" i="2"/>
  <c r="L1048" i="2"/>
  <c r="L1049" i="2"/>
  <c r="L5706" i="2"/>
  <c r="L2620" i="2"/>
  <c r="L4614" i="2"/>
  <c r="L9547" i="2"/>
  <c r="L1639" i="2"/>
  <c r="L8901" i="2"/>
  <c r="L6868" i="2"/>
  <c r="L4026" i="2"/>
  <c r="L629" i="2"/>
  <c r="L5482" i="2"/>
  <c r="L1640" i="2"/>
  <c r="L1641" i="2"/>
  <c r="L5025" i="2"/>
  <c r="L8675" i="2"/>
  <c r="L6869" i="2"/>
  <c r="L4615" i="2"/>
  <c r="L4235" i="2"/>
  <c r="L6870" i="2"/>
  <c r="L4027" i="2"/>
  <c r="L4028" i="2"/>
  <c r="L5026" i="2"/>
  <c r="L5483" i="2"/>
  <c r="L6871" i="2"/>
  <c r="L5897" i="2"/>
  <c r="L6872" i="2"/>
  <c r="L86" i="2"/>
  <c r="L8190" i="2"/>
  <c r="L4029" i="2"/>
  <c r="L87" i="2"/>
  <c r="L88" i="2"/>
  <c r="L1817" i="2"/>
  <c r="L6873" i="2"/>
  <c r="L5027" i="2"/>
  <c r="L4616" i="2"/>
  <c r="L1818" i="2"/>
  <c r="L5028" i="2"/>
  <c r="L3711" i="2"/>
  <c r="L4617" i="2"/>
  <c r="L6874" i="2"/>
  <c r="L3712" i="2"/>
  <c r="L4405" i="2"/>
  <c r="L4460" i="2"/>
  <c r="L8902" i="2"/>
  <c r="L6397" i="2"/>
  <c r="L6875" i="2"/>
  <c r="L5898" i="2"/>
  <c r="L5029" i="2"/>
  <c r="L9548" i="2"/>
  <c r="L9549" i="2"/>
  <c r="L89" i="2"/>
  <c r="L4461" i="2"/>
  <c r="L5030" i="2"/>
  <c r="L5031" i="2"/>
  <c r="L8191" i="2"/>
  <c r="L5032" i="2"/>
  <c r="L1050" i="2"/>
  <c r="L1051" i="2"/>
  <c r="L9550" i="2"/>
  <c r="L8192" i="2"/>
  <c r="L5899" i="2"/>
  <c r="L6876" i="2"/>
  <c r="L9551" i="2"/>
  <c r="L6877" i="2"/>
  <c r="L4030" i="2"/>
  <c r="L4031" i="2"/>
  <c r="L5900" i="2"/>
  <c r="L4236" i="2"/>
  <c r="L5033" i="2"/>
  <c r="L1052" i="2"/>
  <c r="L8193" i="2"/>
  <c r="L90" i="2"/>
  <c r="L91" i="2"/>
  <c r="L92" i="2"/>
  <c r="L2197" i="2"/>
  <c r="L1819" i="2"/>
  <c r="L6878" i="2"/>
  <c r="L8903" i="2"/>
  <c r="L4032" i="2"/>
  <c r="L5034" i="2"/>
  <c r="L6879" i="2"/>
  <c r="L2621" i="2"/>
  <c r="L6880" i="2"/>
  <c r="L2198" i="2"/>
  <c r="L630" i="2"/>
  <c r="L8194" i="2"/>
  <c r="L5901" i="2"/>
  <c r="L5484" i="2"/>
  <c r="L4033" i="2"/>
  <c r="L8195" i="2"/>
  <c r="L8196" i="2"/>
  <c r="L3932" i="2"/>
  <c r="L2622" i="2"/>
  <c r="L5485" i="2"/>
  <c r="L8197" i="2"/>
  <c r="L4462" i="2"/>
  <c r="L1053" i="2"/>
  <c r="L6398" i="2"/>
  <c r="L4034" i="2"/>
  <c r="L8676" i="2"/>
  <c r="L9552" i="2"/>
  <c r="L3504" i="2"/>
  <c r="L3505" i="2"/>
  <c r="L9553" i="2"/>
  <c r="L8904" i="2"/>
  <c r="L9554" i="2"/>
  <c r="L6881" i="2"/>
  <c r="L4035" i="2"/>
  <c r="L3506" i="2"/>
  <c r="L3507" i="2"/>
  <c r="L5486" i="2"/>
  <c r="L1054" i="2"/>
  <c r="L631" i="2"/>
  <c r="L4576" i="2"/>
  <c r="L6882" i="2"/>
  <c r="L8905" i="2"/>
  <c r="L8906" i="2"/>
  <c r="L6883" i="2"/>
  <c r="L4618" i="2"/>
  <c r="L2623" i="2"/>
  <c r="L8198" i="2"/>
  <c r="L9555" i="2"/>
  <c r="L2199" i="2"/>
  <c r="L2200" i="2"/>
  <c r="L8907" i="2"/>
  <c r="L1820" i="2"/>
  <c r="L6884" i="2"/>
  <c r="L93" i="2"/>
  <c r="L4036" i="2"/>
  <c r="L3508" i="2"/>
  <c r="L9556" i="2"/>
  <c r="L9557" i="2"/>
  <c r="L5902" i="2"/>
  <c r="L8908" i="2"/>
  <c r="L6885" i="2"/>
  <c r="L632" i="2"/>
  <c r="L4619" i="2"/>
  <c r="L1055" i="2"/>
  <c r="L3319" i="2"/>
  <c r="L2201" i="2"/>
  <c r="L1056" i="2"/>
  <c r="L1821" i="2"/>
  <c r="L1822" i="2"/>
  <c r="L1823" i="2"/>
  <c r="L3713" i="2"/>
  <c r="L633" i="2"/>
  <c r="L2202" i="2"/>
  <c r="L3320" i="2"/>
  <c r="L6399" i="2"/>
  <c r="L9558" i="2"/>
  <c r="L1057" i="2"/>
  <c r="L4237" i="2"/>
  <c r="L8909" i="2"/>
  <c r="L3509" i="2"/>
  <c r="L2624" i="2"/>
  <c r="L9559" i="2"/>
  <c r="L9560" i="2"/>
  <c r="L8677" i="2"/>
  <c r="L2203" i="2"/>
  <c r="L94" i="2"/>
  <c r="L4620" i="2"/>
  <c r="L9561" i="2"/>
  <c r="L1058" i="2"/>
  <c r="L2204" i="2"/>
  <c r="L2205" i="2"/>
  <c r="L6886" i="2"/>
  <c r="L8678" i="2"/>
  <c r="L5903" i="2"/>
  <c r="L1059" i="2"/>
  <c r="L95" i="2"/>
  <c r="L9562" i="2"/>
  <c r="L634" i="2"/>
  <c r="L8199" i="2"/>
  <c r="L6887" i="2"/>
  <c r="L1642" i="2"/>
  <c r="L8679" i="2"/>
  <c r="L8680" i="2"/>
  <c r="L6888" i="2"/>
  <c r="L4238" i="2"/>
  <c r="L96" i="2"/>
  <c r="L5035" i="2"/>
  <c r="L97" i="2"/>
  <c r="L98" i="2"/>
  <c r="L5487" i="2"/>
  <c r="L99" i="2"/>
  <c r="L9563" i="2"/>
  <c r="L9564" i="2"/>
  <c r="L8681" i="2"/>
  <c r="L100" i="2"/>
  <c r="L9565" i="2"/>
  <c r="L6889" i="2"/>
  <c r="L9566" i="2"/>
  <c r="L635" i="2"/>
  <c r="L8200" i="2"/>
  <c r="L6890" i="2"/>
  <c r="L3714" i="2"/>
  <c r="L1643" i="2"/>
  <c r="L6595" i="2"/>
  <c r="L9567" i="2"/>
  <c r="L5904" i="2"/>
  <c r="L8201" i="2"/>
  <c r="L636" i="2"/>
  <c r="L9568" i="2"/>
  <c r="L6891" i="2"/>
  <c r="L8910" i="2"/>
  <c r="L6892" i="2"/>
  <c r="L1060" i="2"/>
  <c r="L2625" i="2"/>
  <c r="L6400" i="2"/>
  <c r="L9569" i="2"/>
  <c r="L6893" i="2"/>
  <c r="L101" i="2"/>
  <c r="L637" i="2"/>
  <c r="L638" i="2"/>
  <c r="L8911" i="2"/>
  <c r="L8912" i="2"/>
  <c r="L8682" i="2"/>
  <c r="L8683" i="2"/>
  <c r="L6401" i="2"/>
  <c r="L4463" i="2"/>
  <c r="L5036" i="2"/>
  <c r="L4188" i="2"/>
  <c r="L9570" i="2"/>
  <c r="L4239" i="2"/>
  <c r="L4464" i="2"/>
  <c r="L5905" i="2"/>
  <c r="L6894" i="2"/>
  <c r="L9571" i="2"/>
  <c r="L8202" i="2"/>
  <c r="L8203" i="2"/>
  <c r="L1644" i="2"/>
  <c r="L8204" i="2"/>
  <c r="L5707" i="2"/>
  <c r="L9572" i="2"/>
  <c r="L1061" i="2"/>
  <c r="L9573" i="2"/>
  <c r="L8205" i="2"/>
  <c r="L3321" i="2"/>
  <c r="L102" i="2"/>
  <c r="L8206" i="2"/>
  <c r="L4621" i="2"/>
  <c r="L4037" i="2"/>
  <c r="L6895" i="2"/>
  <c r="L6896" i="2"/>
  <c r="L103" i="2"/>
  <c r="L104" i="2"/>
  <c r="L9574" i="2"/>
  <c r="L1645" i="2"/>
  <c r="L6897" i="2"/>
  <c r="L6898" i="2"/>
  <c r="L9575" i="2"/>
  <c r="L8207" i="2"/>
  <c r="L8208" i="2"/>
  <c r="L639" i="2"/>
  <c r="L105" i="2"/>
  <c r="L9576" i="2"/>
  <c r="L6899" i="2"/>
  <c r="L6900" i="2"/>
  <c r="L8913" i="2"/>
  <c r="L106" i="2"/>
  <c r="L107" i="2"/>
  <c r="L108" i="2"/>
  <c r="L8684" i="2"/>
  <c r="L5037" i="2"/>
  <c r="L4038" i="2"/>
  <c r="L8914" i="2"/>
  <c r="L6901" i="2"/>
  <c r="L8209" i="2"/>
  <c r="L1646" i="2"/>
  <c r="L1647" i="2"/>
  <c r="L5038" i="2"/>
  <c r="L5039" i="2"/>
  <c r="L640" i="2"/>
  <c r="L1824" i="2"/>
  <c r="L5708" i="2"/>
  <c r="L4406" i="2"/>
  <c r="L9577" i="2"/>
  <c r="L6902" i="2"/>
  <c r="L5709" i="2"/>
  <c r="L8210" i="2"/>
  <c r="L6903" i="2"/>
  <c r="L5040" i="2"/>
  <c r="L4039" i="2"/>
  <c r="L4040" i="2"/>
  <c r="L6904" i="2"/>
  <c r="L5710" i="2"/>
  <c r="L4240" i="2"/>
  <c r="L5906" i="2"/>
  <c r="L2626" i="2"/>
  <c r="L8685" i="2"/>
  <c r="L9578" i="2"/>
  <c r="L8915" i="2"/>
  <c r="L9579" i="2"/>
  <c r="L8916" i="2"/>
  <c r="L2206" i="2"/>
  <c r="L2627" i="2"/>
  <c r="L2628" i="2"/>
  <c r="L9580" i="2"/>
  <c r="L4041" i="2"/>
  <c r="L1062" i="2"/>
  <c r="L641" i="2"/>
  <c r="L3715" i="2"/>
  <c r="L2629" i="2"/>
  <c r="L2630" i="2"/>
  <c r="L5041" i="2"/>
  <c r="L3716" i="2"/>
  <c r="L2207" i="2"/>
  <c r="L5488" i="2"/>
  <c r="L5042" i="2"/>
  <c r="L8211" i="2"/>
  <c r="L2631" i="2"/>
  <c r="L2632" i="2"/>
  <c r="L1063" i="2"/>
  <c r="L9581" i="2"/>
  <c r="L6905" i="2"/>
  <c r="L9582" i="2"/>
  <c r="L3717" i="2"/>
  <c r="L9583" i="2"/>
  <c r="L3933" i="2"/>
  <c r="L3934" i="2"/>
  <c r="L9584" i="2"/>
  <c r="L9585" i="2"/>
  <c r="L9586" i="2"/>
  <c r="L8917" i="2"/>
  <c r="L6906" i="2"/>
  <c r="L8212" i="2"/>
  <c r="L8918" i="2"/>
  <c r="L8686" i="2"/>
  <c r="L4042" i="2"/>
  <c r="L6907" i="2"/>
  <c r="L5043" i="2"/>
  <c r="L5044" i="2"/>
  <c r="L109" i="2"/>
  <c r="L5045" i="2"/>
  <c r="L1064" i="2"/>
  <c r="L2633" i="2"/>
  <c r="L3718" i="2"/>
  <c r="L9587" i="2"/>
  <c r="L8213" i="2"/>
  <c r="L1065" i="2"/>
  <c r="L4622" i="2"/>
  <c r="L1648" i="2"/>
  <c r="L9588" i="2"/>
  <c r="L642" i="2"/>
  <c r="L1649" i="2"/>
  <c r="L1825" i="2"/>
  <c r="L9589" i="2"/>
  <c r="L6908" i="2"/>
  <c r="L6909" i="2"/>
  <c r="L5711" i="2"/>
  <c r="L110" i="2"/>
  <c r="L6910" i="2"/>
  <c r="L8214" i="2"/>
  <c r="L9590" i="2"/>
  <c r="L2634" i="2"/>
  <c r="L6911" i="2"/>
  <c r="L9591" i="2"/>
  <c r="L643" i="2"/>
  <c r="L644" i="2"/>
  <c r="L111" i="2"/>
  <c r="L6402" i="2"/>
  <c r="L1066" i="2"/>
  <c r="L3322" i="2"/>
  <c r="L3323" i="2"/>
  <c r="L9592" i="2"/>
  <c r="L1067" i="2"/>
  <c r="L2635" i="2"/>
  <c r="L1068" i="2"/>
  <c r="L1069" i="2"/>
  <c r="L2636" i="2"/>
  <c r="L1070" i="2"/>
  <c r="L9593" i="2"/>
  <c r="L8919" i="2"/>
  <c r="L3719" i="2"/>
  <c r="L3720" i="2"/>
  <c r="L3721" i="2"/>
  <c r="L9594" i="2"/>
  <c r="L9595" i="2"/>
  <c r="L3510" i="2"/>
  <c r="L2208" i="2"/>
  <c r="L6403" i="2"/>
  <c r="L6912" i="2"/>
  <c r="L645" i="2"/>
  <c r="L2637" i="2"/>
  <c r="L5907" i="2"/>
  <c r="L8920" i="2"/>
  <c r="L9596" i="2"/>
  <c r="L2638" i="2"/>
  <c r="L8215" i="2"/>
  <c r="L8216" i="2"/>
  <c r="L1071" i="2"/>
  <c r="L1072" i="2"/>
  <c r="L2639" i="2"/>
  <c r="L5712" i="2"/>
  <c r="L4043" i="2"/>
  <c r="L6913" i="2"/>
  <c r="L6914" i="2"/>
  <c r="L6915" i="2"/>
  <c r="L9597" i="2"/>
  <c r="L1073" i="2"/>
  <c r="L9598" i="2"/>
  <c r="L9599" i="2"/>
  <c r="L9600" i="2"/>
  <c r="L9601" i="2"/>
  <c r="L1826" i="2"/>
  <c r="L1074" i="2"/>
  <c r="L6916" i="2"/>
  <c r="L3935" i="2"/>
  <c r="L2640" i="2"/>
  <c r="L5908" i="2"/>
  <c r="L646" i="2"/>
  <c r="L1075" i="2"/>
  <c r="L2641" i="2"/>
  <c r="L2642" i="2"/>
  <c r="L2209" i="2"/>
  <c r="L5909" i="2"/>
  <c r="L6917" i="2"/>
  <c r="L2643" i="2"/>
  <c r="L8921" i="2"/>
  <c r="L8922" i="2"/>
  <c r="L2644" i="2"/>
  <c r="L4407" i="2"/>
  <c r="L9602" i="2"/>
  <c r="L6918" i="2"/>
  <c r="L647" i="2"/>
  <c r="L6596" i="2"/>
  <c r="L6919" i="2"/>
  <c r="L9603" i="2"/>
  <c r="L6920" i="2"/>
  <c r="L2645" i="2"/>
  <c r="L6404" i="2"/>
  <c r="L6921" i="2"/>
  <c r="L6922" i="2"/>
  <c r="L6923" i="2"/>
  <c r="L8217" i="2"/>
  <c r="L8687" i="2"/>
  <c r="L6924" i="2"/>
  <c r="L6405" i="2"/>
  <c r="L9604" i="2"/>
  <c r="L648" i="2"/>
  <c r="L649" i="2"/>
  <c r="L6925" i="2"/>
  <c r="L5046" i="2"/>
  <c r="L5489" i="2"/>
  <c r="L5490" i="2"/>
  <c r="L650" i="2"/>
  <c r="L3244" i="2"/>
  <c r="L4363" i="2"/>
  <c r="L8688" i="2"/>
  <c r="L9605" i="2"/>
  <c r="L651" i="2"/>
  <c r="L3936" i="2"/>
  <c r="L4465" i="2"/>
  <c r="L4466" i="2"/>
  <c r="L4189" i="2"/>
  <c r="L5047" i="2"/>
  <c r="L1827" i="2"/>
  <c r="L9606" i="2"/>
  <c r="L2646" i="2"/>
  <c r="L6926" i="2"/>
  <c r="L9607" i="2"/>
  <c r="L5048" i="2"/>
  <c r="L3511" i="2"/>
  <c r="L9608" i="2"/>
  <c r="L5049" i="2"/>
  <c r="L5050" i="2"/>
  <c r="L6927" i="2"/>
  <c r="L8218" i="2"/>
  <c r="L652" i="2"/>
  <c r="L6928" i="2"/>
  <c r="L8219" i="2"/>
  <c r="L6929" i="2"/>
  <c r="L9609" i="2"/>
  <c r="L5051" i="2"/>
  <c r="L8220" i="2"/>
  <c r="L112" i="2"/>
  <c r="L8221" i="2"/>
  <c r="L3722" i="2"/>
  <c r="L1076" i="2"/>
  <c r="L1650" i="2"/>
  <c r="L9610" i="2"/>
  <c r="L2647" i="2"/>
  <c r="L4408" i="2"/>
  <c r="L9611" i="2"/>
  <c r="L8923" i="2"/>
  <c r="L4925" i="2"/>
  <c r="L9612" i="2"/>
  <c r="L6930" i="2"/>
  <c r="L6406" i="2"/>
  <c r="L9613" i="2"/>
  <c r="L6931" i="2"/>
  <c r="L5052" i="2"/>
  <c r="L2210" i="2"/>
  <c r="L2211" i="2"/>
  <c r="L2212" i="2"/>
  <c r="L9614" i="2"/>
  <c r="L9615" i="2"/>
  <c r="L3937" i="2"/>
  <c r="L5713" i="2"/>
  <c r="L6407" i="2"/>
  <c r="L2213" i="2"/>
  <c r="L3245" i="2"/>
  <c r="L3246" i="2"/>
  <c r="L5053" i="2"/>
  <c r="L6932" i="2"/>
  <c r="L4467" i="2"/>
  <c r="L2214" i="2"/>
  <c r="L5491" i="2"/>
  <c r="L1077" i="2"/>
  <c r="L8924" i="2"/>
  <c r="L9616" i="2"/>
  <c r="L4623" i="2"/>
  <c r="L1078" i="2"/>
  <c r="L9617" i="2"/>
  <c r="L1079" i="2"/>
  <c r="L6933" i="2"/>
  <c r="L6934" i="2"/>
  <c r="L9618" i="2"/>
  <c r="L4364" i="2"/>
  <c r="L9619" i="2"/>
  <c r="L4162" i="2"/>
  <c r="L653" i="2"/>
  <c r="L4044" i="2"/>
  <c r="L1080" i="2"/>
  <c r="L113" i="2"/>
  <c r="L2648" i="2"/>
  <c r="L1828" i="2"/>
  <c r="L6935" i="2"/>
  <c r="L2215" i="2"/>
  <c r="L9620" i="2"/>
  <c r="L8925" i="2"/>
  <c r="L5714" i="2"/>
  <c r="L9621" i="2"/>
  <c r="L8222" i="2"/>
  <c r="L6936" i="2"/>
  <c r="L6597" i="2"/>
  <c r="L6937" i="2"/>
  <c r="L8926" i="2"/>
  <c r="L6938" i="2"/>
  <c r="L654" i="2"/>
  <c r="L5054" i="2"/>
  <c r="L9622" i="2"/>
  <c r="L114" i="2"/>
  <c r="L2649" i="2"/>
  <c r="L8927" i="2"/>
  <c r="L6939" i="2"/>
  <c r="L115" i="2"/>
  <c r="L8223" i="2"/>
  <c r="L5910" i="2"/>
  <c r="L6940" i="2"/>
  <c r="L116" i="2"/>
  <c r="L6941" i="2"/>
  <c r="L117" i="2"/>
  <c r="L8224" i="2"/>
  <c r="L1651" i="2"/>
  <c r="L9623" i="2"/>
  <c r="L655" i="2"/>
  <c r="L4468" i="2"/>
  <c r="L9624" i="2"/>
  <c r="L1829" i="2"/>
  <c r="L3723" i="2"/>
  <c r="L1081" i="2"/>
  <c r="L5055" i="2"/>
  <c r="L9625" i="2"/>
  <c r="L9626" i="2"/>
  <c r="L1082" i="2"/>
  <c r="L5492" i="2"/>
  <c r="L5056" i="2"/>
  <c r="L8689" i="2"/>
  <c r="L6942" i="2"/>
  <c r="L656" i="2"/>
  <c r="L5493" i="2"/>
  <c r="L5057" i="2"/>
  <c r="L5058" i="2"/>
  <c r="L8928" i="2"/>
  <c r="L8929" i="2"/>
  <c r="L8225" i="2"/>
  <c r="L3247" i="2"/>
  <c r="L3248" i="2"/>
  <c r="L2216" i="2"/>
  <c r="L6943" i="2"/>
  <c r="L6944" i="2"/>
  <c r="L5059" i="2"/>
  <c r="L9627" i="2"/>
  <c r="L4365" i="2"/>
  <c r="L4163" i="2"/>
  <c r="L3324" i="2"/>
  <c r="L657" i="2"/>
  <c r="L9628" i="2"/>
  <c r="L9629" i="2"/>
  <c r="L9630" i="2"/>
  <c r="L3938" i="2"/>
  <c r="L3724" i="2"/>
  <c r="L3725" i="2"/>
  <c r="L8226" i="2"/>
  <c r="L658" i="2"/>
  <c r="L3512" i="2"/>
  <c r="L118" i="2"/>
  <c r="L9631" i="2"/>
  <c r="L3726" i="2"/>
  <c r="L9632" i="2"/>
  <c r="L4624" i="2"/>
  <c r="L4625" i="2"/>
  <c r="L4045" i="2"/>
  <c r="L4409" i="2"/>
  <c r="L2650" i="2"/>
  <c r="L659" i="2"/>
  <c r="L3325" i="2"/>
  <c r="L8227" i="2"/>
  <c r="L8228" i="2"/>
  <c r="L119" i="2"/>
  <c r="L660" i="2"/>
  <c r="L9633" i="2"/>
  <c r="L120" i="2"/>
  <c r="L2217" i="2"/>
  <c r="L4626" i="2"/>
  <c r="L8690" i="2"/>
  <c r="L1083" i="2"/>
  <c r="L6945" i="2"/>
  <c r="L5494" i="2"/>
  <c r="L1830" i="2"/>
  <c r="L9634" i="2"/>
  <c r="L3939" i="2"/>
  <c r="L9635" i="2"/>
  <c r="L8229" i="2"/>
  <c r="L8230" i="2"/>
  <c r="L6408" i="2"/>
  <c r="L4627" i="2"/>
  <c r="L6946" i="2"/>
  <c r="L661" i="2"/>
  <c r="L6658" i="2"/>
  <c r="L121" i="2"/>
  <c r="L9636" i="2"/>
  <c r="L8691" i="2"/>
  <c r="L8930" i="2"/>
  <c r="L6947" i="2"/>
  <c r="L6948" i="2"/>
  <c r="L1084" i="2"/>
  <c r="L6949" i="2"/>
  <c r="L9637" i="2"/>
  <c r="L2651" i="2"/>
  <c r="L9638" i="2"/>
  <c r="L6950" i="2"/>
  <c r="L5495" i="2"/>
  <c r="L4142" i="2"/>
  <c r="L662" i="2"/>
  <c r="L1831" i="2"/>
  <c r="L1085" i="2"/>
  <c r="L2652" i="2"/>
  <c r="L8231" i="2"/>
  <c r="L3249" i="2"/>
  <c r="L3727" i="2"/>
  <c r="L3728" i="2"/>
  <c r="L8692" i="2"/>
  <c r="L5060" i="2"/>
  <c r="L8232" i="2"/>
  <c r="L3513" i="2"/>
  <c r="L6951" i="2"/>
  <c r="L5061" i="2"/>
  <c r="L6952" i="2"/>
  <c r="L8693" i="2"/>
  <c r="L663" i="2"/>
  <c r="L122" i="2"/>
  <c r="L123" i="2"/>
  <c r="L9639" i="2"/>
  <c r="L124" i="2"/>
  <c r="L5911" i="2"/>
  <c r="L2653" i="2"/>
  <c r="L8931" i="2"/>
  <c r="L8233" i="2"/>
  <c r="L8694" i="2"/>
  <c r="L9640" i="2"/>
  <c r="L2654" i="2"/>
  <c r="L4241" i="2"/>
  <c r="L3729" i="2"/>
  <c r="L6659" i="2"/>
  <c r="L1832" i="2"/>
  <c r="L9641" i="2"/>
  <c r="L9642" i="2"/>
  <c r="L8932" i="2"/>
  <c r="L8933" i="2"/>
  <c r="L9643" i="2"/>
  <c r="L4628" i="2"/>
  <c r="L4629" i="2"/>
  <c r="L6409" i="2"/>
  <c r="L5062" i="2"/>
  <c r="L5912" i="2"/>
  <c r="L664" i="2"/>
  <c r="L5913" i="2"/>
  <c r="L4630" i="2"/>
  <c r="L5914" i="2"/>
  <c r="L665" i="2"/>
  <c r="L125" i="2"/>
  <c r="L5915" i="2"/>
  <c r="L5063" i="2"/>
  <c r="L3940" i="2"/>
  <c r="L1086" i="2"/>
  <c r="L3514" i="2"/>
  <c r="L1087" i="2"/>
  <c r="L5715" i="2"/>
  <c r="L6953" i="2"/>
  <c r="L5716" i="2"/>
  <c r="L6954" i="2"/>
  <c r="L6955" i="2"/>
  <c r="L5496" i="2"/>
  <c r="L1652" i="2"/>
  <c r="L6956" i="2"/>
  <c r="L2655" i="2"/>
  <c r="L8234" i="2"/>
  <c r="L1833" i="2"/>
  <c r="L126" i="2"/>
  <c r="L4631" i="2"/>
  <c r="L8695" i="2"/>
  <c r="L127" i="2"/>
  <c r="L6957" i="2"/>
  <c r="L4046" i="2"/>
  <c r="L3515" i="2"/>
  <c r="L4143" i="2"/>
  <c r="L6958" i="2"/>
  <c r="L2218" i="2"/>
  <c r="L2656" i="2"/>
  <c r="L128" i="2"/>
  <c r="L9644" i="2"/>
  <c r="L1834" i="2"/>
  <c r="L2657" i="2"/>
  <c r="L6959" i="2"/>
  <c r="L4366" i="2"/>
  <c r="L129" i="2"/>
  <c r="L6960" i="2"/>
  <c r="L3730" i="2"/>
  <c r="L4367" i="2"/>
  <c r="L5064" i="2"/>
  <c r="L5065" i="2"/>
  <c r="L3731" i="2"/>
  <c r="L6961" i="2"/>
  <c r="L130" i="2"/>
  <c r="L131" i="2"/>
  <c r="L2658" i="2"/>
  <c r="L3516" i="2"/>
  <c r="L9645" i="2"/>
  <c r="L5717" i="2"/>
  <c r="L3732" i="2"/>
  <c r="L666" i="2"/>
  <c r="L8934" i="2"/>
  <c r="L1088" i="2"/>
  <c r="L6962" i="2"/>
  <c r="L4368" i="2"/>
  <c r="L8235" i="2"/>
  <c r="L6963" i="2"/>
  <c r="L8236" i="2"/>
  <c r="L3941" i="2"/>
  <c r="L4632" i="2"/>
  <c r="L2219" i="2"/>
  <c r="L6964" i="2"/>
  <c r="L4164" i="2"/>
  <c r="L1835" i="2"/>
  <c r="L5916" i="2"/>
  <c r="L6410" i="2"/>
  <c r="L9646" i="2"/>
  <c r="L9647" i="2"/>
  <c r="L9648" i="2"/>
  <c r="L5917" i="2"/>
  <c r="L5718" i="2"/>
  <c r="L6965" i="2"/>
  <c r="L9649" i="2"/>
  <c r="L132" i="2"/>
  <c r="L1089" i="2"/>
  <c r="L6966" i="2"/>
  <c r="L3326" i="2"/>
  <c r="L8696" i="2"/>
  <c r="L3517" i="2"/>
  <c r="L8697" i="2"/>
  <c r="L4047" i="2"/>
  <c r="L4633" i="2"/>
  <c r="L6967" i="2"/>
  <c r="L4048" i="2"/>
  <c r="L3250" i="2"/>
  <c r="L2220" i="2"/>
  <c r="L6411" i="2"/>
  <c r="L6412" i="2"/>
  <c r="L5066" i="2"/>
  <c r="L6968" i="2"/>
  <c r="L9650" i="2"/>
  <c r="L5067" i="2"/>
  <c r="L5918" i="2"/>
  <c r="L6969" i="2"/>
  <c r="L133" i="2"/>
  <c r="L4634" i="2"/>
  <c r="L4635" i="2"/>
  <c r="L4636" i="2"/>
  <c r="L6413" i="2"/>
  <c r="L3205" i="2"/>
  <c r="L134" i="2"/>
  <c r="L1836" i="2"/>
  <c r="L6970" i="2"/>
  <c r="L6598" i="2"/>
  <c r="L5919" i="2"/>
  <c r="L6971" i="2"/>
  <c r="L6972" i="2"/>
  <c r="L4637" i="2"/>
  <c r="L1837" i="2"/>
  <c r="L5068" i="2"/>
  <c r="L6973" i="2"/>
  <c r="L3518" i="2"/>
  <c r="L2659" i="2"/>
  <c r="L3327" i="2"/>
  <c r="L667" i="2"/>
  <c r="L6414" i="2"/>
  <c r="L135" i="2"/>
  <c r="L1838" i="2"/>
  <c r="L1839" i="2"/>
  <c r="L136" i="2"/>
  <c r="L5920" i="2"/>
  <c r="L6974" i="2"/>
  <c r="L5069" i="2"/>
  <c r="L8237" i="2"/>
  <c r="L5921" i="2"/>
  <c r="L1840" i="2"/>
  <c r="L1090" i="2"/>
  <c r="L9651" i="2"/>
  <c r="L2660" i="2"/>
  <c r="L1091" i="2"/>
  <c r="L137" i="2"/>
  <c r="L9652" i="2"/>
  <c r="L6975" i="2"/>
  <c r="L4469" i="2"/>
  <c r="L9653" i="2"/>
  <c r="L5922" i="2"/>
  <c r="L9654" i="2"/>
  <c r="L8238" i="2"/>
  <c r="L9655" i="2"/>
  <c r="L5070" i="2"/>
  <c r="L5497" i="2"/>
  <c r="L5923" i="2"/>
  <c r="L3206" i="2"/>
  <c r="L5924" i="2"/>
  <c r="L6976" i="2"/>
  <c r="L6977" i="2"/>
  <c r="L6978" i="2"/>
  <c r="L9656" i="2"/>
  <c r="L1092" i="2"/>
  <c r="L8698" i="2"/>
  <c r="L9657" i="2"/>
  <c r="L5925" i="2"/>
  <c r="L6599" i="2"/>
  <c r="L9658" i="2"/>
  <c r="L2661" i="2"/>
  <c r="L668" i="2"/>
  <c r="L6979" i="2"/>
  <c r="L1653" i="2"/>
  <c r="L3328" i="2"/>
  <c r="L3733" i="2"/>
  <c r="L4242" i="2"/>
  <c r="L8239" i="2"/>
  <c r="L2662" i="2"/>
  <c r="L9659" i="2"/>
  <c r="L9660" i="2"/>
  <c r="L138" i="2"/>
  <c r="L9661" i="2"/>
  <c r="L5071" i="2"/>
  <c r="L8699" i="2"/>
  <c r="L8935" i="2"/>
  <c r="L5498" i="2"/>
  <c r="L5072" i="2"/>
  <c r="L4369" i="2"/>
  <c r="L4243" i="2"/>
  <c r="L6980" i="2"/>
  <c r="L2663" i="2"/>
  <c r="L8240" i="2"/>
  <c r="L5073" i="2"/>
  <c r="L8936" i="2"/>
  <c r="L4638" i="2"/>
  <c r="L4639" i="2"/>
  <c r="L2664" i="2"/>
  <c r="L669" i="2"/>
  <c r="L4410" i="2"/>
  <c r="L4165" i="2"/>
  <c r="L4049" i="2"/>
  <c r="L9662" i="2"/>
  <c r="L9663" i="2"/>
  <c r="L9664" i="2"/>
  <c r="L6981" i="2"/>
  <c r="L6982" i="2"/>
  <c r="L3251" i="2"/>
  <c r="L3329" i="2"/>
  <c r="L8241" i="2"/>
  <c r="L2665" i="2"/>
  <c r="L6983" i="2"/>
  <c r="L8242" i="2"/>
  <c r="L4640" i="2"/>
  <c r="L670" i="2"/>
  <c r="L8243" i="2"/>
  <c r="L8244" i="2"/>
  <c r="L8937" i="2"/>
  <c r="L8938" i="2"/>
  <c r="L9665" i="2"/>
  <c r="L8939" i="2"/>
  <c r="L4641" i="2"/>
  <c r="L6984" i="2"/>
  <c r="L671" i="2"/>
  <c r="L4642" i="2"/>
  <c r="L2666" i="2"/>
  <c r="L8245" i="2"/>
  <c r="L3519" i="2"/>
  <c r="L9666" i="2"/>
  <c r="L2667" i="2"/>
  <c r="L8246" i="2"/>
  <c r="L2221" i="2"/>
  <c r="L8247" i="2"/>
  <c r="L2668" i="2"/>
  <c r="L9667" i="2"/>
  <c r="L8940" i="2"/>
  <c r="L5074" i="2"/>
  <c r="L139" i="2"/>
  <c r="L6415" i="2"/>
  <c r="L6985" i="2"/>
  <c r="L1841" i="2"/>
  <c r="L5075" i="2"/>
  <c r="L1093" i="2"/>
  <c r="L140" i="2"/>
  <c r="L9668" i="2"/>
  <c r="L6600" i="2"/>
  <c r="L3734" i="2"/>
  <c r="L3735" i="2"/>
  <c r="L2669" i="2"/>
  <c r="L1094" i="2"/>
  <c r="L5926" i="2"/>
  <c r="L5927" i="2"/>
  <c r="L4470" i="2"/>
  <c r="L5928" i="2"/>
  <c r="L9669" i="2"/>
  <c r="L6986" i="2"/>
  <c r="L141" i="2"/>
  <c r="L9670" i="2"/>
  <c r="L5929" i="2"/>
  <c r="L5076" i="2"/>
  <c r="L6987" i="2"/>
  <c r="L8248" i="2"/>
  <c r="L4643" i="2"/>
  <c r="L9671" i="2"/>
  <c r="L6988" i="2"/>
  <c r="L3207" i="2"/>
  <c r="L3330" i="2"/>
  <c r="L672" i="2"/>
  <c r="L142" i="2"/>
  <c r="L4644" i="2"/>
  <c r="L4645" i="2"/>
  <c r="L5719" i="2"/>
  <c r="L6416" i="2"/>
  <c r="L6660" i="2"/>
  <c r="L1842" i="2"/>
  <c r="L6989" i="2"/>
  <c r="L6990" i="2"/>
  <c r="L3736" i="2"/>
  <c r="L6417" i="2"/>
  <c r="L1654" i="2"/>
  <c r="L6991" i="2"/>
  <c r="L6992" i="2"/>
  <c r="L5720" i="2"/>
  <c r="L4646" i="2"/>
  <c r="L1655" i="2"/>
  <c r="L5930" i="2"/>
  <c r="L1843" i="2"/>
  <c r="L4647" i="2"/>
  <c r="L8700" i="2"/>
  <c r="L6993" i="2"/>
  <c r="L6994" i="2"/>
  <c r="L8941" i="2"/>
  <c r="L8942" i="2"/>
  <c r="L5077" i="2"/>
  <c r="L4926" i="2"/>
  <c r="L1656" i="2"/>
  <c r="L9672" i="2"/>
  <c r="L4648" i="2"/>
  <c r="L673" i="2"/>
  <c r="L8249" i="2"/>
  <c r="L8250" i="2"/>
  <c r="L1095" i="2"/>
  <c r="L4649" i="2"/>
  <c r="L6995" i="2"/>
  <c r="L143" i="2"/>
  <c r="L3208" i="2"/>
  <c r="L9673" i="2"/>
  <c r="L9674" i="2"/>
  <c r="L3252" i="2"/>
  <c r="L5078" i="2"/>
  <c r="L6996" i="2"/>
  <c r="L6997" i="2"/>
  <c r="L9675" i="2"/>
  <c r="L5931" i="2"/>
  <c r="L1096" i="2"/>
  <c r="L6998" i="2"/>
  <c r="L6999" i="2"/>
  <c r="L5499" i="2"/>
  <c r="L9676" i="2"/>
  <c r="L2670" i="2"/>
  <c r="L2671" i="2"/>
  <c r="L4650" i="2"/>
  <c r="L2672" i="2"/>
  <c r="L2673" i="2"/>
  <c r="L1657" i="2"/>
  <c r="L9677" i="2"/>
  <c r="L7000" i="2"/>
  <c r="L5932" i="2"/>
  <c r="L5933" i="2"/>
  <c r="L8701" i="2"/>
  <c r="L8702" i="2"/>
  <c r="L5721" i="2"/>
  <c r="L5934" i="2"/>
  <c r="L5079" i="2"/>
  <c r="L7001" i="2"/>
  <c r="L3737" i="2"/>
  <c r="L8943" i="2"/>
  <c r="L8944" i="2"/>
  <c r="L8945" i="2"/>
  <c r="L3738" i="2"/>
  <c r="L6418" i="2"/>
  <c r="L6419" i="2"/>
  <c r="L9678" i="2"/>
  <c r="L1097" i="2"/>
  <c r="L6420" i="2"/>
  <c r="L4190" i="2"/>
  <c r="L3739" i="2"/>
  <c r="L4244" i="2"/>
  <c r="L4651" i="2"/>
  <c r="L9679" i="2"/>
  <c r="L7002" i="2"/>
  <c r="L4245" i="2"/>
  <c r="L1844" i="2"/>
  <c r="L9680" i="2"/>
  <c r="L5722" i="2"/>
  <c r="L2674" i="2"/>
  <c r="L8251" i="2"/>
  <c r="L7003" i="2"/>
  <c r="L144" i="2"/>
  <c r="L5080" i="2"/>
  <c r="L9681" i="2"/>
  <c r="L1098" i="2"/>
  <c r="L5081" i="2"/>
  <c r="L5082" i="2"/>
  <c r="L1845" i="2"/>
  <c r="L7004" i="2"/>
  <c r="L4652" i="2"/>
  <c r="L5935" i="2"/>
  <c r="L4653" i="2"/>
  <c r="L3331" i="2"/>
  <c r="L7005" i="2"/>
  <c r="L6421" i="2"/>
  <c r="L2675" i="2"/>
  <c r="L3209" i="2"/>
  <c r="L1846" i="2"/>
  <c r="L1099" i="2"/>
  <c r="L145" i="2"/>
  <c r="L3210" i="2"/>
  <c r="L6422" i="2"/>
  <c r="L8703" i="2"/>
  <c r="L674" i="2"/>
  <c r="L4411" i="2"/>
  <c r="L675" i="2"/>
  <c r="L4654" i="2"/>
  <c r="L6423" i="2"/>
  <c r="L8252" i="2"/>
  <c r="L1100" i="2"/>
  <c r="L5723" i="2"/>
  <c r="L5724" i="2"/>
  <c r="L1101" i="2"/>
  <c r="L9682" i="2"/>
  <c r="L2222" i="2"/>
  <c r="L4655" i="2"/>
  <c r="L9683" i="2"/>
  <c r="L2676" i="2"/>
  <c r="L4656" i="2"/>
  <c r="L8704" i="2"/>
  <c r="L2223" i="2"/>
  <c r="L1847" i="2"/>
  <c r="L1102" i="2"/>
  <c r="L1848" i="2"/>
  <c r="L2677" i="2"/>
  <c r="L7006" i="2"/>
  <c r="L9684" i="2"/>
  <c r="L6661" i="2"/>
  <c r="L676" i="2"/>
  <c r="L8946" i="2"/>
  <c r="L5083" i="2"/>
  <c r="L5084" i="2"/>
  <c r="L146" i="2"/>
  <c r="L7007" i="2"/>
  <c r="L9685" i="2"/>
  <c r="L9686" i="2"/>
  <c r="L5936" i="2"/>
  <c r="L4657" i="2"/>
  <c r="L1658" i="2"/>
  <c r="L4658" i="2"/>
  <c r="L3211" i="2"/>
  <c r="L5500" i="2"/>
  <c r="L5501" i="2"/>
  <c r="L8253" i="2"/>
  <c r="L7008" i="2"/>
  <c r="L1849" i="2"/>
  <c r="L677" i="2"/>
  <c r="L7009" i="2"/>
  <c r="L9687" i="2"/>
  <c r="L4659" i="2"/>
  <c r="L5937" i="2"/>
  <c r="L147" i="2"/>
  <c r="L7010" i="2"/>
  <c r="L5725" i="2"/>
  <c r="L7011" i="2"/>
  <c r="L4370" i="2"/>
  <c r="L9688" i="2"/>
  <c r="L3520" i="2"/>
  <c r="L7012" i="2"/>
  <c r="L1850" i="2"/>
  <c r="L2678" i="2"/>
  <c r="L8947" i="2"/>
  <c r="L5938" i="2"/>
  <c r="L5939" i="2"/>
  <c r="L5940" i="2"/>
  <c r="L9689" i="2"/>
  <c r="L7013" i="2"/>
  <c r="L1851" i="2"/>
  <c r="L8948" i="2"/>
  <c r="L678" i="2"/>
  <c r="L7014" i="2"/>
  <c r="L8705" i="2"/>
  <c r="L2224" i="2"/>
  <c r="L9690" i="2"/>
  <c r="L4050" i="2"/>
  <c r="L3332" i="2"/>
  <c r="L3333" i="2"/>
  <c r="L8706" i="2"/>
  <c r="L9691" i="2"/>
  <c r="L7015" i="2"/>
  <c r="L5941" i="2"/>
  <c r="L3212" i="2"/>
  <c r="L4246" i="2"/>
  <c r="L2679" i="2"/>
  <c r="L5942" i="2"/>
  <c r="L5943" i="2"/>
  <c r="L3653" i="2"/>
  <c r="L7016" i="2"/>
  <c r="L1852" i="2"/>
  <c r="L148" i="2"/>
  <c r="L1103" i="2"/>
  <c r="L4660" i="2"/>
  <c r="L5502" i="2"/>
  <c r="L5085" i="2"/>
  <c r="L149" i="2"/>
  <c r="L7017" i="2"/>
  <c r="L5086" i="2"/>
  <c r="L2680" i="2"/>
  <c r="L4247" i="2"/>
  <c r="L9692" i="2"/>
  <c r="L2681" i="2"/>
  <c r="L7018" i="2"/>
  <c r="L5087" i="2"/>
  <c r="L3334" i="2"/>
  <c r="L9693" i="2"/>
  <c r="L1104" i="2"/>
  <c r="L4051" i="2"/>
  <c r="L9694" i="2"/>
  <c r="L9695" i="2"/>
  <c r="L6601" i="2"/>
  <c r="L9696" i="2"/>
  <c r="L3942" i="2"/>
  <c r="L3943" i="2"/>
  <c r="L4166" i="2"/>
  <c r="L4927" i="2"/>
  <c r="L679" i="2"/>
  <c r="L1853" i="2"/>
  <c r="L1105" i="2"/>
  <c r="L4661" i="2"/>
  <c r="L5503" i="2"/>
  <c r="L5504" i="2"/>
  <c r="L8254" i="2"/>
  <c r="L150" i="2"/>
  <c r="L5726" i="2"/>
  <c r="L5944" i="2"/>
  <c r="L2682" i="2"/>
  <c r="L5088" i="2"/>
  <c r="L8949" i="2"/>
  <c r="L680" i="2"/>
  <c r="L681" i="2"/>
  <c r="L151" i="2"/>
  <c r="L1659" i="2"/>
  <c r="L5945" i="2"/>
  <c r="L9697" i="2"/>
  <c r="L9698" i="2"/>
  <c r="L2683" i="2"/>
  <c r="L7019" i="2"/>
  <c r="L152" i="2"/>
  <c r="L5946" i="2"/>
  <c r="L1854" i="2"/>
  <c r="L3944" i="2"/>
  <c r="L8950" i="2"/>
  <c r="L6424" i="2"/>
  <c r="L2684" i="2"/>
  <c r="L4248" i="2"/>
  <c r="L7020" i="2"/>
  <c r="L1106" i="2"/>
  <c r="L8951" i="2"/>
  <c r="L1107" i="2"/>
  <c r="L153" i="2"/>
  <c r="L154" i="2"/>
  <c r="L155" i="2"/>
  <c r="L1855" i="2"/>
  <c r="L1108" i="2"/>
  <c r="L4928" i="2"/>
  <c r="L4929" i="2"/>
  <c r="L1856" i="2"/>
  <c r="L9699" i="2"/>
  <c r="L9700" i="2"/>
  <c r="L9701" i="2"/>
  <c r="L682" i="2"/>
  <c r="L4052" i="2"/>
  <c r="L5947" i="2"/>
  <c r="L1109" i="2"/>
  <c r="L8952" i="2"/>
  <c r="L1857" i="2"/>
  <c r="L5089" i="2"/>
  <c r="L2685" i="2"/>
  <c r="L4191" i="2"/>
  <c r="L1858" i="2"/>
  <c r="L8707" i="2"/>
  <c r="L5505" i="2"/>
  <c r="L8953" i="2"/>
  <c r="L3335" i="2"/>
  <c r="L3336" i="2"/>
  <c r="L2686" i="2"/>
  <c r="L9702" i="2"/>
  <c r="L1859" i="2"/>
  <c r="L1110" i="2"/>
  <c r="L2225" i="2"/>
  <c r="L1111" i="2"/>
  <c r="L6602" i="2"/>
  <c r="L6425" i="2"/>
  <c r="L8954" i="2"/>
  <c r="L5090" i="2"/>
  <c r="L1860" i="2"/>
  <c r="L4662" i="2"/>
  <c r="L9703" i="2"/>
  <c r="L8255" i="2"/>
  <c r="L6603" i="2"/>
  <c r="L7021" i="2"/>
  <c r="L8708" i="2"/>
  <c r="L2687" i="2"/>
  <c r="L3740" i="2"/>
  <c r="L2688" i="2"/>
  <c r="L9704" i="2"/>
  <c r="L5506" i="2"/>
  <c r="L2689" i="2"/>
  <c r="L2690" i="2"/>
  <c r="L8955" i="2"/>
  <c r="L6426" i="2"/>
  <c r="L1112" i="2"/>
  <c r="L1861" i="2"/>
  <c r="L8256" i="2"/>
  <c r="L9705" i="2"/>
  <c r="L9706" i="2"/>
  <c r="L9707" i="2"/>
  <c r="L5948" i="2"/>
  <c r="L7022" i="2"/>
  <c r="L8956" i="2"/>
  <c r="L683" i="2"/>
  <c r="L684" i="2"/>
  <c r="L7023" i="2"/>
  <c r="L7024" i="2"/>
  <c r="L7025" i="2"/>
  <c r="L4663" i="2"/>
  <c r="L6427" i="2"/>
  <c r="L5949" i="2"/>
  <c r="L8709" i="2"/>
  <c r="L3521" i="2"/>
  <c r="L156" i="2"/>
  <c r="L7026" i="2"/>
  <c r="L685" i="2"/>
  <c r="L3911" i="2"/>
  <c r="L7027" i="2"/>
  <c r="L4664" i="2"/>
  <c r="L157" i="2"/>
  <c r="L7028" i="2"/>
  <c r="L2691" i="2"/>
  <c r="L1113" i="2"/>
  <c r="L8957" i="2"/>
  <c r="L7029" i="2"/>
  <c r="L9708" i="2"/>
  <c r="L2692" i="2"/>
  <c r="L4665" i="2"/>
  <c r="L5950" i="2"/>
  <c r="L2693" i="2"/>
  <c r="L2694" i="2"/>
  <c r="L4471" i="2"/>
  <c r="L6604" i="2"/>
  <c r="L7030" i="2"/>
  <c r="L9709" i="2"/>
  <c r="L5507" i="2"/>
  <c r="L8257" i="2"/>
  <c r="L8958" i="2"/>
  <c r="L7031" i="2"/>
  <c r="L2695" i="2"/>
  <c r="L7032" i="2"/>
  <c r="L2696" i="2"/>
  <c r="L5727" i="2"/>
  <c r="L4666" i="2"/>
  <c r="L4667" i="2"/>
  <c r="L4668" i="2"/>
  <c r="L8959" i="2"/>
  <c r="L3741" i="2"/>
  <c r="L8960" i="2"/>
  <c r="L8258" i="2"/>
  <c r="L9710" i="2"/>
  <c r="L8961" i="2"/>
  <c r="L7033" i="2"/>
  <c r="L2697" i="2"/>
  <c r="L158" i="2"/>
  <c r="L6428" i="2"/>
  <c r="L4249" i="2"/>
  <c r="L159" i="2"/>
  <c r="L5728" i="2"/>
  <c r="L8259" i="2"/>
  <c r="L2698" i="2"/>
  <c r="L160" i="2"/>
  <c r="L3654" i="2"/>
  <c r="L3655" i="2"/>
  <c r="L9711" i="2"/>
  <c r="L7034" i="2"/>
  <c r="L5951" i="2"/>
  <c r="L7035" i="2"/>
  <c r="L7036" i="2"/>
  <c r="L686" i="2"/>
  <c r="L8962" i="2"/>
  <c r="L5508" i="2"/>
  <c r="L161" i="2"/>
  <c r="L9712" i="2"/>
  <c r="L162" i="2"/>
  <c r="L2226" i="2"/>
  <c r="L163" i="2"/>
  <c r="L9713" i="2"/>
  <c r="L164" i="2"/>
  <c r="L8963" i="2"/>
  <c r="L6662" i="2"/>
  <c r="L4669" i="2"/>
  <c r="L9714" i="2"/>
  <c r="L1114" i="2"/>
  <c r="L3742" i="2"/>
  <c r="L5091" i="2"/>
  <c r="L9715" i="2"/>
  <c r="L8964" i="2"/>
  <c r="L4192" i="2"/>
  <c r="L1862" i="2"/>
  <c r="L9716" i="2"/>
  <c r="L5092" i="2"/>
  <c r="L5952" i="2"/>
  <c r="L1115" i="2"/>
  <c r="L2227" i="2"/>
  <c r="L9717" i="2"/>
  <c r="L5729" i="2"/>
  <c r="L5953" i="2"/>
  <c r="L1116" i="2"/>
  <c r="L5093" i="2"/>
  <c r="L3743" i="2"/>
  <c r="L8710" i="2"/>
  <c r="L8965" i="2"/>
  <c r="L165" i="2"/>
  <c r="L7037" i="2"/>
  <c r="L687" i="2"/>
  <c r="L8711" i="2"/>
  <c r="L166" i="2"/>
  <c r="L688" i="2"/>
  <c r="L9718" i="2"/>
  <c r="L8712" i="2"/>
  <c r="L1863" i="2"/>
  <c r="L4670" i="2"/>
  <c r="L689" i="2"/>
  <c r="L8713" i="2"/>
  <c r="L8966" i="2"/>
  <c r="L2228" i="2"/>
  <c r="L9719" i="2"/>
  <c r="L5094" i="2"/>
  <c r="L5095" i="2"/>
  <c r="L167" i="2"/>
  <c r="L168" i="2"/>
  <c r="L5954" i="2"/>
  <c r="L1117" i="2"/>
  <c r="L2699" i="2"/>
  <c r="L2700" i="2"/>
  <c r="L8260" i="2"/>
  <c r="L2229" i="2"/>
  <c r="L169" i="2"/>
  <c r="L1864" i="2"/>
  <c r="L4250" i="2"/>
  <c r="L9720" i="2"/>
  <c r="L9721" i="2"/>
  <c r="L3337" i="2"/>
  <c r="L9722" i="2"/>
  <c r="L9723" i="2"/>
  <c r="L690" i="2"/>
  <c r="L170" i="2"/>
  <c r="L8261" i="2"/>
  <c r="L8262" i="2"/>
  <c r="L8263" i="2"/>
  <c r="L4251" i="2"/>
  <c r="L7038" i="2"/>
  <c r="L8264" i="2"/>
  <c r="L1865" i="2"/>
  <c r="L8265" i="2"/>
  <c r="L9724" i="2"/>
  <c r="L2701" i="2"/>
  <c r="L2702" i="2"/>
  <c r="L6429" i="2"/>
  <c r="L9725" i="2"/>
  <c r="L3522" i="2"/>
  <c r="L7039" i="2"/>
  <c r="L4053" i="2"/>
  <c r="L2703" i="2"/>
  <c r="L9726" i="2"/>
  <c r="L6430" i="2"/>
  <c r="L3744" i="2"/>
  <c r="L2230" i="2"/>
  <c r="L6605" i="2"/>
  <c r="L2231" i="2"/>
  <c r="L8967" i="2"/>
  <c r="L5955" i="2"/>
  <c r="L171" i="2"/>
  <c r="L2704" i="2"/>
  <c r="L5730" i="2"/>
  <c r="L8266" i="2"/>
  <c r="L2705" i="2"/>
  <c r="L9727" i="2"/>
  <c r="L9728" i="2"/>
  <c r="L9729" i="2"/>
  <c r="L172" i="2"/>
  <c r="L4472" i="2"/>
  <c r="L1118" i="2"/>
  <c r="L4671" i="2"/>
  <c r="L691" i="2"/>
  <c r="L7040" i="2"/>
  <c r="L2706" i="2"/>
  <c r="L2232" i="2"/>
  <c r="L7041" i="2"/>
  <c r="L173" i="2"/>
  <c r="L4252" i="2"/>
  <c r="L8267" i="2"/>
  <c r="L5731" i="2"/>
  <c r="L4253" i="2"/>
  <c r="L2233" i="2"/>
  <c r="L2234" i="2"/>
  <c r="L5096" i="2"/>
  <c r="L7042" i="2"/>
  <c r="L5097" i="2"/>
  <c r="L7043" i="2"/>
  <c r="L1660" i="2"/>
  <c r="L3523" i="2"/>
  <c r="L9730" i="2"/>
  <c r="L8268" i="2"/>
  <c r="L4473" i="2"/>
  <c r="L4474" i="2"/>
  <c r="L7044" i="2"/>
  <c r="L7045" i="2"/>
  <c r="L8269" i="2"/>
  <c r="L5098" i="2"/>
  <c r="L1119" i="2"/>
  <c r="L2707" i="2"/>
  <c r="L1866" i="2"/>
  <c r="L1867" i="2"/>
  <c r="L3745" i="2"/>
  <c r="L1120" i="2"/>
  <c r="L9731" i="2"/>
  <c r="L7046" i="2"/>
  <c r="L4254" i="2"/>
  <c r="L4475" i="2"/>
  <c r="L3746" i="2"/>
  <c r="L9732" i="2"/>
  <c r="L1121" i="2"/>
  <c r="L692" i="2"/>
  <c r="L4672" i="2"/>
  <c r="L174" i="2"/>
  <c r="L5509" i="2"/>
  <c r="L2235" i="2"/>
  <c r="L7047" i="2"/>
  <c r="L1868" i="2"/>
  <c r="L9733" i="2"/>
  <c r="L9734" i="2"/>
  <c r="L1122" i="2"/>
  <c r="L4054" i="2"/>
  <c r="L4673" i="2"/>
  <c r="L9735" i="2"/>
  <c r="L7048" i="2"/>
  <c r="L7049" i="2"/>
  <c r="L175" i="2"/>
  <c r="L3656" i="2"/>
  <c r="L5099" i="2"/>
  <c r="L4476" i="2"/>
  <c r="L176" i="2"/>
  <c r="L177" i="2"/>
  <c r="L178" i="2"/>
  <c r="L1661" i="2"/>
  <c r="L9736" i="2"/>
  <c r="L6431" i="2"/>
  <c r="L9737" i="2"/>
  <c r="L8270" i="2"/>
  <c r="L2708" i="2"/>
  <c r="L5100" i="2"/>
  <c r="L1869" i="2"/>
  <c r="L7050" i="2"/>
  <c r="L5510" i="2"/>
  <c r="L8271" i="2"/>
  <c r="L5101" i="2"/>
  <c r="L7051" i="2"/>
  <c r="L4674" i="2"/>
  <c r="L1123" i="2"/>
  <c r="L9738" i="2"/>
  <c r="L5956" i="2"/>
  <c r="L5957" i="2"/>
  <c r="L9739" i="2"/>
  <c r="L3747" i="2"/>
  <c r="L1124" i="2"/>
  <c r="L4477" i="2"/>
  <c r="L5511" i="2"/>
  <c r="L179" i="2"/>
  <c r="L1125" i="2"/>
  <c r="L4675" i="2"/>
  <c r="L5512" i="2"/>
  <c r="L7052" i="2"/>
  <c r="L4478" i="2"/>
  <c r="L180" i="2"/>
  <c r="L181" i="2"/>
  <c r="L182" i="2"/>
  <c r="L183" i="2"/>
  <c r="L693" i="2"/>
  <c r="L4144" i="2"/>
  <c r="L8968" i="2"/>
  <c r="L8969" i="2"/>
  <c r="L1870" i="2"/>
  <c r="L1871" i="2"/>
  <c r="L1662" i="2"/>
  <c r="L2709" i="2"/>
  <c r="L2710" i="2"/>
  <c r="L8272" i="2"/>
  <c r="L184" i="2"/>
  <c r="L2711" i="2"/>
  <c r="L8970" i="2"/>
  <c r="L2712" i="2"/>
  <c r="L7053" i="2"/>
  <c r="L1126" i="2"/>
  <c r="L185" i="2"/>
  <c r="L5102" i="2"/>
  <c r="L1872" i="2"/>
  <c r="L5958" i="2"/>
  <c r="L8971" i="2"/>
  <c r="L7054" i="2"/>
  <c r="L6606" i="2"/>
  <c r="L6607" i="2"/>
  <c r="L1127" i="2"/>
  <c r="L1128" i="2"/>
  <c r="L9740" i="2"/>
  <c r="L9741" i="2"/>
  <c r="L9742" i="2"/>
  <c r="L9743" i="2"/>
  <c r="L7055" i="2"/>
  <c r="L6432" i="2"/>
  <c r="L186" i="2"/>
  <c r="L7056" i="2"/>
  <c r="L6608" i="2"/>
  <c r="L3748" i="2"/>
  <c r="L1129" i="2"/>
  <c r="L9744" i="2"/>
  <c r="L7057" i="2"/>
  <c r="L7058" i="2"/>
  <c r="L5959" i="2"/>
  <c r="L2713" i="2"/>
  <c r="L5960" i="2"/>
  <c r="L694" i="2"/>
  <c r="L9745" i="2"/>
  <c r="L3213" i="2"/>
  <c r="L9746" i="2"/>
  <c r="L9747" i="2"/>
  <c r="L8972" i="2"/>
  <c r="L2116" i="2"/>
  <c r="L9748" i="2"/>
  <c r="L187" i="2"/>
  <c r="L188" i="2"/>
  <c r="L4371" i="2"/>
  <c r="L4372" i="2"/>
  <c r="L4373" i="2"/>
  <c r="L189" i="2"/>
  <c r="L4206" i="2"/>
  <c r="L3945" i="2"/>
  <c r="L5103" i="2"/>
  <c r="L1663" i="2"/>
  <c r="L5732" i="2"/>
  <c r="L4479" i="2"/>
  <c r="L1130" i="2"/>
  <c r="L3214" i="2"/>
  <c r="L2714" i="2"/>
  <c r="L1131" i="2"/>
  <c r="L9749" i="2"/>
  <c r="L7059" i="2"/>
  <c r="L5961" i="2"/>
  <c r="L8973" i="2"/>
  <c r="L8974" i="2"/>
  <c r="L4167" i="2"/>
  <c r="L2715" i="2"/>
  <c r="L1664" i="2"/>
  <c r="L695" i="2"/>
  <c r="L9750" i="2"/>
  <c r="L5962" i="2"/>
  <c r="L7060" i="2"/>
  <c r="L9751" i="2"/>
  <c r="L7061" i="2"/>
  <c r="L6433" i="2"/>
  <c r="L7062" i="2"/>
  <c r="L9752" i="2"/>
  <c r="L2716" i="2"/>
  <c r="L1132" i="2"/>
  <c r="L3215" i="2"/>
  <c r="L3216" i="2"/>
  <c r="L9753" i="2"/>
  <c r="L696" i="2"/>
  <c r="L5104" i="2"/>
  <c r="L190" i="2"/>
  <c r="L4676" i="2"/>
  <c r="L4677" i="2"/>
  <c r="L5513" i="2"/>
  <c r="L8714" i="2"/>
  <c r="L5963" i="2"/>
  <c r="L7063" i="2"/>
  <c r="L9754" i="2"/>
  <c r="L9755" i="2"/>
  <c r="L2236" i="2"/>
  <c r="L4480" i="2"/>
  <c r="L5105" i="2"/>
  <c r="L3749" i="2"/>
  <c r="L4145" i="2"/>
  <c r="L8273" i="2"/>
  <c r="L7064" i="2"/>
  <c r="L5106" i="2"/>
  <c r="L5964" i="2"/>
  <c r="L7065" i="2"/>
  <c r="L8975" i="2"/>
  <c r="L1133" i="2"/>
  <c r="L3946" i="2"/>
  <c r="L3947" i="2"/>
  <c r="L4678" i="2"/>
  <c r="L5965" i="2"/>
  <c r="L1665" i="2"/>
  <c r="L4055" i="2"/>
  <c r="L4168" i="2"/>
  <c r="L8976" i="2"/>
  <c r="L7066" i="2"/>
  <c r="L4930" i="2"/>
  <c r="L4931" i="2"/>
  <c r="L7067" i="2"/>
  <c r="L9756" i="2"/>
  <c r="L7068" i="2"/>
  <c r="L7069" i="2"/>
  <c r="L4679" i="2"/>
  <c r="L4680" i="2"/>
  <c r="L6434" i="2"/>
  <c r="L191" i="2"/>
  <c r="L4169" i="2"/>
  <c r="L3338" i="2"/>
  <c r="L9757" i="2"/>
  <c r="L192" i="2"/>
  <c r="L5514" i="2"/>
  <c r="L3524" i="2"/>
  <c r="L193" i="2"/>
  <c r="L2237" i="2"/>
  <c r="L5966" i="2"/>
  <c r="L8715" i="2"/>
  <c r="L2238" i="2"/>
  <c r="L2239" i="2"/>
  <c r="L9758" i="2"/>
  <c r="L8977" i="2"/>
  <c r="L9759" i="2"/>
  <c r="L5733" i="2"/>
  <c r="L5967" i="2"/>
  <c r="L8978" i="2"/>
  <c r="L3339" i="2"/>
  <c r="L3525" i="2"/>
  <c r="L9760" i="2"/>
  <c r="L2717" i="2"/>
  <c r="L9761" i="2"/>
  <c r="L194" i="2"/>
  <c r="L3750" i="2"/>
  <c r="L8274" i="2"/>
  <c r="L5968" i="2"/>
  <c r="L9762" i="2"/>
  <c r="L1873" i="2"/>
  <c r="L8275" i="2"/>
  <c r="L5515" i="2"/>
  <c r="L8979" i="2"/>
  <c r="L9763" i="2"/>
  <c r="L1134" i="2"/>
  <c r="L2718" i="2"/>
  <c r="L195" i="2"/>
  <c r="L196" i="2"/>
  <c r="L197" i="2"/>
  <c r="L9764" i="2"/>
  <c r="L8276" i="2"/>
  <c r="L3340" i="2"/>
  <c r="L3341" i="2"/>
  <c r="L5107" i="2"/>
  <c r="L9765" i="2"/>
  <c r="L7070" i="2"/>
  <c r="L9766" i="2"/>
  <c r="L9767" i="2"/>
  <c r="L1135" i="2"/>
  <c r="L7071" i="2"/>
  <c r="L1136" i="2"/>
  <c r="L697" i="2"/>
  <c r="L3342" i="2"/>
  <c r="L7072" i="2"/>
  <c r="L5969" i="2"/>
  <c r="L8980" i="2"/>
  <c r="L7073" i="2"/>
  <c r="L8277" i="2"/>
  <c r="L7074" i="2"/>
  <c r="L5970" i="2"/>
  <c r="L698" i="2"/>
  <c r="L3751" i="2"/>
  <c r="L2719" i="2"/>
  <c r="L9768" i="2"/>
  <c r="L2720" i="2"/>
  <c r="L1137" i="2"/>
  <c r="L9769" i="2"/>
  <c r="L7075" i="2"/>
  <c r="L1874" i="2"/>
  <c r="L8981" i="2"/>
  <c r="L198" i="2"/>
  <c r="L8982" i="2"/>
  <c r="L699" i="2"/>
  <c r="L9770" i="2"/>
  <c r="L7076" i="2"/>
  <c r="L7077" i="2"/>
  <c r="L1138" i="2"/>
  <c r="L7078" i="2"/>
  <c r="L199" i="2"/>
  <c r="L4481" i="2"/>
  <c r="L6435" i="2"/>
  <c r="L9771" i="2"/>
  <c r="L8278" i="2"/>
  <c r="L7079" i="2"/>
  <c r="L4170" i="2"/>
  <c r="L5516" i="2"/>
  <c r="L700" i="2"/>
  <c r="L9772" i="2"/>
  <c r="L4681" i="2"/>
  <c r="L5971" i="2"/>
  <c r="L7080" i="2"/>
  <c r="L6436" i="2"/>
  <c r="L2240" i="2"/>
  <c r="L9773" i="2"/>
  <c r="L9774" i="2"/>
  <c r="L7081" i="2"/>
  <c r="L1666" i="2"/>
  <c r="L4682" i="2"/>
  <c r="L5972" i="2"/>
  <c r="L5973" i="2"/>
  <c r="L5974" i="2"/>
  <c r="L9775" i="2"/>
  <c r="L7082" i="2"/>
  <c r="L5108" i="2"/>
  <c r="L5109" i="2"/>
  <c r="L7083" i="2"/>
  <c r="L1139" i="2"/>
  <c r="L8983" i="2"/>
  <c r="L5517" i="2"/>
  <c r="L701" i="2"/>
  <c r="L8716" i="2"/>
  <c r="L5442" i="2"/>
  <c r="L9776" i="2"/>
  <c r="L8279" i="2"/>
  <c r="L9777" i="2"/>
  <c r="L9778" i="2"/>
  <c r="L3752" i="2"/>
  <c r="L6437" i="2"/>
  <c r="L8984" i="2"/>
  <c r="L9779" i="2"/>
  <c r="L9780" i="2"/>
  <c r="L7084" i="2"/>
  <c r="L3526" i="2"/>
  <c r="L3527" i="2"/>
  <c r="L2241" i="2"/>
  <c r="L7085" i="2"/>
  <c r="L7086" i="2"/>
  <c r="L7087" i="2"/>
  <c r="L6609" i="2"/>
  <c r="L2721" i="2"/>
  <c r="L7088" i="2"/>
  <c r="L4146" i="2"/>
  <c r="L7089" i="2"/>
  <c r="L3528" i="2"/>
  <c r="L3529" i="2"/>
  <c r="L2242" i="2"/>
  <c r="L5975" i="2"/>
  <c r="L2722" i="2"/>
  <c r="L9781" i="2"/>
  <c r="L4683" i="2"/>
  <c r="L8717" i="2"/>
  <c r="L5976" i="2"/>
  <c r="L5518" i="2"/>
  <c r="L8280" i="2"/>
  <c r="L5110" i="2"/>
  <c r="L7090" i="2"/>
  <c r="L8281" i="2"/>
  <c r="L9782" i="2"/>
  <c r="L4207" i="2"/>
  <c r="L4208" i="2"/>
  <c r="L8282" i="2"/>
  <c r="L1140" i="2"/>
  <c r="L1141" i="2"/>
  <c r="L3530" i="2"/>
  <c r="L8985" i="2"/>
  <c r="L9783" i="2"/>
  <c r="L2243" i="2"/>
  <c r="L4255" i="2"/>
  <c r="L2723" i="2"/>
  <c r="L5977" i="2"/>
  <c r="L5734" i="2"/>
  <c r="L2724" i="2"/>
  <c r="L7091" i="2"/>
  <c r="L1142" i="2"/>
  <c r="L3531" i="2"/>
  <c r="L8986" i="2"/>
  <c r="L9784" i="2"/>
  <c r="L7092" i="2"/>
  <c r="L7093" i="2"/>
  <c r="L5519" i="2"/>
  <c r="L4684" i="2"/>
  <c r="L7094" i="2"/>
  <c r="L4685" i="2"/>
  <c r="L1143" i="2"/>
  <c r="L5735" i="2"/>
  <c r="L9785" i="2"/>
  <c r="L4482" i="2"/>
  <c r="L1144" i="2"/>
  <c r="L1145" i="2"/>
  <c r="L4412" i="2"/>
  <c r="L9786" i="2"/>
  <c r="L3753" i="2"/>
  <c r="L9787" i="2"/>
  <c r="L200" i="2"/>
  <c r="L9788" i="2"/>
  <c r="L9789" i="2"/>
  <c r="L6438" i="2"/>
  <c r="L5111" i="2"/>
  <c r="L8718" i="2"/>
  <c r="L9790" i="2"/>
  <c r="L2244" i="2"/>
  <c r="L5736" i="2"/>
  <c r="L9791" i="2"/>
  <c r="L9792" i="2"/>
  <c r="L7095" i="2"/>
  <c r="L7096" i="2"/>
  <c r="L9793" i="2"/>
  <c r="L1875" i="2"/>
  <c r="L1146" i="2"/>
  <c r="L3948" i="2"/>
  <c r="L5978" i="2"/>
  <c r="L5979" i="2"/>
  <c r="L2245" i="2"/>
  <c r="L201" i="2"/>
  <c r="L8283" i="2"/>
  <c r="L8284" i="2"/>
  <c r="L2725" i="2"/>
  <c r="L7097" i="2"/>
  <c r="L202" i="2"/>
  <c r="L1876" i="2"/>
  <c r="L1877" i="2"/>
  <c r="L2726" i="2"/>
  <c r="L3754" i="2"/>
  <c r="L9794" i="2"/>
  <c r="L5980" i="2"/>
  <c r="L6610" i="2"/>
  <c r="L203" i="2"/>
  <c r="L5981" i="2"/>
  <c r="L5982" i="2"/>
  <c r="L9795" i="2"/>
  <c r="L3217" i="2"/>
  <c r="L9796" i="2"/>
  <c r="L5983" i="2"/>
  <c r="L8285" i="2"/>
  <c r="L8286" i="2"/>
  <c r="L8287" i="2"/>
  <c r="L5112" i="2"/>
  <c r="L4256" i="2"/>
  <c r="L3343" i="2"/>
  <c r="L5984" i="2"/>
  <c r="L5113" i="2"/>
  <c r="L9797" i="2"/>
  <c r="L2246" i="2"/>
  <c r="L9798" i="2"/>
  <c r="L9799" i="2"/>
  <c r="L9800" i="2"/>
  <c r="L2117" i="2"/>
  <c r="L1878" i="2"/>
  <c r="L2727" i="2"/>
  <c r="L204" i="2"/>
  <c r="L9801" i="2"/>
  <c r="L7098" i="2"/>
  <c r="L2247" i="2"/>
  <c r="L2248" i="2"/>
  <c r="L2249" i="2"/>
  <c r="L9802" i="2"/>
  <c r="L9803" i="2"/>
  <c r="L9804" i="2"/>
  <c r="L8719" i="2"/>
  <c r="L8987" i="2"/>
  <c r="L1147" i="2"/>
  <c r="L9805" i="2"/>
  <c r="L3755" i="2"/>
  <c r="L3756" i="2"/>
  <c r="L8720" i="2"/>
  <c r="L7099" i="2"/>
  <c r="L1148" i="2"/>
  <c r="L2250" i="2"/>
  <c r="L3532" i="2"/>
  <c r="L1149" i="2"/>
  <c r="L3533" i="2"/>
  <c r="L1150" i="2"/>
  <c r="L8988" i="2"/>
  <c r="L8989" i="2"/>
  <c r="L1151" i="2"/>
  <c r="L702" i="2"/>
  <c r="L703" i="2"/>
  <c r="L1152" i="2"/>
  <c r="L9806" i="2"/>
  <c r="L205" i="2"/>
  <c r="L5985" i="2"/>
  <c r="L9807" i="2"/>
  <c r="L1879" i="2"/>
  <c r="L7100" i="2"/>
  <c r="L9808" i="2"/>
  <c r="L4483" i="2"/>
  <c r="L5520" i="2"/>
  <c r="L8990" i="2"/>
  <c r="L7101" i="2"/>
  <c r="L206" i="2"/>
  <c r="L7102" i="2"/>
  <c r="L8288" i="2"/>
  <c r="L5114" i="2"/>
  <c r="L5115" i="2"/>
  <c r="L3534" i="2"/>
  <c r="L5986" i="2"/>
  <c r="L3218" i="2"/>
  <c r="L3219" i="2"/>
  <c r="L1880" i="2"/>
  <c r="L7103" i="2"/>
  <c r="L9809" i="2"/>
  <c r="L9810" i="2"/>
  <c r="L1153" i="2"/>
  <c r="L9811" i="2"/>
  <c r="L9812" i="2"/>
  <c r="L8991" i="2"/>
  <c r="L9813" i="2"/>
  <c r="L5737" i="2"/>
  <c r="L9814" i="2"/>
  <c r="L8289" i="2"/>
  <c r="L2728" i="2"/>
  <c r="L8992" i="2"/>
  <c r="L8290" i="2"/>
  <c r="L4686" i="2"/>
  <c r="L3535" i="2"/>
  <c r="L2251" i="2"/>
  <c r="L8993" i="2"/>
  <c r="L3536" i="2"/>
  <c r="L9815" i="2"/>
  <c r="L2252" i="2"/>
  <c r="L4687" i="2"/>
  <c r="L7104" i="2"/>
  <c r="L9816" i="2"/>
  <c r="L7105" i="2"/>
  <c r="L6439" i="2"/>
  <c r="L7106" i="2"/>
  <c r="L4056" i="2"/>
  <c r="L4057" i="2"/>
  <c r="L8721" i="2"/>
  <c r="L8722" i="2"/>
  <c r="L1154" i="2"/>
  <c r="L3757" i="2"/>
  <c r="L1155" i="2"/>
  <c r="L9817" i="2"/>
  <c r="L2253" i="2"/>
  <c r="L1667" i="2"/>
  <c r="L704" i="2"/>
  <c r="L7107" i="2"/>
  <c r="L5738" i="2"/>
  <c r="L9818" i="2"/>
  <c r="L9819" i="2"/>
  <c r="L6440" i="2"/>
  <c r="L8291" i="2"/>
  <c r="L8994" i="2"/>
  <c r="L9820" i="2"/>
  <c r="L7108" i="2"/>
  <c r="L9821" i="2"/>
  <c r="L7109" i="2"/>
  <c r="L9822" i="2"/>
  <c r="L7110" i="2"/>
  <c r="L9823" i="2"/>
  <c r="L9824" i="2"/>
  <c r="L8995" i="2"/>
  <c r="L8996" i="2"/>
  <c r="L4688" i="2"/>
  <c r="L2254" i="2"/>
  <c r="L7111" i="2"/>
  <c r="L9825" i="2"/>
  <c r="L1668" i="2"/>
  <c r="L1156" i="2"/>
  <c r="L1157" i="2"/>
  <c r="L9826" i="2"/>
  <c r="L2729" i="2"/>
  <c r="L8292" i="2"/>
  <c r="L3758" i="2"/>
  <c r="L3759" i="2"/>
  <c r="L2730" i="2"/>
  <c r="L8997" i="2"/>
  <c r="L1881" i="2"/>
  <c r="L3220" i="2"/>
  <c r="L9827" i="2"/>
  <c r="L9828" i="2"/>
  <c r="L3760" i="2"/>
  <c r="L5521" i="2"/>
  <c r="L1882" i="2"/>
  <c r="L9829" i="2"/>
  <c r="L9830" i="2"/>
  <c r="L1669" i="2"/>
  <c r="L8293" i="2"/>
  <c r="L4058" i="2"/>
  <c r="L2731" i="2"/>
  <c r="L2732" i="2"/>
  <c r="L4059" i="2"/>
  <c r="L5987" i="2"/>
  <c r="L9831" i="2"/>
  <c r="L207" i="2"/>
  <c r="L1670" i="2"/>
  <c r="L9832" i="2"/>
  <c r="L5116" i="2"/>
  <c r="L2733" i="2"/>
  <c r="L1158" i="2"/>
  <c r="L3949" i="2"/>
  <c r="L7112" i="2"/>
  <c r="L208" i="2"/>
  <c r="L4577" i="2"/>
  <c r="L2255" i="2"/>
  <c r="L1159" i="2"/>
  <c r="L3950" i="2"/>
  <c r="L2256" i="2"/>
  <c r="L1160" i="2"/>
  <c r="L5988" i="2"/>
  <c r="L7113" i="2"/>
  <c r="L2734" i="2"/>
  <c r="L8998" i="2"/>
  <c r="L3761" i="2"/>
  <c r="L3537" i="2"/>
  <c r="L5448" i="2"/>
  <c r="L2257" i="2"/>
  <c r="L5989" i="2"/>
  <c r="L9833" i="2"/>
  <c r="L4484" i="2"/>
  <c r="L209" i="2"/>
  <c r="L9834" i="2"/>
  <c r="L2735" i="2"/>
  <c r="L1671" i="2"/>
  <c r="L1883" i="2"/>
  <c r="L8999" i="2"/>
  <c r="L9000" i="2"/>
  <c r="L2736" i="2"/>
  <c r="L9835" i="2"/>
  <c r="L4485" i="2"/>
  <c r="L9836" i="2"/>
  <c r="L3538" i="2"/>
  <c r="L3539" i="2"/>
  <c r="L9837" i="2"/>
  <c r="L8723" i="2"/>
  <c r="L8724" i="2"/>
  <c r="L2737" i="2"/>
  <c r="L6441" i="2"/>
  <c r="L9838" i="2"/>
  <c r="L1161" i="2"/>
  <c r="L7114" i="2"/>
  <c r="L7115" i="2"/>
  <c r="L8294" i="2"/>
  <c r="L5990" i="2"/>
  <c r="L7116" i="2"/>
  <c r="L210" i="2"/>
  <c r="L2258" i="2"/>
  <c r="L1162" i="2"/>
  <c r="L2259" i="2"/>
  <c r="L3951" i="2"/>
  <c r="L9001" i="2"/>
  <c r="L9002" i="2"/>
  <c r="L1163" i="2"/>
  <c r="L9839" i="2"/>
  <c r="L2738" i="2"/>
  <c r="L8725" i="2"/>
  <c r="L9840" i="2"/>
  <c r="L7117" i="2"/>
  <c r="L3762" i="2"/>
  <c r="L5522" i="2"/>
  <c r="L1884" i="2"/>
  <c r="L3763" i="2"/>
  <c r="L7118" i="2"/>
  <c r="L9841" i="2"/>
  <c r="L2739" i="2"/>
  <c r="L5117" i="2"/>
  <c r="L705" i="2"/>
  <c r="L5523" i="2"/>
  <c r="L3221" i="2"/>
  <c r="L9842" i="2"/>
  <c r="L5524" i="2"/>
  <c r="L7119" i="2"/>
  <c r="L9843" i="2"/>
  <c r="L9844" i="2"/>
  <c r="L1672" i="2"/>
  <c r="L9845" i="2"/>
  <c r="L2740" i="2"/>
  <c r="L9846" i="2"/>
  <c r="L7120" i="2"/>
  <c r="L2741" i="2"/>
  <c r="L2260" i="2"/>
  <c r="L5991" i="2"/>
  <c r="L5118" i="2"/>
  <c r="L2742" i="2"/>
  <c r="L4060" i="2"/>
  <c r="L2743" i="2"/>
  <c r="L2261" i="2"/>
  <c r="L706" i="2"/>
  <c r="L5992" i="2"/>
  <c r="L9847" i="2"/>
  <c r="L5119" i="2"/>
  <c r="L1885" i="2"/>
  <c r="L4689" i="2"/>
  <c r="L7121" i="2"/>
  <c r="L1673" i="2"/>
  <c r="L211" i="2"/>
  <c r="L4690" i="2"/>
  <c r="L9848" i="2"/>
  <c r="L9849" i="2"/>
  <c r="L5120" i="2"/>
  <c r="L7122" i="2"/>
  <c r="L4413" i="2"/>
  <c r="L5993" i="2"/>
  <c r="L7123" i="2"/>
  <c r="L3764" i="2"/>
  <c r="L4691" i="2"/>
  <c r="L5994" i="2"/>
  <c r="L7124" i="2"/>
  <c r="L7125" i="2"/>
  <c r="L9850" i="2"/>
  <c r="L9851" i="2"/>
  <c r="L1164" i="2"/>
  <c r="L7126" i="2"/>
  <c r="L5525" i="2"/>
  <c r="L9852" i="2"/>
  <c r="L9003" i="2"/>
  <c r="L3765" i="2"/>
  <c r="L1165" i="2"/>
  <c r="L2744" i="2"/>
  <c r="L3344" i="2"/>
  <c r="L5995" i="2"/>
  <c r="L9853" i="2"/>
  <c r="L9854" i="2"/>
  <c r="L7127" i="2"/>
  <c r="L2745" i="2"/>
  <c r="L212" i="2"/>
  <c r="L5996" i="2"/>
  <c r="L213" i="2"/>
  <c r="L9855" i="2"/>
  <c r="L5997" i="2"/>
  <c r="L7128" i="2"/>
  <c r="L5121" i="2"/>
  <c r="L9856" i="2"/>
  <c r="L7129" i="2"/>
  <c r="L1886" i="2"/>
  <c r="L9004" i="2"/>
  <c r="L8295" i="2"/>
  <c r="L5998" i="2"/>
  <c r="L2746" i="2"/>
  <c r="L214" i="2"/>
  <c r="L5122" i="2"/>
  <c r="L8296" i="2"/>
  <c r="L7130" i="2"/>
  <c r="L1166" i="2"/>
  <c r="L9857" i="2"/>
  <c r="L7131" i="2"/>
  <c r="L9005" i="2"/>
  <c r="L4374" i="2"/>
  <c r="L1887" i="2"/>
  <c r="L4692" i="2"/>
  <c r="L4693" i="2"/>
  <c r="L9858" i="2"/>
  <c r="L2747" i="2"/>
  <c r="L5526" i="2"/>
  <c r="L6442" i="2"/>
  <c r="L9859" i="2"/>
  <c r="L8297" i="2"/>
  <c r="L8298" i="2"/>
  <c r="L9006" i="2"/>
  <c r="L9007" i="2"/>
  <c r="L8299" i="2"/>
  <c r="L2748" i="2"/>
  <c r="L5527" i="2"/>
  <c r="L1167" i="2"/>
  <c r="L707" i="2"/>
  <c r="L708" i="2"/>
  <c r="L4486" i="2"/>
  <c r="L8726" i="2"/>
  <c r="L5999" i="2"/>
  <c r="L5123" i="2"/>
  <c r="L8300" i="2"/>
  <c r="L3253" i="2"/>
  <c r="L1168" i="2"/>
  <c r="L9008" i="2"/>
  <c r="L3952" i="2"/>
  <c r="L8727" i="2"/>
  <c r="L6443" i="2"/>
  <c r="L9009" i="2"/>
  <c r="L2262" i="2"/>
  <c r="L9860" i="2"/>
  <c r="L7132" i="2"/>
  <c r="L1888" i="2"/>
  <c r="L215" i="2"/>
  <c r="L9861" i="2"/>
  <c r="L9862" i="2"/>
  <c r="L8728" i="2"/>
  <c r="L6444" i="2"/>
  <c r="L5124" i="2"/>
  <c r="L9010" i="2"/>
  <c r="L8301" i="2"/>
  <c r="L8302" i="2"/>
  <c r="L7133" i="2"/>
  <c r="L7134" i="2"/>
  <c r="L9863" i="2"/>
  <c r="L9864" i="2"/>
  <c r="L9865" i="2"/>
  <c r="L3540" i="2"/>
  <c r="L8303" i="2"/>
  <c r="L7135" i="2"/>
  <c r="L1169" i="2"/>
  <c r="L2749" i="2"/>
  <c r="L3541" i="2"/>
  <c r="L9011" i="2"/>
  <c r="L6000" i="2"/>
  <c r="L2750" i="2"/>
  <c r="L216" i="2"/>
  <c r="L2751" i="2"/>
  <c r="L9012" i="2"/>
  <c r="L5739" i="2"/>
  <c r="L1170" i="2"/>
  <c r="L8729" i="2"/>
  <c r="L1674" i="2"/>
  <c r="L8730" i="2"/>
  <c r="L709" i="2"/>
  <c r="L3542" i="2"/>
  <c r="L217" i="2"/>
  <c r="L5125" i="2"/>
  <c r="L3953" i="2"/>
  <c r="L4694" i="2"/>
  <c r="L9866" i="2"/>
  <c r="L9867" i="2"/>
  <c r="L6445" i="2"/>
  <c r="L6001" i="2"/>
  <c r="L4414" i="2"/>
  <c r="L7136" i="2"/>
  <c r="L2752" i="2"/>
  <c r="L9868" i="2"/>
  <c r="L9013" i="2"/>
  <c r="L8304" i="2"/>
  <c r="L9869" i="2"/>
  <c r="L7137" i="2"/>
  <c r="L2753" i="2"/>
  <c r="L1171" i="2"/>
  <c r="L9014" i="2"/>
  <c r="L4375" i="2"/>
  <c r="L7138" i="2"/>
  <c r="L9870" i="2"/>
  <c r="L2754" i="2"/>
  <c r="L9871" i="2"/>
  <c r="L8305" i="2"/>
  <c r="L3766" i="2"/>
  <c r="L3954" i="2"/>
  <c r="L9872" i="2"/>
  <c r="L4209" i="2"/>
  <c r="L2755" i="2"/>
  <c r="L3955" i="2"/>
  <c r="L218" i="2"/>
  <c r="L9873" i="2"/>
  <c r="L7139" i="2"/>
  <c r="L2263" i="2"/>
  <c r="L4695" i="2"/>
  <c r="L3767" i="2"/>
  <c r="L3768" i="2"/>
  <c r="L7140" i="2"/>
  <c r="L9874" i="2"/>
  <c r="L2756" i="2"/>
  <c r="L3543" i="2"/>
  <c r="L4487" i="2"/>
  <c r="L1172" i="2"/>
  <c r="L3956" i="2"/>
  <c r="L219" i="2"/>
  <c r="L7141" i="2"/>
  <c r="L7142" i="2"/>
  <c r="L8306" i="2"/>
  <c r="L7143" i="2"/>
  <c r="L5528" i="2"/>
  <c r="L5529" i="2"/>
  <c r="L4696" i="2"/>
  <c r="L220" i="2"/>
  <c r="L8731" i="2"/>
  <c r="L7144" i="2"/>
  <c r="L9875" i="2"/>
  <c r="L5126" i="2"/>
  <c r="L1173" i="2"/>
  <c r="L221" i="2"/>
  <c r="L4061" i="2"/>
  <c r="L222" i="2"/>
  <c r="L6002" i="2"/>
  <c r="L2264" i="2"/>
  <c r="L9876" i="2"/>
  <c r="L4488" i="2"/>
  <c r="L9877" i="2"/>
  <c r="L7145" i="2"/>
  <c r="L3345" i="2"/>
  <c r="L6446" i="2"/>
  <c r="L223" i="2"/>
  <c r="L3346" i="2"/>
  <c r="L7146" i="2"/>
  <c r="L3957" i="2"/>
  <c r="L8307" i="2"/>
  <c r="L9015" i="2"/>
  <c r="L9016" i="2"/>
  <c r="L4257" i="2"/>
  <c r="L7147" i="2"/>
  <c r="L7148" i="2"/>
  <c r="L1174" i="2"/>
  <c r="L9878" i="2"/>
  <c r="L7149" i="2"/>
  <c r="L224" i="2"/>
  <c r="L1175" i="2"/>
  <c r="L6003" i="2"/>
  <c r="L9017" i="2"/>
  <c r="L2265" i="2"/>
  <c r="L2266" i="2"/>
  <c r="L2267" i="2"/>
  <c r="L5127" i="2"/>
  <c r="L9879" i="2"/>
  <c r="L225" i="2"/>
  <c r="L9018" i="2"/>
  <c r="L3347" i="2"/>
  <c r="L3348" i="2"/>
  <c r="L9880" i="2"/>
  <c r="L226" i="2"/>
  <c r="L9019" i="2"/>
  <c r="L3349" i="2"/>
  <c r="L7150" i="2"/>
  <c r="L6004" i="2"/>
  <c r="L2757" i="2"/>
  <c r="L1176" i="2"/>
  <c r="L2758" i="2"/>
  <c r="L9020" i="2"/>
  <c r="L4258" i="2"/>
  <c r="L7151" i="2"/>
  <c r="L7152" i="2"/>
  <c r="L9021" i="2"/>
  <c r="L2268" i="2"/>
  <c r="L7153" i="2"/>
  <c r="L3912" i="2"/>
  <c r="L9881" i="2"/>
  <c r="L8308" i="2"/>
  <c r="L2759" i="2"/>
  <c r="L2760" i="2"/>
  <c r="L227" i="2"/>
  <c r="L2269" i="2"/>
  <c r="L2270" i="2"/>
  <c r="L3769" i="2"/>
  <c r="L3770" i="2"/>
  <c r="L2271" i="2"/>
  <c r="L4697" i="2"/>
  <c r="L4698" i="2"/>
  <c r="L5740" i="2"/>
  <c r="L9022" i="2"/>
  <c r="L2272" i="2"/>
  <c r="L3350" i="2"/>
  <c r="L9023" i="2"/>
  <c r="L7154" i="2"/>
  <c r="L9882" i="2"/>
  <c r="L2273" i="2"/>
  <c r="L6447" i="2"/>
  <c r="L710" i="2"/>
  <c r="L9024" i="2"/>
  <c r="L9883" i="2"/>
  <c r="L8732" i="2"/>
  <c r="L1177" i="2"/>
  <c r="L2761" i="2"/>
  <c r="L7155" i="2"/>
  <c r="L9884" i="2"/>
  <c r="L9885" i="2"/>
  <c r="L2274" i="2"/>
  <c r="L8733" i="2"/>
  <c r="L228" i="2"/>
  <c r="L9886" i="2"/>
  <c r="L2275" i="2"/>
  <c r="L2276" i="2"/>
  <c r="L4171" i="2"/>
  <c r="L6005" i="2"/>
  <c r="L229" i="2"/>
  <c r="L4489" i="2"/>
  <c r="L6006" i="2"/>
  <c r="L4490" i="2"/>
  <c r="L1178" i="2"/>
  <c r="L4147" i="2"/>
  <c r="L2762" i="2"/>
  <c r="L7156" i="2"/>
  <c r="L5530" i="2"/>
  <c r="L5531" i="2"/>
  <c r="L5741" i="2"/>
  <c r="L5742" i="2"/>
  <c r="L8734" i="2"/>
  <c r="L230" i="2"/>
  <c r="L3771" i="2"/>
  <c r="L3544" i="2"/>
  <c r="L231" i="2"/>
  <c r="L9887" i="2"/>
  <c r="L9888" i="2"/>
  <c r="L2763" i="2"/>
  <c r="L7157" i="2"/>
  <c r="L5743" i="2"/>
  <c r="L9889" i="2"/>
  <c r="L3351" i="2"/>
  <c r="L6007" i="2"/>
  <c r="L8309" i="2"/>
  <c r="L2277" i="2"/>
  <c r="L7158" i="2"/>
  <c r="L7159" i="2"/>
  <c r="L3772" i="2"/>
  <c r="L9890" i="2"/>
  <c r="L9025" i="2"/>
  <c r="L9026" i="2"/>
  <c r="L1889" i="2"/>
  <c r="L7160" i="2"/>
  <c r="L6008" i="2"/>
  <c r="L6611" i="2"/>
  <c r="L8735" i="2"/>
  <c r="L5128" i="2"/>
  <c r="L4699" i="2"/>
  <c r="L3958" i="2"/>
  <c r="L3773" i="2"/>
  <c r="L9891" i="2"/>
  <c r="L9892" i="2"/>
  <c r="L5744" i="2"/>
  <c r="L9893" i="2"/>
  <c r="L1179" i="2"/>
  <c r="L7161" i="2"/>
  <c r="L6009" i="2"/>
  <c r="L6010" i="2"/>
  <c r="L6011" i="2"/>
  <c r="L7162" i="2"/>
  <c r="L1890" i="2"/>
  <c r="L7163" i="2"/>
  <c r="L7164" i="2"/>
  <c r="L9027" i="2"/>
  <c r="L3254" i="2"/>
  <c r="L9894" i="2"/>
  <c r="L1891" i="2"/>
  <c r="L9895" i="2"/>
  <c r="L8310" i="2"/>
  <c r="L2278" i="2"/>
  <c r="L2764" i="2"/>
  <c r="L7165" i="2"/>
  <c r="L3352" i="2"/>
  <c r="L8736" i="2"/>
  <c r="L5532" i="2"/>
  <c r="L5129" i="2"/>
  <c r="L4415" i="2"/>
  <c r="L9028" i="2"/>
  <c r="L4148" i="2"/>
  <c r="L6012" i="2"/>
  <c r="L232" i="2"/>
  <c r="L2765" i="2"/>
  <c r="L7166" i="2"/>
  <c r="L233" i="2"/>
  <c r="L234" i="2"/>
  <c r="L9896" i="2"/>
  <c r="L4491" i="2"/>
  <c r="L6013" i="2"/>
  <c r="L6014" i="2"/>
  <c r="L6015" i="2"/>
  <c r="L3255" i="2"/>
  <c r="L8311" i="2"/>
  <c r="L4700" i="2"/>
  <c r="L6016" i="2"/>
  <c r="L7167" i="2"/>
  <c r="L2279" i="2"/>
  <c r="L3774" i="2"/>
  <c r="L3775" i="2"/>
  <c r="L9897" i="2"/>
  <c r="L6017" i="2"/>
  <c r="L2766" i="2"/>
  <c r="L2767" i="2"/>
  <c r="L5745" i="2"/>
  <c r="L6448" i="2"/>
  <c r="L1892" i="2"/>
  <c r="L9898" i="2"/>
  <c r="L6018" i="2"/>
  <c r="L7168" i="2"/>
  <c r="L2768" i="2"/>
  <c r="L9029" i="2"/>
  <c r="L2769" i="2"/>
  <c r="L711" i="2"/>
  <c r="L7169" i="2"/>
  <c r="L9899" i="2"/>
  <c r="L235" i="2"/>
  <c r="L3545" i="2"/>
  <c r="L712" i="2"/>
  <c r="L7170" i="2"/>
  <c r="L2770" i="2"/>
  <c r="L3776" i="2"/>
  <c r="L2771" i="2"/>
  <c r="L7171" i="2"/>
  <c r="L713" i="2"/>
  <c r="L5533" i="2"/>
  <c r="L6449" i="2"/>
  <c r="L5130" i="2"/>
  <c r="L6019" i="2"/>
  <c r="L4701" i="2"/>
  <c r="L2772" i="2"/>
  <c r="L2773" i="2"/>
  <c r="L4062" i="2"/>
  <c r="L4492" i="2"/>
  <c r="L4702" i="2"/>
  <c r="L5534" i="2"/>
  <c r="L5131" i="2"/>
  <c r="L8312" i="2"/>
  <c r="L236" i="2"/>
  <c r="L2774" i="2"/>
  <c r="L7172" i="2"/>
  <c r="L1180" i="2"/>
  <c r="L9900" i="2"/>
  <c r="L2775" i="2"/>
  <c r="L6020" i="2"/>
  <c r="L8313" i="2"/>
  <c r="L1675" i="2"/>
  <c r="L9901" i="2"/>
  <c r="L237" i="2"/>
  <c r="L8314" i="2"/>
  <c r="L9030" i="2"/>
  <c r="L4259" i="2"/>
  <c r="L4703" i="2"/>
  <c r="L3546" i="2"/>
  <c r="L9031" i="2"/>
  <c r="L3353" i="2"/>
  <c r="L6450" i="2"/>
  <c r="L238" i="2"/>
  <c r="L9902" i="2"/>
  <c r="L239" i="2"/>
  <c r="L4704" i="2"/>
  <c r="L5535" i="2"/>
  <c r="L6021" i="2"/>
  <c r="L7173" i="2"/>
  <c r="L2776" i="2"/>
  <c r="L6451" i="2"/>
  <c r="L8315" i="2"/>
  <c r="L8316" i="2"/>
  <c r="L7174" i="2"/>
  <c r="L3354" i="2"/>
  <c r="L3355" i="2"/>
  <c r="L3356" i="2"/>
  <c r="L7175" i="2"/>
  <c r="L8737" i="2"/>
  <c r="L8738" i="2"/>
  <c r="L1893" i="2"/>
  <c r="L7176" i="2"/>
  <c r="L6022" i="2"/>
  <c r="L1676" i="2"/>
  <c r="L4705" i="2"/>
  <c r="L3547" i="2"/>
  <c r="L7177" i="2"/>
  <c r="L9903" i="2"/>
  <c r="L5746" i="2"/>
  <c r="L7178" i="2"/>
  <c r="L5536" i="2"/>
  <c r="L9904" i="2"/>
  <c r="L3357" i="2"/>
  <c r="L3358" i="2"/>
  <c r="L4063" i="2"/>
  <c r="L4064" i="2"/>
  <c r="L9905" i="2"/>
  <c r="L240" i="2"/>
  <c r="L3359" i="2"/>
  <c r="L9906" i="2"/>
  <c r="L2777" i="2"/>
  <c r="L2778" i="2"/>
  <c r="L714" i="2"/>
  <c r="L7179" i="2"/>
  <c r="L3360" i="2"/>
  <c r="L9907" i="2"/>
  <c r="L5132" i="2"/>
  <c r="L715" i="2"/>
  <c r="L9032" i="2"/>
  <c r="L1181" i="2"/>
  <c r="L6023" i="2"/>
  <c r="L2280" i="2"/>
  <c r="L6024" i="2"/>
  <c r="L9908" i="2"/>
  <c r="L9909" i="2"/>
  <c r="L1182" i="2"/>
  <c r="L6612" i="2"/>
  <c r="L3361" i="2"/>
  <c r="L5537" i="2"/>
  <c r="L6025" i="2"/>
  <c r="L9910" i="2"/>
  <c r="L3548" i="2"/>
  <c r="L6452" i="2"/>
  <c r="L716" i="2"/>
  <c r="L3362" i="2"/>
  <c r="L1677" i="2"/>
  <c r="L5133" i="2"/>
  <c r="L2779" i="2"/>
  <c r="L4065" i="2"/>
  <c r="L4066" i="2"/>
  <c r="L9911" i="2"/>
  <c r="L7180" i="2"/>
  <c r="L5538" i="2"/>
  <c r="L4067" i="2"/>
  <c r="L3549" i="2"/>
  <c r="L7181" i="2"/>
  <c r="L6026" i="2"/>
  <c r="L6027" i="2"/>
  <c r="L2780" i="2"/>
  <c r="L2781" i="2"/>
  <c r="L2782" i="2"/>
  <c r="L7182" i="2"/>
  <c r="L7183" i="2"/>
  <c r="L7184" i="2"/>
  <c r="L6028" i="2"/>
  <c r="L6613" i="2"/>
  <c r="L7185" i="2"/>
  <c r="L5747" i="2"/>
  <c r="L4706" i="2"/>
  <c r="L6614" i="2"/>
  <c r="L7186" i="2"/>
  <c r="L6453" i="2"/>
  <c r="L3550" i="2"/>
  <c r="L7187" i="2"/>
  <c r="L6615" i="2"/>
  <c r="L1678" i="2"/>
  <c r="L4068" i="2"/>
  <c r="L9033" i="2"/>
  <c r="L7188" i="2"/>
  <c r="L1679" i="2"/>
  <c r="L5539" i="2"/>
  <c r="L717" i="2"/>
  <c r="L9912" i="2"/>
  <c r="L241" i="2"/>
  <c r="L4707" i="2"/>
  <c r="L4708" i="2"/>
  <c r="L7189" i="2"/>
  <c r="L9913" i="2"/>
  <c r="L9914" i="2"/>
  <c r="L6029" i="2"/>
  <c r="L9915" i="2"/>
  <c r="L7190" i="2"/>
  <c r="L718" i="2"/>
  <c r="L8317" i="2"/>
  <c r="L4069" i="2"/>
  <c r="L2783" i="2"/>
  <c r="L6030" i="2"/>
  <c r="L3959" i="2"/>
  <c r="L3960" i="2"/>
  <c r="L7191" i="2"/>
  <c r="L9916" i="2"/>
  <c r="L1894" i="2"/>
  <c r="L9917" i="2"/>
  <c r="L6616" i="2"/>
  <c r="L1680" i="2"/>
  <c r="L5540" i="2"/>
  <c r="L5541" i="2"/>
  <c r="L9918" i="2"/>
  <c r="L3551" i="2"/>
  <c r="L3363" i="2"/>
  <c r="L3364" i="2"/>
  <c r="L3365" i="2"/>
  <c r="L9034" i="2"/>
  <c r="L7192" i="2"/>
  <c r="L1895" i="2"/>
  <c r="L3552" i="2"/>
  <c r="L9919" i="2"/>
  <c r="L719" i="2"/>
  <c r="L9920" i="2"/>
  <c r="L1183" i="2"/>
  <c r="L1184" i="2"/>
  <c r="L4493" i="2"/>
  <c r="L3777" i="2"/>
  <c r="L2784" i="2"/>
  <c r="L9921" i="2"/>
  <c r="L7193" i="2"/>
  <c r="L7194" i="2"/>
  <c r="L7195" i="2"/>
  <c r="L4709" i="2"/>
  <c r="L7196" i="2"/>
  <c r="L7197" i="2"/>
  <c r="L7198" i="2"/>
  <c r="L4260" i="2"/>
  <c r="L4261" i="2"/>
  <c r="L4494" i="2"/>
  <c r="L4495" i="2"/>
  <c r="L7199" i="2"/>
  <c r="L9922" i="2"/>
  <c r="L9923" i="2"/>
  <c r="L2281" i="2"/>
  <c r="L2785" i="2"/>
  <c r="L1681" i="2"/>
  <c r="L5748" i="2"/>
  <c r="L4172" i="2"/>
  <c r="L6454" i="2"/>
  <c r="L9924" i="2"/>
  <c r="L5542" i="2"/>
  <c r="L8318" i="2"/>
  <c r="L2786" i="2"/>
  <c r="L8319" i="2"/>
  <c r="L2282" i="2"/>
  <c r="L1185" i="2"/>
  <c r="L6455" i="2"/>
  <c r="L720" i="2"/>
  <c r="L721" i="2"/>
  <c r="L7200" i="2"/>
  <c r="L2787" i="2"/>
  <c r="L7201" i="2"/>
  <c r="L6031" i="2"/>
  <c r="L7202" i="2"/>
  <c r="L1682" i="2"/>
  <c r="L6456" i="2"/>
  <c r="L1186" i="2"/>
  <c r="L1896" i="2"/>
  <c r="L5749" i="2"/>
  <c r="L7203" i="2"/>
  <c r="L1187" i="2"/>
  <c r="L9925" i="2"/>
  <c r="L4710" i="2"/>
  <c r="L2283" i="2"/>
  <c r="L9926" i="2"/>
  <c r="L7204" i="2"/>
  <c r="L8320" i="2"/>
  <c r="L9927" i="2"/>
  <c r="L7205" i="2"/>
  <c r="L9928" i="2"/>
  <c r="L3778" i="2"/>
  <c r="L1188" i="2"/>
  <c r="L6032" i="2"/>
  <c r="L8321" i="2"/>
  <c r="L4711" i="2"/>
  <c r="L5134" i="2"/>
  <c r="L9929" i="2"/>
  <c r="L5135" i="2"/>
  <c r="L3779" i="2"/>
  <c r="L2284" i="2"/>
  <c r="L7206" i="2"/>
  <c r="L4262" i="2"/>
  <c r="L9930" i="2"/>
  <c r="L7207" i="2"/>
  <c r="L9931" i="2"/>
  <c r="L9932" i="2"/>
  <c r="L7208" i="2"/>
  <c r="L3780" i="2"/>
  <c r="L4712" i="2"/>
  <c r="L8322" i="2"/>
  <c r="L6033" i="2"/>
  <c r="L242" i="2"/>
  <c r="L5136" i="2"/>
  <c r="L5137" i="2"/>
  <c r="L5138" i="2"/>
  <c r="L3781" i="2"/>
  <c r="L9933" i="2"/>
  <c r="L5750" i="2"/>
  <c r="L7209" i="2"/>
  <c r="L6457" i="2"/>
  <c r="L9934" i="2"/>
  <c r="L2788" i="2"/>
  <c r="L9035" i="2"/>
  <c r="L8323" i="2"/>
  <c r="L8324" i="2"/>
  <c r="L3366" i="2"/>
  <c r="L9935" i="2"/>
  <c r="L6458" i="2"/>
  <c r="L1897" i="2"/>
  <c r="L5139" i="2"/>
  <c r="L5140" i="2"/>
  <c r="L722" i="2"/>
  <c r="L9936" i="2"/>
  <c r="L1683" i="2"/>
  <c r="L9937" i="2"/>
  <c r="L1189" i="2"/>
  <c r="L2285" i="2"/>
  <c r="L8325" i="2"/>
  <c r="L723" i="2"/>
  <c r="L7210" i="2"/>
  <c r="L7211" i="2"/>
  <c r="L9938" i="2"/>
  <c r="L4416" i="2"/>
  <c r="L5141" i="2"/>
  <c r="L724" i="2"/>
  <c r="L9939" i="2"/>
  <c r="L6034" i="2"/>
  <c r="L6035" i="2"/>
  <c r="L9940" i="2"/>
  <c r="L7212" i="2"/>
  <c r="L9941" i="2"/>
  <c r="L8326" i="2"/>
  <c r="L4183" i="2"/>
  <c r="L725" i="2"/>
  <c r="L4713" i="2"/>
  <c r="L7213" i="2"/>
  <c r="L7214" i="2"/>
  <c r="L2789" i="2"/>
  <c r="L9942" i="2"/>
  <c r="L2790" i="2"/>
  <c r="L3367" i="2"/>
  <c r="L3368" i="2"/>
  <c r="L6679" i="2"/>
  <c r="L9036" i="2"/>
  <c r="L7215" i="2"/>
  <c r="L2791" i="2"/>
  <c r="L243" i="2"/>
  <c r="L4578" i="2"/>
  <c r="L726" i="2"/>
  <c r="L2792" i="2"/>
  <c r="L244" i="2"/>
  <c r="L2793" i="2"/>
  <c r="L2794" i="2"/>
  <c r="L1190" i="2"/>
  <c r="L7216" i="2"/>
  <c r="L3782" i="2"/>
  <c r="L727" i="2"/>
  <c r="L9943" i="2"/>
  <c r="L5449" i="2"/>
  <c r="L5751" i="2"/>
  <c r="L4070" i="2"/>
  <c r="L4071" i="2"/>
  <c r="L9944" i="2"/>
  <c r="L6036" i="2"/>
  <c r="L7217" i="2"/>
  <c r="L1684" i="2"/>
  <c r="L1898" i="2"/>
  <c r="L6037" i="2"/>
  <c r="L7218" i="2"/>
  <c r="L7219" i="2"/>
  <c r="L9945" i="2"/>
  <c r="L2795" i="2"/>
  <c r="L7220" i="2"/>
  <c r="L2796" i="2"/>
  <c r="L1191" i="2"/>
  <c r="L9037" i="2"/>
  <c r="L9946" i="2"/>
  <c r="L9038" i="2"/>
  <c r="L728" i="2"/>
  <c r="L9947" i="2"/>
  <c r="L4932" i="2"/>
  <c r="L5142" i="2"/>
  <c r="L8327" i="2"/>
  <c r="L7221" i="2"/>
  <c r="L245" i="2"/>
  <c r="L729" i="2"/>
  <c r="L3553" i="2"/>
  <c r="L9039" i="2"/>
  <c r="L1192" i="2"/>
  <c r="L1193" i="2"/>
  <c r="L9948" i="2"/>
  <c r="L6459" i="2"/>
  <c r="L8328" i="2"/>
  <c r="L8329" i="2"/>
  <c r="L8330" i="2"/>
  <c r="L7222" i="2"/>
  <c r="L7223" i="2"/>
  <c r="L4714" i="2"/>
  <c r="L4715" i="2"/>
  <c r="L4716" i="2"/>
  <c r="L3961" i="2"/>
  <c r="L9040" i="2"/>
  <c r="L4263" i="2"/>
  <c r="L1194" i="2"/>
  <c r="L8331" i="2"/>
  <c r="L7224" i="2"/>
  <c r="L1195" i="2"/>
  <c r="L7225" i="2"/>
  <c r="L3962" i="2"/>
  <c r="L7226" i="2"/>
  <c r="L3783" i="2"/>
  <c r="L6038" i="2"/>
  <c r="L6039" i="2"/>
  <c r="L2286" i="2"/>
  <c r="L246" i="2"/>
  <c r="L5543" i="2"/>
  <c r="L4717" i="2"/>
  <c r="L4718" i="2"/>
  <c r="L9041" i="2"/>
  <c r="L9042" i="2"/>
  <c r="L9949" i="2"/>
  <c r="L9950" i="2"/>
  <c r="L5544" i="2"/>
  <c r="L7227" i="2"/>
  <c r="L9043" i="2"/>
  <c r="L3554" i="2"/>
  <c r="L8332" i="2"/>
  <c r="L3369" i="2"/>
  <c r="L7228" i="2"/>
  <c r="L6617" i="2"/>
  <c r="L4719" i="2"/>
  <c r="L2797" i="2"/>
  <c r="L730" i="2"/>
  <c r="L9044" i="2"/>
  <c r="L5143" i="2"/>
  <c r="L9951" i="2"/>
  <c r="L2798" i="2"/>
  <c r="L7229" i="2"/>
  <c r="L7230" i="2"/>
  <c r="L6460" i="2"/>
  <c r="L7231" i="2"/>
  <c r="L6040" i="2"/>
  <c r="L1685" i="2"/>
  <c r="L1196" i="2"/>
  <c r="L247" i="2"/>
  <c r="L2799" i="2"/>
  <c r="L1197" i="2"/>
  <c r="L4072" i="2"/>
  <c r="L5545" i="2"/>
  <c r="L3963" i="2"/>
  <c r="L4376" i="2"/>
  <c r="L9045" i="2"/>
  <c r="L2287" i="2"/>
  <c r="L9952" i="2"/>
  <c r="L9953" i="2"/>
  <c r="L5546" i="2"/>
  <c r="L731" i="2"/>
  <c r="L248" i="2"/>
  <c r="L249" i="2"/>
  <c r="L9046" i="2"/>
  <c r="L3555" i="2"/>
  <c r="L7232" i="2"/>
  <c r="L1198" i="2"/>
  <c r="L6461" i="2"/>
  <c r="L4149" i="2"/>
  <c r="L1899" i="2"/>
  <c r="L2800" i="2"/>
  <c r="L9954" i="2"/>
  <c r="L9955" i="2"/>
  <c r="L732" i="2"/>
  <c r="L250" i="2"/>
  <c r="L7233" i="2"/>
  <c r="L8333" i="2"/>
  <c r="L5752" i="2"/>
  <c r="L2801" i="2"/>
  <c r="L5144" i="2"/>
  <c r="L6618" i="2"/>
  <c r="L8334" i="2"/>
  <c r="L4073" i="2"/>
  <c r="L2802" i="2"/>
  <c r="L1199" i="2"/>
  <c r="L9956" i="2"/>
  <c r="L2803" i="2"/>
  <c r="L5145" i="2"/>
  <c r="L1200" i="2"/>
  <c r="L3370" i="2"/>
  <c r="L3371" i="2"/>
  <c r="L6041" i="2"/>
  <c r="L2288" i="2"/>
  <c r="L5146" i="2"/>
  <c r="L7234" i="2"/>
  <c r="L7235" i="2"/>
  <c r="L5147" i="2"/>
  <c r="L5148" i="2"/>
  <c r="L9047" i="2"/>
  <c r="L9957" i="2"/>
  <c r="L7236" i="2"/>
  <c r="L1201" i="2"/>
  <c r="L7237" i="2"/>
  <c r="L7238" i="2"/>
  <c r="L9958" i="2"/>
  <c r="L6042" i="2"/>
  <c r="L4496" i="2"/>
  <c r="L4720" i="2"/>
  <c r="L5547" i="2"/>
  <c r="L1686" i="2"/>
  <c r="L4721" i="2"/>
  <c r="L4722" i="2"/>
  <c r="L6043" i="2"/>
  <c r="L6044" i="2"/>
  <c r="L6619" i="2"/>
  <c r="L4264" i="2"/>
  <c r="L1202" i="2"/>
  <c r="L5149" i="2"/>
  <c r="L3784" i="2"/>
  <c r="L1203" i="2"/>
  <c r="L8335" i="2"/>
  <c r="L251" i="2"/>
  <c r="L2804" i="2"/>
  <c r="L7239" i="2"/>
  <c r="L4933" i="2"/>
  <c r="L2805" i="2"/>
  <c r="L1900" i="2"/>
  <c r="L7240" i="2"/>
  <c r="L3372" i="2"/>
  <c r="L4074" i="2"/>
  <c r="L4075" i="2"/>
  <c r="L4076" i="2"/>
  <c r="L4077" i="2"/>
  <c r="L7241" i="2"/>
  <c r="L252" i="2"/>
  <c r="L253" i="2"/>
  <c r="L2806" i="2"/>
  <c r="L7242" i="2"/>
  <c r="L254" i="2"/>
  <c r="L2807" i="2"/>
  <c r="L9959" i="2"/>
  <c r="L3373" i="2"/>
  <c r="L8336" i="2"/>
  <c r="L9048" i="2"/>
  <c r="L6663" i="2"/>
  <c r="L9049" i="2"/>
  <c r="L6045" i="2"/>
  <c r="L4723" i="2"/>
  <c r="L7243" i="2"/>
  <c r="L8337" i="2"/>
  <c r="L1204" i="2"/>
  <c r="L1205" i="2"/>
  <c r="L255" i="2"/>
  <c r="L6046" i="2"/>
  <c r="L8338" i="2"/>
  <c r="L256" i="2"/>
  <c r="L733" i="2"/>
  <c r="L6047" i="2"/>
  <c r="L8739" i="2"/>
  <c r="L9960" i="2"/>
  <c r="L5548" i="2"/>
  <c r="L7244" i="2"/>
  <c r="L9961" i="2"/>
  <c r="L4724" i="2"/>
  <c r="L9962" i="2"/>
  <c r="L7245" i="2"/>
  <c r="L9050" i="2"/>
  <c r="L7246" i="2"/>
  <c r="L7247" i="2"/>
  <c r="L7248" i="2"/>
  <c r="L1687" i="2"/>
  <c r="L257" i="2"/>
  <c r="L2808" i="2"/>
  <c r="L3556" i="2"/>
  <c r="L9963" i="2"/>
  <c r="L7249" i="2"/>
  <c r="L3785" i="2"/>
  <c r="L7250" i="2"/>
  <c r="L7251" i="2"/>
  <c r="L5150" i="2"/>
  <c r="L7252" i="2"/>
  <c r="L6462" i="2"/>
  <c r="L6463" i="2"/>
  <c r="L7253" i="2"/>
  <c r="L1901" i="2"/>
  <c r="L1902" i="2"/>
  <c r="L7254" i="2"/>
  <c r="L5151" i="2"/>
  <c r="L9051" i="2"/>
  <c r="L7255" i="2"/>
  <c r="L9964" i="2"/>
  <c r="L2809" i="2"/>
  <c r="L2289" i="2"/>
  <c r="L5152" i="2"/>
  <c r="L8339" i="2"/>
  <c r="L8340" i="2"/>
  <c r="L3374" i="2"/>
  <c r="L7256" i="2"/>
  <c r="L734" i="2"/>
  <c r="L9965" i="2"/>
  <c r="L2810" i="2"/>
  <c r="L6048" i="2"/>
  <c r="L9966" i="2"/>
  <c r="L6464" i="2"/>
  <c r="L7257" i="2"/>
  <c r="L258" i="2"/>
  <c r="L9052" i="2"/>
  <c r="L1688" i="2"/>
  <c r="L7258" i="2"/>
  <c r="L6049" i="2"/>
  <c r="L2811" i="2"/>
  <c r="L6050" i="2"/>
  <c r="L6051" i="2"/>
  <c r="L2812" i="2"/>
  <c r="L9053" i="2"/>
  <c r="L9967" i="2"/>
  <c r="L9968" i="2"/>
  <c r="L6465" i="2"/>
  <c r="L6052" i="2"/>
  <c r="L4934" i="2"/>
  <c r="L6466" i="2"/>
  <c r="L4497" i="2"/>
  <c r="L5153" i="2"/>
  <c r="L1903" i="2"/>
  <c r="L9969" i="2"/>
  <c r="L9970" i="2"/>
  <c r="L9971" i="2"/>
  <c r="L259" i="2"/>
  <c r="L5549" i="2"/>
  <c r="L2813" i="2"/>
  <c r="L1206" i="2"/>
  <c r="L7259" i="2"/>
  <c r="L5154" i="2"/>
  <c r="L9054" i="2"/>
  <c r="L8740" i="2"/>
  <c r="L3375" i="2"/>
  <c r="L8341" i="2"/>
  <c r="L9972" i="2"/>
  <c r="L5550" i="2"/>
  <c r="L2290" i="2"/>
  <c r="L7260" i="2"/>
  <c r="L260" i="2"/>
  <c r="L2814" i="2"/>
  <c r="L9973" i="2"/>
  <c r="L2815" i="2"/>
  <c r="L7261" i="2"/>
  <c r="L2816" i="2"/>
  <c r="L7262" i="2"/>
  <c r="L9055" i="2"/>
  <c r="L735" i="2"/>
  <c r="L6467" i="2"/>
  <c r="L4498" i="2"/>
  <c r="L736" i="2"/>
  <c r="L7263" i="2"/>
  <c r="L9974" i="2"/>
  <c r="L2817" i="2"/>
  <c r="L4935" i="2"/>
  <c r="L9975" i="2"/>
  <c r="L9976" i="2"/>
  <c r="L5450" i="2"/>
  <c r="L9977" i="2"/>
  <c r="L737" i="2"/>
  <c r="L8342" i="2"/>
  <c r="L8343" i="2"/>
  <c r="L1207" i="2"/>
  <c r="L1208" i="2"/>
  <c r="L2291" i="2"/>
  <c r="L1904" i="2"/>
  <c r="L5551" i="2"/>
  <c r="L7264" i="2"/>
  <c r="L3376" i="2"/>
  <c r="L738" i="2"/>
  <c r="L2818" i="2"/>
  <c r="L4725" i="2"/>
  <c r="L5155" i="2"/>
  <c r="L739" i="2"/>
  <c r="L2819" i="2"/>
  <c r="L9056" i="2"/>
  <c r="L9978" i="2"/>
  <c r="L6664" i="2"/>
  <c r="L3786" i="2"/>
  <c r="L3377" i="2"/>
  <c r="L9979" i="2"/>
  <c r="L7265" i="2"/>
  <c r="L740" i="2"/>
  <c r="L3557" i="2"/>
  <c r="L7266" i="2"/>
  <c r="L5156" i="2"/>
  <c r="L6468" i="2"/>
  <c r="L4184" i="2"/>
  <c r="L4185" i="2"/>
  <c r="L2292" i="2"/>
  <c r="L2293" i="2"/>
  <c r="L9980" i="2"/>
  <c r="L2820" i="2"/>
  <c r="L9981" i="2"/>
  <c r="L2821" i="2"/>
  <c r="L4726" i="2"/>
  <c r="L6053" i="2"/>
  <c r="L1689" i="2"/>
  <c r="L1209" i="2"/>
  <c r="L9057" i="2"/>
  <c r="L7267" i="2"/>
  <c r="L6620" i="2"/>
  <c r="L1210" i="2"/>
  <c r="L4078" i="2"/>
  <c r="L9982" i="2"/>
  <c r="L5552" i="2"/>
  <c r="L5553" i="2"/>
  <c r="L3964" i="2"/>
  <c r="L9058" i="2"/>
  <c r="L9983" i="2"/>
  <c r="L2822" i="2"/>
  <c r="L4727" i="2"/>
  <c r="L6054" i="2"/>
  <c r="L9059" i="2"/>
  <c r="L4079" i="2"/>
  <c r="L7268" i="2"/>
  <c r="L4728" i="2"/>
  <c r="L7269" i="2"/>
  <c r="L3787" i="2"/>
  <c r="L5554" i="2"/>
  <c r="L9984" i="2"/>
  <c r="L2294" i="2"/>
  <c r="L9060" i="2"/>
  <c r="L4499" i="2"/>
  <c r="L741" i="2"/>
  <c r="L8344" i="2"/>
  <c r="L7270" i="2"/>
  <c r="L2823" i="2"/>
  <c r="L9985" i="2"/>
  <c r="L4265" i="2"/>
  <c r="L1211" i="2"/>
  <c r="L7271" i="2"/>
  <c r="L6469" i="2"/>
  <c r="L2824" i="2"/>
  <c r="L4266" i="2"/>
  <c r="L4267" i="2"/>
  <c r="L9986" i="2"/>
  <c r="L9987" i="2"/>
  <c r="L742" i="2"/>
  <c r="L6055" i="2"/>
  <c r="L3558" i="2"/>
  <c r="L5157" i="2"/>
  <c r="L9988" i="2"/>
  <c r="L7272" i="2"/>
  <c r="L2825" i="2"/>
  <c r="L261" i="2"/>
  <c r="L9061" i="2"/>
  <c r="L2826" i="2"/>
  <c r="L743" i="2"/>
  <c r="L262" i="2"/>
  <c r="L3965" i="2"/>
  <c r="L8345" i="2"/>
  <c r="L7273" i="2"/>
  <c r="L2295" i="2"/>
  <c r="L744" i="2"/>
  <c r="L2827" i="2"/>
  <c r="L263" i="2"/>
  <c r="L3788" i="2"/>
  <c r="L3789" i="2"/>
  <c r="L264" i="2"/>
  <c r="L6056" i="2"/>
  <c r="L2828" i="2"/>
  <c r="L8346" i="2"/>
  <c r="L5451" i="2"/>
  <c r="L6057" i="2"/>
  <c r="L4729" i="2"/>
  <c r="L7274" i="2"/>
  <c r="L7275" i="2"/>
  <c r="L7276" i="2"/>
  <c r="L7277" i="2"/>
  <c r="L9989" i="2"/>
  <c r="L2829" i="2"/>
  <c r="L9990" i="2"/>
  <c r="L5753" i="2"/>
  <c r="L7278" i="2"/>
  <c r="L7279" i="2"/>
  <c r="L4730" i="2"/>
  <c r="L9991" i="2"/>
  <c r="L6058" i="2"/>
  <c r="L4731" i="2"/>
  <c r="L9992" i="2"/>
  <c r="L9993" i="2"/>
  <c r="L8347" i="2"/>
  <c r="L1212" i="2"/>
  <c r="L5555" i="2"/>
  <c r="L8348" i="2"/>
  <c r="L7280" i="2"/>
  <c r="L9994" i="2"/>
  <c r="L7281" i="2"/>
  <c r="L1690" i="2"/>
  <c r="L1213" i="2"/>
  <c r="L3559" i="2"/>
  <c r="L3560" i="2"/>
  <c r="L265" i="2"/>
  <c r="L4732" i="2"/>
  <c r="L9995" i="2"/>
  <c r="L4733" i="2"/>
  <c r="L745" i="2"/>
  <c r="L5158" i="2"/>
  <c r="L2296" i="2"/>
  <c r="L2830" i="2"/>
  <c r="L2831" i="2"/>
  <c r="L266" i="2"/>
  <c r="L3561" i="2"/>
  <c r="L6059" i="2"/>
  <c r="L3222" i="2"/>
  <c r="L2832" i="2"/>
  <c r="L8741" i="2"/>
  <c r="L1214" i="2"/>
  <c r="L267" i="2"/>
  <c r="L7282" i="2"/>
  <c r="L268" i="2"/>
  <c r="L2833" i="2"/>
  <c r="L1215" i="2"/>
  <c r="L9996" i="2"/>
  <c r="L9997" i="2"/>
  <c r="L9062" i="2"/>
  <c r="L1216" i="2"/>
  <c r="L4734" i="2"/>
  <c r="L4735" i="2"/>
  <c r="L4500" i="2"/>
  <c r="L4080" i="2"/>
  <c r="L9998" i="2"/>
  <c r="L9999" i="2"/>
  <c r="L3378" i="2"/>
  <c r="L7283" i="2"/>
  <c r="L1217" i="2"/>
  <c r="L2297" i="2"/>
  <c r="L1905" i="2"/>
  <c r="L746" i="2"/>
  <c r="L10000" i="2"/>
  <c r="L10001" i="2"/>
  <c r="L3379" i="2"/>
  <c r="L3380" i="2"/>
  <c r="L3381" i="2"/>
  <c r="L6060" i="2"/>
  <c r="L4736" i="2"/>
  <c r="L2834" i="2"/>
  <c r="L7284" i="2"/>
  <c r="L9063" i="2"/>
  <c r="L10002" i="2"/>
  <c r="L9064" i="2"/>
  <c r="L269" i="2"/>
  <c r="L1218" i="2"/>
  <c r="L7285" i="2"/>
  <c r="L2835" i="2"/>
  <c r="L1219" i="2"/>
  <c r="L747" i="2"/>
  <c r="L1906" i="2"/>
  <c r="L1907" i="2"/>
  <c r="L8742" i="2"/>
  <c r="L1220" i="2"/>
  <c r="L2836" i="2"/>
  <c r="L748" i="2"/>
  <c r="L2298" i="2"/>
  <c r="L7286" i="2"/>
  <c r="L2299" i="2"/>
  <c r="L10003" i="2"/>
  <c r="L7287" i="2"/>
  <c r="L10004" i="2"/>
  <c r="L4501" i="2"/>
  <c r="L1221" i="2"/>
  <c r="L7288" i="2"/>
  <c r="L6470" i="2"/>
  <c r="L7289" i="2"/>
  <c r="L9065" i="2"/>
  <c r="L4502" i="2"/>
  <c r="L4150" i="2"/>
  <c r="L5159" i="2"/>
  <c r="L10005" i="2"/>
  <c r="L270" i="2"/>
  <c r="L1691" i="2"/>
  <c r="L10006" i="2"/>
  <c r="L10007" i="2"/>
  <c r="L1692" i="2"/>
  <c r="L10008" i="2"/>
  <c r="L2837" i="2"/>
  <c r="L6061" i="2"/>
  <c r="L10009" i="2"/>
  <c r="L4737" i="2"/>
  <c r="L2838" i="2"/>
  <c r="L2300" i="2"/>
  <c r="L749" i="2"/>
  <c r="L7290" i="2"/>
  <c r="L7291" i="2"/>
  <c r="L8349" i="2"/>
  <c r="L8743" i="2"/>
  <c r="L8350" i="2"/>
  <c r="L7292" i="2"/>
  <c r="L3790" i="2"/>
  <c r="L3791" i="2"/>
  <c r="L3382" i="2"/>
  <c r="L5556" i="2"/>
  <c r="L10010" i="2"/>
  <c r="L2839" i="2"/>
  <c r="L4738" i="2"/>
  <c r="L1908" i="2"/>
  <c r="L1909" i="2"/>
  <c r="L7293" i="2"/>
  <c r="L2840" i="2"/>
  <c r="L7294" i="2"/>
  <c r="L10011" i="2"/>
  <c r="L1222" i="2"/>
  <c r="L2841" i="2"/>
  <c r="L6062" i="2"/>
  <c r="L5160" i="2"/>
  <c r="L5557" i="2"/>
  <c r="L7295" i="2"/>
  <c r="L2842" i="2"/>
  <c r="L3562" i="2"/>
  <c r="L271" i="2"/>
  <c r="L7296" i="2"/>
  <c r="L7297" i="2"/>
  <c r="L10012" i="2"/>
  <c r="L4377" i="2"/>
  <c r="L6471" i="2"/>
  <c r="L10013" i="2"/>
  <c r="L7298" i="2"/>
  <c r="L272" i="2"/>
  <c r="L5558" i="2"/>
  <c r="L2301" i="2"/>
  <c r="L4739" i="2"/>
  <c r="L273" i="2"/>
  <c r="L8351" i="2"/>
  <c r="L10014" i="2"/>
  <c r="L5161" i="2"/>
  <c r="L10015" i="2"/>
  <c r="L10016" i="2"/>
  <c r="L1910" i="2"/>
  <c r="L2843" i="2"/>
  <c r="L2844" i="2"/>
  <c r="L3223" i="2"/>
  <c r="L1223" i="2"/>
  <c r="L1224" i="2"/>
  <c r="L7299" i="2"/>
  <c r="L7300" i="2"/>
  <c r="L1693" i="2"/>
  <c r="L4740" i="2"/>
  <c r="L6063" i="2"/>
  <c r="L6064" i="2"/>
  <c r="L8744" i="2"/>
  <c r="L4081" i="2"/>
  <c r="L4268" i="2"/>
  <c r="L7301" i="2"/>
  <c r="L10017" i="2"/>
  <c r="L1225" i="2"/>
  <c r="L1226" i="2"/>
  <c r="L7302" i="2"/>
  <c r="L6065" i="2"/>
  <c r="L6066" i="2"/>
  <c r="L1911" i="2"/>
  <c r="L2845" i="2"/>
  <c r="L10018" i="2"/>
  <c r="L7303" i="2"/>
  <c r="L3792" i="2"/>
  <c r="L274" i="2"/>
  <c r="L10019" i="2"/>
  <c r="L4269" i="2"/>
  <c r="L1227" i="2"/>
  <c r="L275" i="2"/>
  <c r="L5162" i="2"/>
  <c r="L1912" i="2"/>
  <c r="L276" i="2"/>
  <c r="L10020" i="2"/>
  <c r="L10021" i="2"/>
  <c r="L10022" i="2"/>
  <c r="L2846" i="2"/>
  <c r="L5163" i="2"/>
  <c r="L7304" i="2"/>
  <c r="L10023" i="2"/>
  <c r="L10024" i="2"/>
  <c r="L9066" i="2"/>
  <c r="L2847" i="2"/>
  <c r="L2848" i="2"/>
  <c r="L7305" i="2"/>
  <c r="L2849" i="2"/>
  <c r="L1913" i="2"/>
  <c r="L10025" i="2"/>
  <c r="L10026" i="2"/>
  <c r="L277" i="2"/>
  <c r="L9067" i="2"/>
  <c r="L2850" i="2"/>
  <c r="L10027" i="2"/>
  <c r="L7306" i="2"/>
  <c r="L2302" i="2"/>
  <c r="L2851" i="2"/>
  <c r="L5559" i="2"/>
  <c r="L7307" i="2"/>
  <c r="L7308" i="2"/>
  <c r="L7309" i="2"/>
  <c r="L10028" i="2"/>
  <c r="L750" i="2"/>
  <c r="L8745" i="2"/>
  <c r="L9068" i="2"/>
  <c r="L2852" i="2"/>
  <c r="L2303" i="2"/>
  <c r="L6472" i="2"/>
  <c r="L3563" i="2"/>
  <c r="L10029" i="2"/>
  <c r="L2304" i="2"/>
  <c r="L751" i="2"/>
  <c r="L8746" i="2"/>
  <c r="L10030" i="2"/>
  <c r="L278" i="2"/>
  <c r="L7310" i="2"/>
  <c r="L7311" i="2"/>
  <c r="L10031" i="2"/>
  <c r="L3383" i="2"/>
  <c r="L1228" i="2"/>
  <c r="L8352" i="2"/>
  <c r="L10032" i="2"/>
  <c r="L1914" i="2"/>
  <c r="L7312" i="2"/>
  <c r="L8353" i="2"/>
  <c r="L8747" i="2"/>
  <c r="L2853" i="2"/>
  <c r="L4270" i="2"/>
  <c r="L279" i="2"/>
  <c r="L7313" i="2"/>
  <c r="L7314" i="2"/>
  <c r="L2854" i="2"/>
  <c r="L8354" i="2"/>
  <c r="L280" i="2"/>
  <c r="L281" i="2"/>
  <c r="L282" i="2"/>
  <c r="L7315" i="2"/>
  <c r="L1229" i="2"/>
  <c r="L7316" i="2"/>
  <c r="L1915" i="2"/>
  <c r="L752" i="2"/>
  <c r="L8748" i="2"/>
  <c r="L10033" i="2"/>
  <c r="L10034" i="2"/>
  <c r="L4741" i="2"/>
  <c r="L7317" i="2"/>
  <c r="L283" i="2"/>
  <c r="L9069" i="2"/>
  <c r="L2305" i="2"/>
  <c r="L753" i="2"/>
  <c r="L9070" i="2"/>
  <c r="L284" i="2"/>
  <c r="L1694" i="2"/>
  <c r="L8355" i="2"/>
  <c r="L2855" i="2"/>
  <c r="L10035" i="2"/>
  <c r="L754" i="2"/>
  <c r="L755" i="2"/>
  <c r="L1695" i="2"/>
  <c r="L10036" i="2"/>
  <c r="L10037" i="2"/>
  <c r="L5754" i="2"/>
  <c r="L3564" i="2"/>
  <c r="L6473" i="2"/>
  <c r="L8356" i="2"/>
  <c r="L7318" i="2"/>
  <c r="L2856" i="2"/>
  <c r="L2306" i="2"/>
  <c r="L3384" i="2"/>
  <c r="L5164" i="2"/>
  <c r="L10038" i="2"/>
  <c r="L10039" i="2"/>
  <c r="L285" i="2"/>
  <c r="L6067" i="2"/>
  <c r="L10040" i="2"/>
  <c r="L7319" i="2"/>
  <c r="L7320" i="2"/>
  <c r="L9071" i="2"/>
  <c r="L8357" i="2"/>
  <c r="L10041" i="2"/>
  <c r="L7321" i="2"/>
  <c r="L2857" i="2"/>
  <c r="L7322" i="2"/>
  <c r="L3385" i="2"/>
  <c r="L1230" i="2"/>
  <c r="L4082" i="2"/>
  <c r="L4083" i="2"/>
  <c r="L7323" i="2"/>
  <c r="L6068" i="2"/>
  <c r="L10042" i="2"/>
  <c r="L9072" i="2"/>
  <c r="L4271" i="2"/>
  <c r="L2858" i="2"/>
  <c r="L5165" i="2"/>
  <c r="L7324" i="2"/>
  <c r="L7325" i="2"/>
  <c r="L3793" i="2"/>
  <c r="L7326" i="2"/>
  <c r="L10043" i="2"/>
  <c r="L10044" i="2"/>
  <c r="L5166" i="2"/>
  <c r="L2859" i="2"/>
  <c r="L5167" i="2"/>
  <c r="L1231" i="2"/>
  <c r="L10045" i="2"/>
  <c r="L3256" i="2"/>
  <c r="L6069" i="2"/>
  <c r="L286" i="2"/>
  <c r="L7327" i="2"/>
  <c r="L3386" i="2"/>
  <c r="L5168" i="2"/>
  <c r="L10046" i="2"/>
  <c r="L756" i="2"/>
  <c r="L10047" i="2"/>
  <c r="L5169" i="2"/>
  <c r="L1232" i="2"/>
  <c r="L7328" i="2"/>
  <c r="L10048" i="2"/>
  <c r="L5560" i="2"/>
  <c r="L7329" i="2"/>
  <c r="L10049" i="2"/>
  <c r="L10050" i="2"/>
  <c r="L10051" i="2"/>
  <c r="L10052" i="2"/>
  <c r="L7330" i="2"/>
  <c r="L287" i="2"/>
  <c r="L1233" i="2"/>
  <c r="L1234" i="2"/>
  <c r="L10053" i="2"/>
  <c r="L7331" i="2"/>
  <c r="L9073" i="2"/>
  <c r="L7332" i="2"/>
  <c r="L8749" i="2"/>
  <c r="L4084" i="2"/>
  <c r="L8358" i="2"/>
  <c r="L757" i="2"/>
  <c r="L7333" i="2"/>
  <c r="L4151" i="2"/>
  <c r="L758" i="2"/>
  <c r="L8359" i="2"/>
  <c r="L8360" i="2"/>
  <c r="L1916" i="2"/>
  <c r="L1917" i="2"/>
  <c r="L6474" i="2"/>
  <c r="L5170" i="2"/>
  <c r="L3794" i="2"/>
  <c r="L1918" i="2"/>
  <c r="L2307" i="2"/>
  <c r="L10054" i="2"/>
  <c r="L9074" i="2"/>
  <c r="L7334" i="2"/>
  <c r="L2860" i="2"/>
  <c r="L1235" i="2"/>
  <c r="L9075" i="2"/>
  <c r="L3387" i="2"/>
  <c r="L10055" i="2"/>
  <c r="L10056" i="2"/>
  <c r="L6070" i="2"/>
  <c r="L759" i="2"/>
  <c r="L4742" i="2"/>
  <c r="L2861" i="2"/>
  <c r="L10057" i="2"/>
  <c r="L8750" i="2"/>
  <c r="L10058" i="2"/>
  <c r="L7335" i="2"/>
  <c r="L1236" i="2"/>
  <c r="L10059" i="2"/>
  <c r="L10060" i="2"/>
  <c r="L5755" i="2"/>
  <c r="L2308" i="2"/>
  <c r="L1237" i="2"/>
  <c r="L7336" i="2"/>
  <c r="L3257" i="2"/>
  <c r="L5171" i="2"/>
  <c r="L4743" i="2"/>
  <c r="L7337" i="2"/>
  <c r="L10061" i="2"/>
  <c r="L1919" i="2"/>
  <c r="L760" i="2"/>
  <c r="L10062" i="2"/>
  <c r="L761" i="2"/>
  <c r="L2309" i="2"/>
  <c r="L10063" i="2"/>
  <c r="L9076" i="2"/>
  <c r="L6475" i="2"/>
  <c r="L8361" i="2"/>
  <c r="L10064" i="2"/>
  <c r="L9077" i="2"/>
  <c r="L3795" i="2"/>
  <c r="L4272" i="2"/>
  <c r="L2862" i="2"/>
  <c r="L1920" i="2"/>
  <c r="L9078" i="2"/>
  <c r="L2863" i="2"/>
  <c r="L3565" i="2"/>
  <c r="L10065" i="2"/>
  <c r="L10066" i="2"/>
  <c r="L5561" i="2"/>
  <c r="L7338" i="2"/>
  <c r="L6071" i="2"/>
  <c r="L6072" i="2"/>
  <c r="L6073" i="2"/>
  <c r="L10067" i="2"/>
  <c r="L7339" i="2"/>
  <c r="L2310" i="2"/>
  <c r="L10068" i="2"/>
  <c r="L10069" i="2"/>
  <c r="L8362" i="2"/>
  <c r="L6074" i="2"/>
  <c r="L7340" i="2"/>
  <c r="L6075" i="2"/>
  <c r="L3566" i="2"/>
  <c r="L3388" i="2"/>
  <c r="L5172" i="2"/>
  <c r="L6076" i="2"/>
  <c r="L4744" i="2"/>
  <c r="L1238" i="2"/>
  <c r="L7341" i="2"/>
  <c r="L7342" i="2"/>
  <c r="L1239" i="2"/>
  <c r="L1240" i="2"/>
  <c r="L6077" i="2"/>
  <c r="L10070" i="2"/>
  <c r="L10071" i="2"/>
  <c r="L9079" i="2"/>
  <c r="L288" i="2"/>
  <c r="L5173" i="2"/>
  <c r="L2864" i="2"/>
  <c r="L10072" i="2"/>
  <c r="L6078" i="2"/>
  <c r="L10073" i="2"/>
  <c r="L6476" i="2"/>
  <c r="L5756" i="2"/>
  <c r="L6477" i="2"/>
  <c r="L9080" i="2"/>
  <c r="L289" i="2"/>
  <c r="L1921" i="2"/>
  <c r="L7343" i="2"/>
  <c r="L10074" i="2"/>
  <c r="L10075" i="2"/>
  <c r="L9081" i="2"/>
  <c r="L762" i="2"/>
  <c r="L763" i="2"/>
  <c r="L764" i="2"/>
  <c r="L1241" i="2"/>
  <c r="L4273" i="2"/>
  <c r="L8363" i="2"/>
  <c r="L7344" i="2"/>
  <c r="L7345" i="2"/>
  <c r="L3389" i="2"/>
  <c r="L3390" i="2"/>
  <c r="L10076" i="2"/>
  <c r="L2311" i="2"/>
  <c r="L3224" i="2"/>
  <c r="L3796" i="2"/>
  <c r="L10077" i="2"/>
  <c r="L290" i="2"/>
  <c r="L291" i="2"/>
  <c r="L292" i="2"/>
  <c r="L6079" i="2"/>
  <c r="L5174" i="2"/>
  <c r="L7346" i="2"/>
  <c r="L7347" i="2"/>
  <c r="L293" i="2"/>
  <c r="L294" i="2"/>
  <c r="L295" i="2"/>
  <c r="L8751" i="2"/>
  <c r="L296" i="2"/>
  <c r="L10078" i="2"/>
  <c r="L3391" i="2"/>
  <c r="L10079" i="2"/>
  <c r="L2312" i="2"/>
  <c r="L8752" i="2"/>
  <c r="L7348" i="2"/>
  <c r="L10080" i="2"/>
  <c r="L7349" i="2"/>
  <c r="L297" i="2"/>
  <c r="L7350" i="2"/>
  <c r="L7351" i="2"/>
  <c r="L2865" i="2"/>
  <c r="L3966" i="2"/>
  <c r="L10081" i="2"/>
  <c r="L4503" i="2"/>
  <c r="L298" i="2"/>
  <c r="L299" i="2"/>
  <c r="L1242" i="2"/>
  <c r="L2866" i="2"/>
  <c r="L2313" i="2"/>
  <c r="L6478" i="2"/>
  <c r="L2314" i="2"/>
  <c r="L4745" i="2"/>
  <c r="L10082" i="2"/>
  <c r="L8364" i="2"/>
  <c r="L8365" i="2"/>
  <c r="L8366" i="2"/>
  <c r="L7352" i="2"/>
  <c r="L7353" i="2"/>
  <c r="L10083" i="2"/>
  <c r="L9082" i="2"/>
  <c r="L3797" i="2"/>
  <c r="L6080" i="2"/>
  <c r="L6081" i="2"/>
  <c r="L10084" i="2"/>
  <c r="L2315" i="2"/>
  <c r="L1243" i="2"/>
  <c r="L4746" i="2"/>
  <c r="L10085" i="2"/>
  <c r="L9083" i="2"/>
  <c r="L2867" i="2"/>
  <c r="L2316" i="2"/>
  <c r="L765" i="2"/>
  <c r="L9084" i="2"/>
  <c r="L4274" i="2"/>
  <c r="L1244" i="2"/>
  <c r="L8367" i="2"/>
  <c r="L1922" i="2"/>
  <c r="L2868" i="2"/>
  <c r="L7354" i="2"/>
  <c r="L10086" i="2"/>
  <c r="L2869" i="2"/>
  <c r="L7355" i="2"/>
  <c r="L2317" i="2"/>
  <c r="L5562" i="2"/>
  <c r="L766" i="2"/>
  <c r="L7356" i="2"/>
  <c r="L3798" i="2"/>
  <c r="L4747" i="2"/>
  <c r="L4748" i="2"/>
  <c r="L4749" i="2"/>
  <c r="L5175" i="2"/>
  <c r="L3967" i="2"/>
  <c r="L3799" i="2"/>
  <c r="L6082" i="2"/>
  <c r="L2870" i="2"/>
  <c r="L7357" i="2"/>
  <c r="L2871" i="2"/>
  <c r="L300" i="2"/>
  <c r="L301" i="2"/>
  <c r="L7358" i="2"/>
  <c r="L5176" i="2"/>
  <c r="L2" i="2"/>
  <c r="L6479" i="2"/>
  <c r="L5757" i="2"/>
  <c r="L2872" i="2"/>
  <c r="L10087" i="2"/>
  <c r="L8753" i="2"/>
  <c r="L10088" i="2"/>
  <c r="L1696" i="2"/>
  <c r="L7359" i="2"/>
  <c r="L2873" i="2"/>
  <c r="L2874" i="2"/>
  <c r="L8368" i="2"/>
  <c r="L7360" i="2"/>
  <c r="L10089" i="2"/>
  <c r="L1923" i="2"/>
  <c r="L302" i="2"/>
  <c r="L1924" i="2"/>
  <c r="L303" i="2"/>
  <c r="L7361" i="2"/>
  <c r="L10090" i="2"/>
  <c r="L8369" i="2"/>
  <c r="L10091" i="2"/>
  <c r="L2318" i="2"/>
  <c r="L7362" i="2"/>
  <c r="L2875" i="2"/>
  <c r="L7363" i="2"/>
  <c r="L9085" i="2"/>
  <c r="L9086" i="2"/>
  <c r="L9087" i="2"/>
  <c r="L10092" i="2"/>
  <c r="L2319" i="2"/>
  <c r="L7364" i="2"/>
  <c r="L7365" i="2"/>
  <c r="L10093" i="2"/>
  <c r="L7366" i="2"/>
  <c r="L2876" i="2"/>
  <c r="L7367" i="2"/>
  <c r="L9088" i="2"/>
  <c r="L7368" i="2"/>
  <c r="L9089" i="2"/>
  <c r="L10094" i="2"/>
  <c r="L2877" i="2"/>
  <c r="L2878" i="2"/>
  <c r="L2879" i="2"/>
  <c r="L6083" i="2"/>
  <c r="L5758" i="2"/>
  <c r="L304" i="2"/>
  <c r="L7369" i="2"/>
  <c r="L5759" i="2"/>
  <c r="L5760" i="2"/>
  <c r="L767" i="2"/>
  <c r="L768" i="2"/>
  <c r="L7370" i="2"/>
  <c r="L8754" i="2"/>
  <c r="L9090" i="2"/>
  <c r="L9091" i="2"/>
  <c r="L10095" i="2"/>
  <c r="L10096" i="2"/>
  <c r="L5761" i="2"/>
  <c r="L2880" i="2"/>
  <c r="L10097" i="2"/>
  <c r="L10098" i="2"/>
  <c r="L2320" i="2"/>
  <c r="L305" i="2"/>
  <c r="L306" i="2"/>
  <c r="L5563" i="2"/>
  <c r="L10099" i="2"/>
  <c r="L4750" i="2"/>
  <c r="L8755" i="2"/>
  <c r="L10100" i="2"/>
  <c r="L3800" i="2"/>
  <c r="L9092" i="2"/>
  <c r="L10101" i="2"/>
  <c r="L4417" i="2"/>
  <c r="L4418" i="2"/>
  <c r="L10102" i="2"/>
  <c r="L307" i="2"/>
  <c r="L4152" i="2"/>
  <c r="L7371" i="2"/>
  <c r="L2881" i="2"/>
  <c r="L2882" i="2"/>
  <c r="L2883" i="2"/>
  <c r="L5177" i="2"/>
  <c r="L2321" i="2"/>
  <c r="L308" i="2"/>
  <c r="L3225" i="2"/>
  <c r="L2322" i="2"/>
  <c r="L7372" i="2"/>
  <c r="L7373" i="2"/>
  <c r="L1697" i="2"/>
  <c r="L2884" i="2"/>
  <c r="L3226" i="2"/>
  <c r="L9093" i="2"/>
  <c r="L1245" i="2"/>
  <c r="L1925" i="2"/>
  <c r="L309" i="2"/>
  <c r="L4751" i="2"/>
  <c r="L4752" i="2"/>
  <c r="L2885" i="2"/>
  <c r="L8370" i="2"/>
  <c r="L1246" i="2"/>
  <c r="L10103" i="2"/>
  <c r="L769" i="2"/>
  <c r="L7374" i="2"/>
  <c r="L5762" i="2"/>
  <c r="L7375" i="2"/>
  <c r="L7376" i="2"/>
  <c r="L9094" i="2"/>
  <c r="L10104" i="2"/>
  <c r="L7377" i="2"/>
  <c r="L7378" i="2"/>
  <c r="L7379" i="2"/>
  <c r="L1926" i="2"/>
  <c r="L7380" i="2"/>
  <c r="L10105" i="2"/>
  <c r="L1927" i="2"/>
  <c r="L310" i="2"/>
  <c r="L4085" i="2"/>
  <c r="L7381" i="2"/>
  <c r="L10106" i="2"/>
  <c r="L9095" i="2"/>
  <c r="L10107" i="2"/>
  <c r="L10108" i="2"/>
  <c r="L5763" i="2"/>
  <c r="L2886" i="2"/>
  <c r="L3227" i="2"/>
  <c r="L4210" i="2"/>
  <c r="L7382" i="2"/>
  <c r="L1247" i="2"/>
  <c r="L5564" i="2"/>
  <c r="L2887" i="2"/>
  <c r="L1248" i="2"/>
  <c r="L2323" i="2"/>
  <c r="L5764" i="2"/>
  <c r="L5765" i="2"/>
  <c r="L1928" i="2"/>
  <c r="L2324" i="2"/>
  <c r="L8756" i="2"/>
  <c r="L3392" i="2"/>
  <c r="L3393" i="2"/>
  <c r="L770" i="2"/>
  <c r="L6621" i="2"/>
  <c r="L10109" i="2"/>
  <c r="L8371" i="2"/>
  <c r="L6084" i="2"/>
  <c r="L3567" i="2"/>
  <c r="L7383" i="2"/>
  <c r="L10110" i="2"/>
  <c r="L9096" i="2"/>
  <c r="L10111" i="2"/>
  <c r="L6085" i="2"/>
  <c r="L1249" i="2"/>
  <c r="L311" i="2"/>
  <c r="L5565" i="2"/>
  <c r="L2325" i="2"/>
  <c r="L7384" i="2"/>
  <c r="L7385" i="2"/>
  <c r="L9097" i="2"/>
  <c r="L7386" i="2"/>
  <c r="L7387" i="2"/>
  <c r="L7388" i="2"/>
  <c r="L6480" i="2"/>
  <c r="L4753" i="2"/>
  <c r="L5566" i="2"/>
  <c r="L2888" i="2"/>
  <c r="L312" i="2"/>
  <c r="L5567" i="2"/>
  <c r="L3394" i="2"/>
  <c r="L7389" i="2"/>
  <c r="L4754" i="2"/>
  <c r="L6481" i="2"/>
  <c r="L3395" i="2"/>
  <c r="L6622" i="2"/>
  <c r="L10112" i="2"/>
  <c r="L3396" i="2"/>
  <c r="L5568" i="2"/>
  <c r="L771" i="2"/>
  <c r="L6482" i="2"/>
  <c r="L6086" i="2"/>
  <c r="L10113" i="2"/>
  <c r="L4579" i="2"/>
  <c r="L6087" i="2"/>
  <c r="L5569" i="2"/>
  <c r="L5178" i="2"/>
  <c r="L313" i="2"/>
  <c r="L2326" i="2"/>
  <c r="L2327" i="2"/>
  <c r="L7390" i="2"/>
  <c r="L9098" i="2"/>
  <c r="L10114" i="2"/>
  <c r="L7391" i="2"/>
  <c r="L7392" i="2"/>
  <c r="L10115" i="2"/>
  <c r="L1929" i="2"/>
  <c r="L7393" i="2"/>
  <c r="L10116" i="2"/>
  <c r="L9099" i="2"/>
  <c r="L10117" i="2"/>
  <c r="L3397" i="2"/>
  <c r="L10118" i="2"/>
  <c r="L7394" i="2"/>
  <c r="L6088" i="2"/>
  <c r="L2889" i="2"/>
  <c r="L2890" i="2"/>
  <c r="L6089" i="2"/>
  <c r="L7395" i="2"/>
  <c r="L314" i="2"/>
  <c r="L315" i="2"/>
  <c r="L6483" i="2"/>
  <c r="L5570" i="2"/>
  <c r="L5179" i="2"/>
  <c r="L5766" i="2"/>
  <c r="L7396" i="2"/>
  <c r="L1930" i="2"/>
  <c r="L5180" i="2"/>
  <c r="L10119" i="2"/>
  <c r="L2891" i="2"/>
  <c r="L8372" i="2"/>
  <c r="L2328" i="2"/>
  <c r="L9100" i="2"/>
  <c r="L772" i="2"/>
  <c r="L2892" i="2"/>
  <c r="L1931" i="2"/>
  <c r="L1932" i="2"/>
  <c r="L3398" i="2"/>
  <c r="L5181" i="2"/>
  <c r="L6623" i="2"/>
  <c r="L7397" i="2"/>
  <c r="L9101" i="2"/>
  <c r="L4755" i="2"/>
  <c r="L2893" i="2"/>
  <c r="L6484" i="2"/>
  <c r="L773" i="2"/>
  <c r="L7398" i="2"/>
  <c r="L2894" i="2"/>
  <c r="L10120" i="2"/>
  <c r="L7399" i="2"/>
  <c r="L10121" i="2"/>
  <c r="L2329" i="2"/>
  <c r="L10122" i="2"/>
  <c r="L8373" i="2"/>
  <c r="L7400" i="2"/>
  <c r="L7401" i="2"/>
  <c r="L3" i="2"/>
  <c r="L4153" i="2"/>
  <c r="L8374" i="2"/>
  <c r="L5182" i="2"/>
  <c r="L1250" i="2"/>
  <c r="L1251" i="2"/>
  <c r="L4275" i="2"/>
  <c r="L1933" i="2"/>
  <c r="L1934" i="2"/>
  <c r="L8375" i="2"/>
  <c r="L1252" i="2"/>
  <c r="L5571" i="2"/>
  <c r="L1253" i="2"/>
  <c r="L4756" i="2"/>
  <c r="L2330" i="2"/>
  <c r="L10123" i="2"/>
  <c r="L10124" i="2"/>
  <c r="L2895" i="2"/>
  <c r="L1935" i="2"/>
  <c r="L2896" i="2"/>
  <c r="L7402" i="2"/>
  <c r="L7403" i="2"/>
  <c r="L316" i="2"/>
  <c r="L5572" i="2"/>
  <c r="L774" i="2"/>
  <c r="L5183" i="2"/>
  <c r="L10125" i="2"/>
  <c r="L1936" i="2"/>
  <c r="L1254" i="2"/>
  <c r="L7404" i="2"/>
  <c r="L7405" i="2"/>
  <c r="L8376" i="2"/>
  <c r="L8377" i="2"/>
  <c r="L4211" i="2"/>
  <c r="L7406" i="2"/>
  <c r="L317" i="2"/>
  <c r="L3399" i="2"/>
  <c r="L775" i="2"/>
  <c r="L2897" i="2"/>
  <c r="L7407" i="2"/>
  <c r="L10126" i="2"/>
  <c r="L10127" i="2"/>
  <c r="L10128" i="2"/>
  <c r="L9102" i="2"/>
  <c r="L2898" i="2"/>
  <c r="L2899" i="2"/>
  <c r="L1255" i="2"/>
  <c r="L776" i="2"/>
  <c r="L8378" i="2"/>
  <c r="L2900" i="2"/>
  <c r="L6090" i="2"/>
  <c r="L3968" i="2"/>
  <c r="L7408" i="2"/>
  <c r="L318" i="2"/>
  <c r="L2901" i="2"/>
  <c r="L6485" i="2"/>
  <c r="L7409" i="2"/>
  <c r="L9103" i="2"/>
  <c r="L5184" i="2"/>
  <c r="L5185" i="2"/>
  <c r="L1256" i="2"/>
  <c r="L1257" i="2"/>
  <c r="L1698" i="2"/>
  <c r="L3969" i="2"/>
  <c r="L5573" i="2"/>
  <c r="L777" i="2"/>
  <c r="L5574" i="2"/>
  <c r="L4757" i="2"/>
  <c r="L3400" i="2"/>
  <c r="L5767" i="2"/>
  <c r="L10129" i="2"/>
  <c r="L2331" i="2"/>
  <c r="L319" i="2"/>
  <c r="L10130" i="2"/>
  <c r="L1937" i="2"/>
  <c r="L2332" i="2"/>
  <c r="L7410" i="2"/>
  <c r="L10131" i="2"/>
  <c r="L3401" i="2"/>
  <c r="L10132" i="2"/>
  <c r="L1258" i="2"/>
  <c r="L7411" i="2"/>
  <c r="L4276" i="2"/>
  <c r="L10133" i="2"/>
  <c r="L5186" i="2"/>
  <c r="L4277" i="2"/>
  <c r="L7412" i="2"/>
  <c r="L5187" i="2"/>
  <c r="L1699" i="2"/>
  <c r="L4758" i="2"/>
  <c r="L7413" i="2"/>
  <c r="L7414" i="2"/>
  <c r="L1259" i="2"/>
  <c r="L7415" i="2"/>
  <c r="L1260" i="2"/>
  <c r="L4759" i="2"/>
  <c r="L320" i="2"/>
  <c r="L321" i="2"/>
  <c r="L5452" i="2"/>
  <c r="L1261" i="2"/>
  <c r="L1700" i="2"/>
  <c r="L1938" i="2"/>
  <c r="L2333" i="2"/>
  <c r="L778" i="2"/>
  <c r="L1939" i="2"/>
  <c r="L7416" i="2"/>
  <c r="L5188" i="2"/>
  <c r="L10134" i="2"/>
  <c r="L3970" i="2"/>
  <c r="L3402" i="2"/>
  <c r="L10135" i="2"/>
  <c r="L4278" i="2"/>
  <c r="L10136" i="2"/>
  <c r="L10137" i="2"/>
  <c r="L3403" i="2"/>
  <c r="L10138" i="2"/>
  <c r="L2902" i="2"/>
  <c r="L10139" i="2"/>
  <c r="L2334" i="2"/>
  <c r="L4086" i="2"/>
  <c r="L2335" i="2"/>
  <c r="L7417" i="2"/>
  <c r="L7418" i="2"/>
  <c r="L5575" i="2"/>
  <c r="L10140" i="2"/>
  <c r="L779" i="2"/>
  <c r="L6091" i="2"/>
  <c r="L9104" i="2"/>
  <c r="L10141" i="2"/>
  <c r="L4279" i="2"/>
  <c r="L6092" i="2"/>
  <c r="L9105" i="2"/>
  <c r="L9106" i="2"/>
  <c r="L3801" i="2"/>
  <c r="L4280" i="2"/>
  <c r="L1262" i="2"/>
  <c r="L4281" i="2"/>
  <c r="L8379" i="2"/>
  <c r="L8380" i="2"/>
  <c r="L8381" i="2"/>
  <c r="L7419" i="2"/>
  <c r="L7420" i="2"/>
  <c r="L322" i="2"/>
  <c r="L1263" i="2"/>
  <c r="L10142" i="2"/>
  <c r="L10143" i="2"/>
  <c r="L780" i="2"/>
  <c r="L10144" i="2"/>
  <c r="L7421" i="2"/>
  <c r="L7422" i="2"/>
  <c r="L8382" i="2"/>
  <c r="L9107" i="2"/>
  <c r="L10145" i="2"/>
  <c r="L3802" i="2"/>
  <c r="L10146" i="2"/>
  <c r="L4760" i="2"/>
  <c r="L1940" i="2"/>
  <c r="L4282" i="2"/>
  <c r="L4936" i="2"/>
  <c r="L3404" i="2"/>
  <c r="L1941" i="2"/>
  <c r="L10147" i="2"/>
  <c r="L323" i="2"/>
  <c r="L5189" i="2"/>
  <c r="L2903" i="2"/>
  <c r="L2904" i="2"/>
  <c r="L7423" i="2"/>
  <c r="L1701" i="2"/>
  <c r="L1702" i="2"/>
  <c r="L781" i="2"/>
  <c r="L1264" i="2"/>
  <c r="L3258" i="2"/>
  <c r="L2336" i="2"/>
  <c r="L6093" i="2"/>
  <c r="L1942" i="2"/>
  <c r="L324" i="2"/>
  <c r="L325" i="2"/>
  <c r="L2337" i="2"/>
  <c r="L8383" i="2"/>
  <c r="L2338" i="2"/>
  <c r="L7424" i="2"/>
  <c r="L1265" i="2"/>
  <c r="L9108" i="2"/>
  <c r="L326" i="2"/>
  <c r="L1943" i="2"/>
  <c r="L10148" i="2"/>
  <c r="L1944" i="2"/>
  <c r="L4761" i="2"/>
  <c r="L8757" i="2"/>
  <c r="L2905" i="2"/>
  <c r="L4378" i="2"/>
  <c r="L7425" i="2"/>
  <c r="L327" i="2"/>
  <c r="L4419" i="2"/>
  <c r="L1266" i="2"/>
  <c r="L3405" i="2"/>
  <c r="L7426" i="2"/>
  <c r="L6094" i="2"/>
  <c r="L2906" i="2"/>
  <c r="L4762" i="2"/>
  <c r="L8758" i="2"/>
  <c r="L8759" i="2"/>
  <c r="L7427" i="2"/>
  <c r="L328" i="2"/>
  <c r="L2339" i="2"/>
  <c r="L2340" i="2"/>
  <c r="L7428" i="2"/>
  <c r="L6095" i="2"/>
  <c r="L1945" i="2"/>
  <c r="L1946" i="2"/>
  <c r="L5576" i="2"/>
  <c r="L1947" i="2"/>
  <c r="L1267" i="2"/>
  <c r="L3406" i="2"/>
  <c r="L3407" i="2"/>
  <c r="L3408" i="2"/>
  <c r="L8384" i="2"/>
  <c r="L7429" i="2"/>
  <c r="L3803" i="2"/>
  <c r="L3804" i="2"/>
  <c r="L10149" i="2"/>
  <c r="L5190" i="2"/>
  <c r="L3805" i="2"/>
  <c r="L7430" i="2"/>
  <c r="L1703" i="2"/>
  <c r="L10150" i="2"/>
  <c r="L10151" i="2"/>
  <c r="L329" i="2"/>
  <c r="L4504" i="2"/>
  <c r="L2907" i="2"/>
  <c r="L8385" i="2"/>
  <c r="L782" i="2"/>
  <c r="L7431" i="2"/>
  <c r="L6096" i="2"/>
  <c r="L6097" i="2"/>
  <c r="L5191" i="2"/>
  <c r="L4763" i="2"/>
  <c r="L7432" i="2"/>
  <c r="L2908" i="2"/>
  <c r="L783" i="2"/>
  <c r="L6098" i="2"/>
  <c r="L784" i="2"/>
  <c r="L4420" i="2"/>
  <c r="L1948" i="2"/>
  <c r="L8386" i="2"/>
  <c r="L4154" i="2"/>
  <c r="L9109" i="2"/>
  <c r="L5768" i="2"/>
  <c r="L1268" i="2"/>
  <c r="L9110" i="2"/>
  <c r="L10152" i="2"/>
  <c r="L9111" i="2"/>
  <c r="L10153" i="2"/>
  <c r="L8387" i="2"/>
  <c r="L5192" i="2"/>
  <c r="L7433" i="2"/>
  <c r="L4764" i="2"/>
  <c r="L5193" i="2"/>
  <c r="L7434" i="2"/>
  <c r="L7435" i="2"/>
  <c r="L7436" i="2"/>
  <c r="L7437" i="2"/>
  <c r="L7438" i="2"/>
  <c r="L1269" i="2"/>
  <c r="L785" i="2"/>
  <c r="L5194" i="2"/>
  <c r="L10154" i="2"/>
  <c r="L4155" i="2"/>
  <c r="L3409" i="2"/>
  <c r="L10155" i="2"/>
  <c r="L2909" i="2"/>
  <c r="L5195" i="2"/>
  <c r="L786" i="2"/>
  <c r="L3568" i="2"/>
  <c r="L10156" i="2"/>
  <c r="L8388" i="2"/>
  <c r="L8389" i="2"/>
  <c r="L2341" i="2"/>
  <c r="L1704" i="2"/>
  <c r="L787" i="2"/>
  <c r="L7439" i="2"/>
  <c r="L788" i="2"/>
  <c r="L789" i="2"/>
  <c r="L790" i="2"/>
  <c r="L3410" i="2"/>
  <c r="L4283" i="2"/>
  <c r="L10157" i="2"/>
  <c r="L10158" i="2"/>
  <c r="L4505" i="2"/>
  <c r="L4506" i="2"/>
  <c r="L7440" i="2"/>
  <c r="L3806" i="2"/>
  <c r="L7441" i="2"/>
  <c r="L330" i="2"/>
  <c r="L9112" i="2"/>
  <c r="L5196" i="2"/>
  <c r="L1270" i="2"/>
  <c r="L7442" i="2"/>
  <c r="L6099" i="2"/>
  <c r="L8760" i="2"/>
  <c r="L10159" i="2"/>
  <c r="L7443" i="2"/>
  <c r="L10160" i="2"/>
  <c r="L3807" i="2"/>
  <c r="L5197" i="2"/>
  <c r="L1705" i="2"/>
  <c r="L1706" i="2"/>
  <c r="L10161" i="2"/>
  <c r="L2342" i="2"/>
  <c r="L791" i="2"/>
  <c r="L5198" i="2"/>
  <c r="L1271" i="2"/>
  <c r="L10162" i="2"/>
  <c r="L10163" i="2"/>
  <c r="L8390" i="2"/>
  <c r="L9113" i="2"/>
  <c r="L9114" i="2"/>
  <c r="L9115" i="2"/>
  <c r="L7444" i="2"/>
  <c r="L3971" i="2"/>
  <c r="L8391" i="2"/>
  <c r="L9116" i="2"/>
  <c r="L5577" i="2"/>
  <c r="L2910" i="2"/>
  <c r="L1272" i="2"/>
  <c r="L10164" i="2"/>
  <c r="L9117" i="2"/>
  <c r="L331" i="2"/>
  <c r="L2911" i="2"/>
  <c r="L2343" i="2"/>
  <c r="L1949" i="2"/>
  <c r="L5769" i="2"/>
  <c r="L3411" i="2"/>
  <c r="L9118" i="2"/>
  <c r="L2344" i="2"/>
  <c r="L1273" i="2"/>
  <c r="L10165" i="2"/>
  <c r="L332" i="2"/>
  <c r="L4765" i="2"/>
  <c r="L7445" i="2"/>
  <c r="L9119" i="2"/>
  <c r="L2345" i="2"/>
  <c r="L3412" i="2"/>
  <c r="L1950" i="2"/>
  <c r="L333" i="2"/>
  <c r="L2912" i="2"/>
  <c r="L5770" i="2"/>
  <c r="L7446" i="2"/>
  <c r="L4766" i="2"/>
  <c r="L1274" i="2"/>
  <c r="L7447" i="2"/>
  <c r="L10166" i="2"/>
  <c r="L10167" i="2"/>
  <c r="L10168" i="2"/>
  <c r="L5578" i="2"/>
  <c r="L1275" i="2"/>
  <c r="L1276" i="2"/>
  <c r="L1277" i="2"/>
  <c r="L334" i="2"/>
  <c r="L1278" i="2"/>
  <c r="L3808" i="2"/>
  <c r="L792" i="2"/>
  <c r="L10169" i="2"/>
  <c r="L3413" i="2"/>
  <c r="L7448" i="2"/>
  <c r="L6100" i="2"/>
  <c r="L2913" i="2"/>
  <c r="L1279" i="2"/>
  <c r="L2346" i="2"/>
  <c r="L2914" i="2"/>
  <c r="L1951" i="2"/>
  <c r="L1952" i="2"/>
  <c r="L7449" i="2"/>
  <c r="L3414" i="2"/>
  <c r="L7450" i="2"/>
  <c r="L3569" i="2"/>
  <c r="L6101" i="2"/>
  <c r="L1280" i="2"/>
  <c r="L1281" i="2"/>
  <c r="L1282" i="2"/>
  <c r="L7451" i="2"/>
  <c r="L2915" i="2"/>
  <c r="L8392" i="2"/>
  <c r="L10170" i="2"/>
  <c r="L4767" i="2"/>
  <c r="L2347" i="2"/>
  <c r="L3809" i="2"/>
  <c r="L5199" i="2"/>
  <c r="L7452" i="2"/>
  <c r="L10171" i="2"/>
  <c r="L793" i="2"/>
  <c r="L8393" i="2"/>
  <c r="L4087" i="2"/>
  <c r="L5771" i="2"/>
  <c r="L9120" i="2"/>
  <c r="L4284" i="2"/>
  <c r="L4768" i="2"/>
  <c r="L794" i="2"/>
  <c r="L10172" i="2"/>
  <c r="L335" i="2"/>
  <c r="L10173" i="2"/>
  <c r="L10174" i="2"/>
  <c r="L6102" i="2"/>
  <c r="L6103" i="2"/>
  <c r="L10175" i="2"/>
  <c r="L336" i="2"/>
  <c r="L337" i="2"/>
  <c r="L6665" i="2"/>
  <c r="L7453" i="2"/>
  <c r="L6486" i="2"/>
  <c r="L1283" i="2"/>
  <c r="L2348" i="2"/>
  <c r="L10176" i="2"/>
  <c r="L338" i="2"/>
  <c r="L7454" i="2"/>
  <c r="L8394" i="2"/>
  <c r="L5579" i="2"/>
  <c r="L5580" i="2"/>
  <c r="L339" i="2"/>
  <c r="L4507" i="2"/>
  <c r="L6104" i="2"/>
  <c r="L4508" i="2"/>
  <c r="L4285" i="2"/>
  <c r="L10177" i="2"/>
  <c r="L2349" i="2"/>
  <c r="L1284" i="2"/>
  <c r="L3810" i="2"/>
  <c r="L5200" i="2"/>
  <c r="L7455" i="2"/>
  <c r="L8395" i="2"/>
  <c r="L4509" i="2"/>
  <c r="L10178" i="2"/>
  <c r="L6105" i="2"/>
  <c r="L9121" i="2"/>
  <c r="L10179" i="2"/>
  <c r="L8396" i="2"/>
  <c r="L4510" i="2"/>
  <c r="L7456" i="2"/>
  <c r="L1953" i="2"/>
  <c r="L4" i="2"/>
  <c r="L5" i="2"/>
  <c r="L340" i="2"/>
  <c r="L1707" i="2"/>
  <c r="L10180" i="2"/>
  <c r="L3972" i="2"/>
  <c r="L5772" i="2"/>
  <c r="L1954" i="2"/>
  <c r="L341" i="2"/>
  <c r="L4937" i="2"/>
  <c r="L1955" i="2"/>
  <c r="L1285" i="2"/>
  <c r="L6106" i="2"/>
  <c r="L6107" i="2"/>
  <c r="L2916" i="2"/>
  <c r="L5201" i="2"/>
  <c r="L10181" i="2"/>
  <c r="L6108" i="2"/>
  <c r="L1286" i="2"/>
  <c r="L4769" i="2"/>
  <c r="L10182" i="2"/>
  <c r="L10183" i="2"/>
  <c r="L2917" i="2"/>
  <c r="L4770" i="2"/>
  <c r="L10184" i="2"/>
  <c r="L10185" i="2"/>
  <c r="L10186" i="2"/>
  <c r="L6109" i="2"/>
  <c r="L342" i="2"/>
  <c r="L8397" i="2"/>
  <c r="L7457" i="2"/>
  <c r="L5581" i="2"/>
  <c r="L5202" i="2"/>
  <c r="L4771" i="2"/>
  <c r="L10187" i="2"/>
  <c r="L7458" i="2"/>
  <c r="L9122" i="2"/>
  <c r="L9123" i="2"/>
  <c r="L9124" i="2"/>
  <c r="L8398" i="2"/>
  <c r="L9125" i="2"/>
  <c r="L10188" i="2"/>
  <c r="L1287" i="2"/>
  <c r="L10189" i="2"/>
  <c r="L1288" i="2"/>
  <c r="L5203" i="2"/>
  <c r="L7459" i="2"/>
  <c r="L5204" i="2"/>
  <c r="L5205" i="2"/>
  <c r="L10190" i="2"/>
  <c r="L4772" i="2"/>
  <c r="L1708" i="2"/>
  <c r="L1956" i="2"/>
  <c r="L10191" i="2"/>
  <c r="L3415" i="2"/>
  <c r="L3416" i="2"/>
  <c r="L4421" i="2"/>
  <c r="L4422" i="2"/>
  <c r="L4511" i="2"/>
  <c r="L8399" i="2"/>
  <c r="L8400" i="2"/>
  <c r="L6487" i="2"/>
  <c r="L8401" i="2"/>
  <c r="L8402" i="2"/>
  <c r="L8403" i="2"/>
  <c r="L8404" i="2"/>
  <c r="L9126" i="2"/>
  <c r="L6110" i="2"/>
  <c r="L10192" i="2"/>
  <c r="L8405" i="2"/>
  <c r="L1957" i="2"/>
  <c r="L1709" i="2"/>
  <c r="L1710" i="2"/>
  <c r="L4088" i="2"/>
  <c r="L1289" i="2"/>
  <c r="L3811" i="2"/>
  <c r="L795" i="2"/>
  <c r="L10193" i="2"/>
  <c r="L4286" i="2"/>
  <c r="L6111" i="2"/>
  <c r="L10194" i="2"/>
  <c r="L9127" i="2"/>
  <c r="L4773" i="2"/>
  <c r="L1290" i="2"/>
  <c r="L1711" i="2"/>
  <c r="L8406" i="2"/>
  <c r="L6112" i="2"/>
  <c r="L796" i="2"/>
  <c r="L7460" i="2"/>
  <c r="L2918" i="2"/>
  <c r="L6113" i="2"/>
  <c r="L1291" i="2"/>
  <c r="L6488" i="2"/>
  <c r="L4287" i="2"/>
  <c r="L797" i="2"/>
  <c r="L5206" i="2"/>
  <c r="L4288" i="2"/>
  <c r="L798" i="2"/>
  <c r="L5582" i="2"/>
  <c r="L7461" i="2"/>
  <c r="L3812" i="2"/>
  <c r="L3813" i="2"/>
  <c r="L343" i="2"/>
  <c r="L7462" i="2"/>
  <c r="L2919" i="2"/>
  <c r="L3417" i="2"/>
  <c r="L3418" i="2"/>
  <c r="L3814" i="2"/>
  <c r="L6489" i="2"/>
  <c r="L1712" i="2"/>
  <c r="L9128" i="2"/>
  <c r="L1292" i="2"/>
  <c r="L2350" i="2"/>
  <c r="L5207" i="2"/>
  <c r="L6114" i="2"/>
  <c r="L1958" i="2"/>
  <c r="L10195" i="2"/>
  <c r="L344" i="2"/>
  <c r="L3815" i="2"/>
  <c r="L7463" i="2"/>
  <c r="L8407" i="2"/>
  <c r="L7464" i="2"/>
  <c r="L1959" i="2"/>
  <c r="L2351" i="2"/>
  <c r="L1293" i="2"/>
  <c r="L1294" i="2"/>
  <c r="L7465" i="2"/>
  <c r="L2920" i="2"/>
  <c r="L2352" i="2"/>
  <c r="L1295" i="2"/>
  <c r="L1296" i="2"/>
  <c r="L2353" i="2"/>
  <c r="L1297" i="2"/>
  <c r="L1713" i="2"/>
  <c r="L345" i="2"/>
  <c r="L10196" i="2"/>
  <c r="L346" i="2"/>
  <c r="L347" i="2"/>
  <c r="L4512" i="2"/>
  <c r="L6490" i="2"/>
  <c r="L3419" i="2"/>
  <c r="L3420" i="2"/>
  <c r="L7466" i="2"/>
  <c r="L2354" i="2"/>
  <c r="L10197" i="2"/>
  <c r="L7467" i="2"/>
  <c r="L5208" i="2"/>
  <c r="L8408" i="2"/>
  <c r="L5583" i="2"/>
  <c r="L6491" i="2"/>
  <c r="L9129" i="2"/>
  <c r="L1298" i="2"/>
  <c r="L10198" i="2"/>
  <c r="L799" i="2"/>
  <c r="L5584" i="2"/>
  <c r="L8409" i="2"/>
  <c r="L348" i="2"/>
  <c r="L349" i="2"/>
  <c r="L10199" i="2"/>
  <c r="L350" i="2"/>
  <c r="L3228" i="2"/>
  <c r="L3229" i="2"/>
  <c r="L10200" i="2"/>
  <c r="L2921" i="2"/>
  <c r="L2922" i="2"/>
  <c r="L10201" i="2"/>
  <c r="L6492" i="2"/>
  <c r="L10202" i="2"/>
  <c r="L4774" i="2"/>
  <c r="L2355" i="2"/>
  <c r="L9130" i="2"/>
  <c r="L10203" i="2"/>
  <c r="L5585" i="2"/>
  <c r="L10204" i="2"/>
  <c r="L1960" i="2"/>
  <c r="L5586" i="2"/>
  <c r="L10205" i="2"/>
  <c r="L10206" i="2"/>
  <c r="L10207" i="2"/>
  <c r="L8761" i="2"/>
  <c r="L9131" i="2"/>
  <c r="L1299" i="2"/>
  <c r="L1300" i="2"/>
  <c r="L10208" i="2"/>
  <c r="L10209" i="2"/>
  <c r="L5587" i="2"/>
  <c r="L3816" i="2"/>
  <c r="L800" i="2"/>
  <c r="L1961" i="2"/>
  <c r="L10210" i="2"/>
  <c r="L7468" i="2"/>
  <c r="L5209" i="2"/>
  <c r="L1301" i="2"/>
  <c r="L10211" i="2"/>
  <c r="L801" i="2"/>
  <c r="L802" i="2"/>
  <c r="L7469" i="2"/>
  <c r="L1962" i="2"/>
  <c r="L6115" i="2"/>
  <c r="L8410" i="2"/>
  <c r="L351" i="2"/>
  <c r="L352" i="2"/>
  <c r="L5210" i="2"/>
  <c r="L6116" i="2"/>
  <c r="L6117" i="2"/>
  <c r="L10212" i="2"/>
  <c r="L5773" i="2"/>
  <c r="L1714" i="2"/>
  <c r="L9132" i="2"/>
  <c r="L10213" i="2"/>
  <c r="L7470" i="2"/>
  <c r="L5774" i="2"/>
  <c r="L2923" i="2"/>
  <c r="L5588" i="2"/>
  <c r="L1963" i="2"/>
  <c r="L803" i="2"/>
  <c r="L8411" i="2"/>
  <c r="L9133" i="2"/>
  <c r="L804" i="2"/>
  <c r="L2924" i="2"/>
  <c r="L2925" i="2"/>
  <c r="L10214" i="2"/>
  <c r="L3421" i="2"/>
  <c r="L2356" i="2"/>
  <c r="L3570" i="2"/>
  <c r="L3817" i="2"/>
  <c r="L8412" i="2"/>
  <c r="L7471" i="2"/>
  <c r="L2357" i="2"/>
  <c r="L4289" i="2"/>
  <c r="L7472" i="2"/>
  <c r="L7473" i="2"/>
  <c r="L10215" i="2"/>
  <c r="L9134" i="2"/>
  <c r="L7474" i="2"/>
  <c r="L9135" i="2"/>
  <c r="L8413" i="2"/>
  <c r="L4156" i="2"/>
  <c r="L7475" i="2"/>
  <c r="L10216" i="2"/>
  <c r="L4290" i="2"/>
  <c r="L7476" i="2"/>
  <c r="L9136" i="2"/>
  <c r="L6118" i="2"/>
  <c r="L2926" i="2"/>
  <c r="L4291" i="2"/>
  <c r="L2927" i="2"/>
  <c r="L8414" i="2"/>
  <c r="L8762" i="2"/>
  <c r="L8415" i="2"/>
  <c r="L8416" i="2"/>
  <c r="L8417" i="2"/>
  <c r="L1302" i="2"/>
  <c r="L353" i="2"/>
  <c r="L7477" i="2"/>
  <c r="L9137" i="2"/>
  <c r="L5211" i="2"/>
  <c r="L8763" i="2"/>
  <c r="L4775" i="2"/>
  <c r="L10217" i="2"/>
  <c r="L2358" i="2"/>
  <c r="L7478" i="2"/>
  <c r="L2928" i="2"/>
  <c r="L1303" i="2"/>
  <c r="L6119" i="2"/>
  <c r="L10218" i="2"/>
  <c r="L7479" i="2"/>
  <c r="L8418" i="2"/>
  <c r="L1304" i="2"/>
  <c r="L6" i="2"/>
  <c r="L10219" i="2"/>
  <c r="L3818" i="2"/>
  <c r="L4292" i="2"/>
  <c r="L5212" i="2"/>
  <c r="L5213" i="2"/>
  <c r="L7480" i="2"/>
  <c r="L7481" i="2"/>
  <c r="L5214" i="2"/>
  <c r="L7482" i="2"/>
  <c r="L805" i="2"/>
  <c r="L5589" i="2"/>
  <c r="L806" i="2"/>
  <c r="L3422" i="2"/>
  <c r="L3423" i="2"/>
  <c r="L9138" i="2"/>
  <c r="L3424" i="2"/>
  <c r="L4178" i="2"/>
  <c r="L6624" i="2"/>
  <c r="L8419" i="2"/>
  <c r="L8420" i="2"/>
  <c r="L10220" i="2"/>
  <c r="L9139" i="2"/>
  <c r="L10221" i="2"/>
  <c r="L2359" i="2"/>
  <c r="L3819" i="2"/>
  <c r="L3820" i="2"/>
  <c r="L10222" i="2"/>
  <c r="L1964" i="2"/>
  <c r="L1305" i="2"/>
  <c r="L807" i="2"/>
  <c r="L7483" i="2"/>
  <c r="L1965" i="2"/>
  <c r="L7484" i="2"/>
  <c r="L354" i="2"/>
  <c r="L4423" i="2"/>
  <c r="L4424" i="2"/>
  <c r="L7485" i="2"/>
  <c r="L5590" i="2"/>
  <c r="L10223" i="2"/>
  <c r="L5591" i="2"/>
  <c r="L1715" i="2"/>
  <c r="L1716" i="2"/>
  <c r="L1966" i="2"/>
  <c r="L1306" i="2"/>
  <c r="L1307" i="2"/>
  <c r="L2929" i="2"/>
  <c r="L1308" i="2"/>
  <c r="L9140" i="2"/>
  <c r="L10224" i="2"/>
  <c r="L1967" i="2"/>
  <c r="L3425" i="2"/>
  <c r="L8421" i="2"/>
  <c r="L7486" i="2"/>
  <c r="L6120" i="2"/>
  <c r="L7487" i="2"/>
  <c r="L3571" i="2"/>
  <c r="L355" i="2"/>
  <c r="L9141" i="2"/>
  <c r="L7488" i="2"/>
  <c r="L4513" i="2"/>
  <c r="L7489" i="2"/>
  <c r="L10225" i="2"/>
  <c r="L6121" i="2"/>
  <c r="L356" i="2"/>
  <c r="L357" i="2"/>
  <c r="L1717" i="2"/>
  <c r="L5775" i="2"/>
  <c r="L6493" i="2"/>
  <c r="L1309" i="2"/>
  <c r="L3426" i="2"/>
  <c r="L3427" i="2"/>
  <c r="L2360" i="2"/>
  <c r="L7490" i="2"/>
  <c r="L1968" i="2"/>
  <c r="L808" i="2"/>
  <c r="L6494" i="2"/>
  <c r="L7491" i="2"/>
  <c r="L7492" i="2"/>
  <c r="L9142" i="2"/>
  <c r="L1310" i="2"/>
  <c r="L1311" i="2"/>
  <c r="L4293" i="2"/>
  <c r="L7493" i="2"/>
  <c r="L1969" i="2"/>
  <c r="L4089" i="2"/>
  <c r="L3821" i="2"/>
  <c r="L10226" i="2"/>
  <c r="L358" i="2"/>
  <c r="L359" i="2"/>
  <c r="L10227" i="2"/>
  <c r="L7494" i="2"/>
  <c r="L2361" i="2"/>
  <c r="L6122" i="2"/>
  <c r="L6123" i="2"/>
  <c r="L9143" i="2"/>
  <c r="L4514" i="2"/>
  <c r="L1312" i="2"/>
  <c r="L3428" i="2"/>
  <c r="L2362" i="2"/>
  <c r="L4515" i="2"/>
  <c r="L8764" i="2"/>
  <c r="L9144" i="2"/>
  <c r="L8422" i="2"/>
  <c r="L5215" i="2"/>
  <c r="L6124" i="2"/>
  <c r="L7495" i="2"/>
  <c r="L5592" i="2"/>
  <c r="L1970" i="2"/>
  <c r="L7496" i="2"/>
  <c r="L4776" i="2"/>
  <c r="L4179" i="2"/>
  <c r="L10228" i="2"/>
  <c r="L7497" i="2"/>
  <c r="L7498" i="2"/>
  <c r="L10229" i="2"/>
  <c r="L809" i="2"/>
  <c r="L1971" i="2"/>
  <c r="L6125" i="2"/>
  <c r="L8423" i="2"/>
  <c r="L10230" i="2"/>
  <c r="L1718" i="2"/>
  <c r="L5216" i="2"/>
  <c r="L7499" i="2"/>
  <c r="L5443" i="2"/>
  <c r="L7500" i="2"/>
  <c r="L7501" i="2"/>
  <c r="L8765" i="2"/>
  <c r="L1972" i="2"/>
  <c r="L6495" i="2"/>
  <c r="L1313" i="2"/>
  <c r="L2930" i="2"/>
  <c r="L360" i="2"/>
  <c r="L7502" i="2"/>
  <c r="L8424" i="2"/>
  <c r="L8425" i="2"/>
  <c r="L6126" i="2"/>
  <c r="L6127" i="2"/>
  <c r="L10231" i="2"/>
  <c r="L9145" i="2"/>
  <c r="L10232" i="2"/>
  <c r="L10233" i="2"/>
  <c r="L7503" i="2"/>
  <c r="L6128" i="2"/>
  <c r="L7504" i="2"/>
  <c r="L8766" i="2"/>
  <c r="L8426" i="2"/>
  <c r="L4516" i="2"/>
  <c r="L4517" i="2"/>
  <c r="L5217" i="2"/>
  <c r="L10234" i="2"/>
  <c r="L6129" i="2"/>
  <c r="L3973" i="2"/>
  <c r="L4777" i="2"/>
  <c r="L8427" i="2"/>
  <c r="L6130" i="2"/>
  <c r="L10235" i="2"/>
  <c r="L4518" i="2"/>
  <c r="L6131" i="2"/>
  <c r="L8428" i="2"/>
  <c r="L8429" i="2"/>
  <c r="L6625" i="2"/>
  <c r="L5218" i="2"/>
  <c r="L1719" i="2"/>
  <c r="L7505" i="2"/>
  <c r="L1973" i="2"/>
  <c r="L10236" i="2"/>
  <c r="L6132" i="2"/>
  <c r="L2931" i="2"/>
  <c r="L4938" i="2"/>
  <c r="L7506" i="2"/>
  <c r="L1720" i="2"/>
  <c r="L3429" i="2"/>
  <c r="L10237" i="2"/>
  <c r="L10238" i="2"/>
  <c r="L3822" i="2"/>
  <c r="L10239" i="2"/>
  <c r="L6496" i="2"/>
  <c r="L4294" i="2"/>
  <c r="L6133" i="2"/>
  <c r="L4295" i="2"/>
  <c r="L8430" i="2"/>
  <c r="L8431" i="2"/>
  <c r="L2932" i="2"/>
  <c r="L361" i="2"/>
  <c r="L1314" i="2"/>
  <c r="L9146" i="2"/>
  <c r="L10240" i="2"/>
  <c r="L810" i="2"/>
  <c r="L6134" i="2"/>
  <c r="L7507" i="2"/>
  <c r="L10241" i="2"/>
  <c r="L4519" i="2"/>
  <c r="L7508" i="2"/>
  <c r="L362" i="2"/>
  <c r="L6135" i="2"/>
  <c r="L4778" i="2"/>
  <c r="L10242" i="2"/>
  <c r="L7509" i="2"/>
  <c r="L6136" i="2"/>
  <c r="L8767" i="2"/>
  <c r="L9147" i="2"/>
  <c r="L4296" i="2"/>
  <c r="L4297" i="2"/>
  <c r="L6497" i="2"/>
  <c r="L2933" i="2"/>
  <c r="L7510" i="2"/>
  <c r="L1315" i="2"/>
  <c r="L10243" i="2"/>
  <c r="L2363" i="2"/>
  <c r="L3823" i="2"/>
  <c r="L7511" i="2"/>
  <c r="L5593" i="2"/>
  <c r="L8432" i="2"/>
  <c r="L363" i="2"/>
  <c r="L364" i="2"/>
  <c r="L7512" i="2"/>
  <c r="L10244" i="2"/>
  <c r="L10245" i="2"/>
  <c r="L365" i="2"/>
  <c r="L4779" i="2"/>
  <c r="L2364" i="2"/>
  <c r="L10246" i="2"/>
  <c r="L1316" i="2"/>
  <c r="L10247" i="2"/>
  <c r="L10248" i="2"/>
  <c r="L6137" i="2"/>
  <c r="L2934" i="2"/>
  <c r="L7513" i="2"/>
  <c r="L10249" i="2"/>
  <c r="L10250" i="2"/>
  <c r="L6498" i="2"/>
  <c r="L6499" i="2"/>
  <c r="L811" i="2"/>
  <c r="L5219" i="2"/>
  <c r="L1317" i="2"/>
  <c r="L5220" i="2"/>
  <c r="L3430" i="2"/>
  <c r="L6138" i="2"/>
  <c r="L812" i="2"/>
  <c r="L1318" i="2"/>
  <c r="L6500" i="2"/>
  <c r="L10251" i="2"/>
  <c r="L1319" i="2"/>
  <c r="L6626" i="2"/>
  <c r="L10252" i="2"/>
  <c r="L10253" i="2"/>
  <c r="L2935" i="2"/>
  <c r="L2365" i="2"/>
  <c r="L4520" i="2"/>
  <c r="L4780" i="2"/>
  <c r="L366" i="2"/>
  <c r="L2366" i="2"/>
  <c r="L10254" i="2"/>
  <c r="L4781" i="2"/>
  <c r="L3431" i="2"/>
  <c r="L5221" i="2"/>
  <c r="L7514" i="2"/>
  <c r="L10255" i="2"/>
  <c r="L813" i="2"/>
  <c r="L10256" i="2"/>
  <c r="L1320" i="2"/>
  <c r="L1321" i="2"/>
  <c r="L4298" i="2"/>
  <c r="L5222" i="2"/>
  <c r="L367" i="2"/>
  <c r="L6139" i="2"/>
  <c r="L7515" i="2"/>
  <c r="L5594" i="2"/>
  <c r="L4299" i="2"/>
  <c r="L1322" i="2"/>
  <c r="L4782" i="2"/>
  <c r="L10257" i="2"/>
  <c r="L3824" i="2"/>
  <c r="L3825" i="2"/>
  <c r="L2936" i="2"/>
  <c r="L10258" i="2"/>
  <c r="L8433" i="2"/>
  <c r="L8768" i="2"/>
  <c r="L4783" i="2"/>
  <c r="L368" i="2"/>
  <c r="L1323" i="2"/>
  <c r="L10259" i="2"/>
  <c r="L8434" i="2"/>
  <c r="L2937" i="2"/>
  <c r="L8769" i="2"/>
  <c r="L3572" i="2"/>
  <c r="L10260" i="2"/>
  <c r="L3573" i="2"/>
  <c r="L2938" i="2"/>
  <c r="L8770" i="2"/>
  <c r="L369" i="2"/>
  <c r="L5595" i="2"/>
  <c r="L1974" i="2"/>
  <c r="L370" i="2"/>
  <c r="L10261" i="2"/>
  <c r="L5453" i="2"/>
  <c r="L1324" i="2"/>
  <c r="L1325" i="2"/>
  <c r="L1326" i="2"/>
  <c r="L6140" i="2"/>
  <c r="L5223" i="2"/>
  <c r="L814" i="2"/>
  <c r="L2939" i="2"/>
  <c r="L815" i="2"/>
  <c r="L1327" i="2"/>
  <c r="L6141" i="2"/>
  <c r="L3574" i="2"/>
  <c r="L5596" i="2"/>
  <c r="L10262" i="2"/>
  <c r="L10263" i="2"/>
  <c r="L7516" i="2"/>
  <c r="L6627" i="2"/>
  <c r="L1975" i="2"/>
  <c r="L7517" i="2"/>
  <c r="L5776" i="2"/>
  <c r="L6501" i="2"/>
  <c r="L9148" i="2"/>
  <c r="L9149" i="2"/>
  <c r="L7518" i="2"/>
  <c r="L1721" i="2"/>
  <c r="L5224" i="2"/>
  <c r="L371" i="2"/>
  <c r="L372" i="2"/>
  <c r="L1328" i="2"/>
  <c r="L8435" i="2"/>
  <c r="L9150" i="2"/>
  <c r="L10264" i="2"/>
  <c r="L10265" i="2"/>
  <c r="L3826" i="2"/>
  <c r="L4784" i="2"/>
  <c r="L816" i="2"/>
  <c r="L7519" i="2"/>
  <c r="L4785" i="2"/>
  <c r="L4786" i="2"/>
  <c r="L7520" i="2"/>
  <c r="L4521" i="2"/>
  <c r="L4379" i="2"/>
  <c r="L7521" i="2"/>
  <c r="L8771" i="2"/>
  <c r="L10266" i="2"/>
  <c r="L4787" i="2"/>
  <c r="L7522" i="2"/>
  <c r="L2940" i="2"/>
  <c r="L6628" i="2"/>
  <c r="L6142" i="2"/>
  <c r="L5777" i="2"/>
  <c r="L373" i="2"/>
  <c r="L1329" i="2"/>
  <c r="L10267" i="2"/>
  <c r="L10268" i="2"/>
  <c r="L4180" i="2"/>
  <c r="L4181" i="2"/>
  <c r="L817" i="2"/>
  <c r="L7523" i="2"/>
  <c r="L1330" i="2"/>
  <c r="L10269" i="2"/>
  <c r="L10270" i="2"/>
  <c r="L6143" i="2"/>
  <c r="L7524" i="2"/>
  <c r="L818" i="2"/>
  <c r="L7525" i="2"/>
  <c r="L6502" i="2"/>
  <c r="L8772" i="2"/>
  <c r="L10271" i="2"/>
  <c r="L2941" i="2"/>
  <c r="L7526" i="2"/>
  <c r="L7527" i="2"/>
  <c r="L6503" i="2"/>
  <c r="L7528" i="2"/>
  <c r="L6144" i="2"/>
  <c r="L2367" i="2"/>
  <c r="L7529" i="2"/>
  <c r="L5225" i="2"/>
  <c r="L10272" i="2"/>
  <c r="L5597" i="2"/>
  <c r="L10273" i="2"/>
  <c r="L7530" i="2"/>
  <c r="L9151" i="2"/>
  <c r="L8436" i="2"/>
  <c r="L1976" i="2"/>
  <c r="L5226" i="2"/>
  <c r="L4425" i="2"/>
  <c r="L6504" i="2"/>
  <c r="L3827" i="2"/>
  <c r="L7531" i="2"/>
  <c r="L8437" i="2"/>
  <c r="L819" i="2"/>
  <c r="L7532" i="2"/>
  <c r="L10274" i="2"/>
  <c r="L9152" i="2"/>
  <c r="L1977" i="2"/>
  <c r="L2942" i="2"/>
  <c r="L2943" i="2"/>
  <c r="L7533" i="2"/>
  <c r="L10275" i="2"/>
  <c r="L3828" i="2"/>
  <c r="L1978" i="2"/>
  <c r="L9153" i="2"/>
  <c r="L4426" i="2"/>
  <c r="L4788" i="2"/>
  <c r="L6145" i="2"/>
  <c r="L1331" i="2"/>
  <c r="L4090" i="2"/>
  <c r="L1332" i="2"/>
  <c r="L10276" i="2"/>
  <c r="L7534" i="2"/>
  <c r="L7535" i="2"/>
  <c r="L7536" i="2"/>
  <c r="L820" i="2"/>
  <c r="L1722" i="2"/>
  <c r="L4427" i="2"/>
  <c r="L6146" i="2"/>
  <c r="L374" i="2"/>
  <c r="L2944" i="2"/>
  <c r="L2945" i="2"/>
  <c r="L10277" i="2"/>
  <c r="L5778" i="2"/>
  <c r="L6147" i="2"/>
  <c r="L6148" i="2"/>
  <c r="L7537" i="2"/>
  <c r="L10278" i="2"/>
  <c r="L1333" i="2"/>
  <c r="L2368" i="2"/>
  <c r="L10279" i="2"/>
  <c r="L1334" i="2"/>
  <c r="L2946" i="2"/>
  <c r="L10280" i="2"/>
  <c r="L4789" i="2"/>
  <c r="L4522" i="2"/>
  <c r="L375" i="2"/>
  <c r="L7538" i="2"/>
  <c r="L7539" i="2"/>
  <c r="L10281" i="2"/>
  <c r="L5227" i="2"/>
  <c r="L10282" i="2"/>
  <c r="L10283" i="2"/>
  <c r="L10284" i="2"/>
  <c r="L7540" i="2"/>
  <c r="L10285" i="2"/>
  <c r="L376" i="2"/>
  <c r="L1335" i="2"/>
  <c r="L1723" i="2"/>
  <c r="L821" i="2"/>
  <c r="L1724" i="2"/>
  <c r="L1336" i="2"/>
  <c r="L1979" i="2"/>
  <c r="L10286" i="2"/>
  <c r="L4523" i="2"/>
  <c r="L5228" i="2"/>
  <c r="L10287" i="2"/>
  <c r="L10288" i="2"/>
  <c r="L8773" i="2"/>
  <c r="L8774" i="2"/>
  <c r="L7541" i="2"/>
  <c r="L8438" i="2"/>
  <c r="L7542" i="2"/>
  <c r="L7543" i="2"/>
  <c r="L1337" i="2"/>
  <c r="L8439" i="2"/>
  <c r="L10289" i="2"/>
  <c r="L4524" i="2"/>
  <c r="L4525" i="2"/>
  <c r="L2369" i="2"/>
  <c r="L2947" i="2"/>
  <c r="L4300" i="2"/>
  <c r="L10290" i="2"/>
  <c r="L7544" i="2"/>
  <c r="L1338" i="2"/>
  <c r="L10291" i="2"/>
  <c r="L9154" i="2"/>
  <c r="L10292" i="2"/>
  <c r="L6505" i="2"/>
  <c r="L6506" i="2"/>
  <c r="L3829" i="2"/>
  <c r="L822" i="2"/>
  <c r="L4428" i="2"/>
  <c r="L4429" i="2"/>
  <c r="L3432" i="2"/>
  <c r="L3433" i="2"/>
  <c r="L3830" i="2"/>
  <c r="L377" i="2"/>
  <c r="L5454" i="2"/>
  <c r="L5598" i="2"/>
  <c r="L5779" i="2"/>
  <c r="L1725" i="2"/>
  <c r="L10293" i="2"/>
  <c r="L10294" i="2"/>
  <c r="L7545" i="2"/>
  <c r="L10295" i="2"/>
  <c r="L5229" i="2"/>
  <c r="L7546" i="2"/>
  <c r="L6507" i="2"/>
  <c r="L5599" i="2"/>
  <c r="L10296" i="2"/>
  <c r="L10297" i="2"/>
  <c r="L10298" i="2"/>
  <c r="L2948" i="2"/>
  <c r="L4939" i="2"/>
  <c r="L6149" i="2"/>
  <c r="L8440" i="2"/>
  <c r="L10299" i="2"/>
  <c r="L378" i="2"/>
  <c r="L4790" i="2"/>
  <c r="L6150" i="2"/>
  <c r="L4186" i="2"/>
  <c r="L9155" i="2"/>
  <c r="L1339" i="2"/>
  <c r="L7547" i="2"/>
  <c r="L5780" i="2"/>
  <c r="L4791" i="2"/>
  <c r="L8441" i="2"/>
  <c r="L7548" i="2"/>
  <c r="L10300" i="2"/>
  <c r="L6151" i="2"/>
  <c r="L10301" i="2"/>
  <c r="L8775" i="2"/>
  <c r="L3575" i="2"/>
  <c r="L10302" i="2"/>
  <c r="L1340" i="2"/>
  <c r="L7549" i="2"/>
  <c r="L4792" i="2"/>
  <c r="L3831" i="2"/>
  <c r="L2949" i="2"/>
  <c r="L2950" i="2"/>
  <c r="L3832" i="2"/>
  <c r="L10303" i="2"/>
  <c r="L8442" i="2"/>
  <c r="L6152" i="2"/>
  <c r="L7550" i="2"/>
  <c r="L6629" i="2"/>
  <c r="L1726" i="2"/>
  <c r="L3833" i="2"/>
  <c r="L6508" i="2"/>
  <c r="L3259" i="2"/>
  <c r="L1727" i="2"/>
  <c r="L379" i="2"/>
  <c r="L9156" i="2"/>
  <c r="L1341" i="2"/>
  <c r="L1342" i="2"/>
  <c r="L9157" i="2"/>
  <c r="L5600" i="2"/>
  <c r="L1980" i="2"/>
  <c r="L4526" i="2"/>
  <c r="L10304" i="2"/>
  <c r="L5781" i="2"/>
  <c r="L5601" i="2"/>
  <c r="L1728" i="2"/>
  <c r="L4301" i="2"/>
  <c r="L6153" i="2"/>
  <c r="L1981" i="2"/>
  <c r="L10305" i="2"/>
  <c r="L7551" i="2"/>
  <c r="L7552" i="2"/>
  <c r="L3576" i="2"/>
  <c r="L2951" i="2"/>
  <c r="L6154" i="2"/>
  <c r="L4527" i="2"/>
  <c r="L4528" i="2"/>
  <c r="L10306" i="2"/>
  <c r="L2370" i="2"/>
  <c r="L10307" i="2"/>
  <c r="L9158" i="2"/>
  <c r="L5602" i="2"/>
  <c r="L10308" i="2"/>
  <c r="L5230" i="2"/>
  <c r="L8776" i="2"/>
  <c r="L8777" i="2"/>
  <c r="L8443" i="2"/>
  <c r="L7553" i="2"/>
  <c r="L7554" i="2"/>
  <c r="L8444" i="2"/>
  <c r="L8445" i="2"/>
  <c r="L9159" i="2"/>
  <c r="L6509" i="2"/>
  <c r="L7555" i="2"/>
  <c r="L9160" i="2"/>
  <c r="L10309" i="2"/>
  <c r="L6630" i="2"/>
  <c r="L10310" i="2"/>
  <c r="L1343" i="2"/>
  <c r="L1344" i="2"/>
  <c r="L4157" i="2"/>
  <c r="L1982" i="2"/>
  <c r="L10311" i="2"/>
  <c r="L1345" i="2"/>
  <c r="L10312" i="2"/>
  <c r="L823" i="2"/>
  <c r="L3577" i="2"/>
  <c r="L1729" i="2"/>
  <c r="L9161" i="2"/>
  <c r="L824" i="2"/>
  <c r="L825" i="2"/>
  <c r="L10313" i="2"/>
  <c r="L1983" i="2"/>
  <c r="L1730" i="2"/>
  <c r="L826" i="2"/>
  <c r="L6510" i="2"/>
  <c r="L6155" i="2"/>
  <c r="L1346" i="2"/>
  <c r="L7556" i="2"/>
  <c r="L6156" i="2"/>
  <c r="L10314" i="2"/>
  <c r="L2371" i="2"/>
  <c r="L2372" i="2"/>
  <c r="L6157" i="2"/>
  <c r="L1347" i="2"/>
  <c r="L827" i="2"/>
  <c r="L4793" i="2"/>
  <c r="L4794" i="2"/>
  <c r="L1348" i="2"/>
  <c r="L6631" i="2"/>
  <c r="L1984" i="2"/>
  <c r="L8446" i="2"/>
  <c r="L8447" i="2"/>
  <c r="L7557" i="2"/>
  <c r="L6666" i="2"/>
  <c r="L9162" i="2"/>
  <c r="L2373" i="2"/>
  <c r="L7558" i="2"/>
  <c r="L380" i="2"/>
  <c r="L381" i="2"/>
  <c r="L382" i="2"/>
  <c r="L4795" i="2"/>
  <c r="L2952" i="2"/>
  <c r="L1349" i="2"/>
  <c r="L10315" i="2"/>
  <c r="L9163" i="2"/>
  <c r="L383" i="2"/>
  <c r="L7559" i="2"/>
  <c r="L9164" i="2"/>
  <c r="L3578" i="2"/>
  <c r="L10316" i="2"/>
  <c r="L1350" i="2"/>
  <c r="L9165" i="2"/>
  <c r="L6158" i="2"/>
  <c r="L5603" i="2"/>
  <c r="L6159" i="2"/>
  <c r="L384" i="2"/>
  <c r="L1985" i="2"/>
  <c r="L2374" i="2"/>
  <c r="L10317" i="2"/>
  <c r="L10318" i="2"/>
  <c r="L7560" i="2"/>
  <c r="L6632" i="2"/>
  <c r="L6633" i="2"/>
  <c r="L4529" i="2"/>
  <c r="L10319" i="2"/>
  <c r="L1351" i="2"/>
  <c r="L1352" i="2"/>
  <c r="L1353" i="2"/>
  <c r="L2953" i="2"/>
  <c r="L2375" i="2"/>
  <c r="L8448" i="2"/>
  <c r="L4302" i="2"/>
  <c r="L2954" i="2"/>
  <c r="L8449" i="2"/>
  <c r="L4091" i="2"/>
  <c r="L7561" i="2"/>
  <c r="L1775" i="2"/>
  <c r="L4796" i="2"/>
  <c r="L6160" i="2"/>
  <c r="L4303" i="2"/>
  <c r="L9166" i="2"/>
  <c r="L10320" i="2"/>
  <c r="L10321" i="2"/>
  <c r="L1354" i="2"/>
  <c r="L2955" i="2"/>
  <c r="L4797" i="2"/>
  <c r="L385" i="2"/>
  <c r="L2956" i="2"/>
  <c r="L4798" i="2"/>
  <c r="L3834" i="2"/>
  <c r="L2376" i="2"/>
  <c r="L7562" i="2"/>
  <c r="L6161" i="2"/>
  <c r="L7563" i="2"/>
  <c r="L7564" i="2"/>
  <c r="L6162" i="2"/>
  <c r="L6163" i="2"/>
  <c r="L10322" i="2"/>
  <c r="L8778" i="2"/>
  <c r="L386" i="2"/>
  <c r="L2377" i="2"/>
  <c r="L8779" i="2"/>
  <c r="L2957" i="2"/>
  <c r="L9167" i="2"/>
  <c r="L387" i="2"/>
  <c r="L5604" i="2"/>
  <c r="L2958" i="2"/>
  <c r="L6164" i="2"/>
  <c r="L10323" i="2"/>
  <c r="L7565" i="2"/>
  <c r="L8780" i="2"/>
  <c r="L9168" i="2"/>
  <c r="L1355" i="2"/>
  <c r="L5231" i="2"/>
  <c r="L4799" i="2"/>
  <c r="L8781" i="2"/>
  <c r="L7566" i="2"/>
  <c r="L2378" i="2"/>
  <c r="L10324" i="2"/>
  <c r="L1731" i="2"/>
  <c r="L2379" i="2"/>
  <c r="L10325" i="2"/>
  <c r="L3974" i="2"/>
  <c r="L7567" i="2"/>
  <c r="L7568" i="2"/>
  <c r="L6165" i="2"/>
  <c r="L3835" i="2"/>
  <c r="L3836" i="2"/>
  <c r="L5437" i="2"/>
  <c r="L5438" i="2"/>
  <c r="L2959" i="2"/>
  <c r="L2960" i="2"/>
  <c r="L2961" i="2"/>
  <c r="L388" i="2"/>
  <c r="L7569" i="2"/>
  <c r="L9169" i="2"/>
  <c r="L8450" i="2"/>
  <c r="L8451" i="2"/>
  <c r="L9170" i="2"/>
  <c r="L6511" i="2"/>
  <c r="L8452" i="2"/>
  <c r="L8453" i="2"/>
  <c r="L7570" i="2"/>
  <c r="L6512" i="2"/>
  <c r="L389" i="2"/>
  <c r="L1356" i="2"/>
  <c r="L1986" i="2"/>
  <c r="L3579" i="2"/>
  <c r="L4092" i="2"/>
  <c r="L4304" i="2"/>
  <c r="L390" i="2"/>
  <c r="L391" i="2"/>
  <c r="L4800" i="2"/>
  <c r="L8782" i="2"/>
  <c r="L1357" i="2"/>
  <c r="L6166" i="2"/>
  <c r="L7571" i="2"/>
  <c r="L6167" i="2"/>
  <c r="L2962" i="2"/>
  <c r="L2380" i="2"/>
  <c r="L3580" i="2"/>
  <c r="L8783" i="2"/>
  <c r="L5782" i="2"/>
  <c r="L8454" i="2"/>
  <c r="L1358" i="2"/>
  <c r="L1987" i="2"/>
  <c r="L7572" i="2"/>
  <c r="L8455" i="2"/>
  <c r="L2963" i="2"/>
  <c r="L3581" i="2"/>
  <c r="L7573" i="2"/>
  <c r="L7574" i="2"/>
  <c r="L10326" i="2"/>
  <c r="L7575" i="2"/>
  <c r="L10327" i="2"/>
  <c r="L10328" i="2"/>
  <c r="L7576" i="2"/>
  <c r="L10329" i="2"/>
  <c r="L8784" i="2"/>
  <c r="L392" i="2"/>
  <c r="L10330" i="2"/>
  <c r="L4801" i="2"/>
  <c r="L6168" i="2"/>
  <c r="L4093" i="2"/>
  <c r="L7577" i="2"/>
  <c r="L7578" i="2"/>
  <c r="L7579" i="2"/>
  <c r="L7580" i="2"/>
  <c r="L4530" i="2"/>
  <c r="L2964" i="2"/>
  <c r="L4380" i="2"/>
  <c r="L6169" i="2"/>
  <c r="L6170" i="2"/>
  <c r="L1359" i="2"/>
  <c r="L7581" i="2"/>
  <c r="L4802" i="2"/>
  <c r="L1360" i="2"/>
  <c r="L2381" i="2"/>
  <c r="L7582" i="2"/>
  <c r="L10331" i="2"/>
  <c r="L9171" i="2"/>
  <c r="L3434" i="2"/>
  <c r="L2965" i="2"/>
  <c r="L393" i="2"/>
  <c r="L1361" i="2"/>
  <c r="L1362" i="2"/>
  <c r="L6513" i="2"/>
  <c r="L1363" i="2"/>
  <c r="L5783" i="2"/>
  <c r="L7583" i="2"/>
  <c r="L7584" i="2"/>
  <c r="L7585" i="2"/>
  <c r="L8785" i="2"/>
  <c r="L4803" i="2"/>
  <c r="L9172" i="2"/>
  <c r="L1364" i="2"/>
  <c r="L8456" i="2"/>
  <c r="L7586" i="2"/>
  <c r="L10332" i="2"/>
  <c r="L7587" i="2"/>
  <c r="L8457" i="2"/>
  <c r="L8458" i="2"/>
  <c r="L8459" i="2"/>
  <c r="L3435" i="2"/>
  <c r="L1988" i="2"/>
  <c r="L10333" i="2"/>
  <c r="L5232" i="2"/>
  <c r="L8460" i="2"/>
  <c r="L2966" i="2"/>
  <c r="L1989" i="2"/>
  <c r="L2382" i="2"/>
  <c r="L8786" i="2"/>
  <c r="L3837" i="2"/>
  <c r="L3657" i="2"/>
  <c r="L10334" i="2"/>
  <c r="L6171" i="2"/>
  <c r="L10335" i="2"/>
  <c r="L1365" i="2"/>
  <c r="L10336" i="2"/>
  <c r="L8461" i="2"/>
  <c r="L5605" i="2"/>
  <c r="L828" i="2"/>
  <c r="L2383" i="2"/>
  <c r="L4305" i="2"/>
  <c r="L9173" i="2"/>
  <c r="L10337" i="2"/>
  <c r="L6172" i="2"/>
  <c r="L9174" i="2"/>
  <c r="L6514" i="2"/>
  <c r="L7588" i="2"/>
  <c r="L8462" i="2"/>
  <c r="L10338" i="2"/>
  <c r="L1990" i="2"/>
  <c r="L829" i="2"/>
  <c r="L830" i="2"/>
  <c r="L10339" i="2"/>
  <c r="L7589" i="2"/>
  <c r="L10340" i="2"/>
  <c r="L394" i="2"/>
  <c r="L5233" i="2"/>
  <c r="L395" i="2"/>
  <c r="L10341" i="2"/>
  <c r="L7590" i="2"/>
  <c r="L3838" i="2"/>
  <c r="L4804" i="2"/>
  <c r="L10342" i="2"/>
  <c r="L7591" i="2"/>
  <c r="L6634" i="2"/>
  <c r="L7592" i="2"/>
  <c r="L7593" i="2"/>
  <c r="L6173" i="2"/>
  <c r="L6174" i="2"/>
  <c r="L10343" i="2"/>
  <c r="L1366" i="2"/>
  <c r="L5606" i="2"/>
  <c r="L5607" i="2"/>
  <c r="L3582" i="2"/>
  <c r="L831" i="2"/>
  <c r="L7594" i="2"/>
  <c r="L10344" i="2"/>
  <c r="L1991" i="2"/>
  <c r="L5234" i="2"/>
  <c r="L1992" i="2"/>
  <c r="L6175" i="2"/>
  <c r="L1993" i="2"/>
  <c r="L2384" i="2"/>
  <c r="L7595" i="2"/>
  <c r="L8787" i="2"/>
  <c r="L9175" i="2"/>
  <c r="L396" i="2"/>
  <c r="L8463" i="2"/>
  <c r="L1732" i="2"/>
  <c r="L832" i="2"/>
  <c r="L397" i="2"/>
  <c r="L4805" i="2"/>
  <c r="L7596" i="2"/>
  <c r="L2967" i="2"/>
  <c r="L7597" i="2"/>
  <c r="L398" i="2"/>
  <c r="L3436" i="2"/>
  <c r="L1367" i="2"/>
  <c r="L1368" i="2"/>
  <c r="L8788" i="2"/>
  <c r="L8789" i="2"/>
  <c r="L8790" i="2"/>
  <c r="L10345" i="2"/>
  <c r="L2968" i="2"/>
  <c r="L7598" i="2"/>
  <c r="L8791" i="2"/>
  <c r="L1994" i="2"/>
  <c r="L4094" i="2"/>
  <c r="L1733" i="2"/>
  <c r="L399" i="2"/>
  <c r="L7599" i="2"/>
  <c r="L1995" i="2"/>
  <c r="L4940" i="2"/>
  <c r="L833" i="2"/>
  <c r="L5235" i="2"/>
  <c r="L2385" i="2"/>
  <c r="L2386" i="2"/>
  <c r="L2387" i="2"/>
  <c r="L6667" i="2"/>
  <c r="L6176" i="2"/>
  <c r="L2388" i="2"/>
  <c r="L10346" i="2"/>
  <c r="L3583" i="2"/>
  <c r="L10347" i="2"/>
  <c r="L400" i="2"/>
  <c r="L7600" i="2"/>
  <c r="L2969" i="2"/>
  <c r="L1996" i="2"/>
  <c r="L6177" i="2"/>
  <c r="L1734" i="2"/>
  <c r="L2389" i="2"/>
  <c r="L401" i="2"/>
  <c r="L10348" i="2"/>
  <c r="L9176" i="2"/>
  <c r="L4806" i="2"/>
  <c r="L6178" i="2"/>
  <c r="L5439" i="2"/>
  <c r="L6179" i="2"/>
  <c r="L402" i="2"/>
  <c r="L6180" i="2"/>
  <c r="L7601" i="2"/>
  <c r="L10349" i="2"/>
  <c r="L4807" i="2"/>
  <c r="L2970" i="2"/>
  <c r="L1369" i="2"/>
  <c r="L8464" i="2"/>
  <c r="L8465" i="2"/>
  <c r="L8466" i="2"/>
  <c r="L8467" i="2"/>
  <c r="L1370" i="2"/>
  <c r="L3839" i="2"/>
  <c r="L1997" i="2"/>
  <c r="L5608" i="2"/>
  <c r="L3437" i="2"/>
  <c r="L3584" i="2"/>
  <c r="L403" i="2"/>
  <c r="L4306" i="2"/>
  <c r="L4381" i="2"/>
  <c r="L9177" i="2"/>
  <c r="L10350" i="2"/>
  <c r="L7602" i="2"/>
  <c r="L6181" i="2"/>
  <c r="L834" i="2"/>
  <c r="L6182" i="2"/>
  <c r="L3585" i="2"/>
  <c r="L1371" i="2"/>
  <c r="L6183" i="2"/>
  <c r="L5236" i="2"/>
  <c r="L7603" i="2"/>
  <c r="L4941" i="2"/>
  <c r="L8468" i="2"/>
  <c r="L8469" i="2"/>
  <c r="L2390" i="2"/>
  <c r="L2391" i="2"/>
  <c r="L3840" i="2"/>
  <c r="L4307" i="2"/>
  <c r="L1372" i="2"/>
  <c r="L10351" i="2"/>
  <c r="L6515" i="2"/>
  <c r="L10352" i="2"/>
  <c r="L3841" i="2"/>
  <c r="L4095" i="2"/>
  <c r="L1373" i="2"/>
  <c r="L7604" i="2"/>
  <c r="L9178" i="2"/>
  <c r="L10353" i="2"/>
  <c r="L4096" i="2"/>
  <c r="L4097" i="2"/>
  <c r="L10354" i="2"/>
  <c r="L7605" i="2"/>
  <c r="L10355" i="2"/>
  <c r="L835" i="2"/>
  <c r="L1374" i="2"/>
  <c r="L2971" i="2"/>
  <c r="L4308" i="2"/>
  <c r="L10356" i="2"/>
  <c r="L10357" i="2"/>
  <c r="L836" i="2"/>
  <c r="L404" i="2"/>
  <c r="L4309" i="2"/>
  <c r="L10358" i="2"/>
  <c r="L10359" i="2"/>
  <c r="L5609" i="2"/>
  <c r="L5444" i="2"/>
  <c r="L1375" i="2"/>
  <c r="L2392" i="2"/>
  <c r="L3842" i="2"/>
  <c r="L7606" i="2"/>
  <c r="L405" i="2"/>
  <c r="L406" i="2"/>
  <c r="L3843" i="2"/>
  <c r="L3844" i="2"/>
  <c r="L4808" i="2"/>
  <c r="L2972" i="2"/>
  <c r="L2973" i="2"/>
  <c r="L837" i="2"/>
  <c r="L838" i="2"/>
  <c r="L7607" i="2"/>
  <c r="L3845" i="2"/>
  <c r="L3846" i="2"/>
  <c r="L3847" i="2"/>
  <c r="L6516" i="2"/>
  <c r="L407" i="2"/>
  <c r="L5610" i="2"/>
  <c r="L839" i="2"/>
  <c r="L5237" i="2"/>
  <c r="L7608" i="2"/>
  <c r="L7609" i="2"/>
  <c r="L7610" i="2"/>
  <c r="L840" i="2"/>
  <c r="L9179" i="2"/>
  <c r="L2393" i="2"/>
  <c r="L7611" i="2"/>
  <c r="L7612" i="2"/>
  <c r="L10360" i="2"/>
  <c r="L408" i="2"/>
  <c r="L2974" i="2"/>
  <c r="L6668" i="2"/>
  <c r="L409" i="2"/>
  <c r="L6184" i="2"/>
  <c r="L10361" i="2"/>
  <c r="L8470" i="2"/>
  <c r="L6517" i="2"/>
  <c r="L6518" i="2"/>
  <c r="L7613" i="2"/>
  <c r="L2394" i="2"/>
  <c r="L2395" i="2"/>
  <c r="L7614" i="2"/>
  <c r="L8471" i="2"/>
  <c r="L5238" i="2"/>
  <c r="L7615" i="2"/>
  <c r="L841" i="2"/>
  <c r="L6185" i="2"/>
  <c r="L7616" i="2"/>
  <c r="L6186" i="2"/>
  <c r="L9180" i="2"/>
  <c r="L1376" i="2"/>
  <c r="L9181" i="2"/>
  <c r="L8472" i="2"/>
  <c r="L2975" i="2"/>
  <c r="L2976" i="2"/>
  <c r="L10362" i="2"/>
  <c r="L10363" i="2"/>
  <c r="L10364" i="2"/>
  <c r="L2977" i="2"/>
  <c r="L4310" i="2"/>
  <c r="L410" i="2"/>
  <c r="L842" i="2"/>
  <c r="L3438" i="2"/>
  <c r="L411" i="2"/>
  <c r="L6187" i="2"/>
  <c r="L1377" i="2"/>
  <c r="L843" i="2"/>
  <c r="L10365" i="2"/>
  <c r="L4382" i="2"/>
  <c r="L9182" i="2"/>
  <c r="L8473" i="2"/>
  <c r="L6188" i="2"/>
  <c r="L10366" i="2"/>
  <c r="L8474" i="2"/>
  <c r="L844" i="2"/>
  <c r="L1378" i="2"/>
  <c r="L4311" i="2"/>
  <c r="L7617" i="2"/>
  <c r="L5611" i="2"/>
  <c r="L1379" i="2"/>
  <c r="L3848" i="2"/>
  <c r="L5612" i="2"/>
  <c r="L412" i="2"/>
  <c r="L6189" i="2"/>
  <c r="L1735" i="2"/>
  <c r="L5239" i="2"/>
  <c r="L5240" i="2"/>
  <c r="L2978" i="2"/>
  <c r="L7618" i="2"/>
  <c r="L4809" i="2"/>
  <c r="L1380" i="2"/>
  <c r="L1381" i="2"/>
  <c r="L1382" i="2"/>
  <c r="L6519" i="2"/>
  <c r="L9183" i="2"/>
  <c r="L845" i="2"/>
  <c r="L4810" i="2"/>
  <c r="L8475" i="2"/>
  <c r="L8476" i="2"/>
  <c r="L1383" i="2"/>
  <c r="L5613" i="2"/>
  <c r="L7619" i="2"/>
  <c r="L6190" i="2"/>
  <c r="L7620" i="2"/>
  <c r="L10367" i="2"/>
  <c r="L10368" i="2"/>
  <c r="L413" i="2"/>
  <c r="L414" i="2"/>
  <c r="L9184" i="2"/>
  <c r="L7621" i="2"/>
  <c r="L8477" i="2"/>
  <c r="L8478" i="2"/>
  <c r="L4811" i="2"/>
  <c r="L2979" i="2"/>
  <c r="L7622" i="2"/>
  <c r="L6520" i="2"/>
  <c r="L5241" i="2"/>
  <c r="L4942" i="2"/>
  <c r="L4943" i="2"/>
  <c r="L2396" i="2"/>
  <c r="L4098" i="2"/>
  <c r="L3849" i="2"/>
  <c r="L4812" i="2"/>
  <c r="L5445" i="2"/>
  <c r="L3439" i="2"/>
  <c r="L10369" i="2"/>
  <c r="L846" i="2"/>
  <c r="L3975" i="2"/>
  <c r="L415" i="2"/>
  <c r="L7623" i="2"/>
  <c r="L7624" i="2"/>
  <c r="L1998" i="2"/>
  <c r="L2397" i="2"/>
  <c r="L416" i="2"/>
  <c r="L8479" i="2"/>
  <c r="L1384" i="2"/>
  <c r="L10370" i="2"/>
  <c r="L9185" i="2"/>
  <c r="L5242" i="2"/>
  <c r="L5614" i="2"/>
  <c r="L10371" i="2"/>
  <c r="L7625" i="2"/>
  <c r="L10372" i="2"/>
  <c r="L4813" i="2"/>
  <c r="L8792" i="2"/>
  <c r="L3850" i="2"/>
  <c r="L4383" i="2"/>
  <c r="L10373" i="2"/>
  <c r="L5243" i="2"/>
  <c r="L2980" i="2"/>
  <c r="L6191" i="2"/>
  <c r="L4944" i="2"/>
  <c r="L9186" i="2"/>
  <c r="L7626" i="2"/>
  <c r="L2981" i="2"/>
  <c r="L7627" i="2"/>
  <c r="L2982" i="2"/>
  <c r="L7628" i="2"/>
  <c r="L3851" i="2"/>
  <c r="L3852" i="2"/>
  <c r="L10374" i="2"/>
  <c r="L2983" i="2"/>
  <c r="L7629" i="2"/>
  <c r="L7630" i="2"/>
  <c r="L10375" i="2"/>
  <c r="L7631" i="2"/>
  <c r="L7632" i="2"/>
  <c r="L2398" i="2"/>
  <c r="L3976" i="2"/>
  <c r="L5244" i="2"/>
  <c r="L2984" i="2"/>
  <c r="L847" i="2"/>
  <c r="L417" i="2"/>
  <c r="L418" i="2"/>
  <c r="L5784" i="2"/>
  <c r="L9187" i="2"/>
  <c r="L1385" i="2"/>
  <c r="L8480" i="2"/>
  <c r="L4099" i="2"/>
  <c r="L5785" i="2"/>
  <c r="L10376" i="2"/>
  <c r="L9188" i="2"/>
  <c r="L1386" i="2"/>
  <c r="L6635" i="2"/>
  <c r="L5615" i="2"/>
  <c r="L8481" i="2"/>
  <c r="L6192" i="2"/>
  <c r="L4312" i="2"/>
  <c r="L8482" i="2"/>
  <c r="L9189" i="2"/>
  <c r="L1387" i="2"/>
  <c r="L9190" i="2"/>
  <c r="L7633" i="2"/>
  <c r="L5245" i="2"/>
  <c r="L2399" i="2"/>
  <c r="L3260" i="2"/>
  <c r="L4814" i="2"/>
  <c r="L5246" i="2"/>
  <c r="L5247" i="2"/>
  <c r="L10377" i="2"/>
  <c r="L3977" i="2"/>
  <c r="L7634" i="2"/>
  <c r="L848" i="2"/>
  <c r="L10378" i="2"/>
  <c r="L10379" i="2"/>
  <c r="L1736" i="2"/>
  <c r="L10380" i="2"/>
  <c r="L5616" i="2"/>
  <c r="L1388" i="2"/>
  <c r="L7635" i="2"/>
  <c r="L2985" i="2"/>
  <c r="L2986" i="2"/>
  <c r="L5617" i="2"/>
  <c r="L5618" i="2"/>
  <c r="L10381" i="2"/>
  <c r="L7636" i="2"/>
  <c r="L6193" i="2"/>
  <c r="L7637" i="2"/>
  <c r="L10382" i="2"/>
  <c r="L10383" i="2"/>
  <c r="L4815" i="2"/>
  <c r="L4384" i="2"/>
  <c r="L4385" i="2"/>
  <c r="L8483" i="2"/>
  <c r="L419" i="2"/>
  <c r="L1389" i="2"/>
  <c r="L6521" i="2"/>
  <c r="L1737" i="2"/>
  <c r="L9191" i="2"/>
  <c r="L10384" i="2"/>
  <c r="L8484" i="2"/>
  <c r="L1390" i="2"/>
  <c r="L5248" i="2"/>
  <c r="L5249" i="2"/>
  <c r="L5455" i="2"/>
  <c r="L4386" i="2"/>
  <c r="L849" i="2"/>
  <c r="L4531" i="2"/>
  <c r="L10385" i="2"/>
  <c r="L7638" i="2"/>
  <c r="L2987" i="2"/>
  <c r="L8485" i="2"/>
  <c r="L8793" i="2"/>
  <c r="L4387" i="2"/>
  <c r="L4388" i="2"/>
  <c r="L7639" i="2"/>
  <c r="L9192" i="2"/>
  <c r="L850" i="2"/>
  <c r="L10386" i="2"/>
  <c r="L4212" i="2"/>
  <c r="L2988" i="2"/>
  <c r="L9193" i="2"/>
  <c r="L1391" i="2"/>
  <c r="L10387" i="2"/>
  <c r="L420" i="2"/>
  <c r="L7640" i="2"/>
  <c r="L2989" i="2"/>
  <c r="L1392" i="2"/>
  <c r="L5250" i="2"/>
  <c r="L7641" i="2"/>
  <c r="L7642" i="2"/>
  <c r="L9194" i="2"/>
  <c r="L7643" i="2"/>
  <c r="L7644" i="2"/>
  <c r="L5786" i="2"/>
  <c r="L4816" i="2"/>
  <c r="L7645" i="2"/>
  <c r="L10388" i="2"/>
  <c r="L421" i="2"/>
  <c r="L422" i="2"/>
  <c r="L7646" i="2"/>
  <c r="L7647" i="2"/>
  <c r="L10389" i="2"/>
  <c r="L7648" i="2"/>
  <c r="L5251" i="2"/>
  <c r="L2990" i="2"/>
  <c r="L10390" i="2"/>
  <c r="L1393" i="2"/>
  <c r="L8486" i="2"/>
  <c r="L8794" i="2"/>
  <c r="L10391" i="2"/>
  <c r="L7649" i="2"/>
  <c r="L851" i="2"/>
  <c r="L10392" i="2"/>
  <c r="L1394" i="2"/>
  <c r="L1395" i="2"/>
  <c r="L10393" i="2"/>
  <c r="L3261" i="2"/>
  <c r="L2991" i="2"/>
  <c r="L7650" i="2"/>
  <c r="L4817" i="2"/>
  <c r="L852" i="2"/>
  <c r="L10394" i="2"/>
  <c r="L7651" i="2"/>
  <c r="L10395" i="2"/>
  <c r="L423" i="2"/>
  <c r="L853" i="2"/>
  <c r="L2400" i="2"/>
  <c r="L854" i="2"/>
  <c r="L8487" i="2"/>
  <c r="L1396" i="2"/>
  <c r="L1397" i="2"/>
  <c r="L5787" i="2"/>
  <c r="L10396" i="2"/>
  <c r="L2992" i="2"/>
  <c r="L2993" i="2"/>
  <c r="L3262" i="2"/>
  <c r="L4818" i="2"/>
  <c r="L7652" i="2"/>
  <c r="L7653" i="2"/>
  <c r="L7654" i="2"/>
  <c r="L10397" i="2"/>
  <c r="L7655" i="2"/>
  <c r="L424" i="2"/>
  <c r="L9195" i="2"/>
  <c r="L3853" i="2"/>
  <c r="L6669" i="2"/>
  <c r="L10398" i="2"/>
  <c r="L6194" i="2"/>
  <c r="L5619" i="2"/>
  <c r="L3978" i="2"/>
  <c r="L1398" i="2"/>
  <c r="L4100" i="2"/>
  <c r="L4101" i="2"/>
  <c r="L5252" i="2"/>
  <c r="L855" i="2"/>
  <c r="L10399" i="2"/>
  <c r="L4389" i="2"/>
  <c r="L2994" i="2"/>
  <c r="L1999" i="2"/>
  <c r="L6195" i="2"/>
  <c r="L5253" i="2"/>
  <c r="L1399" i="2"/>
  <c r="L1400" i="2"/>
  <c r="L5788" i="2"/>
  <c r="L1401" i="2"/>
  <c r="L3586" i="2"/>
  <c r="L6196" i="2"/>
  <c r="L7656" i="2"/>
  <c r="L7657" i="2"/>
  <c r="L9196" i="2"/>
  <c r="L9197" i="2"/>
  <c r="L6522" i="2"/>
  <c r="L3587" i="2"/>
  <c r="L8795" i="2"/>
  <c r="L2000" i="2"/>
  <c r="L3440" i="2"/>
  <c r="L5254" i="2"/>
  <c r="L7658" i="2"/>
  <c r="L6197" i="2"/>
  <c r="L2001" i="2"/>
  <c r="L10400" i="2"/>
  <c r="L10401" i="2"/>
  <c r="L1402" i="2"/>
  <c r="L4313" i="2"/>
  <c r="L4314" i="2"/>
  <c r="L9198" i="2"/>
  <c r="L2002" i="2"/>
  <c r="L1403" i="2"/>
  <c r="L2401" i="2"/>
  <c r="L3263" i="2"/>
  <c r="L6198" i="2"/>
  <c r="L10402" i="2"/>
  <c r="L2003" i="2"/>
  <c r="L10403" i="2"/>
  <c r="L4102" i="2"/>
  <c r="L4103" i="2"/>
  <c r="L2402" i="2"/>
  <c r="L7659" i="2"/>
  <c r="L10404" i="2"/>
  <c r="L3588" i="2"/>
  <c r="L2403" i="2"/>
  <c r="L8488" i="2"/>
  <c r="L10405" i="2"/>
  <c r="L3854" i="2"/>
  <c r="L5440" i="2"/>
  <c r="L8796" i="2"/>
  <c r="L8797" i="2"/>
  <c r="L1404" i="2"/>
  <c r="L1405" i="2"/>
  <c r="L10406" i="2"/>
  <c r="L5255" i="2"/>
  <c r="L4819" i="2"/>
  <c r="L1406" i="2"/>
  <c r="L856" i="2"/>
  <c r="L6199" i="2"/>
  <c r="L5256" i="2"/>
  <c r="L857" i="2"/>
  <c r="L1407" i="2"/>
  <c r="L6200" i="2"/>
  <c r="L2995" i="2"/>
  <c r="L2996" i="2"/>
  <c r="L6636" i="2"/>
  <c r="L3441" i="2"/>
  <c r="L7660" i="2"/>
  <c r="L2997" i="2"/>
  <c r="L425" i="2"/>
  <c r="L6637" i="2"/>
  <c r="L2998" i="2"/>
  <c r="L858" i="2"/>
  <c r="L2999" i="2"/>
  <c r="L8798" i="2"/>
  <c r="L4820" i="2"/>
  <c r="L9199" i="2"/>
  <c r="L6201" i="2"/>
  <c r="L6202" i="2"/>
  <c r="L10407" i="2"/>
  <c r="L8799" i="2"/>
  <c r="L7661" i="2"/>
  <c r="L7662" i="2"/>
  <c r="L5257" i="2"/>
  <c r="L10408" i="2"/>
  <c r="L10409" i="2"/>
  <c r="L8489" i="2"/>
  <c r="L5258" i="2"/>
  <c r="L2404" i="2"/>
  <c r="L8800" i="2"/>
  <c r="L426" i="2"/>
  <c r="L10410" i="2"/>
  <c r="L1408" i="2"/>
  <c r="L1409" i="2"/>
  <c r="L5620" i="2"/>
  <c r="L427" i="2"/>
  <c r="L10411" i="2"/>
  <c r="L428" i="2"/>
  <c r="L429" i="2"/>
  <c r="L4390" i="2"/>
  <c r="L10412" i="2"/>
  <c r="L9200" i="2"/>
  <c r="L3000" i="2"/>
  <c r="L6638" i="2"/>
  <c r="L1410" i="2"/>
  <c r="L430" i="2"/>
  <c r="L6523" i="2"/>
  <c r="L8490" i="2"/>
  <c r="L1411" i="2"/>
  <c r="L1738" i="2"/>
  <c r="L1412" i="2"/>
  <c r="L7663" i="2"/>
  <c r="L431" i="2"/>
  <c r="L432" i="2"/>
  <c r="L2405" i="2"/>
  <c r="L2406" i="2"/>
  <c r="L2407" i="2"/>
  <c r="L8491" i="2"/>
  <c r="L9201" i="2"/>
  <c r="L7664" i="2"/>
  <c r="L10413" i="2"/>
  <c r="L3001" i="2"/>
  <c r="L4821" i="2"/>
  <c r="L3002" i="2"/>
  <c r="L6524" i="2"/>
  <c r="L433" i="2"/>
  <c r="L5259" i="2"/>
  <c r="L4104" i="2"/>
  <c r="L2004" i="2"/>
  <c r="L7665" i="2"/>
  <c r="L434" i="2"/>
  <c r="L2408" i="2"/>
  <c r="L5260" i="2"/>
  <c r="L5261" i="2"/>
  <c r="L2005" i="2"/>
  <c r="L7666" i="2"/>
  <c r="L3003" i="2"/>
  <c r="L5262" i="2"/>
  <c r="L7667" i="2"/>
  <c r="L3979" i="2"/>
  <c r="L8492" i="2"/>
  <c r="L7668" i="2"/>
  <c r="L5263" i="2"/>
  <c r="L859" i="2"/>
  <c r="L4822" i="2"/>
  <c r="L6525" i="2"/>
  <c r="L10414" i="2"/>
  <c r="L9202" i="2"/>
  <c r="L5264" i="2"/>
  <c r="L7669" i="2"/>
  <c r="L9203" i="2"/>
  <c r="L7670" i="2"/>
  <c r="L7671" i="2"/>
  <c r="L8493" i="2"/>
  <c r="L8494" i="2"/>
  <c r="L8495" i="2"/>
  <c r="L8496" i="2"/>
  <c r="L7672" i="2"/>
  <c r="L8497" i="2"/>
  <c r="L6526" i="2"/>
  <c r="L3004" i="2"/>
  <c r="L7673" i="2"/>
  <c r="L10415" i="2"/>
  <c r="L860" i="2"/>
  <c r="L2409" i="2"/>
  <c r="L435" i="2"/>
  <c r="L7674" i="2"/>
  <c r="L436" i="2"/>
  <c r="L437" i="2"/>
  <c r="L6203" i="2"/>
  <c r="L8498" i="2"/>
  <c r="L8499" i="2"/>
  <c r="L7675" i="2"/>
  <c r="L7676" i="2"/>
  <c r="L9204" i="2"/>
  <c r="L9205" i="2"/>
  <c r="L7677" i="2"/>
  <c r="L2410" i="2"/>
  <c r="L438" i="2"/>
  <c r="L4105" i="2"/>
  <c r="L6639" i="2"/>
  <c r="L2006" i="2"/>
  <c r="L7678" i="2"/>
  <c r="L2007" i="2"/>
  <c r="L5621" i="2"/>
  <c r="L6204" i="2"/>
  <c r="L6205" i="2"/>
  <c r="L10416" i="2"/>
  <c r="L7679" i="2"/>
  <c r="L4823" i="2"/>
  <c r="L3589" i="2"/>
  <c r="L4532" i="2"/>
  <c r="L861" i="2"/>
  <c r="L4220" i="2"/>
  <c r="L2411" i="2"/>
  <c r="L3005" i="2"/>
  <c r="L5622" i="2"/>
  <c r="L5623" i="2"/>
  <c r="L4315" i="2"/>
  <c r="L9206" i="2"/>
  <c r="L7680" i="2"/>
  <c r="L7681" i="2"/>
  <c r="L1413" i="2"/>
  <c r="L10417" i="2"/>
  <c r="L8801" i="2"/>
  <c r="L1739" i="2"/>
  <c r="L10418" i="2"/>
  <c r="L8500" i="2"/>
  <c r="L10419" i="2"/>
  <c r="L6206" i="2"/>
  <c r="L862" i="2"/>
  <c r="L1414" i="2"/>
  <c r="L439" i="2"/>
  <c r="L10420" i="2"/>
  <c r="L2412" i="2"/>
  <c r="L2413" i="2"/>
  <c r="L8802" i="2"/>
  <c r="L863" i="2"/>
  <c r="L5265" i="2"/>
  <c r="L10421" i="2"/>
  <c r="L8803" i="2"/>
  <c r="L8501" i="2"/>
  <c r="L3855" i="2"/>
  <c r="L2008" i="2"/>
  <c r="L440" i="2"/>
  <c r="L10422" i="2"/>
  <c r="L8804" i="2"/>
  <c r="L4824" i="2"/>
  <c r="L6207" i="2"/>
  <c r="L8502" i="2"/>
  <c r="L5266" i="2"/>
  <c r="L2414" i="2"/>
  <c r="L7682" i="2"/>
  <c r="L2415" i="2"/>
  <c r="L7683" i="2"/>
  <c r="L8503" i="2"/>
  <c r="L1740" i="2"/>
  <c r="L4825" i="2"/>
  <c r="L5267" i="2"/>
  <c r="L5268" i="2"/>
  <c r="L3264" i="2"/>
  <c r="L5269" i="2"/>
  <c r="L8504" i="2"/>
  <c r="L8505" i="2"/>
  <c r="L6527" i="2"/>
  <c r="L1415" i="2"/>
  <c r="L864" i="2"/>
  <c r="L7684" i="2"/>
  <c r="L3265" i="2"/>
  <c r="L3230" i="2"/>
  <c r="L10423" i="2"/>
  <c r="L8127" i="2"/>
  <c r="L7685" i="2"/>
  <c r="L7686" i="2"/>
  <c r="L7687" i="2"/>
  <c r="L441" i="2"/>
  <c r="L7688" i="2"/>
  <c r="L3006" i="2"/>
  <c r="L4826" i="2"/>
  <c r="L10424" i="2"/>
  <c r="L865" i="2"/>
  <c r="L10425" i="2"/>
  <c r="L10426" i="2"/>
  <c r="L8506" i="2"/>
  <c r="L442" i="2"/>
  <c r="L10427" i="2"/>
  <c r="L4827" i="2"/>
  <c r="L6208" i="2"/>
  <c r="L6528" i="2"/>
  <c r="L5270" i="2"/>
  <c r="L8805" i="2"/>
  <c r="L4316" i="2"/>
  <c r="L4317" i="2"/>
  <c r="L2416" i="2"/>
  <c r="L7689" i="2"/>
  <c r="L7690" i="2"/>
  <c r="L4828" i="2"/>
  <c r="L3856" i="2"/>
  <c r="L443" i="2"/>
  <c r="L444" i="2"/>
  <c r="L7691" i="2"/>
  <c r="L7692" i="2"/>
  <c r="L7693" i="2"/>
  <c r="L7694" i="2"/>
  <c r="L10428" i="2"/>
  <c r="L5624" i="2"/>
  <c r="L5625" i="2"/>
  <c r="L3007" i="2"/>
  <c r="L2009" i="2"/>
  <c r="L5271" i="2"/>
  <c r="L445" i="2"/>
  <c r="L3266" i="2"/>
  <c r="L3267" i="2"/>
  <c r="L4829" i="2"/>
  <c r="L1416" i="2"/>
  <c r="L1417" i="2"/>
  <c r="L866" i="2"/>
  <c r="L3008" i="2"/>
  <c r="L3442" i="2"/>
  <c r="L7695" i="2"/>
  <c r="L2010" i="2"/>
  <c r="L8806" i="2"/>
  <c r="L5272" i="2"/>
  <c r="L1418" i="2"/>
  <c r="L4830" i="2"/>
  <c r="L4318" i="2"/>
  <c r="L3268" i="2"/>
  <c r="L5789" i="2"/>
  <c r="L10429" i="2"/>
  <c r="L5273" i="2"/>
  <c r="L7696" i="2"/>
  <c r="L867" i="2"/>
  <c r="L6209" i="2"/>
  <c r="L9207" i="2"/>
  <c r="L3590" i="2"/>
  <c r="L6529" i="2"/>
  <c r="L9208" i="2"/>
  <c r="L3980" i="2"/>
  <c r="L1419" i="2"/>
  <c r="L1420" i="2"/>
  <c r="L1421" i="2"/>
  <c r="L4106" i="2"/>
  <c r="L6210" i="2"/>
  <c r="L8507" i="2"/>
  <c r="L6670" i="2"/>
  <c r="L7697" i="2"/>
  <c r="L446" i="2"/>
  <c r="L2011" i="2"/>
  <c r="L4831" i="2"/>
  <c r="L6211" i="2"/>
  <c r="L10430" i="2"/>
  <c r="L3591" i="2"/>
  <c r="L10431" i="2"/>
  <c r="L8807" i="2"/>
  <c r="L8508" i="2"/>
  <c r="L3009" i="2"/>
  <c r="L8509" i="2"/>
  <c r="L868" i="2"/>
  <c r="L1741" i="2"/>
  <c r="L5274" i="2"/>
  <c r="L5275" i="2"/>
  <c r="L5276" i="2"/>
  <c r="L3592" i="2"/>
  <c r="L4107" i="2"/>
  <c r="L447" i="2"/>
  <c r="L3010" i="2"/>
  <c r="L4533" i="2"/>
  <c r="L6212" i="2"/>
  <c r="L6213" i="2"/>
  <c r="L10432" i="2"/>
  <c r="L2012" i="2"/>
  <c r="L1422" i="2"/>
  <c r="L448" i="2"/>
  <c r="L3011" i="2"/>
  <c r="L7698" i="2"/>
  <c r="L5626" i="2"/>
  <c r="L9209" i="2"/>
  <c r="L5277" i="2"/>
  <c r="L4832" i="2"/>
  <c r="L3012" i="2"/>
  <c r="L10433" i="2"/>
  <c r="L3013" i="2"/>
  <c r="L8510" i="2"/>
  <c r="L10434" i="2"/>
  <c r="L10435" i="2"/>
  <c r="L869" i="2"/>
  <c r="L8511" i="2"/>
  <c r="L1742" i="2"/>
  <c r="L4833" i="2"/>
  <c r="L7699" i="2"/>
  <c r="L7700" i="2"/>
  <c r="L5278" i="2"/>
  <c r="L10436" i="2"/>
  <c r="L8808" i="2"/>
  <c r="L3857" i="2"/>
  <c r="L8809" i="2"/>
  <c r="L4534" i="2"/>
  <c r="L449" i="2"/>
  <c r="L6214" i="2"/>
  <c r="L1423" i="2"/>
  <c r="L5279" i="2"/>
  <c r="L5280" i="2"/>
  <c r="L3014" i="2"/>
  <c r="L7701" i="2"/>
  <c r="L7702" i="2"/>
  <c r="L3015" i="2"/>
  <c r="L3016" i="2"/>
  <c r="L1424" i="2"/>
  <c r="L870" i="2"/>
  <c r="L9210" i="2"/>
  <c r="L4193" i="2"/>
  <c r="L6640" i="2"/>
  <c r="L10437" i="2"/>
  <c r="L7703" i="2"/>
  <c r="L9211" i="2"/>
  <c r="L5627" i="2"/>
  <c r="L450" i="2"/>
  <c r="L10438" i="2"/>
  <c r="L451" i="2"/>
  <c r="L6215" i="2"/>
  <c r="L6216" i="2"/>
  <c r="L6217" i="2"/>
  <c r="L1425" i="2"/>
  <c r="L4108" i="2"/>
  <c r="L10439" i="2"/>
  <c r="L6218" i="2"/>
  <c r="L9212" i="2"/>
  <c r="L7704" i="2"/>
  <c r="L7705" i="2"/>
  <c r="L2417" i="2"/>
  <c r="L7706" i="2"/>
  <c r="L4834" i="2"/>
  <c r="L6219" i="2"/>
  <c r="L2418" i="2"/>
  <c r="L3443" i="2"/>
  <c r="L6641" i="2"/>
  <c r="L6642" i="2"/>
  <c r="L10440" i="2"/>
  <c r="L7707" i="2"/>
  <c r="L9213" i="2"/>
  <c r="L2419" i="2"/>
  <c r="L7708" i="2"/>
  <c r="L7709" i="2"/>
  <c r="L7710" i="2"/>
  <c r="L1743" i="2"/>
  <c r="L5281" i="2"/>
  <c r="L3017" i="2"/>
  <c r="L4535" i="2"/>
  <c r="L10441" i="2"/>
  <c r="L7711" i="2"/>
  <c r="L2013" i="2"/>
  <c r="L7712" i="2"/>
  <c r="L3018" i="2"/>
  <c r="L3019" i="2"/>
  <c r="L452" i="2"/>
  <c r="L453" i="2"/>
  <c r="L10442" i="2"/>
  <c r="L10443" i="2"/>
  <c r="L8512" i="2"/>
  <c r="L8513" i="2"/>
  <c r="L3020" i="2"/>
  <c r="L6530" i="2"/>
  <c r="L3858" i="2"/>
  <c r="L8810" i="2"/>
  <c r="L9214" i="2"/>
  <c r="L6643" i="2"/>
  <c r="L6644" i="2"/>
  <c r="L7713" i="2"/>
  <c r="L2014" i="2"/>
  <c r="L7714" i="2"/>
  <c r="L5790" i="2"/>
  <c r="L3859" i="2"/>
  <c r="L5282" i="2"/>
  <c r="L8514" i="2"/>
  <c r="L6220" i="2"/>
  <c r="L2015" i="2"/>
  <c r="L2420" i="2"/>
  <c r="L5791" i="2"/>
  <c r="L10444" i="2"/>
  <c r="L1426" i="2"/>
  <c r="L871" i="2"/>
  <c r="L7715" i="2"/>
  <c r="L1427" i="2"/>
  <c r="L8515" i="2"/>
  <c r="L872" i="2"/>
  <c r="L7716" i="2"/>
  <c r="L3021" i="2"/>
  <c r="L1428" i="2"/>
  <c r="L7717" i="2"/>
  <c r="L6645" i="2"/>
  <c r="L8516" i="2"/>
  <c r="L8517" i="2"/>
  <c r="L2016" i="2"/>
  <c r="L1429" i="2"/>
  <c r="L3860" i="2"/>
  <c r="L3861" i="2"/>
  <c r="L6531" i="2"/>
  <c r="L10445" i="2"/>
  <c r="L873" i="2"/>
  <c r="L9215" i="2"/>
  <c r="L2017" i="2"/>
  <c r="L3022" i="2"/>
  <c r="L10446" i="2"/>
  <c r="L7718" i="2"/>
  <c r="L4536" i="2"/>
  <c r="L4835" i="2"/>
  <c r="L2421" i="2"/>
  <c r="L10447" i="2"/>
  <c r="L4319" i="2"/>
  <c r="L2018" i="2"/>
  <c r="L3023" i="2"/>
  <c r="L454" i="2"/>
  <c r="L455" i="2"/>
  <c r="L2422" i="2"/>
  <c r="L2423" i="2"/>
  <c r="L10448" i="2"/>
  <c r="L5283" i="2"/>
  <c r="L10449" i="2"/>
  <c r="L6221" i="2"/>
  <c r="L4194" i="2"/>
  <c r="L7719" i="2"/>
  <c r="L5628" i="2"/>
  <c r="L874" i="2"/>
  <c r="L9216" i="2"/>
  <c r="L9217" i="2"/>
  <c r="L1430" i="2"/>
  <c r="L10450" i="2"/>
  <c r="L9218" i="2"/>
  <c r="L10451" i="2"/>
  <c r="L2019" i="2"/>
  <c r="L9219" i="2"/>
  <c r="L10452" i="2"/>
  <c r="L1431" i="2"/>
  <c r="L1432" i="2"/>
  <c r="L6222" i="2"/>
  <c r="L875" i="2"/>
  <c r="L5284" i="2"/>
  <c r="L9220" i="2"/>
  <c r="L3024" i="2"/>
  <c r="L7720" i="2"/>
  <c r="L9221" i="2"/>
  <c r="L10453" i="2"/>
  <c r="L456" i="2"/>
  <c r="L1433" i="2"/>
  <c r="L3862" i="2"/>
  <c r="L4320" i="2"/>
  <c r="L10454" i="2"/>
  <c r="L4195" i="2"/>
  <c r="L3025" i="2"/>
  <c r="L10455" i="2"/>
  <c r="L7721" i="2"/>
  <c r="L7722" i="2"/>
  <c r="L7723" i="2"/>
  <c r="L5629" i="2"/>
  <c r="L3026" i="2"/>
  <c r="L10456" i="2"/>
  <c r="L7724" i="2"/>
  <c r="L457" i="2"/>
  <c r="L1434" i="2"/>
  <c r="L8518" i="2"/>
  <c r="L458" i="2"/>
  <c r="L3027" i="2"/>
  <c r="L5630" i="2"/>
  <c r="L876" i="2"/>
  <c r="L4182" i="2"/>
  <c r="L10457" i="2"/>
  <c r="L10458" i="2"/>
  <c r="L10459" i="2"/>
  <c r="L2424" i="2"/>
  <c r="L6532" i="2"/>
  <c r="L877" i="2"/>
  <c r="L7725" i="2"/>
  <c r="L10460" i="2"/>
  <c r="L10461" i="2"/>
  <c r="L1435" i="2"/>
  <c r="L9222" i="2"/>
  <c r="L7726" i="2"/>
  <c r="L10462" i="2"/>
  <c r="L878" i="2"/>
  <c r="L879" i="2"/>
  <c r="L880" i="2"/>
  <c r="L3028" i="2"/>
  <c r="L9223" i="2"/>
  <c r="L8519" i="2"/>
  <c r="L6223" i="2"/>
  <c r="L1744" i="2"/>
  <c r="L7727" i="2"/>
  <c r="L1436" i="2"/>
  <c r="L10463" i="2"/>
  <c r="L881" i="2"/>
  <c r="L7728" i="2"/>
  <c r="L5631" i="2"/>
  <c r="L459" i="2"/>
  <c r="L5285" i="2"/>
  <c r="L7729" i="2"/>
  <c r="L10464" i="2"/>
  <c r="L10465" i="2"/>
  <c r="L7730" i="2"/>
  <c r="L8811" i="2"/>
  <c r="L2425" i="2"/>
  <c r="L7731" i="2"/>
  <c r="L6224" i="2"/>
  <c r="L10466" i="2"/>
  <c r="L6225" i="2"/>
  <c r="L6226" i="2"/>
  <c r="L7732" i="2"/>
  <c r="L7733" i="2"/>
  <c r="L7734" i="2"/>
  <c r="L7735" i="2"/>
  <c r="L7736" i="2"/>
  <c r="L6533" i="2"/>
  <c r="L3029" i="2"/>
  <c r="L3030" i="2"/>
  <c r="L10467" i="2"/>
  <c r="L8520" i="2"/>
  <c r="L10468" i="2"/>
  <c r="L4836" i="2"/>
  <c r="L7737" i="2"/>
  <c r="L7738" i="2"/>
  <c r="L3863" i="2"/>
  <c r="L3864" i="2"/>
  <c r="L4837" i="2"/>
  <c r="L5632" i="2"/>
  <c r="L882" i="2"/>
  <c r="L6227" i="2"/>
  <c r="L8521" i="2"/>
  <c r="L883" i="2"/>
  <c r="L10469" i="2"/>
  <c r="L10470" i="2"/>
  <c r="L7739" i="2"/>
  <c r="L8812" i="2"/>
  <c r="L884" i="2"/>
  <c r="L4537" i="2"/>
  <c r="L4538" i="2"/>
  <c r="L8522" i="2"/>
  <c r="L2426" i="2"/>
  <c r="L2427" i="2"/>
  <c r="L6228" i="2"/>
  <c r="L10471" i="2"/>
  <c r="L10472" i="2"/>
  <c r="L4838" i="2"/>
  <c r="L4839" i="2"/>
  <c r="L6534" i="2"/>
  <c r="L6229" i="2"/>
  <c r="L7740" i="2"/>
  <c r="L2428" i="2"/>
  <c r="L1437" i="2"/>
  <c r="L5286" i="2"/>
  <c r="L8813" i="2"/>
  <c r="L3031" i="2"/>
  <c r="L3032" i="2"/>
  <c r="L5287" i="2"/>
  <c r="L10473" i="2"/>
  <c r="L7741" i="2"/>
  <c r="L7742" i="2"/>
  <c r="L6646" i="2"/>
  <c r="L6647" i="2"/>
  <c r="L2429" i="2"/>
  <c r="L6230" i="2"/>
  <c r="L7743" i="2"/>
  <c r="L8523" i="2"/>
  <c r="L10474" i="2"/>
  <c r="L10475" i="2"/>
  <c r="L2430" i="2"/>
  <c r="L3033" i="2"/>
  <c r="L5288" i="2"/>
  <c r="L3034" i="2"/>
  <c r="L9224" i="2"/>
  <c r="L10476" i="2"/>
  <c r="L2431" i="2"/>
  <c r="L3035" i="2"/>
  <c r="L460" i="2"/>
  <c r="L8814" i="2"/>
  <c r="L3036" i="2"/>
  <c r="L6231" i="2"/>
  <c r="L9225" i="2"/>
  <c r="L9226" i="2"/>
  <c r="L461" i="2"/>
  <c r="L462" i="2"/>
  <c r="L5289" i="2"/>
  <c r="L7744" i="2"/>
  <c r="L4840" i="2"/>
  <c r="L8524" i="2"/>
  <c r="L3593" i="2"/>
  <c r="L10477" i="2"/>
  <c r="L7745" i="2"/>
  <c r="L3037" i="2"/>
  <c r="L5633" i="2"/>
  <c r="L5792" i="2"/>
  <c r="L885" i="2"/>
  <c r="L7746" i="2"/>
  <c r="L7747" i="2"/>
  <c r="L7748" i="2"/>
  <c r="L886" i="2"/>
  <c r="L7749" i="2"/>
  <c r="L10478" i="2"/>
  <c r="L7750" i="2"/>
  <c r="L7751" i="2"/>
  <c r="L2432" i="2"/>
  <c r="L6648" i="2"/>
  <c r="L8525" i="2"/>
  <c r="L3038" i="2"/>
  <c r="L4109" i="2"/>
  <c r="L2020" i="2"/>
  <c r="L9227" i="2"/>
  <c r="L1438" i="2"/>
  <c r="L5793" i="2"/>
  <c r="L2433" i="2"/>
  <c r="L4841" i="2"/>
  <c r="L6232" i="2"/>
  <c r="L6233" i="2"/>
  <c r="L3039" i="2"/>
  <c r="L10479" i="2"/>
  <c r="L463" i="2"/>
  <c r="L3594" i="2"/>
  <c r="L3595" i="2"/>
  <c r="L8526" i="2"/>
  <c r="L4842" i="2"/>
  <c r="L5634" i="2"/>
  <c r="L6234" i="2"/>
  <c r="L8527" i="2"/>
  <c r="L8528" i="2"/>
  <c r="L10480" i="2"/>
  <c r="L10481" i="2"/>
  <c r="L10482" i="2"/>
  <c r="L10483" i="2"/>
  <c r="L7752" i="2"/>
  <c r="L5794" i="2"/>
  <c r="L8529" i="2"/>
  <c r="L464" i="2"/>
  <c r="L2021" i="2"/>
  <c r="L7753" i="2"/>
  <c r="L6535" i="2"/>
  <c r="L10484" i="2"/>
  <c r="L4539" i="2"/>
  <c r="L1439" i="2"/>
  <c r="L9228" i="2"/>
  <c r="L1440" i="2"/>
  <c r="L887" i="2"/>
  <c r="L3231" i="2"/>
  <c r="L6235" i="2"/>
  <c r="L4540" i="2"/>
  <c r="L4541" i="2"/>
  <c r="L7754" i="2"/>
  <c r="L6236" i="2"/>
  <c r="L5635" i="2"/>
  <c r="L2022" i="2"/>
  <c r="L1441" i="2"/>
  <c r="L10485" i="2"/>
  <c r="L5290" i="2"/>
  <c r="L2434" i="2"/>
  <c r="L7755" i="2"/>
  <c r="L7756" i="2"/>
  <c r="L5291" i="2"/>
  <c r="L5292" i="2"/>
  <c r="L2435" i="2"/>
  <c r="L4542" i="2"/>
  <c r="L10486" i="2"/>
  <c r="L1442" i="2"/>
  <c r="L7757" i="2"/>
  <c r="L10487" i="2"/>
  <c r="L7758" i="2"/>
  <c r="L7759" i="2"/>
  <c r="L7760" i="2"/>
  <c r="L7761" i="2"/>
  <c r="L7762" i="2"/>
  <c r="L7763" i="2"/>
  <c r="L2436" i="2"/>
  <c r="L6237" i="2"/>
  <c r="L4843" i="2"/>
  <c r="L5636" i="2"/>
  <c r="L9229" i="2"/>
  <c r="L5795" i="2"/>
  <c r="L4321" i="2"/>
  <c r="L7764" i="2"/>
  <c r="L5293" i="2"/>
  <c r="L8530" i="2"/>
  <c r="L4322" i="2"/>
  <c r="L3040" i="2"/>
  <c r="L2023" i="2"/>
  <c r="L888" i="2"/>
  <c r="L10488" i="2"/>
  <c r="L465" i="2"/>
  <c r="L10489" i="2"/>
  <c r="L10490" i="2"/>
  <c r="L3269" i="2"/>
  <c r="L7765" i="2"/>
  <c r="L5294" i="2"/>
  <c r="L889" i="2"/>
  <c r="L10491" i="2"/>
  <c r="L4945" i="2"/>
  <c r="L5295" i="2"/>
  <c r="L10492" i="2"/>
  <c r="L1443" i="2"/>
  <c r="L4543" i="2"/>
  <c r="L7766" i="2"/>
  <c r="L7767" i="2"/>
  <c r="L7768" i="2"/>
  <c r="L1444" i="2"/>
  <c r="L7769" i="2"/>
  <c r="L466" i="2"/>
  <c r="L3041" i="2"/>
  <c r="L5296" i="2"/>
  <c r="L5297" i="2"/>
  <c r="L2437" i="2"/>
  <c r="L3865" i="2"/>
  <c r="L10493" i="2"/>
  <c r="L8531" i="2"/>
  <c r="L10494" i="2"/>
  <c r="L3866" i="2"/>
  <c r="L5637" i="2"/>
  <c r="L5638" i="2"/>
  <c r="L3444" i="2"/>
  <c r="L10495" i="2"/>
  <c r="L5639" i="2"/>
  <c r="L10496" i="2"/>
  <c r="L467" i="2"/>
  <c r="L7770" i="2"/>
  <c r="L10497" i="2"/>
  <c r="L8815" i="2"/>
  <c r="L2024" i="2"/>
  <c r="L3042" i="2"/>
  <c r="L10498" i="2"/>
  <c r="L10499" i="2"/>
  <c r="L3043" i="2"/>
  <c r="L4844" i="2"/>
  <c r="L5796" i="2"/>
  <c r="L1445" i="2"/>
  <c r="L8816" i="2"/>
  <c r="L4544" i="2"/>
  <c r="L468" i="2"/>
  <c r="L4323" i="2"/>
  <c r="L3596" i="2"/>
  <c r="L3597" i="2"/>
  <c r="L2438" i="2"/>
  <c r="L3044" i="2"/>
  <c r="L3045" i="2"/>
  <c r="L2439" i="2"/>
  <c r="L7771" i="2"/>
  <c r="L3046" i="2"/>
  <c r="L6238" i="2"/>
  <c r="L7772" i="2"/>
  <c r="L10500" i="2"/>
  <c r="L1446" i="2"/>
  <c r="L1447" i="2"/>
  <c r="L7773" i="2"/>
  <c r="L5298" i="2"/>
  <c r="L5299" i="2"/>
  <c r="L7774" i="2"/>
  <c r="L10501" i="2"/>
  <c r="L8532" i="2"/>
  <c r="L9230" i="2"/>
  <c r="L10502" i="2"/>
  <c r="L1448" i="2"/>
  <c r="L10503" i="2"/>
  <c r="L1449" i="2"/>
  <c r="L3047" i="2"/>
  <c r="L7775" i="2"/>
  <c r="L5797" i="2"/>
  <c r="L7776" i="2"/>
  <c r="L5640" i="2"/>
  <c r="L3048" i="2"/>
  <c r="L6239" i="2"/>
  <c r="L5798" i="2"/>
  <c r="L8533" i="2"/>
  <c r="L7777" i="2"/>
  <c r="L6536" i="2"/>
  <c r="L10504" i="2"/>
  <c r="L890" i="2"/>
  <c r="L1450" i="2"/>
  <c r="L7778" i="2"/>
  <c r="L3049" i="2"/>
  <c r="L6240" i="2"/>
  <c r="L7779" i="2"/>
  <c r="L10505" i="2"/>
  <c r="L4324" i="2"/>
  <c r="L2025" i="2"/>
  <c r="L891" i="2"/>
  <c r="L7780" i="2"/>
  <c r="L8534" i="2"/>
  <c r="L2440" i="2"/>
  <c r="L7781" i="2"/>
  <c r="L9231" i="2"/>
  <c r="L1451" i="2"/>
  <c r="L2026" i="2"/>
  <c r="L7782" i="2"/>
  <c r="L7783" i="2"/>
  <c r="L5300" i="2"/>
  <c r="L5301" i="2"/>
  <c r="L10506" i="2"/>
  <c r="L1745" i="2"/>
  <c r="L9232" i="2"/>
  <c r="L5641" i="2"/>
  <c r="L2027" i="2"/>
  <c r="L2028" i="2"/>
  <c r="L5642" i="2"/>
  <c r="L5302" i="2"/>
  <c r="L10507" i="2"/>
  <c r="L4110" i="2"/>
  <c r="L3598" i="2"/>
  <c r="L3599" i="2"/>
  <c r="L10508" i="2"/>
  <c r="L469" i="2"/>
  <c r="L2029" i="2"/>
  <c r="L9233" i="2"/>
  <c r="L8535" i="2"/>
  <c r="L10509" i="2"/>
  <c r="L470" i="2"/>
  <c r="L2030" i="2"/>
  <c r="L5303" i="2"/>
  <c r="L10510" i="2"/>
  <c r="L10511" i="2"/>
  <c r="L892" i="2"/>
  <c r="L7784" i="2"/>
  <c r="L3050" i="2"/>
  <c r="L10512" i="2"/>
  <c r="L7785" i="2"/>
  <c r="L4545" i="2"/>
  <c r="L4546" i="2"/>
  <c r="L2441" i="2"/>
  <c r="L10513" i="2"/>
  <c r="L7786" i="2"/>
  <c r="L4547" i="2"/>
  <c r="L8817" i="2"/>
  <c r="L8818" i="2"/>
  <c r="L9234" i="2"/>
  <c r="L2442" i="2"/>
  <c r="L10514" i="2"/>
  <c r="L9235" i="2"/>
  <c r="L4845" i="2"/>
  <c r="L4846" i="2"/>
  <c r="L6241" i="2"/>
  <c r="L6537" i="2"/>
  <c r="L2031" i="2"/>
  <c r="L1452" i="2"/>
  <c r="L6242" i="2"/>
  <c r="L5304" i="2"/>
  <c r="L7787" i="2"/>
  <c r="L5643" i="2"/>
  <c r="L4847" i="2"/>
  <c r="L471" i="2"/>
  <c r="L10515" i="2"/>
  <c r="L9236" i="2"/>
  <c r="L7788" i="2"/>
  <c r="L3051" i="2"/>
  <c r="L1453" i="2"/>
  <c r="L7789" i="2"/>
  <c r="L2443" i="2"/>
  <c r="L6243" i="2"/>
  <c r="L893" i="2"/>
  <c r="L8536" i="2"/>
  <c r="L10516" i="2"/>
  <c r="L472" i="2"/>
  <c r="L2444" i="2"/>
  <c r="L473" i="2"/>
  <c r="L474" i="2"/>
  <c r="L475" i="2"/>
  <c r="L6244" i="2"/>
  <c r="L3052" i="2"/>
  <c r="L476" i="2"/>
  <c r="L3053" i="2"/>
  <c r="L4848" i="2"/>
  <c r="L894" i="2"/>
  <c r="L10517" i="2"/>
  <c r="L9237" i="2"/>
  <c r="L9238" i="2"/>
  <c r="L4849" i="2"/>
  <c r="L4850" i="2"/>
  <c r="L4111" i="2"/>
  <c r="L4112" i="2"/>
  <c r="L4113" i="2"/>
  <c r="L7790" i="2"/>
  <c r="L1746" i="2"/>
  <c r="L5305" i="2"/>
  <c r="L6538" i="2"/>
  <c r="L6539" i="2"/>
  <c r="L4114" i="2"/>
  <c r="L5306" i="2"/>
  <c r="L7791" i="2"/>
  <c r="L10518" i="2"/>
  <c r="L5307" i="2"/>
  <c r="L6245" i="2"/>
  <c r="L10519" i="2"/>
  <c r="L3913" i="2"/>
  <c r="L1747" i="2"/>
  <c r="L9239" i="2"/>
  <c r="L3270" i="2"/>
  <c r="L4946" i="2"/>
  <c r="L5799" i="2"/>
  <c r="L8537" i="2"/>
  <c r="L7792" i="2"/>
  <c r="L7793" i="2"/>
  <c r="L477" i="2"/>
  <c r="L3054" i="2"/>
  <c r="L3055" i="2"/>
  <c r="L9240" i="2"/>
  <c r="L9241" i="2"/>
  <c r="L478" i="2"/>
  <c r="L479" i="2"/>
  <c r="L4391" i="2"/>
  <c r="L10520" i="2"/>
  <c r="L1454" i="2"/>
  <c r="L8538" i="2"/>
  <c r="L2032" i="2"/>
  <c r="L895" i="2"/>
  <c r="L1455" i="2"/>
  <c r="L5800" i="2"/>
  <c r="L3867" i="2"/>
  <c r="L1456" i="2"/>
  <c r="L4548" i="2"/>
  <c r="L4549" i="2"/>
  <c r="L7794" i="2"/>
  <c r="L4851" i="2"/>
  <c r="L4325" i="2"/>
  <c r="L4852" i="2"/>
  <c r="L10521" i="2"/>
  <c r="L7795" i="2"/>
  <c r="L4853" i="2"/>
  <c r="L1457" i="2"/>
  <c r="L3445" i="2"/>
  <c r="L3981" i="2"/>
  <c r="L3982" i="2"/>
  <c r="L2445" i="2"/>
  <c r="L3056" i="2"/>
  <c r="L10522" i="2"/>
  <c r="L896" i="2"/>
  <c r="L10523" i="2"/>
  <c r="L5308" i="2"/>
  <c r="L4550" i="2"/>
  <c r="L10524" i="2"/>
  <c r="L2446" i="2"/>
  <c r="L3868" i="2"/>
  <c r="L8819" i="2"/>
  <c r="L6246" i="2"/>
  <c r="L7796" i="2"/>
  <c r="L1458" i="2"/>
  <c r="L2033" i="2"/>
  <c r="L3600" i="2"/>
  <c r="L6247" i="2"/>
  <c r="L8539" i="2"/>
  <c r="L3057" i="2"/>
  <c r="L10525" i="2"/>
  <c r="L7797" i="2"/>
  <c r="L7798" i="2"/>
  <c r="L897" i="2"/>
  <c r="L7799" i="2"/>
  <c r="L2447" i="2"/>
  <c r="L10526" i="2"/>
  <c r="L4326" i="2"/>
  <c r="L3983" i="2"/>
  <c r="L6248" i="2"/>
  <c r="L10527" i="2"/>
  <c r="L7800" i="2"/>
  <c r="L8820" i="2"/>
  <c r="L1459" i="2"/>
  <c r="L9242" i="2"/>
  <c r="L8540" i="2"/>
  <c r="L4854" i="2"/>
  <c r="L7801" i="2"/>
  <c r="L6249" i="2"/>
  <c r="L10528" i="2"/>
  <c r="L4947" i="2"/>
  <c r="L5309" i="2"/>
  <c r="L5310" i="2"/>
  <c r="L898" i="2"/>
  <c r="L4392" i="2"/>
  <c r="L7802" i="2"/>
  <c r="L9243" i="2"/>
  <c r="L4855" i="2"/>
  <c r="L4856" i="2"/>
  <c r="L9244" i="2"/>
  <c r="L5311" i="2"/>
  <c r="L3058" i="2"/>
  <c r="L6250" i="2"/>
  <c r="L480" i="2"/>
  <c r="L6251" i="2"/>
  <c r="L3271" i="2"/>
  <c r="L2034" i="2"/>
  <c r="L5312" i="2"/>
  <c r="L9245" i="2"/>
  <c r="L10529" i="2"/>
  <c r="L10530" i="2"/>
  <c r="L8541" i="2"/>
  <c r="L1460" i="2"/>
  <c r="L10531" i="2"/>
  <c r="L4327" i="2"/>
  <c r="L6540" i="2"/>
  <c r="L7803" i="2"/>
  <c r="L2448" i="2"/>
  <c r="L3059" i="2"/>
  <c r="L3060" i="2"/>
  <c r="L9246" i="2"/>
  <c r="L7804" i="2"/>
  <c r="L7805" i="2"/>
  <c r="L7806" i="2"/>
  <c r="L7807" i="2"/>
  <c r="L4857" i="2"/>
  <c r="L6671" i="2"/>
  <c r="L8821" i="2"/>
  <c r="L6252" i="2"/>
  <c r="L10532" i="2"/>
  <c r="L7808" i="2"/>
  <c r="L3601" i="2"/>
  <c r="L6649" i="2"/>
  <c r="L899" i="2"/>
  <c r="L9247" i="2"/>
  <c r="L4858" i="2"/>
  <c r="L10533" i="2"/>
  <c r="L10534" i="2"/>
  <c r="L3061" i="2"/>
  <c r="L10535" i="2"/>
  <c r="L2449" i="2"/>
  <c r="L4859" i="2"/>
  <c r="L3602" i="2"/>
  <c r="L3603" i="2"/>
  <c r="L7809" i="2"/>
  <c r="L7810" i="2"/>
  <c r="L5801" i="2"/>
  <c r="L5644" i="2"/>
  <c r="L2450" i="2"/>
  <c r="L9248" i="2"/>
  <c r="L3869" i="2"/>
  <c r="L7811" i="2"/>
  <c r="L3604" i="2"/>
  <c r="L3062" i="2"/>
  <c r="L5645" i="2"/>
  <c r="L2451" i="2"/>
  <c r="L2452" i="2"/>
  <c r="L6541" i="2"/>
  <c r="L3063" i="2"/>
  <c r="L1461" i="2"/>
  <c r="L2035" i="2"/>
  <c r="L7812" i="2"/>
  <c r="L5313" i="2"/>
  <c r="L5314" i="2"/>
  <c r="L4948" i="2"/>
  <c r="L3984" i="2"/>
  <c r="L8542" i="2"/>
  <c r="L1462" i="2"/>
  <c r="L900" i="2"/>
  <c r="L4115" i="2"/>
  <c r="L5315" i="2"/>
  <c r="L8543" i="2"/>
  <c r="L2036" i="2"/>
  <c r="L10536" i="2"/>
  <c r="L2037" i="2"/>
  <c r="L10537" i="2"/>
  <c r="L4328" i="2"/>
  <c r="L3870" i="2"/>
  <c r="L3871" i="2"/>
  <c r="L5316" i="2"/>
  <c r="L1463" i="2"/>
  <c r="L1464" i="2"/>
  <c r="L4860" i="2"/>
  <c r="L5646" i="2"/>
  <c r="L4329" i="2"/>
  <c r="L6253" i="2"/>
  <c r="L3064" i="2"/>
  <c r="L1748" i="2"/>
  <c r="L4430" i="2"/>
  <c r="L8544" i="2"/>
  <c r="L8545" i="2"/>
  <c r="L7813" i="2"/>
  <c r="L4861" i="2"/>
  <c r="L10538" i="2"/>
  <c r="L10539" i="2"/>
  <c r="L4862" i="2"/>
  <c r="L4551" i="2"/>
  <c r="L6254" i="2"/>
  <c r="L7814" i="2"/>
  <c r="L7815" i="2"/>
  <c r="L3872" i="2"/>
  <c r="L1465" i="2"/>
  <c r="L10540" i="2"/>
  <c r="L5647" i="2"/>
  <c r="L4863" i="2"/>
  <c r="L3873" i="2"/>
  <c r="L4196" i="2"/>
  <c r="L1466" i="2"/>
  <c r="L5648" i="2"/>
  <c r="L5317" i="2"/>
  <c r="L5318" i="2"/>
  <c r="L901" i="2"/>
  <c r="L3874" i="2"/>
  <c r="L10541" i="2"/>
  <c r="L10542" i="2"/>
  <c r="L481" i="2"/>
  <c r="L9249" i="2"/>
  <c r="L5319" i="2"/>
  <c r="L6255" i="2"/>
  <c r="L6256" i="2"/>
  <c r="L902" i="2"/>
  <c r="L5320" i="2"/>
  <c r="L7816" i="2"/>
  <c r="L7817" i="2"/>
  <c r="L482" i="2"/>
  <c r="L10543" i="2"/>
  <c r="L6257" i="2"/>
  <c r="L5321" i="2"/>
  <c r="L10544" i="2"/>
  <c r="L7818" i="2"/>
  <c r="L7819" i="2"/>
  <c r="L5322" i="2"/>
  <c r="L8546" i="2"/>
  <c r="L6258" i="2"/>
  <c r="L3875" i="2"/>
  <c r="L9250" i="2"/>
  <c r="L7820" i="2"/>
  <c r="L4116" i="2"/>
  <c r="L6672" i="2"/>
  <c r="L9251" i="2"/>
  <c r="L483" i="2"/>
  <c r="L7821" i="2"/>
  <c r="L4158" i="2"/>
  <c r="L9252" i="2"/>
  <c r="L6259" i="2"/>
  <c r="L903" i="2"/>
  <c r="L2038" i="2"/>
  <c r="L7822" i="2"/>
  <c r="L1467" i="2"/>
  <c r="L1468" i="2"/>
  <c r="L5323" i="2"/>
  <c r="L484" i="2"/>
  <c r="L10545" i="2"/>
  <c r="L4117" i="2"/>
  <c r="L1749" i="2"/>
  <c r="L10546" i="2"/>
  <c r="L3065" i="2"/>
  <c r="L485" i="2"/>
  <c r="L7823" i="2"/>
  <c r="L8822" i="2"/>
  <c r="L1469" i="2"/>
  <c r="L1470" i="2"/>
  <c r="L5802" i="2"/>
  <c r="L7824" i="2"/>
  <c r="L4864" i="2"/>
  <c r="L904" i="2"/>
  <c r="L6542" i="2"/>
  <c r="L3985" i="2"/>
  <c r="L6543" i="2"/>
  <c r="L6650" i="2"/>
  <c r="L10547" i="2"/>
  <c r="L10548" i="2"/>
  <c r="L4865" i="2"/>
  <c r="L8547" i="2"/>
  <c r="L6260" i="2"/>
  <c r="L6261" i="2"/>
  <c r="L4552" i="2"/>
  <c r="L5649" i="2"/>
  <c r="L10549" i="2"/>
  <c r="L10550" i="2"/>
  <c r="L486" i="2"/>
  <c r="L7825" i="2"/>
  <c r="L8548" i="2"/>
  <c r="L7826" i="2"/>
  <c r="L7827" i="2"/>
  <c r="L10551" i="2"/>
  <c r="L1471" i="2"/>
  <c r="L7828" i="2"/>
  <c r="L10552" i="2"/>
  <c r="L1472" i="2"/>
  <c r="L7829" i="2"/>
  <c r="L5803" i="2"/>
  <c r="L6262" i="2"/>
  <c r="L9253" i="2"/>
  <c r="L4118" i="2"/>
  <c r="L1473" i="2"/>
  <c r="L1750" i="2"/>
  <c r="L9254" i="2"/>
  <c r="L905" i="2"/>
  <c r="L2453" i="2"/>
  <c r="L2039" i="2"/>
  <c r="L4866" i="2"/>
  <c r="L7830" i="2"/>
  <c r="L1474" i="2"/>
  <c r="L4119" i="2"/>
  <c r="L1751" i="2"/>
  <c r="L10553" i="2"/>
  <c r="L5324" i="2"/>
  <c r="L1475" i="2"/>
  <c r="L4120" i="2"/>
  <c r="L5650" i="2"/>
  <c r="L8549" i="2"/>
  <c r="L7831" i="2"/>
  <c r="L1476" i="2"/>
  <c r="L10554" i="2"/>
  <c r="L487" i="2"/>
  <c r="L6263" i="2"/>
  <c r="L2040" i="2"/>
  <c r="L7832" i="2"/>
  <c r="L2454" i="2"/>
  <c r="L4867" i="2"/>
  <c r="L4330" i="2"/>
  <c r="L3066" i="2"/>
  <c r="L3067" i="2"/>
  <c r="L3068" i="2"/>
  <c r="L4159" i="2"/>
  <c r="L7833" i="2"/>
  <c r="L10555" i="2"/>
  <c r="L10556" i="2"/>
  <c r="L4949" i="2"/>
  <c r="L3069" i="2"/>
  <c r="L8550" i="2"/>
  <c r="L3986" i="2"/>
  <c r="L7834" i="2"/>
  <c r="L9255" i="2"/>
  <c r="L10557" i="2"/>
  <c r="L4393" i="2"/>
  <c r="L10558" i="2"/>
  <c r="L1752" i="2"/>
  <c r="L7835" i="2"/>
  <c r="L7836" i="2"/>
  <c r="L5651" i="2"/>
  <c r="L7837" i="2"/>
  <c r="L7838" i="2"/>
  <c r="L5652" i="2"/>
  <c r="L906" i="2"/>
  <c r="L7839" i="2"/>
  <c r="L7840" i="2"/>
  <c r="L907" i="2"/>
  <c r="L3605" i="2"/>
  <c r="L2455" i="2"/>
  <c r="L1753" i="2"/>
  <c r="L8551" i="2"/>
  <c r="L6264" i="2"/>
  <c r="L4331" i="2"/>
  <c r="L10559" i="2"/>
  <c r="L8552" i="2"/>
  <c r="L3070" i="2"/>
  <c r="L488" i="2"/>
  <c r="L4553" i="2"/>
  <c r="L3876" i="2"/>
  <c r="L4868" i="2"/>
  <c r="L4869" i="2"/>
  <c r="L7841" i="2"/>
  <c r="L2041" i="2"/>
  <c r="L7842" i="2"/>
  <c r="L9256" i="2"/>
  <c r="L10560" i="2"/>
  <c r="L3877" i="2"/>
  <c r="L489" i="2"/>
  <c r="L4554" i="2"/>
  <c r="L3878" i="2"/>
  <c r="L2456" i="2"/>
  <c r="L3272" i="2"/>
  <c r="L8823" i="2"/>
  <c r="L5325" i="2"/>
  <c r="L7843" i="2"/>
  <c r="L2042" i="2"/>
  <c r="L1477" i="2"/>
  <c r="L7844" i="2"/>
  <c r="L7845" i="2"/>
  <c r="L1478" i="2"/>
  <c r="L10561" i="2"/>
  <c r="L7846" i="2"/>
  <c r="L10562" i="2"/>
  <c r="L4950" i="2"/>
  <c r="L5326" i="2"/>
  <c r="L2457" i="2"/>
  <c r="L3071" i="2"/>
  <c r="L3072" i="2"/>
  <c r="L5804" i="2"/>
  <c r="L490" i="2"/>
  <c r="L7847" i="2"/>
  <c r="L2458" i="2"/>
  <c r="L3073" i="2"/>
  <c r="L3606" i="2"/>
  <c r="L3607" i="2"/>
  <c r="L6265" i="2"/>
  <c r="L9257" i="2"/>
  <c r="L8824" i="2"/>
  <c r="L7848" i="2"/>
  <c r="L3608" i="2"/>
  <c r="L7849" i="2"/>
  <c r="L10563" i="2"/>
  <c r="L2459" i="2"/>
  <c r="L2460" i="2"/>
  <c r="L7850" i="2"/>
  <c r="L4332" i="2"/>
  <c r="L908" i="2"/>
  <c r="L10564" i="2"/>
  <c r="L491" i="2"/>
  <c r="L1479" i="2"/>
  <c r="L7851" i="2"/>
  <c r="L3879" i="2"/>
  <c r="L10565" i="2"/>
  <c r="L6266" i="2"/>
  <c r="L4121" i="2"/>
  <c r="L9258" i="2"/>
  <c r="L7852" i="2"/>
  <c r="L10566" i="2"/>
  <c r="L7853" i="2"/>
  <c r="L4333" i="2"/>
  <c r="L7854" i="2"/>
  <c r="L909" i="2"/>
  <c r="L5653" i="2"/>
  <c r="L7855" i="2"/>
  <c r="L7856" i="2"/>
  <c r="L3074" i="2"/>
  <c r="L9259" i="2"/>
  <c r="L9260" i="2"/>
  <c r="L9261" i="2"/>
  <c r="L910" i="2"/>
  <c r="L2461" i="2"/>
  <c r="L492" i="2"/>
  <c r="L4870" i="2"/>
  <c r="L4394" i="2"/>
  <c r="L7857" i="2"/>
  <c r="L7858" i="2"/>
  <c r="L7859" i="2"/>
  <c r="L911" i="2"/>
  <c r="L4334" i="2"/>
  <c r="L1754" i="2"/>
  <c r="L9262" i="2"/>
  <c r="L1480" i="2"/>
  <c r="L912" i="2"/>
  <c r="L1481" i="2"/>
  <c r="L10567" i="2"/>
  <c r="L5327" i="2"/>
  <c r="L5328" i="2"/>
  <c r="L7860" i="2"/>
  <c r="L913" i="2"/>
  <c r="L7861" i="2"/>
  <c r="L7862" i="2"/>
  <c r="L10568" i="2"/>
  <c r="L6267" i="2"/>
  <c r="L10569" i="2"/>
  <c r="L3075" i="2"/>
  <c r="L6268" i="2"/>
  <c r="L1482" i="2"/>
  <c r="L7863" i="2"/>
  <c r="L3446" i="2"/>
  <c r="L3609" i="2"/>
  <c r="L5329" i="2"/>
  <c r="L5805" i="2"/>
  <c r="L7864" i="2"/>
  <c r="L5806" i="2"/>
  <c r="L7865" i="2"/>
  <c r="L10570" i="2"/>
  <c r="L2462" i="2"/>
  <c r="L2463" i="2"/>
  <c r="L6269" i="2"/>
  <c r="L3658" i="2"/>
  <c r="L3232" i="2"/>
  <c r="L2464" i="2"/>
  <c r="L10571" i="2"/>
  <c r="L5330" i="2"/>
  <c r="L7866" i="2"/>
  <c r="L10572" i="2"/>
  <c r="L7867" i="2"/>
  <c r="L3076" i="2"/>
  <c r="L4122" i="2"/>
  <c r="L2043" i="2"/>
  <c r="L6270" i="2"/>
  <c r="L2465" i="2"/>
  <c r="L8825" i="2"/>
  <c r="L2044" i="2"/>
  <c r="L4555" i="2"/>
  <c r="L10573" i="2"/>
  <c r="L2045" i="2"/>
  <c r="L2046" i="2"/>
  <c r="L4335" i="2"/>
  <c r="L10574" i="2"/>
  <c r="L4871" i="2"/>
  <c r="L2466" i="2"/>
  <c r="L4872" i="2"/>
  <c r="L3610" i="2"/>
  <c r="L5331" i="2"/>
  <c r="L10575" i="2"/>
  <c r="L2467" i="2"/>
  <c r="L10576" i="2"/>
  <c r="L7868" i="2"/>
  <c r="L3611" i="2"/>
  <c r="L2468" i="2"/>
  <c r="L1483" i="2"/>
  <c r="L10577" i="2"/>
  <c r="L10578" i="2"/>
  <c r="L7869" i="2"/>
  <c r="L2047" i="2"/>
  <c r="L7870" i="2"/>
  <c r="L8826" i="2"/>
  <c r="L3077" i="2"/>
  <c r="L10579" i="2"/>
  <c r="L6271" i="2"/>
  <c r="L9263" i="2"/>
  <c r="L5332" i="2"/>
  <c r="L5333" i="2"/>
  <c r="L3987" i="2"/>
  <c r="L3988" i="2"/>
  <c r="L3078" i="2"/>
  <c r="L7871" i="2"/>
  <c r="L8553" i="2"/>
  <c r="L10580" i="2"/>
  <c r="L493" i="2"/>
  <c r="L914" i="2"/>
  <c r="L3079" i="2"/>
  <c r="L4873" i="2"/>
  <c r="L3880" i="2"/>
  <c r="L6673" i="2"/>
  <c r="L7872" i="2"/>
  <c r="L7873" i="2"/>
  <c r="L5334" i="2"/>
  <c r="L5654" i="2"/>
  <c r="L6272" i="2"/>
  <c r="L6273" i="2"/>
  <c r="L6544" i="2"/>
  <c r="L2048" i="2"/>
  <c r="L7874" i="2"/>
  <c r="L5335" i="2"/>
  <c r="L10581" i="2"/>
  <c r="L7875" i="2"/>
  <c r="L5807" i="2"/>
  <c r="L7876" i="2"/>
  <c r="L3080" i="2"/>
  <c r="L494" i="2"/>
  <c r="L8554" i="2"/>
  <c r="L8555" i="2"/>
  <c r="L495" i="2"/>
  <c r="L4874" i="2"/>
  <c r="L8556" i="2"/>
  <c r="L3881" i="2"/>
  <c r="L3081" i="2"/>
  <c r="L496" i="2"/>
  <c r="L1484" i="2"/>
  <c r="L10582" i="2"/>
  <c r="L7877" i="2"/>
  <c r="L6274" i="2"/>
  <c r="L1485" i="2"/>
  <c r="L1755" i="2"/>
  <c r="L10583" i="2"/>
  <c r="L8557" i="2"/>
  <c r="L1756" i="2"/>
  <c r="L5655" i="2"/>
  <c r="L2049" i="2"/>
  <c r="L2469" i="2"/>
  <c r="L5336" i="2"/>
  <c r="L10584" i="2"/>
  <c r="L10585" i="2"/>
  <c r="L4431" i="2"/>
  <c r="L7878" i="2"/>
  <c r="L3082" i="2"/>
  <c r="L4556" i="2"/>
  <c r="L10586" i="2"/>
  <c r="L7879" i="2"/>
  <c r="L1486" i="2"/>
  <c r="L1487" i="2"/>
  <c r="L1488" i="2"/>
  <c r="L7880" i="2"/>
  <c r="L8827" i="2"/>
  <c r="L497" i="2"/>
  <c r="L3083" i="2"/>
  <c r="L1489" i="2"/>
  <c r="L3612" i="2"/>
  <c r="L7881" i="2"/>
  <c r="L3084" i="2"/>
  <c r="L9264" i="2"/>
  <c r="L5656" i="2"/>
  <c r="L10587" i="2"/>
  <c r="L10588" i="2"/>
  <c r="L2470" i="2"/>
  <c r="L2471" i="2"/>
  <c r="L10589" i="2"/>
  <c r="L10590" i="2"/>
  <c r="L915" i="2"/>
  <c r="L10591" i="2"/>
  <c r="L3085" i="2"/>
  <c r="L3086" i="2"/>
  <c r="L3613" i="2"/>
  <c r="L9265" i="2"/>
  <c r="L7882" i="2"/>
  <c r="L7883" i="2"/>
  <c r="L5337" i="2"/>
  <c r="L6275" i="2"/>
  <c r="L1490" i="2"/>
  <c r="L3273" i="2"/>
  <c r="L5338" i="2"/>
  <c r="L10592" i="2"/>
  <c r="L6545" i="2"/>
  <c r="L1757" i="2"/>
  <c r="L1491" i="2"/>
  <c r="L8558" i="2"/>
  <c r="L7884" i="2"/>
  <c r="L2472" i="2"/>
  <c r="L7885" i="2"/>
  <c r="L6276" i="2"/>
  <c r="L7886" i="2"/>
  <c r="L7887" i="2"/>
  <c r="L6277" i="2"/>
  <c r="L7888" i="2"/>
  <c r="L5339" i="2"/>
  <c r="L5340" i="2"/>
  <c r="L3882" i="2"/>
  <c r="L4875" i="2"/>
  <c r="L5341" i="2"/>
  <c r="L8559" i="2"/>
  <c r="L7889" i="2"/>
  <c r="L4557" i="2"/>
  <c r="L10593" i="2"/>
  <c r="L8828" i="2"/>
  <c r="L1492" i="2"/>
  <c r="L4336" i="2"/>
  <c r="L498" i="2"/>
  <c r="L10594" i="2"/>
  <c r="L7890" i="2"/>
  <c r="L4337" i="2"/>
  <c r="L6278" i="2"/>
  <c r="L6279" i="2"/>
  <c r="L6280" i="2"/>
  <c r="L5342" i="2"/>
  <c r="L7891" i="2"/>
  <c r="L6281" i="2"/>
  <c r="L10595" i="2"/>
  <c r="L7892" i="2"/>
  <c r="L499" i="2"/>
  <c r="L3614" i="2"/>
  <c r="L7893" i="2"/>
  <c r="L3659" i="2"/>
  <c r="L3087" i="2"/>
  <c r="L3989" i="2"/>
  <c r="L10596" i="2"/>
  <c r="L7894" i="2"/>
  <c r="L3233" i="2"/>
  <c r="L10597" i="2"/>
  <c r="L5657" i="2"/>
  <c r="L6546" i="2"/>
  <c r="L9266" i="2"/>
  <c r="L10598" i="2"/>
  <c r="L10599" i="2"/>
  <c r="L8560" i="2"/>
  <c r="L1758" i="2"/>
  <c r="L7895" i="2"/>
  <c r="L3883" i="2"/>
  <c r="L3088" i="2"/>
  <c r="L10600" i="2"/>
  <c r="L10601" i="2"/>
  <c r="L10602" i="2"/>
  <c r="L4558" i="2"/>
  <c r="L7896" i="2"/>
  <c r="L7897" i="2"/>
  <c r="L1493" i="2"/>
  <c r="L4213" i="2"/>
  <c r="L1494" i="2"/>
  <c r="L6282" i="2"/>
  <c r="L3884" i="2"/>
  <c r="L4876" i="2"/>
  <c r="L5343" i="2"/>
  <c r="L2050" i="2"/>
  <c r="L7898" i="2"/>
  <c r="L10603" i="2"/>
  <c r="L10604" i="2"/>
  <c r="L5344" i="2"/>
  <c r="L500" i="2"/>
  <c r="L7899" i="2"/>
  <c r="L6547" i="2"/>
  <c r="L4123" i="2"/>
  <c r="L3089" i="2"/>
  <c r="L1759" i="2"/>
  <c r="L5345" i="2"/>
  <c r="L3447" i="2"/>
  <c r="L2051" i="2"/>
  <c r="L501" i="2"/>
  <c r="L8561" i="2"/>
  <c r="L7900" i="2"/>
  <c r="L7901" i="2"/>
  <c r="L6674" i="2"/>
  <c r="L502" i="2"/>
  <c r="L8562" i="2"/>
  <c r="L10605" i="2"/>
  <c r="L3090" i="2"/>
  <c r="L5346" i="2"/>
  <c r="L9267" i="2"/>
  <c r="L3091" i="2"/>
  <c r="L10606" i="2"/>
  <c r="L7902" i="2"/>
  <c r="L10607" i="2"/>
  <c r="L10608" i="2"/>
  <c r="L4951" i="2"/>
  <c r="L916" i="2"/>
  <c r="L6548" i="2"/>
  <c r="L10609" i="2"/>
  <c r="L3885" i="2"/>
  <c r="L7903" i="2"/>
  <c r="L503" i="2"/>
  <c r="L10610" i="2"/>
  <c r="L5347" i="2"/>
  <c r="L6651" i="2"/>
  <c r="L4338" i="2"/>
  <c r="L3448" i="2"/>
  <c r="L6283" i="2"/>
  <c r="L6549" i="2"/>
  <c r="L6550" i="2"/>
  <c r="L2473" i="2"/>
  <c r="L6551" i="2"/>
  <c r="L1760" i="2"/>
  <c r="L3234" i="2"/>
  <c r="L2052" i="2"/>
  <c r="L7904" i="2"/>
  <c r="L2053" i="2"/>
  <c r="L504" i="2"/>
  <c r="L9268" i="2"/>
  <c r="L5808" i="2"/>
  <c r="L3092" i="2"/>
  <c r="L7905" i="2"/>
  <c r="L3093" i="2"/>
  <c r="L9269" i="2"/>
  <c r="L7906" i="2"/>
  <c r="L7907" i="2"/>
  <c r="L10611" i="2"/>
  <c r="L3990" i="2"/>
  <c r="L4339" i="2"/>
  <c r="L4340" i="2"/>
  <c r="L7908" i="2"/>
  <c r="L505" i="2"/>
  <c r="L8858" i="2"/>
  <c r="L8563" i="2"/>
  <c r="L3094" i="2"/>
  <c r="L5809" i="2"/>
  <c r="L5658" i="2"/>
  <c r="L8564" i="2"/>
  <c r="L4432" i="2"/>
  <c r="L3095" i="2"/>
  <c r="L5348" i="2"/>
  <c r="L9270" i="2"/>
  <c r="L4124" i="2"/>
  <c r="L9271" i="2"/>
  <c r="L8565" i="2"/>
  <c r="L506" i="2"/>
  <c r="L10612" i="2"/>
  <c r="L7909" i="2"/>
  <c r="L10613" i="2"/>
  <c r="L3886" i="2"/>
  <c r="L3887" i="2"/>
  <c r="L8566" i="2"/>
  <c r="L6552" i="2"/>
  <c r="L7910" i="2"/>
  <c r="L10614" i="2"/>
  <c r="L4559" i="2"/>
  <c r="L7911" i="2"/>
  <c r="L7912" i="2"/>
  <c r="L3096" i="2"/>
  <c r="L9272" i="2"/>
  <c r="L2054" i="2"/>
  <c r="L2055" i="2"/>
  <c r="L507" i="2"/>
  <c r="L3449" i="2"/>
  <c r="L10615" i="2"/>
  <c r="L1495" i="2"/>
  <c r="L3097" i="2"/>
  <c r="L3991" i="2"/>
  <c r="L10616" i="2"/>
  <c r="L3235" i="2"/>
  <c r="L7913" i="2"/>
  <c r="L3236" i="2"/>
  <c r="L3237" i="2"/>
  <c r="L7914" i="2"/>
  <c r="L9273" i="2"/>
  <c r="L8567" i="2"/>
  <c r="L10617" i="2"/>
  <c r="L6284" i="2"/>
  <c r="L6285" i="2"/>
  <c r="L1496" i="2"/>
  <c r="L8568" i="2"/>
  <c r="L917" i="2"/>
  <c r="L6286" i="2"/>
  <c r="L3888" i="2"/>
  <c r="L3889" i="2"/>
  <c r="L1761" i="2"/>
  <c r="L3615" i="2"/>
  <c r="L6287" i="2"/>
  <c r="L2056" i="2"/>
  <c r="L2057" i="2"/>
  <c r="L4877" i="2"/>
  <c r="L4878" i="2"/>
  <c r="L4341" i="2"/>
  <c r="L1497" i="2"/>
  <c r="L3890" i="2"/>
  <c r="L2058" i="2"/>
  <c r="L2474" i="2"/>
  <c r="L2475" i="2"/>
  <c r="L10618" i="2"/>
  <c r="L2059" i="2"/>
  <c r="L3098" i="2"/>
  <c r="L1498" i="2"/>
  <c r="L7915" i="2"/>
  <c r="L10619" i="2"/>
  <c r="L7916" i="2"/>
  <c r="L10620" i="2"/>
  <c r="L8829" i="2"/>
  <c r="L10621" i="2"/>
  <c r="L3616" i="2"/>
  <c r="L3099" i="2"/>
  <c r="L3100" i="2"/>
  <c r="L508" i="2"/>
  <c r="L1499" i="2"/>
  <c r="L5659" i="2"/>
  <c r="L2060" i="2"/>
  <c r="L10622" i="2"/>
  <c r="L2476" i="2"/>
  <c r="L918" i="2"/>
  <c r="L5810" i="2"/>
  <c r="L1500" i="2"/>
  <c r="L1501" i="2"/>
  <c r="L3101" i="2"/>
  <c r="L3102" i="2"/>
  <c r="L6288" i="2"/>
  <c r="L4952" i="2"/>
  <c r="L7917" i="2"/>
  <c r="L919" i="2"/>
  <c r="L7918" i="2"/>
  <c r="L8569" i="2"/>
  <c r="L2477" i="2"/>
  <c r="L10623" i="2"/>
  <c r="L2478" i="2"/>
  <c r="L7919" i="2"/>
  <c r="L8830" i="2"/>
  <c r="L3891" i="2"/>
  <c r="L2061" i="2"/>
  <c r="L10624" i="2"/>
  <c r="L6553" i="2"/>
  <c r="L7920" i="2"/>
  <c r="L5349" i="2"/>
  <c r="L1502" i="2"/>
  <c r="L6289" i="2"/>
  <c r="L10625" i="2"/>
  <c r="L4214" i="2"/>
  <c r="L10626" i="2"/>
  <c r="L9274" i="2"/>
  <c r="L4560" i="2"/>
  <c r="L5350" i="2"/>
  <c r="L9275" i="2"/>
  <c r="L3617" i="2"/>
  <c r="L3618" i="2"/>
  <c r="L3450" i="2"/>
  <c r="L1503" i="2"/>
  <c r="L6290" i="2"/>
  <c r="L3103" i="2"/>
  <c r="L3104" i="2"/>
  <c r="L6291" i="2"/>
  <c r="L10627" i="2"/>
  <c r="L3105" i="2"/>
  <c r="L3106" i="2"/>
  <c r="L4342" i="2"/>
  <c r="L10628" i="2"/>
  <c r="L3107" i="2"/>
  <c r="L5351" i="2"/>
  <c r="L5811" i="2"/>
  <c r="L1504" i="2"/>
  <c r="L10629" i="2"/>
  <c r="L5660" i="2"/>
  <c r="L10630" i="2"/>
  <c r="L4125" i="2"/>
  <c r="L5812" i="2"/>
  <c r="L5352" i="2"/>
  <c r="L2479" i="2"/>
  <c r="L2062" i="2"/>
  <c r="L2480" i="2"/>
  <c r="L1505" i="2"/>
  <c r="L7921" i="2"/>
  <c r="L4433" i="2"/>
  <c r="L4197" i="2"/>
  <c r="L10631" i="2"/>
  <c r="L7922" i="2"/>
  <c r="L9276" i="2"/>
  <c r="L6292" i="2"/>
  <c r="L7923" i="2"/>
  <c r="L3108" i="2"/>
  <c r="L6293" i="2"/>
  <c r="L7924" i="2"/>
  <c r="L2063" i="2"/>
  <c r="L4879" i="2"/>
  <c r="L2481" i="2"/>
  <c r="L4880" i="2"/>
  <c r="L509" i="2"/>
  <c r="L6554" i="2"/>
  <c r="L3619" i="2"/>
  <c r="L3109" i="2"/>
  <c r="L1506" i="2"/>
  <c r="L2064" i="2"/>
  <c r="L5661" i="2"/>
  <c r="L1507" i="2"/>
  <c r="L6294" i="2"/>
  <c r="L3110" i="2"/>
  <c r="L3111" i="2"/>
  <c r="L4561" i="2"/>
  <c r="L9277" i="2"/>
  <c r="L5353" i="2"/>
  <c r="L3892" i="2"/>
  <c r="L10632" i="2"/>
  <c r="L7925" i="2"/>
  <c r="L9278" i="2"/>
  <c r="L10633" i="2"/>
  <c r="L3620" i="2"/>
  <c r="L6295" i="2"/>
  <c r="L2065" i="2"/>
  <c r="L5813" i="2"/>
  <c r="L8831" i="2"/>
  <c r="L1762" i="2"/>
  <c r="L10634" i="2"/>
  <c r="L5354" i="2"/>
  <c r="L8570" i="2"/>
  <c r="L2482" i="2"/>
  <c r="L10635" i="2"/>
  <c r="L10636" i="2"/>
  <c r="L4881" i="2"/>
  <c r="L7926" i="2"/>
  <c r="L9279" i="2"/>
  <c r="L10637" i="2"/>
  <c r="L7927" i="2"/>
  <c r="L7928" i="2"/>
  <c r="L7929" i="2"/>
  <c r="L7930" i="2"/>
  <c r="L2483" i="2"/>
  <c r="L2484" i="2"/>
  <c r="L7931" i="2"/>
  <c r="L7932" i="2"/>
  <c r="L7933" i="2"/>
  <c r="L920" i="2"/>
  <c r="L6296" i="2"/>
  <c r="L1508" i="2"/>
  <c r="L6297" i="2"/>
  <c r="L6555" i="2"/>
  <c r="L6556" i="2"/>
  <c r="L2066" i="2"/>
  <c r="L921" i="2"/>
  <c r="L10638" i="2"/>
  <c r="L3112" i="2"/>
  <c r="L7934" i="2"/>
  <c r="L3621" i="2"/>
  <c r="L5355" i="2"/>
  <c r="L3113" i="2"/>
  <c r="L7935" i="2"/>
  <c r="L10639" i="2"/>
  <c r="L10640" i="2"/>
  <c r="L7936" i="2"/>
  <c r="L7937" i="2"/>
  <c r="L4882" i="2"/>
  <c r="L4883" i="2"/>
  <c r="L6675" i="2"/>
  <c r="L7938" i="2"/>
  <c r="L8571" i="2"/>
  <c r="L8572" i="2"/>
  <c r="L3274" i="2"/>
  <c r="L3275" i="2"/>
  <c r="L3114" i="2"/>
  <c r="L10641" i="2"/>
  <c r="L7939" i="2"/>
  <c r="L4126" i="2"/>
  <c r="L6298" i="2"/>
  <c r="L2067" i="2"/>
  <c r="L2068" i="2"/>
  <c r="L7940" i="2"/>
  <c r="L3115" i="2"/>
  <c r="L5356" i="2"/>
  <c r="L3116" i="2"/>
  <c r="L8573" i="2"/>
  <c r="L7941" i="2"/>
  <c r="L7942" i="2"/>
  <c r="L7943" i="2"/>
  <c r="L2069" i="2"/>
  <c r="L3622" i="2"/>
  <c r="L3623" i="2"/>
  <c r="L922" i="2"/>
  <c r="L1509" i="2"/>
  <c r="L923" i="2"/>
  <c r="L5662" i="2"/>
  <c r="L3276" i="2"/>
  <c r="L3238" i="2"/>
  <c r="L1510" i="2"/>
  <c r="L1511" i="2"/>
  <c r="L10642" i="2"/>
  <c r="L5357" i="2"/>
  <c r="L8832" i="2"/>
  <c r="L8833" i="2"/>
  <c r="L8834" i="2"/>
  <c r="L6299" i="2"/>
  <c r="L10643" i="2"/>
  <c r="L4562" i="2"/>
  <c r="L5358" i="2"/>
  <c r="L7944" i="2"/>
  <c r="L3117" i="2"/>
  <c r="L2485" i="2"/>
  <c r="L6300" i="2"/>
  <c r="L3277" i="2"/>
  <c r="L3118" i="2"/>
  <c r="L3119" i="2"/>
  <c r="L3278" i="2"/>
  <c r="L8574" i="2"/>
  <c r="L7945" i="2"/>
  <c r="L3279" i="2"/>
  <c r="L3120" i="2"/>
  <c r="L6301" i="2"/>
  <c r="L7946" i="2"/>
  <c r="L7947" i="2"/>
  <c r="L6557" i="2"/>
  <c r="L6302" i="2"/>
  <c r="L4884" i="2"/>
  <c r="L10644" i="2"/>
  <c r="L7948" i="2"/>
  <c r="L3624" i="2"/>
  <c r="L10645" i="2"/>
  <c r="L3121" i="2"/>
  <c r="L2486" i="2"/>
  <c r="L6558" i="2"/>
  <c r="L10646" i="2"/>
  <c r="L2070" i="2"/>
  <c r="L2071" i="2"/>
  <c r="L4885" i="2"/>
  <c r="L3122" i="2"/>
  <c r="L510" i="2"/>
  <c r="L511" i="2"/>
  <c r="L10647" i="2"/>
  <c r="L3625" i="2"/>
  <c r="L10648" i="2"/>
  <c r="L1512" i="2"/>
  <c r="L3451" i="2"/>
  <c r="L7949" i="2"/>
  <c r="L3452" i="2"/>
  <c r="L3123" i="2"/>
  <c r="L7950" i="2"/>
  <c r="L7951" i="2"/>
  <c r="L924" i="2"/>
  <c r="L512" i="2"/>
  <c r="L1513" i="2"/>
  <c r="L10649" i="2"/>
  <c r="L10650" i="2"/>
  <c r="L2487" i="2"/>
  <c r="L2488" i="2"/>
  <c r="L7952" i="2"/>
  <c r="L9280" i="2"/>
  <c r="L4434" i="2"/>
  <c r="L1763" i="2"/>
  <c r="L1514" i="2"/>
  <c r="L4127" i="2"/>
  <c r="L4128" i="2"/>
  <c r="L10651" i="2"/>
  <c r="L3453" i="2"/>
  <c r="L1515" i="2"/>
  <c r="L7953" i="2"/>
  <c r="L513" i="2"/>
  <c r="L7954" i="2"/>
  <c r="L1516" i="2"/>
  <c r="L5359" i="2"/>
  <c r="L2489" i="2"/>
  <c r="L10652" i="2"/>
  <c r="L5360" i="2"/>
  <c r="L10653" i="2"/>
  <c r="L1517" i="2"/>
  <c r="L10654" i="2"/>
  <c r="L7955" i="2"/>
  <c r="L3124" i="2"/>
  <c r="L5361" i="2"/>
  <c r="L8575" i="2"/>
  <c r="L8835" i="2"/>
  <c r="L10655" i="2"/>
  <c r="L1518" i="2"/>
  <c r="L1519" i="2"/>
  <c r="L10656" i="2"/>
  <c r="L4198" i="2"/>
  <c r="L10657" i="2"/>
  <c r="L1520" i="2"/>
  <c r="L6303" i="2"/>
  <c r="L6304" i="2"/>
  <c r="L6559" i="2"/>
  <c r="L5362" i="2"/>
  <c r="L5363" i="2"/>
  <c r="L2072" i="2"/>
  <c r="L7956" i="2"/>
  <c r="L925" i="2"/>
  <c r="L10658" i="2"/>
  <c r="L6305" i="2"/>
  <c r="L5814" i="2"/>
  <c r="L7957" i="2"/>
  <c r="L5663" i="2"/>
  <c r="L1521" i="2"/>
  <c r="L6560" i="2"/>
  <c r="L7958" i="2"/>
  <c r="L5364" i="2"/>
  <c r="L1522" i="2"/>
  <c r="L8576" i="2"/>
  <c r="L6306" i="2"/>
  <c r="L6307" i="2"/>
  <c r="L7959" i="2"/>
  <c r="L3125" i="2"/>
  <c r="L514" i="2"/>
  <c r="L6308" i="2"/>
  <c r="L8577" i="2"/>
  <c r="L1523" i="2"/>
  <c r="L5365" i="2"/>
  <c r="L2490" i="2"/>
  <c r="L10659" i="2"/>
  <c r="L10660" i="2"/>
  <c r="L8578" i="2"/>
  <c r="L6309" i="2"/>
  <c r="L10661" i="2"/>
  <c r="L7960" i="2"/>
  <c r="L7961" i="2"/>
  <c r="L5366" i="2"/>
  <c r="L7962" i="2"/>
  <c r="L10662" i="2"/>
  <c r="L1524" i="2"/>
  <c r="L6310" i="2"/>
  <c r="L10663" i="2"/>
  <c r="L2073" i="2"/>
  <c r="L2074" i="2"/>
  <c r="L3454" i="2"/>
  <c r="L5664" i="2"/>
  <c r="L5665" i="2"/>
  <c r="L5367" i="2"/>
  <c r="L1764" i="2"/>
  <c r="L6311" i="2"/>
  <c r="L4886" i="2"/>
  <c r="L515" i="2"/>
  <c r="L3126" i="2"/>
  <c r="L4343" i="2"/>
  <c r="L7963" i="2"/>
  <c r="L5368" i="2"/>
  <c r="L7964" i="2"/>
  <c r="L7965" i="2"/>
  <c r="L1525" i="2"/>
  <c r="L7966" i="2"/>
  <c r="L1765" i="2"/>
  <c r="L926" i="2"/>
  <c r="L516" i="2"/>
  <c r="L927" i="2"/>
  <c r="L7967" i="2"/>
  <c r="L517" i="2"/>
  <c r="L10664" i="2"/>
  <c r="L928" i="2"/>
  <c r="L7968" i="2"/>
  <c r="L10665" i="2"/>
  <c r="L4887" i="2"/>
  <c r="L4888" i="2"/>
  <c r="L7969" i="2"/>
  <c r="L6312" i="2"/>
  <c r="L3127" i="2"/>
  <c r="L8579" i="2"/>
  <c r="L10666" i="2"/>
  <c r="L7970" i="2"/>
  <c r="L9281" i="2"/>
  <c r="L3128" i="2"/>
  <c r="L8580" i="2"/>
  <c r="L3992" i="2"/>
  <c r="L7971" i="2"/>
  <c r="L3129" i="2"/>
  <c r="L4563" i="2"/>
  <c r="L3130" i="2"/>
  <c r="L10667" i="2"/>
  <c r="L10668" i="2"/>
  <c r="L518" i="2"/>
  <c r="L10669" i="2"/>
  <c r="L8581" i="2"/>
  <c r="L8582" i="2"/>
  <c r="L7972" i="2"/>
  <c r="L5369" i="2"/>
  <c r="L3626" i="2"/>
  <c r="L3627" i="2"/>
  <c r="L9282" i="2"/>
  <c r="L5370" i="2"/>
  <c r="L3131" i="2"/>
  <c r="L7973" i="2"/>
  <c r="L6561" i="2"/>
  <c r="L7974" i="2"/>
  <c r="L4344" i="2"/>
  <c r="L4345" i="2"/>
  <c r="L519" i="2"/>
  <c r="L2491" i="2"/>
  <c r="L7975" i="2"/>
  <c r="L3993" i="2"/>
  <c r="L7976" i="2"/>
  <c r="L5666" i="2"/>
  <c r="L520" i="2"/>
  <c r="L8583" i="2"/>
  <c r="L4889" i="2"/>
  <c r="L7977" i="2"/>
  <c r="L9283" i="2"/>
  <c r="L7978" i="2"/>
  <c r="L3628" i="2"/>
  <c r="L7979" i="2"/>
  <c r="L5371" i="2"/>
  <c r="L929" i="2"/>
  <c r="L4564" i="2"/>
  <c r="L2075" i="2"/>
  <c r="L7980" i="2"/>
  <c r="L5372" i="2"/>
  <c r="L4890" i="2"/>
  <c r="L521" i="2"/>
  <c r="L7981" i="2"/>
  <c r="L7982" i="2"/>
  <c r="L1526" i="2"/>
  <c r="L7983" i="2"/>
  <c r="L5667" i="2"/>
  <c r="L9284" i="2"/>
  <c r="L9285" i="2"/>
  <c r="L4891" i="2"/>
  <c r="L4129" i="2"/>
  <c r="L4130" i="2"/>
  <c r="L4131" i="2"/>
  <c r="L10670" i="2"/>
  <c r="L5373" i="2"/>
  <c r="L3629" i="2"/>
  <c r="L5815" i="2"/>
  <c r="L3239" i="2"/>
  <c r="L3240" i="2"/>
  <c r="L7984" i="2"/>
  <c r="L3893" i="2"/>
  <c r="L8584" i="2"/>
  <c r="L522" i="2"/>
  <c r="L7985" i="2"/>
  <c r="L2076" i="2"/>
  <c r="L1527" i="2"/>
  <c r="L3894" i="2"/>
  <c r="L10671" i="2"/>
  <c r="L3895" i="2"/>
  <c r="L1528" i="2"/>
  <c r="L5668" i="2"/>
  <c r="L1529" i="2"/>
  <c r="L1530" i="2"/>
  <c r="L9286" i="2"/>
  <c r="L1531" i="2"/>
  <c r="L1532" i="2"/>
  <c r="L6313" i="2"/>
  <c r="L3132" i="2"/>
  <c r="L3133" i="2"/>
  <c r="L10672" i="2"/>
  <c r="L6314" i="2"/>
  <c r="L4132" i="2"/>
  <c r="L5669" i="2"/>
  <c r="L5374" i="2"/>
  <c r="L3134" i="2"/>
  <c r="L7986" i="2"/>
  <c r="L10673" i="2"/>
  <c r="L5670" i="2"/>
  <c r="L1533" i="2"/>
  <c r="L3135" i="2"/>
  <c r="L7987" i="2"/>
  <c r="L7988" i="2"/>
  <c r="L930" i="2"/>
  <c r="L5375" i="2"/>
  <c r="L10674" i="2"/>
  <c r="L523" i="2"/>
  <c r="L1534" i="2"/>
  <c r="L524" i="2"/>
  <c r="L3630" i="2"/>
  <c r="L7989" i="2"/>
  <c r="L10675" i="2"/>
  <c r="L10676" i="2"/>
  <c r="L10677" i="2"/>
  <c r="L7990" i="2"/>
  <c r="L3455" i="2"/>
  <c r="L7991" i="2"/>
  <c r="L6315" i="2"/>
  <c r="L525" i="2"/>
  <c r="L4395" i="2"/>
  <c r="L2077" i="2"/>
  <c r="L6316" i="2"/>
  <c r="L1535" i="2"/>
  <c r="L2492" i="2"/>
  <c r="L3896" i="2"/>
  <c r="L526" i="2"/>
  <c r="L9287" i="2"/>
  <c r="L9288" i="2"/>
  <c r="L9289" i="2"/>
  <c r="L7992" i="2"/>
  <c r="L9290" i="2"/>
  <c r="L6562" i="2"/>
  <c r="L1536" i="2"/>
  <c r="L7993" i="2"/>
  <c r="L527" i="2"/>
  <c r="L4892" i="2"/>
  <c r="L528" i="2"/>
  <c r="L7994" i="2"/>
  <c r="L8585" i="2"/>
  <c r="L7995" i="2"/>
  <c r="L529" i="2"/>
  <c r="L5376" i="2"/>
  <c r="L3994" i="2"/>
  <c r="L2078" i="2"/>
  <c r="L10678" i="2"/>
  <c r="L3995" i="2"/>
  <c r="L10679" i="2"/>
  <c r="L6317" i="2"/>
  <c r="L3456" i="2"/>
  <c r="L3631" i="2"/>
  <c r="L5816" i="2"/>
  <c r="L7996" i="2"/>
  <c r="L7997" i="2"/>
  <c r="L10680" i="2"/>
  <c r="L10681" i="2"/>
  <c r="L6318" i="2"/>
  <c r="L530" i="2"/>
  <c r="L10682" i="2"/>
  <c r="L9291" i="2"/>
  <c r="L10683" i="2"/>
  <c r="L10684" i="2"/>
  <c r="L7998" i="2"/>
  <c r="L7999" i="2"/>
  <c r="L9292" i="2"/>
  <c r="L3632" i="2"/>
  <c r="L10685" i="2"/>
  <c r="L2493" i="2"/>
  <c r="L6319" i="2"/>
  <c r="L10686" i="2"/>
  <c r="L5377" i="2"/>
  <c r="L10687" i="2"/>
  <c r="L4893" i="2"/>
  <c r="L6320" i="2"/>
  <c r="L3136" i="2"/>
  <c r="L6321" i="2"/>
  <c r="L9293" i="2"/>
  <c r="L3137" i="2"/>
  <c r="L8000" i="2"/>
  <c r="L4565" i="2"/>
  <c r="L5378" i="2"/>
  <c r="L2079" i="2"/>
  <c r="L3897" i="2"/>
  <c r="L5379" i="2"/>
  <c r="L3633" i="2"/>
  <c r="L8001" i="2"/>
  <c r="L5380" i="2"/>
  <c r="L3138" i="2"/>
  <c r="L9294" i="2"/>
  <c r="L3634" i="2"/>
  <c r="L10688" i="2"/>
  <c r="L531" i="2"/>
  <c r="L532" i="2"/>
  <c r="L5381" i="2"/>
  <c r="L10689" i="2"/>
  <c r="L533" i="2"/>
  <c r="L10690" i="2"/>
  <c r="L3139" i="2"/>
  <c r="L3996" i="2"/>
  <c r="L5817" i="2"/>
  <c r="L5818" i="2"/>
  <c r="L10691" i="2"/>
  <c r="L4894" i="2"/>
  <c r="L10692" i="2"/>
  <c r="L9295" i="2"/>
  <c r="L9296" i="2"/>
  <c r="L9297" i="2"/>
  <c r="L931" i="2"/>
  <c r="L3140" i="2"/>
  <c r="L1537" i="2"/>
  <c r="L10693" i="2"/>
  <c r="L6563" i="2"/>
  <c r="L8836" i="2"/>
  <c r="L534" i="2"/>
  <c r="L6322" i="2"/>
  <c r="L535" i="2"/>
  <c r="L10694" i="2"/>
  <c r="L3141" i="2"/>
  <c r="L2080" i="2"/>
  <c r="L8002" i="2"/>
  <c r="L8003" i="2"/>
  <c r="L2494" i="2"/>
  <c r="L8004" i="2"/>
  <c r="L8005" i="2"/>
  <c r="L536" i="2"/>
  <c r="L8006" i="2"/>
  <c r="L8007" i="2"/>
  <c r="L5382" i="2"/>
  <c r="L5383" i="2"/>
  <c r="L932" i="2"/>
  <c r="L5671" i="2"/>
  <c r="L2081" i="2"/>
  <c r="L8008" i="2"/>
  <c r="L4895" i="2"/>
  <c r="L10695" i="2"/>
  <c r="L10696" i="2"/>
  <c r="L933" i="2"/>
  <c r="L6323" i="2"/>
  <c r="L10697" i="2"/>
  <c r="L10698" i="2"/>
  <c r="L4396" i="2"/>
  <c r="L8837" i="2"/>
  <c r="L4896" i="2"/>
  <c r="L6564" i="2"/>
  <c r="L10699" i="2"/>
  <c r="L5672" i="2"/>
  <c r="L3142" i="2"/>
  <c r="L8009" i="2"/>
  <c r="L5384" i="2"/>
  <c r="L3143" i="2"/>
  <c r="L5385" i="2"/>
  <c r="L3280" i="2"/>
  <c r="L3144" i="2"/>
  <c r="L4215" i="2"/>
  <c r="L10700" i="2"/>
  <c r="L5386" i="2"/>
  <c r="L5387" i="2"/>
  <c r="L8010" i="2"/>
  <c r="L3281" i="2"/>
  <c r="L5388" i="2"/>
  <c r="L6324" i="2"/>
  <c r="L3997" i="2"/>
  <c r="L8586" i="2"/>
  <c r="L5819" i="2"/>
  <c r="L3635" i="2"/>
  <c r="L5673" i="2"/>
  <c r="L10701" i="2"/>
  <c r="L1538" i="2"/>
  <c r="L10702" i="2"/>
  <c r="L10703" i="2"/>
  <c r="L5389" i="2"/>
  <c r="L4435" i="2"/>
  <c r="L2082" i="2"/>
  <c r="L5390" i="2"/>
  <c r="L5391" i="2"/>
  <c r="L8587" i="2"/>
  <c r="L4346" i="2"/>
  <c r="L1539" i="2"/>
  <c r="L537" i="2"/>
  <c r="L8011" i="2"/>
  <c r="L3282" i="2"/>
  <c r="L2083" i="2"/>
  <c r="L4566" i="2"/>
  <c r="L6325" i="2"/>
  <c r="L10704" i="2"/>
  <c r="L1540" i="2"/>
  <c r="L5392" i="2"/>
  <c r="L5393" i="2"/>
  <c r="L538" i="2"/>
  <c r="L5674" i="2"/>
  <c r="L2084" i="2"/>
  <c r="L3998" i="2"/>
  <c r="L5394" i="2"/>
  <c r="L6326" i="2"/>
  <c r="L10705" i="2"/>
  <c r="L8838" i="2"/>
  <c r="L8839" i="2"/>
  <c r="L9298" i="2"/>
  <c r="L6565" i="2"/>
  <c r="L8588" i="2"/>
  <c r="L3145" i="2"/>
  <c r="L8012" i="2"/>
  <c r="L3898" i="2"/>
  <c r="L3899" i="2"/>
  <c r="L5395" i="2"/>
  <c r="L10706" i="2"/>
  <c r="L8013" i="2"/>
  <c r="L6327" i="2"/>
  <c r="L1541" i="2"/>
  <c r="L3457" i="2"/>
  <c r="L8589" i="2"/>
  <c r="L3900" i="2"/>
  <c r="L6652" i="2"/>
  <c r="L3146" i="2"/>
  <c r="L6566" i="2"/>
  <c r="L934" i="2"/>
  <c r="L539" i="2"/>
  <c r="L6328" i="2"/>
  <c r="L3999" i="2"/>
  <c r="L8590" i="2"/>
  <c r="L8014" i="2"/>
  <c r="L8015" i="2"/>
  <c r="L2085" i="2"/>
  <c r="L935" i="2"/>
  <c r="L1542" i="2"/>
  <c r="L9299" i="2"/>
  <c r="L6567" i="2"/>
  <c r="L1543" i="2"/>
  <c r="L3458" i="2"/>
  <c r="L936" i="2"/>
  <c r="L8016" i="2"/>
  <c r="L3147" i="2"/>
  <c r="L3148" i="2"/>
  <c r="L937" i="2"/>
  <c r="L10707" i="2"/>
  <c r="L2086" i="2"/>
  <c r="L8017" i="2"/>
  <c r="L9300" i="2"/>
  <c r="L8018" i="2"/>
  <c r="L3459" i="2"/>
  <c r="L5396" i="2"/>
  <c r="L2087" i="2"/>
  <c r="L10708" i="2"/>
  <c r="L3149" i="2"/>
  <c r="L1544" i="2"/>
  <c r="L10709" i="2"/>
  <c r="L4133" i="2"/>
  <c r="L8591" i="2"/>
  <c r="L8019" i="2"/>
  <c r="L3660" i="2"/>
  <c r="L2088" i="2"/>
  <c r="L6329" i="2"/>
  <c r="L4897" i="2"/>
  <c r="L4898" i="2"/>
  <c r="L8020" i="2"/>
  <c r="L1545" i="2"/>
  <c r="L1546" i="2"/>
  <c r="L938" i="2"/>
  <c r="L1766" i="2"/>
  <c r="L1767" i="2"/>
  <c r="L540" i="2"/>
  <c r="L541" i="2"/>
  <c r="L8021" i="2"/>
  <c r="L8022" i="2"/>
  <c r="L10710" i="2"/>
  <c r="L5397" i="2"/>
  <c r="L3150" i="2"/>
  <c r="L2089" i="2"/>
  <c r="L10711" i="2"/>
  <c r="L8023" i="2"/>
  <c r="L8024" i="2"/>
  <c r="L4000" i="2"/>
  <c r="L2495" i="2"/>
  <c r="L3151" i="2"/>
  <c r="L3152" i="2"/>
  <c r="L542" i="2"/>
  <c r="L9301" i="2"/>
  <c r="L1547" i="2"/>
  <c r="L1548" i="2"/>
  <c r="L10712" i="2"/>
  <c r="L3153" i="2"/>
  <c r="L3154" i="2"/>
  <c r="L5675" i="2"/>
  <c r="L2496" i="2"/>
  <c r="L1549" i="2"/>
  <c r="L939" i="2"/>
  <c r="L8592" i="2"/>
  <c r="L4199" i="2"/>
  <c r="L8025" i="2"/>
  <c r="L940" i="2"/>
  <c r="L10713" i="2"/>
  <c r="L6330" i="2"/>
  <c r="L4001" i="2"/>
  <c r="L10714" i="2"/>
  <c r="L8593" i="2"/>
  <c r="L941" i="2"/>
  <c r="L8026" i="2"/>
  <c r="L4899" i="2"/>
  <c r="L1550" i="2"/>
  <c r="L10715" i="2"/>
  <c r="L5398" i="2"/>
  <c r="L8027" i="2"/>
  <c r="L2497" i="2"/>
  <c r="L4397" i="2"/>
  <c r="L9302" i="2"/>
  <c r="L8028" i="2"/>
  <c r="L1551" i="2"/>
  <c r="L1552" i="2"/>
  <c r="L1553" i="2"/>
  <c r="L8594" i="2"/>
  <c r="L5820" i="2"/>
  <c r="L2498" i="2"/>
  <c r="L2090" i="2"/>
  <c r="L6331" i="2"/>
  <c r="L4160" i="2"/>
  <c r="L3901" i="2"/>
  <c r="L3155" i="2"/>
  <c r="L543" i="2"/>
  <c r="L4900" i="2"/>
  <c r="L1554" i="2"/>
  <c r="L3156" i="2"/>
  <c r="L1768" i="2"/>
  <c r="L1555" i="2"/>
  <c r="L3460" i="2"/>
  <c r="L6332" i="2"/>
  <c r="L2499" i="2"/>
  <c r="L544" i="2"/>
  <c r="L4002" i="2"/>
  <c r="L6333" i="2"/>
  <c r="L4901" i="2"/>
  <c r="L3157" i="2"/>
  <c r="L6334" i="2"/>
  <c r="L9303" i="2"/>
  <c r="L6335" i="2"/>
  <c r="L10716" i="2"/>
  <c r="L8029" i="2"/>
  <c r="L3158" i="2"/>
  <c r="L5399" i="2"/>
  <c r="L4902" i="2"/>
  <c r="L10717" i="2"/>
  <c r="L6336" i="2"/>
  <c r="L3636" i="2"/>
  <c r="L1556" i="2"/>
  <c r="L10718" i="2"/>
  <c r="L8595" i="2"/>
  <c r="L3159" i="2"/>
  <c r="L3160" i="2"/>
  <c r="L3161" i="2"/>
  <c r="L1557" i="2"/>
  <c r="L10719" i="2"/>
  <c r="L8030" i="2"/>
  <c r="L942" i="2"/>
  <c r="L545" i="2"/>
  <c r="L10720" i="2"/>
  <c r="L5400" i="2"/>
  <c r="L5401" i="2"/>
  <c r="L943" i="2"/>
  <c r="L10721" i="2"/>
  <c r="L8031" i="2"/>
  <c r="L9304" i="2"/>
  <c r="L8032" i="2"/>
  <c r="L8596" i="2"/>
  <c r="L8033" i="2"/>
  <c r="L2500" i="2"/>
  <c r="L5402" i="2"/>
  <c r="L2501" i="2"/>
  <c r="L8840" i="2"/>
  <c r="L8597" i="2"/>
  <c r="L3637" i="2"/>
  <c r="L6337" i="2"/>
  <c r="L546" i="2"/>
  <c r="L1558" i="2"/>
  <c r="L3162" i="2"/>
  <c r="L1559" i="2"/>
  <c r="L9305" i="2"/>
  <c r="L3461" i="2"/>
  <c r="L547" i="2"/>
  <c r="L548" i="2"/>
  <c r="L3638" i="2"/>
  <c r="L944" i="2"/>
  <c r="L945" i="2"/>
  <c r="L1560" i="2"/>
  <c r="L2502" i="2"/>
  <c r="L2503" i="2"/>
  <c r="L10722" i="2"/>
  <c r="L4003" i="2"/>
  <c r="L8034" i="2"/>
  <c r="L10723" i="2"/>
  <c r="L10724" i="2"/>
  <c r="L5821" i="2"/>
  <c r="L4436" i="2"/>
  <c r="L4347" i="2"/>
  <c r="L10725" i="2"/>
  <c r="L9306" i="2"/>
  <c r="L946" i="2"/>
  <c r="L8598" i="2"/>
  <c r="L549" i="2"/>
  <c r="L10726" i="2"/>
  <c r="L6338" i="2"/>
  <c r="L8035" i="2"/>
  <c r="L550" i="2"/>
  <c r="L4216" i="2"/>
  <c r="L2504" i="2"/>
  <c r="L947" i="2"/>
  <c r="L8036" i="2"/>
  <c r="L8037" i="2"/>
  <c r="L10727" i="2"/>
  <c r="L5676" i="2"/>
  <c r="L1769" i="2"/>
  <c r="L1561" i="2"/>
  <c r="L4903" i="2"/>
  <c r="L2505" i="2"/>
  <c r="L10728" i="2"/>
  <c r="L8038" i="2"/>
  <c r="L5403" i="2"/>
  <c r="L2091" i="2"/>
  <c r="L3283" i="2"/>
  <c r="L6339" i="2"/>
  <c r="L4004" i="2"/>
  <c r="L3163" i="2"/>
  <c r="L8039" i="2"/>
  <c r="L10729" i="2"/>
  <c r="L5404" i="2"/>
  <c r="L3284" i="2"/>
  <c r="L1562" i="2"/>
  <c r="L2506" i="2"/>
  <c r="L10730" i="2"/>
  <c r="L8040" i="2"/>
  <c r="L1770" i="2"/>
  <c r="L1771" i="2"/>
  <c r="L8041" i="2"/>
  <c r="L10731" i="2"/>
  <c r="L8042" i="2"/>
  <c r="L6340" i="2"/>
  <c r="L948" i="2"/>
  <c r="L8043" i="2"/>
  <c r="L10732" i="2"/>
  <c r="L3164" i="2"/>
  <c r="L8599" i="2"/>
  <c r="L551" i="2"/>
  <c r="L949" i="2"/>
  <c r="L3165" i="2"/>
  <c r="L950" i="2"/>
  <c r="L5405" i="2"/>
  <c r="L10733" i="2"/>
  <c r="L9307" i="2"/>
  <c r="L9308" i="2"/>
  <c r="L8044" i="2"/>
  <c r="L8600" i="2"/>
  <c r="L1563" i="2"/>
  <c r="L4134" i="2"/>
  <c r="L10734" i="2"/>
  <c r="L3166" i="2"/>
  <c r="L4904" i="2"/>
  <c r="L1564" i="2"/>
  <c r="L8601" i="2"/>
  <c r="L3167" i="2"/>
  <c r="L1772" i="2"/>
  <c r="L4567" i="2"/>
  <c r="L5406" i="2"/>
  <c r="L6341" i="2"/>
  <c r="L3168" i="2"/>
  <c r="L552" i="2"/>
  <c r="L6342" i="2"/>
  <c r="L10735" i="2"/>
  <c r="L2507" i="2"/>
  <c r="L4348" i="2"/>
  <c r="L6343" i="2"/>
  <c r="L9309" i="2"/>
  <c r="L9310" i="2"/>
  <c r="L951" i="2"/>
  <c r="L4905" i="2"/>
  <c r="L8841" i="2"/>
  <c r="L2508" i="2"/>
  <c r="L2509" i="2"/>
  <c r="L5822" i="2"/>
  <c r="L3169" i="2"/>
  <c r="L4437" i="2"/>
  <c r="L10736" i="2"/>
  <c r="L8045" i="2"/>
  <c r="L4906" i="2"/>
  <c r="L10737" i="2"/>
  <c r="L2510" i="2"/>
  <c r="L3462" i="2"/>
  <c r="L553" i="2"/>
  <c r="L1565" i="2"/>
  <c r="L3170" i="2"/>
  <c r="L554" i="2"/>
  <c r="L8046" i="2"/>
  <c r="L10738" i="2"/>
  <c r="L9311" i="2"/>
  <c r="L6344" i="2"/>
  <c r="L555" i="2"/>
  <c r="L8047" i="2"/>
  <c r="L2511" i="2"/>
  <c r="L10739" i="2"/>
  <c r="L10740" i="2"/>
  <c r="L2512" i="2"/>
  <c r="L3639" i="2"/>
  <c r="L3640" i="2"/>
  <c r="L6568" i="2"/>
  <c r="L2092" i="2"/>
  <c r="L5677" i="2"/>
  <c r="L10741" i="2"/>
  <c r="L10742" i="2"/>
  <c r="L9312" i="2"/>
  <c r="L9313" i="2"/>
  <c r="L9314" i="2"/>
  <c r="L952" i="2"/>
  <c r="L4907" i="2"/>
  <c r="L8048" i="2"/>
  <c r="L556" i="2"/>
  <c r="L557" i="2"/>
  <c r="L6345" i="2"/>
  <c r="L10743" i="2"/>
  <c r="L4908" i="2"/>
  <c r="L10744" i="2"/>
  <c r="L558" i="2"/>
  <c r="L3463" i="2"/>
  <c r="L8842" i="2"/>
  <c r="L1566" i="2"/>
  <c r="L1567" i="2"/>
  <c r="L10745" i="2"/>
  <c r="L4349" i="2"/>
  <c r="L8049" i="2"/>
  <c r="L6569" i="2"/>
  <c r="L2093" i="2"/>
  <c r="L1568" i="2"/>
  <c r="L2094" i="2"/>
  <c r="L8050" i="2"/>
  <c r="L3171" i="2"/>
  <c r="L8602" i="2"/>
  <c r="L8051" i="2"/>
  <c r="L10746" i="2"/>
  <c r="L6346" i="2"/>
  <c r="L5407" i="2"/>
  <c r="L3641" i="2"/>
  <c r="L8052" i="2"/>
  <c r="L10747" i="2"/>
  <c r="L9315" i="2"/>
  <c r="L8843" i="2"/>
  <c r="L2513" i="2"/>
  <c r="L8603" i="2"/>
  <c r="L1569" i="2"/>
  <c r="L6347" i="2"/>
  <c r="L559" i="2"/>
  <c r="L5408" i="2"/>
  <c r="L6348" i="2"/>
  <c r="L5409" i="2"/>
  <c r="L8604" i="2"/>
  <c r="L8605" i="2"/>
  <c r="L10748" i="2"/>
  <c r="L5410" i="2"/>
  <c r="L4568" i="2"/>
  <c r="L10749" i="2"/>
  <c r="L8053" i="2"/>
  <c r="L5678" i="2"/>
  <c r="L3172" i="2"/>
  <c r="L2514" i="2"/>
  <c r="L8054" i="2"/>
  <c r="L8055" i="2"/>
  <c r="L2515" i="2"/>
  <c r="L3173" i="2"/>
  <c r="L4909" i="2"/>
  <c r="L3902" i="2"/>
  <c r="L10750" i="2"/>
  <c r="L5679" i="2"/>
  <c r="L10751" i="2"/>
  <c r="L6349" i="2"/>
  <c r="L6570" i="2"/>
  <c r="L10752" i="2"/>
  <c r="L2095" i="2"/>
  <c r="L5411" i="2"/>
  <c r="L2516" i="2"/>
  <c r="L8056" i="2"/>
  <c r="L560" i="2"/>
  <c r="L3174" i="2"/>
  <c r="L3175" i="2"/>
  <c r="L9316" i="2"/>
  <c r="L10753" i="2"/>
  <c r="L561" i="2"/>
  <c r="L4350" i="2"/>
  <c r="L8057" i="2"/>
  <c r="L1570" i="2"/>
  <c r="L6676" i="2"/>
  <c r="L5680" i="2"/>
  <c r="L5681" i="2"/>
  <c r="L6350" i="2"/>
  <c r="L8058" i="2"/>
  <c r="L10754" i="2"/>
  <c r="L3176" i="2"/>
  <c r="L10755" i="2"/>
  <c r="L3464" i="2"/>
  <c r="L1571" i="2"/>
  <c r="L10756" i="2"/>
  <c r="L10757" i="2"/>
  <c r="L1572" i="2"/>
  <c r="L6351" i="2"/>
  <c r="L562" i="2"/>
  <c r="L2096" i="2"/>
  <c r="L8059" i="2"/>
  <c r="L563" i="2"/>
  <c r="L953" i="2"/>
  <c r="L8060" i="2"/>
  <c r="L8061" i="2"/>
  <c r="L5823" i="2"/>
  <c r="L8062" i="2"/>
  <c r="L10758" i="2"/>
  <c r="L3177" i="2"/>
  <c r="L954" i="2"/>
  <c r="L8063" i="2"/>
  <c r="L2097" i="2"/>
  <c r="L8064" i="2"/>
  <c r="L2517" i="2"/>
  <c r="L4200" i="2"/>
  <c r="L3465" i="2"/>
  <c r="L10759" i="2"/>
  <c r="L564" i="2"/>
  <c r="L565" i="2"/>
  <c r="L10760" i="2"/>
  <c r="L1573" i="2"/>
  <c r="L2098" i="2"/>
  <c r="L8606" i="2"/>
  <c r="L3466" i="2"/>
  <c r="L3903" i="2"/>
  <c r="L1574" i="2"/>
  <c r="L10761" i="2"/>
  <c r="L566" i="2"/>
  <c r="L3178" i="2"/>
  <c r="L3467" i="2"/>
  <c r="L5412" i="2"/>
  <c r="L8844" i="2"/>
  <c r="L10762" i="2"/>
  <c r="L1575" i="2"/>
  <c r="L10763" i="2"/>
  <c r="L8065" i="2"/>
  <c r="L4569" i="2"/>
  <c r="L9317" i="2"/>
  <c r="L567" i="2"/>
  <c r="L4135" i="2"/>
  <c r="L8607" i="2"/>
  <c r="L10764" i="2"/>
  <c r="L2518" i="2"/>
  <c r="L4910" i="2"/>
  <c r="L10765" i="2"/>
  <c r="L10766" i="2"/>
  <c r="L955" i="2"/>
  <c r="L8066" i="2"/>
  <c r="L8067" i="2"/>
  <c r="L10767" i="2"/>
  <c r="L1576" i="2"/>
  <c r="L3179" i="2"/>
  <c r="L4570" i="2"/>
  <c r="L6352" i="2"/>
  <c r="L8068" i="2"/>
  <c r="L4571" i="2"/>
  <c r="L1577" i="2"/>
  <c r="L8069" i="2"/>
  <c r="L6353" i="2"/>
  <c r="L3468" i="2"/>
  <c r="L6354" i="2"/>
  <c r="L5413" i="2"/>
  <c r="L10768" i="2"/>
  <c r="L8070" i="2"/>
  <c r="L8071" i="2"/>
  <c r="L1578" i="2"/>
  <c r="L1579" i="2"/>
  <c r="L4911" i="2"/>
  <c r="L4912" i="2"/>
  <c r="L3904" i="2"/>
  <c r="L2099" i="2"/>
  <c r="L3180" i="2"/>
  <c r="L3469" i="2"/>
  <c r="L5824" i="2"/>
  <c r="L10769" i="2"/>
  <c r="L8072" i="2"/>
  <c r="L3181" i="2"/>
  <c r="L3182" i="2"/>
  <c r="L5414" i="2"/>
  <c r="L4913" i="2"/>
  <c r="L8608" i="2"/>
  <c r="L6355" i="2"/>
  <c r="L3642" i="2"/>
  <c r="L3643" i="2"/>
  <c r="L956" i="2"/>
  <c r="L4217" i="2"/>
  <c r="L4218" i="2"/>
  <c r="L8609" i="2"/>
  <c r="L10770" i="2"/>
  <c r="L6677" i="2"/>
  <c r="L3183" i="2"/>
  <c r="L10771" i="2"/>
  <c r="L1580" i="2"/>
  <c r="L10772" i="2"/>
  <c r="L8073" i="2"/>
  <c r="L10773" i="2"/>
  <c r="L1581" i="2"/>
  <c r="L5415" i="2"/>
  <c r="L3285" i="2"/>
  <c r="L8845" i="2"/>
  <c r="L10774" i="2"/>
  <c r="L10775" i="2"/>
  <c r="L10776" i="2"/>
  <c r="L8610" i="2"/>
  <c r="L8846" i="2"/>
  <c r="L5416" i="2"/>
  <c r="L1582" i="2"/>
  <c r="L8074" i="2"/>
  <c r="L1583" i="2"/>
  <c r="L2519" i="2"/>
  <c r="L8611" i="2"/>
  <c r="L4351" i="2"/>
  <c r="L5682" i="2"/>
  <c r="L4219" i="2"/>
  <c r="L568" i="2"/>
  <c r="L6356" i="2"/>
  <c r="L1773" i="2"/>
  <c r="L1584" i="2"/>
  <c r="L10777" i="2"/>
  <c r="L10778" i="2"/>
  <c r="L8075" i="2"/>
  <c r="L3905" i="2"/>
  <c r="L6357" i="2"/>
  <c r="L5825" i="2"/>
  <c r="L10779" i="2"/>
  <c r="L9318" i="2"/>
  <c r="L8076" i="2"/>
  <c r="L2520" i="2"/>
  <c r="L6571" i="2"/>
  <c r="L6572" i="2"/>
  <c r="L2521" i="2"/>
  <c r="L4914" i="2"/>
  <c r="L4352" i="2"/>
  <c r="L6358" i="2"/>
  <c r="L3470" i="2"/>
  <c r="L569" i="2"/>
  <c r="L8077" i="2"/>
  <c r="L10780" i="2"/>
  <c r="L2522" i="2"/>
  <c r="L5417" i="2"/>
  <c r="L3471" i="2"/>
  <c r="L957" i="2"/>
  <c r="L958" i="2"/>
  <c r="L3184" i="2"/>
  <c r="L8078" i="2"/>
  <c r="L5826" i="2"/>
  <c r="L8079" i="2"/>
  <c r="L9319" i="2"/>
  <c r="L3286" i="2"/>
  <c r="L8080" i="2"/>
  <c r="L10781" i="2"/>
  <c r="L8612" i="2"/>
  <c r="L8613" i="2"/>
  <c r="L6359" i="2"/>
  <c r="L8081" i="2"/>
  <c r="L8847" i="2"/>
  <c r="L3906" i="2"/>
  <c r="L570" i="2"/>
  <c r="L3472" i="2"/>
  <c r="L3185" i="2"/>
  <c r="L8082" i="2"/>
  <c r="L10782" i="2"/>
  <c r="L3907" i="2"/>
  <c r="L3908" i="2"/>
  <c r="L10783" i="2"/>
  <c r="L1585" i="2"/>
  <c r="L9320" i="2"/>
  <c r="L1586" i="2"/>
  <c r="L571" i="2"/>
  <c r="L9321" i="2"/>
  <c r="L5418" i="2"/>
  <c r="L9322" i="2"/>
  <c r="L5419" i="2"/>
  <c r="L572" i="2"/>
  <c r="L9323" i="2"/>
  <c r="L6360" i="2"/>
  <c r="L8083" i="2"/>
  <c r="L8084" i="2"/>
  <c r="L6573" i="2"/>
  <c r="L4353" i="2"/>
  <c r="L5827" i="2"/>
  <c r="L5828" i="2"/>
  <c r="L2523" i="2"/>
  <c r="L10784" i="2"/>
  <c r="L2524" i="2"/>
  <c r="L8085" i="2"/>
  <c r="L6574" i="2"/>
  <c r="L1774" i="2"/>
  <c r="L3186" i="2"/>
  <c r="L959" i="2"/>
  <c r="L9324" i="2"/>
  <c r="L8848" i="2"/>
  <c r="L10785" i="2"/>
  <c r="L10786" i="2"/>
  <c r="L4580" i="2"/>
  <c r="L2525" i="2"/>
  <c r="L2526" i="2"/>
  <c r="L8086" i="2"/>
  <c r="L5829" i="2"/>
  <c r="L3241" i="2"/>
  <c r="L3242" i="2"/>
  <c r="L4354" i="2"/>
  <c r="L2527" i="2"/>
  <c r="L8849" i="2"/>
  <c r="L4915" i="2"/>
  <c r="L5683" i="2"/>
  <c r="L5420" i="2"/>
  <c r="L10787" i="2"/>
  <c r="L10788" i="2"/>
  <c r="L5830" i="2"/>
  <c r="L1587" i="2"/>
  <c r="L4916" i="2"/>
  <c r="L6678" i="2"/>
  <c r="L5831" i="2"/>
  <c r="L3187" i="2"/>
  <c r="L5421" i="2"/>
  <c r="L5422" i="2"/>
  <c r="L960" i="2"/>
  <c r="L8850" i="2"/>
  <c r="L8087" i="2"/>
  <c r="L10789" i="2"/>
  <c r="L3473" i="2"/>
  <c r="L6361" i="2"/>
  <c r="L8614" i="2"/>
  <c r="L3474" i="2"/>
  <c r="L10790" i="2"/>
  <c r="L2100" i="2"/>
  <c r="L6362" i="2"/>
  <c r="L573" i="2"/>
  <c r="L8615" i="2"/>
  <c r="L5423" i="2"/>
  <c r="L2101" i="2"/>
  <c r="L6575" i="2"/>
  <c r="L6576" i="2"/>
  <c r="L5832" i="2"/>
  <c r="L3188" i="2"/>
  <c r="L8088" i="2"/>
  <c r="L10791" i="2"/>
  <c r="L8089" i="2"/>
  <c r="L6363" i="2"/>
  <c r="L4917" i="2"/>
  <c r="L1588" i="2"/>
  <c r="L2528" i="2"/>
  <c r="L3287" i="2"/>
  <c r="L8616" i="2"/>
  <c r="L8617" i="2"/>
  <c r="L8618" i="2"/>
  <c r="L4398" i="2"/>
  <c r="L2529" i="2"/>
  <c r="L8090" i="2"/>
  <c r="L3189" i="2"/>
  <c r="L961" i="2"/>
  <c r="L10792" i="2"/>
  <c r="L10793" i="2"/>
  <c r="L10794" i="2"/>
  <c r="L5424" i="2"/>
  <c r="L1589" i="2"/>
  <c r="L5684" i="2"/>
  <c r="L10795" i="2"/>
  <c r="L5425" i="2"/>
  <c r="L3644" i="2"/>
  <c r="L8091" i="2"/>
  <c r="L3190" i="2"/>
  <c r="L574" i="2"/>
  <c r="L1590" i="2"/>
  <c r="L8092" i="2"/>
  <c r="L8093" i="2"/>
  <c r="L1591" i="2"/>
  <c r="L6364" i="2"/>
  <c r="L6365" i="2"/>
  <c r="L4161" i="2"/>
  <c r="L10796" i="2"/>
  <c r="L4918" i="2"/>
  <c r="L8094" i="2"/>
  <c r="L6366" i="2"/>
  <c r="L575" i="2"/>
  <c r="L8095" i="2"/>
  <c r="L8619" i="2"/>
  <c r="L8620" i="2"/>
  <c r="L8096" i="2"/>
  <c r="L8097" i="2"/>
  <c r="L6367" i="2"/>
  <c r="L3288" i="2"/>
  <c r="L5685" i="2"/>
  <c r="L5833" i="2"/>
  <c r="L3645" i="2"/>
  <c r="L8098" i="2"/>
  <c r="L4136" i="2"/>
  <c r="L4919" i="2"/>
  <c r="L6368" i="2"/>
  <c r="L2102" i="2"/>
  <c r="L2530" i="2"/>
  <c r="L5834" i="2"/>
  <c r="L5835" i="2"/>
  <c r="L1592" i="2"/>
  <c r="L962" i="2"/>
  <c r="L1593" i="2"/>
  <c r="L2103" i="2"/>
  <c r="L2104" i="2"/>
  <c r="L3191" i="2"/>
  <c r="L3192" i="2"/>
  <c r="L4137" i="2"/>
  <c r="L2531" i="2"/>
  <c r="L2105" i="2"/>
  <c r="L2106" i="2"/>
  <c r="L10797" i="2"/>
  <c r="L1594" i="2"/>
  <c r="L4005" i="2"/>
  <c r="L8099" i="2"/>
  <c r="L5426" i="2"/>
  <c r="L1595" i="2"/>
  <c r="L8100" i="2"/>
  <c r="L8621" i="2"/>
  <c r="L10798" i="2"/>
  <c r="L576" i="2"/>
  <c r="L5427" i="2"/>
  <c r="L5428" i="2"/>
  <c r="L3289" i="2"/>
  <c r="L8851" i="2"/>
  <c r="L8852" i="2"/>
  <c r="L8853" i="2"/>
  <c r="L577" i="2"/>
  <c r="L4006" i="2"/>
  <c r="L3646" i="2"/>
  <c r="L3193" i="2"/>
  <c r="L8622" i="2"/>
  <c r="L8623" i="2"/>
  <c r="L5429" i="2"/>
  <c r="L6577" i="2"/>
  <c r="L8101" i="2"/>
  <c r="L5430" i="2"/>
  <c r="L1596" i="2"/>
  <c r="L1597" i="2"/>
  <c r="L8624" i="2"/>
  <c r="L8625" i="2"/>
  <c r="L8854" i="2"/>
  <c r="L10799" i="2"/>
  <c r="L3194" i="2"/>
  <c r="L8626" i="2"/>
  <c r="L5686" i="2"/>
  <c r="L8102" i="2"/>
  <c r="L578" i="2"/>
  <c r="L10800" i="2"/>
  <c r="L8103" i="2"/>
  <c r="L2532" i="2"/>
  <c r="L3475" i="2"/>
  <c r="L963" i="2"/>
  <c r="L8104" i="2"/>
  <c r="L8105" i="2"/>
  <c r="L1598" i="2"/>
  <c r="L1599" i="2"/>
  <c r="L10801" i="2"/>
  <c r="L9325" i="2"/>
  <c r="L8627" i="2"/>
  <c r="L1600" i="2"/>
  <c r="L10802" i="2"/>
  <c r="L3195" i="2"/>
  <c r="L3196" i="2"/>
  <c r="L10803" i="2"/>
  <c r="L3197" i="2"/>
  <c r="L9326" i="2"/>
  <c r="L10804" i="2"/>
  <c r="L5431" i="2"/>
  <c r="L1601" i="2"/>
  <c r="L10805" i="2"/>
  <c r="L8855" i="2"/>
  <c r="L3647" i="2"/>
  <c r="L10806" i="2"/>
  <c r="L10807" i="2"/>
  <c r="L8628" i="2"/>
  <c r="L4572" i="2"/>
  <c r="L579" i="2"/>
  <c r="L580" i="2"/>
  <c r="L8106" i="2"/>
  <c r="L8107" i="2"/>
  <c r="L10808" i="2"/>
  <c r="L1602" i="2"/>
  <c r="L2107" i="2"/>
  <c r="L2108" i="2"/>
  <c r="L2109" i="2"/>
  <c r="L3198" i="2"/>
  <c r="L1603" i="2"/>
  <c r="L10809" i="2"/>
  <c r="L10810" i="2"/>
  <c r="L8108" i="2"/>
  <c r="L1604" i="2"/>
  <c r="L6369" i="2"/>
  <c r="L8109" i="2"/>
  <c r="L10811" i="2"/>
  <c r="L6578" i="2"/>
  <c r="L964" i="2"/>
  <c r="L8110" i="2"/>
  <c r="L6370" i="2"/>
  <c r="L3199" i="2"/>
  <c r="L2533" i="2"/>
  <c r="L4573" i="2"/>
  <c r="L5432" i="2"/>
  <c r="L5433" i="2"/>
  <c r="L8111" i="2"/>
  <c r="L3200" i="2"/>
  <c r="L8112" i="2"/>
  <c r="L965" i="2"/>
  <c r="L6371" i="2"/>
  <c r="L2110" i="2"/>
  <c r="L5836" i="2"/>
  <c r="L3476" i="2"/>
  <c r="L8113" i="2"/>
  <c r="L4173" i="2"/>
  <c r="L2534" i="2"/>
  <c r="L3201" i="2"/>
  <c r="L966" i="2"/>
  <c r="L3648" i="2"/>
  <c r="L8114" i="2"/>
  <c r="L6372" i="2"/>
  <c r="L10812" i="2"/>
  <c r="L8856" i="2"/>
  <c r="L3477" i="2"/>
  <c r="L5687" i="2"/>
  <c r="L10813" i="2"/>
  <c r="L5688" i="2"/>
  <c r="L10814" i="2"/>
  <c r="L4355" i="2"/>
  <c r="L3202" i="2"/>
  <c r="L1605" i="2"/>
  <c r="L10815" i="2"/>
  <c r="L10816" i="2"/>
  <c r="L4138" i="2"/>
  <c r="L8115" i="2"/>
  <c r="L8116" i="2"/>
  <c r="L6579" i="2"/>
  <c r="L4356" i="2"/>
  <c r="L4357" i="2"/>
  <c r="L8117" i="2"/>
  <c r="L8118" i="2"/>
  <c r="L6373" i="2"/>
  <c r="L10817" i="2"/>
  <c r="L8119" i="2"/>
  <c r="L9327" i="2"/>
  <c r="L8120" i="2"/>
  <c r="L2535" i="2"/>
  <c r="L8121" i="2"/>
  <c r="L2111" i="2"/>
  <c r="L9328" i="2"/>
  <c r="L2112" i="2"/>
  <c r="L2536" i="2"/>
  <c r="L8629" i="2"/>
  <c r="L3909" i="2"/>
  <c r="L3910" i="2"/>
  <c r="L9329" i="2"/>
  <c r="L6374" i="2"/>
  <c r="L8122" i="2"/>
  <c r="L581" i="2"/>
  <c r="L10818" i="2"/>
  <c r="L8123" i="2"/>
  <c r="L8124" i="2"/>
  <c r="L10819" i="2"/>
  <c r="L967" i="2"/>
  <c r="L968" i="2"/>
  <c r="L8125" i="2"/>
  <c r="L582" i="2"/>
  <c r="L3203" i="2"/>
  <c r="L8630" i="2"/>
  <c r="L9330" i="2"/>
  <c r="L6375" i="2"/>
  <c r="L10820" i="2"/>
  <c r="L6653" i="2"/>
  <c r="L5434" i="2"/>
  <c r="L10821" i="2"/>
  <c r="L4358" i="2"/>
  <c r="L4359" i="2"/>
  <c r="L8631" i="2"/>
  <c r="L8632" i="2"/>
  <c r="L3204" i="2"/>
  <c r="L5435" i="2"/>
  <c r="L1606" i="2"/>
  <c r="L8857" i="2"/>
  <c r="L5436" i="2"/>
  <c r="L969" i="2"/>
  <c r="L10822" i="2"/>
  <c r="L4574" i="2"/>
  <c r="L8633" i="2"/>
  <c r="L2537" i="2"/>
  <c r="L8126" i="2"/>
  <c r="L4007" i="2"/>
  <c r="L10823" i="2"/>
  <c r="M541" i="2" l="1"/>
  <c r="M8021" i="2"/>
  <c r="M9306" i="2"/>
  <c r="M946" i="2"/>
  <c r="M8598" i="2"/>
  <c r="M549" i="2"/>
  <c r="M10726" i="2"/>
  <c r="M6338" i="2"/>
  <c r="M1927" i="2"/>
  <c r="M310" i="2"/>
  <c r="M6292" i="2"/>
  <c r="M511" i="2"/>
  <c r="M10647" i="2"/>
  <c r="M3625" i="2"/>
  <c r="M2884" i="2"/>
  <c r="M3226" i="2"/>
  <c r="M6177" i="2"/>
  <c r="M1734" i="2"/>
  <c r="M2389" i="2"/>
  <c r="M401" i="2"/>
  <c r="M10348" i="2"/>
  <c r="M9176" i="2"/>
  <c r="M4806" i="2"/>
  <c r="M6178" i="2"/>
  <c r="M3881" i="2"/>
  <c r="M3081" i="2"/>
  <c r="M496" i="2"/>
  <c r="M1484" i="2"/>
  <c r="M10582" i="2"/>
  <c r="M7923" i="2"/>
  <c r="M3108" i="2"/>
  <c r="M6293" i="2"/>
  <c r="M10648" i="2"/>
  <c r="M5439" i="2"/>
  <c r="M6179" i="2"/>
  <c r="M4085" i="2"/>
  <c r="M4756" i="2"/>
  <c r="M8022" i="2"/>
  <c r="M10710" i="2"/>
  <c r="M5397" i="2"/>
  <c r="M8035" i="2"/>
  <c r="M550" i="2"/>
  <c r="M4216" i="2"/>
  <c r="M2504" i="2"/>
  <c r="M947" i="2"/>
  <c r="M7381" i="2"/>
  <c r="M10106" i="2"/>
  <c r="M9095" i="2"/>
  <c r="M402" i="2"/>
  <c r="M7877" i="2"/>
  <c r="M6274" i="2"/>
  <c r="M1485" i="2"/>
  <c r="M1755" i="2"/>
  <c r="M7924" i="2"/>
  <c r="M2063" i="2"/>
  <c r="M4879" i="2"/>
  <c r="M2481" i="2"/>
  <c r="M4880" i="2"/>
  <c r="M509" i="2"/>
  <c r="M1512" i="2"/>
  <c r="M3451" i="2"/>
  <c r="M7949" i="2"/>
  <c r="M10107" i="2"/>
  <c r="M10108" i="2"/>
  <c r="M2330" i="2"/>
  <c r="M10123" i="2"/>
  <c r="M10124" i="2"/>
  <c r="M2491" i="2"/>
  <c r="M7975" i="2"/>
  <c r="M3993" i="2"/>
  <c r="M7976" i="2"/>
  <c r="M5666" i="2"/>
  <c r="M5818" i="2"/>
  <c r="M10691" i="2"/>
  <c r="M4894" i="2"/>
  <c r="M2895" i="2"/>
  <c r="M1935" i="2"/>
  <c r="M520" i="2"/>
  <c r="M10692" i="2"/>
  <c r="M9295" i="2"/>
  <c r="M9296" i="2"/>
  <c r="M9297" i="2"/>
  <c r="M931" i="2"/>
  <c r="M3140" i="2"/>
  <c r="M1537" i="2"/>
  <c r="M3150" i="2"/>
  <c r="M2089" i="2"/>
  <c r="M10711" i="2"/>
  <c r="M8036" i="2"/>
  <c r="M8037" i="2"/>
  <c r="M10727" i="2"/>
  <c r="M5676" i="2"/>
  <c r="M1769" i="2"/>
  <c r="M5763" i="2"/>
  <c r="M2886" i="2"/>
  <c r="M3227" i="2"/>
  <c r="M4210" i="2"/>
  <c r="M7382" i="2"/>
  <c r="M2896" i="2"/>
  <c r="M8023" i="2"/>
  <c r="M8024" i="2"/>
  <c r="M1561" i="2"/>
  <c r="M4903" i="2"/>
  <c r="M2505" i="2"/>
  <c r="M1247" i="2"/>
  <c r="M5564" i="2"/>
  <c r="M2887" i="2"/>
  <c r="M1248" i="2"/>
  <c r="M2323" i="2"/>
  <c r="M7402" i="2"/>
  <c r="M7403" i="2"/>
  <c r="M4000" i="2"/>
  <c r="M10728" i="2"/>
  <c r="M8038" i="2"/>
  <c r="M5764" i="2"/>
  <c r="M5765" i="2"/>
  <c r="M316" i="2"/>
  <c r="M5572" i="2"/>
  <c r="M774" i="2"/>
  <c r="M5183" i="2"/>
  <c r="M10125" i="2"/>
  <c r="M4280" i="2"/>
  <c r="M1262" i="2"/>
  <c r="M5403" i="2"/>
  <c r="M2091" i="2"/>
  <c r="M1928" i="2"/>
  <c r="M2324" i="2"/>
  <c r="M2495" i="2"/>
  <c r="M3151" i="2"/>
  <c r="M3283" i="2"/>
  <c r="M6339" i="2"/>
  <c r="M4004" i="2"/>
  <c r="M3163" i="2"/>
  <c r="M8039" i="2"/>
  <c r="M10729" i="2"/>
  <c r="M5404" i="2"/>
  <c r="M8756" i="2"/>
  <c r="M3392" i="2"/>
  <c r="M3393" i="2"/>
  <c r="M770" i="2"/>
  <c r="M3284" i="2"/>
  <c r="M1562" i="2"/>
  <c r="M6621" i="2"/>
  <c r="M10109" i="2"/>
  <c r="M8371" i="2"/>
  <c r="M6084" i="2"/>
  <c r="M3567" i="2"/>
  <c r="M7383" i="2"/>
  <c r="M10110" i="2"/>
  <c r="M9096" i="2"/>
  <c r="M10111" i="2"/>
  <c r="M1936" i="2"/>
  <c r="M1254" i="2"/>
  <c r="M7404" i="2"/>
  <c r="M3152" i="2"/>
  <c r="M542" i="2"/>
  <c r="M9301" i="2"/>
  <c r="M1547" i="2"/>
  <c r="M2506" i="2"/>
  <c r="M10730" i="2"/>
  <c r="M8040" i="2"/>
  <c r="M6085" i="2"/>
  <c r="M1249" i="2"/>
  <c r="M311" i="2"/>
  <c r="M7405" i="2"/>
  <c r="M1548" i="2"/>
  <c r="M5565" i="2"/>
  <c r="M2325" i="2"/>
  <c r="M7384" i="2"/>
  <c r="M7385" i="2"/>
  <c r="M9097" i="2"/>
  <c r="M7386" i="2"/>
  <c r="M7387" i="2"/>
  <c r="M7388" i="2"/>
  <c r="M8376" i="2"/>
  <c r="M8377" i="2"/>
  <c r="M4211" i="2"/>
  <c r="M4281" i="2"/>
  <c r="M8379" i="2"/>
  <c r="M3452" i="2"/>
  <c r="M8583" i="2"/>
  <c r="M4889" i="2"/>
  <c r="M7977" i="2"/>
  <c r="M9283" i="2"/>
  <c r="M10583" i="2"/>
  <c r="M8557" i="2"/>
  <c r="M1756" i="2"/>
  <c r="M6554" i="2"/>
  <c r="M3619" i="2"/>
  <c r="M3109" i="2"/>
  <c r="M1506" i="2"/>
  <c r="M2064" i="2"/>
  <c r="M6480" i="2"/>
  <c r="M7406" i="2"/>
  <c r="M317" i="2"/>
  <c r="M3399" i="2"/>
  <c r="M8380" i="2"/>
  <c r="M8381" i="2"/>
  <c r="M10693" i="2"/>
  <c r="M6563" i="2"/>
  <c r="M10712" i="2"/>
  <c r="M1770" i="2"/>
  <c r="M1771" i="2"/>
  <c r="M775" i="2"/>
  <c r="M8041" i="2"/>
  <c r="M10731" i="2"/>
  <c r="M8042" i="2"/>
  <c r="M6340" i="2"/>
  <c r="M948" i="2"/>
  <c r="M8043" i="2"/>
  <c r="M4753" i="2"/>
  <c r="M5566" i="2"/>
  <c r="M2888" i="2"/>
  <c r="M312" i="2"/>
  <c r="M2897" i="2"/>
  <c r="M7407" i="2"/>
  <c r="M10126" i="2"/>
  <c r="M10127" i="2"/>
  <c r="M10128" i="2"/>
  <c r="M7419" i="2"/>
  <c r="M7420" i="2"/>
  <c r="M322" i="2"/>
  <c r="M1263" i="2"/>
  <c r="M10142" i="2"/>
  <c r="M10143" i="2"/>
  <c r="M780" i="2"/>
  <c r="M1704" i="2"/>
  <c r="M787" i="2"/>
  <c r="M7439" i="2"/>
  <c r="M788" i="2"/>
  <c r="M5661" i="2"/>
  <c r="M3123" i="2"/>
  <c r="M7950" i="2"/>
  <c r="M7951" i="2"/>
  <c r="M924" i="2"/>
  <c r="M512" i="2"/>
  <c r="M1513" i="2"/>
  <c r="M10649" i="2"/>
  <c r="M10650" i="2"/>
  <c r="M2487" i="2"/>
  <c r="M7978" i="2"/>
  <c r="M3628" i="2"/>
  <c r="M8836" i="2"/>
  <c r="M7979" i="2"/>
  <c r="M10732" i="2"/>
  <c r="M5567" i="2"/>
  <c r="M3394" i="2"/>
  <c r="M7389" i="2"/>
  <c r="M4754" i="2"/>
  <c r="M9102" i="2"/>
  <c r="M10144" i="2"/>
  <c r="M7421" i="2"/>
  <c r="M7422" i="2"/>
  <c r="M534" i="2"/>
  <c r="M6322" i="2"/>
  <c r="M3153" i="2"/>
  <c r="M3154" i="2"/>
  <c r="M2898" i="2"/>
  <c r="M8382" i="2"/>
  <c r="M9107" i="2"/>
  <c r="M10145" i="2"/>
  <c r="M3802" i="2"/>
  <c r="M10146" i="2"/>
  <c r="M5371" i="2"/>
  <c r="M929" i="2"/>
  <c r="M4564" i="2"/>
  <c r="M2075" i="2"/>
  <c r="M535" i="2"/>
  <c r="M10694" i="2"/>
  <c r="M3141" i="2"/>
  <c r="M789" i="2"/>
  <c r="M5675" i="2"/>
  <c r="M2496" i="2"/>
  <c r="M1549" i="2"/>
  <c r="M3164" i="2"/>
  <c r="M8599" i="2"/>
  <c r="M6481" i="2"/>
  <c r="M3395" i="2"/>
  <c r="M6622" i="2"/>
  <c r="M10112" i="2"/>
  <c r="M2899" i="2"/>
  <c r="M1255" i="2"/>
  <c r="M776" i="2"/>
  <c r="M8378" i="2"/>
  <c r="M4760" i="2"/>
  <c r="M1940" i="2"/>
  <c r="M790" i="2"/>
  <c r="M551" i="2"/>
  <c r="M949" i="2"/>
  <c r="M3165" i="2"/>
  <c r="M3396" i="2"/>
  <c r="M5568" i="2"/>
  <c r="M2900" i="2"/>
  <c r="M6090" i="2"/>
  <c r="M3968" i="2"/>
  <c r="M7408" i="2"/>
  <c r="M318" i="2"/>
  <c r="M939" i="2"/>
  <c r="M8592" i="2"/>
  <c r="M4199" i="2"/>
  <c r="M8025" i="2"/>
  <c r="M940" i="2"/>
  <c r="M10713" i="2"/>
  <c r="M950" i="2"/>
  <c r="M771" i="2"/>
  <c r="M6482" i="2"/>
  <c r="M2901" i="2"/>
  <c r="M4282" i="2"/>
  <c r="M3410" i="2"/>
  <c r="M4283" i="2"/>
  <c r="M7980" i="2"/>
  <c r="M5372" i="2"/>
  <c r="M4890" i="2"/>
  <c r="M521" i="2"/>
  <c r="M7981" i="2"/>
  <c r="M7982" i="2"/>
  <c r="M1526" i="2"/>
  <c r="M7983" i="2"/>
  <c r="M5667" i="2"/>
  <c r="M9284" i="2"/>
  <c r="M9285" i="2"/>
  <c r="M2080" i="2"/>
  <c r="M8002" i="2"/>
  <c r="M6485" i="2"/>
  <c r="M4936" i="2"/>
  <c r="M10157" i="2"/>
  <c r="M10158" i="2"/>
  <c r="M6086" i="2"/>
  <c r="M10113" i="2"/>
  <c r="M4579" i="2"/>
  <c r="M7409" i="2"/>
  <c r="M3404" i="2"/>
  <c r="M1941" i="2"/>
  <c r="M10147" i="2"/>
  <c r="M323" i="2"/>
  <c r="M5189" i="2"/>
  <c r="M9103" i="2"/>
  <c r="M5184" i="2"/>
  <c r="M2903" i="2"/>
  <c r="M2904" i="2"/>
  <c r="M4505" i="2"/>
  <c r="M4506" i="2"/>
  <c r="M7440" i="2"/>
  <c r="M3806" i="2"/>
  <c r="M6087" i="2"/>
  <c r="M5569" i="2"/>
  <c r="M5178" i="2"/>
  <c r="M313" i="2"/>
  <c r="M2326" i="2"/>
  <c r="M6330" i="2"/>
  <c r="M5405" i="2"/>
  <c r="M10733" i="2"/>
  <c r="M9307" i="2"/>
  <c r="M2327" i="2"/>
  <c r="M7390" i="2"/>
  <c r="M9098" i="2"/>
  <c r="M10114" i="2"/>
  <c r="M7391" i="2"/>
  <c r="M5185" i="2"/>
  <c r="M1256" i="2"/>
  <c r="M7423" i="2"/>
  <c r="M1701" i="2"/>
  <c r="M1257" i="2"/>
  <c r="M1698" i="2"/>
  <c r="M3969" i="2"/>
  <c r="M5573" i="2"/>
  <c r="M1702" i="2"/>
  <c r="M781" i="2"/>
  <c r="M7441" i="2"/>
  <c r="M330" i="2"/>
  <c r="M9112" i="2"/>
  <c r="M5196" i="2"/>
  <c r="M1953" i="2"/>
  <c r="M9308" i="2"/>
  <c r="M8044" i="2"/>
  <c r="M1264" i="2"/>
  <c r="M1270" i="2"/>
  <c r="M7442" i="2"/>
  <c r="M6099" i="2"/>
  <c r="M8760" i="2"/>
  <c r="M10159" i="2"/>
  <c r="M4" i="2"/>
  <c r="M5" i="2"/>
  <c r="M340" i="2"/>
  <c r="M1707" i="2"/>
  <c r="M10180" i="2"/>
  <c r="M3972" i="2"/>
  <c r="M7392" i="2"/>
  <c r="M10115" i="2"/>
  <c r="M1929" i="2"/>
  <c r="M7393" i="2"/>
  <c r="M10116" i="2"/>
  <c r="M9099" i="2"/>
  <c r="M10117" i="2"/>
  <c r="M777" i="2"/>
  <c r="M5574" i="2"/>
  <c r="M4757" i="2"/>
  <c r="M3258" i="2"/>
  <c r="M2336" i="2"/>
  <c r="M6093" i="2"/>
  <c r="M7443" i="2"/>
  <c r="M4001" i="2"/>
  <c r="M10714" i="2"/>
  <c r="M8593" i="2"/>
  <c r="M941" i="2"/>
  <c r="M8026" i="2"/>
  <c r="M8600" i="2"/>
  <c r="M1563" i="2"/>
  <c r="M3397" i="2"/>
  <c r="M10118" i="2"/>
  <c r="M7394" i="2"/>
  <c r="M3400" i="2"/>
  <c r="M6088" i="2"/>
  <c r="M2889" i="2"/>
  <c r="M5767" i="2"/>
  <c r="M10129" i="2"/>
  <c r="M2331" i="2"/>
  <c r="M319" i="2"/>
  <c r="M10130" i="2"/>
  <c r="M1937" i="2"/>
  <c r="M1942" i="2"/>
  <c r="M10160" i="2"/>
  <c r="M3807" i="2"/>
  <c r="M5197" i="2"/>
  <c r="M1705" i="2"/>
  <c r="M1706" i="2"/>
  <c r="M5772" i="2"/>
  <c r="M1954" i="2"/>
  <c r="M341" i="2"/>
  <c r="M4937" i="2"/>
  <c r="M1955" i="2"/>
  <c r="M2332" i="2"/>
  <c r="M7410" i="2"/>
  <c r="M324" i="2"/>
  <c r="M325" i="2"/>
  <c r="M2337" i="2"/>
  <c r="M10161" i="2"/>
  <c r="M2342" i="2"/>
  <c r="M2890" i="2"/>
  <c r="M6089" i="2"/>
  <c r="M7395" i="2"/>
  <c r="M314" i="2"/>
  <c r="M10131" i="2"/>
  <c r="M3401" i="2"/>
  <c r="M10132" i="2"/>
  <c r="M8383" i="2"/>
  <c r="M2338" i="2"/>
  <c r="M791" i="2"/>
  <c r="M5198" i="2"/>
  <c r="M1271" i="2"/>
  <c r="M10162" i="2"/>
  <c r="M10163" i="2"/>
  <c r="M8390" i="2"/>
  <c r="M9113" i="2"/>
  <c r="M9114" i="2"/>
  <c r="M9115" i="2"/>
  <c r="M1285" i="2"/>
  <c r="M6106" i="2"/>
  <c r="M6107" i="2"/>
  <c r="M2916" i="2"/>
  <c r="M5201" i="2"/>
  <c r="M10181" i="2"/>
  <c r="M6108" i="2"/>
  <c r="M1286" i="2"/>
  <c r="M7444" i="2"/>
  <c r="M4769" i="2"/>
  <c r="M10182" i="2"/>
  <c r="M10183" i="2"/>
  <c r="M2917" i="2"/>
  <c r="M7424" i="2"/>
  <c r="M1265" i="2"/>
  <c r="M9108" i="2"/>
  <c r="M326" i="2"/>
  <c r="M1943" i="2"/>
  <c r="M10148" i="2"/>
  <c r="M3971" i="2"/>
  <c r="M8391" i="2"/>
  <c r="M9116" i="2"/>
  <c r="M8003" i="2"/>
  <c r="M2494" i="2"/>
  <c r="M8004" i="2"/>
  <c r="M8005" i="2"/>
  <c r="M4899" i="2"/>
  <c r="M1550" i="2"/>
  <c r="M4891" i="2"/>
  <c r="M4129" i="2"/>
  <c r="M4130" i="2"/>
  <c r="M4131" i="2"/>
  <c r="M10670" i="2"/>
  <c r="M5373" i="2"/>
  <c r="M3629" i="2"/>
  <c r="M1944" i="2"/>
  <c r="M4761" i="2"/>
  <c r="M5577" i="2"/>
  <c r="M2910" i="2"/>
  <c r="M4134" i="2"/>
  <c r="M10734" i="2"/>
  <c r="M3166" i="2"/>
  <c r="M315" i="2"/>
  <c r="M6483" i="2"/>
  <c r="M5570" i="2"/>
  <c r="M5179" i="2"/>
  <c r="M5766" i="2"/>
  <c r="M1258" i="2"/>
  <c r="M7411" i="2"/>
  <c r="M8757" i="2"/>
  <c r="M2905" i="2"/>
  <c r="M4378" i="2"/>
  <c r="M7425" i="2"/>
  <c r="M1272" i="2"/>
  <c r="M10164" i="2"/>
  <c r="M4770" i="2"/>
  <c r="M10184" i="2"/>
  <c r="M7396" i="2"/>
  <c r="M1930" i="2"/>
  <c r="M5180" i="2"/>
  <c r="M10119" i="2"/>
  <c r="M2891" i="2"/>
  <c r="M9117" i="2"/>
  <c r="M331" i="2"/>
  <c r="M2911" i="2"/>
  <c r="M2343" i="2"/>
  <c r="M1949" i="2"/>
  <c r="M10185" i="2"/>
  <c r="M10186" i="2"/>
  <c r="M6109" i="2"/>
  <c r="M342" i="2"/>
  <c r="M8397" i="2"/>
  <c r="M7457" i="2"/>
  <c r="M5581" i="2"/>
  <c r="M4276" i="2"/>
  <c r="M10133" i="2"/>
  <c r="M5186" i="2"/>
  <c r="M327" i="2"/>
  <c r="M4419" i="2"/>
  <c r="M1266" i="2"/>
  <c r="M3405" i="2"/>
  <c r="M7426" i="2"/>
  <c r="M6094" i="2"/>
  <c r="M5202" i="2"/>
  <c r="M4771" i="2"/>
  <c r="M10187" i="2"/>
  <c r="M7458" i="2"/>
  <c r="M8372" i="2"/>
  <c r="M4277" i="2"/>
  <c r="M2328" i="2"/>
  <c r="M7412" i="2"/>
  <c r="M5187" i="2"/>
  <c r="M1699" i="2"/>
  <c r="M4758" i="2"/>
  <c r="M7413" i="2"/>
  <c r="M2906" i="2"/>
  <c r="M4762" i="2"/>
  <c r="M8758" i="2"/>
  <c r="M5769" i="2"/>
  <c r="M3411" i="2"/>
  <c r="M9118" i="2"/>
  <c r="M9122" i="2"/>
  <c r="M2344" i="2"/>
  <c r="M1273" i="2"/>
  <c r="M7414" i="2"/>
  <c r="M1259" i="2"/>
  <c r="M8759" i="2"/>
  <c r="M7427" i="2"/>
  <c r="M328" i="2"/>
  <c r="M2339" i="2"/>
  <c r="M2340" i="2"/>
  <c r="M7428" i="2"/>
  <c r="M6095" i="2"/>
  <c r="M1945" i="2"/>
  <c r="M1946" i="2"/>
  <c r="M9123" i="2"/>
  <c r="M7415" i="2"/>
  <c r="M5576" i="2"/>
  <c r="M10165" i="2"/>
  <c r="M332" i="2"/>
  <c r="M4765" i="2"/>
  <c r="M7445" i="2"/>
  <c r="M9119" i="2"/>
  <c r="M9124" i="2"/>
  <c r="M8398" i="2"/>
  <c r="M9125" i="2"/>
  <c r="M10188" i="2"/>
  <c r="M1287" i="2"/>
  <c r="M10189" i="2"/>
  <c r="M1260" i="2"/>
  <c r="M4759" i="2"/>
  <c r="M320" i="2"/>
  <c r="M321" i="2"/>
  <c r="M1947" i="2"/>
  <c r="M1267" i="2"/>
  <c r="M3406" i="2"/>
  <c r="M3407" i="2"/>
  <c r="M3408" i="2"/>
  <c r="M8384" i="2"/>
  <c r="M2345" i="2"/>
  <c r="M3412" i="2"/>
  <c r="M1288" i="2"/>
  <c r="M5203" i="2"/>
  <c r="M5452" i="2"/>
  <c r="M1261" i="2"/>
  <c r="M7429" i="2"/>
  <c r="M3803" i="2"/>
  <c r="M3804" i="2"/>
  <c r="M10149" i="2"/>
  <c r="M5190" i="2"/>
  <c r="M1950" i="2"/>
  <c r="M333" i="2"/>
  <c r="M2912" i="2"/>
  <c r="M5770" i="2"/>
  <c r="M7459" i="2"/>
  <c r="M5204" i="2"/>
  <c r="M5205" i="2"/>
  <c r="M10211" i="2"/>
  <c r="M3805" i="2"/>
  <c r="M7430" i="2"/>
  <c r="M1703" i="2"/>
  <c r="M10150" i="2"/>
  <c r="M10151" i="2"/>
  <c r="M7446" i="2"/>
  <c r="M4766" i="2"/>
  <c r="M1274" i="2"/>
  <c r="M7447" i="2"/>
  <c r="M10166" i="2"/>
  <c r="M801" i="2"/>
  <c r="M802" i="2"/>
  <c r="M7469" i="2"/>
  <c r="M1962" i="2"/>
  <c r="M6115" i="2"/>
  <c r="M8410" i="2"/>
  <c r="M351" i="2"/>
  <c r="M8422" i="2"/>
  <c r="M9100" i="2"/>
  <c r="M772" i="2"/>
  <c r="M2892" i="2"/>
  <c r="M1931" i="2"/>
  <c r="M1932" i="2"/>
  <c r="M10167" i="2"/>
  <c r="M10168" i="2"/>
  <c r="M5578" i="2"/>
  <c r="M1275" i="2"/>
  <c r="M10190" i="2"/>
  <c r="M4772" i="2"/>
  <c r="M1708" i="2"/>
  <c r="M352" i="2"/>
  <c r="M5210" i="2"/>
  <c r="M4904" i="2"/>
  <c r="M1564" i="2"/>
  <c r="M3398" i="2"/>
  <c r="M1700" i="2"/>
  <c r="M1956" i="2"/>
  <c r="M10191" i="2"/>
  <c r="M3415" i="2"/>
  <c r="M6116" i="2"/>
  <c r="M6117" i="2"/>
  <c r="M1938" i="2"/>
  <c r="M2333" i="2"/>
  <c r="M329" i="2"/>
  <c r="M4504" i="2"/>
  <c r="M1276" i="2"/>
  <c r="M1277" i="2"/>
  <c r="M334" i="2"/>
  <c r="M1278" i="2"/>
  <c r="M778" i="2"/>
  <c r="M2907" i="2"/>
  <c r="M8385" i="2"/>
  <c r="M782" i="2"/>
  <c r="M3808" i="2"/>
  <c r="M792" i="2"/>
  <c r="M3416" i="2"/>
  <c r="M4421" i="2"/>
  <c r="M4422" i="2"/>
  <c r="M4511" i="2"/>
  <c r="M10212" i="2"/>
  <c r="M5215" i="2"/>
  <c r="M8399" i="2"/>
  <c r="M8400" i="2"/>
  <c r="M6487" i="2"/>
  <c r="M5773" i="2"/>
  <c r="M1714" i="2"/>
  <c r="M9132" i="2"/>
  <c r="M10213" i="2"/>
  <c r="M8401" i="2"/>
  <c r="M8402" i="2"/>
  <c r="M8403" i="2"/>
  <c r="M8404" i="2"/>
  <c r="M9126" i="2"/>
  <c r="M6110" i="2"/>
  <c r="M10169" i="2"/>
  <c r="M3413" i="2"/>
  <c r="M7448" i="2"/>
  <c r="M6100" i="2"/>
  <c r="M2913" i="2"/>
  <c r="M10192" i="2"/>
  <c r="M8405" i="2"/>
  <c r="M1957" i="2"/>
  <c r="M1709" i="2"/>
  <c r="M7470" i="2"/>
  <c r="M5774" i="2"/>
  <c r="M7431" i="2"/>
  <c r="M6096" i="2"/>
  <c r="M1939" i="2"/>
  <c r="M7416" i="2"/>
  <c r="M5188" i="2"/>
  <c r="M10134" i="2"/>
  <c r="M3970" i="2"/>
  <c r="M6097" i="2"/>
  <c r="M5191" i="2"/>
  <c r="M4763" i="2"/>
  <c r="M1279" i="2"/>
  <c r="M2346" i="2"/>
  <c r="M2914" i="2"/>
  <c r="M1951" i="2"/>
  <c r="M1710" i="2"/>
  <c r="M4088" i="2"/>
  <c r="M1289" i="2"/>
  <c r="M3811" i="2"/>
  <c r="M795" i="2"/>
  <c r="M10193" i="2"/>
  <c r="M4286" i="2"/>
  <c r="M6111" i="2"/>
  <c r="M10194" i="2"/>
  <c r="M9127" i="2"/>
  <c r="M4773" i="2"/>
  <c r="M2923" i="2"/>
  <c r="M5588" i="2"/>
  <c r="M1963" i="2"/>
  <c r="M803" i="2"/>
  <c r="M8411" i="2"/>
  <c r="M9133" i="2"/>
  <c r="M804" i="2"/>
  <c r="M2924" i="2"/>
  <c r="M2925" i="2"/>
  <c r="M10214" i="2"/>
  <c r="M3421" i="2"/>
  <c r="M2356" i="2"/>
  <c r="M3570" i="2"/>
  <c r="M3817" i="2"/>
  <c r="M6124" i="2"/>
  <c r="M7495" i="2"/>
  <c r="M5592" i="2"/>
  <c r="M3402" i="2"/>
  <c r="M10135" i="2"/>
  <c r="M7432" i="2"/>
  <c r="M2908" i="2"/>
  <c r="M1952" i="2"/>
  <c r="M7449" i="2"/>
  <c r="M3414" i="2"/>
  <c r="M1290" i="2"/>
  <c r="M1711" i="2"/>
  <c r="M8406" i="2"/>
  <c r="M8412" i="2"/>
  <c r="M7471" i="2"/>
  <c r="M2357" i="2"/>
  <c r="M4289" i="2"/>
  <c r="M7450" i="2"/>
  <c r="M3569" i="2"/>
  <c r="M6101" i="2"/>
  <c r="M1280" i="2"/>
  <c r="M1281" i="2"/>
  <c r="M1282" i="2"/>
  <c r="M6112" i="2"/>
  <c r="M796" i="2"/>
  <c r="M7460" i="2"/>
  <c r="M2918" i="2"/>
  <c r="M6113" i="2"/>
  <c r="M7472" i="2"/>
  <c r="M7473" i="2"/>
  <c r="M10215" i="2"/>
  <c r="M9134" i="2"/>
  <c r="M1970" i="2"/>
  <c r="M783" i="2"/>
  <c r="M7451" i="2"/>
  <c r="M2915" i="2"/>
  <c r="M8392" i="2"/>
  <c r="M10170" i="2"/>
  <c r="M4767" i="2"/>
  <c r="M2347" i="2"/>
  <c r="M3809" i="2"/>
  <c r="M5199" i="2"/>
  <c r="M1291" i="2"/>
  <c r="M7496" i="2"/>
  <c r="M6098" i="2"/>
  <c r="M784" i="2"/>
  <c r="M7452" i="2"/>
  <c r="M10171" i="2"/>
  <c r="M793" i="2"/>
  <c r="M8393" i="2"/>
  <c r="M6488" i="2"/>
  <c r="M4287" i="2"/>
  <c r="M797" i="2"/>
  <c r="M5206" i="2"/>
  <c r="M7474" i="2"/>
  <c r="M536" i="2"/>
  <c r="M10715" i="2"/>
  <c r="M5398" i="2"/>
  <c r="M8027" i="2"/>
  <c r="M2497" i="2"/>
  <c r="M4397" i="2"/>
  <c r="M9302" i="2"/>
  <c r="M8601" i="2"/>
  <c r="M3167" i="2"/>
  <c r="M1772" i="2"/>
  <c r="M4567" i="2"/>
  <c r="M5406" i="2"/>
  <c r="M6341" i="2"/>
  <c r="M5181" i="2"/>
  <c r="M8006" i="2"/>
  <c r="M8007" i="2"/>
  <c r="M5382" i="2"/>
  <c r="M5383" i="2"/>
  <c r="M8028" i="2"/>
  <c r="M1551" i="2"/>
  <c r="M1552" i="2"/>
  <c r="M1553" i="2"/>
  <c r="M3168" i="2"/>
  <c r="M552" i="2"/>
  <c r="M6342" i="2"/>
  <c r="M10735" i="2"/>
  <c r="M2507" i="2"/>
  <c r="M4348" i="2"/>
  <c r="M6343" i="2"/>
  <c r="M6623" i="2"/>
  <c r="M7397" i="2"/>
  <c r="M9101" i="2"/>
  <c r="M4278" i="2"/>
  <c r="M10136" i="2"/>
  <c r="M2488" i="2"/>
  <c r="M5815" i="2"/>
  <c r="M3239" i="2"/>
  <c r="M3240" i="2"/>
  <c r="M932" i="2"/>
  <c r="M9135" i="2"/>
  <c r="M8413" i="2"/>
  <c r="M4156" i="2"/>
  <c r="M7475" i="2"/>
  <c r="M4776" i="2"/>
  <c r="M4420" i="2"/>
  <c r="M1948" i="2"/>
  <c r="M8386" i="2"/>
  <c r="M4154" i="2"/>
  <c r="M4087" i="2"/>
  <c r="M5771" i="2"/>
  <c r="M9120" i="2"/>
  <c r="M4284" i="2"/>
  <c r="M5671" i="2"/>
  <c r="M2081" i="2"/>
  <c r="M8594" i="2"/>
  <c r="M5820" i="2"/>
  <c r="M2498" i="2"/>
  <c r="M2090" i="2"/>
  <c r="M6331" i="2"/>
  <c r="M4160" i="2"/>
  <c r="M9309" i="2"/>
  <c r="M9310" i="2"/>
  <c r="M951" i="2"/>
  <c r="M4905" i="2"/>
  <c r="M4755" i="2"/>
  <c r="M10216" i="2"/>
  <c r="M4290" i="2"/>
  <c r="M7476" i="2"/>
  <c r="M9136" i="2"/>
  <c r="M6118" i="2"/>
  <c r="M4179" i="2"/>
  <c r="M10228" i="2"/>
  <c r="M7497" i="2"/>
  <c r="M4768" i="2"/>
  <c r="M794" i="2"/>
  <c r="M10172" i="2"/>
  <c r="M335" i="2"/>
  <c r="M4288" i="2"/>
  <c r="M798" i="2"/>
  <c r="M7498" i="2"/>
  <c r="M10229" i="2"/>
  <c r="M5582" i="2"/>
  <c r="M2926" i="2"/>
  <c r="M4291" i="2"/>
  <c r="M2927" i="2"/>
  <c r="M8414" i="2"/>
  <c r="M8762" i="2"/>
  <c r="M8415" i="2"/>
  <c r="M8416" i="2"/>
  <c r="M8417" i="2"/>
  <c r="M809" i="2"/>
  <c r="M1971" i="2"/>
  <c r="M7461" i="2"/>
  <c r="M3812" i="2"/>
  <c r="M3813" i="2"/>
  <c r="M343" i="2"/>
  <c r="M1302" i="2"/>
  <c r="M353" i="2"/>
  <c r="M7477" i="2"/>
  <c r="M9137" i="2"/>
  <c r="M6125" i="2"/>
  <c r="M8423" i="2"/>
  <c r="M10230" i="2"/>
  <c r="M7462" i="2"/>
  <c r="M2919" i="2"/>
  <c r="M3417" i="2"/>
  <c r="M3418" i="2"/>
  <c r="M3814" i="2"/>
  <c r="M6489" i="2"/>
  <c r="M5211" i="2"/>
  <c r="M8763" i="2"/>
  <c r="M4775" i="2"/>
  <c r="M10217" i="2"/>
  <c r="M2358" i="2"/>
  <c r="M1718" i="2"/>
  <c r="M5216" i="2"/>
  <c r="M7499" i="2"/>
  <c r="M5443" i="2"/>
  <c r="M1712" i="2"/>
  <c r="M9128" i="2"/>
  <c r="M1292" i="2"/>
  <c r="M2350" i="2"/>
  <c r="M5207" i="2"/>
  <c r="M6114" i="2"/>
  <c r="M7478" i="2"/>
  <c r="M2928" i="2"/>
  <c r="M1303" i="2"/>
  <c r="M6119" i="2"/>
  <c r="M10218" i="2"/>
  <c r="M7500" i="2"/>
  <c r="M7501" i="2"/>
  <c r="M8765" i="2"/>
  <c r="M1972" i="2"/>
  <c r="M6495" i="2"/>
  <c r="M1313" i="2"/>
  <c r="M2938" i="2"/>
  <c r="M8770" i="2"/>
  <c r="M369" i="2"/>
  <c r="M5595" i="2"/>
  <c r="M1974" i="2"/>
  <c r="M10173" i="2"/>
  <c r="M10174" i="2"/>
  <c r="M6102" i="2"/>
  <c r="M6103" i="2"/>
  <c r="M2930" i="2"/>
  <c r="M370" i="2"/>
  <c r="M10175" i="2"/>
  <c r="M1958" i="2"/>
  <c r="M10195" i="2"/>
  <c r="M344" i="2"/>
  <c r="M3815" i="2"/>
  <c r="M7463" i="2"/>
  <c r="M8407" i="2"/>
  <c r="M7479" i="2"/>
  <c r="M8418" i="2"/>
  <c r="M1304" i="2"/>
  <c r="M6" i="2"/>
  <c r="M10219" i="2"/>
  <c r="M336" i="2"/>
  <c r="M7464" i="2"/>
  <c r="M1959" i="2"/>
  <c r="M2351" i="2"/>
  <c r="M1293" i="2"/>
  <c r="M3818" i="2"/>
  <c r="M4292" i="2"/>
  <c r="M5212" i="2"/>
  <c r="M5213" i="2"/>
  <c r="M7480" i="2"/>
  <c r="M360" i="2"/>
  <c r="M7502" i="2"/>
  <c r="M8424" i="2"/>
  <c r="M2893" i="2"/>
  <c r="M6484" i="2"/>
  <c r="M8008" i="2"/>
  <c r="M4895" i="2"/>
  <c r="M10695" i="2"/>
  <c r="M10696" i="2"/>
  <c r="M3901" i="2"/>
  <c r="M3155" i="2"/>
  <c r="M543" i="2"/>
  <c r="M4900" i="2"/>
  <c r="M8841" i="2"/>
  <c r="M2508" i="2"/>
  <c r="M2509" i="2"/>
  <c r="M5822" i="2"/>
  <c r="M773" i="2"/>
  <c r="M7398" i="2"/>
  <c r="M2894" i="2"/>
  <c r="M10120" i="2"/>
  <c r="M7399" i="2"/>
  <c r="M10121" i="2"/>
  <c r="M10137" i="2"/>
  <c r="M3403" i="2"/>
  <c r="M1554" i="2"/>
  <c r="M3169" i="2"/>
  <c r="M4437" i="2"/>
  <c r="M10736" i="2"/>
  <c r="M8045" i="2"/>
  <c r="M4906" i="2"/>
  <c r="M10737" i="2"/>
  <c r="M2329" i="2"/>
  <c r="M10122" i="2"/>
  <c r="M8373" i="2"/>
  <c r="M10138" i="2"/>
  <c r="M2902" i="2"/>
  <c r="M9109" i="2"/>
  <c r="M5768" i="2"/>
  <c r="M1268" i="2"/>
  <c r="M9110" i="2"/>
  <c r="M10152" i="2"/>
  <c r="M9111" i="2"/>
  <c r="M10153" i="2"/>
  <c r="M8387" i="2"/>
  <c r="M5192" i="2"/>
  <c r="M933" i="2"/>
  <c r="M6323" i="2"/>
  <c r="M10697" i="2"/>
  <c r="M10698" i="2"/>
  <c r="M4396" i="2"/>
  <c r="M8837" i="2"/>
  <c r="M4896" i="2"/>
  <c r="M3156" i="2"/>
  <c r="M2510" i="2"/>
  <c r="M3462" i="2"/>
  <c r="M553" i="2"/>
  <c r="M1565" i="2"/>
  <c r="M7400" i="2"/>
  <c r="M7401" i="2"/>
  <c r="M3" i="2"/>
  <c r="M10139" i="2"/>
  <c r="M2334" i="2"/>
  <c r="M4086" i="2"/>
  <c r="M7433" i="2"/>
  <c r="M4764" i="2"/>
  <c r="M5193" i="2"/>
  <c r="M4153" i="2"/>
  <c r="M8374" i="2"/>
  <c r="M5182" i="2"/>
  <c r="M1250" i="2"/>
  <c r="M2335" i="2"/>
  <c r="M7417" i="2"/>
  <c r="M7418" i="2"/>
  <c r="M7434" i="2"/>
  <c r="M7435" i="2"/>
  <c r="M7436" i="2"/>
  <c r="M7437" i="2"/>
  <c r="M7438" i="2"/>
  <c r="M1269" i="2"/>
  <c r="M337" i="2"/>
  <c r="M6665" i="2"/>
  <c r="M1294" i="2"/>
  <c r="M7481" i="2"/>
  <c r="M5214" i="2"/>
  <c r="M7482" i="2"/>
  <c r="M805" i="2"/>
  <c r="M5589" i="2"/>
  <c r="M806" i="2"/>
  <c r="M3422" i="2"/>
  <c r="M3423" i="2"/>
  <c r="M9138" i="2"/>
  <c r="M8425" i="2"/>
  <c r="M6126" i="2"/>
  <c r="M7453" i="2"/>
  <c r="M3424" i="2"/>
  <c r="M4178" i="2"/>
  <c r="M6624" i="2"/>
  <c r="M8419" i="2"/>
  <c r="M6127" i="2"/>
  <c r="M10231" i="2"/>
  <c r="M9145" i="2"/>
  <c r="M10232" i="2"/>
  <c r="M7465" i="2"/>
  <c r="M2920" i="2"/>
  <c r="M2352" i="2"/>
  <c r="M8420" i="2"/>
  <c r="M10220" i="2"/>
  <c r="M10233" i="2"/>
  <c r="M7503" i="2"/>
  <c r="M6128" i="2"/>
  <c r="M10261" i="2"/>
  <c r="M5453" i="2"/>
  <c r="M1324" i="2"/>
  <c r="M6486" i="2"/>
  <c r="M1295" i="2"/>
  <c r="M1296" i="2"/>
  <c r="M2353" i="2"/>
  <c r="M1297" i="2"/>
  <c r="M9139" i="2"/>
  <c r="M10221" i="2"/>
  <c r="M2359" i="2"/>
  <c r="M7504" i="2"/>
  <c r="M1325" i="2"/>
  <c r="M1326" i="2"/>
  <c r="M3819" i="2"/>
  <c r="M3820" i="2"/>
  <c r="M10222" i="2"/>
  <c r="M1964" i="2"/>
  <c r="M1305" i="2"/>
  <c r="M807" i="2"/>
  <c r="M8766" i="2"/>
  <c r="M8426" i="2"/>
  <c r="M4516" i="2"/>
  <c r="M4517" i="2"/>
  <c r="M1283" i="2"/>
  <c r="M1713" i="2"/>
  <c r="M345" i="2"/>
  <c r="M10196" i="2"/>
  <c r="M346" i="2"/>
  <c r="M7483" i="2"/>
  <c r="M1965" i="2"/>
  <c r="M7484" i="2"/>
  <c r="M354" i="2"/>
  <c r="M5217" i="2"/>
  <c r="M10234" i="2"/>
  <c r="M6129" i="2"/>
  <c r="M3973" i="2"/>
  <c r="M4423" i="2"/>
  <c r="M4777" i="2"/>
  <c r="M8427" i="2"/>
  <c r="M6130" i="2"/>
  <c r="M10235" i="2"/>
  <c r="M4518" i="2"/>
  <c r="M6140" i="2"/>
  <c r="M5223" i="2"/>
  <c r="M814" i="2"/>
  <c r="M2939" i="2"/>
  <c r="M815" i="2"/>
  <c r="M10282" i="2"/>
  <c r="M10283" i="2"/>
  <c r="M6131" i="2"/>
  <c r="M8428" i="2"/>
  <c r="M8429" i="2"/>
  <c r="M6625" i="2"/>
  <c r="M5218" i="2"/>
  <c r="M1719" i="2"/>
  <c r="M1327" i="2"/>
  <c r="M10284" i="2"/>
  <c r="M7540" i="2"/>
  <c r="M10285" i="2"/>
  <c r="M347" i="2"/>
  <c r="M4512" i="2"/>
  <c r="M4424" i="2"/>
  <c r="M7485" i="2"/>
  <c r="M7505" i="2"/>
  <c r="M1973" i="2"/>
  <c r="M10236" i="2"/>
  <c r="M6132" i="2"/>
  <c r="M2931" i="2"/>
  <c r="M4938" i="2"/>
  <c r="M6141" i="2"/>
  <c r="M6490" i="2"/>
  <c r="M3419" i="2"/>
  <c r="M3420" i="2"/>
  <c r="M5590" i="2"/>
  <c r="M10223" i="2"/>
  <c r="M5591" i="2"/>
  <c r="M1715" i="2"/>
  <c r="M7506" i="2"/>
  <c r="M1720" i="2"/>
  <c r="M3429" i="2"/>
  <c r="M10237" i="2"/>
  <c r="M10238" i="2"/>
  <c r="M3822" i="2"/>
  <c r="M10239" i="2"/>
  <c r="M3574" i="2"/>
  <c r="M376" i="2"/>
  <c r="M1335" i="2"/>
  <c r="M1716" i="2"/>
  <c r="M1966" i="2"/>
  <c r="M1306" i="2"/>
  <c r="M6496" i="2"/>
  <c r="M4294" i="2"/>
  <c r="M6133" i="2"/>
  <c r="M4295" i="2"/>
  <c r="M8430" i="2"/>
  <c r="M8431" i="2"/>
  <c r="M5596" i="2"/>
  <c r="M10262" i="2"/>
  <c r="M10263" i="2"/>
  <c r="M1723" i="2"/>
  <c r="M7516" i="2"/>
  <c r="M821" i="2"/>
  <c r="M1724" i="2"/>
  <c r="M1336" i="2"/>
  <c r="M1979" i="2"/>
  <c r="M10286" i="2"/>
  <c r="M1307" i="2"/>
  <c r="M2929" i="2"/>
  <c r="M1308" i="2"/>
  <c r="M9140" i="2"/>
  <c r="M2932" i="2"/>
  <c r="M361" i="2"/>
  <c r="M1314" i="2"/>
  <c r="M4523" i="2"/>
  <c r="M5228" i="2"/>
  <c r="M6155" i="2"/>
  <c r="M10224" i="2"/>
  <c r="M1967" i="2"/>
  <c r="M9146" i="2"/>
  <c r="M10240" i="2"/>
  <c r="M810" i="2"/>
  <c r="M6134" i="2"/>
  <c r="M7507" i="2"/>
  <c r="M10241" i="2"/>
  <c r="M6627" i="2"/>
  <c r="M1975" i="2"/>
  <c r="M10287" i="2"/>
  <c r="M10288" i="2"/>
  <c r="M2348" i="2"/>
  <c r="M10176" i="2"/>
  <c r="M338" i="2"/>
  <c r="M7454" i="2"/>
  <c r="M7466" i="2"/>
  <c r="M2354" i="2"/>
  <c r="M10197" i="2"/>
  <c r="M3425" i="2"/>
  <c r="M8421" i="2"/>
  <c r="M7486" i="2"/>
  <c r="M4519" i="2"/>
  <c r="M6120" i="2"/>
  <c r="M7487" i="2"/>
  <c r="M3571" i="2"/>
  <c r="M7508" i="2"/>
  <c r="M362" i="2"/>
  <c r="M6135" i="2"/>
  <c r="M4778" i="2"/>
  <c r="M10242" i="2"/>
  <c r="M7509" i="2"/>
  <c r="M6136" i="2"/>
  <c r="M7517" i="2"/>
  <c r="M5776" i="2"/>
  <c r="M6501" i="2"/>
  <c r="M8767" i="2"/>
  <c r="M9147" i="2"/>
  <c r="M4296" i="2"/>
  <c r="M4297" i="2"/>
  <c r="M6497" i="2"/>
  <c r="M2933" i="2"/>
  <c r="M9148" i="2"/>
  <c r="M9149" i="2"/>
  <c r="M7518" i="2"/>
  <c r="M1721" i="2"/>
  <c r="M8773" i="2"/>
  <c r="M8774" i="2"/>
  <c r="M7541" i="2"/>
  <c r="M8438" i="2"/>
  <c r="M7542" i="2"/>
  <c r="M7543" i="2"/>
  <c r="M1337" i="2"/>
  <c r="M8439" i="2"/>
  <c r="M10289" i="2"/>
  <c r="M4524" i="2"/>
  <c r="M4525" i="2"/>
  <c r="M8394" i="2"/>
  <c r="M7467" i="2"/>
  <c r="M5208" i="2"/>
  <c r="M8408" i="2"/>
  <c r="M5583" i="2"/>
  <c r="M6491" i="2"/>
  <c r="M7510" i="2"/>
  <c r="M1315" i="2"/>
  <c r="M10243" i="2"/>
  <c r="M2363" i="2"/>
  <c r="M3823" i="2"/>
  <c r="M5224" i="2"/>
  <c r="M371" i="2"/>
  <c r="M372" i="2"/>
  <c r="M1328" i="2"/>
  <c r="M2369" i="2"/>
  <c r="M2947" i="2"/>
  <c r="M4300" i="2"/>
  <c r="M10290" i="2"/>
  <c r="M7511" i="2"/>
  <c r="M5593" i="2"/>
  <c r="M8432" i="2"/>
  <c r="M8435" i="2"/>
  <c r="M9150" i="2"/>
  <c r="M10264" i="2"/>
  <c r="M7544" i="2"/>
  <c r="M1338" i="2"/>
  <c r="M10291" i="2"/>
  <c r="M9154" i="2"/>
  <c r="M9129" i="2"/>
  <c r="M355" i="2"/>
  <c r="M9141" i="2"/>
  <c r="M7488" i="2"/>
  <c r="M1298" i="2"/>
  <c r="M4513" i="2"/>
  <c r="M7489" i="2"/>
  <c r="M10225" i="2"/>
  <c r="M6121" i="2"/>
  <c r="M356" i="2"/>
  <c r="M357" i="2"/>
  <c r="M363" i="2"/>
  <c r="M364" i="2"/>
  <c r="M10265" i="2"/>
  <c r="M10292" i="2"/>
  <c r="M6505" i="2"/>
  <c r="M10198" i="2"/>
  <c r="M799" i="2"/>
  <c r="M1717" i="2"/>
  <c r="M5775" i="2"/>
  <c r="M6493" i="2"/>
  <c r="M1309" i="2"/>
  <c r="M7512" i="2"/>
  <c r="M10244" i="2"/>
  <c r="M10245" i="2"/>
  <c r="M365" i="2"/>
  <c r="M3826" i="2"/>
  <c r="M4784" i="2"/>
  <c r="M816" i="2"/>
  <c r="M7519" i="2"/>
  <c r="M4779" i="2"/>
  <c r="M2364" i="2"/>
  <c r="M10246" i="2"/>
  <c r="M1316" i="2"/>
  <c r="M10247" i="2"/>
  <c r="M10248" i="2"/>
  <c r="M4785" i="2"/>
  <c r="M4786" i="2"/>
  <c r="M7520" i="2"/>
  <c r="M4521" i="2"/>
  <c r="M4379" i="2"/>
  <c r="M6506" i="2"/>
  <c r="M1346" i="2"/>
  <c r="M7556" i="2"/>
  <c r="M6156" i="2"/>
  <c r="M3426" i="2"/>
  <c r="M3427" i="2"/>
  <c r="M2360" i="2"/>
  <c r="M7490" i="2"/>
  <c r="M6137" i="2"/>
  <c r="M2934" i="2"/>
  <c r="M7513" i="2"/>
  <c r="M10249" i="2"/>
  <c r="M10250" i="2"/>
  <c r="M7521" i="2"/>
  <c r="M8771" i="2"/>
  <c r="M3829" i="2"/>
  <c r="M822" i="2"/>
  <c r="M10314" i="2"/>
  <c r="M2371" i="2"/>
  <c r="M2372" i="2"/>
  <c r="M6157" i="2"/>
  <c r="M1347" i="2"/>
  <c r="M1968" i="2"/>
  <c r="M808" i="2"/>
  <c r="M6494" i="2"/>
  <c r="M6498" i="2"/>
  <c r="M6499" i="2"/>
  <c r="M811" i="2"/>
  <c r="M10266" i="2"/>
  <c r="M4787" i="2"/>
  <c r="M7522" i="2"/>
  <c r="M2940" i="2"/>
  <c r="M6628" i="2"/>
  <c r="M4428" i="2"/>
  <c r="M4429" i="2"/>
  <c r="M3432" i="2"/>
  <c r="M827" i="2"/>
  <c r="M4793" i="2"/>
  <c r="M5219" i="2"/>
  <c r="M1317" i="2"/>
  <c r="M6142" i="2"/>
  <c r="M5777" i="2"/>
  <c r="M5220" i="2"/>
  <c r="M3430" i="2"/>
  <c r="M6138" i="2"/>
  <c r="M373" i="2"/>
  <c r="M1329" i="2"/>
  <c r="M10267" i="2"/>
  <c r="M10268" i="2"/>
  <c r="M4180" i="2"/>
  <c r="M3433" i="2"/>
  <c r="M3830" i="2"/>
  <c r="M377" i="2"/>
  <c r="M4794" i="2"/>
  <c r="M1348" i="2"/>
  <c r="M6631" i="2"/>
  <c r="M5579" i="2"/>
  <c r="M5580" i="2"/>
  <c r="M5584" i="2"/>
  <c r="M8409" i="2"/>
  <c r="M348" i="2"/>
  <c r="M5575" i="2"/>
  <c r="M10140" i="2"/>
  <c r="M779" i="2"/>
  <c r="M785" i="2"/>
  <c r="M5194" i="2"/>
  <c r="M10154" i="2"/>
  <c r="M4155" i="2"/>
  <c r="M339" i="2"/>
  <c r="M1984" i="2"/>
  <c r="M8446" i="2"/>
  <c r="M8447" i="2"/>
  <c r="M812" i="2"/>
  <c r="M1318" i="2"/>
  <c r="M4181" i="2"/>
  <c r="M817" i="2"/>
  <c r="M7523" i="2"/>
  <c r="M5454" i="2"/>
  <c r="M5598" i="2"/>
  <c r="M5779" i="2"/>
  <c r="M1725" i="2"/>
  <c r="M10293" i="2"/>
  <c r="M1330" i="2"/>
  <c r="M10269" i="2"/>
  <c r="M10270" i="2"/>
  <c r="M6143" i="2"/>
  <c r="M10294" i="2"/>
  <c r="M7545" i="2"/>
  <c r="M10295" i="2"/>
  <c r="M5229" i="2"/>
  <c r="M7546" i="2"/>
  <c r="M7557" i="2"/>
  <c r="M6666" i="2"/>
  <c r="M9162" i="2"/>
  <c r="M6507" i="2"/>
  <c r="M5599" i="2"/>
  <c r="M10296" i="2"/>
  <c r="M2373" i="2"/>
  <c r="M7558" i="2"/>
  <c r="M380" i="2"/>
  <c r="M381" i="2"/>
  <c r="M382" i="2"/>
  <c r="M4795" i="2"/>
  <c r="M2952" i="2"/>
  <c r="M7524" i="2"/>
  <c r="M818" i="2"/>
  <c r="M4507" i="2"/>
  <c r="M6104" i="2"/>
  <c r="M349" i="2"/>
  <c r="M10199" i="2"/>
  <c r="M350" i="2"/>
  <c r="M3228" i="2"/>
  <c r="M7491" i="2"/>
  <c r="M7492" i="2"/>
  <c r="M9142" i="2"/>
  <c r="M1310" i="2"/>
  <c r="M1311" i="2"/>
  <c r="M6500" i="2"/>
  <c r="M6091" i="2"/>
  <c r="M1349" i="2"/>
  <c r="M10315" i="2"/>
  <c r="M10251" i="2"/>
  <c r="M1319" i="2"/>
  <c r="M6626" i="2"/>
  <c r="M10252" i="2"/>
  <c r="M10253" i="2"/>
  <c r="M7525" i="2"/>
  <c r="M6502" i="2"/>
  <c r="M8772" i="2"/>
  <c r="M10297" i="2"/>
  <c r="M10298" i="2"/>
  <c r="M2948" i="2"/>
  <c r="M4939" i="2"/>
  <c r="M6149" i="2"/>
  <c r="M8440" i="2"/>
  <c r="M10299" i="2"/>
  <c r="M9163" i="2"/>
  <c r="M2935" i="2"/>
  <c r="M2365" i="2"/>
  <c r="M4520" i="2"/>
  <c r="M4780" i="2"/>
  <c r="M10271" i="2"/>
  <c r="M2941" i="2"/>
  <c r="M7526" i="2"/>
  <c r="M378" i="2"/>
  <c r="M4790" i="2"/>
  <c r="M383" i="2"/>
  <c r="M7559" i="2"/>
  <c r="M9164" i="2"/>
  <c r="M6150" i="2"/>
  <c r="M4186" i="2"/>
  <c r="M3578" i="2"/>
  <c r="M10316" i="2"/>
  <c r="M1350" i="2"/>
  <c r="M9165" i="2"/>
  <c r="M6158" i="2"/>
  <c r="M5603" i="2"/>
  <c r="M6159" i="2"/>
  <c r="M384" i="2"/>
  <c r="M7527" i="2"/>
  <c r="M6503" i="2"/>
  <c r="M7528" i="2"/>
  <c r="M9155" i="2"/>
  <c r="M1339" i="2"/>
  <c r="M7547" i="2"/>
  <c r="M1985" i="2"/>
  <c r="M2374" i="2"/>
  <c r="M10317" i="2"/>
  <c r="M10318" i="2"/>
  <c r="M7560" i="2"/>
  <c r="M8464" i="2"/>
  <c r="M8465" i="2"/>
  <c r="M5780" i="2"/>
  <c r="M4791" i="2"/>
  <c r="M6632" i="2"/>
  <c r="M6633" i="2"/>
  <c r="M4529" i="2"/>
  <c r="M10319" i="2"/>
  <c r="M8466" i="2"/>
  <c r="M8467" i="2"/>
  <c r="M1370" i="2"/>
  <c r="M3839" i="2"/>
  <c r="M1997" i="2"/>
  <c r="M5608" i="2"/>
  <c r="M366" i="2"/>
  <c r="M2366" i="2"/>
  <c r="M3437" i="2"/>
  <c r="M3584" i="2"/>
  <c r="M403" i="2"/>
  <c r="M3849" i="2"/>
  <c r="M4812" i="2"/>
  <c r="M6144" i="2"/>
  <c r="M2367" i="2"/>
  <c r="M8441" i="2"/>
  <c r="M7548" i="2"/>
  <c r="M10300" i="2"/>
  <c r="M6151" i="2"/>
  <c r="M10301" i="2"/>
  <c r="M8775" i="2"/>
  <c r="M3575" i="2"/>
  <c r="M10302" i="2"/>
  <c r="M1340" i="2"/>
  <c r="M7549" i="2"/>
  <c r="M1351" i="2"/>
  <c r="M1352" i="2"/>
  <c r="M1353" i="2"/>
  <c r="M4306" i="2"/>
  <c r="M4381" i="2"/>
  <c r="M10254" i="2"/>
  <c r="M4781" i="2"/>
  <c r="M7529" i="2"/>
  <c r="M5225" i="2"/>
  <c r="M10272" i="2"/>
  <c r="M5597" i="2"/>
  <c r="M10273" i="2"/>
  <c r="M7530" i="2"/>
  <c r="M9151" i="2"/>
  <c r="M4792" i="2"/>
  <c r="M3831" i="2"/>
  <c r="M2953" i="2"/>
  <c r="M2375" i="2"/>
  <c r="M8448" i="2"/>
  <c r="M4302" i="2"/>
  <c r="M9177" i="2"/>
  <c r="M10350" i="2"/>
  <c r="M7602" i="2"/>
  <c r="M9104" i="2"/>
  <c r="M3409" i="2"/>
  <c r="M10155" i="2"/>
  <c r="M2909" i="2"/>
  <c r="M5195" i="2"/>
  <c r="M786" i="2"/>
  <c r="M4508" i="2"/>
  <c r="M4285" i="2"/>
  <c r="M10177" i="2"/>
  <c r="M3229" i="2"/>
  <c r="M10200" i="2"/>
  <c r="M2921" i="2"/>
  <c r="M2922" i="2"/>
  <c r="M10201" i="2"/>
  <c r="M6181" i="2"/>
  <c r="M834" i="2"/>
  <c r="M6182" i="2"/>
  <c r="M5445" i="2"/>
  <c r="M3439" i="2"/>
  <c r="M2954" i="2"/>
  <c r="M8449" i="2"/>
  <c r="M4091" i="2"/>
  <c r="M7561" i="2"/>
  <c r="M1775" i="2"/>
  <c r="M3585" i="2"/>
  <c r="M1371" i="2"/>
  <c r="M6183" i="2"/>
  <c r="M5236" i="2"/>
  <c r="M8436" i="2"/>
  <c r="M1976" i="2"/>
  <c r="M5226" i="2"/>
  <c r="M4425" i="2"/>
  <c r="M6504" i="2"/>
  <c r="M3827" i="2"/>
  <c r="M2949" i="2"/>
  <c r="M2950" i="2"/>
  <c r="M3832" i="2"/>
  <c r="M10303" i="2"/>
  <c r="M8442" i="2"/>
  <c r="M4796" i="2"/>
  <c r="M6160" i="2"/>
  <c r="M4293" i="2"/>
  <c r="M3431" i="2"/>
  <c r="M5221" i="2"/>
  <c r="M7514" i="2"/>
  <c r="M10255" i="2"/>
  <c r="M7531" i="2"/>
  <c r="M2349" i="2"/>
  <c r="M1284" i="2"/>
  <c r="M3810" i="2"/>
  <c r="M5200" i="2"/>
  <c r="M7455" i="2"/>
  <c r="M8395" i="2"/>
  <c r="M6492" i="2"/>
  <c r="M4303" i="2"/>
  <c r="M9166" i="2"/>
  <c r="M10320" i="2"/>
  <c r="M7603" i="2"/>
  <c r="M4941" i="2"/>
  <c r="M8468" i="2"/>
  <c r="M8469" i="2"/>
  <c r="M2390" i="2"/>
  <c r="M2391" i="2"/>
  <c r="M7493" i="2"/>
  <c r="M1969" i="2"/>
  <c r="M8437" i="2"/>
  <c r="M819" i="2"/>
  <c r="M10321" i="2"/>
  <c r="M1354" i="2"/>
  <c r="M3840" i="2"/>
  <c r="M4307" i="2"/>
  <c r="M1372" i="2"/>
  <c r="M10351" i="2"/>
  <c r="M6515" i="2"/>
  <c r="M10352" i="2"/>
  <c r="M3841" i="2"/>
  <c r="M4095" i="2"/>
  <c r="M10369" i="2"/>
  <c r="M6152" i="2"/>
  <c r="M2955" i="2"/>
  <c r="M7550" i="2"/>
  <c r="M6629" i="2"/>
  <c r="M4797" i="2"/>
  <c r="M385" i="2"/>
  <c r="M2956" i="2"/>
  <c r="M4798" i="2"/>
  <c r="M1373" i="2"/>
  <c r="M7604" i="2"/>
  <c r="M9178" i="2"/>
  <c r="M10353" i="2"/>
  <c r="M846" i="2"/>
  <c r="M3975" i="2"/>
  <c r="M4089" i="2"/>
  <c r="M813" i="2"/>
  <c r="M4096" i="2"/>
  <c r="M4097" i="2"/>
  <c r="M10354" i="2"/>
  <c r="M7605" i="2"/>
  <c r="M10355" i="2"/>
  <c r="M835" i="2"/>
  <c r="M415" i="2"/>
  <c r="M7623" i="2"/>
  <c r="M7624" i="2"/>
  <c r="M1998" i="2"/>
  <c r="M2397" i="2"/>
  <c r="M416" i="2"/>
  <c r="M1726" i="2"/>
  <c r="M1374" i="2"/>
  <c r="M2971" i="2"/>
  <c r="M4308" i="2"/>
  <c r="M3833" i="2"/>
  <c r="M6508" i="2"/>
  <c r="M3259" i="2"/>
  <c r="M1727" i="2"/>
  <c r="M379" i="2"/>
  <c r="M3834" i="2"/>
  <c r="M2376" i="2"/>
  <c r="M7562" i="2"/>
  <c r="M6161" i="2"/>
  <c r="M7563" i="2"/>
  <c r="M10356" i="2"/>
  <c r="M7532" i="2"/>
  <c r="M10274" i="2"/>
  <c r="M9152" i="2"/>
  <c r="M1977" i="2"/>
  <c r="M2942" i="2"/>
  <c r="M9156" i="2"/>
  <c r="M1341" i="2"/>
  <c r="M1342" i="2"/>
  <c r="M9157" i="2"/>
  <c r="M7564" i="2"/>
  <c r="M10357" i="2"/>
  <c r="M836" i="2"/>
  <c r="M404" i="2"/>
  <c r="M10256" i="2"/>
  <c r="M2943" i="2"/>
  <c r="M7533" i="2"/>
  <c r="M5600" i="2"/>
  <c r="M6162" i="2"/>
  <c r="M6163" i="2"/>
  <c r="M10322" i="2"/>
  <c r="M8778" i="2"/>
  <c r="M4309" i="2"/>
  <c r="M10358" i="2"/>
  <c r="M10359" i="2"/>
  <c r="M5609" i="2"/>
  <c r="M5444" i="2"/>
  <c r="M386" i="2"/>
  <c r="M2377" i="2"/>
  <c r="M8779" i="2"/>
  <c r="M2957" i="2"/>
  <c r="M9167" i="2"/>
  <c r="M387" i="2"/>
  <c r="M5604" i="2"/>
  <c r="M2958" i="2"/>
  <c r="M6164" i="2"/>
  <c r="M1375" i="2"/>
  <c r="M2392" i="2"/>
  <c r="M3842" i="2"/>
  <c r="M7606" i="2"/>
  <c r="M10323" i="2"/>
  <c r="M7565" i="2"/>
  <c r="M8780" i="2"/>
  <c r="M9168" i="2"/>
  <c r="M1355" i="2"/>
  <c r="M5231" i="2"/>
  <c r="M4799" i="2"/>
  <c r="M8781" i="2"/>
  <c r="M405" i="2"/>
  <c r="M406" i="2"/>
  <c r="M3843" i="2"/>
  <c r="M3844" i="2"/>
  <c r="M8479" i="2"/>
  <c r="M1384" i="2"/>
  <c r="M10370" i="2"/>
  <c r="M9185" i="2"/>
  <c r="M5242" i="2"/>
  <c r="M5614" i="2"/>
  <c r="M7656" i="2"/>
  <c r="M1320" i="2"/>
  <c r="M1321" i="2"/>
  <c r="M4298" i="2"/>
  <c r="M5222" i="2"/>
  <c r="M367" i="2"/>
  <c r="M10275" i="2"/>
  <c r="M3828" i="2"/>
  <c r="M10371" i="2"/>
  <c r="M7625" i="2"/>
  <c r="M10372" i="2"/>
  <c r="M4813" i="2"/>
  <c r="M8792" i="2"/>
  <c r="M1978" i="2"/>
  <c r="M9153" i="2"/>
  <c r="M1980" i="2"/>
  <c r="M4526" i="2"/>
  <c r="M10304" i="2"/>
  <c r="M5781" i="2"/>
  <c r="M7566" i="2"/>
  <c r="M2378" i="2"/>
  <c r="M5601" i="2"/>
  <c r="M10324" i="2"/>
  <c r="M1731" i="2"/>
  <c r="M2379" i="2"/>
  <c r="M10325" i="2"/>
  <c r="M4808" i="2"/>
  <c r="M2972" i="2"/>
  <c r="M2973" i="2"/>
  <c r="M3850" i="2"/>
  <c r="M4383" i="2"/>
  <c r="M10373" i="2"/>
  <c r="M5243" i="2"/>
  <c r="M2980" i="2"/>
  <c r="M10202" i="2"/>
  <c r="M4774" i="2"/>
  <c r="M2355" i="2"/>
  <c r="M9130" i="2"/>
  <c r="M10203" i="2"/>
  <c r="M5585" i="2"/>
  <c r="M3821" i="2"/>
  <c r="M10226" i="2"/>
  <c r="M358" i="2"/>
  <c r="M6139" i="2"/>
  <c r="M7515" i="2"/>
  <c r="M5594" i="2"/>
  <c r="M4299" i="2"/>
  <c r="M10141" i="2"/>
  <c r="M4279" i="2"/>
  <c r="M6092" i="2"/>
  <c r="M3568" i="2"/>
  <c r="M10156" i="2"/>
  <c r="M4509" i="2"/>
  <c r="M10178" i="2"/>
  <c r="M6105" i="2"/>
  <c r="M10204" i="2"/>
  <c r="M1960" i="2"/>
  <c r="M5586" i="2"/>
  <c r="M10205" i="2"/>
  <c r="M10206" i="2"/>
  <c r="M10207" i="2"/>
  <c r="M359" i="2"/>
  <c r="M10227" i="2"/>
  <c r="M7494" i="2"/>
  <c r="M2361" i="2"/>
  <c r="M1322" i="2"/>
  <c r="M4782" i="2"/>
  <c r="M8388" i="2"/>
  <c r="M9121" i="2"/>
  <c r="M10179" i="2"/>
  <c r="M8396" i="2"/>
  <c r="M4510" i="2"/>
  <c r="M7456" i="2"/>
  <c r="M837" i="2"/>
  <c r="M838" i="2"/>
  <c r="M6191" i="2"/>
  <c r="M1728" i="2"/>
  <c r="M4301" i="2"/>
  <c r="M3974" i="2"/>
  <c r="M7567" i="2"/>
  <c r="M7568" i="2"/>
  <c r="M6165" i="2"/>
  <c r="M3835" i="2"/>
  <c r="M7607" i="2"/>
  <c r="M3845" i="2"/>
  <c r="M8761" i="2"/>
  <c r="M9131" i="2"/>
  <c r="M1299" i="2"/>
  <c r="M1300" i="2"/>
  <c r="M10208" i="2"/>
  <c r="M6122" i="2"/>
  <c r="M6123" i="2"/>
  <c r="M9143" i="2"/>
  <c r="M10257" i="2"/>
  <c r="M3824" i="2"/>
  <c r="M3825" i="2"/>
  <c r="M4426" i="2"/>
  <c r="M4788" i="2"/>
  <c r="M3846" i="2"/>
  <c r="M3847" i="2"/>
  <c r="M6516" i="2"/>
  <c r="M407" i="2"/>
  <c r="M5610" i="2"/>
  <c r="M839" i="2"/>
  <c r="M5237" i="2"/>
  <c r="M4944" i="2"/>
  <c r="M9186" i="2"/>
  <c r="M7626" i="2"/>
  <c r="M2981" i="2"/>
  <c r="M7627" i="2"/>
  <c r="M2936" i="2"/>
  <c r="M6145" i="2"/>
  <c r="M10209" i="2"/>
  <c r="M5587" i="2"/>
  <c r="M3816" i="2"/>
  <c r="M800" i="2"/>
  <c r="M1961" i="2"/>
  <c r="M4514" i="2"/>
  <c r="M1312" i="2"/>
  <c r="M3428" i="2"/>
  <c r="M2362" i="2"/>
  <c r="M4515" i="2"/>
  <c r="M10258" i="2"/>
  <c r="M8433" i="2"/>
  <c r="M3836" i="2"/>
  <c r="M5437" i="2"/>
  <c r="M5438" i="2"/>
  <c r="M7608" i="2"/>
  <c r="M7609" i="2"/>
  <c r="M7610" i="2"/>
  <c r="M840" i="2"/>
  <c r="M2982" i="2"/>
  <c r="M7628" i="2"/>
  <c r="M3851" i="2"/>
  <c r="M3852" i="2"/>
  <c r="M10374" i="2"/>
  <c r="M9179" i="2"/>
  <c r="M2393" i="2"/>
  <c r="M7611" i="2"/>
  <c r="M7612" i="2"/>
  <c r="M10360" i="2"/>
  <c r="M2983" i="2"/>
  <c r="M7629" i="2"/>
  <c r="M7630" i="2"/>
  <c r="M10375" i="2"/>
  <c r="M7631" i="2"/>
  <c r="M7632" i="2"/>
  <c r="M2959" i="2"/>
  <c r="M2960" i="2"/>
  <c r="M2961" i="2"/>
  <c r="M8768" i="2"/>
  <c r="M1331" i="2"/>
  <c r="M4090" i="2"/>
  <c r="M1332" i="2"/>
  <c r="M6153" i="2"/>
  <c r="M1981" i="2"/>
  <c r="M10305" i="2"/>
  <c r="M7551" i="2"/>
  <c r="M7552" i="2"/>
  <c r="M388" i="2"/>
  <c r="M7569" i="2"/>
  <c r="M9169" i="2"/>
  <c r="M2398" i="2"/>
  <c r="M408" i="2"/>
  <c r="M3976" i="2"/>
  <c r="M5244" i="2"/>
  <c r="M2984" i="2"/>
  <c r="M847" i="2"/>
  <c r="M417" i="2"/>
  <c r="M418" i="2"/>
  <c r="M10276" i="2"/>
  <c r="M7534" i="2"/>
  <c r="M7535" i="2"/>
  <c r="M7536" i="2"/>
  <c r="M820" i="2"/>
  <c r="M3576" i="2"/>
  <c r="M2974" i="2"/>
  <c r="M6668" i="2"/>
  <c r="M409" i="2"/>
  <c r="M6184" i="2"/>
  <c r="M10361" i="2"/>
  <c r="M8470" i="2"/>
  <c r="M5784" i="2"/>
  <c r="M9187" i="2"/>
  <c r="M1385" i="2"/>
  <c r="M8480" i="2"/>
  <c r="M4099" i="2"/>
  <c r="M5785" i="2"/>
  <c r="M10376" i="2"/>
  <c r="M9188" i="2"/>
  <c r="M8450" i="2"/>
  <c r="M8451" i="2"/>
  <c r="M9170" i="2"/>
  <c r="M6511" i="2"/>
  <c r="M8452" i="2"/>
  <c r="M6517" i="2"/>
  <c r="M1386" i="2"/>
  <c r="M6635" i="2"/>
  <c r="M5615" i="2"/>
  <c r="M8481" i="2"/>
  <c r="M6192" i="2"/>
  <c r="M4312" i="2"/>
  <c r="M8482" i="2"/>
  <c r="M2951" i="2"/>
  <c r="M6154" i="2"/>
  <c r="M4527" i="2"/>
  <c r="M4528" i="2"/>
  <c r="M10306" i="2"/>
  <c r="M8453" i="2"/>
  <c r="M7570" i="2"/>
  <c r="M6512" i="2"/>
  <c r="M9189" i="2"/>
  <c r="M1387" i="2"/>
  <c r="M9190" i="2"/>
  <c r="M7633" i="2"/>
  <c r="M5245" i="2"/>
  <c r="M2399" i="2"/>
  <c r="M7657" i="2"/>
  <c r="M1722" i="2"/>
  <c r="M4427" i="2"/>
  <c r="M6146" i="2"/>
  <c r="M2370" i="2"/>
  <c r="M10307" i="2"/>
  <c r="M9158" i="2"/>
  <c r="M389" i="2"/>
  <c r="M1356" i="2"/>
  <c r="M1986" i="2"/>
  <c r="M3579" i="2"/>
  <c r="M4092" i="2"/>
  <c r="M6518" i="2"/>
  <c r="M4783" i="2"/>
  <c r="M368" i="2"/>
  <c r="M1323" i="2"/>
  <c r="M374" i="2"/>
  <c r="M5602" i="2"/>
  <c r="M10308" i="2"/>
  <c r="M5230" i="2"/>
  <c r="M4304" i="2"/>
  <c r="M390" i="2"/>
  <c r="M10259" i="2"/>
  <c r="M8434" i="2"/>
  <c r="M2937" i="2"/>
  <c r="M8769" i="2"/>
  <c r="M3260" i="2"/>
  <c r="M391" i="2"/>
  <c r="M4800" i="2"/>
  <c r="M8782" i="2"/>
  <c r="M1357" i="2"/>
  <c r="M6166" i="2"/>
  <c r="M7613" i="2"/>
  <c r="M2394" i="2"/>
  <c r="M2395" i="2"/>
  <c r="M7614" i="2"/>
  <c r="M8471" i="2"/>
  <c r="M5238" i="2"/>
  <c r="M7615" i="2"/>
  <c r="M4814" i="2"/>
  <c r="M5246" i="2"/>
  <c r="M5247" i="2"/>
  <c r="M10377" i="2"/>
  <c r="M9196" i="2"/>
  <c r="M9197" i="2"/>
  <c r="M7571" i="2"/>
  <c r="M6167" i="2"/>
  <c r="M841" i="2"/>
  <c r="M6185" i="2"/>
  <c r="M3977" i="2"/>
  <c r="M7634" i="2"/>
  <c r="M848" i="2"/>
  <c r="M10378" i="2"/>
  <c r="M10379" i="2"/>
  <c r="M1736" i="2"/>
  <c r="M6522" i="2"/>
  <c r="M3587" i="2"/>
  <c r="M8795" i="2"/>
  <c r="M2000" i="2"/>
  <c r="M3440" i="2"/>
  <c r="M5254" i="2"/>
  <c r="M7658" i="2"/>
  <c r="M6197" i="2"/>
  <c r="M2001" i="2"/>
  <c r="M10400" i="2"/>
  <c r="M436" i="2"/>
  <c r="M10380" i="2"/>
  <c r="M10401" i="2"/>
  <c r="M1402" i="2"/>
  <c r="M4313" i="2"/>
  <c r="M4314" i="2"/>
  <c r="M7616" i="2"/>
  <c r="M6186" i="2"/>
  <c r="M9180" i="2"/>
  <c r="M1376" i="2"/>
  <c r="M9181" i="2"/>
  <c r="M8472" i="2"/>
  <c r="M5616" i="2"/>
  <c r="M1388" i="2"/>
  <c r="M7635" i="2"/>
  <c r="M2985" i="2"/>
  <c r="M2986" i="2"/>
  <c r="M5617" i="2"/>
  <c r="M5618" i="2"/>
  <c r="M10381" i="2"/>
  <c r="M7636" i="2"/>
  <c r="M2975" i="2"/>
  <c r="M2976" i="2"/>
  <c r="M10362" i="2"/>
  <c r="M10363" i="2"/>
  <c r="M10364" i="2"/>
  <c r="M6193" i="2"/>
  <c r="M2977" i="2"/>
  <c r="M7637" i="2"/>
  <c r="M10382" i="2"/>
  <c r="M10383" i="2"/>
  <c r="M9198" i="2"/>
  <c r="M2002" i="2"/>
  <c r="M437" i="2"/>
  <c r="M6203" i="2"/>
  <c r="M4815" i="2"/>
  <c r="M4384" i="2"/>
  <c r="M4385" i="2"/>
  <c r="M8483" i="2"/>
  <c r="M419" i="2"/>
  <c r="M1389" i="2"/>
  <c r="M6521" i="2"/>
  <c r="M1403" i="2"/>
  <c r="M2401" i="2"/>
  <c r="M3263" i="2"/>
  <c r="M6198" i="2"/>
  <c r="M10402" i="2"/>
  <c r="M2003" i="2"/>
  <c r="M8498" i="2"/>
  <c r="M8499" i="2"/>
  <c r="M7675" i="2"/>
  <c r="M7676" i="2"/>
  <c r="M1737" i="2"/>
  <c r="M10403" i="2"/>
  <c r="M4102" i="2"/>
  <c r="M4103" i="2"/>
  <c r="M2402" i="2"/>
  <c r="M7659" i="2"/>
  <c r="M10404" i="2"/>
  <c r="M3588" i="2"/>
  <c r="M2403" i="2"/>
  <c r="M8488" i="2"/>
  <c r="M9204" i="2"/>
  <c r="M9205" i="2"/>
  <c r="M2944" i="2"/>
  <c r="M2945" i="2"/>
  <c r="M10277" i="2"/>
  <c r="M5778" i="2"/>
  <c r="M6147" i="2"/>
  <c r="M6148" i="2"/>
  <c r="M8776" i="2"/>
  <c r="M8777" i="2"/>
  <c r="M8443" i="2"/>
  <c r="M7553" i="2"/>
  <c r="M7554" i="2"/>
  <c r="M8444" i="2"/>
  <c r="M4310" i="2"/>
  <c r="M9191" i="2"/>
  <c r="M10384" i="2"/>
  <c r="M8484" i="2"/>
  <c r="M1390" i="2"/>
  <c r="M5248" i="2"/>
  <c r="M10405" i="2"/>
  <c r="M3854" i="2"/>
  <c r="M5440" i="2"/>
  <c r="M410" i="2"/>
  <c r="M5249" i="2"/>
  <c r="M5455" i="2"/>
  <c r="M4386" i="2"/>
  <c r="M849" i="2"/>
  <c r="M4531" i="2"/>
  <c r="M8796" i="2"/>
  <c r="M8797" i="2"/>
  <c r="M1404" i="2"/>
  <c r="M1405" i="2"/>
  <c r="M7677" i="2"/>
  <c r="M2410" i="2"/>
  <c r="M438" i="2"/>
  <c r="M4105" i="2"/>
  <c r="M6639" i="2"/>
  <c r="M2006" i="2"/>
  <c r="M7678" i="2"/>
  <c r="M2007" i="2"/>
  <c r="M5621" i="2"/>
  <c r="M7697" i="2"/>
  <c r="M10385" i="2"/>
  <c r="M7638" i="2"/>
  <c r="M2987" i="2"/>
  <c r="M8485" i="2"/>
  <c r="M8793" i="2"/>
  <c r="M4387" i="2"/>
  <c r="M4388" i="2"/>
  <c r="M7639" i="2"/>
  <c r="M9192" i="2"/>
  <c r="M10406" i="2"/>
  <c r="M5255" i="2"/>
  <c r="M6204" i="2"/>
  <c r="M6205" i="2"/>
  <c r="M8445" i="2"/>
  <c r="M9159" i="2"/>
  <c r="M6509" i="2"/>
  <c r="M2962" i="2"/>
  <c r="M2380" i="2"/>
  <c r="M842" i="2"/>
  <c r="M3438" i="2"/>
  <c r="M411" i="2"/>
  <c r="M850" i="2"/>
  <c r="M10386" i="2"/>
  <c r="M4819" i="2"/>
  <c r="M10416" i="2"/>
  <c r="M1406" i="2"/>
  <c r="M856" i="2"/>
  <c r="M7679" i="2"/>
  <c r="M4823" i="2"/>
  <c r="M3589" i="2"/>
  <c r="M4532" i="2"/>
  <c r="M446" i="2"/>
  <c r="M2011" i="2"/>
  <c r="M4831" i="2"/>
  <c r="M3580" i="2"/>
  <c r="M6187" i="2"/>
  <c r="M1377" i="2"/>
  <c r="M843" i="2"/>
  <c r="M6199" i="2"/>
  <c r="M5256" i="2"/>
  <c r="M857" i="2"/>
  <c r="M1407" i="2"/>
  <c r="M6200" i="2"/>
  <c r="M861" i="2"/>
  <c r="M4220" i="2"/>
  <c r="M2411" i="2"/>
  <c r="M3005" i="2"/>
  <c r="M5622" i="2"/>
  <c r="M5623" i="2"/>
  <c r="M6211" i="2"/>
  <c r="M4315" i="2"/>
  <c r="M9206" i="2"/>
  <c r="M7680" i="2"/>
  <c r="M10430" i="2"/>
  <c r="M3591" i="2"/>
  <c r="M10431" i="2"/>
  <c r="M8807" i="2"/>
  <c r="M8783" i="2"/>
  <c r="M10365" i="2"/>
  <c r="M4382" i="2"/>
  <c r="M9182" i="2"/>
  <c r="M8473" i="2"/>
  <c r="M4212" i="2"/>
  <c r="M6188" i="2"/>
  <c r="M2988" i="2"/>
  <c r="M9193" i="2"/>
  <c r="M1391" i="2"/>
  <c r="M10387" i="2"/>
  <c r="M2995" i="2"/>
  <c r="M2996" i="2"/>
  <c r="M6636" i="2"/>
  <c r="M3441" i="2"/>
  <c r="M7660" i="2"/>
  <c r="M7681" i="2"/>
  <c r="M1413" i="2"/>
  <c r="M10417" i="2"/>
  <c r="M420" i="2"/>
  <c r="M7640" i="2"/>
  <c r="M2997" i="2"/>
  <c r="M425" i="2"/>
  <c r="M6637" i="2"/>
  <c r="M2998" i="2"/>
  <c r="M858" i="2"/>
  <c r="M2999" i="2"/>
  <c r="M8798" i="2"/>
  <c r="M4820" i="2"/>
  <c r="M8801" i="2"/>
  <c r="M1739" i="2"/>
  <c r="M8508" i="2"/>
  <c r="M3009" i="2"/>
  <c r="M5782" i="2"/>
  <c r="M8454" i="2"/>
  <c r="M1358" i="2"/>
  <c r="M3572" i="2"/>
  <c r="M7537" i="2"/>
  <c r="M10278" i="2"/>
  <c r="M1333" i="2"/>
  <c r="M2368" i="2"/>
  <c r="M10279" i="2"/>
  <c r="M7555" i="2"/>
  <c r="M9160" i="2"/>
  <c r="M10309" i="2"/>
  <c r="M6630" i="2"/>
  <c r="M10310" i="2"/>
  <c r="M1343" i="2"/>
  <c r="M1987" i="2"/>
  <c r="M7572" i="2"/>
  <c r="M8455" i="2"/>
  <c r="M2963" i="2"/>
  <c r="M10366" i="2"/>
  <c r="M8474" i="2"/>
  <c r="M844" i="2"/>
  <c r="M1378" i="2"/>
  <c r="M4311" i="2"/>
  <c r="M1334" i="2"/>
  <c r="M2946" i="2"/>
  <c r="M10280" i="2"/>
  <c r="M4789" i="2"/>
  <c r="M1344" i="2"/>
  <c r="M4157" i="2"/>
  <c r="M1982" i="2"/>
  <c r="M10311" i="2"/>
  <c r="M1345" i="2"/>
  <c r="M10312" i="2"/>
  <c r="M3581" i="2"/>
  <c r="M7573" i="2"/>
  <c r="M7574" i="2"/>
  <c r="M10326" i="2"/>
  <c r="M7575" i="2"/>
  <c r="M7617" i="2"/>
  <c r="M5611" i="2"/>
  <c r="M2989" i="2"/>
  <c r="M1392" i="2"/>
  <c r="M5250" i="2"/>
  <c r="M7641" i="2"/>
  <c r="M7642" i="2"/>
  <c r="M9194" i="2"/>
  <c r="M9199" i="2"/>
  <c r="M6201" i="2"/>
  <c r="M10418" i="2"/>
  <c r="M8500" i="2"/>
  <c r="M10419" i="2"/>
  <c r="M10327" i="2"/>
  <c r="M6206" i="2"/>
  <c r="M862" i="2"/>
  <c r="M1414" i="2"/>
  <c r="M8509" i="2"/>
  <c r="M868" i="2"/>
  <c r="M10445" i="2"/>
  <c r="M873" i="2"/>
  <c r="M9215" i="2"/>
  <c r="M2017" i="2"/>
  <c r="M1379" i="2"/>
  <c r="M3848" i="2"/>
  <c r="M5612" i="2"/>
  <c r="M412" i="2"/>
  <c r="M10328" i="2"/>
  <c r="M7576" i="2"/>
  <c r="M6189" i="2"/>
  <c r="M1735" i="2"/>
  <c r="M5239" i="2"/>
  <c r="M7643" i="2"/>
  <c r="M7644" i="2"/>
  <c r="M5786" i="2"/>
  <c r="M6202" i="2"/>
  <c r="M10407" i="2"/>
  <c r="M439" i="2"/>
  <c r="M10420" i="2"/>
  <c r="M1741" i="2"/>
  <c r="M5274" i="2"/>
  <c r="M5275" i="2"/>
  <c r="M5276" i="2"/>
  <c r="M3022" i="2"/>
  <c r="M10446" i="2"/>
  <c r="M7718" i="2"/>
  <c r="M4536" i="2"/>
  <c r="M4816" i="2"/>
  <c r="M7645" i="2"/>
  <c r="M10388" i="2"/>
  <c r="M8799" i="2"/>
  <c r="M7661" i="2"/>
  <c r="M5240" i="2"/>
  <c r="M421" i="2"/>
  <c r="M422" i="2"/>
  <c r="M7646" i="2"/>
  <c r="M7647" i="2"/>
  <c r="M7662" i="2"/>
  <c r="M5257" i="2"/>
  <c r="M3592" i="2"/>
  <c r="M4107" i="2"/>
  <c r="M447" i="2"/>
  <c r="M3010" i="2"/>
  <c r="M4835" i="2"/>
  <c r="M2421" i="2"/>
  <c r="M10408" i="2"/>
  <c r="M10409" i="2"/>
  <c r="M2412" i="2"/>
  <c r="M2413" i="2"/>
  <c r="M4533" i="2"/>
  <c r="M6212" i="2"/>
  <c r="M6213" i="2"/>
  <c r="M10447" i="2"/>
  <c r="M4319" i="2"/>
  <c r="M2018" i="2"/>
  <c r="M3023" i="2"/>
  <c r="M454" i="2"/>
  <c r="M2430" i="2"/>
  <c r="M3033" i="2"/>
  <c r="M8802" i="2"/>
  <c r="M863" i="2"/>
  <c r="M10432" i="2"/>
  <c r="M8489" i="2"/>
  <c r="M5258" i="2"/>
  <c r="M2404" i="2"/>
  <c r="M8800" i="2"/>
  <c r="M426" i="2"/>
  <c r="M10410" i="2"/>
  <c r="M5265" i="2"/>
  <c r="M10421" i="2"/>
  <c r="M8803" i="2"/>
  <c r="M8501" i="2"/>
  <c r="M5288" i="2"/>
  <c r="M2978" i="2"/>
  <c r="M7618" i="2"/>
  <c r="M4809" i="2"/>
  <c r="M1380" i="2"/>
  <c r="M1381" i="2"/>
  <c r="M10389" i="2"/>
  <c r="M1408" i="2"/>
  <c r="M1409" i="2"/>
  <c r="M5620" i="2"/>
  <c r="M3855" i="2"/>
  <c r="M2008" i="2"/>
  <c r="M2012" i="2"/>
  <c r="M455" i="2"/>
  <c r="M2422" i="2"/>
  <c r="M2423" i="2"/>
  <c r="M10448" i="2"/>
  <c r="M7648" i="2"/>
  <c r="M427" i="2"/>
  <c r="M10411" i="2"/>
  <c r="M428" i="2"/>
  <c r="M429" i="2"/>
  <c r="M440" i="2"/>
  <c r="M10422" i="2"/>
  <c r="M8804" i="2"/>
  <c r="M4824" i="2"/>
  <c r="M6207" i="2"/>
  <c r="M1422" i="2"/>
  <c r="M448" i="2"/>
  <c r="M5251" i="2"/>
  <c r="M2990" i="2"/>
  <c r="M4390" i="2"/>
  <c r="M8502" i="2"/>
  <c r="M5266" i="2"/>
  <c r="M2414" i="2"/>
  <c r="M7682" i="2"/>
  <c r="M2415" i="2"/>
  <c r="M7683" i="2"/>
  <c r="M8503" i="2"/>
  <c r="M1740" i="2"/>
  <c r="M3011" i="2"/>
  <c r="M7698" i="2"/>
  <c r="M5626" i="2"/>
  <c r="M9209" i="2"/>
  <c r="M5283" i="2"/>
  <c r="M10390" i="2"/>
  <c r="M1393" i="2"/>
  <c r="M8486" i="2"/>
  <c r="M10412" i="2"/>
  <c r="M9200" i="2"/>
  <c r="M3000" i="2"/>
  <c r="M6638" i="2"/>
  <c r="M1410" i="2"/>
  <c r="M5277" i="2"/>
  <c r="M4832" i="2"/>
  <c r="M10449" i="2"/>
  <c r="M6221" i="2"/>
  <c r="M3034" i="2"/>
  <c r="M9224" i="2"/>
  <c r="M10476" i="2"/>
  <c r="M2431" i="2"/>
  <c r="M3035" i="2"/>
  <c r="M460" i="2"/>
  <c r="M8814" i="2"/>
  <c r="M430" i="2"/>
  <c r="M6523" i="2"/>
  <c r="M4194" i="2"/>
  <c r="M7719" i="2"/>
  <c r="M5628" i="2"/>
  <c r="M3036" i="2"/>
  <c r="M6231" i="2"/>
  <c r="M9225" i="2"/>
  <c r="M9226" i="2"/>
  <c r="M461" i="2"/>
  <c r="M8490" i="2"/>
  <c r="M1411" i="2"/>
  <c r="M1738" i="2"/>
  <c r="M1412" i="2"/>
  <c r="M7663" i="2"/>
  <c r="M3012" i="2"/>
  <c r="M10433" i="2"/>
  <c r="M3013" i="2"/>
  <c r="M8510" i="2"/>
  <c r="M10434" i="2"/>
  <c r="M874" i="2"/>
  <c r="M9216" i="2"/>
  <c r="M9217" i="2"/>
  <c r="M1430" i="2"/>
  <c r="M462" i="2"/>
  <c r="M431" i="2"/>
  <c r="M432" i="2"/>
  <c r="M2405" i="2"/>
  <c r="M10435" i="2"/>
  <c r="M869" i="2"/>
  <c r="M8511" i="2"/>
  <c r="M10450" i="2"/>
  <c r="M9218" i="2"/>
  <c r="M10451" i="2"/>
  <c r="M2019" i="2"/>
  <c r="M5289" i="2"/>
  <c r="M7744" i="2"/>
  <c r="M4825" i="2"/>
  <c r="M5267" i="2"/>
  <c r="M5268" i="2"/>
  <c r="M3264" i="2"/>
  <c r="M5269" i="2"/>
  <c r="M8504" i="2"/>
  <c r="M8505" i="2"/>
  <c r="M6527" i="2"/>
  <c r="M1415" i="2"/>
  <c r="M864" i="2"/>
  <c r="M1742" i="2"/>
  <c r="M4833" i="2"/>
  <c r="M7699" i="2"/>
  <c r="M7700" i="2"/>
  <c r="M9219" i="2"/>
  <c r="M10452" i="2"/>
  <c r="M2406" i="2"/>
  <c r="M2407" i="2"/>
  <c r="M7684" i="2"/>
  <c r="M3265" i="2"/>
  <c r="M5278" i="2"/>
  <c r="M10436" i="2"/>
  <c r="M8808" i="2"/>
  <c r="M3857" i="2"/>
  <c r="M8809" i="2"/>
  <c r="M4534" i="2"/>
  <c r="M449" i="2"/>
  <c r="M1431" i="2"/>
  <c r="M1432" i="2"/>
  <c r="M6222" i="2"/>
  <c r="M875" i="2"/>
  <c r="M4840" i="2"/>
  <c r="M8491" i="2"/>
  <c r="M3230" i="2"/>
  <c r="M10423" i="2"/>
  <c r="M8127" i="2"/>
  <c r="M7685" i="2"/>
  <c r="M7686" i="2"/>
  <c r="M6214" i="2"/>
  <c r="M1423" i="2"/>
  <c r="M5279" i="2"/>
  <c r="M5280" i="2"/>
  <c r="M5284" i="2"/>
  <c r="M9220" i="2"/>
  <c r="M7687" i="2"/>
  <c r="M441" i="2"/>
  <c r="M7688" i="2"/>
  <c r="M3006" i="2"/>
  <c r="M3014" i="2"/>
  <c r="M7701" i="2"/>
  <c r="M7702" i="2"/>
  <c r="M3024" i="2"/>
  <c r="M7720" i="2"/>
  <c r="M8524" i="2"/>
  <c r="M3593" i="2"/>
  <c r="M10477" i="2"/>
  <c r="M7745" i="2"/>
  <c r="M3015" i="2"/>
  <c r="M3016" i="2"/>
  <c r="M1424" i="2"/>
  <c r="M870" i="2"/>
  <c r="M9210" i="2"/>
  <c r="M4193" i="2"/>
  <c r="M6640" i="2"/>
  <c r="M9221" i="2"/>
  <c r="M3037" i="2"/>
  <c r="M5633" i="2"/>
  <c r="M5792" i="2"/>
  <c r="M885" i="2"/>
  <c r="M7746" i="2"/>
  <c r="M9201" i="2"/>
  <c r="M7664" i="2"/>
  <c r="M10413" i="2"/>
  <c r="M3001" i="2"/>
  <c r="M4821" i="2"/>
  <c r="M3002" i="2"/>
  <c r="M4826" i="2"/>
  <c r="M10424" i="2"/>
  <c r="M865" i="2"/>
  <c r="M10425" i="2"/>
  <c r="M10426" i="2"/>
  <c r="M8506" i="2"/>
  <c r="M10437" i="2"/>
  <c r="M7747" i="2"/>
  <c r="M7748" i="2"/>
  <c r="M10495" i="2"/>
  <c r="M5639" i="2"/>
  <c r="M8794" i="2"/>
  <c r="M10391" i="2"/>
  <c r="M7649" i="2"/>
  <c r="M851" i="2"/>
  <c r="M6524" i="2"/>
  <c r="M433" i="2"/>
  <c r="M442" i="2"/>
  <c r="M10427" i="2"/>
  <c r="M7703" i="2"/>
  <c r="M886" i="2"/>
  <c r="M10496" i="2"/>
  <c r="M467" i="2"/>
  <c r="M10392" i="2"/>
  <c r="M5259" i="2"/>
  <c r="M4104" i="2"/>
  <c r="M2004" i="2"/>
  <c r="M4827" i="2"/>
  <c r="M6208" i="2"/>
  <c r="M9211" i="2"/>
  <c r="M5627" i="2"/>
  <c r="M10453" i="2"/>
  <c r="M456" i="2"/>
  <c r="M450" i="2"/>
  <c r="M10438" i="2"/>
  <c r="M1433" i="2"/>
  <c r="M3862" i="2"/>
  <c r="M4320" i="2"/>
  <c r="M10454" i="2"/>
  <c r="M1394" i="2"/>
  <c r="M1395" i="2"/>
  <c r="M10393" i="2"/>
  <c r="M7665" i="2"/>
  <c r="M434" i="2"/>
  <c r="M2408" i="2"/>
  <c r="M5260" i="2"/>
  <c r="M1382" i="2"/>
  <c r="M3261" i="2"/>
  <c r="M2991" i="2"/>
  <c r="M7650" i="2"/>
  <c r="M4522" i="2"/>
  <c r="M823" i="2"/>
  <c r="M3577" i="2"/>
  <c r="M1729" i="2"/>
  <c r="M9161" i="2"/>
  <c r="M10329" i="2"/>
  <c r="M8784" i="2"/>
  <c r="M392" i="2"/>
  <c r="M6519" i="2"/>
  <c r="M9183" i="2"/>
  <c r="M845" i="2"/>
  <c r="M4810" i="2"/>
  <c r="M8475" i="2"/>
  <c r="M8476" i="2"/>
  <c r="M1383" i="2"/>
  <c r="M4817" i="2"/>
  <c r="M852" i="2"/>
  <c r="M10394" i="2"/>
  <c r="M7651" i="2"/>
  <c r="M10330" i="2"/>
  <c r="M4801" i="2"/>
  <c r="M6168" i="2"/>
  <c r="M5261" i="2"/>
  <c r="M6528" i="2"/>
  <c r="M5270" i="2"/>
  <c r="M8805" i="2"/>
  <c r="M4316" i="2"/>
  <c r="M4317" i="2"/>
  <c r="M2416" i="2"/>
  <c r="M451" i="2"/>
  <c r="M6215" i="2"/>
  <c r="M6216" i="2"/>
  <c r="M4195" i="2"/>
  <c r="M3025" i="2"/>
  <c r="M10455" i="2"/>
  <c r="M4093" i="2"/>
  <c r="M7577" i="2"/>
  <c r="M7578" i="2"/>
  <c r="M7579" i="2"/>
  <c r="M5613" i="2"/>
  <c r="M7619" i="2"/>
  <c r="M6190" i="2"/>
  <c r="M7620" i="2"/>
  <c r="M10367" i="2"/>
  <c r="M10395" i="2"/>
  <c r="M423" i="2"/>
  <c r="M853" i="2"/>
  <c r="M2400" i="2"/>
  <c r="M854" i="2"/>
  <c r="M7721" i="2"/>
  <c r="M8487" i="2"/>
  <c r="M1396" i="2"/>
  <c r="M1397" i="2"/>
  <c r="M5787" i="2"/>
  <c r="M10396" i="2"/>
  <c r="M2005" i="2"/>
  <c r="M7666" i="2"/>
  <c r="M3003" i="2"/>
  <c r="M7689" i="2"/>
  <c r="M7690" i="2"/>
  <c r="M4828" i="2"/>
  <c r="M6217" i="2"/>
  <c r="M2992" i="2"/>
  <c r="M2993" i="2"/>
  <c r="M3262" i="2"/>
  <c r="M4818" i="2"/>
  <c r="M7580" i="2"/>
  <c r="M4530" i="2"/>
  <c r="M10368" i="2"/>
  <c r="M413" i="2"/>
  <c r="M414" i="2"/>
  <c r="M9184" i="2"/>
  <c r="M7621" i="2"/>
  <c r="M8477" i="2"/>
  <c r="M8478" i="2"/>
  <c r="M7652" i="2"/>
  <c r="M7653" i="2"/>
  <c r="M7654" i="2"/>
  <c r="M10397" i="2"/>
  <c r="M7655" i="2"/>
  <c r="M424" i="2"/>
  <c r="M9195" i="2"/>
  <c r="M3853" i="2"/>
  <c r="M6669" i="2"/>
  <c r="M10398" i="2"/>
  <c r="M375" i="2"/>
  <c r="M7538" i="2"/>
  <c r="M7539" i="2"/>
  <c r="M7722" i="2"/>
  <c r="M7723" i="2"/>
  <c r="M5629" i="2"/>
  <c r="M3026" i="2"/>
  <c r="M7749" i="2"/>
  <c r="M10478" i="2"/>
  <c r="M1425" i="2"/>
  <c r="M4108" i="2"/>
  <c r="M10439" i="2"/>
  <c r="M6218" i="2"/>
  <c r="M10456" i="2"/>
  <c r="M7724" i="2"/>
  <c r="M457" i="2"/>
  <c r="M1434" i="2"/>
  <c r="M8518" i="2"/>
  <c r="M458" i="2"/>
  <c r="M3027" i="2"/>
  <c r="M5630" i="2"/>
  <c r="M7750" i="2"/>
  <c r="M7751" i="2"/>
  <c r="M2432" i="2"/>
  <c r="M6648" i="2"/>
  <c r="M8525" i="2"/>
  <c r="M7770" i="2"/>
  <c r="M9212" i="2"/>
  <c r="M7704" i="2"/>
  <c r="M7705" i="2"/>
  <c r="M3038" i="2"/>
  <c r="M4109" i="2"/>
  <c r="M5262" i="2"/>
  <c r="M7667" i="2"/>
  <c r="M3856" i="2"/>
  <c r="M443" i="2"/>
  <c r="M444" i="2"/>
  <c r="M7691" i="2"/>
  <c r="M2417" i="2"/>
  <c r="M7706" i="2"/>
  <c r="M4834" i="2"/>
  <c r="M876" i="2"/>
  <c r="M4182" i="2"/>
  <c r="M2020" i="2"/>
  <c r="M6219" i="2"/>
  <c r="M2418" i="2"/>
  <c r="M3443" i="2"/>
  <c r="M10457" i="2"/>
  <c r="M10458" i="2"/>
  <c r="M10459" i="2"/>
  <c r="M2424" i="2"/>
  <c r="M6532" i="2"/>
  <c r="M9227" i="2"/>
  <c r="M1438" i="2"/>
  <c r="M5793" i="2"/>
  <c r="M2433" i="2"/>
  <c r="M6641" i="2"/>
  <c r="M6642" i="2"/>
  <c r="M877" i="2"/>
  <c r="M7725" i="2"/>
  <c r="M10460" i="2"/>
  <c r="M10461" i="2"/>
  <c r="M1435" i="2"/>
  <c r="M9222" i="2"/>
  <c r="M7726" i="2"/>
  <c r="M4841" i="2"/>
  <c r="M6232" i="2"/>
  <c r="M6233" i="2"/>
  <c r="M10497" i="2"/>
  <c r="M8815" i="2"/>
  <c r="M2024" i="2"/>
  <c r="M10440" i="2"/>
  <c r="M10462" i="2"/>
  <c r="M3039" i="2"/>
  <c r="M10479" i="2"/>
  <c r="M463" i="2"/>
  <c r="M3042" i="2"/>
  <c r="M10498" i="2"/>
  <c r="M10499" i="2"/>
  <c r="M3979" i="2"/>
  <c r="M7692" i="2"/>
  <c r="M7693" i="2"/>
  <c r="M7694" i="2"/>
  <c r="M7707" i="2"/>
  <c r="M9213" i="2"/>
  <c r="M2419" i="2"/>
  <c r="M7708" i="2"/>
  <c r="M3594" i="2"/>
  <c r="M3595" i="2"/>
  <c r="M8526" i="2"/>
  <c r="M4842" i="2"/>
  <c r="M5634" i="2"/>
  <c r="M6234" i="2"/>
  <c r="M8527" i="2"/>
  <c r="M3043" i="2"/>
  <c r="M4844" i="2"/>
  <c r="M5796" i="2"/>
  <c r="M1445" i="2"/>
  <c r="M878" i="2"/>
  <c r="M879" i="2"/>
  <c r="M880" i="2"/>
  <c r="M3028" i="2"/>
  <c r="M9223" i="2"/>
  <c r="M8519" i="2"/>
  <c r="M6223" i="2"/>
  <c r="M1744" i="2"/>
  <c r="M7727" i="2"/>
  <c r="M1436" i="2"/>
  <c r="M8528" i="2"/>
  <c r="M8816" i="2"/>
  <c r="M4544" i="2"/>
  <c r="M10480" i="2"/>
  <c r="M10481" i="2"/>
  <c r="M10482" i="2"/>
  <c r="M10483" i="2"/>
  <c r="M7752" i="2"/>
  <c r="M5794" i="2"/>
  <c r="M468" i="2"/>
  <c r="M4323" i="2"/>
  <c r="M3596" i="2"/>
  <c r="M3597" i="2"/>
  <c r="M10428" i="2"/>
  <c r="M7709" i="2"/>
  <c r="M10463" i="2"/>
  <c r="M881" i="2"/>
  <c r="M824" i="2"/>
  <c r="M825" i="2"/>
  <c r="M10313" i="2"/>
  <c r="M1983" i="2"/>
  <c r="M1730" i="2"/>
  <c r="M826" i="2"/>
  <c r="M2964" i="2"/>
  <c r="M4380" i="2"/>
  <c r="M4811" i="2"/>
  <c r="M2979" i="2"/>
  <c r="M7622" i="2"/>
  <c r="M6520" i="2"/>
  <c r="M6194" i="2"/>
  <c r="M5619" i="2"/>
  <c r="M2438" i="2"/>
  <c r="M3044" i="2"/>
  <c r="M3045" i="2"/>
  <c r="M9241" i="2"/>
  <c r="M8492" i="2"/>
  <c r="M5624" i="2"/>
  <c r="M5625" i="2"/>
  <c r="M3007" i="2"/>
  <c r="M2009" i="2"/>
  <c r="M7710" i="2"/>
  <c r="M1743" i="2"/>
  <c r="M5281" i="2"/>
  <c r="M3017" i="2"/>
  <c r="M4535" i="2"/>
  <c r="M10441" i="2"/>
  <c r="M7711" i="2"/>
  <c r="M2013" i="2"/>
  <c r="M7712" i="2"/>
  <c r="M7728" i="2"/>
  <c r="M5631" i="2"/>
  <c r="M459" i="2"/>
  <c r="M5285" i="2"/>
  <c r="M7729" i="2"/>
  <c r="M10464" i="2"/>
  <c r="M8529" i="2"/>
  <c r="M464" i="2"/>
  <c r="M3018" i="2"/>
  <c r="M3019" i="2"/>
  <c r="M452" i="2"/>
  <c r="M10465" i="2"/>
  <c r="M7730" i="2"/>
  <c r="M8811" i="2"/>
  <c r="M2425" i="2"/>
  <c r="M7731" i="2"/>
  <c r="M6224" i="2"/>
  <c r="M10466" i="2"/>
  <c r="M2021" i="2"/>
  <c r="M7753" i="2"/>
  <c r="M6535" i="2"/>
  <c r="M10484" i="2"/>
  <c r="M4539" i="2"/>
  <c r="M2439" i="2"/>
  <c r="M6225" i="2"/>
  <c r="M6226" i="2"/>
  <c r="M7732" i="2"/>
  <c r="M7733" i="2"/>
  <c r="M7734" i="2"/>
  <c r="M1439" i="2"/>
  <c r="M9228" i="2"/>
  <c r="M1440" i="2"/>
  <c r="M887" i="2"/>
  <c r="M3231" i="2"/>
  <c r="M7771" i="2"/>
  <c r="M3046" i="2"/>
  <c r="M478" i="2"/>
  <c r="M479" i="2"/>
  <c r="M4391" i="2"/>
  <c r="M7735" i="2"/>
  <c r="M7736" i="2"/>
  <c r="M6235" i="2"/>
  <c r="M4540" i="2"/>
  <c r="M4541" i="2"/>
  <c r="M6238" i="2"/>
  <c r="M7772" i="2"/>
  <c r="M10500" i="2"/>
  <c r="M1446" i="2"/>
  <c r="M1447" i="2"/>
  <c r="M7773" i="2"/>
  <c r="M5298" i="2"/>
  <c r="M5299" i="2"/>
  <c r="M7774" i="2"/>
  <c r="M10520" i="2"/>
  <c r="M1454" i="2"/>
  <c r="M8538" i="2"/>
  <c r="M5271" i="2"/>
  <c r="M445" i="2"/>
  <c r="M3266" i="2"/>
  <c r="M3267" i="2"/>
  <c r="M4829" i="2"/>
  <c r="M1416" i="2"/>
  <c r="M7754" i="2"/>
  <c r="M6236" i="2"/>
  <c r="M10501" i="2"/>
  <c r="M8532" i="2"/>
  <c r="M9230" i="2"/>
  <c r="M2032" i="2"/>
  <c r="M895" i="2"/>
  <c r="M1455" i="2"/>
  <c r="M5800" i="2"/>
  <c r="M3867" i="2"/>
  <c r="M1456" i="2"/>
  <c r="M5635" i="2"/>
  <c r="M2022" i="2"/>
  <c r="M1417" i="2"/>
  <c r="M866" i="2"/>
  <c r="M453" i="2"/>
  <c r="M10442" i="2"/>
  <c r="M6533" i="2"/>
  <c r="M3029" i="2"/>
  <c r="M3030" i="2"/>
  <c r="M10467" i="2"/>
  <c r="M1441" i="2"/>
  <c r="M10485" i="2"/>
  <c r="M5290" i="2"/>
  <c r="M2434" i="2"/>
  <c r="M7755" i="2"/>
  <c r="M7756" i="2"/>
  <c r="M10502" i="2"/>
  <c r="M1448" i="2"/>
  <c r="M10503" i="2"/>
  <c r="M1449" i="2"/>
  <c r="M3047" i="2"/>
  <c r="M7775" i="2"/>
  <c r="M5797" i="2"/>
  <c r="M7776" i="2"/>
  <c r="M4548" i="2"/>
  <c r="M4549" i="2"/>
  <c r="M7794" i="2"/>
  <c r="M4851" i="2"/>
  <c r="M5291" i="2"/>
  <c r="M4325" i="2"/>
  <c r="M5292" i="2"/>
  <c r="M5640" i="2"/>
  <c r="M3048" i="2"/>
  <c r="M6239" i="2"/>
  <c r="M5798" i="2"/>
  <c r="M8533" i="2"/>
  <c r="M7777" i="2"/>
  <c r="M6536" i="2"/>
  <c r="M10504" i="2"/>
  <c r="M890" i="2"/>
  <c r="M1450" i="2"/>
  <c r="M3978" i="2"/>
  <c r="M1398" i="2"/>
  <c r="M4100" i="2"/>
  <c r="M7668" i="2"/>
  <c r="M4101" i="2"/>
  <c r="M5252" i="2"/>
  <c r="M855" i="2"/>
  <c r="M10399" i="2"/>
  <c r="M4389" i="2"/>
  <c r="M2994" i="2"/>
  <c r="M1999" i="2"/>
  <c r="M5263" i="2"/>
  <c r="M859" i="2"/>
  <c r="M4822" i="2"/>
  <c r="M8520" i="2"/>
  <c r="M10468" i="2"/>
  <c r="M4836" i="2"/>
  <c r="M2435" i="2"/>
  <c r="M4542" i="2"/>
  <c r="M10486" i="2"/>
  <c r="M1442" i="2"/>
  <c r="M7778" i="2"/>
  <c r="M3049" i="2"/>
  <c r="M4852" i="2"/>
  <c r="M10521" i="2"/>
  <c r="M7795" i="2"/>
  <c r="M10443" i="2"/>
  <c r="M6240" i="2"/>
  <c r="M7779" i="2"/>
  <c r="M10505" i="2"/>
  <c r="M4853" i="2"/>
  <c r="M1457" i="2"/>
  <c r="M3445" i="2"/>
  <c r="M3981" i="2"/>
  <c r="M3982" i="2"/>
  <c r="M2445" i="2"/>
  <c r="M1466" i="2"/>
  <c r="M5648" i="2"/>
  <c r="M5317" i="2"/>
  <c r="M7757" i="2"/>
  <c r="M3056" i="2"/>
  <c r="M10522" i="2"/>
  <c r="M896" i="2"/>
  <c r="M5318" i="2"/>
  <c r="M901" i="2"/>
  <c r="M3874" i="2"/>
  <c r="M10541" i="2"/>
  <c r="M10542" i="2"/>
  <c r="M481" i="2"/>
  <c r="M9249" i="2"/>
  <c r="M4324" i="2"/>
  <c r="M10523" i="2"/>
  <c r="M5308" i="2"/>
  <c r="M4550" i="2"/>
  <c r="M10524" i="2"/>
  <c r="M2446" i="2"/>
  <c r="M3868" i="2"/>
  <c r="M5319" i="2"/>
  <c r="M6255" i="2"/>
  <c r="M7737" i="2"/>
  <c r="M10487" i="2"/>
  <c r="M7758" i="2"/>
  <c r="M7759" i="2"/>
  <c r="M2025" i="2"/>
  <c r="M891" i="2"/>
  <c r="M7780" i="2"/>
  <c r="M8534" i="2"/>
  <c r="M7738" i="2"/>
  <c r="M7760" i="2"/>
  <c r="M7761" i="2"/>
  <c r="M7762" i="2"/>
  <c r="M7763" i="2"/>
  <c r="M2440" i="2"/>
  <c r="M7781" i="2"/>
  <c r="M9231" i="2"/>
  <c r="M1451" i="2"/>
  <c r="M2026" i="2"/>
  <c r="M7782" i="2"/>
  <c r="M7783" i="2"/>
  <c r="M8819" i="2"/>
  <c r="M8512" i="2"/>
  <c r="M3863" i="2"/>
  <c r="M3864" i="2"/>
  <c r="M2436" i="2"/>
  <c r="M6237" i="2"/>
  <c r="M4843" i="2"/>
  <c r="M5636" i="2"/>
  <c r="M9229" i="2"/>
  <c r="M5300" i="2"/>
  <c r="M5301" i="2"/>
  <c r="M10506" i="2"/>
  <c r="M1745" i="2"/>
  <c r="M9232" i="2"/>
  <c r="M6246" i="2"/>
  <c r="M7796" i="2"/>
  <c r="M1458" i="2"/>
  <c r="M2033" i="2"/>
  <c r="M3600" i="2"/>
  <c r="M6247" i="2"/>
  <c r="M8539" i="2"/>
  <c r="M6256" i="2"/>
  <c r="M902" i="2"/>
  <c r="M5320" i="2"/>
  <c r="M7816" i="2"/>
  <c r="M7817" i="2"/>
  <c r="M482" i="2"/>
  <c r="M10543" i="2"/>
  <c r="M3057" i="2"/>
  <c r="M10525" i="2"/>
  <c r="M7797" i="2"/>
  <c r="M7798" i="2"/>
  <c r="M5795" i="2"/>
  <c r="M4321" i="2"/>
  <c r="M7764" i="2"/>
  <c r="M5293" i="2"/>
  <c r="M8530" i="2"/>
  <c r="M5641" i="2"/>
  <c r="M2027" i="2"/>
  <c r="M2028" i="2"/>
  <c r="M5642" i="2"/>
  <c r="M5302" i="2"/>
  <c r="M10507" i="2"/>
  <c r="M4110" i="2"/>
  <c r="M3598" i="2"/>
  <c r="M897" i="2"/>
  <c r="M7799" i="2"/>
  <c r="M2447" i="2"/>
  <c r="M6257" i="2"/>
  <c r="M5321" i="2"/>
  <c r="M10544" i="2"/>
  <c r="M7818" i="2"/>
  <c r="M7819" i="2"/>
  <c r="M5322" i="2"/>
  <c r="M8546" i="2"/>
  <c r="M4322" i="2"/>
  <c r="M3599" i="2"/>
  <c r="M10508" i="2"/>
  <c r="M469" i="2"/>
  <c r="M2029" i="2"/>
  <c r="M9233" i="2"/>
  <c r="M10526" i="2"/>
  <c r="M4326" i="2"/>
  <c r="M3983" i="2"/>
  <c r="M6248" i="2"/>
  <c r="M10527" i="2"/>
  <c r="M6258" i="2"/>
  <c r="M3875" i="2"/>
  <c r="M8535" i="2"/>
  <c r="M7800" i="2"/>
  <c r="M8820" i="2"/>
  <c r="M1459" i="2"/>
  <c r="M9242" i="2"/>
  <c r="M8540" i="2"/>
  <c r="M4854" i="2"/>
  <c r="M7801" i="2"/>
  <c r="M6249" i="2"/>
  <c r="M9250" i="2"/>
  <c r="M7820" i="2"/>
  <c r="M3040" i="2"/>
  <c r="M2023" i="2"/>
  <c r="M888" i="2"/>
  <c r="M10509" i="2"/>
  <c r="M470" i="2"/>
  <c r="M2030" i="2"/>
  <c r="M5303" i="2"/>
  <c r="M10528" i="2"/>
  <c r="M4947" i="2"/>
  <c r="M5309" i="2"/>
  <c r="M5310" i="2"/>
  <c r="M898" i="2"/>
  <c r="M4392" i="2"/>
  <c r="M7802" i="2"/>
  <c r="M4116" i="2"/>
  <c r="M6672" i="2"/>
  <c r="M9251" i="2"/>
  <c r="M483" i="2"/>
  <c r="M7821" i="2"/>
  <c r="M4158" i="2"/>
  <c r="M9252" i="2"/>
  <c r="M5336" i="2"/>
  <c r="M10584" i="2"/>
  <c r="M10585" i="2"/>
  <c r="M4837" i="2"/>
  <c r="M10510" i="2"/>
  <c r="M10511" i="2"/>
  <c r="M892" i="2"/>
  <c r="M7784" i="2"/>
  <c r="M3050" i="2"/>
  <c r="M10488" i="2"/>
  <c r="M10512" i="2"/>
  <c r="M7785" i="2"/>
  <c r="M4545" i="2"/>
  <c r="M9243" i="2"/>
  <c r="M4855" i="2"/>
  <c r="M4856" i="2"/>
  <c r="M9244" i="2"/>
  <c r="M5311" i="2"/>
  <c r="M6259" i="2"/>
  <c r="M903" i="2"/>
  <c r="M2038" i="2"/>
  <c r="M7822" i="2"/>
  <c r="M3058" i="2"/>
  <c r="M1467" i="2"/>
  <c r="M1468" i="2"/>
  <c r="M5323" i="2"/>
  <c r="M484" i="2"/>
  <c r="M4431" i="2"/>
  <c r="M7878" i="2"/>
  <c r="M4546" i="2"/>
  <c r="M2441" i="2"/>
  <c r="M10513" i="2"/>
  <c r="M7786" i="2"/>
  <c r="M4547" i="2"/>
  <c r="M8817" i="2"/>
  <c r="M10545" i="2"/>
  <c r="M4117" i="2"/>
  <c r="M1749" i="2"/>
  <c r="M10546" i="2"/>
  <c r="M8513" i="2"/>
  <c r="M3020" i="2"/>
  <c r="M6530" i="2"/>
  <c r="M3858" i="2"/>
  <c r="M5632" i="2"/>
  <c r="M882" i="2"/>
  <c r="M6227" i="2"/>
  <c r="M8521" i="2"/>
  <c r="M883" i="2"/>
  <c r="M3065" i="2"/>
  <c r="M485" i="2"/>
  <c r="M7823" i="2"/>
  <c r="M8822" i="2"/>
  <c r="M1469" i="2"/>
  <c r="M1470" i="2"/>
  <c r="M465" i="2"/>
  <c r="M8818" i="2"/>
  <c r="M9234" i="2"/>
  <c r="M2442" i="2"/>
  <c r="M10514" i="2"/>
  <c r="M9235" i="2"/>
  <c r="M4845" i="2"/>
  <c r="M4846" i="2"/>
  <c r="M6241" i="2"/>
  <c r="M6537" i="2"/>
  <c r="M6250" i="2"/>
  <c r="M480" i="2"/>
  <c r="M6251" i="2"/>
  <c r="M5802" i="2"/>
  <c r="M7824" i="2"/>
  <c r="M4864" i="2"/>
  <c r="M904" i="2"/>
  <c r="M6542" i="2"/>
  <c r="M3082" i="2"/>
  <c r="M4556" i="2"/>
  <c r="M10586" i="2"/>
  <c r="M3271" i="2"/>
  <c r="M2034" i="2"/>
  <c r="M5312" i="2"/>
  <c r="M9245" i="2"/>
  <c r="M10529" i="2"/>
  <c r="M3985" i="2"/>
  <c r="M6543" i="2"/>
  <c r="M7879" i="2"/>
  <c r="M1486" i="2"/>
  <c r="M1487" i="2"/>
  <c r="M1488" i="2"/>
  <c r="M7880" i="2"/>
  <c r="M8827" i="2"/>
  <c r="M10469" i="2"/>
  <c r="M10489" i="2"/>
  <c r="M10490" i="2"/>
  <c r="M3269" i="2"/>
  <c r="M2031" i="2"/>
  <c r="M1452" i="2"/>
  <c r="M6242" i="2"/>
  <c r="M10530" i="2"/>
  <c r="M6650" i="2"/>
  <c r="M10547" i="2"/>
  <c r="M497" i="2"/>
  <c r="M5304" i="2"/>
  <c r="M7787" i="2"/>
  <c r="M8541" i="2"/>
  <c r="M1460" i="2"/>
  <c r="M10548" i="2"/>
  <c r="M4865" i="2"/>
  <c r="M8547" i="2"/>
  <c r="M6260" i="2"/>
  <c r="M6261" i="2"/>
  <c r="M4552" i="2"/>
  <c r="M3083" i="2"/>
  <c r="M1489" i="2"/>
  <c r="M3612" i="2"/>
  <c r="M7881" i="2"/>
  <c r="M3084" i="2"/>
  <c r="M5643" i="2"/>
  <c r="M4847" i="2"/>
  <c r="M10531" i="2"/>
  <c r="M4327" i="2"/>
  <c r="M6540" i="2"/>
  <c r="M5649" i="2"/>
  <c r="M10549" i="2"/>
  <c r="M10550" i="2"/>
  <c r="M486" i="2"/>
  <c r="M7825" i="2"/>
  <c r="M8548" i="2"/>
  <c r="M9264" i="2"/>
  <c r="M5656" i="2"/>
  <c r="M10738" i="2"/>
  <c r="M9311" i="2"/>
  <c r="M471" i="2"/>
  <c r="M10515" i="2"/>
  <c r="M9236" i="2"/>
  <c r="M7788" i="2"/>
  <c r="M3051" i="2"/>
  <c r="M7803" i="2"/>
  <c r="M2448" i="2"/>
  <c r="M3059" i="2"/>
  <c r="M3060" i="2"/>
  <c r="M9246" i="2"/>
  <c r="M7804" i="2"/>
  <c r="M6525" i="2"/>
  <c r="M3008" i="2"/>
  <c r="M3442" i="2"/>
  <c r="M7695" i="2"/>
  <c r="M2010" i="2"/>
  <c r="M8806" i="2"/>
  <c r="M8810" i="2"/>
  <c r="M9214" i="2"/>
  <c r="M6643" i="2"/>
  <c r="M6644" i="2"/>
  <c r="M7713" i="2"/>
  <c r="M10414" i="2"/>
  <c r="M9202" i="2"/>
  <c r="M5264" i="2"/>
  <c r="M7669" i="2"/>
  <c r="M9203" i="2"/>
  <c r="M7670" i="2"/>
  <c r="M5272" i="2"/>
  <c r="M1418" i="2"/>
  <c r="M4830" i="2"/>
  <c r="M4318" i="2"/>
  <c r="M3268" i="2"/>
  <c r="M5789" i="2"/>
  <c r="M10429" i="2"/>
  <c r="M5273" i="2"/>
  <c r="M2014" i="2"/>
  <c r="M7714" i="2"/>
  <c r="M5790" i="2"/>
  <c r="M3859" i="2"/>
  <c r="M10470" i="2"/>
  <c r="M7739" i="2"/>
  <c r="M8812" i="2"/>
  <c r="M6195" i="2"/>
  <c r="M7671" i="2"/>
  <c r="M8493" i="2"/>
  <c r="M8494" i="2"/>
  <c r="M8495" i="2"/>
  <c r="M7696" i="2"/>
  <c r="M867" i="2"/>
  <c r="M5282" i="2"/>
  <c r="M7826" i="2"/>
  <c r="M7827" i="2"/>
  <c r="M10587" i="2"/>
  <c r="M10588" i="2"/>
  <c r="M2470" i="2"/>
  <c r="M1453" i="2"/>
  <c r="M7789" i="2"/>
  <c r="M2443" i="2"/>
  <c r="M7805" i="2"/>
  <c r="M7806" i="2"/>
  <c r="M7807" i="2"/>
  <c r="M4857" i="2"/>
  <c r="M6671" i="2"/>
  <c r="M10551" i="2"/>
  <c r="M8514" i="2"/>
  <c r="M884" i="2"/>
  <c r="M4537" i="2"/>
  <c r="M4538" i="2"/>
  <c r="M8522" i="2"/>
  <c r="M2426" i="2"/>
  <c r="M2427" i="2"/>
  <c r="M6228" i="2"/>
  <c r="M7765" i="2"/>
  <c r="M5294" i="2"/>
  <c r="M889" i="2"/>
  <c r="M10491" i="2"/>
  <c r="M4945" i="2"/>
  <c r="M5241" i="2"/>
  <c r="M1471" i="2"/>
  <c r="M7828" i="2"/>
  <c r="M10552" i="2"/>
  <c r="M1472" i="2"/>
  <c r="M7829" i="2"/>
  <c r="M5803" i="2"/>
  <c r="M2471" i="2"/>
  <c r="M10589" i="2"/>
  <c r="M10590" i="2"/>
  <c r="M915" i="2"/>
  <c r="M10591" i="2"/>
  <c r="M3085" i="2"/>
  <c r="M5295" i="2"/>
  <c r="M5253" i="2"/>
  <c r="M1399" i="2"/>
  <c r="M1400" i="2"/>
  <c r="M5788" i="2"/>
  <c r="M1401" i="2"/>
  <c r="M8496" i="2"/>
  <c r="M6209" i="2"/>
  <c r="M9207" i="2"/>
  <c r="M3590" i="2"/>
  <c r="M6220" i="2"/>
  <c r="M2015" i="2"/>
  <c r="M2420" i="2"/>
  <c r="M10471" i="2"/>
  <c r="M10472" i="2"/>
  <c r="M4838" i="2"/>
  <c r="M4839" i="2"/>
  <c r="M10492" i="2"/>
  <c r="M6243" i="2"/>
  <c r="M893" i="2"/>
  <c r="M8536" i="2"/>
  <c r="M7672" i="2"/>
  <c r="M8497" i="2"/>
  <c r="M6526" i="2"/>
  <c r="M6529" i="2"/>
  <c r="M9208" i="2"/>
  <c r="M3980" i="2"/>
  <c r="M10516" i="2"/>
  <c r="M472" i="2"/>
  <c r="M2444" i="2"/>
  <c r="M473" i="2"/>
  <c r="M474" i="2"/>
  <c r="M8821" i="2"/>
  <c r="M6252" i="2"/>
  <c r="M10532" i="2"/>
  <c r="M7808" i="2"/>
  <c r="M3601" i="2"/>
  <c r="M6262" i="2"/>
  <c r="M9253" i="2"/>
  <c r="M4118" i="2"/>
  <c r="M1419" i="2"/>
  <c r="M5791" i="2"/>
  <c r="M10444" i="2"/>
  <c r="M1426" i="2"/>
  <c r="M871" i="2"/>
  <c r="M6534" i="2"/>
  <c r="M6229" i="2"/>
  <c r="M7740" i="2"/>
  <c r="M2428" i="2"/>
  <c r="M1437" i="2"/>
  <c r="M1443" i="2"/>
  <c r="M4543" i="2"/>
  <c r="M7766" i="2"/>
  <c r="M475" i="2"/>
  <c r="M6244" i="2"/>
  <c r="M6649" i="2"/>
  <c r="M899" i="2"/>
  <c r="M9247" i="2"/>
  <c r="M4858" i="2"/>
  <c r="M10533" i="2"/>
  <c r="M10534" i="2"/>
  <c r="M3061" i="2"/>
  <c r="M10535" i="2"/>
  <c r="M2449" i="2"/>
  <c r="M1473" i="2"/>
  <c r="M1750" i="2"/>
  <c r="M7767" i="2"/>
  <c r="M3004" i="2"/>
  <c r="M7673" i="2"/>
  <c r="M10415" i="2"/>
  <c r="M860" i="2"/>
  <c r="M1420" i="2"/>
  <c r="M1421" i="2"/>
  <c r="M7715" i="2"/>
  <c r="M1427" i="2"/>
  <c r="M8515" i="2"/>
  <c r="M872" i="2"/>
  <c r="M7716" i="2"/>
  <c r="M3021" i="2"/>
  <c r="M1428" i="2"/>
  <c r="M3086" i="2"/>
  <c r="M3613" i="2"/>
  <c r="M9265" i="2"/>
  <c r="M7882" i="2"/>
  <c r="M7883" i="2"/>
  <c r="M4859" i="2"/>
  <c r="M3602" i="2"/>
  <c r="M3603" i="2"/>
  <c r="M7809" i="2"/>
  <c r="M7810" i="2"/>
  <c r="M9254" i="2"/>
  <c r="M905" i="2"/>
  <c r="M2453" i="2"/>
  <c r="M5337" i="2"/>
  <c r="M5801" i="2"/>
  <c r="M5644" i="2"/>
  <c r="M2450" i="2"/>
  <c r="M9248" i="2"/>
  <c r="M3869" i="2"/>
  <c r="M2039" i="2"/>
  <c r="M4866" i="2"/>
  <c r="M7830" i="2"/>
  <c r="M1474" i="2"/>
  <c r="M4119" i="2"/>
  <c r="M1751" i="2"/>
  <c r="M10553" i="2"/>
  <c r="M6275" i="2"/>
  <c r="M1490" i="2"/>
  <c r="M3273" i="2"/>
  <c r="M5338" i="2"/>
  <c r="M6344" i="2"/>
  <c r="M555" i="2"/>
  <c r="M8047" i="2"/>
  <c r="M7768" i="2"/>
  <c r="M1444" i="2"/>
  <c r="M7769" i="2"/>
  <c r="M3052" i="2"/>
  <c r="M476" i="2"/>
  <c r="M3053" i="2"/>
  <c r="M4848" i="2"/>
  <c r="M894" i="2"/>
  <c r="M7811" i="2"/>
  <c r="M3604" i="2"/>
  <c r="M3062" i="2"/>
  <c r="M5645" i="2"/>
  <c r="M2451" i="2"/>
  <c r="M2452" i="2"/>
  <c r="M5324" i="2"/>
  <c r="M1475" i="2"/>
  <c r="M10592" i="2"/>
  <c r="M6545" i="2"/>
  <c r="M5286" i="2"/>
  <c r="M8813" i="2"/>
  <c r="M3031" i="2"/>
  <c r="M3032" i="2"/>
  <c r="M5287" i="2"/>
  <c r="M466" i="2"/>
  <c r="M10517" i="2"/>
  <c r="M10473" i="2"/>
  <c r="M7741" i="2"/>
  <c r="M7742" i="2"/>
  <c r="M6646" i="2"/>
  <c r="M6647" i="2"/>
  <c r="M4120" i="2"/>
  <c r="M5650" i="2"/>
  <c r="M8549" i="2"/>
  <c r="M7831" i="2"/>
  <c r="M1476" i="2"/>
  <c r="M1757" i="2"/>
  <c r="M2511" i="2"/>
  <c r="M10739" i="2"/>
  <c r="M6541" i="2"/>
  <c r="M1491" i="2"/>
  <c r="M10740" i="2"/>
  <c r="M2512" i="2"/>
  <c r="M3063" i="2"/>
  <c r="M1461" i="2"/>
  <c r="M10554" i="2"/>
  <c r="M487" i="2"/>
  <c r="M6263" i="2"/>
  <c r="M8558" i="2"/>
  <c r="M7884" i="2"/>
  <c r="M2472" i="2"/>
  <c r="M7885" i="2"/>
  <c r="M6276" i="2"/>
  <c r="M3639" i="2"/>
  <c r="M2035" i="2"/>
  <c r="M7812" i="2"/>
  <c r="M2040" i="2"/>
  <c r="M7832" i="2"/>
  <c r="M2454" i="2"/>
  <c r="M4867" i="2"/>
  <c r="M4330" i="2"/>
  <c r="M7886" i="2"/>
  <c r="M3640" i="2"/>
  <c r="M6568" i="2"/>
  <c r="M5313" i="2"/>
  <c r="M5314" i="2"/>
  <c r="M4948" i="2"/>
  <c r="M7887" i="2"/>
  <c r="M6277" i="2"/>
  <c r="M7888" i="2"/>
  <c r="M5339" i="2"/>
  <c r="M2092" i="2"/>
  <c r="M5677" i="2"/>
  <c r="M10741" i="2"/>
  <c r="M10742" i="2"/>
  <c r="M3066" i="2"/>
  <c r="M3067" i="2"/>
  <c r="M3068" i="2"/>
  <c r="M5340" i="2"/>
  <c r="M4159" i="2"/>
  <c r="M7833" i="2"/>
  <c r="M10555" i="2"/>
  <c r="M3882" i="2"/>
  <c r="M9312" i="2"/>
  <c r="M9313" i="2"/>
  <c r="M4875" i="2"/>
  <c r="M5341" i="2"/>
  <c r="M8559" i="2"/>
  <c r="M7889" i="2"/>
  <c r="M9314" i="2"/>
  <c r="M952" i="2"/>
  <c r="M4907" i="2"/>
  <c r="M8048" i="2"/>
  <c r="M556" i="2"/>
  <c r="M557" i="2"/>
  <c r="M6345" i="2"/>
  <c r="M10743" i="2"/>
  <c r="M10556" i="2"/>
  <c r="M4557" i="2"/>
  <c r="M10593" i="2"/>
  <c r="M3984" i="2"/>
  <c r="M8542" i="2"/>
  <c r="M1462" i="2"/>
  <c r="M4949" i="2"/>
  <c r="M3069" i="2"/>
  <c r="M8550" i="2"/>
  <c r="M3986" i="2"/>
  <c r="M7834" i="2"/>
  <c r="M9255" i="2"/>
  <c r="M10557" i="2"/>
  <c r="M4393" i="2"/>
  <c r="M8828" i="2"/>
  <c r="M1492" i="2"/>
  <c r="M4336" i="2"/>
  <c r="M498" i="2"/>
  <c r="M4908" i="2"/>
  <c r="M10744" i="2"/>
  <c r="M558" i="2"/>
  <c r="M3463" i="2"/>
  <c r="M8842" i="2"/>
  <c r="M900" i="2"/>
  <c r="M10558" i="2"/>
  <c r="M1752" i="2"/>
  <c r="M10594" i="2"/>
  <c r="M7890" i="2"/>
  <c r="M4337" i="2"/>
  <c r="M6278" i="2"/>
  <c r="M6279" i="2"/>
  <c r="M6280" i="2"/>
  <c r="M1566" i="2"/>
  <c r="M4115" i="2"/>
  <c r="M5315" i="2"/>
  <c r="M7835" i="2"/>
  <c r="M5342" i="2"/>
  <c r="M1567" i="2"/>
  <c r="M10745" i="2"/>
  <c r="M4349" i="2"/>
  <c r="M8049" i="2"/>
  <c r="M7891" i="2"/>
  <c r="M6281" i="2"/>
  <c r="M10595" i="2"/>
  <c r="M7892" i="2"/>
  <c r="M499" i="2"/>
  <c r="M3614" i="2"/>
  <c r="M6569" i="2"/>
  <c r="M2093" i="2"/>
  <c r="M1568" i="2"/>
  <c r="M9237" i="2"/>
  <c r="M9238" i="2"/>
  <c r="M8543" i="2"/>
  <c r="M2036" i="2"/>
  <c r="M7836" i="2"/>
  <c r="M5651" i="2"/>
  <c r="M7837" i="2"/>
  <c r="M7838" i="2"/>
  <c r="M7893" i="2"/>
  <c r="M2094" i="2"/>
  <c r="M8050" i="2"/>
  <c r="M3171" i="2"/>
  <c r="M3659" i="2"/>
  <c r="M3087" i="2"/>
  <c r="M3989" i="2"/>
  <c r="M10596" i="2"/>
  <c r="M7894" i="2"/>
  <c r="M3233" i="2"/>
  <c r="M10597" i="2"/>
  <c r="M8602" i="2"/>
  <c r="M5657" i="2"/>
  <c r="M6546" i="2"/>
  <c r="M9266" i="2"/>
  <c r="M5652" i="2"/>
  <c r="M10598" i="2"/>
  <c r="M10599" i="2"/>
  <c r="M8560" i="2"/>
  <c r="M1758" i="2"/>
  <c r="M7895" i="2"/>
  <c r="M3883" i="2"/>
  <c r="M3088" i="2"/>
  <c r="M10600" i="2"/>
  <c r="M8051" i="2"/>
  <c r="M906" i="2"/>
  <c r="M10601" i="2"/>
  <c r="M10602" i="2"/>
  <c r="M4558" i="2"/>
  <c r="M7896" i="2"/>
  <c r="M7897" i="2"/>
  <c r="M10746" i="2"/>
  <c r="M6346" i="2"/>
  <c r="M5407" i="2"/>
  <c r="M3641" i="2"/>
  <c r="M8052" i="2"/>
  <c r="M10747" i="2"/>
  <c r="M9315" i="2"/>
  <c r="M8843" i="2"/>
  <c r="M2513" i="2"/>
  <c r="M8603" i="2"/>
  <c r="M1569" i="2"/>
  <c r="M6347" i="2"/>
  <c r="M559" i="2"/>
  <c r="M5408" i="2"/>
  <c r="M6348" i="2"/>
  <c r="M5409" i="2"/>
  <c r="M8604" i="2"/>
  <c r="M8605" i="2"/>
  <c r="M10748" i="2"/>
  <c r="M5410" i="2"/>
  <c r="M4568" i="2"/>
  <c r="M7839" i="2"/>
  <c r="M7840" i="2"/>
  <c r="M907" i="2"/>
  <c r="M3605" i="2"/>
  <c r="M1493" i="2"/>
  <c r="M4213" i="2"/>
  <c r="M1494" i="2"/>
  <c r="M6282" i="2"/>
  <c r="M3884" i="2"/>
  <c r="M4876" i="2"/>
  <c r="M5343" i="2"/>
  <c r="M10749" i="2"/>
  <c r="M8053" i="2"/>
  <c r="M5678" i="2"/>
  <c r="M2050" i="2"/>
  <c r="M7898" i="2"/>
  <c r="M10603" i="2"/>
  <c r="M10604" i="2"/>
  <c r="M5344" i="2"/>
  <c r="M3172" i="2"/>
  <c r="M500" i="2"/>
  <c r="M2514" i="2"/>
  <c r="M8054" i="2"/>
  <c r="M8055" i="2"/>
  <c r="M2515" i="2"/>
  <c r="M3173" i="2"/>
  <c r="M4909" i="2"/>
  <c r="M3902" i="2"/>
  <c r="M10750" i="2"/>
  <c r="M5679" i="2"/>
  <c r="M10751" i="2"/>
  <c r="M7899" i="2"/>
  <c r="M6547" i="2"/>
  <c r="M6349" i="2"/>
  <c r="M6570" i="2"/>
  <c r="M10536" i="2"/>
  <c r="M2455" i="2"/>
  <c r="M1753" i="2"/>
  <c r="M8551" i="2"/>
  <c r="M6264" i="2"/>
  <c r="M4331" i="2"/>
  <c r="M4123" i="2"/>
  <c r="M3089" i="2"/>
  <c r="M10752" i="2"/>
  <c r="M2095" i="2"/>
  <c r="M5411" i="2"/>
  <c r="M2516" i="2"/>
  <c r="M8056" i="2"/>
  <c r="M560" i="2"/>
  <c r="M3174" i="2"/>
  <c r="M3175" i="2"/>
  <c r="M9316" i="2"/>
  <c r="M10559" i="2"/>
  <c r="M8552" i="2"/>
  <c r="M3070" i="2"/>
  <c r="M1759" i="2"/>
  <c r="M5345" i="2"/>
  <c r="M10753" i="2"/>
  <c r="M561" i="2"/>
  <c r="M4350" i="2"/>
  <c r="M8057" i="2"/>
  <c r="M1570" i="2"/>
  <c r="M6676" i="2"/>
  <c r="M3447" i="2"/>
  <c r="M2051" i="2"/>
  <c r="M5680" i="2"/>
  <c r="M5681" i="2"/>
  <c r="M6350" i="2"/>
  <c r="M8058" i="2"/>
  <c r="M3041" i="2"/>
  <c r="M5296" i="2"/>
  <c r="M5297" i="2"/>
  <c r="M2437" i="2"/>
  <c r="M3865" i="2"/>
  <c r="M10493" i="2"/>
  <c r="M4849" i="2"/>
  <c r="M4850" i="2"/>
  <c r="M4111" i="2"/>
  <c r="M4112" i="2"/>
  <c r="M4113" i="2"/>
  <c r="M7790" i="2"/>
  <c r="M2037" i="2"/>
  <c r="M10754" i="2"/>
  <c r="M3176" i="2"/>
  <c r="M10537" i="2"/>
  <c r="M4328" i="2"/>
  <c r="M488" i="2"/>
  <c r="M8531" i="2"/>
  <c r="M10494" i="2"/>
  <c r="M1746" i="2"/>
  <c r="M5305" i="2"/>
  <c r="M6538" i="2"/>
  <c r="M6539" i="2"/>
  <c r="M4114" i="2"/>
  <c r="M5306" i="2"/>
  <c r="M7791" i="2"/>
  <c r="M3870" i="2"/>
  <c r="M501" i="2"/>
  <c r="M8561" i="2"/>
  <c r="M7900" i="2"/>
  <c r="M7901" i="2"/>
  <c r="M6674" i="2"/>
  <c r="M502" i="2"/>
  <c r="M10755" i="2"/>
  <c r="M3464" i="2"/>
  <c r="M1571" i="2"/>
  <c r="M10756" i="2"/>
  <c r="M10757" i="2"/>
  <c r="M3871" i="2"/>
  <c r="M5316" i="2"/>
  <c r="M1463" i="2"/>
  <c r="M1464" i="2"/>
  <c r="M4860" i="2"/>
  <c r="M5646" i="2"/>
  <c r="M4329" i="2"/>
  <c r="M4553" i="2"/>
  <c r="M8562" i="2"/>
  <c r="M10605" i="2"/>
  <c r="M3090" i="2"/>
  <c r="M10518" i="2"/>
  <c r="M5307" i="2"/>
  <c r="M6245" i="2"/>
  <c r="M5346" i="2"/>
  <c r="M1572" i="2"/>
  <c r="M6351" i="2"/>
  <c r="M562" i="2"/>
  <c r="M2096" i="2"/>
  <c r="M8059" i="2"/>
  <c r="M9267" i="2"/>
  <c r="M3091" i="2"/>
  <c r="M3876" i="2"/>
  <c r="M10606" i="2"/>
  <c r="M7902" i="2"/>
  <c r="M563" i="2"/>
  <c r="M953" i="2"/>
  <c r="M8060" i="2"/>
  <c r="M8061" i="2"/>
  <c r="M5823" i="2"/>
  <c r="M6253" i="2"/>
  <c r="M3064" i="2"/>
  <c r="M1748" i="2"/>
  <c r="M4430" i="2"/>
  <c r="M8062" i="2"/>
  <c r="M10758" i="2"/>
  <c r="M3177" i="2"/>
  <c r="M8544" i="2"/>
  <c r="M4868" i="2"/>
  <c r="M10607" i="2"/>
  <c r="M10608" i="2"/>
  <c r="M10519" i="2"/>
  <c r="M3913" i="2"/>
  <c r="M1747" i="2"/>
  <c r="M9239" i="2"/>
  <c r="M3270" i="2"/>
  <c r="M4946" i="2"/>
  <c r="M8545" i="2"/>
  <c r="M7813" i="2"/>
  <c r="M4869" i="2"/>
  <c r="M7841" i="2"/>
  <c r="M2041" i="2"/>
  <c r="M7842" i="2"/>
  <c r="M9256" i="2"/>
  <c r="M10560" i="2"/>
  <c r="M3877" i="2"/>
  <c r="M4951" i="2"/>
  <c r="M916" i="2"/>
  <c r="M6548" i="2"/>
  <c r="M10609" i="2"/>
  <c r="M2429" i="2"/>
  <c r="M6230" i="2"/>
  <c r="M3866" i="2"/>
  <c r="M5637" i="2"/>
  <c r="M5638" i="2"/>
  <c r="M5799" i="2"/>
  <c r="M8537" i="2"/>
  <c r="M7792" i="2"/>
  <c r="M7793" i="2"/>
  <c r="M477" i="2"/>
  <c r="M4861" i="2"/>
  <c r="M10538" i="2"/>
  <c r="M489" i="2"/>
  <c r="M4554" i="2"/>
  <c r="M3878" i="2"/>
  <c r="M3885" i="2"/>
  <c r="M7903" i="2"/>
  <c r="M503" i="2"/>
  <c r="M10610" i="2"/>
  <c r="M954" i="2"/>
  <c r="M10539" i="2"/>
  <c r="M4862" i="2"/>
  <c r="M8063" i="2"/>
  <c r="M2097" i="2"/>
  <c r="M4551" i="2"/>
  <c r="M6254" i="2"/>
  <c r="M7814" i="2"/>
  <c r="M7815" i="2"/>
  <c r="M2456" i="2"/>
  <c r="M3272" i="2"/>
  <c r="M8823" i="2"/>
  <c r="M5325" i="2"/>
  <c r="M7843" i="2"/>
  <c r="M2042" i="2"/>
  <c r="M1477" i="2"/>
  <c r="M7844" i="2"/>
  <c r="M5347" i="2"/>
  <c r="M6651" i="2"/>
  <c r="M4338" i="2"/>
  <c r="M3448" i="2"/>
  <c r="M6283" i="2"/>
  <c r="M8064" i="2"/>
  <c r="M2517" i="2"/>
  <c r="M4200" i="2"/>
  <c r="M3054" i="2"/>
  <c r="M3872" i="2"/>
  <c r="M1465" i="2"/>
  <c r="M10540" i="2"/>
  <c r="M5647" i="2"/>
  <c r="M4863" i="2"/>
  <c r="M3873" i="2"/>
  <c r="M3465" i="2"/>
  <c r="M10759" i="2"/>
  <c r="M564" i="2"/>
  <c r="M565" i="2"/>
  <c r="M10760" i="2"/>
  <c r="M1573" i="2"/>
  <c r="M7845" i="2"/>
  <c r="M1478" i="2"/>
  <c r="M10561" i="2"/>
  <c r="M7846" i="2"/>
  <c r="M10562" i="2"/>
  <c r="M6549" i="2"/>
  <c r="M6550" i="2"/>
  <c r="M2473" i="2"/>
  <c r="M6551" i="2"/>
  <c r="M1760" i="2"/>
  <c r="M2098" i="2"/>
  <c r="M8606" i="2"/>
  <c r="M3466" i="2"/>
  <c r="M3903" i="2"/>
  <c r="M4950" i="2"/>
  <c r="M5326" i="2"/>
  <c r="M2457" i="2"/>
  <c r="M3071" i="2"/>
  <c r="M3072" i="2"/>
  <c r="M5804" i="2"/>
  <c r="M3234" i="2"/>
  <c r="M2052" i="2"/>
  <c r="M7904" i="2"/>
  <c r="M2053" i="2"/>
  <c r="M504" i="2"/>
  <c r="M1574" i="2"/>
  <c r="M10761" i="2"/>
  <c r="M566" i="2"/>
  <c r="M3178" i="2"/>
  <c r="M3467" i="2"/>
  <c r="M5412" i="2"/>
  <c r="M8844" i="2"/>
  <c r="M10762" i="2"/>
  <c r="M1575" i="2"/>
  <c r="M10763" i="2"/>
  <c r="M8065" i="2"/>
  <c r="M4569" i="2"/>
  <c r="M9317" i="2"/>
  <c r="M567" i="2"/>
  <c r="M4135" i="2"/>
  <c r="M8607" i="2"/>
  <c r="M10764" i="2"/>
  <c r="M6353" i="2"/>
  <c r="M3468" i="2"/>
  <c r="M6354" i="2"/>
  <c r="M5413" i="2"/>
  <c r="M10768" i="2"/>
  <c r="M2518" i="2"/>
  <c r="M4910" i="2"/>
  <c r="M10765" i="2"/>
  <c r="M10766" i="2"/>
  <c r="M955" i="2"/>
  <c r="M8066" i="2"/>
  <c r="M8067" i="2"/>
  <c r="M10767" i="2"/>
  <c r="M1576" i="2"/>
  <c r="M8070" i="2"/>
  <c r="M8071" i="2"/>
  <c r="M1578" i="2"/>
  <c r="M3179" i="2"/>
  <c r="M4570" i="2"/>
  <c r="M6352" i="2"/>
  <c r="M1579" i="2"/>
  <c r="M4911" i="2"/>
  <c r="M4912" i="2"/>
  <c r="M3904" i="2"/>
  <c r="M2099" i="2"/>
  <c r="M3180" i="2"/>
  <c r="M6360" i="2"/>
  <c r="M3469" i="2"/>
  <c r="M5824" i="2"/>
  <c r="M8083" i="2"/>
  <c r="M8084" i="2"/>
  <c r="M6573" i="2"/>
  <c r="M4353" i="2"/>
  <c r="M10769" i="2"/>
  <c r="M8072" i="2"/>
  <c r="M5827" i="2"/>
  <c r="M3181" i="2"/>
  <c r="M3182" i="2"/>
  <c r="M5414" i="2"/>
  <c r="M5828" i="2"/>
  <c r="M4913" i="2"/>
  <c r="M8608" i="2"/>
  <c r="M2523" i="2"/>
  <c r="M10784" i="2"/>
  <c r="M2524" i="2"/>
  <c r="M8085" i="2"/>
  <c r="M6574" i="2"/>
  <c r="M1774" i="2"/>
  <c r="M3186" i="2"/>
  <c r="M6355" i="2"/>
  <c r="M3642" i="2"/>
  <c r="M3643" i="2"/>
  <c r="M956" i="2"/>
  <c r="M4217" i="2"/>
  <c r="M4218" i="2"/>
  <c r="M8609" i="2"/>
  <c r="M10770" i="2"/>
  <c r="M6677" i="2"/>
  <c r="M959" i="2"/>
  <c r="M9324" i="2"/>
  <c r="M8848" i="2"/>
  <c r="M10785" i="2"/>
  <c r="M3183" i="2"/>
  <c r="M10771" i="2"/>
  <c r="M1580" i="2"/>
  <c r="M10786" i="2"/>
  <c r="M2531" i="2"/>
  <c r="M2105" i="2"/>
  <c r="M4580" i="2"/>
  <c r="M2525" i="2"/>
  <c r="M2526" i="2"/>
  <c r="M8086" i="2"/>
  <c r="M2106" i="2"/>
  <c r="M10797" i="2"/>
  <c r="M1594" i="2"/>
  <c r="M4005" i="2"/>
  <c r="M8099" i="2"/>
  <c r="M5426" i="2"/>
  <c r="M1595" i="2"/>
  <c r="M8100" i="2"/>
  <c r="M8621" i="2"/>
  <c r="M10798" i="2"/>
  <c r="M10772" i="2"/>
  <c r="M5829" i="2"/>
  <c r="M576" i="2"/>
  <c r="M5427" i="2"/>
  <c r="M5428" i="2"/>
  <c r="M3241" i="2"/>
  <c r="M3242" i="2"/>
  <c r="M4354" i="2"/>
  <c r="M8073" i="2"/>
  <c r="M2527" i="2"/>
  <c r="M8068" i="2"/>
  <c r="M10773" i="2"/>
  <c r="M1581" i="2"/>
  <c r="M8849" i="2"/>
  <c r="M4915" i="2"/>
  <c r="M5683" i="2"/>
  <c r="M5420" i="2"/>
  <c r="M10787" i="2"/>
  <c r="M5415" i="2"/>
  <c r="M3285" i="2"/>
  <c r="M8845" i="2"/>
  <c r="M10774" i="2"/>
  <c r="M10775" i="2"/>
  <c r="M10776" i="2"/>
  <c r="M3289" i="2"/>
  <c r="M8851" i="2"/>
  <c r="M8852" i="2"/>
  <c r="M8853" i="2"/>
  <c r="M577" i="2"/>
  <c r="M4006" i="2"/>
  <c r="M3646" i="2"/>
  <c r="M3193" i="2"/>
  <c r="M8610" i="2"/>
  <c r="M8846" i="2"/>
  <c r="M5416" i="2"/>
  <c r="M8622" i="2"/>
  <c r="M8623" i="2"/>
  <c r="M5429" i="2"/>
  <c r="M6577" i="2"/>
  <c r="M10788" i="2"/>
  <c r="M5830" i="2"/>
  <c r="M1587" i="2"/>
  <c r="M8101" i="2"/>
  <c r="M5430" i="2"/>
  <c r="M1596" i="2"/>
  <c r="M1597" i="2"/>
  <c r="M1582" i="2"/>
  <c r="M8074" i="2"/>
  <c r="M4916" i="2"/>
  <c r="M8624" i="2"/>
  <c r="M8625" i="2"/>
  <c r="M8854" i="2"/>
  <c r="M10799" i="2"/>
  <c r="M1583" i="2"/>
  <c r="M2519" i="2"/>
  <c r="M8611" i="2"/>
  <c r="M4351" i="2"/>
  <c r="M5682" i="2"/>
  <c r="M6678" i="2"/>
  <c r="M4219" i="2"/>
  <c r="M568" i="2"/>
  <c r="M5831" i="2"/>
  <c r="M3187" i="2"/>
  <c r="M5421" i="2"/>
  <c r="M5422" i="2"/>
  <c r="M960" i="2"/>
  <c r="M3194" i="2"/>
  <c r="M8626" i="2"/>
  <c r="M5686" i="2"/>
  <c r="M8102" i="2"/>
  <c r="M578" i="2"/>
  <c r="M6356" i="2"/>
  <c r="M1773" i="2"/>
  <c r="M8850" i="2"/>
  <c r="M8087" i="2"/>
  <c r="M10800" i="2"/>
  <c r="M8103" i="2"/>
  <c r="M2532" i="2"/>
  <c r="M3475" i="2"/>
  <c r="M963" i="2"/>
  <c r="M1584" i="2"/>
  <c r="M10777" i="2"/>
  <c r="M10778" i="2"/>
  <c r="M10789" i="2"/>
  <c r="M8104" i="2"/>
  <c r="M8105" i="2"/>
  <c r="M3473" i="2"/>
  <c r="M6361" i="2"/>
  <c r="M8614" i="2"/>
  <c r="M3474" i="2"/>
  <c r="M1598" i="2"/>
  <c r="M1599" i="2"/>
  <c r="M10801" i="2"/>
  <c r="M9325" i="2"/>
  <c r="M8627" i="2"/>
  <c r="M1600" i="2"/>
  <c r="M10802" i="2"/>
  <c r="M8075" i="2"/>
  <c r="M3905" i="2"/>
  <c r="M10790" i="2"/>
  <c r="M2100" i="2"/>
  <c r="M3195" i="2"/>
  <c r="M6357" i="2"/>
  <c r="M5825" i="2"/>
  <c r="M6362" i="2"/>
  <c r="M573" i="2"/>
  <c r="M8615" i="2"/>
  <c r="M3196" i="2"/>
  <c r="M10803" i="2"/>
  <c r="M3197" i="2"/>
  <c r="M9326" i="2"/>
  <c r="M10804" i="2"/>
  <c r="M5431" i="2"/>
  <c r="M10779" i="2"/>
  <c r="M9318" i="2"/>
  <c r="M8076" i="2"/>
  <c r="M5423" i="2"/>
  <c r="M2101" i="2"/>
  <c r="M1601" i="2"/>
  <c r="M10805" i="2"/>
  <c r="M8855" i="2"/>
  <c r="M3647" i="2"/>
  <c r="M2520" i="2"/>
  <c r="M6571" i="2"/>
  <c r="M6572" i="2"/>
  <c r="M2521" i="2"/>
  <c r="M6575" i="2"/>
  <c r="M6576" i="2"/>
  <c r="M5832" i="2"/>
  <c r="M10806" i="2"/>
  <c r="M10807" i="2"/>
  <c r="M8628" i="2"/>
  <c r="M4572" i="2"/>
  <c r="M579" i="2"/>
  <c r="M3188" i="2"/>
  <c r="M8088" i="2"/>
  <c r="M10791" i="2"/>
  <c r="M580" i="2"/>
  <c r="M8106" i="2"/>
  <c r="M8107" i="2"/>
  <c r="M10808" i="2"/>
  <c r="M1602" i="2"/>
  <c r="M2107" i="2"/>
  <c r="M4914" i="2"/>
  <c r="M8089" i="2"/>
  <c r="M6363" i="2"/>
  <c r="M4917" i="2"/>
  <c r="M1588" i="2"/>
  <c r="M2528" i="2"/>
  <c r="M3287" i="2"/>
  <c r="M8616" i="2"/>
  <c r="M2108" i="2"/>
  <c r="M2109" i="2"/>
  <c r="M3198" i="2"/>
  <c r="M1603" i="2"/>
  <c r="M10809" i="2"/>
  <c r="M8617" i="2"/>
  <c r="M8618" i="2"/>
  <c r="M4398" i="2"/>
  <c r="M2529" i="2"/>
  <c r="M8090" i="2"/>
  <c r="M10810" i="2"/>
  <c r="M8108" i="2"/>
  <c r="M1604" i="2"/>
  <c r="M6369" i="2"/>
  <c r="M4352" i="2"/>
  <c r="M3189" i="2"/>
  <c r="M961" i="2"/>
  <c r="M10792" i="2"/>
  <c r="M10793" i="2"/>
  <c r="M10794" i="2"/>
  <c r="M5424" i="2"/>
  <c r="M6358" i="2"/>
  <c r="M3470" i="2"/>
  <c r="M569" i="2"/>
  <c r="M1589" i="2"/>
  <c r="M8109" i="2"/>
  <c r="M10811" i="2"/>
  <c r="M6578" i="2"/>
  <c r="M8077" i="2"/>
  <c r="M10780" i="2"/>
  <c r="M2522" i="2"/>
  <c r="M5417" i="2"/>
  <c r="M964" i="2"/>
  <c r="M3471" i="2"/>
  <c r="M957" i="2"/>
  <c r="M5684" i="2"/>
  <c r="M10795" i="2"/>
  <c r="M5425" i="2"/>
  <c r="M8110" i="2"/>
  <c r="M6370" i="2"/>
  <c r="M3199" i="2"/>
  <c r="M2533" i="2"/>
  <c r="M958" i="2"/>
  <c r="M3644" i="2"/>
  <c r="M8091" i="2"/>
  <c r="M3190" i="2"/>
  <c r="M4573" i="2"/>
  <c r="M5432" i="2"/>
  <c r="M5433" i="2"/>
  <c r="M8111" i="2"/>
  <c r="M3200" i="2"/>
  <c r="M574" i="2"/>
  <c r="M8112" i="2"/>
  <c r="M965" i="2"/>
  <c r="M6371" i="2"/>
  <c r="M2110" i="2"/>
  <c r="M5836" i="2"/>
  <c r="M3476" i="2"/>
  <c r="M3184" i="2"/>
  <c r="M8078" i="2"/>
  <c r="M5826" i="2"/>
  <c r="M1590" i="2"/>
  <c r="M8092" i="2"/>
  <c r="M8093" i="2"/>
  <c r="M8113" i="2"/>
  <c r="M4173" i="2"/>
  <c r="M2534" i="2"/>
  <c r="M3201" i="2"/>
  <c r="M966" i="2"/>
  <c r="M3648" i="2"/>
  <c r="M8114" i="2"/>
  <c r="M6372" i="2"/>
  <c r="M10812" i="2"/>
  <c r="M8856" i="2"/>
  <c r="M3477" i="2"/>
  <c r="M5687" i="2"/>
  <c r="M10813" i="2"/>
  <c r="M8079" i="2"/>
  <c r="M9319" i="2"/>
  <c r="M3286" i="2"/>
  <c r="M1591" i="2"/>
  <c r="M6364" i="2"/>
  <c r="M5688" i="2"/>
  <c r="M10814" i="2"/>
  <c r="M4355" i="2"/>
  <c r="M3202" i="2"/>
  <c r="M1605" i="2"/>
  <c r="M10815" i="2"/>
  <c r="M10816" i="2"/>
  <c r="M4138" i="2"/>
  <c r="M8115" i="2"/>
  <c r="M8080" i="2"/>
  <c r="M10781" i="2"/>
  <c r="M6365" i="2"/>
  <c r="M8612" i="2"/>
  <c r="M8613" i="2"/>
  <c r="M6359" i="2"/>
  <c r="M8116" i="2"/>
  <c r="M6579" i="2"/>
  <c r="M4356" i="2"/>
  <c r="M4161" i="2"/>
  <c r="M4357" i="2"/>
  <c r="M8117" i="2"/>
  <c r="M8118" i="2"/>
  <c r="M6373" i="2"/>
  <c r="M10817" i="2"/>
  <c r="M8119" i="2"/>
  <c r="M10796" i="2"/>
  <c r="M4918" i="2"/>
  <c r="M8094" i="2"/>
  <c r="M6366" i="2"/>
  <c r="M9327" i="2"/>
  <c r="M8120" i="2"/>
  <c r="M2535" i="2"/>
  <c r="M8121" i="2"/>
  <c r="M575" i="2"/>
  <c r="M8095" i="2"/>
  <c r="M2111" i="2"/>
  <c r="M8619" i="2"/>
  <c r="M9328" i="2"/>
  <c r="M2112" i="2"/>
  <c r="M2536" i="2"/>
  <c r="M8629" i="2"/>
  <c r="M3909" i="2"/>
  <c r="M8081" i="2"/>
  <c r="M8847" i="2"/>
  <c r="M3906" i="2"/>
  <c r="M570" i="2"/>
  <c r="M3472" i="2"/>
  <c r="M3185" i="2"/>
  <c r="M8082" i="2"/>
  <c r="M10782" i="2"/>
  <c r="M3907" i="2"/>
  <c r="M3908" i="2"/>
  <c r="M8620" i="2"/>
  <c r="M8096" i="2"/>
  <c r="M8097" i="2"/>
  <c r="M6367" i="2"/>
  <c r="M3288" i="2"/>
  <c r="M5685" i="2"/>
  <c r="M5833" i="2"/>
  <c r="M3645" i="2"/>
  <c r="M3910" i="2"/>
  <c r="M9329" i="2"/>
  <c r="M6374" i="2"/>
  <c r="M10783" i="2"/>
  <c r="M1585" i="2"/>
  <c r="M9320" i="2"/>
  <c r="M8098" i="2"/>
  <c r="M4136" i="2"/>
  <c r="M4919" i="2"/>
  <c r="M6368" i="2"/>
  <c r="M8122" i="2"/>
  <c r="M581" i="2"/>
  <c r="M1586" i="2"/>
  <c r="M2102" i="2"/>
  <c r="M2530" i="2"/>
  <c r="M5834" i="2"/>
  <c r="M5835" i="2"/>
  <c r="M10818" i="2"/>
  <c r="M8123" i="2"/>
  <c r="M8124" i="2"/>
  <c r="M10819" i="2"/>
  <c r="M967" i="2"/>
  <c r="M968" i="2"/>
  <c r="M8125" i="2"/>
  <c r="M571" i="2"/>
  <c r="M9321" i="2"/>
  <c r="M5418" i="2"/>
  <c r="M1592" i="2"/>
  <c r="M962" i="2"/>
  <c r="M1593" i="2"/>
  <c r="M2103" i="2"/>
  <c r="M2104" i="2"/>
  <c r="M582" i="2"/>
  <c r="M3203" i="2"/>
  <c r="M8630" i="2"/>
  <c r="M9330" i="2"/>
  <c r="M6375" i="2"/>
  <c r="M10820" i="2"/>
  <c r="M6653" i="2"/>
  <c r="M9322" i="2"/>
  <c r="M5419" i="2"/>
  <c r="M3191" i="2"/>
  <c r="M3192" i="2"/>
  <c r="M5434" i="2"/>
  <c r="M10821" i="2"/>
  <c r="M4358" i="2"/>
  <c r="M4359" i="2"/>
  <c r="M8631" i="2"/>
  <c r="M8632" i="2"/>
  <c r="M3204" i="2"/>
  <c r="M5435" i="2"/>
  <c r="M1606" i="2"/>
  <c r="M4137" i="2"/>
  <c r="M8857" i="2"/>
  <c r="M5436" i="2"/>
  <c r="M969" i="2"/>
  <c r="M10822" i="2"/>
  <c r="M4574" i="2"/>
  <c r="M8633" i="2"/>
  <c r="M2537" i="2"/>
  <c r="M8126" i="2"/>
  <c r="M1846" i="2"/>
  <c r="M4942" i="2"/>
  <c r="M9737" i="2"/>
  <c r="M1652" i="2"/>
  <c r="M8764" i="2"/>
  <c r="M10281" i="2"/>
  <c r="M7717" i="2"/>
  <c r="M2640" i="2"/>
  <c r="M3055" i="2"/>
  <c r="M9335" i="2" l="1"/>
  <c r="M8128" i="2"/>
  <c r="M9093" i="2"/>
  <c r="M5519" i="2"/>
  <c r="M7093" i="2"/>
  <c r="M583" i="2"/>
  <c r="M5690" i="2"/>
  <c r="M4595" i="2"/>
  <c r="M9441" i="2"/>
  <c r="M2169" i="2"/>
  <c r="M6682" i="2"/>
  <c r="M4223" i="2"/>
  <c r="M7092" i="2"/>
  <c r="M9784" i="2"/>
  <c r="M4222" i="2"/>
  <c r="M4221" i="2"/>
  <c r="M971" i="2"/>
  <c r="M6443" i="2"/>
  <c r="M6924" i="2"/>
  <c r="M8986" i="2"/>
  <c r="M8687" i="2"/>
  <c r="M8217" i="2"/>
  <c r="M6923" i="2"/>
  <c r="M6922" i="2"/>
  <c r="M6921" i="2"/>
  <c r="M3531" i="2"/>
  <c r="M1142" i="2"/>
  <c r="M8727" i="2"/>
  <c r="M6404" i="2"/>
  <c r="M7091" i="2"/>
  <c r="M4412" i="2"/>
  <c r="M1145" i="2"/>
  <c r="M3525" i="2"/>
  <c r="M3339" i="2"/>
  <c r="M3290" i="2"/>
  <c r="M6685" i="2"/>
  <c r="M2120" i="2"/>
  <c r="M2119" i="2"/>
  <c r="M8688" i="2"/>
  <c r="M4363" i="2"/>
  <c r="M6764" i="2"/>
  <c r="M3244" i="2"/>
  <c r="M650" i="2"/>
  <c r="M8978" i="2"/>
  <c r="M2538" i="2"/>
  <c r="M10" i="2"/>
  <c r="M8130" i="2"/>
  <c r="M9" i="2"/>
  <c r="M4954" i="2"/>
  <c r="M6684" i="2"/>
  <c r="M3479" i="2"/>
  <c r="M1144" i="2"/>
  <c r="M4482" i="2"/>
  <c r="M5490" i="2"/>
  <c r="M5489" i="2"/>
  <c r="M9785" i="2"/>
  <c r="M5735" i="2"/>
  <c r="M5046" i="2"/>
  <c r="M1143" i="2"/>
  <c r="M4685" i="2"/>
  <c r="M6925" i="2"/>
  <c r="M649" i="2"/>
  <c r="M648" i="2"/>
  <c r="M5967" i="2"/>
  <c r="M6683" i="2"/>
  <c r="M584" i="2"/>
  <c r="M8129" i="2"/>
  <c r="M4953" i="2"/>
  <c r="M7094" i="2"/>
  <c r="M9604" i="2"/>
  <c r="M6405" i="2"/>
  <c r="M4684" i="2"/>
  <c r="M2645" i="2"/>
  <c r="M2168" i="2"/>
  <c r="M5861" i="2"/>
  <c r="M38" i="2"/>
  <c r="M3923" i="2"/>
  <c r="M2724" i="2"/>
  <c r="M5734" i="2"/>
  <c r="M5977" i="2"/>
  <c r="M2723" i="2"/>
  <c r="M1005" i="2"/>
  <c r="M4255" i="2"/>
  <c r="M3689" i="2"/>
  <c r="M6920" i="2"/>
  <c r="M9603" i="2"/>
  <c r="M6919" i="2"/>
  <c r="M3662" i="2"/>
  <c r="M6581" i="2"/>
  <c r="M3952" i="2"/>
  <c r="M6596" i="2"/>
  <c r="M2577" i="2"/>
  <c r="M9440" i="2"/>
  <c r="M6763" i="2"/>
  <c r="M647" i="2"/>
  <c r="M2243" i="2"/>
  <c r="M9783" i="2"/>
  <c r="M8985" i="2"/>
  <c r="M6918" i="2"/>
  <c r="M3688" i="2"/>
  <c r="M3915" i="2"/>
  <c r="M9602" i="2"/>
  <c r="M2386" i="2" l="1"/>
  <c r="M2387" i="2"/>
  <c r="M6667" i="2"/>
  <c r="M6176" i="2"/>
  <c r="M7876" i="2"/>
  <c r="M3080" i="2"/>
  <c r="M494" i="2"/>
  <c r="M4125" i="2"/>
  <c r="M5812" i="2"/>
  <c r="M5352" i="2"/>
  <c r="M2479" i="2"/>
  <c r="M2062" i="2"/>
  <c r="M8589" i="2"/>
  <c r="M3900" i="2"/>
  <c r="M6652" i="2"/>
  <c r="M3146" i="2"/>
  <c r="M5377" i="2"/>
  <c r="M10687" i="2"/>
  <c r="M4893" i="2"/>
  <c r="M6320" i="2"/>
  <c r="M6566" i="2"/>
  <c r="M934" i="2"/>
  <c r="M539" i="2"/>
  <c r="M6328" i="2"/>
  <c r="M3999" i="2"/>
  <c r="M2071" i="2"/>
  <c r="M4885" i="2"/>
  <c r="M3122" i="2"/>
  <c r="M2881" i="2"/>
  <c r="M2882" i="2"/>
  <c r="M2883" i="2"/>
  <c r="M5177" i="2"/>
  <c r="M2321" i="2"/>
  <c r="M308" i="2"/>
  <c r="M3225" i="2"/>
  <c r="M2388" i="2"/>
  <c r="M10346" i="2"/>
  <c r="M3583" i="2"/>
  <c r="M4751" i="2"/>
  <c r="M4752" i="2"/>
  <c r="M2885" i="2"/>
  <c r="M3136" i="2"/>
  <c r="M6321" i="2"/>
  <c r="M8590" i="2"/>
  <c r="M8014" i="2"/>
  <c r="M8015" i="2"/>
  <c r="M2085" i="2"/>
  <c r="M935" i="2"/>
  <c r="M1542" i="2"/>
  <c r="M9299" i="2"/>
  <c r="M3161" i="2"/>
  <c r="M1557" i="2"/>
  <c r="M10719" i="2"/>
  <c r="M8030" i="2"/>
  <c r="M942" i="2"/>
  <c r="M545" i="2"/>
  <c r="M10720" i="2"/>
  <c r="M5400" i="2"/>
  <c r="M8370" i="2"/>
  <c r="M1246" i="2"/>
  <c r="M3131" i="2"/>
  <c r="M7973" i="2"/>
  <c r="M6561" i="2"/>
  <c r="M7974" i="2"/>
  <c r="M4344" i="2"/>
  <c r="M5401" i="2"/>
  <c r="M9293" i="2"/>
  <c r="M3137" i="2"/>
  <c r="M8000" i="2"/>
  <c r="M4565" i="2"/>
  <c r="M5378" i="2"/>
  <c r="M2079" i="2"/>
  <c r="M3897" i="2"/>
  <c r="M5379" i="2"/>
  <c r="M6567" i="2"/>
  <c r="M1543" i="2"/>
  <c r="M943" i="2"/>
  <c r="M10721" i="2"/>
  <c r="M4345" i="2"/>
  <c r="M3633" i="2"/>
  <c r="M8001" i="2"/>
  <c r="M5380" i="2"/>
  <c r="M3138" i="2"/>
  <c r="M9294" i="2"/>
  <c r="M3458" i="2"/>
  <c r="M936" i="2"/>
  <c r="M8016" i="2"/>
  <c r="M3147" i="2"/>
  <c r="M8031" i="2"/>
  <c r="M9304" i="2"/>
  <c r="M8032" i="2"/>
  <c r="M3634" i="2"/>
  <c r="M10688" i="2"/>
  <c r="M3148" i="2"/>
  <c r="M937" i="2"/>
  <c r="M10707" i="2"/>
  <c r="M2086" i="2"/>
  <c r="M8017" i="2"/>
  <c r="M9300" i="2"/>
  <c r="M8018" i="2"/>
  <c r="M8596" i="2"/>
  <c r="M8033" i="2"/>
  <c r="M2500" i="2"/>
  <c r="M10103" i="2"/>
  <c r="M769" i="2"/>
  <c r="M7374" i="2"/>
  <c r="M531" i="2"/>
  <c r="M532" i="2"/>
  <c r="M3459" i="2"/>
  <c r="M5396" i="2"/>
  <c r="M2087" i="2"/>
  <c r="M10708" i="2"/>
  <c r="M5402" i="2"/>
  <c r="M2501" i="2"/>
  <c r="M8840" i="2"/>
  <c r="M8597" i="2"/>
  <c r="M10347" i="2"/>
  <c r="M8554" i="2"/>
  <c r="M8555" i="2"/>
  <c r="M495" i="2"/>
  <c r="M4874" i="2"/>
  <c r="M2480" i="2"/>
  <c r="M1505" i="2"/>
  <c r="M7921" i="2"/>
  <c r="M510" i="2"/>
  <c r="M519" i="2"/>
  <c r="M2322" i="2"/>
  <c r="M3637" i="2"/>
  <c r="M5762" i="2"/>
  <c r="M7375" i="2"/>
  <c r="M7376" i="2"/>
  <c r="M1933" i="2"/>
  <c r="M1934" i="2"/>
  <c r="M8375" i="2"/>
  <c r="M5381" i="2"/>
  <c r="M10689" i="2"/>
  <c r="M533" i="2"/>
  <c r="M3149" i="2"/>
  <c r="M1544" i="2"/>
  <c r="M10709" i="2"/>
  <c r="M4133" i="2"/>
  <c r="M8591" i="2"/>
  <c r="M6337" i="2"/>
  <c r="M546" i="2"/>
  <c r="M1558" i="2"/>
  <c r="M3162" i="2"/>
  <c r="M1559" i="2"/>
  <c r="M9305" i="2"/>
  <c r="M3461" i="2"/>
  <c r="M9094" i="2"/>
  <c r="M10104" i="2"/>
  <c r="M8019" i="2"/>
  <c r="M3660" i="2"/>
  <c r="M547" i="2"/>
  <c r="M548" i="2"/>
  <c r="M7377" i="2"/>
  <c r="M7378" i="2"/>
  <c r="M7379" i="2"/>
  <c r="M1252" i="2"/>
  <c r="M5571" i="2"/>
  <c r="M10690" i="2"/>
  <c r="M3139" i="2"/>
  <c r="M3996" i="2"/>
  <c r="M5817" i="2"/>
  <c r="M2088" i="2"/>
  <c r="M6329" i="2"/>
  <c r="M4897" i="2"/>
  <c r="M4898" i="2"/>
  <c r="M8020" i="2"/>
  <c r="M3638" i="2"/>
  <c r="M944" i="2"/>
  <c r="M945" i="2"/>
  <c r="M1560" i="2"/>
  <c r="M2502" i="2"/>
  <c r="M2503" i="2"/>
  <c r="M1926" i="2"/>
  <c r="M7380" i="2"/>
  <c r="M1253" i="2"/>
  <c r="M1545" i="2"/>
  <c r="M1546" i="2"/>
  <c r="M938" i="2"/>
  <c r="M10722" i="2"/>
  <c r="M4003" i="2"/>
  <c r="M8034" i="2"/>
  <c r="M10723" i="2"/>
  <c r="M10724" i="2"/>
  <c r="M5821" i="2"/>
  <c r="M4436" i="2"/>
  <c r="M4347" i="2"/>
  <c r="M10725" i="2"/>
  <c r="M10105" i="2"/>
  <c r="M7372" i="2"/>
  <c r="M7373" i="2"/>
  <c r="M1697" i="2"/>
  <c r="M400" i="2"/>
  <c r="M7600" i="2"/>
  <c r="M2969" i="2"/>
  <c r="M1996" i="2"/>
  <c r="M8556" i="2"/>
  <c r="M4433" i="2"/>
  <c r="M4197" i="2"/>
  <c r="M10631" i="2"/>
  <c r="M7922" i="2"/>
  <c r="M9276" i="2"/>
  <c r="M1766" i="2"/>
  <c r="M1767" i="2"/>
  <c r="M540" i="2"/>
  <c r="M5518" i="2"/>
  <c r="M710" i="2"/>
  <c r="M7350" i="2"/>
  <c r="M3209" i="2"/>
  <c r="M6720" i="2"/>
  <c r="M733" i="2"/>
  <c r="M3935" i="2"/>
  <c r="M6954" i="2"/>
  <c r="M9759" i="2"/>
  <c r="M8280" i="2"/>
  <c r="M10025" i="2"/>
  <c r="M6037" i="2"/>
  <c r="M7218" i="2"/>
  <c r="M3929" i="2"/>
  <c r="M7351" i="2"/>
  <c r="M5110" i="2"/>
  <c r="M9736" i="2"/>
  <c r="M4561" i="2"/>
  <c r="M9277" i="2"/>
  <c r="M6955" i="2"/>
  <c r="M5496" i="2"/>
  <c r="M10823" i="2"/>
  <c r="M7468" i="2"/>
  <c r="M3573" i="2"/>
  <c r="M6169" i="2"/>
  <c r="M4275" i="2"/>
  <c r="M6510" i="2"/>
  <c r="M5227" i="2"/>
  <c r="M1429" i="2"/>
  <c r="M7219" i="2"/>
  <c r="M3586" i="2"/>
  <c r="M3860" i="2"/>
  <c r="M7984" i="2"/>
  <c r="M10474" i="2"/>
  <c r="M3861" i="2"/>
  <c r="M10026" i="2"/>
  <c r="M277" i="2"/>
  <c r="M6431" i="2"/>
  <c r="M5655" i="2"/>
  <c r="M4098" i="2"/>
  <c r="M5209" i="2"/>
  <c r="M9240" i="2"/>
  <c r="M8069" i="2"/>
  <c r="M6670" i="2"/>
  <c r="M9106" i="2"/>
  <c r="M10475" i="2"/>
  <c r="M6196" i="2"/>
  <c r="M9008" i="2"/>
  <c r="M2049" i="2"/>
  <c r="M1301" i="2"/>
  <c r="M6170" i="2"/>
  <c r="M9323" i="2"/>
  <c r="M8668" i="2"/>
  <c r="M162" i="2"/>
  <c r="M2469" i="2"/>
  <c r="M3801" i="2"/>
  <c r="M1768" i="2"/>
  <c r="M6531" i="2"/>
  <c r="M2865" i="2"/>
  <c r="M3966" i="2"/>
  <c r="M1925" i="2"/>
  <c r="M9144" i="2"/>
  <c r="M2341" i="2"/>
  <c r="M8046" i="2"/>
  <c r="M7674" i="2"/>
  <c r="M10081" i="2"/>
  <c r="M4503" i="2"/>
  <c r="M298" i="2"/>
  <c r="M299" i="2"/>
  <c r="M1242" i="2"/>
  <c r="M2866" i="2"/>
  <c r="M2313" i="2"/>
  <c r="M6478" i="2"/>
  <c r="M2314" i="2"/>
  <c r="M4745" i="2"/>
  <c r="M10082" i="2"/>
  <c r="M8364" i="2"/>
  <c r="M1359" i="2"/>
  <c r="M7581" i="2"/>
  <c r="M4802" i="2"/>
  <c r="M1360" i="2"/>
  <c r="M8365" i="2"/>
  <c r="M8366" i="2"/>
  <c r="M2381" i="2"/>
  <c r="M7582" i="2"/>
  <c r="M7352" i="2"/>
  <c r="M7353" i="2"/>
  <c r="M10083" i="2"/>
  <c r="M9082" i="2"/>
  <c r="M3797" i="2"/>
  <c r="M10331" i="2"/>
  <c r="M9171" i="2"/>
  <c r="M6080" i="2"/>
  <c r="M6081" i="2"/>
  <c r="M3434" i="2"/>
  <c r="M2965" i="2"/>
  <c r="M10084" i="2"/>
  <c r="M2315" i="2"/>
  <c r="M1243" i="2"/>
  <c r="M4746" i="2"/>
  <c r="M10085" i="2"/>
  <c r="M9083" i="2"/>
  <c r="M2867" i="2"/>
  <c r="M393" i="2"/>
  <c r="M1361" i="2"/>
  <c r="M1362" i="2"/>
  <c r="M6513" i="2"/>
  <c r="M1363" i="2"/>
  <c r="M2316" i="2"/>
  <c r="M765" i="2"/>
  <c r="M9084" i="2"/>
  <c r="M5783" i="2"/>
  <c r="M7583" i="2"/>
  <c r="M7584" i="2"/>
  <c r="M2458" i="2"/>
  <c r="M3073" i="2"/>
  <c r="M3606" i="2"/>
  <c r="M7585" i="2"/>
  <c r="M8785" i="2"/>
  <c r="M4803" i="2"/>
  <c r="M9172" i="2"/>
  <c r="M1364" i="2"/>
  <c r="M3607" i="2"/>
  <c r="M4274" i="2"/>
  <c r="M1244" i="2"/>
  <c r="M8367" i="2"/>
  <c r="M1922" i="2"/>
  <c r="M8456" i="2"/>
  <c r="M7586" i="2"/>
  <c r="M10332" i="2"/>
  <c r="M2868" i="2"/>
  <c r="M7354" i="2"/>
  <c r="M7587" i="2"/>
  <c r="M8457" i="2"/>
  <c r="M8458" i="2"/>
  <c r="M8459" i="2"/>
  <c r="M6265" i="2"/>
  <c r="M10086" i="2"/>
  <c r="M2869" i="2"/>
  <c r="M7355" i="2"/>
  <c r="M2317" i="2"/>
  <c r="M5562" i="2"/>
  <c r="M766" i="2"/>
  <c r="M3435" i="2"/>
  <c r="M1988" i="2"/>
  <c r="M7356" i="2"/>
  <c r="M3798" i="2"/>
  <c r="M4747" i="2"/>
  <c r="M4748" i="2"/>
  <c r="M4749" i="2"/>
  <c r="M10333" i="2"/>
  <c r="M5232" i="2"/>
  <c r="M8460" i="2"/>
  <c r="M2966" i="2"/>
  <c r="M1989" i="2"/>
  <c r="M9257" i="2"/>
  <c r="M8824" i="2"/>
  <c r="M5175" i="2"/>
  <c r="M3967" i="2"/>
  <c r="M2382" i="2"/>
  <c r="M8786" i="2"/>
  <c r="M3837" i="2"/>
  <c r="M3657" i="2"/>
  <c r="M10334" i="2"/>
  <c r="M7848" i="2"/>
  <c r="M3608" i="2"/>
  <c r="M7849" i="2"/>
  <c r="M10563" i="2"/>
  <c r="M2459" i="2"/>
  <c r="M2460" i="2"/>
  <c r="M7850" i="2"/>
  <c r="M4332" i="2"/>
  <c r="M3799" i="2"/>
  <c r="M6082" i="2"/>
  <c r="M2870" i="2"/>
  <c r="M7357" i="2"/>
  <c r="M2871" i="2"/>
  <c r="M300" i="2"/>
  <c r="M301" i="2"/>
  <c r="M7358" i="2"/>
  <c r="M6171" i="2"/>
  <c r="M908" i="2"/>
  <c r="M5176" i="2"/>
  <c r="M2" i="2"/>
  <c r="M6479" i="2"/>
  <c r="M5757" i="2"/>
  <c r="M2872" i="2"/>
  <c r="M10087" i="2"/>
  <c r="M8753" i="2"/>
  <c r="M10088" i="2"/>
  <c r="M10335" i="2"/>
  <c r="M1365" i="2"/>
  <c r="M10336" i="2"/>
  <c r="M1696" i="2"/>
  <c r="M7359" i="2"/>
  <c r="M2873" i="2"/>
  <c r="M2874" i="2"/>
  <c r="M8368" i="2"/>
  <c r="M7360" i="2"/>
  <c r="M10089" i="2"/>
  <c r="M8461" i="2"/>
  <c r="M5605" i="2"/>
  <c r="M828" i="2"/>
  <c r="M2383" i="2"/>
  <c r="M10564" i="2"/>
  <c r="M491" i="2"/>
  <c r="M1923" i="2"/>
  <c r="M302" i="2"/>
  <c r="M4305" i="2"/>
  <c r="M9173" i="2"/>
  <c r="M10337" i="2"/>
  <c r="M6172" i="2"/>
  <c r="M1479" i="2"/>
  <c r="M7851" i="2"/>
  <c r="M3879" i="2"/>
  <c r="M10565" i="2"/>
  <c r="M1924" i="2"/>
  <c r="M303" i="2"/>
  <c r="M9174" i="2"/>
  <c r="M6514" i="2"/>
  <c r="M7588" i="2"/>
  <c r="M6266" i="2"/>
  <c r="M4121" i="2"/>
  <c r="M9258" i="2"/>
  <c r="M7852" i="2"/>
  <c r="M10566" i="2"/>
  <c r="M7361" i="2"/>
  <c r="M10090" i="2"/>
  <c r="M8369" i="2"/>
  <c r="M10091" i="2"/>
  <c r="M8462" i="2"/>
  <c r="M10338" i="2"/>
  <c r="M1990" i="2"/>
  <c r="M7853" i="2"/>
  <c r="M4333" i="2"/>
  <c r="M7854" i="2"/>
  <c r="M909" i="2"/>
  <c r="M5653" i="2"/>
  <c r="M7855" i="2"/>
  <c r="M7856" i="2"/>
  <c r="M2318" i="2"/>
  <c r="M829" i="2"/>
  <c r="M830" i="2"/>
  <c r="M10339" i="2"/>
  <c r="M7589" i="2"/>
  <c r="M10340" i="2"/>
  <c r="M3074" i="2"/>
  <c r="M9259" i="2"/>
  <c r="M9260" i="2"/>
  <c r="M9261" i="2"/>
  <c r="M910" i="2"/>
  <c r="M2461" i="2"/>
  <c r="M5808" i="2"/>
  <c r="M7362" i="2"/>
  <c r="M2875" i="2"/>
  <c r="M394" i="2"/>
  <c r="M5233" i="2"/>
  <c r="M395" i="2"/>
  <c r="M10341" i="2"/>
  <c r="M7590" i="2"/>
  <c r="M492" i="2"/>
  <c r="M4870" i="2"/>
  <c r="M4394" i="2"/>
  <c r="M7857" i="2"/>
  <c r="M7858" i="2"/>
  <c r="M7859" i="2"/>
  <c r="M3092" i="2"/>
  <c r="M7905" i="2"/>
  <c r="M3093" i="2"/>
  <c r="M9269" i="2"/>
  <c r="M7906" i="2"/>
  <c r="M7907" i="2"/>
  <c r="M10611" i="2"/>
  <c r="M7363" i="2"/>
  <c r="M3990" i="2"/>
  <c r="M4339" i="2"/>
  <c r="M4340" i="2"/>
  <c r="M7908" i="2"/>
  <c r="M505" i="2"/>
  <c r="M9085" i="2"/>
  <c r="M9086" i="2"/>
  <c r="M9087" i="2"/>
  <c r="M10092" i="2"/>
  <c r="M3838" i="2"/>
  <c r="M4804" i="2"/>
  <c r="M911" i="2"/>
  <c r="M4334" i="2"/>
  <c r="M1754" i="2"/>
  <c r="M2319" i="2"/>
  <c r="M7364" i="2"/>
  <c r="M7365" i="2"/>
  <c r="M10342" i="2"/>
  <c r="M7591" i="2"/>
  <c r="M6634" i="2"/>
  <c r="M7592" i="2"/>
  <c r="M7593" i="2"/>
  <c r="M9262" i="2"/>
  <c r="M1480" i="2"/>
  <c r="M912" i="2"/>
  <c r="M8858" i="2"/>
  <c r="M8563" i="2"/>
  <c r="M10093" i="2"/>
  <c r="M7366" i="2"/>
  <c r="M6173" i="2"/>
  <c r="M6174" i="2"/>
  <c r="M10343" i="2"/>
  <c r="M1366" i="2"/>
  <c r="M5606" i="2"/>
  <c r="M1481" i="2"/>
  <c r="M10567" i="2"/>
  <c r="M5327" i="2"/>
  <c r="M3094" i="2"/>
  <c r="M5809" i="2"/>
  <c r="M5328" i="2"/>
  <c r="M2876" i="2"/>
  <c r="M7367" i="2"/>
  <c r="M9088" i="2"/>
  <c r="M7368" i="2"/>
  <c r="M9089" i="2"/>
  <c r="M5607" i="2"/>
  <c r="M3582" i="2"/>
  <c r="M831" i="2"/>
  <c r="M7594" i="2"/>
  <c r="M10344" i="2"/>
  <c r="M7860" i="2"/>
  <c r="M10094" i="2"/>
  <c r="M2877" i="2"/>
  <c r="M1991" i="2"/>
  <c r="M5234" i="2"/>
  <c r="M913" i="2"/>
  <c r="M7861" i="2"/>
  <c r="M7862" i="2"/>
  <c r="M10568" i="2"/>
  <c r="M5658" i="2"/>
  <c r="M8564" i="2"/>
  <c r="M4432" i="2"/>
  <c r="M3095" i="2"/>
  <c r="M5348" i="2"/>
  <c r="M9270" i="2"/>
  <c r="M4124" i="2"/>
  <c r="M9271" i="2"/>
  <c r="M8565" i="2"/>
  <c r="M5353" i="2"/>
  <c r="M3892" i="2"/>
  <c r="M6267" i="2"/>
  <c r="M506" i="2"/>
  <c r="M10612" i="2"/>
  <c r="M7909" i="2"/>
  <c r="M2878" i="2"/>
  <c r="M2879" i="2"/>
  <c r="M6083" i="2"/>
  <c r="M1992" i="2"/>
  <c r="M6175" i="2"/>
  <c r="M1993" i="2"/>
  <c r="M10569" i="2"/>
  <c r="M3075" i="2"/>
  <c r="M6268" i="2"/>
  <c r="M1482" i="2"/>
  <c r="M7863" i="2"/>
  <c r="M10613" i="2"/>
  <c r="M3886" i="2"/>
  <c r="M3887" i="2"/>
  <c r="M8566" i="2"/>
  <c r="M6552" i="2"/>
  <c r="M7910" i="2"/>
  <c r="M10632" i="2"/>
  <c r="M5758" i="2"/>
  <c r="M304" i="2"/>
  <c r="M7369" i="2"/>
  <c r="M2384" i="2"/>
  <c r="M7595" i="2"/>
  <c r="M8787" i="2"/>
  <c r="M3446" i="2"/>
  <c r="M3609" i="2"/>
  <c r="M5329" i="2"/>
  <c r="M10614" i="2"/>
  <c r="M5759" i="2"/>
  <c r="M5760" i="2"/>
  <c r="M767" i="2"/>
  <c r="M768" i="2"/>
  <c r="M7370" i="2"/>
  <c r="M8754" i="2"/>
  <c r="M9175" i="2"/>
  <c r="M396" i="2"/>
  <c r="M8463" i="2"/>
  <c r="M5805" i="2"/>
  <c r="M7864" i="2"/>
  <c r="M5806" i="2"/>
  <c r="M7865" i="2"/>
  <c r="M10570" i="2"/>
  <c r="M4559" i="2"/>
  <c r="M7911" i="2"/>
  <c r="M7925" i="2"/>
  <c r="M9278" i="2"/>
  <c r="M10633" i="2"/>
  <c r="M3620" i="2"/>
  <c r="M6295" i="2"/>
  <c r="M2065" i="2"/>
  <c r="M2462" i="2"/>
  <c r="M7912" i="2"/>
  <c r="M3096" i="2"/>
  <c r="M5813" i="2"/>
  <c r="M8831" i="2"/>
  <c r="M1762" i="2"/>
  <c r="M1732" i="2"/>
  <c r="M832" i="2"/>
  <c r="M397" i="2"/>
  <c r="M2463" i="2"/>
  <c r="M6269" i="2"/>
  <c r="M3658" i="2"/>
  <c r="M3232" i="2"/>
  <c r="M9090" i="2"/>
  <c r="M9091" i="2"/>
  <c r="M10095" i="2"/>
  <c r="M10096" i="2"/>
  <c r="M4805" i="2"/>
  <c r="M7596" i="2"/>
  <c r="M2967" i="2"/>
  <c r="M2464" i="2"/>
  <c r="M9272" i="2"/>
  <c r="M2054" i="2"/>
  <c r="M2055" i="2"/>
  <c r="M507" i="2"/>
  <c r="M10571" i="2"/>
  <c r="M5330" i="2"/>
  <c r="M3449" i="2"/>
  <c r="M10615" i="2"/>
  <c r="M1495" i="2"/>
  <c r="M3097" i="2"/>
  <c r="M3991" i="2"/>
  <c r="M10616" i="2"/>
  <c r="M3235" i="2"/>
  <c r="M7913" i="2"/>
  <c r="M10634" i="2"/>
  <c r="M5354" i="2"/>
  <c r="M8570" i="2"/>
  <c r="M9280" i="2"/>
  <c r="M7866" i="2"/>
  <c r="M10572" i="2"/>
  <c r="M3236" i="2"/>
  <c r="M3237" i="2"/>
  <c r="M7914" i="2"/>
  <c r="M9273" i="2"/>
  <c r="M8567" i="2"/>
  <c r="M10617" i="2"/>
  <c r="M2482" i="2"/>
  <c r="M10635" i="2"/>
  <c r="M7867" i="2"/>
  <c r="M3076" i="2"/>
  <c r="M4122" i="2"/>
  <c r="M2043" i="2"/>
  <c r="M6284" i="2"/>
  <c r="M10636" i="2"/>
  <c r="M4881" i="2"/>
  <c r="M7926" i="2"/>
  <c r="M9279" i="2"/>
  <c r="M10637" i="2"/>
  <c r="M4434" i="2"/>
  <c r="M6270" i="2"/>
  <c r="M2465" i="2"/>
  <c r="M8825" i="2"/>
  <c r="M2044" i="2"/>
  <c r="M4555" i="2"/>
  <c r="M10573" i="2"/>
  <c r="M2045" i="2"/>
  <c r="M2046" i="2"/>
  <c r="M4335" i="2"/>
  <c r="M10574" i="2"/>
  <c r="M4871" i="2"/>
  <c r="M2466" i="2"/>
  <c r="M6285" i="2"/>
  <c r="M1496" i="2"/>
  <c r="M8568" i="2"/>
  <c r="M917" i="2"/>
  <c r="M7597" i="2"/>
  <c r="M398" i="2"/>
  <c r="M3436" i="2"/>
  <c r="M4872" i="2"/>
  <c r="M3610" i="2"/>
  <c r="M5331" i="2"/>
  <c r="M10575" i="2"/>
  <c r="M2467" i="2"/>
  <c r="M6286" i="2"/>
  <c r="M3888" i="2"/>
  <c r="M3889" i="2"/>
  <c r="M1761" i="2"/>
  <c r="M3615" i="2"/>
  <c r="M6287" i="2"/>
  <c r="M7927" i="2"/>
  <c r="M7928" i="2"/>
  <c r="M1763" i="2"/>
  <c r="M7929" i="2"/>
  <c r="M7930" i="2"/>
  <c r="M2483" i="2"/>
  <c r="M2484" i="2"/>
  <c r="M7931" i="2"/>
  <c r="M7932" i="2"/>
  <c r="M10576" i="2"/>
  <c r="M7868" i="2"/>
  <c r="M3611" i="2"/>
  <c r="M2468" i="2"/>
  <c r="M1483" i="2"/>
  <c r="M10577" i="2"/>
  <c r="M2056" i="2"/>
  <c r="M10578" i="2"/>
  <c r="M7869" i="2"/>
  <c r="M2047" i="2"/>
  <c r="M7870" i="2"/>
  <c r="M2057" i="2"/>
  <c r="M4877" i="2"/>
  <c r="M4878" i="2"/>
  <c r="M4341" i="2"/>
  <c r="M1497" i="2"/>
  <c r="M3890" i="2"/>
  <c r="M2058" i="2"/>
  <c r="M7933" i="2"/>
  <c r="M1514" i="2"/>
  <c r="M4127" i="2"/>
  <c r="M4128" i="2"/>
  <c r="M10651" i="2"/>
  <c r="M1367" i="2"/>
  <c r="M1368" i="2"/>
  <c r="M8788" i="2"/>
  <c r="M8789" i="2"/>
  <c r="M8790" i="2"/>
  <c r="M8826" i="2"/>
  <c r="M3077" i="2"/>
  <c r="M10579" i="2"/>
  <c r="M2474" i="2"/>
  <c r="M2475" i="2"/>
  <c r="M10618" i="2"/>
  <c r="M2059" i="2"/>
  <c r="M3098" i="2"/>
  <c r="M1498" i="2"/>
  <c r="M920" i="2"/>
  <c r="M6296" i="2"/>
  <c r="M1508" i="2"/>
  <c r="M3453" i="2"/>
  <c r="M1515" i="2"/>
  <c r="M7953" i="2"/>
  <c r="M513" i="2"/>
  <c r="M3893" i="2"/>
  <c r="M8584" i="2"/>
  <c r="M7915" i="2"/>
  <c r="M10619" i="2"/>
  <c r="M7916" i="2"/>
  <c r="M10620" i="2"/>
  <c r="M6297" i="2"/>
  <c r="M6555" i="2"/>
  <c r="M6556" i="2"/>
  <c r="M7954" i="2"/>
  <c r="M1516" i="2"/>
  <c r="M5359" i="2"/>
  <c r="M6271" i="2"/>
  <c r="M9263" i="2"/>
  <c r="M5332" i="2"/>
  <c r="M2489" i="2"/>
  <c r="M10652" i="2"/>
  <c r="M5360" i="2"/>
  <c r="M10653" i="2"/>
  <c r="M5333" i="2"/>
  <c r="M3987" i="2"/>
  <c r="M3988" i="2"/>
  <c r="M3078" i="2"/>
  <c r="M8829" i="2"/>
  <c r="M10621" i="2"/>
  <c r="M3616" i="2"/>
  <c r="M3099" i="2"/>
  <c r="M3100" i="2"/>
  <c r="M508" i="2"/>
  <c r="M7871" i="2"/>
  <c r="M1499" i="2"/>
  <c r="M5659" i="2"/>
  <c r="M2060" i="2"/>
  <c r="M10622" i="2"/>
  <c r="M2066" i="2"/>
  <c r="M921" i="2"/>
  <c r="M10638" i="2"/>
  <c r="M1517" i="2"/>
  <c r="M10654" i="2"/>
  <c r="M7955" i="2"/>
  <c r="M3124" i="2"/>
  <c r="M5361" i="2"/>
  <c r="M10345" i="2"/>
  <c r="M2968" i="2"/>
  <c r="M7598" i="2"/>
  <c r="M8553" i="2"/>
  <c r="M10580" i="2"/>
  <c r="M493" i="2"/>
  <c r="M914" i="2"/>
  <c r="M3079" i="2"/>
  <c r="M2476" i="2"/>
  <c r="M918" i="2"/>
  <c r="M5810" i="2"/>
  <c r="M1500" i="2"/>
  <c r="M1501" i="2"/>
  <c r="M3112" i="2"/>
  <c r="M5761" i="2"/>
  <c r="M2880" i="2"/>
  <c r="M3101" i="2"/>
  <c r="M3102" i="2"/>
  <c r="M6288" i="2"/>
  <c r="M4952" i="2"/>
  <c r="M7934" i="2"/>
  <c r="M3621" i="2"/>
  <c r="M5355" i="2"/>
  <c r="M8575" i="2"/>
  <c r="M8835" i="2"/>
  <c r="M10655" i="2"/>
  <c r="M1518" i="2"/>
  <c r="M1519" i="2"/>
  <c r="M10656" i="2"/>
  <c r="M10097" i="2"/>
  <c r="M10098" i="2"/>
  <c r="M4198" i="2"/>
  <c r="M8791" i="2"/>
  <c r="M4873" i="2"/>
  <c r="M3880" i="2"/>
  <c r="M6673" i="2"/>
  <c r="M7872" i="2"/>
  <c r="M7873" i="2"/>
  <c r="M5334" i="2"/>
  <c r="M7917" i="2"/>
  <c r="M919" i="2"/>
  <c r="M7918" i="2"/>
  <c r="M3113" i="2"/>
  <c r="M1994" i="2"/>
  <c r="M2320" i="2"/>
  <c r="M305" i="2"/>
  <c r="M306" i="2"/>
  <c r="M5563" i="2"/>
  <c r="M10099" i="2"/>
  <c r="M4750" i="2"/>
  <c r="M8755" i="2"/>
  <c r="M10100" i="2"/>
  <c r="M10657" i="2"/>
  <c r="M1520" i="2"/>
  <c r="M6303" i="2"/>
  <c r="M6304" i="2"/>
  <c r="M4094" i="2"/>
  <c r="M5654" i="2"/>
  <c r="M6272" i="2"/>
  <c r="M8569" i="2"/>
  <c r="M2477" i="2"/>
  <c r="M10623" i="2"/>
  <c r="M2478" i="2"/>
  <c r="M7935" i="2"/>
  <c r="M10639" i="2"/>
  <c r="M10640" i="2"/>
  <c r="M7936" i="2"/>
  <c r="M6559" i="2"/>
  <c r="M5362" i="2"/>
  <c r="M5363" i="2"/>
  <c r="M522" i="2"/>
  <c r="M7985" i="2"/>
  <c r="M7919" i="2"/>
  <c r="M7937" i="2"/>
  <c r="M4882" i="2"/>
  <c r="M4883" i="2"/>
  <c r="M6675" i="2"/>
  <c r="M7938" i="2"/>
  <c r="M2072" i="2"/>
  <c r="M8571" i="2"/>
  <c r="M8572" i="2"/>
  <c r="M3274" i="2"/>
  <c r="M3275" i="2"/>
  <c r="M7956" i="2"/>
  <c r="M925" i="2"/>
  <c r="M10658" i="2"/>
  <c r="M6305" i="2"/>
  <c r="M5814" i="2"/>
  <c r="M2076" i="2"/>
  <c r="M1527" i="2"/>
  <c r="M8830" i="2"/>
  <c r="M3891" i="2"/>
  <c r="M7957" i="2"/>
  <c r="M5663" i="2"/>
  <c r="M1521" i="2"/>
  <c r="M6560" i="2"/>
  <c r="M7958" i="2"/>
  <c r="M5364" i="2"/>
  <c r="M1522" i="2"/>
  <c r="M3894" i="2"/>
  <c r="M10671" i="2"/>
  <c r="M3895" i="2"/>
  <c r="M1528" i="2"/>
  <c r="M5668" i="2"/>
  <c r="M10699" i="2"/>
  <c r="M3114" i="2"/>
  <c r="M10641" i="2"/>
  <c r="M7939" i="2"/>
  <c r="M4126" i="2"/>
  <c r="M6298" i="2"/>
  <c r="M2067" i="2"/>
  <c r="M2068" i="2"/>
  <c r="M7940" i="2"/>
  <c r="M8576" i="2"/>
  <c r="M6306" i="2"/>
  <c r="M6307" i="2"/>
  <c r="M7959" i="2"/>
  <c r="M3125" i="2"/>
  <c r="M3115" i="2"/>
  <c r="M514" i="2"/>
  <c r="M6308" i="2"/>
  <c r="M8577" i="2"/>
  <c r="M1523" i="2"/>
  <c r="M5365" i="2"/>
  <c r="M1529" i="2"/>
  <c r="M1530" i="2"/>
  <c r="M9286" i="2"/>
  <c r="M1531" i="2"/>
  <c r="M1532" i="2"/>
  <c r="M5356" i="2"/>
  <c r="M3116" i="2"/>
  <c r="M2490" i="2"/>
  <c r="M10659" i="2"/>
  <c r="M10660" i="2"/>
  <c r="M6313" i="2"/>
  <c r="M3132" i="2"/>
  <c r="M3133" i="2"/>
  <c r="M10672" i="2"/>
  <c r="M6314" i="2"/>
  <c r="M4132" i="2"/>
  <c r="M5669" i="2"/>
  <c r="M5374" i="2"/>
  <c r="M5672" i="2"/>
  <c r="M3142" i="2"/>
  <c r="M8573" i="2"/>
  <c r="M7941" i="2"/>
  <c r="M7942" i="2"/>
  <c r="M7943" i="2"/>
  <c r="M8578" i="2"/>
  <c r="M6309" i="2"/>
  <c r="M3134" i="2"/>
  <c r="M7986" i="2"/>
  <c r="M3800" i="2"/>
  <c r="M9092" i="2"/>
  <c r="M10101" i="2"/>
  <c r="M10661" i="2"/>
  <c r="M7960" i="2"/>
  <c r="M7961" i="2"/>
  <c r="M10673" i="2"/>
  <c r="M5670" i="2"/>
  <c r="M1533" i="2"/>
  <c r="M3135" i="2"/>
  <c r="M7987" i="2"/>
  <c r="M2061" i="2"/>
  <c r="M10624" i="2"/>
  <c r="M6553" i="2"/>
  <c r="M2069" i="2"/>
  <c r="M3622" i="2"/>
  <c r="M3623" i="2"/>
  <c r="M7920" i="2"/>
  <c r="M5349" i="2"/>
  <c r="M1502" i="2"/>
  <c r="M922" i="2"/>
  <c r="M1509" i="2"/>
  <c r="M923" i="2"/>
  <c r="M5662" i="2"/>
  <c r="M5366" i="2"/>
  <c r="M7962" i="2"/>
  <c r="M10662" i="2"/>
  <c r="M1524" i="2"/>
  <c r="M6310" i="2"/>
  <c r="M10663" i="2"/>
  <c r="M3276" i="2"/>
  <c r="M2073" i="2"/>
  <c r="M2074" i="2"/>
  <c r="M3454" i="2"/>
  <c r="M5664" i="2"/>
  <c r="M7988" i="2"/>
  <c r="M930" i="2"/>
  <c r="M5375" i="2"/>
  <c r="M10674" i="2"/>
  <c r="M523" i="2"/>
  <c r="M8009" i="2"/>
  <c r="M5384" i="2"/>
  <c r="M3143" i="2"/>
  <c r="M3238" i="2"/>
  <c r="M1510" i="2"/>
  <c r="M1511" i="2"/>
  <c r="M5665" i="2"/>
  <c r="M5367" i="2"/>
  <c r="M1764" i="2"/>
  <c r="M6311" i="2"/>
  <c r="M1534" i="2"/>
  <c r="M524" i="2"/>
  <c r="M3630" i="2"/>
  <c r="M7989" i="2"/>
  <c r="M5385" i="2"/>
  <c r="M3280" i="2"/>
  <c r="M10675" i="2"/>
  <c r="M10676" i="2"/>
  <c r="M10677" i="2"/>
  <c r="M7990" i="2"/>
  <c r="M3455" i="2"/>
  <c r="M7991" i="2"/>
  <c r="M3144" i="2"/>
  <c r="M4215" i="2"/>
  <c r="M6289" i="2"/>
  <c r="M10625" i="2"/>
  <c r="M4214" i="2"/>
  <c r="M10626" i="2"/>
  <c r="M9274" i="2"/>
  <c r="M10700" i="2"/>
  <c r="M5386" i="2"/>
  <c r="M5387" i="2"/>
  <c r="M8010" i="2"/>
  <c r="M3281" i="2"/>
  <c r="M5388" i="2"/>
  <c r="M6273" i="2"/>
  <c r="M4560" i="2"/>
  <c r="M5350" i="2"/>
  <c r="M9275" i="2"/>
  <c r="M10642" i="2"/>
  <c r="M5357" i="2"/>
  <c r="M8832" i="2"/>
  <c r="M3617" i="2"/>
  <c r="M8833" i="2"/>
  <c r="M8834" i="2"/>
  <c r="M4886" i="2"/>
  <c r="M515" i="2"/>
  <c r="M3126" i="2"/>
  <c r="M4343" i="2"/>
  <c r="M7963" i="2"/>
  <c r="M6315" i="2"/>
  <c r="M525" i="2"/>
  <c r="M4395" i="2"/>
  <c r="M2077" i="2"/>
  <c r="M6316" i="2"/>
  <c r="M4417" i="2"/>
  <c r="M4418" i="2"/>
  <c r="M10102" i="2"/>
  <c r="M1733" i="2"/>
  <c r="M399" i="2"/>
  <c r="M7599" i="2"/>
  <c r="M1995" i="2"/>
  <c r="M6544" i="2"/>
  <c r="M307" i="2"/>
  <c r="M4152" i="2"/>
  <c r="M7371" i="2"/>
  <c r="M6324" i="2"/>
  <c r="M3997" i="2"/>
  <c r="M1555" i="2"/>
  <c r="M3460" i="2"/>
  <c r="M6332" i="2"/>
  <c r="M2048" i="2"/>
  <c r="M3618" i="2"/>
  <c r="M3450" i="2"/>
  <c r="M1503" i="2"/>
  <c r="M6299" i="2"/>
  <c r="M10643" i="2"/>
  <c r="M4562" i="2"/>
  <c r="M8586" i="2"/>
  <c r="M7874" i="2"/>
  <c r="M5335" i="2"/>
  <c r="M10581" i="2"/>
  <c r="M6290" i="2"/>
  <c r="M3103" i="2"/>
  <c r="M3104" i="2"/>
  <c r="M6291" i="2"/>
  <c r="M10627" i="2"/>
  <c r="M5358" i="2"/>
  <c r="M7944" i="2"/>
  <c r="M3117" i="2"/>
  <c r="M2485" i="2"/>
  <c r="M6300" i="2"/>
  <c r="M4940" i="2"/>
  <c r="M833" i="2"/>
  <c r="M5235" i="2"/>
  <c r="M2385" i="2"/>
  <c r="M7875" i="2"/>
  <c r="M5807" i="2"/>
  <c r="M3105" i="2"/>
  <c r="M3106" i="2"/>
  <c r="M3277" i="2"/>
  <c r="M3118" i="2"/>
  <c r="M5368" i="2"/>
  <c r="M7964" i="2"/>
  <c r="M7965" i="2"/>
  <c r="M3119" i="2"/>
  <c r="M1525" i="2"/>
  <c r="M1535" i="2"/>
  <c r="M2492" i="2"/>
  <c r="M3896" i="2"/>
  <c r="M526" i="2"/>
  <c r="M9287" i="2"/>
  <c r="M9288" i="2"/>
  <c r="M5819" i="2"/>
  <c r="M3635" i="2"/>
  <c r="M2499" i="2"/>
  <c r="M544" i="2"/>
  <c r="M4002" i="2"/>
  <c r="M6333" i="2"/>
  <c r="M7966" i="2"/>
  <c r="M1765" i="2"/>
  <c r="M926" i="2"/>
  <c r="M516" i="2"/>
  <c r="M9289" i="2"/>
  <c r="M7992" i="2"/>
  <c r="M9290" i="2"/>
  <c r="M5673" i="2"/>
  <c r="M10701" i="2"/>
  <c r="M1538" i="2"/>
  <c r="M10702" i="2"/>
  <c r="M10703" i="2"/>
  <c r="M4901" i="2"/>
  <c r="M3278" i="2"/>
  <c r="M927" i="2"/>
  <c r="M7967" i="2"/>
  <c r="M6562" i="2"/>
  <c r="M1536" i="2"/>
  <c r="M7993" i="2"/>
  <c r="M3157" i="2"/>
  <c r="M6334" i="2"/>
  <c r="M4342" i="2"/>
  <c r="M10628" i="2"/>
  <c r="M8574" i="2"/>
  <c r="M517" i="2"/>
  <c r="M10664" i="2"/>
  <c r="M928" i="2"/>
  <c r="M527" i="2"/>
  <c r="M4892" i="2"/>
  <c r="M5389" i="2"/>
  <c r="M4435" i="2"/>
  <c r="M2082" i="2"/>
  <c r="M5390" i="2"/>
  <c r="M5391" i="2"/>
  <c r="M8587" i="2"/>
  <c r="M4346" i="2"/>
  <c r="M1539" i="2"/>
  <c r="M9303" i="2"/>
  <c r="M6335" i="2"/>
  <c r="M3107" i="2"/>
  <c r="M5351" i="2"/>
  <c r="M5811" i="2"/>
  <c r="M1504" i="2"/>
  <c r="M7945" i="2"/>
  <c r="M7968" i="2"/>
  <c r="M10665" i="2"/>
  <c r="M4887" i="2"/>
  <c r="M4888" i="2"/>
  <c r="M7969" i="2"/>
  <c r="M528" i="2"/>
  <c r="M7994" i="2"/>
  <c r="M8585" i="2"/>
  <c r="M7995" i="2"/>
  <c r="M529" i="2"/>
  <c r="M537" i="2"/>
  <c r="M6312" i="2"/>
  <c r="M3127" i="2"/>
  <c r="M8579" i="2"/>
  <c r="M10666" i="2"/>
  <c r="M7970" i="2"/>
  <c r="M5376" i="2"/>
  <c r="M3994" i="2"/>
  <c r="M2078" i="2"/>
  <c r="M10678" i="2"/>
  <c r="M3995" i="2"/>
  <c r="M10679" i="2"/>
  <c r="M10716" i="2"/>
  <c r="M309" i="2"/>
  <c r="M3279" i="2"/>
  <c r="M3120" i="2"/>
  <c r="M9281" i="2"/>
  <c r="M3128" i="2"/>
  <c r="M8580" i="2"/>
  <c r="M3992" i="2"/>
  <c r="M7971" i="2"/>
  <c r="M6317" i="2"/>
  <c r="M3456" i="2"/>
  <c r="M3631" i="2"/>
  <c r="M5816" i="2"/>
  <c r="M8011" i="2"/>
  <c r="M7996" i="2"/>
  <c r="M3282" i="2"/>
  <c r="M10629" i="2"/>
  <c r="M6301" i="2"/>
  <c r="M7946" i="2"/>
  <c r="M7947" i="2"/>
  <c r="M6557" i="2"/>
  <c r="M6302" i="2"/>
  <c r="M4884" i="2"/>
  <c r="M3129" i="2"/>
  <c r="M4563" i="2"/>
  <c r="M3130" i="2"/>
  <c r="M10667" i="2"/>
  <c r="M7997" i="2"/>
  <c r="M10680" i="2"/>
  <c r="M10681" i="2"/>
  <c r="M2083" i="2"/>
  <c r="M4566" i="2"/>
  <c r="M6325" i="2"/>
  <c r="M8029" i="2"/>
  <c r="M5660" i="2"/>
  <c r="M10630" i="2"/>
  <c r="M10644" i="2"/>
  <c r="M7948" i="2"/>
  <c r="M3624" i="2"/>
  <c r="M10645" i="2"/>
  <c r="M3121" i="2"/>
  <c r="M6318" i="2"/>
  <c r="M530" i="2"/>
  <c r="M10704" i="2"/>
  <c r="M1540" i="2"/>
  <c r="M5392" i="2"/>
  <c r="M5393" i="2"/>
  <c r="M538" i="2"/>
  <c r="M3158" i="2"/>
  <c r="M5399" i="2"/>
  <c r="M4902" i="2"/>
  <c r="M5674" i="2"/>
  <c r="M2084" i="2"/>
  <c r="M3998" i="2"/>
  <c r="M5394" i="2"/>
  <c r="M10668" i="2"/>
  <c r="M518" i="2"/>
  <c r="M10669" i="2"/>
  <c r="M8581" i="2"/>
  <c r="M10682" i="2"/>
  <c r="M9291" i="2"/>
  <c r="M10683" i="2"/>
  <c r="M6326" i="2"/>
  <c r="M10705" i="2"/>
  <c r="M8838" i="2"/>
  <c r="M2486" i="2"/>
  <c r="M6558" i="2"/>
  <c r="M8582" i="2"/>
  <c r="M10646" i="2"/>
  <c r="M2070" i="2"/>
  <c r="M7972" i="2"/>
  <c r="M10684" i="2"/>
  <c r="M7998" i="2"/>
  <c r="M7999" i="2"/>
  <c r="M9292" i="2"/>
  <c r="M8839" i="2"/>
  <c r="M9298" i="2"/>
  <c r="M6565" i="2"/>
  <c r="M10717" i="2"/>
  <c r="M6336" i="2"/>
  <c r="M3636" i="2"/>
  <c r="M8588" i="2"/>
  <c r="M3145" i="2"/>
  <c r="M8012" i="2"/>
  <c r="M3898" i="2"/>
  <c r="M3899" i="2"/>
  <c r="M5395" i="2"/>
  <c r="M10706" i="2"/>
  <c r="M8013" i="2"/>
  <c r="M1556" i="2"/>
  <c r="M10718" i="2"/>
  <c r="M8595" i="2"/>
  <c r="M3159" i="2"/>
  <c r="M3160" i="2"/>
  <c r="M5369" i="2"/>
  <c r="M3626" i="2"/>
  <c r="M3627" i="2"/>
  <c r="M9282" i="2"/>
  <c r="M5370" i="2"/>
  <c r="M3632" i="2"/>
  <c r="M10685" i="2"/>
  <c r="M2493" i="2"/>
  <c r="M6319" i="2"/>
  <c r="M10686" i="2"/>
  <c r="M6327" i="2"/>
  <c r="M1541" i="2"/>
  <c r="M3457" i="2"/>
  <c r="M1105" i="2" l="1"/>
  <c r="M4661" i="2"/>
  <c r="M5503" i="2"/>
  <c r="M5504" i="2"/>
  <c r="M8254" i="2"/>
  <c r="M150" i="2"/>
  <c r="M5726" i="2"/>
  <c r="M5944" i="2"/>
  <c r="M2682" i="2"/>
  <c r="M8966" i="2"/>
  <c r="M2228" i="2"/>
  <c r="M9719" i="2"/>
  <c r="M5094" i="2"/>
  <c r="M5095" i="2"/>
  <c r="M5088" i="2"/>
  <c r="M8949" i="2"/>
  <c r="M8258" i="2"/>
  <c r="M9710" i="2"/>
  <c r="M8961" i="2"/>
  <c r="M680" i="2"/>
  <c r="M681" i="2"/>
  <c r="M7033" i="2"/>
  <c r="M2697" i="2"/>
  <c r="M151" i="2"/>
  <c r="M158" i="2"/>
  <c r="M6428" i="2"/>
  <c r="M167" i="2"/>
  <c r="M168" i="2"/>
  <c r="M5954" i="2"/>
  <c r="M1117" i="2"/>
  <c r="M2699" i="2"/>
  <c r="M2700" i="2"/>
  <c r="M8260" i="2"/>
  <c r="M2229" i="2"/>
  <c r="M169" i="2"/>
  <c r="M1864" i="2"/>
  <c r="M4250" i="2"/>
  <c r="M9720" i="2"/>
  <c r="M9721" i="2"/>
  <c r="M3337" i="2"/>
  <c r="M9722" i="2"/>
  <c r="M9723" i="2"/>
  <c r="M690" i="2"/>
  <c r="M170" i="2"/>
  <c r="M8261" i="2"/>
  <c r="M8262" i="2"/>
  <c r="M8263" i="2"/>
  <c r="M4251" i="2"/>
  <c r="M7038" i="2"/>
  <c r="M8264" i="2"/>
  <c r="M1865" i="2"/>
  <c r="M8265" i="2"/>
  <c r="M9724" i="2"/>
  <c r="M1659" i="2"/>
  <c r="M5945" i="2"/>
  <c r="M2701" i="2"/>
  <c r="M9697" i="2"/>
  <c r="M9698" i="2"/>
  <c r="M2683" i="2"/>
  <c r="M7019" i="2"/>
  <c r="M4249" i="2"/>
  <c r="M159" i="2"/>
  <c r="M5728" i="2"/>
  <c r="M8259" i="2"/>
  <c r="M2698" i="2"/>
  <c r="M152" i="2"/>
  <c r="M5946" i="2"/>
  <c r="M1854" i="2"/>
  <c r="M3944" i="2"/>
  <c r="M160" i="2"/>
  <c r="M3654" i="2"/>
  <c r="M8950" i="2"/>
  <c r="M6424" i="2"/>
  <c r="M2684" i="2"/>
  <c r="M4248" i="2"/>
  <c r="M3655" i="2"/>
  <c r="M9711" i="2"/>
  <c r="M2702" i="2"/>
  <c r="M6429" i="2"/>
  <c r="M9725" i="2"/>
  <c r="M3522" i="2"/>
  <c r="M7039" i="2"/>
  <c r="M4053" i="2"/>
  <c r="M2703" i="2"/>
  <c r="M9726" i="2"/>
  <c r="M6430" i="2"/>
  <c r="M3744" i="2"/>
  <c r="M2230" i="2"/>
  <c r="M6605" i="2"/>
  <c r="M2231" i="2"/>
  <c r="M8967" i="2"/>
  <c r="M5955" i="2"/>
  <c r="M171" i="2"/>
  <c r="M2704" i="2"/>
  <c r="M5730" i="2"/>
  <c r="M8270" i="2"/>
  <c r="M8266" i="2"/>
  <c r="M2705" i="2"/>
  <c r="M9727" i="2"/>
  <c r="M9728" i="2"/>
  <c r="M9729" i="2"/>
  <c r="M172" i="2"/>
  <c r="M2708" i="2"/>
  <c r="M5100" i="2"/>
  <c r="M1869" i="2"/>
  <c r="M4472" i="2"/>
  <c r="M1118" i="2"/>
  <c r="M7050" i="2"/>
  <c r="M5510" i="2"/>
  <c r="M4671" i="2"/>
  <c r="M691" i="2"/>
  <c r="M7040" i="2"/>
  <c r="M2706" i="2"/>
  <c r="M2232" i="2"/>
  <c r="M7041" i="2"/>
  <c r="M173" i="2"/>
  <c r="M4252" i="2"/>
  <c r="M8267" i="2"/>
  <c r="M5731" i="2"/>
  <c r="M4253" i="2"/>
  <c r="M2233" i="2"/>
  <c r="M2234" i="2"/>
  <c r="M8271" i="2"/>
  <c r="M5101" i="2"/>
  <c r="M7051" i="2"/>
  <c r="M4674" i="2"/>
  <c r="M1123" i="2"/>
  <c r="M5096" i="2"/>
  <c r="M7042" i="2"/>
  <c r="M5097" i="2"/>
  <c r="M7043" i="2"/>
  <c r="M1660" i="2"/>
  <c r="M3523" i="2"/>
  <c r="M9738" i="2"/>
  <c r="M9730" i="2"/>
  <c r="M8268" i="2"/>
  <c r="M5956" i="2"/>
  <c r="M5957" i="2"/>
  <c r="M4473" i="2"/>
  <c r="M4474" i="2"/>
  <c r="M7044" i="2"/>
  <c r="M9739" i="2"/>
  <c r="M3747" i="2"/>
  <c r="M1124" i="2"/>
  <c r="M7045" i="2"/>
  <c r="M4477" i="2"/>
  <c r="M8269" i="2"/>
  <c r="M5098" i="2"/>
  <c r="M1119" i="2"/>
  <c r="M5511" i="2"/>
  <c r="M179" i="2"/>
  <c r="M1125" i="2"/>
  <c r="M4675" i="2"/>
  <c r="M5512" i="2"/>
  <c r="M7052" i="2"/>
  <c r="M2707" i="2"/>
  <c r="M7034" i="2"/>
  <c r="M1866" i="2"/>
  <c r="M1867" i="2"/>
  <c r="M3745" i="2"/>
  <c r="M1120" i="2"/>
  <c r="M4478" i="2"/>
  <c r="M180" i="2"/>
  <c r="M181" i="2"/>
  <c r="M182" i="2"/>
  <c r="M183" i="2"/>
  <c r="M9731" i="2"/>
  <c r="M7046" i="2"/>
  <c r="M693" i="2"/>
  <c r="M4144" i="2"/>
  <c r="M8968" i="2"/>
  <c r="M8969" i="2"/>
  <c r="M1870" i="2"/>
  <c r="M1871" i="2"/>
  <c r="M1662" i="2"/>
  <c r="M2709" i="2"/>
  <c r="M2710" i="2"/>
  <c r="M8272" i="2"/>
  <c r="M184" i="2"/>
  <c r="M2711" i="2"/>
  <c r="M8970" i="2"/>
  <c r="M4254" i="2"/>
  <c r="M4475" i="2"/>
  <c r="M3746" i="2"/>
  <c r="M9732" i="2"/>
  <c r="M2712" i="2"/>
  <c r="M7053" i="2"/>
  <c r="M1126" i="2"/>
  <c r="M185" i="2"/>
  <c r="M5102" i="2"/>
  <c r="M1121" i="2"/>
  <c r="M692" i="2"/>
  <c r="M4672" i="2"/>
  <c r="M174" i="2"/>
  <c r="M5951" i="2"/>
  <c r="M7035" i="2"/>
  <c r="M7036" i="2"/>
  <c r="M1872" i="2"/>
  <c r="M5958" i="2"/>
  <c r="M8971" i="2"/>
  <c r="M7054" i="2"/>
  <c r="M5509" i="2"/>
  <c r="M6606" i="2"/>
  <c r="M6607" i="2"/>
  <c r="M1127" i="2"/>
  <c r="M1128" i="2"/>
  <c r="M2235" i="2"/>
  <c r="M7047" i="2"/>
  <c r="M1868" i="2"/>
  <c r="M9733" i="2"/>
  <c r="M9734" i="2"/>
  <c r="M9740" i="2"/>
  <c r="M9741" i="2"/>
  <c r="M9742" i="2"/>
  <c r="M9743" i="2"/>
  <c r="M7055" i="2"/>
  <c r="M6432" i="2"/>
  <c r="M186" i="2"/>
  <c r="M7056" i="2"/>
  <c r="M6608" i="2"/>
  <c r="M3748" i="2"/>
  <c r="M1129" i="2"/>
  <c r="M9744" i="2"/>
  <c r="M7057" i="2"/>
  <c r="M7058" i="2"/>
  <c r="M1122" i="2"/>
  <c r="M4054" i="2"/>
  <c r="M4673" i="2"/>
  <c r="M7020" i="2"/>
  <c r="M1106" i="2"/>
  <c r="M8951" i="2"/>
  <c r="M1107" i="2"/>
  <c r="M686" i="2"/>
  <c r="M8962" i="2"/>
  <c r="M5508" i="2"/>
  <c r="M5959" i="2"/>
  <c r="M2713" i="2"/>
  <c r="M5960" i="2"/>
  <c r="M694" i="2"/>
  <c r="M9745" i="2"/>
  <c r="M3213" i="2"/>
  <c r="M9746" i="2"/>
  <c r="M9747" i="2"/>
  <c r="M8972" i="2"/>
  <c r="M161" i="2"/>
  <c r="M2116" i="2"/>
  <c r="M9748" i="2"/>
  <c r="M187" i="2"/>
  <c r="M188" i="2"/>
  <c r="M4371" i="2"/>
  <c r="M4372" i="2"/>
  <c r="M4373" i="2"/>
  <c r="M189" i="2"/>
  <c r="M4206" i="2"/>
  <c r="M3945" i="2"/>
  <c r="M5103" i="2"/>
  <c r="M1663" i="2"/>
  <c r="M5732" i="2"/>
  <c r="M4479" i="2"/>
  <c r="M1130" i="2"/>
  <c r="M3214" i="2"/>
  <c r="M2714" i="2"/>
  <c r="M1131" i="2"/>
  <c r="M9749" i="2"/>
  <c r="M7059" i="2"/>
  <c r="M5961" i="2"/>
  <c r="M8973" i="2"/>
  <c r="M5515" i="2"/>
  <c r="M8974" i="2"/>
  <c r="M4167" i="2"/>
  <c r="M2715" i="2"/>
  <c r="M1664" i="2"/>
  <c r="M695" i="2"/>
  <c r="M9750" i="2"/>
  <c r="M5962" i="2"/>
  <c r="M7060" i="2"/>
  <c r="M9751" i="2"/>
  <c r="M7061" i="2"/>
  <c r="M6433" i="2"/>
  <c r="M7062" i="2"/>
  <c r="M9752" i="2"/>
  <c r="M2716" i="2"/>
  <c r="M1132" i="2"/>
  <c r="M3215" i="2"/>
  <c r="M3216" i="2"/>
  <c r="M9753" i="2"/>
  <c r="M696" i="2"/>
  <c r="M5104" i="2"/>
  <c r="M190" i="2"/>
  <c r="M4676" i="2"/>
  <c r="M4677" i="2"/>
  <c r="M5513" i="2"/>
  <c r="M8714" i="2"/>
  <c r="M9735" i="2"/>
  <c r="M7048" i="2"/>
  <c r="M7049" i="2"/>
  <c r="M175" i="2"/>
  <c r="M5963" i="2"/>
  <c r="M7063" i="2"/>
  <c r="M9754" i="2"/>
  <c r="M9755" i="2"/>
  <c r="M2236" i="2"/>
  <c r="M4480" i="2"/>
  <c r="M5105" i="2"/>
  <c r="M3749" i="2"/>
  <c r="M8979" i="2"/>
  <c r="M4145" i="2"/>
  <c r="M8273" i="2"/>
  <c r="M7064" i="2"/>
  <c r="M9763" i="2"/>
  <c r="M1134" i="2"/>
  <c r="M5106" i="2"/>
  <c r="M5964" i="2"/>
  <c r="M7065" i="2"/>
  <c r="M8975" i="2"/>
  <c r="M2718" i="2"/>
  <c r="M1133" i="2"/>
  <c r="M3946" i="2"/>
  <c r="M3947" i="2"/>
  <c r="M4678" i="2"/>
  <c r="M5965" i="2"/>
  <c r="M1665" i="2"/>
  <c r="M195" i="2"/>
  <c r="M3656" i="2"/>
  <c r="M4055" i="2"/>
  <c r="M4168" i="2"/>
  <c r="M5099" i="2"/>
  <c r="M8976" i="2"/>
  <c r="M7066" i="2"/>
  <c r="M4930" i="2"/>
  <c r="M4931" i="2"/>
  <c r="M7067" i="2"/>
  <c r="M4476" i="2"/>
  <c r="M176" i="2"/>
  <c r="M9756" i="2"/>
  <c r="M196" i="2"/>
  <c r="M7068" i="2"/>
  <c r="M197" i="2"/>
  <c r="M9764" i="2"/>
  <c r="M8276" i="2"/>
  <c r="M7069" i="2"/>
  <c r="M3340" i="2"/>
  <c r="M3341" i="2"/>
  <c r="M5107" i="2"/>
  <c r="M9765" i="2"/>
  <c r="M7070" i="2"/>
  <c r="M9766" i="2"/>
  <c r="M9767" i="2"/>
  <c r="M1135" i="2"/>
  <c r="M7071" i="2"/>
  <c r="M1136" i="2"/>
  <c r="M697" i="2"/>
  <c r="M3342" i="2"/>
  <c r="M7072" i="2"/>
  <c r="M5969" i="2"/>
  <c r="M8980" i="2"/>
  <c r="M7073" i="2"/>
  <c r="M8277" i="2"/>
  <c r="M177" i="2"/>
  <c r="M4679" i="2"/>
  <c r="M7074" i="2"/>
  <c r="M5970" i="2"/>
  <c r="M698" i="2"/>
  <c r="M3751" i="2"/>
  <c r="M2719" i="2"/>
  <c r="M9768" i="2"/>
  <c r="M2720" i="2"/>
  <c r="M4680" i="2"/>
  <c r="M1137" i="2"/>
  <c r="M9769" i="2"/>
  <c r="M6434" i="2"/>
  <c r="M191" i="2"/>
  <c r="M7075" i="2"/>
  <c r="M1874" i="2"/>
  <c r="M4169" i="2"/>
  <c r="M3338" i="2"/>
  <c r="M9757" i="2"/>
  <c r="M8981" i="2"/>
  <c r="M198" i="2"/>
  <c r="M8982" i="2"/>
  <c r="M699" i="2"/>
  <c r="M9770" i="2"/>
  <c r="M7076" i="2"/>
  <c r="M7077" i="2"/>
  <c r="M1138" i="2"/>
  <c r="M7078" i="2"/>
  <c r="M199" i="2"/>
  <c r="M4481" i="2"/>
  <c r="M6435" i="2"/>
  <c r="M9771" i="2"/>
  <c r="M8278" i="2"/>
  <c r="M7079" i="2"/>
  <c r="M4170" i="2"/>
  <c r="M5516" i="2"/>
  <c r="M700" i="2"/>
  <c r="M9772" i="2"/>
  <c r="M4681" i="2"/>
  <c r="M5971" i="2"/>
  <c r="M7080" i="2"/>
  <c r="M6436" i="2"/>
  <c r="M2240" i="2"/>
  <c r="M9773" i="2"/>
  <c r="M9774" i="2"/>
  <c r="M7081" i="2"/>
  <c r="M1666" i="2"/>
  <c r="M4682" i="2"/>
  <c r="M5972" i="2"/>
  <c r="M5973" i="2"/>
  <c r="M5974" i="2"/>
  <c r="M9775" i="2"/>
  <c r="M7082" i="2"/>
  <c r="M5108" i="2"/>
  <c r="M5109" i="2"/>
  <c r="M7083" i="2"/>
  <c r="M1139" i="2"/>
  <c r="M178" i="2"/>
  <c r="M1661" i="2"/>
  <c r="M192" i="2"/>
  <c r="M5514" i="2"/>
  <c r="M3524" i="2"/>
  <c r="M8983" i="2"/>
  <c r="M193" i="2"/>
  <c r="M2237" i="2"/>
  <c r="M5966" i="2"/>
  <c r="M8715" i="2"/>
  <c r="M5517" i="2"/>
  <c r="M701" i="2"/>
  <c r="M8716" i="2"/>
  <c r="M5442" i="2"/>
  <c r="M9776" i="2"/>
  <c r="M8279" i="2"/>
  <c r="M9777" i="2"/>
  <c r="M2238" i="2"/>
  <c r="M9778" i="2"/>
  <c r="M3752" i="2"/>
  <c r="M6437" i="2"/>
  <c r="M2239" i="2"/>
  <c r="M8984" i="2"/>
  <c r="M9779" i="2"/>
  <c r="M9780" i="2"/>
  <c r="M7084" i="2"/>
  <c r="M3526" i="2"/>
  <c r="M3527" i="2"/>
  <c r="M9758" i="2"/>
  <c r="M2241" i="2"/>
  <c r="M7085" i="2"/>
  <c r="M7086" i="2"/>
  <c r="M7087" i="2"/>
  <c r="M6609" i="2"/>
  <c r="M2721" i="2"/>
  <c r="M7088" i="2"/>
  <c r="M4146" i="2"/>
  <c r="M7089" i="2"/>
  <c r="M3528" i="2"/>
  <c r="M3529" i="2"/>
  <c r="M2242" i="2"/>
  <c r="M5975" i="2"/>
  <c r="M2722" i="2"/>
  <c r="M9781" i="2"/>
  <c r="M4683" i="2"/>
  <c r="M8717" i="2"/>
  <c r="M5976" i="2"/>
  <c r="M1251" i="2"/>
  <c r="M5999" i="2"/>
  <c r="M4943" i="2"/>
  <c r="M4059" i="2"/>
  <c r="M6878" i="2"/>
  <c r="M5910" i="2"/>
  <c r="M5123" i="2"/>
  <c r="M8977" i="2"/>
  <c r="M6940" i="2"/>
  <c r="M4106" i="2"/>
  <c r="M981" i="2"/>
  <c r="M5987" i="2"/>
  <c r="M1684" i="2"/>
  <c r="M1826" i="2"/>
  <c r="M9350" i="2"/>
  <c r="M6390" i="2"/>
  <c r="M1577" i="2"/>
  <c r="M8300" i="2"/>
  <c r="M9572" i="2"/>
  <c r="M3493" i="2"/>
  <c r="M4007" i="2"/>
  <c r="M5169" i="2"/>
  <c r="M1074" i="2"/>
  <c r="M1913" i="2"/>
  <c r="M9831" i="2"/>
  <c r="M6817" i="2"/>
  <c r="M10080" i="2"/>
  <c r="M3253" i="2"/>
  <c r="M207" i="2"/>
  <c r="M6786" i="2"/>
  <c r="M1670" i="2"/>
  <c r="M9832" i="2"/>
  <c r="M8389" i="2"/>
  <c r="M1168" i="2"/>
  <c r="M9712" i="2"/>
  <c r="M7601" i="2"/>
  <c r="M1507" i="2"/>
  <c r="M1245" i="2"/>
  <c r="M3170" i="2"/>
  <c r="M6294" i="2"/>
  <c r="M6564" i="2"/>
  <c r="M10260" i="2"/>
  <c r="M9268" i="2"/>
  <c r="M3110" i="2"/>
  <c r="M6645" i="2"/>
  <c r="M490" i="2"/>
  <c r="M10210" i="2"/>
  <c r="M10349" i="2"/>
  <c r="M4807" i="2"/>
  <c r="M6210" i="2"/>
  <c r="M554" i="2"/>
  <c r="M7743" i="2"/>
  <c r="M8516" i="2"/>
  <c r="M8523" i="2"/>
  <c r="M3444" i="2"/>
  <c r="M2396" i="2"/>
  <c r="M4196" i="2"/>
  <c r="M8517" i="2"/>
  <c r="M3111" i="2"/>
  <c r="M6470" i="2"/>
  <c r="M7847" i="2"/>
  <c r="M2970" i="2"/>
  <c r="M2016" i="2"/>
  <c r="M1369" i="2"/>
  <c r="M572" i="2"/>
  <c r="M8507" i="2"/>
  <c r="M7952" i="2"/>
  <c r="M435" i="2"/>
  <c r="M7349" i="2"/>
  <c r="M297" i="2"/>
  <c r="M1061" i="2"/>
  <c r="M6916" i="2"/>
  <c r="M611" i="2"/>
  <c r="M2193" i="2"/>
  <c r="M3687" i="2"/>
  <c r="M8658" i="2"/>
  <c r="M8903" i="2"/>
  <c r="M1898" i="2"/>
  <c r="M6760" i="2"/>
  <c r="M5716" i="2"/>
  <c r="M8862" i="2"/>
  <c r="M9579" i="2"/>
  <c r="M10058" i="2"/>
  <c r="M8750" i="2"/>
  <c r="M8915" i="2"/>
  <c r="M10043" i="2"/>
  <c r="M10057" i="2"/>
  <c r="M2861" i="2"/>
  <c r="M9578" i="2"/>
  <c r="M8685" i="2"/>
  <c r="M2626" i="2"/>
  <c r="M5906" i="2"/>
  <c r="M7326" i="2"/>
  <c r="M3793" i="2"/>
  <c r="M4742" i="2"/>
  <c r="M7325" i="2"/>
  <c r="M7324" i="2"/>
  <c r="M8912" i="2"/>
  <c r="M6695" i="2"/>
  <c r="M9351" i="2"/>
  <c r="M759" i="2"/>
  <c r="M6070" i="2"/>
  <c r="M10056" i="2"/>
  <c r="M10055" i="2"/>
  <c r="M4240" i="2"/>
  <c r="M3387" i="2"/>
  <c r="M9075" i="2"/>
  <c r="M5710" i="2"/>
  <c r="M1235" i="2"/>
  <c r="M2860" i="2"/>
  <c r="M6904" i="2"/>
  <c r="M4040" i="2"/>
  <c r="M4039" i="2"/>
  <c r="M5165" i="2"/>
  <c r="M5040" i="2"/>
  <c r="M7334" i="2"/>
  <c r="M9074" i="2"/>
  <c r="M10054" i="2"/>
  <c r="M2307" i="2"/>
  <c r="M1918" i="2"/>
  <c r="M3794" i="2"/>
  <c r="M5170" i="2"/>
  <c r="M6474" i="2"/>
  <c r="M1917" i="2"/>
  <c r="M6903" i="2"/>
  <c r="M8210" i="2"/>
  <c r="M5709" i="2"/>
  <c r="M2858" i="2"/>
  <c r="M4271" i="2"/>
  <c r="M9072" i="2"/>
  <c r="M1916" i="2"/>
  <c r="M6902" i="2"/>
  <c r="M8360" i="2"/>
  <c r="M8359" i="2"/>
  <c r="M758" i="2"/>
  <c r="M4151" i="2"/>
  <c r="M7333" i="2"/>
  <c r="M9577" i="2"/>
  <c r="M10042" i="2"/>
  <c r="M757" i="2"/>
  <c r="M8911" i="2"/>
  <c r="M8358" i="2"/>
  <c r="M4406" i="2"/>
  <c r="M6068" i="2"/>
  <c r="M7323" i="2"/>
  <c r="M5708" i="2"/>
  <c r="M4083" i="2"/>
  <c r="M4082" i="2"/>
  <c r="M4084" i="2"/>
  <c r="M8749" i="2"/>
  <c r="M7332" i="2"/>
  <c r="M1824" i="2"/>
  <c r="M9073" i="2"/>
  <c r="M7331" i="2"/>
  <c r="M10053" i="2"/>
  <c r="M640" i="2"/>
  <c r="M5039" i="2"/>
  <c r="M1230" i="2"/>
  <c r="M3385" i="2"/>
  <c r="M5038" i="2"/>
  <c r="M1647" i="2"/>
  <c r="M1234" i="2"/>
  <c r="M7322" i="2"/>
  <c r="M638" i="2"/>
  <c r="M637" i="2"/>
  <c r="M1233" i="2"/>
  <c r="M1646" i="2"/>
  <c r="M8209" i="2"/>
  <c r="M101" i="2"/>
  <c r="M2857" i="2"/>
  <c r="M287" i="2"/>
  <c r="M7330" i="2"/>
  <c r="M6901" i="2"/>
  <c r="M7321" i="2"/>
  <c r="M10041" i="2"/>
  <c r="M8914" i="2"/>
  <c r="M4038" i="2"/>
  <c r="M10021" i="2"/>
  <c r="M5033" i="2"/>
  <c r="M4236" i="2"/>
  <c r="M2793" i="2"/>
  <c r="M244" i="2"/>
  <c r="M2792" i="2"/>
  <c r="M726" i="2"/>
  <c r="M6893" i="2"/>
  <c r="M9569" i="2"/>
  <c r="M6400" i="2"/>
  <c r="M4578" i="2"/>
  <c r="M8357" i="2"/>
  <c r="M9071" i="2"/>
  <c r="M7320" i="2"/>
  <c r="M2625" i="2"/>
  <c r="M5037" i="2"/>
  <c r="M8684" i="2"/>
  <c r="M7319" i="2"/>
  <c r="M243" i="2"/>
  <c r="M2791" i="2"/>
  <c r="M10020" i="2"/>
  <c r="M276" i="2"/>
  <c r="M5900" i="2"/>
  <c r="M1912" i="2"/>
  <c r="M5162" i="2"/>
  <c r="M275" i="2"/>
  <c r="M1227" i="2"/>
  <c r="M4031" i="2"/>
  <c r="M4030" i="2"/>
  <c r="M6877" i="2"/>
  <c r="M9551" i="2"/>
  <c r="M6876" i="2"/>
  <c r="M4269" i="2"/>
  <c r="M10019" i="2"/>
  <c r="M7215" i="2"/>
  <c r="M9036" i="2"/>
  <c r="M274" i="2"/>
  <c r="M5899" i="2"/>
  <c r="M6679" i="2"/>
  <c r="M3368" i="2"/>
  <c r="M8192" i="2"/>
  <c r="M3367" i="2"/>
  <c r="M3792" i="2"/>
  <c r="M9550" i="2"/>
  <c r="M10052" i="2"/>
  <c r="M10051" i="2"/>
  <c r="M10050" i="2"/>
  <c r="M108" i="2"/>
  <c r="M107" i="2"/>
  <c r="M10040" i="2"/>
  <c r="M6067" i="2"/>
  <c r="M106" i="2"/>
  <c r="M285" i="2"/>
  <c r="M10039" i="2"/>
  <c r="M8913" i="2"/>
  <c r="M6900" i="2"/>
  <c r="M10038" i="2"/>
  <c r="M1060" i="2"/>
  <c r="M1051" i="2"/>
  <c r="M7288" i="2"/>
  <c r="M2790" i="2"/>
  <c r="M1050" i="2"/>
  <c r="M5032" i="2"/>
  <c r="M9942" i="2"/>
  <c r="M9529" i="2"/>
  <c r="M1221" i="2"/>
  <c r="M4501" i="2"/>
  <c r="M6892" i="2"/>
  <c r="M8910" i="2"/>
  <c r="M6891" i="2"/>
  <c r="M2789" i="2"/>
  <c r="M9568" i="2"/>
  <c r="M7303" i="2"/>
  <c r="M7214" i="2"/>
  <c r="M636" i="2"/>
  <c r="M5164" i="2"/>
  <c r="M3384" i="2"/>
  <c r="M8201" i="2"/>
  <c r="M5904" i="2"/>
  <c r="M10018" i="2"/>
  <c r="M9567" i="2"/>
  <c r="M6899" i="2"/>
  <c r="M9576" i="2"/>
  <c r="M105" i="2"/>
  <c r="M10049" i="2"/>
  <c r="M7329" i="2"/>
  <c r="M2306" i="2"/>
  <c r="M6595" i="2"/>
  <c r="M2856" i="2"/>
  <c r="M1643" i="2"/>
  <c r="M639" i="2"/>
  <c r="M8208" i="2"/>
  <c r="M5560" i="2"/>
  <c r="M7318" i="2"/>
  <c r="M8356" i="2"/>
  <c r="M6473" i="2"/>
  <c r="M3714" i="2"/>
  <c r="M3564" i="2"/>
  <c r="M6890" i="2"/>
  <c r="M5754" i="2"/>
  <c r="M10037" i="2"/>
  <c r="M10036" i="2"/>
  <c r="M1695" i="2"/>
  <c r="M8200" i="2"/>
  <c r="M635" i="2"/>
  <c r="M755" i="2"/>
  <c r="M754" i="2"/>
  <c r="M9566" i="2"/>
  <c r="M8207" i="2"/>
  <c r="M9575" i="2"/>
  <c r="M6898" i="2"/>
  <c r="M10035" i="2"/>
  <c r="M6889" i="2"/>
  <c r="M2855" i="2"/>
  <c r="M9565" i="2"/>
  <c r="M100" i="2"/>
  <c r="M6897" i="2"/>
  <c r="M1645" i="2"/>
  <c r="M10048" i="2"/>
  <c r="M8355" i="2"/>
  <c r="M1694" i="2"/>
  <c r="M284" i="2"/>
  <c r="M2845" i="2"/>
  <c r="M7213" i="2"/>
  <c r="M8191" i="2"/>
  <c r="M9574" i="2"/>
  <c r="M7328" i="2"/>
  <c r="M8681" i="2"/>
  <c r="M1232" i="2"/>
  <c r="M9070" i="2"/>
  <c r="M753" i="2"/>
  <c r="M2305" i="2"/>
  <c r="M9069" i="2"/>
  <c r="M283" i="2"/>
  <c r="M7317" i="2"/>
  <c r="M4741" i="2"/>
  <c r="M10034" i="2"/>
  <c r="M10033" i="2"/>
  <c r="M8748" i="2"/>
  <c r="M9564" i="2"/>
  <c r="M9563" i="2"/>
  <c r="M1911" i="2"/>
  <c r="M104" i="2"/>
  <c r="M103" i="2"/>
  <c r="M6896" i="2"/>
  <c r="M6895" i="2"/>
  <c r="M4037" i="2"/>
  <c r="M6026" i="2"/>
  <c r="M6066" i="2"/>
  <c r="M6065" i="2"/>
  <c r="M10004" i="2"/>
  <c r="M7287" i="2"/>
  <c r="M5031" i="2"/>
  <c r="M4713" i="2"/>
  <c r="M725" i="2"/>
  <c r="M5030" i="2"/>
  <c r="M4621" i="2"/>
  <c r="M752" i="2"/>
  <c r="M99" i="2"/>
  <c r="M5487" i="2"/>
  <c r="M1915" i="2"/>
  <c r="M98" i="2"/>
  <c r="M97" i="2"/>
  <c r="M5035" i="2"/>
  <c r="M8206" i="2"/>
  <c r="M96" i="2"/>
  <c r="M4238" i="2"/>
  <c r="M6888" i="2"/>
  <c r="M7316" i="2"/>
  <c r="M8680" i="2"/>
  <c r="M8679" i="2"/>
  <c r="M4183" i="2"/>
  <c r="M1229" i="2"/>
  <c r="M102" i="2"/>
  <c r="M7315" i="2"/>
  <c r="M282" i="2"/>
  <c r="M281" i="2"/>
  <c r="M280" i="2"/>
  <c r="M1642" i="2"/>
  <c r="M6887" i="2"/>
  <c r="M8354" i="2"/>
  <c r="M8199" i="2"/>
  <c r="M4461" i="2"/>
  <c r="M2192" i="2"/>
  <c r="M10003" i="2"/>
  <c r="M2299" i="2"/>
  <c r="M7181" i="2"/>
  <c r="M89" i="2"/>
  <c r="M8326" i="2"/>
  <c r="M7286" i="2"/>
  <c r="M634" i="2"/>
  <c r="M9562" i="2"/>
  <c r="M95" i="2"/>
  <c r="M1059" i="2"/>
  <c r="M5903" i="2"/>
  <c r="M9941" i="2"/>
  <c r="M9549" i="2"/>
  <c r="M2854" i="2"/>
  <c r="M8678" i="2"/>
  <c r="M6886" i="2"/>
  <c r="M2205" i="2"/>
  <c r="M3321" i="2"/>
  <c r="M7314" i="2"/>
  <c r="M2204" i="2"/>
  <c r="M7212" i="2"/>
  <c r="M1058" i="2"/>
  <c r="M7302" i="2"/>
  <c r="M7313" i="2"/>
  <c r="M279" i="2"/>
  <c r="M9561" i="2"/>
  <c r="M4270" i="2"/>
  <c r="M2853" i="2"/>
  <c r="M8747" i="2"/>
  <c r="M4620" i="2"/>
  <c r="M1226" i="2"/>
  <c r="M9940" i="2"/>
  <c r="M6035" i="2"/>
  <c r="M6034" i="2"/>
  <c r="M9548" i="2"/>
  <c r="M9939" i="2"/>
  <c r="M8205" i="2"/>
  <c r="M8353" i="2"/>
  <c r="M94" i="2"/>
  <c r="M7312" i="2"/>
  <c r="M2203" i="2"/>
  <c r="M8677" i="2"/>
  <c r="M1914" i="2"/>
  <c r="M10032" i="2"/>
  <c r="M724" i="2"/>
  <c r="M9560" i="2"/>
  <c r="M9559" i="2"/>
  <c r="M8352" i="2"/>
  <c r="M2624" i="2"/>
  <c r="M1228" i="2"/>
  <c r="M3383" i="2"/>
  <c r="M3509" i="2"/>
  <c r="M5141" i="2"/>
  <c r="M1225" i="2"/>
  <c r="M4416" i="2"/>
  <c r="M9938" i="2"/>
  <c r="M8909" i="2"/>
  <c r="M4237" i="2"/>
  <c r="M10031" i="2"/>
  <c r="M7311" i="2"/>
  <c r="M7310" i="2"/>
  <c r="M1057" i="2"/>
  <c r="M278" i="2"/>
  <c r="M9558" i="2"/>
  <c r="M6399" i="2"/>
  <c r="M10030" i="2"/>
  <c r="M8746" i="2"/>
  <c r="M3320" i="2"/>
  <c r="M2202" i="2"/>
  <c r="M7211" i="2"/>
  <c r="M7210" i="2"/>
  <c r="M5029" i="2"/>
  <c r="M5898" i="2"/>
  <c r="M9573" i="2"/>
  <c r="M633" i="2"/>
  <c r="M3713" i="2"/>
  <c r="M751" i="2"/>
  <c r="M1823" i="2"/>
  <c r="M1822" i="2"/>
  <c r="M1821" i="2"/>
  <c r="M723" i="2"/>
  <c r="M8325" i="2"/>
  <c r="M2285" i="2"/>
  <c r="M2304" i="2"/>
  <c r="M1056" i="2"/>
  <c r="M2201" i="2"/>
  <c r="M3319" i="2"/>
  <c r="M10017" i="2"/>
  <c r="M6875" i="2"/>
  <c r="M6397" i="2"/>
  <c r="M8902" i="2"/>
  <c r="M4460" i="2"/>
  <c r="M1055" i="2"/>
  <c r="M10029" i="2"/>
  <c r="M4405" i="2"/>
  <c r="M7301" i="2"/>
  <c r="M4268" i="2"/>
  <c r="M3563" i="2"/>
  <c r="M6472" i="2"/>
  <c r="M4619" i="2"/>
  <c r="M632" i="2"/>
  <c r="M6885" i="2"/>
  <c r="M3712" i="2"/>
  <c r="M6874" i="2"/>
  <c r="M8908" i="2"/>
  <c r="M2303" i="2"/>
  <c r="M2852" i="2"/>
  <c r="M5902" i="2"/>
  <c r="M9557" i="2"/>
  <c r="M9556" i="2"/>
  <c r="M3508" i="2"/>
  <c r="M4617" i="2"/>
  <c r="M3711" i="2"/>
  <c r="M1189" i="2"/>
  <c r="M4036" i="2"/>
  <c r="M9937" i="2"/>
  <c r="M1683" i="2"/>
  <c r="M93" i="2"/>
  <c r="M4081" i="2"/>
  <c r="M5028" i="2"/>
  <c r="M9936" i="2"/>
  <c r="M1818" i="2"/>
  <c r="M4616" i="2"/>
  <c r="M8744" i="2"/>
  <c r="M6064" i="2"/>
  <c r="M9068" i="2"/>
  <c r="M8745" i="2"/>
  <c r="M6884" i="2"/>
  <c r="M1820" i="2"/>
  <c r="M750" i="2"/>
  <c r="M8907" i="2"/>
  <c r="M2200" i="2"/>
  <c r="M2199" i="2"/>
  <c r="M10028" i="2"/>
  <c r="M9555" i="2"/>
  <c r="M8198" i="2"/>
  <c r="M2623" i="2"/>
  <c r="M722" i="2"/>
  <c r="M6063" i="2"/>
  <c r="M5140" i="2"/>
  <c r="M5139" i="2"/>
  <c r="M5027" i="2"/>
  <c r="M6873" i="2"/>
  <c r="M1897" i="2"/>
  <c r="M6458" i="2"/>
  <c r="M4618" i="2"/>
  <c r="M6883" i="2"/>
  <c r="M8906" i="2"/>
  <c r="M7309" i="2"/>
  <c r="M8905" i="2"/>
  <c r="M6882" i="2"/>
  <c r="M4576" i="2"/>
  <c r="M631" i="2"/>
  <c r="M9935" i="2"/>
  <c r="M1817" i="2"/>
  <c r="M1054" i="2"/>
  <c r="M5486" i="2"/>
  <c r="M3507" i="2"/>
  <c r="M3506" i="2"/>
  <c r="M7308" i="2"/>
  <c r="M7307" i="2"/>
  <c r="M4035" i="2"/>
  <c r="M6881" i="2"/>
  <c r="M9554" i="2"/>
  <c r="M8904" i="2"/>
  <c r="M9553" i="2"/>
  <c r="M3505" i="2"/>
  <c r="M4740" i="2"/>
  <c r="M88" i="2"/>
  <c r="M3366" i="2"/>
  <c r="M8324" i="2"/>
  <c r="M87" i="2"/>
  <c r="M8323" i="2"/>
  <c r="M9035" i="2"/>
  <c r="M2788" i="2"/>
  <c r="M1693" i="2"/>
  <c r="M4029" i="2"/>
  <c r="M7300" i="2"/>
  <c r="M7299" i="2"/>
  <c r="M9934" i="2"/>
  <c r="M6457" i="2"/>
  <c r="M7209" i="2"/>
  <c r="M1224" i="2"/>
  <c r="M8190" i="2"/>
  <c r="M86" i="2"/>
  <c r="M5750" i="2"/>
  <c r="M9933" i="2"/>
  <c r="M6872" i="2"/>
  <c r="M5897" i="2"/>
  <c r="M5559" i="2"/>
  <c r="M3504" i="2"/>
  <c r="M9552" i="2"/>
  <c r="M8676" i="2"/>
  <c r="M4034" i="2"/>
  <c r="M6398" i="2"/>
  <c r="M1053" i="2"/>
  <c r="M4462" i="2"/>
  <c r="M3781" i="2"/>
  <c r="M8197" i="2"/>
  <c r="M5485" i="2"/>
  <c r="M1223" i="2"/>
  <c r="M6871" i="2"/>
  <c r="M5483" i="2"/>
  <c r="M5026" i="2"/>
  <c r="M2622" i="2"/>
  <c r="M3223" i="2"/>
  <c r="M4028" i="2"/>
  <c r="M4027" i="2"/>
  <c r="M6870" i="2"/>
  <c r="M2851" i="2"/>
  <c r="M2302" i="2"/>
  <c r="M7306" i="2"/>
  <c r="M5138" i="2"/>
  <c r="M2844" i="2"/>
  <c r="M5137" i="2"/>
  <c r="M5136" i="2"/>
  <c r="M4235" i="2"/>
  <c r="M2843" i="2"/>
  <c r="M1910" i="2"/>
  <c r="M4615" i="2"/>
  <c r="M242" i="2"/>
  <c r="M6033" i="2"/>
  <c r="M8322" i="2"/>
  <c r="M4712" i="2"/>
  <c r="M6869" i="2"/>
  <c r="M3780" i="2"/>
  <c r="M7208" i="2"/>
  <c r="M9932" i="2"/>
  <c r="M8675" i="2"/>
  <c r="M5025" i="2"/>
  <c r="M2298" i="2"/>
  <c r="M1641" i="2"/>
  <c r="M10016" i="2"/>
  <c r="M9931" i="2"/>
  <c r="M3932" i="2"/>
  <c r="M8196" i="2"/>
  <c r="M10027" i="2"/>
  <c r="M2850" i="2"/>
  <c r="M8195" i="2"/>
  <c r="M10015" i="2"/>
  <c r="M5161" i="2"/>
  <c r="M10014" i="2"/>
  <c r="M8351" i="2"/>
  <c r="M1640" i="2"/>
  <c r="M7207" i="2"/>
  <c r="M5482" i="2"/>
  <c r="M9930" i="2"/>
  <c r="M4262" i="2"/>
  <c r="M9067" i="2"/>
  <c r="M4033" i="2"/>
  <c r="M5484" i="2"/>
  <c r="M5901" i="2"/>
  <c r="M8194" i="2"/>
  <c r="M273" i="2"/>
  <c r="M7206" i="2"/>
  <c r="M629" i="2"/>
  <c r="M4026" i="2"/>
  <c r="M75" i="2"/>
  <c r="M748" i="2"/>
  <c r="M2836" i="2"/>
  <c r="M3549" i="2"/>
  <c r="M1220" i="2"/>
  <c r="M2284" i="2"/>
  <c r="M6868" i="2"/>
  <c r="M630" i="2"/>
  <c r="M2198" i="2"/>
  <c r="M3779" i="2"/>
  <c r="M4739" i="2"/>
  <c r="M8901" i="2"/>
  <c r="M1639" i="2"/>
  <c r="M5135" i="2"/>
  <c r="M2301" i="2"/>
  <c r="M5558" i="2"/>
  <c r="M272" i="2"/>
  <c r="M9547" i="2"/>
  <c r="M9929" i="2"/>
  <c r="M5134" i="2"/>
  <c r="M4711" i="2"/>
  <c r="M4614" i="2"/>
  <c r="M8742" i="2"/>
  <c r="M1907" i="2"/>
  <c r="M4067" i="2"/>
  <c r="M3707" i="2"/>
  <c r="M1906" i="2"/>
  <c r="M8321" i="2"/>
  <c r="M6880" i="2"/>
  <c r="M2621" i="2"/>
  <c r="M7298" i="2"/>
  <c r="M2620" i="2"/>
  <c r="M6032" i="2"/>
  <c r="M5706" i="2"/>
  <c r="M10013" i="2"/>
  <c r="M6471" i="2"/>
  <c r="M4377" i="2"/>
  <c r="M10012" i="2"/>
  <c r="M1188" i="2"/>
  <c r="M747" i="2"/>
  <c r="M3778" i="2"/>
  <c r="M1049" i="2"/>
  <c r="M1219" i="2"/>
  <c r="M1048" i="2"/>
  <c r="M8189" i="2"/>
  <c r="M5024" i="2"/>
  <c r="M9928" i="2"/>
  <c r="M7297" i="2"/>
  <c r="M2835" i="2"/>
  <c r="M8188" i="2"/>
  <c r="M7205" i="2"/>
  <c r="M6879" i="2"/>
  <c r="M9927" i="2"/>
  <c r="M5023" i="2"/>
  <c r="M8320" i="2"/>
  <c r="M7204" i="2"/>
  <c r="M9926" i="2"/>
  <c r="M8187" i="2"/>
  <c r="M4924" i="2"/>
  <c r="M7296" i="2"/>
  <c r="M8186" i="2"/>
  <c r="M7285" i="2"/>
  <c r="M3318" i="2"/>
  <c r="M1218" i="2"/>
  <c r="M2283" i="2"/>
  <c r="M4710" i="2"/>
  <c r="M8181" i="2"/>
  <c r="M9925" i="2"/>
  <c r="M271" i="2"/>
  <c r="M3562" i="2"/>
  <c r="M2619" i="2"/>
  <c r="M2842" i="2"/>
  <c r="M7295" i="2"/>
  <c r="M5557" i="2"/>
  <c r="M5160" i="2"/>
  <c r="M1187" i="2"/>
  <c r="M9546" i="2"/>
  <c r="M5034" i="2"/>
  <c r="M3710" i="2"/>
  <c r="M6867" i="2"/>
  <c r="M8900" i="2"/>
  <c r="M6866" i="2"/>
  <c r="M7203" i="2"/>
  <c r="M269" i="2"/>
  <c r="M9064" i="2"/>
  <c r="M5749" i="2"/>
  <c r="M6062" i="2"/>
  <c r="M1896" i="2"/>
  <c r="M6865" i="2"/>
  <c r="M1186" i="2"/>
  <c r="M6456" i="2"/>
  <c r="M1682" i="2"/>
  <c r="M9545" i="2"/>
  <c r="M7202" i="2"/>
  <c r="M85" i="2"/>
  <c r="M9544" i="2"/>
  <c r="M2841" i="2"/>
  <c r="M1222" i="2"/>
  <c r="M4032" i="2"/>
  <c r="M4025" i="2"/>
  <c r="M4024" i="2"/>
  <c r="M10011" i="2"/>
  <c r="M9543" i="2"/>
  <c r="M1047" i="2"/>
  <c r="M7294" i="2"/>
  <c r="M6031" i="2"/>
  <c r="M7201" i="2"/>
  <c r="M5022" i="2"/>
  <c r="M2787" i="2"/>
  <c r="M7200" i="2"/>
  <c r="M721" i="2"/>
  <c r="M720" i="2"/>
  <c r="M2618" i="2"/>
  <c r="M2840" i="2"/>
  <c r="M8185" i="2"/>
  <c r="M4023" i="2"/>
  <c r="M3709" i="2"/>
  <c r="M7293" i="2"/>
  <c r="M1909" i="2"/>
  <c r="M1908" i="2"/>
  <c r="M4738" i="2"/>
  <c r="M2839" i="2"/>
  <c r="M10002" i="2"/>
  <c r="M9063" i="2"/>
  <c r="M7284" i="2"/>
  <c r="M5481" i="2"/>
  <c r="M2617" i="2"/>
  <c r="M10010" i="2"/>
  <c r="M84" i="2"/>
  <c r="M6455" i="2"/>
  <c r="M5021" i="2"/>
  <c r="M5556" i="2"/>
  <c r="M8674" i="2"/>
  <c r="M9542" i="2"/>
  <c r="M1185" i="2"/>
  <c r="M6864" i="2"/>
  <c r="M5538" i="2"/>
  <c r="M3708" i="2"/>
  <c r="M3382" i="2"/>
  <c r="M2282" i="2"/>
  <c r="M8899" i="2"/>
  <c r="M8319" i="2"/>
  <c r="M6863" i="2"/>
  <c r="M1046" i="2"/>
  <c r="M6862" i="2"/>
  <c r="M9541" i="2"/>
  <c r="M2834" i="2"/>
  <c r="M2786" i="2"/>
  <c r="M8318" i="2"/>
  <c r="M8180" i="2"/>
  <c r="M4736" i="2"/>
  <c r="M7180" i="2"/>
  <c r="M9911" i="2"/>
  <c r="M4066" i="2"/>
  <c r="M5542" i="2"/>
  <c r="M3791" i="2"/>
  <c r="M8184" i="2"/>
  <c r="M6861" i="2"/>
  <c r="M9924" i="2"/>
  <c r="M6454" i="2"/>
  <c r="M4172" i="2"/>
  <c r="M5748" i="2"/>
  <c r="M3790" i="2"/>
  <c r="M2196" i="2"/>
  <c r="M7292" i="2"/>
  <c r="M1045" i="2"/>
  <c r="M3503" i="2"/>
  <c r="M8350" i="2"/>
  <c r="M1681" i="2"/>
  <c r="M2785" i="2"/>
  <c r="M6060" i="2"/>
  <c r="M3381" i="2"/>
  <c r="M9540" i="2"/>
  <c r="M2281" i="2"/>
  <c r="M5020" i="2"/>
  <c r="M8743" i="2"/>
  <c r="M9923" i="2"/>
  <c r="M1638" i="2"/>
  <c r="M6860" i="2"/>
  <c r="M2616" i="2"/>
  <c r="M8349" i="2"/>
  <c r="M3380" i="2"/>
  <c r="M9922" i="2"/>
  <c r="M7199" i="2"/>
  <c r="M4495" i="2"/>
  <c r="M6859" i="2"/>
  <c r="M7291" i="2"/>
  <c r="M7290" i="2"/>
  <c r="M4494" i="2"/>
  <c r="M4261" i="2"/>
  <c r="M4260" i="2"/>
  <c r="M83" i="2"/>
  <c r="M6396" i="2"/>
  <c r="M749" i="2"/>
  <c r="M2615" i="2"/>
  <c r="M82" i="2"/>
  <c r="M7198" i="2"/>
  <c r="M7197" i="2"/>
  <c r="M81" i="2"/>
  <c r="M627" i="2"/>
  <c r="M1041" i="2"/>
  <c r="M3379" i="2"/>
  <c r="M6393" i="2"/>
  <c r="M9539" i="2"/>
  <c r="M4065" i="2"/>
  <c r="M2779" i="2"/>
  <c r="M1812" i="2"/>
  <c r="M5133" i="2"/>
  <c r="M6852" i="2"/>
  <c r="M1677" i="2"/>
  <c r="M3362" i="2"/>
  <c r="M716" i="2"/>
  <c r="M80" i="2"/>
  <c r="M7196" i="2"/>
  <c r="M4709" i="2"/>
  <c r="M7195" i="2"/>
  <c r="M7194" i="2"/>
  <c r="M10001" i="2"/>
  <c r="M7193" i="2"/>
  <c r="M2195" i="2"/>
  <c r="M9921" i="2"/>
  <c r="M2300" i="2"/>
  <c r="M2838" i="2"/>
  <c r="M2784" i="2"/>
  <c r="M3777" i="2"/>
  <c r="M10000" i="2"/>
  <c r="M4493" i="2"/>
  <c r="M1184" i="2"/>
  <c r="M1816" i="2"/>
  <c r="M6594" i="2"/>
  <c r="M626" i="2"/>
  <c r="M4737" i="2"/>
  <c r="M1183" i="2"/>
  <c r="M9920" i="2"/>
  <c r="M719" i="2"/>
  <c r="M1637" i="2"/>
  <c r="M5480" i="2"/>
  <c r="M628" i="2"/>
  <c r="M1044" i="2"/>
  <c r="M1043" i="2"/>
  <c r="M9528" i="2"/>
  <c r="M4022" i="2"/>
  <c r="M6593" i="2"/>
  <c r="M10009" i="2"/>
  <c r="M6061" i="2"/>
  <c r="M9919" i="2"/>
  <c r="M3552" i="2"/>
  <c r="M5019" i="2"/>
  <c r="M5018" i="2"/>
  <c r="M1895" i="2"/>
  <c r="M79" i="2"/>
  <c r="M7192" i="2"/>
  <c r="M9034" i="2"/>
  <c r="M2194" i="2"/>
  <c r="M746" i="2"/>
  <c r="M3365" i="2"/>
  <c r="M5896" i="2"/>
  <c r="M4613" i="2"/>
  <c r="M6858" i="2"/>
  <c r="M3364" i="2"/>
  <c r="M5895" i="2"/>
  <c r="M5894" i="2"/>
  <c r="M9538" i="2"/>
  <c r="M9527" i="2"/>
  <c r="M2837" i="2"/>
  <c r="M1815" i="2"/>
  <c r="M3363" i="2"/>
  <c r="M1905" i="2"/>
  <c r="M3551" i="2"/>
  <c r="M8183" i="2"/>
  <c r="M5017" i="2"/>
  <c r="M5016" i="2"/>
  <c r="M2191" i="2"/>
  <c r="M10008" i="2"/>
  <c r="M2297" i="2"/>
  <c r="M9537" i="2"/>
  <c r="M9536" i="2"/>
  <c r="M1814" i="2"/>
  <c r="M8898" i="2"/>
  <c r="M2190" i="2"/>
  <c r="M1692" i="2"/>
  <c r="M8897" i="2"/>
  <c r="M9918" i="2"/>
  <c r="M10007" i="2"/>
  <c r="M9535" i="2"/>
  <c r="M78" i="2"/>
  <c r="M5541" i="2"/>
  <c r="M5540" i="2"/>
  <c r="M1680" i="2"/>
  <c r="M6392" i="2"/>
  <c r="M9526" i="2"/>
  <c r="M1217" i="2"/>
  <c r="M7283" i="2"/>
  <c r="M10006" i="2"/>
  <c r="M1691" i="2"/>
  <c r="M270" i="2"/>
  <c r="M10005" i="2"/>
  <c r="M5159" i="2"/>
  <c r="M6616" i="2"/>
  <c r="M9917" i="2"/>
  <c r="M3706" i="2"/>
  <c r="M3378" i="2"/>
  <c r="M4150" i="2"/>
  <c r="M3317" i="2"/>
  <c r="M9999" i="2"/>
  <c r="M1894" i="2"/>
  <c r="M9998" i="2"/>
  <c r="M6452" i="2"/>
  <c r="M4502" i="2"/>
  <c r="M6857" i="2"/>
  <c r="M9916" i="2"/>
  <c r="M77" i="2"/>
  <c r="M9534" i="2"/>
  <c r="M7191" i="2"/>
  <c r="M3960" i="2"/>
  <c r="M6851" i="2"/>
  <c r="M3959" i="2"/>
  <c r="M4080" i="2"/>
  <c r="M4500" i="2"/>
  <c r="M4735" i="2"/>
  <c r="M6856" i="2"/>
  <c r="M8896" i="2"/>
  <c r="M6030" i="2"/>
  <c r="M2783" i="2"/>
  <c r="M4069" i="2"/>
  <c r="M4734" i="2"/>
  <c r="M3548" i="2"/>
  <c r="M4612" i="2"/>
  <c r="M9910" i="2"/>
  <c r="M1040" i="2"/>
  <c r="M8317" i="2"/>
  <c r="M6855" i="2"/>
  <c r="M718" i="2"/>
  <c r="M7190" i="2"/>
  <c r="M8182" i="2"/>
  <c r="M5893" i="2"/>
  <c r="M9915" i="2"/>
  <c r="M9533" i="2"/>
  <c r="M8895" i="2"/>
  <c r="M6029" i="2"/>
  <c r="M6025" i="2"/>
  <c r="M5537" i="2"/>
  <c r="M8673" i="2"/>
  <c r="M8672" i="2"/>
  <c r="M9914" i="2"/>
  <c r="M1216" i="2"/>
  <c r="M74" i="2"/>
  <c r="M3316" i="2"/>
  <c r="M9062" i="2"/>
  <c r="M9913" i="2"/>
  <c r="M3502" i="2"/>
  <c r="M73" i="2"/>
  <c r="M9997" i="2"/>
  <c r="M7189" i="2"/>
  <c r="M9996" i="2"/>
  <c r="M3361" i="2"/>
  <c r="M6612" i="2"/>
  <c r="M4708" i="2"/>
  <c r="M9065" i="2"/>
  <c r="M3501" i="2"/>
  <c r="M4707" i="2"/>
  <c r="M8671" i="2"/>
  <c r="M1215" i="2"/>
  <c r="M6854" i="2"/>
  <c r="M2833" i="2"/>
  <c r="M241" i="2"/>
  <c r="M268" i="2"/>
  <c r="M1182" i="2"/>
  <c r="M9909" i="2"/>
  <c r="M9908" i="2"/>
  <c r="M5015" i="2"/>
  <c r="M6850" i="2"/>
  <c r="M72" i="2"/>
  <c r="M5890" i="2"/>
  <c r="M9912" i="2"/>
  <c r="M717" i="2"/>
  <c r="M5539" i="2"/>
  <c r="M5014" i="2"/>
  <c r="M7282" i="2"/>
  <c r="M9532" i="2"/>
  <c r="M1679" i="2"/>
  <c r="M7188" i="2"/>
  <c r="M3705" i="2"/>
  <c r="M5479" i="2"/>
  <c r="M267" i="2"/>
  <c r="M9033" i="2"/>
  <c r="M4068" i="2"/>
  <c r="M1678" i="2"/>
  <c r="M6615" i="2"/>
  <c r="M7187" i="2"/>
  <c r="M1039" i="2"/>
  <c r="M5013" i="2"/>
  <c r="M5478" i="2"/>
  <c r="M4404" i="2"/>
  <c r="M9525" i="2"/>
  <c r="M1038" i="2"/>
  <c r="M625" i="2"/>
  <c r="M624" i="2"/>
  <c r="M6024" i="2"/>
  <c r="M3704" i="2"/>
  <c r="M5477" i="2"/>
  <c r="M623" i="2"/>
  <c r="M2280" i="2"/>
  <c r="M1214" i="2"/>
  <c r="M8741" i="2"/>
  <c r="M2832" i="2"/>
  <c r="M2614" i="2"/>
  <c r="M3222" i="2"/>
  <c r="M9524" i="2"/>
  <c r="M6059" i="2"/>
  <c r="M3315" i="2"/>
  <c r="M3561" i="2"/>
  <c r="M9523" i="2"/>
  <c r="M6023" i="2"/>
  <c r="M1181" i="2"/>
  <c r="M9032" i="2"/>
  <c r="M715" i="2"/>
  <c r="M5132" i="2"/>
  <c r="M2613" i="2"/>
  <c r="M266" i="2"/>
  <c r="M6849" i="2"/>
  <c r="M2831" i="2"/>
  <c r="M8179" i="2"/>
  <c r="M9907" i="2"/>
  <c r="M6831" i="2"/>
  <c r="M5704" i="2"/>
  <c r="M3550" i="2"/>
  <c r="M2830" i="2"/>
  <c r="M3360" i="2"/>
  <c r="M8667" i="2"/>
  <c r="M2296" i="2"/>
  <c r="M9495" i="2"/>
  <c r="M2294" i="2"/>
  <c r="M5158" i="2"/>
  <c r="M745" i="2"/>
  <c r="M2602" i="2"/>
  <c r="M9984" i="2"/>
  <c r="M5554" i="2"/>
  <c r="M4733" i="2"/>
  <c r="M9995" i="2"/>
  <c r="M7179" i="2"/>
  <c r="M5889" i="2"/>
  <c r="M8666" i="2"/>
  <c r="M6453" i="2"/>
  <c r="M4732" i="2"/>
  <c r="M265" i="2"/>
  <c r="M3560" i="2"/>
  <c r="M714" i="2"/>
  <c r="M1636" i="2"/>
  <c r="M3787" i="2"/>
  <c r="M2778" i="2"/>
  <c r="M2777" i="2"/>
  <c r="M7269" i="2"/>
  <c r="M3931" i="2"/>
  <c r="M9906" i="2"/>
  <c r="M8173" i="2"/>
  <c r="M5885" i="2"/>
  <c r="M4728" i="2"/>
  <c r="M8657" i="2"/>
  <c r="M2612" i="2"/>
  <c r="M3359" i="2"/>
  <c r="M3559" i="2"/>
  <c r="M7186" i="2"/>
  <c r="M6614" i="2"/>
  <c r="M240" i="2"/>
  <c r="M9905" i="2"/>
  <c r="M1213" i="2"/>
  <c r="M1690" i="2"/>
  <c r="M7281" i="2"/>
  <c r="M3314" i="2"/>
  <c r="M9994" i="2"/>
  <c r="M6848" i="2"/>
  <c r="M4021" i="2"/>
  <c r="M7280" i="2"/>
  <c r="M8348" i="2"/>
  <c r="M4064" i="2"/>
  <c r="M5004" i="2"/>
  <c r="M5003" i="2"/>
  <c r="M7268" i="2"/>
  <c r="M5002" i="2"/>
  <c r="M5001" i="2"/>
  <c r="M4079" i="2"/>
  <c r="M6847" i="2"/>
  <c r="M4706" i="2"/>
  <c r="M3703" i="2"/>
  <c r="M5555" i="2"/>
  <c r="M1212" i="2"/>
  <c r="M8347" i="2"/>
  <c r="M4063" i="2"/>
  <c r="M9993" i="2"/>
  <c r="M3358" i="2"/>
  <c r="M8894" i="2"/>
  <c r="M3357" i="2"/>
  <c r="M9904" i="2"/>
  <c r="M8893" i="2"/>
  <c r="M5536" i="2"/>
  <c r="M7178" i="2"/>
  <c r="M8892" i="2"/>
  <c r="M9522" i="2"/>
  <c r="M5747" i="2"/>
  <c r="M5888" i="2"/>
  <c r="M9992" i="2"/>
  <c r="M9059" i="2"/>
  <c r="M71" i="2"/>
  <c r="M4731" i="2"/>
  <c r="M5746" i="2"/>
  <c r="M9903" i="2"/>
  <c r="M7177" i="2"/>
  <c r="M7185" i="2"/>
  <c r="M6613" i="2"/>
  <c r="M76" i="2"/>
  <c r="M6395" i="2"/>
  <c r="M8665" i="2"/>
  <c r="M2611" i="2"/>
  <c r="M8178" i="2"/>
  <c r="M6391" i="2"/>
  <c r="M3547" i="2"/>
  <c r="M4705" i="2"/>
  <c r="M2610" i="2"/>
  <c r="M1676" i="2"/>
  <c r="M6022" i="2"/>
  <c r="M4234" i="2"/>
  <c r="M7176" i="2"/>
  <c r="M1893" i="2"/>
  <c r="M6058" i="2"/>
  <c r="M9991" i="2"/>
  <c r="M6028" i="2"/>
  <c r="M6394" i="2"/>
  <c r="M6853" i="2"/>
  <c r="M8738" i="2"/>
  <c r="M8737" i="2"/>
  <c r="M5012" i="2"/>
  <c r="M4730" i="2"/>
  <c r="M6846" i="2"/>
  <c r="M1811" i="2"/>
  <c r="M7279" i="2"/>
  <c r="M7175" i="2"/>
  <c r="M622" i="2"/>
  <c r="M1042" i="2"/>
  <c r="M3313" i="2"/>
  <c r="M2609" i="2"/>
  <c r="M7278" i="2"/>
  <c r="M3356" i="2"/>
  <c r="M3355" i="2"/>
  <c r="M5753" i="2"/>
  <c r="M9990" i="2"/>
  <c r="M2829" i="2"/>
  <c r="M9989" i="2"/>
  <c r="M1810" i="2"/>
  <c r="M3354" i="2"/>
  <c r="M7174" i="2"/>
  <c r="M1037" i="2"/>
  <c r="M6845" i="2"/>
  <c r="M6844" i="2"/>
  <c r="M8316" i="2"/>
  <c r="M2608" i="2"/>
  <c r="M8315" i="2"/>
  <c r="M5476" i="2"/>
  <c r="M9521" i="2"/>
  <c r="M4459" i="2"/>
  <c r="M6451" i="2"/>
  <c r="M2776" i="2"/>
  <c r="M7184" i="2"/>
  <c r="M7183" i="2"/>
  <c r="M7182" i="2"/>
  <c r="M2782" i="2"/>
  <c r="M2781" i="2"/>
  <c r="M4458" i="2"/>
  <c r="M7277" i="2"/>
  <c r="M7173" i="2"/>
  <c r="M1809" i="2"/>
  <c r="M7276" i="2"/>
  <c r="M7275" i="2"/>
  <c r="M6021" i="2"/>
  <c r="M5535" i="2"/>
  <c r="M4141" i="2"/>
  <c r="M4704" i="2"/>
  <c r="M6843" i="2"/>
  <c r="M2780" i="2"/>
  <c r="M9520" i="2"/>
  <c r="M7274" i="2"/>
  <c r="M239" i="2"/>
  <c r="M4729" i="2"/>
  <c r="M9902" i="2"/>
  <c r="M6057" i="2"/>
  <c r="M5451" i="2"/>
  <c r="M8346" i="2"/>
  <c r="M6054" i="2"/>
  <c r="M6027" i="2"/>
  <c r="M238" i="2"/>
  <c r="M9519" i="2"/>
  <c r="M2189" i="2"/>
  <c r="M9531" i="2"/>
  <c r="M6450" i="2"/>
  <c r="M3353" i="2"/>
  <c r="M9031" i="2"/>
  <c r="M3546" i="2"/>
  <c r="M2828" i="2"/>
  <c r="M4703" i="2"/>
  <c r="M4259" i="2"/>
  <c r="M9030" i="2"/>
  <c r="M6842" i="2"/>
  <c r="M6056" i="2"/>
  <c r="M9518" i="2"/>
  <c r="M8314" i="2"/>
  <c r="M1036" i="2"/>
  <c r="M1808" i="2"/>
  <c r="M9530" i="2"/>
  <c r="M1813" i="2"/>
  <c r="M5892" i="2"/>
  <c r="M8670" i="2"/>
  <c r="M8669" i="2"/>
  <c r="M8177" i="2"/>
  <c r="M2607" i="2"/>
  <c r="M264" i="2"/>
  <c r="M1635" i="2"/>
  <c r="M6841" i="2"/>
  <c r="M237" i="2"/>
  <c r="M9901" i="2"/>
  <c r="M3789" i="2"/>
  <c r="M3788" i="2"/>
  <c r="M70" i="2"/>
  <c r="M2188" i="2"/>
  <c r="M263" i="2"/>
  <c r="M2827" i="2"/>
  <c r="M1675" i="2"/>
  <c r="M744" i="2"/>
  <c r="M69" i="2"/>
  <c r="M8313" i="2"/>
  <c r="M2295" i="2"/>
  <c r="M6020" i="2"/>
  <c r="M2775" i="2"/>
  <c r="M9900" i="2"/>
  <c r="M1180" i="2"/>
  <c r="M7172" i="2"/>
  <c r="M2187" i="2"/>
  <c r="M2774" i="2"/>
  <c r="M5011" i="2"/>
  <c r="M7273" i="2"/>
  <c r="M236" i="2"/>
  <c r="M8312" i="2"/>
  <c r="M5705" i="2"/>
  <c r="M5131" i="2"/>
  <c r="M8345" i="2"/>
  <c r="M5534" i="2"/>
  <c r="M9517" i="2"/>
  <c r="M6840" i="2"/>
  <c r="M3965" i="2"/>
  <c r="M9516" i="2"/>
  <c r="M262" i="2"/>
  <c r="M8176" i="2"/>
  <c r="M2606" i="2"/>
  <c r="M5884" i="2"/>
  <c r="M4702" i="2"/>
  <c r="M4611" i="2"/>
  <c r="M4492" i="2"/>
  <c r="M4062" i="2"/>
  <c r="M1805" i="2"/>
  <c r="M743" i="2"/>
  <c r="M4727" i="2"/>
  <c r="M2822" i="2"/>
  <c r="M2773" i="2"/>
  <c r="M4457" i="2"/>
  <c r="M4610" i="2"/>
  <c r="M2772" i="2"/>
  <c r="M621" i="2"/>
  <c r="M5010" i="2"/>
  <c r="M2826" i="2"/>
  <c r="M4701" i="2"/>
  <c r="M6019" i="2"/>
  <c r="M6839" i="2"/>
  <c r="M6838" i="2"/>
  <c r="M6816" i="2"/>
  <c r="M2592" i="2"/>
  <c r="M9471" i="2"/>
  <c r="M4362" i="2"/>
  <c r="M9983" i="2"/>
  <c r="M9494" i="2"/>
  <c r="M5130" i="2"/>
  <c r="M4609" i="2"/>
  <c r="M9493" i="2"/>
  <c r="M5883" i="2"/>
  <c r="M9058" i="2"/>
  <c r="M6385" i="2"/>
  <c r="M3964" i="2"/>
  <c r="M8726" i="2"/>
  <c r="M4486" i="2"/>
  <c r="M6449" i="2"/>
  <c r="M5533" i="2"/>
  <c r="M619" i="2"/>
  <c r="M1804" i="2"/>
  <c r="M8662" i="2"/>
  <c r="M713" i="2"/>
  <c r="M3310" i="2"/>
  <c r="M5878" i="2"/>
  <c r="M7171" i="2"/>
  <c r="M6837" i="2"/>
  <c r="M2771" i="2"/>
  <c r="M9515" i="2"/>
  <c r="M5009" i="2"/>
  <c r="M8664" i="2"/>
  <c r="M3702" i="2"/>
  <c r="M6836" i="2"/>
  <c r="M9514" i="2"/>
  <c r="M3776" i="2"/>
  <c r="M2770" i="2"/>
  <c r="M3309" i="2"/>
  <c r="M7170" i="2"/>
  <c r="M2601" i="2"/>
  <c r="M5553" i="2"/>
  <c r="M5552" i="2"/>
  <c r="M9982" i="2"/>
  <c r="M712" i="2"/>
  <c r="M4078" i="2"/>
  <c r="M1210" i="2"/>
  <c r="M3545" i="2"/>
  <c r="M8890" i="2"/>
  <c r="M1022" i="2"/>
  <c r="M235" i="2"/>
  <c r="M9899" i="2"/>
  <c r="M1035" i="2"/>
  <c r="M6835" i="2"/>
  <c r="M9513" i="2"/>
  <c r="M7169" i="2"/>
  <c r="M68" i="2"/>
  <c r="M5008" i="2"/>
  <c r="M8891" i="2"/>
  <c r="M9512" i="2"/>
  <c r="M4456" i="2"/>
  <c r="M711" i="2"/>
  <c r="M67" i="2"/>
  <c r="M2769" i="2"/>
  <c r="M2186" i="2"/>
  <c r="M8175" i="2"/>
  <c r="M5887" i="2"/>
  <c r="M9029" i="2"/>
  <c r="M2768" i="2"/>
  <c r="M6620" i="2"/>
  <c r="M7168" i="2"/>
  <c r="M4361" i="2"/>
  <c r="M6018" i="2"/>
  <c r="M9511" i="2"/>
  <c r="M9510" i="2"/>
  <c r="M9898" i="2"/>
  <c r="M1892" i="2"/>
  <c r="M9509" i="2"/>
  <c r="M9061" i="2"/>
  <c r="M6448" i="2"/>
  <c r="M2605" i="2"/>
  <c r="M7267" i="2"/>
  <c r="M5745" i="2"/>
  <c r="M9057" i="2"/>
  <c r="M2767" i="2"/>
  <c r="M261" i="2"/>
  <c r="M2766" i="2"/>
  <c r="M9508" i="2"/>
  <c r="M6815" i="2"/>
  <c r="M6814" i="2"/>
  <c r="M9470" i="2"/>
  <c r="M708" i="2"/>
  <c r="M707" i="2"/>
  <c r="M1167" i="2"/>
  <c r="M5527" i="2"/>
  <c r="M256" i="2"/>
  <c r="M8338" i="2"/>
  <c r="M2748" i="2"/>
  <c r="M8299" i="2"/>
  <c r="M1209" i="2"/>
  <c r="M1689" i="2"/>
  <c r="M6830" i="2"/>
  <c r="M2600" i="2"/>
  <c r="M63" i="2"/>
  <c r="M9492" i="2"/>
  <c r="M6053" i="2"/>
  <c r="M1633" i="2"/>
  <c r="M2591" i="2"/>
  <c r="M9007" i="2"/>
  <c r="M4726" i="2"/>
  <c r="M6046" i="2"/>
  <c r="M9006" i="2"/>
  <c r="M8298" i="2"/>
  <c r="M9469" i="2"/>
  <c r="M9468" i="2"/>
  <c r="M6813" i="2"/>
  <c r="M2821" i="2"/>
  <c r="M3312" i="2"/>
  <c r="M2825" i="2"/>
  <c r="M4455" i="2"/>
  <c r="M5886" i="2"/>
  <c r="M5007" i="2"/>
  <c r="M6017" i="2"/>
  <c r="M9897" i="2"/>
  <c r="M3775" i="2"/>
  <c r="M3774" i="2"/>
  <c r="M2279" i="2"/>
  <c r="M8297" i="2"/>
  <c r="M9859" i="2"/>
  <c r="M6442" i="2"/>
  <c r="M255" i="2"/>
  <c r="M5526" i="2"/>
  <c r="M1034" i="2"/>
  <c r="M6834" i="2"/>
  <c r="M7272" i="2"/>
  <c r="M9988" i="2"/>
  <c r="M5157" i="2"/>
  <c r="M7167" i="2"/>
  <c r="M66" i="2"/>
  <c r="M6833" i="2"/>
  <c r="M8174" i="2"/>
  <c r="M6016" i="2"/>
  <c r="M4700" i="2"/>
  <c r="M2604" i="2"/>
  <c r="M5006" i="2"/>
  <c r="M9507" i="2"/>
  <c r="M9506" i="2"/>
  <c r="M8311" i="2"/>
  <c r="M3311" i="2"/>
  <c r="M9505" i="2"/>
  <c r="M3255" i="2"/>
  <c r="M1807" i="2"/>
  <c r="M6015" i="2"/>
  <c r="M6829" i="2"/>
  <c r="M6014" i="2"/>
  <c r="M3558" i="2"/>
  <c r="M9981" i="2"/>
  <c r="M6055" i="2"/>
  <c r="M742" i="2"/>
  <c r="M9987" i="2"/>
  <c r="M9986" i="2"/>
  <c r="M6013" i="2"/>
  <c r="M3701" i="2"/>
  <c r="M4491" i="2"/>
  <c r="M2820" i="2"/>
  <c r="M9980" i="2"/>
  <c r="M2293" i="2"/>
  <c r="M4267" i="2"/>
  <c r="M4266" i="2"/>
  <c r="M2824" i="2"/>
  <c r="M9896" i="2"/>
  <c r="M234" i="2"/>
  <c r="M233" i="2"/>
  <c r="M7166" i="2"/>
  <c r="M5703" i="2"/>
  <c r="M620" i="2"/>
  <c r="M9504" i="2"/>
  <c r="M2765" i="2"/>
  <c r="M232" i="2"/>
  <c r="M6012" i="2"/>
  <c r="M9503" i="2"/>
  <c r="M4148" i="2"/>
  <c r="M9028" i="2"/>
  <c r="M5000" i="2"/>
  <c r="M2292" i="2"/>
  <c r="M4185" i="2"/>
  <c r="M4184" i="2"/>
  <c r="M6468" i="2"/>
  <c r="M4415" i="2"/>
  <c r="M9502" i="2"/>
  <c r="M9501" i="2"/>
  <c r="M6469" i="2"/>
  <c r="M6832" i="2"/>
  <c r="M5129" i="2"/>
  <c r="M5532" i="2"/>
  <c r="M5156" i="2"/>
  <c r="M8736" i="2"/>
  <c r="M3352" i="2"/>
  <c r="M8712" i="2"/>
  <c r="M9718" i="2"/>
  <c r="M688" i="2"/>
  <c r="M166" i="2"/>
  <c r="M8711" i="2"/>
  <c r="M8960" i="2"/>
  <c r="M3741" i="2"/>
  <c r="M8959" i="2"/>
  <c r="M687" i="2"/>
  <c r="M7037" i="2"/>
  <c r="M165" i="2"/>
  <c r="M4668" i="2"/>
  <c r="M8965" i="2"/>
  <c r="M8710" i="2"/>
  <c r="M3743" i="2"/>
  <c r="M4667" i="2"/>
  <c r="M4666" i="2"/>
  <c r="M5727" i="2"/>
  <c r="M2696" i="2"/>
  <c r="M7032" i="2"/>
  <c r="M5093" i="2"/>
  <c r="M1116" i="2"/>
  <c r="M2695" i="2"/>
  <c r="M7031" i="2"/>
  <c r="M5953" i="2"/>
  <c r="M1853" i="2"/>
  <c r="M5729" i="2"/>
  <c r="M9717" i="2"/>
  <c r="M8958" i="2"/>
  <c r="M2227" i="2"/>
  <c r="M1115" i="2"/>
  <c r="M679" i="2"/>
  <c r="M2675" i="2"/>
  <c r="M6421" i="2"/>
  <c r="M8257" i="2"/>
  <c r="M5507" i="2"/>
  <c r="M5952" i="2"/>
  <c r="M5092" i="2"/>
  <c r="M9716" i="2"/>
  <c r="M1862" i="2"/>
  <c r="M3922" i="2"/>
  <c r="M4927" i="2"/>
  <c r="M7005" i="2"/>
  <c r="M3331" i="2"/>
  <c r="M4192" i="2"/>
  <c r="M8964" i="2"/>
  <c r="M9709" i="2"/>
  <c r="M7030" i="2"/>
  <c r="M9715" i="2"/>
  <c r="M5091" i="2"/>
  <c r="M6604" i="2"/>
  <c r="M4471" i="2"/>
  <c r="M4166" i="2"/>
  <c r="M3742" i="2"/>
  <c r="M2694" i="2"/>
  <c r="M4653" i="2"/>
  <c r="M5935" i="2"/>
  <c r="M4652" i="2"/>
  <c r="M7004" i="2"/>
  <c r="M6759" i="2"/>
  <c r="M2693" i="2"/>
  <c r="M5950" i="2"/>
  <c r="M4665" i="2"/>
  <c r="M2692" i="2"/>
  <c r="M9708" i="2"/>
  <c r="M7029" i="2"/>
  <c r="M8957" i="2"/>
  <c r="M1114" i="2"/>
  <c r="M1113" i="2"/>
  <c r="M2691" i="2"/>
  <c r="M7028" i="2"/>
  <c r="M157" i="2"/>
  <c r="M4664" i="2"/>
  <c r="M7027" i="2"/>
  <c r="M3911" i="2"/>
  <c r="M3943" i="2"/>
  <c r="M3942" i="2"/>
  <c r="M9696" i="2"/>
  <c r="M6601" i="2"/>
  <c r="M685" i="2"/>
  <c r="M7026" i="2"/>
  <c r="M156" i="2"/>
  <c r="M3521" i="2"/>
  <c r="M8709" i="2"/>
  <c r="M9695" i="2"/>
  <c r="M9694" i="2"/>
  <c r="M4051" i="2"/>
  <c r="M1104" i="2"/>
  <c r="M9714" i="2"/>
  <c r="M5949" i="2"/>
  <c r="M9693" i="2"/>
  <c r="M3334" i="2"/>
  <c r="M4669" i="2"/>
  <c r="M6662" i="2"/>
  <c r="M6427" i="2"/>
  <c r="M4663" i="2"/>
  <c r="M8963" i="2"/>
  <c r="M164" i="2"/>
  <c r="M7025" i="2"/>
  <c r="M7024" i="2"/>
  <c r="M7023" i="2"/>
  <c r="M684" i="2"/>
  <c r="M683" i="2"/>
  <c r="M8956" i="2"/>
  <c r="M7022" i="2"/>
  <c r="M5948" i="2"/>
  <c r="M9707" i="2"/>
  <c r="M9706" i="2"/>
  <c r="M9705" i="2"/>
  <c r="M8256" i="2"/>
  <c r="M1861" i="2"/>
  <c r="M1112" i="2"/>
  <c r="M6426" i="2"/>
  <c r="M8955" i="2"/>
  <c r="M2690" i="2"/>
  <c r="M2689" i="2"/>
  <c r="M5087" i="2"/>
  <c r="M7018" i="2"/>
  <c r="M2681" i="2"/>
  <c r="M9692" i="2"/>
  <c r="M1845" i="2"/>
  <c r="M5506" i="2"/>
  <c r="M4247" i="2"/>
  <c r="M2680" i="2"/>
  <c r="M9704" i="2"/>
  <c r="M5086" i="2"/>
  <c r="M7017" i="2"/>
  <c r="M2688" i="2"/>
  <c r="M149" i="2"/>
  <c r="M5085" i="2"/>
  <c r="M9713" i="2"/>
  <c r="M3740" i="2"/>
  <c r="M2687" i="2"/>
  <c r="M8708" i="2"/>
  <c r="M7021" i="2"/>
  <c r="M6603" i="2"/>
  <c r="M5502" i="2"/>
  <c r="M4660" i="2"/>
  <c r="M1103" i="2"/>
  <c r="M5082" i="2"/>
  <c r="M5081" i="2"/>
  <c r="M148" i="2"/>
  <c r="M1098" i="2"/>
  <c r="M8255" i="2"/>
  <c r="M163" i="2"/>
  <c r="M9703" i="2"/>
  <c r="M4662" i="2"/>
  <c r="M1860" i="2"/>
  <c r="M5090" i="2"/>
  <c r="M8954" i="2"/>
  <c r="M6425" i="2"/>
  <c r="M1852" i="2"/>
  <c r="M7016" i="2"/>
  <c r="M6602" i="2"/>
  <c r="M1111" i="2"/>
  <c r="M3653" i="2"/>
  <c r="M5943" i="2"/>
  <c r="M5942" i="2"/>
  <c r="M2225" i="2"/>
  <c r="M1110" i="2"/>
  <c r="M2679" i="2"/>
  <c r="M4246" i="2"/>
  <c r="M3212" i="2"/>
  <c r="M9681" i="2"/>
  <c r="M1859" i="2"/>
  <c r="M9702" i="2"/>
  <c r="M2686" i="2"/>
  <c r="M5941" i="2"/>
  <c r="M7015" i="2"/>
  <c r="M9691" i="2"/>
  <c r="M8706" i="2"/>
  <c r="M3336" i="2"/>
  <c r="M3335" i="2"/>
  <c r="M8953" i="2"/>
  <c r="M5505" i="2"/>
  <c r="M3333" i="2"/>
  <c r="M3332" i="2"/>
  <c r="M2226" i="2"/>
  <c r="M8707" i="2"/>
  <c r="M1858" i="2"/>
  <c r="M4191" i="2"/>
  <c r="M2685" i="2"/>
  <c r="M4050" i="2"/>
  <c r="M5089" i="2"/>
  <c r="M9690" i="2"/>
  <c r="M2224" i="2"/>
  <c r="M8705" i="2"/>
  <c r="M8167" i="2"/>
  <c r="M5080" i="2"/>
  <c r="M4594" i="2"/>
  <c r="M144" i="2"/>
  <c r="M4593" i="2"/>
  <c r="M7003" i="2"/>
  <c r="M8251" i="2"/>
  <c r="M2674" i="2"/>
  <c r="M5722" i="2"/>
  <c r="M9680" i="2"/>
  <c r="M2178" i="2"/>
  <c r="M1844" i="2"/>
  <c r="M4245" i="2"/>
  <c r="M3686" i="2"/>
  <c r="M7014" i="2"/>
  <c r="M678" i="2"/>
  <c r="M8948" i="2"/>
  <c r="M1851" i="2"/>
  <c r="M7013" i="2"/>
  <c r="M9689" i="2"/>
  <c r="M1857" i="2"/>
  <c r="M8952" i="2"/>
  <c r="M1109" i="2"/>
  <c r="M5947" i="2"/>
  <c r="M4052" i="2"/>
  <c r="M5940" i="2"/>
  <c r="M5939" i="2"/>
  <c r="M5938" i="2"/>
  <c r="M8947" i="2"/>
  <c r="M682" i="2"/>
  <c r="M9701" i="2"/>
  <c r="M2678" i="2"/>
  <c r="M1850" i="2"/>
  <c r="M7012" i="2"/>
  <c r="M3520" i="2"/>
  <c r="M9688" i="2"/>
  <c r="M4370" i="2"/>
  <c r="M7011" i="2"/>
  <c r="M5725" i="2"/>
  <c r="M7010" i="2"/>
  <c r="M9700" i="2"/>
  <c r="M9699" i="2"/>
  <c r="M147" i="2"/>
  <c r="M5937" i="2"/>
  <c r="M4659" i="2"/>
  <c r="M1856" i="2"/>
  <c r="M9687" i="2"/>
  <c r="M7002" i="2"/>
  <c r="M7009" i="2"/>
  <c r="M9679" i="2"/>
  <c r="M1015" i="2"/>
  <c r="M6758" i="2"/>
  <c r="M4651" i="2"/>
  <c r="M677" i="2"/>
  <c r="M4244" i="2"/>
  <c r="M1849" i="2"/>
  <c r="M7008" i="2"/>
  <c r="M8253" i="2"/>
  <c r="M3739" i="2"/>
  <c r="M4190" i="2"/>
  <c r="M6420" i="2"/>
  <c r="M1097" i="2"/>
  <c r="M5501" i="2"/>
  <c r="M5500" i="2"/>
  <c r="M3211" i="2"/>
  <c r="M4658" i="2"/>
  <c r="M9678" i="2"/>
  <c r="M6419" i="2"/>
  <c r="M6418" i="2"/>
  <c r="M3738" i="2"/>
  <c r="M1658" i="2"/>
  <c r="M8945" i="2"/>
  <c r="M4657" i="2"/>
  <c r="M5936" i="2"/>
  <c r="M9686" i="2"/>
  <c r="M8944" i="2"/>
  <c r="M8943" i="2"/>
  <c r="M3737" i="2"/>
  <c r="M7001" i="2"/>
  <c r="M9685" i="2"/>
  <c r="M5079" i="2"/>
  <c r="M5934" i="2"/>
  <c r="M4929" i="2"/>
  <c r="M7007" i="2"/>
  <c r="M146" i="2"/>
  <c r="M5084" i="2"/>
  <c r="M5083" i="2"/>
  <c r="M8946" i="2"/>
  <c r="M676" i="2"/>
  <c r="M6661" i="2"/>
  <c r="M9684" i="2"/>
  <c r="M7006" i="2"/>
  <c r="M2677" i="2"/>
  <c r="M1848" i="2"/>
  <c r="M1102" i="2"/>
  <c r="M5721" i="2"/>
  <c r="M8702" i="2"/>
  <c r="M4928" i="2"/>
  <c r="M1108" i="2"/>
  <c r="M1855" i="2"/>
  <c r="M1847" i="2"/>
  <c r="M2223" i="2"/>
  <c r="M155" i="2"/>
  <c r="M154" i="2"/>
  <c r="M8704" i="2"/>
  <c r="M4656" i="2"/>
  <c r="M2676" i="2"/>
  <c r="M9683" i="2"/>
  <c r="M4655" i="2"/>
  <c r="M8701" i="2"/>
  <c r="M153" i="2"/>
  <c r="M2222" i="2"/>
  <c r="M9682" i="2"/>
  <c r="M1101" i="2"/>
  <c r="M5724" i="2"/>
  <c r="M5723" i="2"/>
  <c r="M1100" i="2"/>
  <c r="M5933" i="2"/>
  <c r="M5932" i="2"/>
  <c r="M8252" i="2"/>
  <c r="M6423" i="2"/>
  <c r="M4654" i="2"/>
  <c r="M7000" i="2"/>
  <c r="M675" i="2"/>
  <c r="M4411" i="2"/>
  <c r="M9677" i="2"/>
  <c r="M1657" i="2"/>
  <c r="M2673" i="2"/>
  <c r="M674" i="2"/>
  <c r="M2672" i="2"/>
  <c r="M4650" i="2"/>
  <c r="M2671" i="2"/>
  <c r="M2670" i="2"/>
  <c r="M8703" i="2"/>
  <c r="M9676" i="2"/>
  <c r="M5499" i="2"/>
  <c r="M6999" i="2"/>
  <c r="M6998" i="2"/>
  <c r="M1096" i="2"/>
  <c r="M4447" i="2"/>
  <c r="M3304" i="2"/>
  <c r="M9438" i="2"/>
  <c r="M6757" i="2"/>
  <c r="M6422" i="2"/>
  <c r="M3210" i="2"/>
  <c r="M6383" i="2"/>
  <c r="M5931" i="2"/>
  <c r="M9675" i="2"/>
  <c r="M6997" i="2"/>
  <c r="M3491" i="2"/>
  <c r="M6996" i="2"/>
  <c r="M5078" i="2"/>
  <c r="M3252" i="2"/>
  <c r="M9437" i="2"/>
  <c r="M9674" i="2"/>
  <c r="M6756" i="2"/>
  <c r="M1620" i="2"/>
  <c r="M3921" i="2"/>
  <c r="M9673" i="2"/>
  <c r="M6590" i="2"/>
  <c r="M3208" i="2"/>
  <c r="M6589" i="2"/>
  <c r="M143" i="2"/>
  <c r="M6995" i="2"/>
  <c r="M3685" i="2"/>
  <c r="M4649" i="2"/>
  <c r="M1095" i="2"/>
  <c r="M8250" i="2"/>
  <c r="M8249" i="2"/>
  <c r="M673" i="2"/>
  <c r="M4648" i="2"/>
  <c r="M9436" i="2"/>
  <c r="M9672" i="2"/>
  <c r="M1656" i="2"/>
  <c r="M6755" i="2"/>
  <c r="M5467" i="2"/>
  <c r="M4926" i="2"/>
  <c r="M5077" i="2"/>
  <c r="M8942" i="2"/>
  <c r="M9435" i="2"/>
  <c r="M9434" i="2"/>
  <c r="M8941" i="2"/>
  <c r="M6994" i="2"/>
  <c r="M6993" i="2"/>
  <c r="M8700" i="2"/>
  <c r="M9433" i="2"/>
  <c r="M8155" i="2"/>
  <c r="M2167" i="2"/>
  <c r="M4592" i="2"/>
  <c r="M6754" i="2"/>
  <c r="M6753" i="2"/>
  <c r="M6752" i="2"/>
  <c r="M4446" i="2"/>
  <c r="M4402" i="2"/>
  <c r="M4647" i="2"/>
  <c r="M6379" i="2"/>
  <c r="M5072" i="2"/>
  <c r="M6739" i="2"/>
  <c r="M1843" i="2"/>
  <c r="M4014" i="2"/>
  <c r="M5498" i="2"/>
  <c r="M8935" i="2"/>
  <c r="M4591" i="2"/>
  <c r="M5930" i="2"/>
  <c r="M4590" i="2"/>
  <c r="M145" i="2"/>
  <c r="M1655" i="2"/>
  <c r="M4646" i="2"/>
  <c r="M5720" i="2"/>
  <c r="M1099" i="2"/>
  <c r="M6992" i="2"/>
  <c r="M6991" i="2"/>
  <c r="M1654" i="2"/>
  <c r="M6417" i="2"/>
  <c r="M8651" i="2"/>
  <c r="M6656" i="2"/>
  <c r="M3736" i="2"/>
  <c r="M2166" i="2"/>
  <c r="M9432" i="2"/>
  <c r="M8872" i="2"/>
  <c r="M6990" i="2"/>
  <c r="M2575" i="2"/>
  <c r="M37" i="2"/>
  <c r="M6989" i="2"/>
  <c r="M604" i="2"/>
  <c r="M8871" i="2"/>
  <c r="M8699" i="2"/>
  <c r="M2165" i="2"/>
  <c r="M2574" i="2"/>
  <c r="M2573" i="2"/>
  <c r="M9431" i="2"/>
  <c r="M4585" i="2"/>
  <c r="M5071" i="2"/>
  <c r="M9661" i="2"/>
  <c r="M138" i="2"/>
  <c r="M5698" i="2"/>
  <c r="M1842" i="2"/>
  <c r="M3920" i="2"/>
  <c r="M6660" i="2"/>
  <c r="M1014" i="2"/>
  <c r="M1004" i="2"/>
  <c r="M3303" i="2"/>
  <c r="M6416" i="2"/>
  <c r="M4205" i="2"/>
  <c r="M8647" i="2"/>
  <c r="M8154" i="2"/>
  <c r="M9660" i="2"/>
  <c r="M5719" i="2"/>
  <c r="M4645" i="2"/>
  <c r="M1013" i="2"/>
  <c r="M4644" i="2"/>
  <c r="M142" i="2"/>
  <c r="M672" i="2"/>
  <c r="M3330" i="2"/>
  <c r="M3207" i="2"/>
  <c r="M6988" i="2"/>
  <c r="M9671" i="2"/>
  <c r="M2572" i="2"/>
  <c r="M4643" i="2"/>
  <c r="M8248" i="2"/>
  <c r="M1003" i="2"/>
  <c r="M2164" i="2"/>
  <c r="M2163" i="2"/>
  <c r="M6987" i="2"/>
  <c r="M5076" i="2"/>
  <c r="M5929" i="2"/>
  <c r="M9670" i="2"/>
  <c r="M141" i="2"/>
  <c r="M9430" i="2"/>
  <c r="M6986" i="2"/>
  <c r="M9669" i="2"/>
  <c r="M5928" i="2"/>
  <c r="M4470" i="2"/>
  <c r="M5927" i="2"/>
  <c r="M2162" i="2"/>
  <c r="M6751" i="2"/>
  <c r="M36" i="2"/>
  <c r="M5926" i="2"/>
  <c r="M1094" i="2"/>
  <c r="M6750" i="2"/>
  <c r="M2669" i="2"/>
  <c r="M3735" i="2"/>
  <c r="M603" i="2"/>
  <c r="M2161" i="2"/>
  <c r="M1002" i="2"/>
  <c r="M3734" i="2"/>
  <c r="M6600" i="2"/>
  <c r="M9668" i="2"/>
  <c r="M4991" i="2"/>
  <c r="M1001" i="2"/>
  <c r="M140" i="2"/>
  <c r="M4990" i="2"/>
  <c r="M1093" i="2"/>
  <c r="M9429" i="2"/>
  <c r="M2571" i="2"/>
  <c r="M5075" i="2"/>
  <c r="M6588" i="2"/>
  <c r="M1841" i="2"/>
  <c r="M35" i="2"/>
  <c r="M6985" i="2"/>
  <c r="M6415" i="2"/>
  <c r="M139" i="2"/>
  <c r="M5074" i="2"/>
  <c r="M8940" i="2"/>
  <c r="M9667" i="2"/>
  <c r="M2668" i="2"/>
  <c r="M8247" i="2"/>
  <c r="M2221" i="2"/>
  <c r="M4981" i="2"/>
  <c r="M6785" i="2"/>
  <c r="M4980" i="2"/>
  <c r="M8246" i="2"/>
  <c r="M2667" i="2"/>
  <c r="M5860" i="2"/>
  <c r="M4979" i="2"/>
  <c r="M9666" i="2"/>
  <c r="M5466" i="2"/>
  <c r="M9659" i="2"/>
  <c r="M8153" i="2"/>
  <c r="M4589" i="2"/>
  <c r="M8152" i="2"/>
  <c r="M3519" i="2"/>
  <c r="M9428" i="2"/>
  <c r="M9427" i="2"/>
  <c r="M8245" i="2"/>
  <c r="M6749" i="2"/>
  <c r="M1619" i="2"/>
  <c r="M4989" i="2"/>
  <c r="M2666" i="2"/>
  <c r="M602" i="2"/>
  <c r="M1000" i="2"/>
  <c r="M4642" i="2"/>
  <c r="M6748" i="2"/>
  <c r="M671" i="2"/>
  <c r="M6984" i="2"/>
  <c r="M2584" i="2"/>
  <c r="M5465" i="2"/>
  <c r="M2160" i="2"/>
  <c r="M2662" i="2"/>
  <c r="M8239" i="2"/>
  <c r="M6953" i="2"/>
  <c r="M995" i="2"/>
  <c r="M4978" i="2"/>
  <c r="M4641" i="2"/>
  <c r="M9426" i="2"/>
  <c r="M5715" i="2"/>
  <c r="M1087" i="2"/>
  <c r="M9425" i="2"/>
  <c r="M5697" i="2"/>
  <c r="M9424" i="2"/>
  <c r="M4242" i="2"/>
  <c r="M9410" i="2"/>
  <c r="M4013" i="2"/>
  <c r="M2149" i="2"/>
  <c r="M3680" i="2"/>
  <c r="M3733" i="2"/>
  <c r="M1618" i="2"/>
  <c r="M3328" i="2"/>
  <c r="M994" i="2"/>
  <c r="M1653" i="2"/>
  <c r="M6979" i="2"/>
  <c r="M668" i="2"/>
  <c r="M993" i="2"/>
  <c r="M2148" i="2"/>
  <c r="M8145" i="2"/>
  <c r="M8939" i="2"/>
  <c r="M9665" i="2"/>
  <c r="M8870" i="2"/>
  <c r="M8646" i="2"/>
  <c r="M3302" i="2"/>
  <c r="M26" i="2"/>
  <c r="M6747" i="2"/>
  <c r="M2661" i="2"/>
  <c r="M9658" i="2"/>
  <c r="M6599" i="2"/>
  <c r="M9423" i="2"/>
  <c r="M8938" i="2"/>
  <c r="M8937" i="2"/>
  <c r="M8151" i="2"/>
  <c r="M8150" i="2"/>
  <c r="M5925" i="2"/>
  <c r="M9657" i="2"/>
  <c r="M8698" i="2"/>
  <c r="M1092" i="2"/>
  <c r="M9409" i="2"/>
  <c r="M8244" i="2"/>
  <c r="M3651" i="2"/>
  <c r="M9656" i="2"/>
  <c r="M6978" i="2"/>
  <c r="M6977" i="2"/>
  <c r="M6738" i="2"/>
  <c r="M8868" i="2"/>
  <c r="M9408" i="2"/>
  <c r="M5464" i="2"/>
  <c r="M8243" i="2"/>
  <c r="M8149" i="2"/>
  <c r="M9422" i="2"/>
  <c r="M34" i="2"/>
  <c r="M3652" i="2"/>
  <c r="M6976" i="2"/>
  <c r="M5924" i="2"/>
  <c r="M3206" i="2"/>
  <c r="M5923" i="2"/>
  <c r="M670" i="2"/>
  <c r="M4640" i="2"/>
  <c r="M8242" i="2"/>
  <c r="M8645" i="2"/>
  <c r="M4588" i="2"/>
  <c r="M5859" i="2"/>
  <c r="M6983" i="2"/>
  <c r="M8148" i="2"/>
  <c r="M2665" i="2"/>
  <c r="M8241" i="2"/>
  <c r="M9421" i="2"/>
  <c r="M9420" i="2"/>
  <c r="M9419" i="2"/>
  <c r="M3329" i="2"/>
  <c r="M6746" i="2"/>
  <c r="M2570" i="2"/>
  <c r="M2159" i="2"/>
  <c r="M999" i="2"/>
  <c r="M998" i="2"/>
  <c r="M4445" i="2"/>
  <c r="M3251" i="2"/>
  <c r="M9418" i="2"/>
  <c r="M4977" i="2"/>
  <c r="M6982" i="2"/>
  <c r="M2158" i="2"/>
  <c r="M3684" i="2"/>
  <c r="M601" i="2"/>
  <c r="M6745" i="2"/>
  <c r="M5858" i="2"/>
  <c r="M6744" i="2"/>
  <c r="M5497" i="2"/>
  <c r="M6981" i="2"/>
  <c r="M6587" i="2"/>
  <c r="M33" i="2"/>
  <c r="M2569" i="2"/>
  <c r="M9664" i="2"/>
  <c r="M600" i="2"/>
  <c r="M8644" i="2"/>
  <c r="M4976" i="2"/>
  <c r="M9663" i="2"/>
  <c r="M5696" i="2"/>
  <c r="M5070" i="2"/>
  <c r="M9655" i="2"/>
  <c r="M8238" i="2"/>
  <c r="M9662" i="2"/>
  <c r="M4049" i="2"/>
  <c r="M2157" i="2"/>
  <c r="M9417" i="2"/>
  <c r="M3683" i="2"/>
  <c r="M9654" i="2"/>
  <c r="M5922" i="2"/>
  <c r="M32" i="2"/>
  <c r="M9653" i="2"/>
  <c r="M4469" i="2"/>
  <c r="M6975" i="2"/>
  <c r="M9652" i="2"/>
  <c r="M31" i="2"/>
  <c r="M30" i="2"/>
  <c r="M2156" i="2"/>
  <c r="M4165" i="2"/>
  <c r="M4975" i="2"/>
  <c r="M4139" i="2"/>
  <c r="M9416" i="2"/>
  <c r="M2568" i="2"/>
  <c r="M9415" i="2"/>
  <c r="M8643" i="2"/>
  <c r="M6743" i="2"/>
  <c r="M4410" i="2"/>
  <c r="M8147" i="2"/>
  <c r="M8146" i="2"/>
  <c r="M137" i="2"/>
  <c r="M3514" i="2"/>
  <c r="M9407" i="2"/>
  <c r="M1785" i="2"/>
  <c r="M1086" i="2"/>
  <c r="M3940" i="2"/>
  <c r="M5063" i="2"/>
  <c r="M5915" i="2"/>
  <c r="M669" i="2"/>
  <c r="M5857" i="2"/>
  <c r="M5856" i="2"/>
  <c r="M2664" i="2"/>
  <c r="M4587" i="2"/>
  <c r="M1091" i="2"/>
  <c r="M2660" i="2"/>
  <c r="M9651" i="2"/>
  <c r="M1090" i="2"/>
  <c r="M1840" i="2"/>
  <c r="M5921" i="2"/>
  <c r="M8237" i="2"/>
  <c r="M5069" i="2"/>
  <c r="M599" i="2"/>
  <c r="M9406" i="2"/>
  <c r="M6974" i="2"/>
  <c r="M2155" i="2"/>
  <c r="M2147" i="2"/>
  <c r="M5920" i="2"/>
  <c r="M2154" i="2"/>
  <c r="M29" i="2"/>
  <c r="M6742" i="2"/>
  <c r="M6655" i="2"/>
  <c r="M136" i="2"/>
  <c r="M1839" i="2"/>
  <c r="M1838" i="2"/>
  <c r="M6737" i="2"/>
  <c r="M9405" i="2"/>
  <c r="M135" i="2"/>
  <c r="M5855" i="2"/>
  <c r="M6414" i="2"/>
  <c r="M598" i="2"/>
  <c r="M667" i="2"/>
  <c r="M3327" i="2"/>
  <c r="M2659" i="2"/>
  <c r="M9404" i="2"/>
  <c r="M595" i="2"/>
  <c r="M3518" i="2"/>
  <c r="M2153" i="2"/>
  <c r="M2152" i="2"/>
  <c r="M5854" i="2"/>
  <c r="M6973" i="2"/>
  <c r="M5068" i="2"/>
  <c r="M6736" i="2"/>
  <c r="M9414" i="2"/>
  <c r="M9413" i="2"/>
  <c r="M125" i="2"/>
  <c r="M4974" i="2"/>
  <c r="M4639" i="2"/>
  <c r="M3682" i="2"/>
  <c r="M1837" i="2"/>
  <c r="M4637" i="2"/>
  <c r="M9412" i="2"/>
  <c r="M6972" i="2"/>
  <c r="M6971" i="2"/>
  <c r="M5919" i="2"/>
  <c r="M6598" i="2"/>
  <c r="M6970" i="2"/>
  <c r="M1836" i="2"/>
  <c r="M134" i="2"/>
  <c r="M3301" i="2"/>
  <c r="M28" i="2"/>
  <c r="M27" i="2"/>
  <c r="M3205" i="2"/>
  <c r="M6413" i="2"/>
  <c r="M4636" i="2"/>
  <c r="M4635" i="2"/>
  <c r="M4634" i="2"/>
  <c r="M997" i="2"/>
  <c r="M4638" i="2"/>
  <c r="M133" i="2"/>
  <c r="M6969" i="2"/>
  <c r="M6735" i="2"/>
  <c r="M5918" i="2"/>
  <c r="M5067" i="2"/>
  <c r="M9650" i="2"/>
  <c r="M1616" i="2"/>
  <c r="M9403" i="2"/>
  <c r="M6968" i="2"/>
  <c r="M5066" i="2"/>
  <c r="M8936" i="2"/>
  <c r="M6412" i="2"/>
  <c r="M6411" i="2"/>
  <c r="M2220" i="2"/>
  <c r="M3250" i="2"/>
  <c r="M3679" i="2"/>
  <c r="M8642" i="2"/>
  <c r="M5073" i="2"/>
  <c r="M8240" i="2"/>
  <c r="M4444" i="2"/>
  <c r="M4586" i="2"/>
  <c r="M8869" i="2"/>
  <c r="M2663" i="2"/>
  <c r="M9402" i="2"/>
  <c r="M2567" i="2"/>
  <c r="M4048" i="2"/>
  <c r="M6980" i="2"/>
  <c r="M2151" i="2"/>
  <c r="M4243" i="2"/>
  <c r="M1786" i="2"/>
  <c r="M597" i="2"/>
  <c r="M2566" i="2"/>
  <c r="M6586" i="2"/>
  <c r="M2150" i="2"/>
  <c r="M6967" i="2"/>
  <c r="M4633" i="2"/>
  <c r="M4047" i="2"/>
  <c r="M9601" i="2"/>
  <c r="M9600" i="2"/>
  <c r="M4010" i="2"/>
  <c r="M4973" i="2"/>
  <c r="M992" i="2"/>
  <c r="M2565" i="2"/>
  <c r="M665" i="2"/>
  <c r="M2564" i="2"/>
  <c r="M6734" i="2"/>
  <c r="M5914" i="2"/>
  <c r="M4630" i="2"/>
  <c r="M5913" i="2"/>
  <c r="M5441" i="2"/>
  <c r="M9599" i="2"/>
  <c r="M2554" i="2"/>
  <c r="M664" i="2"/>
  <c r="M5912" i="2"/>
  <c r="M5062" i="2"/>
  <c r="M3484" i="2"/>
  <c r="M6409" i="2"/>
  <c r="M4629" i="2"/>
  <c r="M4628" i="2"/>
  <c r="M9643" i="2"/>
  <c r="M8933" i="2"/>
  <c r="M4009" i="2"/>
  <c r="M3675" i="2"/>
  <c r="M1610" i="2"/>
  <c r="M8697" i="2"/>
  <c r="M3517" i="2"/>
  <c r="M8696" i="2"/>
  <c r="M3919" i="2"/>
  <c r="M4972" i="2"/>
  <c r="M3326" i="2"/>
  <c r="M9411" i="2"/>
  <c r="M5853" i="2"/>
  <c r="M9401" i="2"/>
  <c r="M6966" i="2"/>
  <c r="M1089" i="2"/>
  <c r="M132" i="2"/>
  <c r="M4369" i="2"/>
  <c r="M9649" i="2"/>
  <c r="M6965" i="2"/>
  <c r="M5718" i="2"/>
  <c r="M5917" i="2"/>
  <c r="M9648" i="2"/>
  <c r="M9647" i="2"/>
  <c r="M1617" i="2"/>
  <c r="M6741" i="2"/>
  <c r="M9646" i="2"/>
  <c r="M6740" i="2"/>
  <c r="M6654" i="2"/>
  <c r="M6410" i="2"/>
  <c r="M3681" i="2"/>
  <c r="M991" i="2"/>
  <c r="M5852" i="2"/>
  <c r="M990" i="2"/>
  <c r="M5916" i="2"/>
  <c r="M1835" i="2"/>
  <c r="M25" i="2"/>
  <c r="M24" i="2"/>
  <c r="M4164" i="2"/>
  <c r="M996" i="2"/>
  <c r="M6964" i="2"/>
  <c r="M2219" i="2"/>
  <c r="M6733" i="2"/>
  <c r="M8144" i="2"/>
  <c r="M989" i="2"/>
  <c r="M4632" i="2"/>
  <c r="M3941" i="2"/>
  <c r="M8236" i="2"/>
  <c r="M9400" i="2"/>
  <c r="M6963" i="2"/>
  <c r="M8235" i="2"/>
  <c r="M4368" i="2"/>
  <c r="M5851" i="2"/>
  <c r="M6962" i="2"/>
  <c r="M1088" i="2"/>
  <c r="M8934" i="2"/>
  <c r="M666" i="2"/>
  <c r="M3732" i="2"/>
  <c r="M8143" i="2"/>
  <c r="M5717" i="2"/>
  <c r="M9399" i="2"/>
  <c r="M9598" i="2"/>
  <c r="M3674" i="2"/>
  <c r="M2140" i="2"/>
  <c r="M23" i="2"/>
  <c r="M8932" i="2"/>
  <c r="M6378" i="2"/>
  <c r="M596" i="2"/>
  <c r="M9398" i="2"/>
  <c r="M9397" i="2"/>
  <c r="M1615" i="2"/>
  <c r="M9645" i="2"/>
  <c r="M9642" i="2"/>
  <c r="M2139" i="2"/>
  <c r="M6719" i="2"/>
  <c r="M5848" i="2"/>
  <c r="M9641" i="2"/>
  <c r="M1832" i="2"/>
  <c r="M6718" i="2"/>
  <c r="M8640" i="2"/>
  <c r="M6717" i="2"/>
  <c r="M6716" i="2"/>
  <c r="M4583" i="2"/>
  <c r="M2138" i="2"/>
  <c r="M8865" i="2"/>
  <c r="M9383" i="2"/>
  <c r="M3516" i="2"/>
  <c r="M2658" i="2"/>
  <c r="M131" i="2"/>
  <c r="M988" i="2"/>
  <c r="M4204" i="2"/>
  <c r="M4203" i="2"/>
  <c r="M4971" i="2"/>
  <c r="M6659" i="2"/>
  <c r="M3729" i="2"/>
  <c r="M130" i="2"/>
  <c r="M2146" i="2"/>
  <c r="M6732" i="2"/>
  <c r="M6715" i="2"/>
  <c r="M3678" i="2"/>
  <c r="M6961" i="2"/>
  <c r="M3731" i="2"/>
  <c r="M5065" i="2"/>
  <c r="M5064" i="2"/>
  <c r="M4367" i="2"/>
  <c r="M6731" i="2"/>
  <c r="M1784" i="2"/>
  <c r="M6730" i="2"/>
  <c r="M6729" i="2"/>
  <c r="M4241" i="2"/>
  <c r="M2654" i="2"/>
  <c r="M9640" i="2"/>
  <c r="M3730" i="2"/>
  <c r="M3300" i="2"/>
  <c r="M4443" i="2"/>
  <c r="M2563" i="2"/>
  <c r="M9396" i="2"/>
  <c r="M3677" i="2"/>
  <c r="M2562" i="2"/>
  <c r="M2145" i="2"/>
  <c r="M8694" i="2"/>
  <c r="M8233" i="2"/>
  <c r="M8142" i="2"/>
  <c r="M4177" i="2"/>
  <c r="M5850" i="2"/>
  <c r="M6960" i="2"/>
  <c r="M129" i="2"/>
  <c r="M4366" i="2"/>
  <c r="M2561" i="2"/>
  <c r="M987" i="2"/>
  <c r="M8931" i="2"/>
  <c r="M2653" i="2"/>
  <c r="M5911" i="2"/>
  <c r="M6959" i="2"/>
  <c r="M2657" i="2"/>
  <c r="M1834" i="2"/>
  <c r="M9644" i="2"/>
  <c r="M128" i="2"/>
  <c r="M2656" i="2"/>
  <c r="M2218" i="2"/>
  <c r="M9395" i="2"/>
  <c r="M9394" i="2"/>
  <c r="M986" i="2"/>
  <c r="M5462" i="2"/>
  <c r="M124" i="2"/>
  <c r="M9639" i="2"/>
  <c r="M123" i="2"/>
  <c r="M985" i="2"/>
  <c r="M6728" i="2"/>
  <c r="M6958" i="2"/>
  <c r="M4143" i="2"/>
  <c r="M6727" i="2"/>
  <c r="M8641" i="2"/>
  <c r="M2560" i="2"/>
  <c r="M122" i="2"/>
  <c r="M663" i="2"/>
  <c r="M6726" i="2"/>
  <c r="M3515" i="2"/>
  <c r="M4046" i="2"/>
  <c r="M6957" i="2"/>
  <c r="M127" i="2"/>
  <c r="M8695" i="2"/>
  <c r="M4631" i="2"/>
  <c r="M126" i="2"/>
  <c r="M1833" i="2"/>
  <c r="M8693" i="2"/>
  <c r="M8234" i="2"/>
  <c r="M1614" i="2"/>
  <c r="M9393" i="2"/>
  <c r="M2559" i="2"/>
  <c r="M6725" i="2"/>
  <c r="M6952" i="2"/>
  <c r="M5061" i="2"/>
  <c r="M6951" i="2"/>
  <c r="M984" i="2"/>
  <c r="M22" i="2"/>
  <c r="M8867" i="2"/>
  <c r="M2558" i="2"/>
  <c r="M2557" i="2"/>
  <c r="M4584" i="2"/>
  <c r="M8141" i="2"/>
  <c r="M9392" i="2"/>
  <c r="M4970" i="2"/>
  <c r="M983" i="2"/>
  <c r="M3513" i="2"/>
  <c r="M8232" i="2"/>
  <c r="M3918" i="2"/>
  <c r="M5060" i="2"/>
  <c r="M8692" i="2"/>
  <c r="M3728" i="2"/>
  <c r="M4965" i="2"/>
  <c r="M5463" i="2"/>
  <c r="M6377" i="2"/>
  <c r="M3727" i="2"/>
  <c r="M3249" i="2"/>
  <c r="M8140" i="2"/>
  <c r="M2556" i="2"/>
  <c r="M4012" i="2"/>
  <c r="M6724" i="2"/>
  <c r="M2655" i="2"/>
  <c r="M9391" i="2"/>
  <c r="M8231" i="2"/>
  <c r="M9390" i="2"/>
  <c r="M2652" i="2"/>
  <c r="M1085" i="2"/>
  <c r="M1831" i="2"/>
  <c r="M662" i="2"/>
  <c r="M6714" i="2"/>
  <c r="M594" i="2"/>
  <c r="M6713" i="2"/>
  <c r="M980" i="2"/>
  <c r="M1781" i="2"/>
  <c r="M4142" i="2"/>
  <c r="M3486" i="2"/>
  <c r="M5495" i="2"/>
  <c r="M3485" i="2"/>
  <c r="M6585" i="2"/>
  <c r="M2144" i="2"/>
  <c r="M6950" i="2"/>
  <c r="M9638" i="2"/>
  <c r="M8866" i="2"/>
  <c r="M6723" i="2"/>
  <c r="M1783" i="2"/>
  <c r="M2651" i="2"/>
  <c r="M9637" i="2"/>
  <c r="M6712" i="2"/>
  <c r="M21" i="2"/>
  <c r="M6949" i="2"/>
  <c r="M9389" i="2"/>
  <c r="M3650" i="2"/>
  <c r="M9388" i="2"/>
  <c r="M9382" i="2"/>
  <c r="M1073" i="2"/>
  <c r="M3299" i="2"/>
  <c r="M3673" i="2"/>
  <c r="M7348" i="2"/>
  <c r="M9597" i="2"/>
  <c r="M9381" i="2"/>
  <c r="M6915" i="2"/>
  <c r="M6914" i="2"/>
  <c r="M4964" i="2"/>
  <c r="M6913" i="2"/>
  <c r="M4043" i="2"/>
  <c r="M8752" i="2"/>
  <c r="M2312" i="2"/>
  <c r="M10079" i="2"/>
  <c r="M1780" i="2"/>
  <c r="M4202" i="2"/>
  <c r="M2553" i="2"/>
  <c r="M5712" i="2"/>
  <c r="M2639" i="2"/>
  <c r="M3676" i="2"/>
  <c r="M9387" i="2"/>
  <c r="M1084" i="2"/>
  <c r="M6948" i="2"/>
  <c r="M6947" i="2"/>
  <c r="M8930" i="2"/>
  <c r="M6722" i="2"/>
  <c r="M8691" i="2"/>
  <c r="M9636" i="2"/>
  <c r="M121" i="2"/>
  <c r="M2552" i="2"/>
  <c r="M6658" i="2"/>
  <c r="M661" i="2"/>
  <c r="M6946" i="2"/>
  <c r="M6376" i="2"/>
  <c r="M4969" i="2"/>
  <c r="M4627" i="2"/>
  <c r="M6408" i="2"/>
  <c r="M8230" i="2"/>
  <c r="M4011" i="2"/>
  <c r="M8229" i="2"/>
  <c r="M9635" i="2"/>
  <c r="M1613" i="2"/>
  <c r="M20" i="2"/>
  <c r="M9380" i="2"/>
  <c r="M6956" i="2"/>
  <c r="M3939" i="2"/>
  <c r="M9634" i="2"/>
  <c r="M1072" i="2"/>
  <c r="M1612" i="2"/>
  <c r="M1830" i="2"/>
  <c r="M5494" i="2"/>
  <c r="M9379" i="2"/>
  <c r="M1071" i="2"/>
  <c r="M6945" i="2"/>
  <c r="M1083" i="2"/>
  <c r="M4442" i="2"/>
  <c r="M8690" i="2"/>
  <c r="M4626" i="2"/>
  <c r="M9386" i="2"/>
  <c r="M8639" i="2"/>
  <c r="M2217" i="2"/>
  <c r="M2137" i="2"/>
  <c r="M3391" i="2"/>
  <c r="M10078" i="2"/>
  <c r="M296" i="2"/>
  <c r="M6584" i="2"/>
  <c r="M2555" i="2"/>
  <c r="M4921" i="2"/>
  <c r="M120" i="2"/>
  <c r="M9633" i="2"/>
  <c r="M660" i="2"/>
  <c r="M119" i="2"/>
  <c r="M8228" i="2"/>
  <c r="M8227" i="2"/>
  <c r="M2551" i="2"/>
  <c r="M3325" i="2"/>
  <c r="M5847" i="2"/>
  <c r="M8216" i="2"/>
  <c r="M8751" i="2"/>
  <c r="M295" i="2"/>
  <c r="M294" i="2"/>
  <c r="M5846" i="2"/>
  <c r="M3917" i="2"/>
  <c r="M982" i="2"/>
  <c r="M2143" i="2"/>
  <c r="M659" i="2"/>
  <c r="M4920" i="2"/>
  <c r="M979" i="2"/>
  <c r="M2650" i="2"/>
  <c r="M4409" i="2"/>
  <c r="M4045" i="2"/>
  <c r="M4625" i="2"/>
  <c r="M4624" i="2"/>
  <c r="M9632" i="2"/>
  <c r="M3726" i="2"/>
  <c r="M2142" i="2"/>
  <c r="M2141" i="2"/>
  <c r="M9631" i="2"/>
  <c r="M118" i="2"/>
  <c r="M9378" i="2"/>
  <c r="M9377" i="2"/>
  <c r="M6711" i="2"/>
  <c r="M3512" i="2"/>
  <c r="M658" i="2"/>
  <c r="M8226" i="2"/>
  <c r="M3725" i="2"/>
  <c r="M3724" i="2"/>
  <c r="M3938" i="2"/>
  <c r="M9630" i="2"/>
  <c r="M8139" i="2"/>
  <c r="M4963" i="2"/>
  <c r="M8215" i="2"/>
  <c r="M9376" i="2"/>
  <c r="M4968" i="2"/>
  <c r="M1611" i="2"/>
  <c r="M9629" i="2"/>
  <c r="M6721" i="2"/>
  <c r="M9628" i="2"/>
  <c r="M657" i="2"/>
  <c r="M3324" i="2"/>
  <c r="M2550" i="2"/>
  <c r="M8138" i="2"/>
  <c r="M4163" i="2"/>
  <c r="M4365" i="2"/>
  <c r="M6710" i="2"/>
  <c r="M2549" i="2"/>
  <c r="M9627" i="2"/>
  <c r="M5059" i="2"/>
  <c r="M9375" i="2"/>
  <c r="M6944" i="2"/>
  <c r="M6943" i="2"/>
  <c r="M2216" i="2"/>
  <c r="M9374" i="2"/>
  <c r="M6709" i="2"/>
  <c r="M3248" i="2"/>
  <c r="M3247" i="2"/>
  <c r="M5849" i="2"/>
  <c r="M1782" i="2"/>
  <c r="M8225" i="2"/>
  <c r="M8929" i="2"/>
  <c r="M4967" i="2"/>
  <c r="M4966" i="2"/>
  <c r="M8928" i="2"/>
  <c r="M2638" i="2"/>
  <c r="M9596" i="2"/>
  <c r="M8920" i="2"/>
  <c r="M6708" i="2"/>
  <c r="M5058" i="2"/>
  <c r="M5907" i="2"/>
  <c r="M9373" i="2"/>
  <c r="M2136" i="2"/>
  <c r="M293" i="2"/>
  <c r="M7347" i="2"/>
  <c r="M7346" i="2"/>
  <c r="M5174" i="2"/>
  <c r="M6079" i="2"/>
  <c r="M2637" i="2"/>
  <c r="M5461" i="2"/>
  <c r="M6707" i="2"/>
  <c r="M9372" i="2"/>
  <c r="M5057" i="2"/>
  <c r="M2548" i="2"/>
  <c r="M5695" i="2"/>
  <c r="M593" i="2"/>
  <c r="M6706" i="2"/>
  <c r="M5845" i="2"/>
  <c r="M2135" i="2"/>
  <c r="M1779" i="2"/>
  <c r="M5493" i="2"/>
  <c r="M656" i="2"/>
  <c r="M592" i="2"/>
  <c r="M4441" i="2"/>
  <c r="M645" i="2"/>
  <c r="M6942" i="2"/>
  <c r="M4575" i="2"/>
  <c r="M6912" i="2"/>
  <c r="M4227" i="2"/>
  <c r="M6403" i="2"/>
  <c r="M4226" i="2"/>
  <c r="M9371" i="2"/>
  <c r="M8689" i="2"/>
  <c r="M5056" i="2"/>
  <c r="M5492" i="2"/>
  <c r="M8638" i="2"/>
  <c r="M2134" i="2"/>
  <c r="M9370" i="2"/>
  <c r="M2208" i="2"/>
  <c r="M6705" i="2"/>
  <c r="M4962" i="2"/>
  <c r="M19" i="2"/>
  <c r="M3510" i="2"/>
  <c r="M9369" i="2"/>
  <c r="M8301" i="2"/>
  <c r="M4408" i="2"/>
  <c r="M2647" i="2"/>
  <c r="M9610" i="2"/>
  <c r="M1650" i="2"/>
  <c r="M1076" i="2"/>
  <c r="M5981" i="2"/>
  <c r="M9010" i="2"/>
  <c r="M203" i="2"/>
  <c r="M6610" i="2"/>
  <c r="M3722" i="2"/>
  <c r="M5980" i="2"/>
  <c r="M8221" i="2"/>
  <c r="M9340" i="2"/>
  <c r="M6688" i="2"/>
  <c r="M2122" i="2"/>
  <c r="M5456" i="2"/>
  <c r="M8131" i="2"/>
  <c r="M5124" i="2"/>
  <c r="M6444" i="2"/>
  <c r="M9794" i="2"/>
  <c r="M8728" i="2"/>
  <c r="M9862" i="2"/>
  <c r="M9861" i="2"/>
  <c r="M215" i="2"/>
  <c r="M3754" i="2"/>
  <c r="M2726" i="2"/>
  <c r="M1877" i="2"/>
  <c r="M1876" i="2"/>
  <c r="M1888" i="2"/>
  <c r="M112" i="2"/>
  <c r="M8220" i="2"/>
  <c r="M5051" i="2"/>
  <c r="M9609" i="2"/>
  <c r="M6929" i="2"/>
  <c r="M8219" i="2"/>
  <c r="M202" i="2"/>
  <c r="M6928" i="2"/>
  <c r="M2579" i="2"/>
  <c r="M652" i="2"/>
  <c r="M8218" i="2"/>
  <c r="M7097" i="2"/>
  <c r="M5839" i="2"/>
  <c r="M3306" i="2"/>
  <c r="M3291" i="2"/>
  <c r="M7132" i="2"/>
  <c r="M2725" i="2"/>
  <c r="M8284" i="2"/>
  <c r="M6927" i="2"/>
  <c r="M8157" i="2"/>
  <c r="M5864" i="2"/>
  <c r="M6765" i="2"/>
  <c r="M3691" i="2"/>
  <c r="M5050" i="2"/>
  <c r="M5049" i="2"/>
  <c r="M8156" i="2"/>
  <c r="M973" i="2"/>
  <c r="M9339" i="2"/>
  <c r="M2409" i="2"/>
  <c r="M8283" i="2"/>
  <c r="M9608" i="2"/>
  <c r="M3750" i="2"/>
  <c r="M972" i="2"/>
  <c r="M5863" i="2"/>
  <c r="M5862" i="2"/>
  <c r="M9338" i="2"/>
  <c r="M6687" i="2"/>
  <c r="M6686" i="2"/>
  <c r="M2121" i="2"/>
  <c r="M2539" i="2"/>
  <c r="M4982" i="2"/>
  <c r="M3511" i="2"/>
  <c r="M201" i="2"/>
  <c r="M2245" i="2"/>
  <c r="M5979" i="2"/>
  <c r="M194" i="2"/>
  <c r="M9337" i="2"/>
  <c r="M5691" i="2"/>
  <c r="M6180" i="2"/>
  <c r="M9860" i="2"/>
  <c r="M2262" i="2"/>
  <c r="M5978" i="2"/>
  <c r="M5048" i="2"/>
  <c r="M606" i="2"/>
  <c r="M3948" i="2"/>
  <c r="M3924" i="2"/>
  <c r="M4229" i="2"/>
  <c r="M4228" i="2"/>
  <c r="M9607" i="2"/>
  <c r="M1146" i="2"/>
  <c r="M1875" i="2"/>
  <c r="M6926" i="2"/>
  <c r="M2646" i="2"/>
  <c r="M1788" i="2"/>
  <c r="M9793" i="2"/>
  <c r="M4596" i="2"/>
  <c r="M9606" i="2"/>
  <c r="M7096" i="2"/>
  <c r="M9761" i="2"/>
  <c r="M9009" i="2"/>
  <c r="M1827" i="2"/>
  <c r="M7095" i="2"/>
  <c r="M9333" i="2"/>
  <c r="M6917" i="2"/>
  <c r="M5909" i="2"/>
  <c r="M2209" i="2"/>
  <c r="M2642" i="2"/>
  <c r="M8" i="2"/>
  <c r="M9439" i="2"/>
  <c r="M970" i="2"/>
  <c r="M1607" i="2"/>
  <c r="M8634" i="2"/>
  <c r="M9332" i="2"/>
  <c r="M8860" i="2"/>
  <c r="M5733" i="2"/>
  <c r="M6761" i="2"/>
  <c r="M8859" i="2"/>
  <c r="M7" i="2"/>
  <c r="D19" i="3" l="1"/>
  <c r="D18" i="3"/>
  <c r="D17" i="3"/>
  <c r="D16" i="3"/>
  <c r="D15" i="3"/>
  <c r="D14" i="3"/>
  <c r="B17" i="3"/>
  <c r="B16" i="3"/>
  <c r="B15" i="3"/>
  <c r="B14" i="3"/>
  <c r="B4" i="3"/>
  <c r="B3" i="3"/>
  <c r="D3" i="3" s="1"/>
  <c r="B2" i="3"/>
  <c r="M4454" i="2"/>
  <c r="M2599" i="2"/>
  <c r="M9894" i="2"/>
  <c r="M3254" i="2"/>
  <c r="M6828" i="2"/>
  <c r="M3497" i="2"/>
  <c r="M9027" i="2"/>
  <c r="M5005" i="2"/>
  <c r="M2603" i="2"/>
  <c r="M7164" i="2"/>
  <c r="M2598" i="2"/>
  <c r="M9491" i="2"/>
  <c r="M6827" i="2"/>
  <c r="M7163" i="2"/>
  <c r="M1890" i="2"/>
  <c r="M1211" i="2"/>
  <c r="M7162" i="2"/>
  <c r="M3786" i="2"/>
  <c r="M6664" i="2"/>
  <c r="M9978" i="2"/>
  <c r="M1033" i="2"/>
  <c r="M9056" i="2"/>
  <c r="M6011" i="2"/>
  <c r="M1032" i="2"/>
  <c r="M9499" i="2"/>
  <c r="M9498" i="2"/>
  <c r="M4265" i="2"/>
  <c r="M6010" i="2"/>
  <c r="M6009" i="2"/>
  <c r="M7161" i="2"/>
  <c r="M1179" i="2"/>
  <c r="M9985" i="2"/>
  <c r="M2823" i="2"/>
  <c r="M2819" i="2"/>
  <c r="M739" i="2"/>
  <c r="M5155" i="2"/>
  <c r="M4725" i="2"/>
  <c r="M2818" i="2"/>
  <c r="M9497" i="2"/>
  <c r="M9893" i="2"/>
  <c r="M1031" i="2"/>
  <c r="M5744" i="2"/>
  <c r="M738" i="2"/>
  <c r="M3376" i="2"/>
  <c r="M2597" i="2"/>
  <c r="M2596" i="2"/>
  <c r="M9490" i="2"/>
  <c r="M6389" i="2"/>
  <c r="M2590" i="2"/>
  <c r="M8889" i="2"/>
  <c r="M7264" i="2"/>
  <c r="M9892" i="2"/>
  <c r="M7270" i="2"/>
  <c r="M9496" i="2"/>
  <c r="M2185" i="2"/>
  <c r="M8344" i="2"/>
  <c r="M741" i="2"/>
  <c r="M1634" i="2"/>
  <c r="M65" i="2"/>
  <c r="M4360" i="2"/>
  <c r="M4998" i="2"/>
  <c r="M4692" i="2"/>
  <c r="M6812" i="2"/>
  <c r="M5475" i="2"/>
  <c r="M5551" i="2"/>
  <c r="M3496" i="2"/>
  <c r="M9891" i="2"/>
  <c r="M3773" i="2"/>
  <c r="M1904" i="2"/>
  <c r="M2291" i="2"/>
  <c r="M1030" i="2"/>
  <c r="M1208" i="2"/>
  <c r="M1207" i="2"/>
  <c r="M3958" i="2"/>
  <c r="M8343" i="2"/>
  <c r="M8342" i="2"/>
  <c r="M4699" i="2"/>
  <c r="M64" i="2"/>
  <c r="M8663" i="2"/>
  <c r="M3499" i="2"/>
  <c r="M1029" i="2"/>
  <c r="M4608" i="2"/>
  <c r="M5128" i="2"/>
  <c r="M737" i="2"/>
  <c r="M8735" i="2"/>
  <c r="M6611" i="2"/>
  <c r="M6008" i="2"/>
  <c r="M7160" i="2"/>
  <c r="M1889" i="2"/>
  <c r="M9977" i="2"/>
  <c r="M5450" i="2"/>
  <c r="M9489" i="2"/>
  <c r="M9976" i="2"/>
  <c r="M4016" i="2"/>
  <c r="M8656" i="2"/>
  <c r="M9026" i="2"/>
  <c r="M1021" i="2"/>
  <c r="M1020" i="2"/>
  <c r="M9975" i="2"/>
  <c r="M4935" i="2"/>
  <c r="M6826" i="2"/>
  <c r="M9025" i="2"/>
  <c r="M9890" i="2"/>
  <c r="M3772" i="2"/>
  <c r="M2817" i="2"/>
  <c r="M4403" i="2"/>
  <c r="M9974" i="2"/>
  <c r="M6811" i="2"/>
  <c r="M1631" i="2"/>
  <c r="M1887" i="2"/>
  <c r="M4374" i="2"/>
  <c r="M1204" i="2"/>
  <c r="M4605" i="2"/>
  <c r="M1801" i="2"/>
  <c r="M9005" i="2"/>
  <c r="M7263" i="2"/>
  <c r="M8337" i="2"/>
  <c r="M7243" i="2"/>
  <c r="M736" i="2"/>
  <c r="M7159" i="2"/>
  <c r="M4498" i="2"/>
  <c r="M7158" i="2"/>
  <c r="M6467" i="2"/>
  <c r="M735" i="2"/>
  <c r="M2277" i="2"/>
  <c r="M8309" i="2"/>
  <c r="M9055" i="2"/>
  <c r="M62" i="2"/>
  <c r="M1028" i="2"/>
  <c r="M6810" i="2"/>
  <c r="M6007" i="2"/>
  <c r="M7262" i="2"/>
  <c r="M2816" i="2"/>
  <c r="M7261" i="2"/>
  <c r="M8661" i="2"/>
  <c r="M6825" i="2"/>
  <c r="M6388" i="2"/>
  <c r="M9488" i="2"/>
  <c r="M1632" i="2"/>
  <c r="M9487" i="2"/>
  <c r="M2815" i="2"/>
  <c r="M3351" i="2"/>
  <c r="M2595" i="2"/>
  <c r="M1027" i="2"/>
  <c r="M9973" i="2"/>
  <c r="M2814" i="2"/>
  <c r="M5447" i="2"/>
  <c r="M9889" i="2"/>
  <c r="M5743" i="2"/>
  <c r="M260" i="2"/>
  <c r="M7260" i="2"/>
  <c r="M9486" i="2"/>
  <c r="M6809" i="2"/>
  <c r="M9466" i="2"/>
  <c r="M2290" i="2"/>
  <c r="M5550" i="2"/>
  <c r="M9485" i="2"/>
  <c r="M7157" i="2"/>
  <c r="M8172" i="2"/>
  <c r="M5882" i="2"/>
  <c r="M5702" i="2"/>
  <c r="M4923" i="2"/>
  <c r="M1800" i="2"/>
  <c r="M9972" i="2"/>
  <c r="M7131" i="2"/>
  <c r="M4723" i="2"/>
  <c r="M6387" i="2"/>
  <c r="M61" i="2"/>
  <c r="M60" i="2"/>
  <c r="M8341" i="2"/>
  <c r="M6808" i="2"/>
  <c r="M610" i="2"/>
  <c r="M3375" i="2"/>
  <c r="M9857" i="2"/>
  <c r="M6807" i="2"/>
  <c r="M618" i="2"/>
  <c r="M6806" i="2"/>
  <c r="M2763" i="2"/>
  <c r="M4452" i="2"/>
  <c r="M9888" i="2"/>
  <c r="M2182" i="2"/>
  <c r="M6805" i="2"/>
  <c r="M6384" i="2"/>
  <c r="M1166" i="2"/>
  <c r="M1026" i="2"/>
  <c r="M3495" i="2"/>
  <c r="M6824" i="2"/>
  <c r="M54" i="2"/>
  <c r="M2589" i="2"/>
  <c r="M7130" i="2"/>
  <c r="M8740" i="2"/>
  <c r="M8296" i="2"/>
  <c r="M5122" i="2"/>
  <c r="M214" i="2"/>
  <c r="M6045" i="2"/>
  <c r="M2746" i="2"/>
  <c r="M6784" i="2"/>
  <c r="M2732" i="2"/>
  <c r="M2731" i="2"/>
  <c r="M4058" i="2"/>
  <c r="M9054" i="2"/>
  <c r="M59" i="2"/>
  <c r="M5154" i="2"/>
  <c r="M58" i="2"/>
  <c r="M9887" i="2"/>
  <c r="M9484" i="2"/>
  <c r="M8888" i="2"/>
  <c r="M617" i="2"/>
  <c r="M9483" i="2"/>
  <c r="M7259" i="2"/>
  <c r="M1206" i="2"/>
  <c r="M4607" i="2"/>
  <c r="M6823" i="2"/>
  <c r="M2594" i="2"/>
  <c r="M9482" i="2"/>
  <c r="M2813" i="2"/>
  <c r="M9481" i="2"/>
  <c r="M5549" i="2"/>
  <c r="M5998" i="2"/>
  <c r="M8295" i="2"/>
  <c r="M8655" i="2"/>
  <c r="M9004" i="2"/>
  <c r="M9049" i="2"/>
  <c r="M6386" i="2"/>
  <c r="M259" i="2"/>
  <c r="M1803" i="2"/>
  <c r="M231" i="2"/>
  <c r="M9971" i="2"/>
  <c r="M3544" i="2"/>
  <c r="M3771" i="2"/>
  <c r="M1886" i="2"/>
  <c r="M7129" i="2"/>
  <c r="M6804" i="2"/>
  <c r="M9856" i="2"/>
  <c r="M9970" i="2"/>
  <c r="M6822" i="2"/>
  <c r="M9969" i="2"/>
  <c r="M1903" i="2"/>
  <c r="M230" i="2"/>
  <c r="M5153" i="2"/>
  <c r="M4497" i="2"/>
  <c r="M1025" i="2"/>
  <c r="M57" i="2"/>
  <c r="M6466" i="2"/>
  <c r="M8734" i="2"/>
  <c r="M4934" i="2"/>
  <c r="M4453" i="2"/>
  <c r="M5742" i="2"/>
  <c r="M5741" i="2"/>
  <c r="M616" i="2"/>
  <c r="M5531" i="2"/>
  <c r="M5121" i="2"/>
  <c r="M9465" i="2"/>
  <c r="M9464" i="2"/>
  <c r="M6052" i="2"/>
  <c r="M7128" i="2"/>
  <c r="M5530" i="2"/>
  <c r="M615" i="2"/>
  <c r="M2588" i="2"/>
  <c r="M5997" i="2"/>
  <c r="M9463" i="2"/>
  <c r="M6465" i="2"/>
  <c r="M9968" i="2"/>
  <c r="M9967" i="2"/>
  <c r="M9855" i="2"/>
  <c r="M213" i="2"/>
  <c r="M4020" i="2"/>
  <c r="M9053" i="2"/>
  <c r="M2812" i="2"/>
  <c r="M6803" i="2"/>
  <c r="M1799" i="2"/>
  <c r="M6051" i="2"/>
  <c r="M5996" i="2"/>
  <c r="M6050" i="2"/>
  <c r="M212" i="2"/>
  <c r="M2745" i="2"/>
  <c r="M7156" i="2"/>
  <c r="M4499" i="2"/>
  <c r="M2762" i="2"/>
  <c r="M1024" i="2"/>
  <c r="M4019" i="2"/>
  <c r="M9480" i="2"/>
  <c r="M5881" i="2"/>
  <c r="M1023" i="2"/>
  <c r="M4233" i="2"/>
  <c r="M5877" i="2"/>
  <c r="M2587" i="2"/>
  <c r="M2811" i="2"/>
  <c r="M6049" i="2"/>
  <c r="M7127" i="2"/>
  <c r="M4147" i="2"/>
  <c r="M1178" i="2"/>
  <c r="M4490" i="2"/>
  <c r="M9479" i="2"/>
  <c r="M9854" i="2"/>
  <c r="M7258" i="2"/>
  <c r="M9853" i="2"/>
  <c r="M56" i="2"/>
  <c r="M9462" i="2"/>
  <c r="M5995" i="2"/>
  <c r="M1688" i="2"/>
  <c r="M9052" i="2"/>
  <c r="M9478" i="2"/>
  <c r="M2184" i="2"/>
  <c r="M6821" i="2"/>
  <c r="M614" i="2"/>
  <c r="M5880" i="2"/>
  <c r="M4996" i="2"/>
  <c r="M4995" i="2"/>
  <c r="M4994" i="2"/>
  <c r="M258" i="2"/>
  <c r="M7257" i="2"/>
  <c r="M9060" i="2"/>
  <c r="M6464" i="2"/>
  <c r="M6006" i="2"/>
  <c r="M4489" i="2"/>
  <c r="M8171" i="2"/>
  <c r="M609" i="2"/>
  <c r="M8168" i="2"/>
  <c r="M9966" i="2"/>
  <c r="M6048" i="2"/>
  <c r="M2810" i="2"/>
  <c r="M3344" i="2"/>
  <c r="M9965" i="2"/>
  <c r="M734" i="2"/>
  <c r="M229" i="2"/>
  <c r="M7256" i="2"/>
  <c r="M6005" i="2"/>
  <c r="M3374" i="2"/>
  <c r="M9477" i="2"/>
  <c r="M4171" i="2"/>
  <c r="M8660" i="2"/>
  <c r="M2183" i="2"/>
  <c r="M4997" i="2"/>
  <c r="M8340" i="2"/>
  <c r="M6663" i="2"/>
  <c r="M9048" i="2"/>
  <c r="M8170" i="2"/>
  <c r="M4018" i="2"/>
  <c r="M8887" i="2"/>
  <c r="M4015" i="2"/>
  <c r="M2744" i="2"/>
  <c r="M1165" i="2"/>
  <c r="M3765" i="2"/>
  <c r="M8884" i="2"/>
  <c r="M6802" i="2"/>
  <c r="M2276" i="2"/>
  <c r="M8339" i="2"/>
  <c r="M5152" i="2"/>
  <c r="M8886" i="2"/>
  <c r="M4017" i="2"/>
  <c r="M8336" i="2"/>
  <c r="M9003" i="2"/>
  <c r="M9852" i="2"/>
  <c r="M5525" i="2"/>
  <c r="M3373" i="2"/>
  <c r="M7126" i="2"/>
  <c r="M6801" i="2"/>
  <c r="M6800" i="2"/>
  <c r="M9959" i="2"/>
  <c r="M1164" i="2"/>
  <c r="M4451" i="2"/>
  <c r="M2807" i="2"/>
  <c r="M9851" i="2"/>
  <c r="M9850" i="2"/>
  <c r="M7125" i="2"/>
  <c r="M9461" i="2"/>
  <c r="M254" i="2"/>
  <c r="M7242" i="2"/>
  <c r="M2806" i="2"/>
  <c r="M2289" i="2"/>
  <c r="M2809" i="2"/>
  <c r="M9964" i="2"/>
  <c r="M7124" i="2"/>
  <c r="M5994" i="2"/>
  <c r="M7255" i="2"/>
  <c r="M613" i="2"/>
  <c r="M5879" i="2"/>
  <c r="M9051" i="2"/>
  <c r="M5151" i="2"/>
  <c r="M9476" i="2"/>
  <c r="M6820" i="2"/>
  <c r="M7254" i="2"/>
  <c r="M1902" i="2"/>
  <c r="M2275" i="2"/>
  <c r="M4691" i="2"/>
  <c r="M3764" i="2"/>
  <c r="M6819" i="2"/>
  <c r="M9475" i="2"/>
  <c r="M6657" i="2"/>
  <c r="M1901" i="2"/>
  <c r="M2586" i="2"/>
  <c r="M7253" i="2"/>
  <c r="M3492" i="2"/>
  <c r="M2181" i="2"/>
  <c r="M3699" i="2"/>
  <c r="M9886" i="2"/>
  <c r="M6799" i="2"/>
  <c r="M6463" i="2"/>
  <c r="M6462" i="2"/>
  <c r="M4604" i="2"/>
  <c r="M7252" i="2"/>
  <c r="M253" i="2"/>
  <c r="M228" i="2"/>
  <c r="M2593" i="2"/>
  <c r="M8733" i="2"/>
  <c r="M2274" i="2"/>
  <c r="M9885" i="2"/>
  <c r="M3700" i="2"/>
  <c r="M3494" i="2"/>
  <c r="M7123" i="2"/>
  <c r="M5150" i="2"/>
  <c r="M7251" i="2"/>
  <c r="M5993" i="2"/>
  <c r="M8659" i="2"/>
  <c r="M4232" i="2"/>
  <c r="M7250" i="2"/>
  <c r="M4413" i="2"/>
  <c r="M7122" i="2"/>
  <c r="M5120" i="2"/>
  <c r="M9849" i="2"/>
  <c r="M9848" i="2"/>
  <c r="M4690" i="2"/>
  <c r="M211" i="2"/>
  <c r="M3785" i="2"/>
  <c r="M4606" i="2"/>
  <c r="M9474" i="2"/>
  <c r="M55" i="2"/>
  <c r="M4603" i="2"/>
  <c r="M252" i="2"/>
  <c r="M53" i="2"/>
  <c r="M7241" i="2"/>
  <c r="M3694" i="2"/>
  <c r="M4077" i="2"/>
  <c r="M7249" i="2"/>
  <c r="M9963" i="2"/>
  <c r="M1673" i="2"/>
  <c r="M3556" i="2"/>
  <c r="M4076" i="2"/>
  <c r="M8883" i="2"/>
  <c r="M4075" i="2"/>
  <c r="M52" i="2"/>
  <c r="M7121" i="2"/>
  <c r="M4074" i="2"/>
  <c r="M3372" i="2"/>
  <c r="M2808" i="2"/>
  <c r="M4689" i="2"/>
  <c r="M1885" i="2"/>
  <c r="M7240" i="2"/>
  <c r="M1900" i="2"/>
  <c r="M6798" i="2"/>
  <c r="M2805" i="2"/>
  <c r="M5119" i="2"/>
  <c r="M6818" i="2"/>
  <c r="M257" i="2"/>
  <c r="M1802" i="2"/>
  <c r="M1630" i="2"/>
  <c r="M9847" i="2"/>
  <c r="M4933" i="2"/>
  <c r="M5992" i="2"/>
  <c r="M706" i="2"/>
  <c r="M2261" i="2"/>
  <c r="M2743" i="2"/>
  <c r="M4060" i="2"/>
  <c r="M7239" i="2"/>
  <c r="M2804" i="2"/>
  <c r="M2742" i="2"/>
  <c r="M1629" i="2"/>
  <c r="M5118" i="2"/>
  <c r="M251" i="2"/>
  <c r="M1628" i="2"/>
  <c r="M8335" i="2"/>
  <c r="M1203" i="2"/>
  <c r="M5991" i="2"/>
  <c r="M3784" i="2"/>
  <c r="M2260" i="2"/>
  <c r="M4140" i="2"/>
  <c r="M8169" i="2"/>
  <c r="M4450" i="2"/>
  <c r="M9884" i="2"/>
  <c r="M6797" i="2"/>
  <c r="M1687" i="2"/>
  <c r="M5149" i="2"/>
  <c r="M2741" i="2"/>
  <c r="M7120" i="2"/>
  <c r="M7155" i="2"/>
  <c r="M2761" i="2"/>
  <c r="M8885" i="2"/>
  <c r="M9473" i="2"/>
  <c r="M9472" i="2"/>
  <c r="M4922" i="2"/>
  <c r="M1019" i="2"/>
  <c r="M7248" i="2"/>
  <c r="M7247" i="2"/>
  <c r="M9846" i="2"/>
  <c r="M2740" i="2"/>
  <c r="M1202" i="2"/>
  <c r="M9845" i="2"/>
  <c r="M1672" i="2"/>
  <c r="M9844" i="2"/>
  <c r="M8293" i="2"/>
  <c r="M6796" i="2"/>
  <c r="M1177" i="2"/>
  <c r="M8732" i="2"/>
  <c r="M7246" i="2"/>
  <c r="M9843" i="2"/>
  <c r="M4264" i="2"/>
  <c r="M1798" i="2"/>
  <c r="M7119" i="2"/>
  <c r="M6619" i="2"/>
  <c r="M6795" i="2"/>
  <c r="M6794" i="2"/>
  <c r="M6044" i="2"/>
  <c r="M9050" i="2"/>
  <c r="M5524" i="2"/>
  <c r="M9842" i="2"/>
  <c r="M3221" i="2"/>
  <c r="M4993" i="2"/>
  <c r="M5523" i="2"/>
  <c r="M6043" i="2"/>
  <c r="M705" i="2"/>
  <c r="M8654" i="2"/>
  <c r="M9883" i="2"/>
  <c r="M612" i="2"/>
  <c r="M7245" i="2"/>
  <c r="M9962" i="2"/>
  <c r="M4724" i="2"/>
  <c r="M9961" i="2"/>
  <c r="M5117" i="2"/>
  <c r="M2739" i="2"/>
  <c r="M9841" i="2"/>
  <c r="M6793" i="2"/>
  <c r="M8653" i="2"/>
  <c r="M7118" i="2"/>
  <c r="M4602" i="2"/>
  <c r="M3763" i="2"/>
  <c r="M1884" i="2"/>
  <c r="M7244" i="2"/>
  <c r="M5522" i="2"/>
  <c r="M3762" i="2"/>
  <c r="M7117" i="2"/>
  <c r="M4722" i="2"/>
  <c r="M3698" i="2"/>
  <c r="M4721" i="2"/>
  <c r="M1686" i="2"/>
  <c r="M5547" i="2"/>
  <c r="M4720" i="2"/>
  <c r="M1669" i="2"/>
  <c r="M9840" i="2"/>
  <c r="M8725" i="2"/>
  <c r="M5548" i="2"/>
  <c r="M9960" i="2"/>
  <c r="M2738" i="2"/>
  <c r="M9839" i="2"/>
  <c r="M1163" i="2"/>
  <c r="M6792" i="2"/>
  <c r="M9002" i="2"/>
  <c r="M6447" i="2"/>
  <c r="M2273" i="2"/>
  <c r="M9001" i="2"/>
  <c r="M3951" i="2"/>
  <c r="M5701" i="2"/>
  <c r="M2259" i="2"/>
  <c r="M1627" i="2"/>
  <c r="M4496" i="2"/>
  <c r="M1162" i="2"/>
  <c r="M51" i="2"/>
  <c r="M2258" i="2"/>
  <c r="M210" i="2"/>
  <c r="M6042" i="2"/>
  <c r="M9958" i="2"/>
  <c r="M7238" i="2"/>
  <c r="M7116" i="2"/>
  <c r="M1018" i="2"/>
  <c r="M7237" i="2"/>
  <c r="M5474" i="2"/>
  <c r="M6791" i="2"/>
  <c r="M1201" i="2"/>
  <c r="M9882" i="2"/>
  <c r="M8166" i="2"/>
  <c r="M5990" i="2"/>
  <c r="M8294" i="2"/>
  <c r="M3697" i="2"/>
  <c r="M1017" i="2"/>
  <c r="M7115" i="2"/>
  <c r="M7236" i="2"/>
  <c r="M9957" i="2"/>
  <c r="M9047" i="2"/>
  <c r="M6790" i="2"/>
  <c r="M5876" i="2"/>
  <c r="M1797" i="2"/>
  <c r="M4601" i="2"/>
  <c r="M9830" i="2"/>
  <c r="M9829" i="2"/>
  <c r="M6783" i="2"/>
  <c r="M1882" i="2"/>
  <c r="M7114" i="2"/>
  <c r="M2180" i="2"/>
  <c r="M1161" i="2"/>
  <c r="M9838" i="2"/>
  <c r="M6441" i="2"/>
  <c r="M3930" i="2"/>
  <c r="M5875" i="2"/>
  <c r="M5521" i="2"/>
  <c r="M7154" i="2"/>
  <c r="M9023" i="2"/>
  <c r="M1793" i="2"/>
  <c r="M2737" i="2"/>
  <c r="M5148" i="2"/>
  <c r="M5147" i="2"/>
  <c r="M7235" i="2"/>
  <c r="M7234" i="2"/>
  <c r="M5146" i="2"/>
  <c r="M2288" i="2"/>
  <c r="M6041" i="2"/>
  <c r="M8724" i="2"/>
  <c r="M8723" i="2"/>
  <c r="M9837" i="2"/>
  <c r="M3539" i="2"/>
  <c r="M3538" i="2"/>
  <c r="M3371" i="2"/>
  <c r="M5874" i="2"/>
  <c r="M3696" i="2"/>
  <c r="M8652" i="2"/>
  <c r="M3370" i="2"/>
  <c r="M1200" i="2"/>
  <c r="M8739" i="2"/>
  <c r="M9836" i="2"/>
  <c r="M4485" i="2"/>
  <c r="M9835" i="2"/>
  <c r="M2736" i="2"/>
  <c r="M5145" i="2"/>
  <c r="M3308" i="2"/>
  <c r="M9000" i="2"/>
  <c r="M8999" i="2"/>
  <c r="M2803" i="2"/>
  <c r="M9956" i="2"/>
  <c r="M1199" i="2"/>
  <c r="M2802" i="2"/>
  <c r="M4073" i="2"/>
  <c r="M6047" i="2"/>
  <c r="M8334" i="2"/>
  <c r="M1883" i="2"/>
  <c r="M6618" i="2"/>
  <c r="M5144" i="2"/>
  <c r="M2801" i="2"/>
  <c r="M1671" i="2"/>
  <c r="M5873" i="2"/>
  <c r="M8882" i="2"/>
  <c r="M5752" i="2"/>
  <c r="M8333" i="2"/>
  <c r="M2735" i="2"/>
  <c r="M8881" i="2"/>
  <c r="M9834" i="2"/>
  <c r="M5473" i="2"/>
  <c r="M209" i="2"/>
  <c r="M4484" i="2"/>
  <c r="M7233" i="2"/>
  <c r="M250" i="2"/>
  <c r="M8880" i="2"/>
  <c r="M3760" i="2"/>
  <c r="M9828" i="2"/>
  <c r="M9588" i="2" l="1"/>
  <c r="M4224" i="2"/>
  <c r="M4225" i="2"/>
  <c r="M5842" i="2"/>
  <c r="M9359" i="2"/>
  <c r="M642" i="2"/>
  <c r="M2128" i="2"/>
  <c r="M6699" i="2"/>
  <c r="M3667" i="2"/>
  <c r="M3668" i="2"/>
  <c r="M1649" i="2"/>
  <c r="M3256" i="2"/>
  <c r="M6069" i="2"/>
  <c r="M9571" i="2"/>
  <c r="M286" i="2"/>
  <c r="M1825" i="2"/>
  <c r="M9589" i="2"/>
  <c r="M1241" i="2"/>
  <c r="M6908" i="2"/>
  <c r="M5843" i="2"/>
  <c r="M2129" i="2"/>
  <c r="M2130" i="2"/>
  <c r="M6700" i="2"/>
  <c r="M17" i="2"/>
  <c r="M1777" i="2"/>
  <c r="M4273" i="2"/>
  <c r="M8363" i="2"/>
  <c r="M7344" i="2"/>
  <c r="M1819" i="2"/>
  <c r="M2849" i="2"/>
  <c r="M8202" i="2"/>
  <c r="M6701" i="2"/>
  <c r="M9360" i="2"/>
  <c r="M6702" i="2"/>
  <c r="M6909" i="2"/>
  <c r="M7327" i="2"/>
  <c r="M3386" i="2"/>
  <c r="M5711" i="2"/>
  <c r="M7345" i="2"/>
  <c r="M3389" i="2"/>
  <c r="M3390" i="2"/>
  <c r="M7217" i="2"/>
  <c r="M8203" i="2"/>
  <c r="M5844" i="2"/>
  <c r="M9361" i="2"/>
  <c r="M2131" i="2"/>
  <c r="M5459" i="2"/>
  <c r="M1644" i="2"/>
  <c r="M5168" i="2"/>
  <c r="M110" i="2"/>
  <c r="M10046" i="2"/>
  <c r="M756" i="2"/>
  <c r="M10076" i="2"/>
  <c r="M6910" i="2"/>
  <c r="M8214" i="2"/>
  <c r="M9362" i="2"/>
  <c r="M9590" i="2"/>
  <c r="M18" i="2"/>
  <c r="M9363" i="2"/>
  <c r="M2546" i="2"/>
  <c r="M2634" i="2"/>
  <c r="M2311" i="2"/>
  <c r="M8204" i="2"/>
  <c r="M5707" i="2"/>
  <c r="M6911" i="2"/>
  <c r="M9591" i="2"/>
  <c r="M10047" i="2"/>
  <c r="M4400" i="2"/>
  <c r="M6703" i="2"/>
  <c r="M643" i="2"/>
  <c r="M644" i="2"/>
  <c r="M111" i="2"/>
  <c r="M6402" i="2"/>
  <c r="M1066" i="2"/>
  <c r="M3322" i="2"/>
  <c r="M590" i="2"/>
  <c r="M8134" i="2"/>
  <c r="M3323" i="2"/>
  <c r="M3224" i="2"/>
  <c r="M3796" i="2"/>
  <c r="M10077" i="2"/>
  <c r="M4175" i="2"/>
  <c r="M4176" i="2"/>
  <c r="M9592" i="2"/>
  <c r="M116" i="2"/>
  <c r="M6941" i="2"/>
  <c r="M3669" i="2"/>
  <c r="M9364" i="2"/>
  <c r="M3295" i="2"/>
  <c r="M9365" i="2"/>
  <c r="M4960" i="2"/>
  <c r="M1067" i="2"/>
  <c r="M2635" i="2"/>
  <c r="M2132" i="2"/>
  <c r="M978" i="2"/>
  <c r="M591" i="2"/>
  <c r="M117" i="2"/>
  <c r="M8863" i="2"/>
  <c r="M3670" i="2"/>
  <c r="M1068" i="2"/>
  <c r="M8864" i="2"/>
  <c r="M9366" i="2"/>
  <c r="M9367" i="2"/>
  <c r="M8135" i="2"/>
  <c r="M8637" i="2"/>
  <c r="M3671" i="2"/>
  <c r="M1069" i="2"/>
  <c r="M9368" i="2"/>
  <c r="M3649" i="2"/>
  <c r="M2636" i="2"/>
  <c r="M8136" i="2"/>
  <c r="M1070" i="2"/>
  <c r="M9593" i="2"/>
  <c r="M3672" i="2"/>
  <c r="M8919" i="2"/>
  <c r="M3296" i="2"/>
  <c r="M8224" i="2"/>
  <c r="M1651" i="2"/>
  <c r="M3297" i="2"/>
  <c r="M5460" i="2"/>
  <c r="M9623" i="2"/>
  <c r="M2133" i="2"/>
  <c r="M1609" i="2"/>
  <c r="M655" i="2"/>
  <c r="M1778" i="2"/>
  <c r="M6704" i="2"/>
  <c r="M2547" i="2"/>
  <c r="M9384" i="2"/>
  <c r="M3483" i="2"/>
  <c r="M3719" i="2"/>
  <c r="M4468" i="2"/>
  <c r="M3298" i="2"/>
  <c r="M4440" i="2"/>
  <c r="M5694" i="2"/>
  <c r="M9624" i="2"/>
  <c r="M290" i="2"/>
  <c r="M291" i="2"/>
  <c r="M292" i="2"/>
  <c r="M3720" i="2"/>
  <c r="M1829" i="2"/>
  <c r="M3723" i="2"/>
  <c r="M1081" i="2"/>
  <c r="M5055" i="2"/>
  <c r="M9625" i="2"/>
  <c r="M9626" i="2"/>
  <c r="M9385" i="2"/>
  <c r="M4961" i="2"/>
  <c r="M3721" i="2"/>
  <c r="M4401" i="2"/>
  <c r="M9594" i="2"/>
  <c r="M9595" i="2"/>
  <c r="M1082" i="2"/>
  <c r="M8137" i="2"/>
  <c r="M1863" i="2"/>
  <c r="M4670" i="2"/>
  <c r="M689" i="2"/>
  <c r="M8713" i="2"/>
  <c r="M6077" i="2" l="1"/>
  <c r="M10070" i="2"/>
  <c r="M10071" i="2"/>
  <c r="M9079" i="2"/>
  <c r="M5692" i="2"/>
  <c r="M4042" i="2"/>
  <c r="M5693" i="2"/>
  <c r="M4582" i="2"/>
  <c r="M288" i="2"/>
  <c r="M1608" i="2"/>
  <c r="M6907" i="2"/>
  <c r="M6583" i="2"/>
  <c r="M6696" i="2"/>
  <c r="M5043" i="2"/>
  <c r="M5173" i="2"/>
  <c r="M2864" i="2"/>
  <c r="M5044" i="2"/>
  <c r="M109" i="2"/>
  <c r="M2197" i="2"/>
  <c r="M2848" i="2"/>
  <c r="M7305" i="2"/>
  <c r="M4071" i="2"/>
  <c r="M9944" i="2"/>
  <c r="M9570" i="2"/>
  <c r="M4239" i="2"/>
  <c r="M4464" i="2"/>
  <c r="M10072" i="2"/>
  <c r="M6078" i="2"/>
  <c r="M10073" i="2"/>
  <c r="M6476" i="2"/>
  <c r="M6697" i="2"/>
  <c r="M5045" i="2"/>
  <c r="M1064" i="2"/>
  <c r="M5756" i="2"/>
  <c r="M5166" i="2"/>
  <c r="M5905" i="2"/>
  <c r="M2859" i="2"/>
  <c r="M2633" i="2"/>
  <c r="M5167" i="2"/>
  <c r="M1231" i="2"/>
  <c r="M6477" i="2"/>
  <c r="M6036" i="2"/>
  <c r="M6894" i="2"/>
  <c r="M10045" i="2"/>
  <c r="M9080" i="2"/>
  <c r="M289" i="2"/>
  <c r="M1921" i="2"/>
  <c r="M4439" i="2"/>
  <c r="M7343" i="2"/>
  <c r="M3718" i="2"/>
  <c r="M9587" i="2"/>
  <c r="M8213" i="2"/>
  <c r="M9358" i="2"/>
  <c r="M1065" i="2"/>
  <c r="M4622" i="2"/>
  <c r="M10074" i="2"/>
  <c r="M6698" i="2"/>
  <c r="M3482" i="2"/>
  <c r="M976" i="2"/>
  <c r="M977" i="2"/>
  <c r="M16" i="2"/>
  <c r="M1648" i="2"/>
  <c r="M10075" i="2"/>
  <c r="M9081" i="2"/>
  <c r="M762" i="2"/>
  <c r="M763" i="2"/>
  <c r="M764" i="2"/>
  <c r="M8361" i="2" l="1"/>
  <c r="M10064" i="2"/>
  <c r="M9077" i="2"/>
  <c r="M15" i="2"/>
  <c r="M3795" i="2"/>
  <c r="M4272" i="2"/>
  <c r="M8211" i="2"/>
  <c r="M2862" i="2"/>
  <c r="M1920" i="2"/>
  <c r="M9078" i="2"/>
  <c r="M2631" i="2"/>
  <c r="M3292" i="2"/>
  <c r="M2863" i="2"/>
  <c r="M3565" i="2"/>
  <c r="M10065" i="2"/>
  <c r="M10066" i="2"/>
  <c r="M5561" i="2"/>
  <c r="M7338" i="2"/>
  <c r="M6071" i="2"/>
  <c r="M588" i="2"/>
  <c r="M2632" i="2"/>
  <c r="M5841" i="2"/>
  <c r="M1063" i="2"/>
  <c r="M9581" i="2"/>
  <c r="M3481" i="2"/>
  <c r="M975" i="2"/>
  <c r="M6072" i="2"/>
  <c r="M6073" i="2"/>
  <c r="M10067" i="2"/>
  <c r="M6905" i="2"/>
  <c r="M7339" i="2"/>
  <c r="M2310" i="2"/>
  <c r="M10068" i="2"/>
  <c r="M589" i="2"/>
  <c r="M9582" i="2"/>
  <c r="M3717" i="2"/>
  <c r="M10069" i="2"/>
  <c r="M8362" i="2"/>
  <c r="M6074" i="2"/>
  <c r="M7340" i="2"/>
  <c r="M2544" i="2"/>
  <c r="M9583" i="2"/>
  <c r="M2545" i="2"/>
  <c r="M3293" i="2"/>
  <c r="M3933" i="2"/>
  <c r="M6075" i="2"/>
  <c r="M3566" i="2"/>
  <c r="M3388" i="2"/>
  <c r="M3934" i="2"/>
  <c r="M3294" i="2"/>
  <c r="M9584" i="2"/>
  <c r="M9585" i="2"/>
  <c r="M5172" i="2"/>
  <c r="M6076" i="2"/>
  <c r="M4744" i="2"/>
  <c r="M9586" i="2"/>
  <c r="M1238" i="2"/>
  <c r="M7341" i="2"/>
  <c r="M8917" i="2"/>
  <c r="M6906" i="2"/>
  <c r="M3243" i="2"/>
  <c r="M9354" i="2"/>
  <c r="M9355" i="2"/>
  <c r="M8212" i="2"/>
  <c r="M7342" i="2"/>
  <c r="M9356" i="2"/>
  <c r="M9357" i="2"/>
  <c r="M8918" i="2"/>
  <c r="M2127" i="2"/>
  <c r="M8686" i="2"/>
  <c r="M1239" i="2"/>
  <c r="M1240" i="2"/>
  <c r="M1198" i="2" l="1"/>
  <c r="M6461" i="2"/>
  <c r="M3950" i="2"/>
  <c r="M2256" i="2"/>
  <c r="M1160" i="2"/>
  <c r="M5988" i="2"/>
  <c r="M7113" i="2"/>
  <c r="M2734" i="2"/>
  <c r="M4149" i="2"/>
  <c r="M1899" i="2"/>
  <c r="M4992" i="2"/>
  <c r="M8998" i="2"/>
  <c r="M3761" i="2"/>
  <c r="M3537" i="2"/>
  <c r="M5448" i="2"/>
  <c r="M50" i="2"/>
  <c r="M2800" i="2"/>
  <c r="M9954" i="2"/>
  <c r="M2272" i="2"/>
  <c r="M3350" i="2"/>
  <c r="M3220" i="2"/>
  <c r="M9827" i="2"/>
  <c r="M9955" i="2"/>
  <c r="M2257" i="2"/>
  <c r="M5989" i="2"/>
  <c r="M9833" i="2"/>
  <c r="M9460" i="2"/>
  <c r="M732" i="2"/>
  <c r="M4187" i="2"/>
  <c r="M1891" i="2"/>
  <c r="M9895" i="2"/>
  <c r="M3377" i="2"/>
  <c r="M3498" i="2"/>
  <c r="M8310" i="2"/>
  <c r="M9500" i="2"/>
  <c r="M7271" i="2"/>
  <c r="M3500" i="2"/>
  <c r="M9979" i="2"/>
  <c r="M4999" i="2"/>
  <c r="M7265" i="2"/>
  <c r="M1205" i="2"/>
  <c r="M4693" i="2"/>
  <c r="M9858" i="2"/>
  <c r="M2747" i="2"/>
  <c r="M9467" i="2"/>
  <c r="M2278" i="2"/>
  <c r="M2764" i="2"/>
  <c r="M740" i="2"/>
  <c r="M3557" i="2"/>
  <c r="M7266" i="2"/>
  <c r="M7165" i="2"/>
  <c r="M7335" i="2"/>
  <c r="M1236" i="2"/>
  <c r="M10059" i="2"/>
  <c r="M8916" i="2"/>
  <c r="M10022" i="2"/>
  <c r="M2846" i="2"/>
  <c r="M1052" i="2"/>
  <c r="M8193" i="2"/>
  <c r="M5163" i="2"/>
  <c r="M7304" i="2"/>
  <c r="M2794" i="2"/>
  <c r="M10060" i="2"/>
  <c r="M5755" i="2"/>
  <c r="M2308" i="2"/>
  <c r="M1237" i="2"/>
  <c r="M2206" i="2"/>
  <c r="M7336" i="2"/>
  <c r="M3257" i="2"/>
  <c r="M1190" i="2"/>
  <c r="M7216" i="2"/>
  <c r="M3782" i="2"/>
  <c r="M727" i="2"/>
  <c r="M10023" i="2"/>
  <c r="M90" i="2"/>
  <c r="M10024" i="2"/>
  <c r="M9943" i="2"/>
  <c r="M8682" i="2"/>
  <c r="M8683" i="2"/>
  <c r="M6401" i="2"/>
  <c r="M9066" i="2"/>
  <c r="M9352" i="2"/>
  <c r="M2627" i="2"/>
  <c r="M5171" i="2"/>
  <c r="M4743" i="2"/>
  <c r="M2628" i="2"/>
  <c r="M7337" i="2"/>
  <c r="M9580" i="2"/>
  <c r="M4041" i="2"/>
  <c r="M14" i="2"/>
  <c r="M1062" i="2"/>
  <c r="M4463" i="2"/>
  <c r="M641" i="2"/>
  <c r="M10061" i="2"/>
  <c r="M1919" i="2"/>
  <c r="M3715" i="2"/>
  <c r="M760" i="2"/>
  <c r="M2629" i="2"/>
  <c r="M10062" i="2"/>
  <c r="M2630" i="2"/>
  <c r="M761" i="2"/>
  <c r="M5041" i="2"/>
  <c r="M10044" i="2"/>
  <c r="M2309" i="2"/>
  <c r="M10063" i="2"/>
  <c r="M9076" i="2"/>
  <c r="M3716" i="2"/>
  <c r="M2207" i="2"/>
  <c r="M9353" i="2"/>
  <c r="M2543" i="2"/>
  <c r="M2847" i="2"/>
  <c r="M5449" i="2"/>
  <c r="M91" i="2"/>
  <c r="M92" i="2"/>
  <c r="M5751" i="2"/>
  <c r="M4070" i="2"/>
  <c r="M5036" i="2"/>
  <c r="M4188" i="2"/>
  <c r="M5488" i="2"/>
  <c r="M6475" i="2"/>
  <c r="M5042" i="2"/>
  <c r="M208" i="2" l="1"/>
  <c r="M4577" i="2"/>
  <c r="M2798" i="2"/>
  <c r="M7150" i="2"/>
  <c r="M6778" i="2"/>
  <c r="M7229" i="2"/>
  <c r="M7230" i="2"/>
  <c r="M2585" i="2"/>
  <c r="M9622" i="2"/>
  <c r="M6004" i="2"/>
  <c r="M2757" i="2"/>
  <c r="M1176" i="2"/>
  <c r="M2758" i="2"/>
  <c r="M9455" i="2"/>
  <c r="M9456" i="2"/>
  <c r="M1791" i="2"/>
  <c r="M1012" i="2"/>
  <c r="M6460" i="2"/>
  <c r="M4438" i="2"/>
  <c r="M2175" i="2"/>
  <c r="M2176" i="2"/>
  <c r="M9821" i="2"/>
  <c r="M114" i="2"/>
  <c r="M2649" i="2"/>
  <c r="M8927" i="2"/>
  <c r="M7109" i="2"/>
  <c r="M9822" i="2"/>
  <c r="M7110" i="2"/>
  <c r="M9020" i="2"/>
  <c r="M9823" i="2"/>
  <c r="M4258" i="2"/>
  <c r="M9824" i="2"/>
  <c r="M6939" i="2"/>
  <c r="M8995" i="2"/>
  <c r="M8996" i="2"/>
  <c r="M7151" i="2"/>
  <c r="M6591" i="2"/>
  <c r="M5871" i="2"/>
  <c r="M7152" i="2"/>
  <c r="M9021" i="2"/>
  <c r="M5470" i="2"/>
  <c r="M2268" i="2"/>
  <c r="M3307" i="2"/>
  <c r="M4688" i="2"/>
  <c r="M2254" i="2"/>
  <c r="M7231" i="2"/>
  <c r="M4231" i="2"/>
  <c r="M7153" i="2"/>
  <c r="M7111" i="2"/>
  <c r="M9825" i="2"/>
  <c r="M1668" i="2"/>
  <c r="M3912" i="2"/>
  <c r="M9881" i="2"/>
  <c r="M6779" i="2"/>
  <c r="M4600" i="2"/>
  <c r="M6780" i="2"/>
  <c r="M8308" i="2"/>
  <c r="M2759" i="2"/>
  <c r="M6040" i="2"/>
  <c r="M1685" i="2"/>
  <c r="M1196" i="2"/>
  <c r="M247" i="2"/>
  <c r="M2799" i="2"/>
  <c r="M1197" i="2"/>
  <c r="M1156" i="2"/>
  <c r="M2760" i="2"/>
  <c r="M227" i="2"/>
  <c r="M2269" i="2"/>
  <c r="M2270" i="2"/>
  <c r="M1157" i="2"/>
  <c r="M6781" i="2"/>
  <c r="M2177" i="2"/>
  <c r="M8165" i="2"/>
  <c r="M4072" i="2"/>
  <c r="M8649" i="2"/>
  <c r="M5545" i="2"/>
  <c r="M5446" i="2"/>
  <c r="M9826" i="2"/>
  <c r="M115" i="2"/>
  <c r="M8223" i="2"/>
  <c r="M2729" i="2"/>
  <c r="M8292" i="2"/>
  <c r="M3758" i="2"/>
  <c r="M3769" i="2"/>
  <c r="M3759" i="2"/>
  <c r="M8650" i="2"/>
  <c r="M3770" i="2"/>
  <c r="M3963" i="2"/>
  <c r="M3928" i="2"/>
  <c r="M4376" i="2"/>
  <c r="M1626" i="2"/>
  <c r="M6592" i="2"/>
  <c r="M1796" i="2"/>
  <c r="M2271" i="2"/>
  <c r="M2730" i="2"/>
  <c r="M8997" i="2"/>
  <c r="M1792" i="2"/>
  <c r="M4697" i="2"/>
  <c r="M9045" i="2"/>
  <c r="M2287" i="2"/>
  <c r="M2583" i="2"/>
  <c r="M6782" i="2"/>
  <c r="M9952" i="2"/>
  <c r="M2179" i="2"/>
  <c r="M3695" i="2"/>
  <c r="M9458" i="2"/>
  <c r="M9459" i="2"/>
  <c r="M9953" i="2"/>
  <c r="M5546" i="2"/>
  <c r="M6788" i="2"/>
  <c r="M731" i="2"/>
  <c r="M2255" i="2"/>
  <c r="M1159" i="2"/>
  <c r="M4698" i="2"/>
  <c r="M5471" i="2"/>
  <c r="M5740" i="2"/>
  <c r="M9022" i="2"/>
  <c r="M248" i="2"/>
  <c r="M249" i="2"/>
  <c r="M49" i="2"/>
  <c r="M9046" i="2"/>
  <c r="M6789" i="2"/>
  <c r="M5472" i="2"/>
  <c r="M1881" i="2"/>
  <c r="M3555" i="2"/>
  <c r="M7232" i="2"/>
  <c r="M9872" i="2" l="1"/>
  <c r="M6382" i="2"/>
  <c r="M1009" i="2"/>
  <c r="M5699" i="2"/>
  <c r="M4209" i="2"/>
  <c r="M3219" i="2"/>
  <c r="M9448" i="2"/>
  <c r="M5867" i="2"/>
  <c r="M1880" i="2"/>
  <c r="M2755" i="2"/>
  <c r="M3955" i="2"/>
  <c r="M218" i="2"/>
  <c r="M7103" i="2"/>
  <c r="M9809" i="2"/>
  <c r="M9810" i="2"/>
  <c r="M6935" i="2"/>
  <c r="M2215" i="2"/>
  <c r="M9873" i="2"/>
  <c r="M1153" i="2"/>
  <c r="M7139" i="2"/>
  <c r="M2263" i="2"/>
  <c r="M4597" i="2"/>
  <c r="M9811" i="2"/>
  <c r="M1010" i="2"/>
  <c r="M8162" i="2"/>
  <c r="M9812" i="2"/>
  <c r="M4695" i="2"/>
  <c r="M3767" i="2"/>
  <c r="M8330" i="2"/>
  <c r="M7222" i="2"/>
  <c r="M8991" i="2"/>
  <c r="M3768" i="2"/>
  <c r="M7140" i="2"/>
  <c r="M9813" i="2"/>
  <c r="M5737" i="2"/>
  <c r="M9874" i="2"/>
  <c r="M2756" i="2"/>
  <c r="M3543" i="2"/>
  <c r="M4487" i="2"/>
  <c r="M4986" i="2"/>
  <c r="M7223" i="2"/>
  <c r="M9620" i="2"/>
  <c r="M9814" i="2"/>
  <c r="M8289" i="2"/>
  <c r="M2728" i="2"/>
  <c r="M8992" i="2"/>
  <c r="M1172" i="2"/>
  <c r="M3956" i="2"/>
  <c r="M219" i="2"/>
  <c r="M8290" i="2"/>
  <c r="M3693" i="2"/>
  <c r="M7141" i="2"/>
  <c r="M7142" i="2"/>
  <c r="M3490" i="2"/>
  <c r="M8306" i="2"/>
  <c r="M4714" i="2"/>
  <c r="M4686" i="2"/>
  <c r="M8925" i="2"/>
  <c r="M4715" i="2"/>
  <c r="M4716" i="2"/>
  <c r="M6774" i="2"/>
  <c r="M7143" i="2"/>
  <c r="M5528" i="2"/>
  <c r="M8878" i="2"/>
  <c r="M5529" i="2"/>
  <c r="M3961" i="2"/>
  <c r="M3535" i="2"/>
  <c r="M9040" i="2"/>
  <c r="M5714" i="2"/>
  <c r="M9621" i="2"/>
  <c r="M8222" i="2"/>
  <c r="M4696" i="2"/>
  <c r="M220" i="2"/>
  <c r="M5868" i="2"/>
  <c r="M8731" i="2"/>
  <c r="M7144" i="2"/>
  <c r="M4598" i="2"/>
  <c r="M9875" i="2"/>
  <c r="M5126" i="2"/>
  <c r="M1173" i="2"/>
  <c r="M221" i="2"/>
  <c r="M4061" i="2"/>
  <c r="M222" i="2"/>
  <c r="M4230" i="2"/>
  <c r="M43" i="2"/>
  <c r="M6002" i="2"/>
  <c r="M2251" i="2"/>
  <c r="M2264" i="2"/>
  <c r="M8993" i="2"/>
  <c r="M3536" i="2"/>
  <c r="M9449" i="2"/>
  <c r="M9876" i="2"/>
  <c r="M6775" i="2"/>
  <c r="M44" i="2"/>
  <c r="M4263" i="2"/>
  <c r="M45" i="2"/>
  <c r="M4488" i="2"/>
  <c r="M4599" i="2"/>
  <c r="M9877" i="2"/>
  <c r="M1194" i="2"/>
  <c r="M2581" i="2"/>
  <c r="M7145" i="2"/>
  <c r="M9815" i="2"/>
  <c r="M8331" i="2"/>
  <c r="M7224" i="2"/>
  <c r="M2252" i="2"/>
  <c r="M5700" i="2"/>
  <c r="M3345" i="2"/>
  <c r="M4687" i="2"/>
  <c r="M7104" i="2"/>
  <c r="M6446" i="2"/>
  <c r="M223" i="2"/>
  <c r="M1195" i="2"/>
  <c r="M7225" i="2"/>
  <c r="M3346" i="2"/>
  <c r="M608" i="2"/>
  <c r="M7146" i="2"/>
  <c r="M3957" i="2"/>
  <c r="M46" i="2"/>
  <c r="M2173" i="2"/>
  <c r="M3962" i="2"/>
  <c r="M9816" i="2"/>
  <c r="M47" i="2"/>
  <c r="M2174" i="2"/>
  <c r="M7105" i="2"/>
  <c r="M6439" i="2"/>
  <c r="M9450" i="2"/>
  <c r="M9451" i="2"/>
  <c r="M8307" i="2"/>
  <c r="M7106" i="2"/>
  <c r="M7226" i="2"/>
  <c r="M3783" i="2"/>
  <c r="M6038" i="2"/>
  <c r="M6039" i="2"/>
  <c r="M2286" i="2"/>
  <c r="M8163" i="2"/>
  <c r="M2582" i="2"/>
  <c r="M246" i="2"/>
  <c r="M4056" i="2"/>
  <c r="M5543" i="2"/>
  <c r="M4717" i="2"/>
  <c r="M4718" i="2"/>
  <c r="M9041" i="2"/>
  <c r="M4057" i="2"/>
  <c r="M9015" i="2"/>
  <c r="M9042" i="2"/>
  <c r="M9949" i="2"/>
  <c r="M8721" i="2"/>
  <c r="M6787" i="2"/>
  <c r="M9016" i="2"/>
  <c r="M9452" i="2"/>
  <c r="M9950" i="2"/>
  <c r="M5544" i="2"/>
  <c r="M7227" i="2"/>
  <c r="M9043" i="2"/>
  <c r="M2733" i="2"/>
  <c r="M8722" i="2"/>
  <c r="M4257" i="2"/>
  <c r="M7147" i="2"/>
  <c r="M7148" i="2"/>
  <c r="M1174" i="2"/>
  <c r="M9878" i="2"/>
  <c r="M6776" i="2"/>
  <c r="M7149" i="2"/>
  <c r="M9453" i="2"/>
  <c r="M1790" i="2"/>
  <c r="M224" i="2"/>
  <c r="M1175" i="2"/>
  <c r="M6003" i="2"/>
  <c r="M9017" i="2"/>
  <c r="M2265" i="2"/>
  <c r="M2266" i="2"/>
  <c r="M5869" i="2"/>
  <c r="M6777" i="2"/>
  <c r="M2267" i="2"/>
  <c r="M1154" i="2"/>
  <c r="M3757" i="2"/>
  <c r="M5127" i="2"/>
  <c r="M9454" i="2"/>
  <c r="M9879" i="2"/>
  <c r="M1155" i="2"/>
  <c r="M3554" i="2"/>
  <c r="M8332" i="2"/>
  <c r="M1158" i="2"/>
  <c r="M3369" i="2"/>
  <c r="M7228" i="2"/>
  <c r="M6617" i="2"/>
  <c r="M1794" i="2"/>
  <c r="M4987" i="2"/>
  <c r="M8879" i="2"/>
  <c r="M48" i="2"/>
  <c r="M225" i="2"/>
  <c r="M9817" i="2"/>
  <c r="M2253" i="2"/>
  <c r="M1667" i="2"/>
  <c r="M9018" i="2"/>
  <c r="M3347" i="2"/>
  <c r="M4719" i="2"/>
  <c r="M704" i="2"/>
  <c r="M3949" i="2"/>
  <c r="M2797" i="2"/>
  <c r="M1795" i="2"/>
  <c r="M6936" i="2"/>
  <c r="M6597" i="2"/>
  <c r="M7107" i="2"/>
  <c r="M5738" i="2"/>
  <c r="M3348" i="2"/>
  <c r="M2125" i="2"/>
  <c r="M2126" i="2"/>
  <c r="M9818" i="2"/>
  <c r="M6937" i="2"/>
  <c r="M8926" i="2"/>
  <c r="M1011" i="2"/>
  <c r="M4988" i="2"/>
  <c r="M9819" i="2"/>
  <c r="M6938" i="2"/>
  <c r="M654" i="2"/>
  <c r="M9880" i="2"/>
  <c r="M226" i="2"/>
  <c r="M6440" i="2"/>
  <c r="M9349" i="2"/>
  <c r="M5840" i="2"/>
  <c r="M5458" i="2"/>
  <c r="M4958" i="2"/>
  <c r="M4959" i="2"/>
  <c r="M1776" i="2"/>
  <c r="M3665" i="2"/>
  <c r="M3666" i="2"/>
  <c r="M5054" i="2"/>
  <c r="M730" i="2"/>
  <c r="M9044" i="2"/>
  <c r="M8291" i="2"/>
  <c r="M5469" i="2"/>
  <c r="M5143" i="2"/>
  <c r="M9951" i="2"/>
  <c r="M7112" i="2"/>
  <c r="M1016" i="2"/>
  <c r="M5870" i="2"/>
  <c r="M8164" i="2"/>
  <c r="M8994" i="2"/>
  <c r="M9820" i="2"/>
  <c r="M7108" i="2"/>
  <c r="M9019" i="2"/>
  <c r="M3349" i="2"/>
  <c r="M4581" i="2"/>
  <c r="M6582" i="2"/>
  <c r="M3954" i="2" l="1"/>
  <c r="M3766" i="2"/>
  <c r="M3218" i="2"/>
  <c r="M5986" i="2"/>
  <c r="M8305" i="2"/>
  <c r="M3534" i="2"/>
  <c r="M5115" i="2"/>
  <c r="M9871" i="2"/>
  <c r="M5114" i="2"/>
  <c r="M1828" i="2"/>
  <c r="M2648" i="2"/>
  <c r="M8288" i="2"/>
  <c r="M6381" i="2"/>
  <c r="M1008" i="2"/>
  <c r="M13" i="2"/>
  <c r="M2542" i="2"/>
  <c r="M2754" i="2"/>
  <c r="M1007" i="2"/>
  <c r="M9870" i="2"/>
  <c r="M7138" i="2"/>
  <c r="M7102" i="2"/>
  <c r="M206" i="2"/>
  <c r="M113" i="2"/>
  <c r="M1080" i="2"/>
  <c r="M7101" i="2"/>
  <c r="M6773" i="2"/>
  <c r="M4375" i="2"/>
  <c r="M1625" i="2"/>
  <c r="M8329" i="2"/>
  <c r="M8990" i="2"/>
  <c r="M8328" i="2"/>
  <c r="M5520" i="2"/>
  <c r="M9014" i="2"/>
  <c r="M1171" i="2"/>
  <c r="M2115" i="2"/>
  <c r="M4483" i="2"/>
  <c r="M9808" i="2"/>
  <c r="M2753" i="2"/>
  <c r="M4044" i="2"/>
  <c r="M653" i="2"/>
  <c r="M4162" i="2"/>
  <c r="M7100" i="2"/>
  <c r="M7137" i="2"/>
  <c r="M9869" i="2"/>
  <c r="M8304" i="2"/>
  <c r="M9619" i="2"/>
  <c r="M1879" i="2"/>
  <c r="M9807" i="2"/>
  <c r="M2172" i="2"/>
  <c r="M5985" i="2"/>
  <c r="M205" i="2"/>
  <c r="M1624" i="2"/>
  <c r="M9806" i="2"/>
  <c r="M4364" i="2"/>
  <c r="M9618" i="2"/>
  <c r="M6772" i="2"/>
  <c r="M1152" i="2"/>
  <c r="M703" i="2"/>
  <c r="M6934" i="2"/>
  <c r="M9447" i="2"/>
  <c r="M8275" i="2"/>
  <c r="M3480" i="2"/>
  <c r="M702" i="2"/>
  <c r="M1151" i="2"/>
  <c r="M6459" i="2"/>
  <c r="M9013" i="2"/>
  <c r="M9868" i="2"/>
  <c r="M2752" i="2"/>
  <c r="M7136" i="2"/>
  <c r="M4414" i="2"/>
  <c r="M6001" i="2"/>
  <c r="M6445" i="2"/>
  <c r="M1623" i="2"/>
  <c r="M8648" i="2"/>
  <c r="M9867" i="2"/>
  <c r="M9948" i="2"/>
  <c r="M4985" i="2"/>
  <c r="M1622" i="2"/>
  <c r="M9446" i="2"/>
  <c r="M6771" i="2"/>
  <c r="M9866" i="2"/>
  <c r="M4694" i="2"/>
  <c r="M8989" i="2"/>
  <c r="M6933" i="2"/>
  <c r="M1079" i="2"/>
  <c r="M1873" i="2"/>
  <c r="M2580" i="2"/>
  <c r="M2541" i="2"/>
  <c r="M6694" i="2"/>
  <c r="M3953" i="2"/>
  <c r="M5125" i="2"/>
  <c r="M9445" i="2"/>
  <c r="M8988" i="2"/>
  <c r="M217" i="2"/>
  <c r="M1150" i="2"/>
  <c r="M9617" i="2"/>
  <c r="M3533" i="2"/>
  <c r="M6693" i="2"/>
  <c r="M9348" i="2"/>
  <c r="M6692" i="2"/>
  <c r="M1789" i="2"/>
  <c r="M3542" i="2"/>
  <c r="M1078" i="2"/>
  <c r="M1149" i="2"/>
  <c r="M3532" i="2"/>
  <c r="M4623" i="2"/>
  <c r="M8924" i="2"/>
  <c r="M709" i="2"/>
  <c r="M8730" i="2"/>
  <c r="M1674" i="2"/>
  <c r="M2250" i="2"/>
  <c r="M8729" i="2"/>
  <c r="M9457" i="2"/>
  <c r="M1193" i="2"/>
  <c r="M1192" i="2"/>
  <c r="M9039" i="2"/>
  <c r="M3756" i="2"/>
  <c r="M3553" i="2"/>
  <c r="M5116" i="2"/>
  <c r="M729" i="2"/>
  <c r="M5872" i="2"/>
  <c r="M245" i="2"/>
  <c r="M9616" i="2"/>
  <c r="M1148" i="2"/>
  <c r="M7099" i="2"/>
  <c r="M8720" i="2"/>
  <c r="M1077" i="2"/>
  <c r="M5491" i="2"/>
  <c r="M8161" i="2"/>
  <c r="M6380" i="2"/>
  <c r="M6691" i="2"/>
  <c r="M3755" i="2"/>
  <c r="M6770" i="2"/>
  <c r="M42" i="2"/>
  <c r="M4984" i="2"/>
  <c r="M1170" i="2"/>
  <c r="M5739" i="2"/>
  <c r="M7221" i="2"/>
  <c r="M8327" i="2"/>
  <c r="M5142" i="2"/>
  <c r="M4932" i="2"/>
  <c r="M9947" i="2"/>
  <c r="M9805" i="2"/>
  <c r="M607" i="2"/>
  <c r="M8877" i="2"/>
  <c r="M41" i="2"/>
  <c r="M2214" i="2"/>
  <c r="M6690" i="2"/>
  <c r="M8133" i="2"/>
  <c r="M1147" i="2"/>
  <c r="M3916" i="2"/>
  <c r="M5891" i="2"/>
  <c r="M8987" i="2"/>
  <c r="M8719" i="2"/>
  <c r="M4467" i="2"/>
  <c r="M6769" i="2"/>
  <c r="M9804" i="2"/>
  <c r="M6932" i="2"/>
  <c r="M9803" i="2"/>
  <c r="M9802" i="2"/>
  <c r="M4399" i="2"/>
  <c r="M4957" i="2"/>
  <c r="M3692" i="2"/>
  <c r="M8160" i="2"/>
  <c r="M6768" i="2"/>
  <c r="M587" i="2"/>
  <c r="M9012" i="2"/>
  <c r="M2751" i="2"/>
  <c r="M728" i="2"/>
  <c r="M9038" i="2"/>
  <c r="M9946" i="2"/>
  <c r="M9037" i="2"/>
  <c r="M1191" i="2"/>
  <c r="M8159" i="2"/>
  <c r="M5866" i="2"/>
  <c r="M3927" i="2"/>
  <c r="M2249" i="2"/>
  <c r="M216" i="2"/>
  <c r="M2796" i="2"/>
  <c r="M3926" i="2"/>
  <c r="M3925" i="2"/>
  <c r="M1006" i="2"/>
  <c r="M2114" i="2"/>
  <c r="M8876" i="2"/>
  <c r="M2750" i="2"/>
  <c r="M9444" i="2"/>
  <c r="M2248" i="2"/>
  <c r="M6000" i="2"/>
  <c r="M9011" i="2"/>
  <c r="M2247" i="2"/>
  <c r="M7220" i="2"/>
  <c r="M2795" i="2"/>
  <c r="M8875" i="2"/>
  <c r="M2171" i="2"/>
  <c r="M9443" i="2"/>
  <c r="M3541" i="2"/>
  <c r="M4983" i="2"/>
  <c r="M7098" i="2"/>
  <c r="M8874" i="2"/>
  <c r="M2749" i="2"/>
  <c r="M1169" i="2"/>
  <c r="M7135" i="2"/>
  <c r="M8303" i="2"/>
  <c r="M9801" i="2"/>
  <c r="M204" i="2"/>
  <c r="M2727" i="2"/>
  <c r="M1878" i="2"/>
  <c r="M2117" i="2"/>
  <c r="M5053" i="2"/>
  <c r="M3246" i="2"/>
  <c r="M9800" i="2"/>
  <c r="M9347" i="2"/>
  <c r="M6689" i="2"/>
  <c r="M2124" i="2"/>
  <c r="M5457" i="2"/>
  <c r="M3540" i="2"/>
  <c r="M9799" i="2"/>
  <c r="M5865" i="2"/>
  <c r="M3489" i="2"/>
  <c r="M6767" i="2"/>
  <c r="M40" i="2"/>
  <c r="M9865" i="2"/>
  <c r="M9864" i="2"/>
  <c r="M9798" i="2"/>
  <c r="M2246" i="2"/>
  <c r="M3245" i="2"/>
  <c r="M2123" i="2"/>
  <c r="M9797" i="2"/>
  <c r="M2213" i="2"/>
  <c r="M6407" i="2"/>
  <c r="M5713" i="2"/>
  <c r="M5113" i="2"/>
  <c r="M3937" i="2"/>
  <c r="M5984" i="2"/>
  <c r="M9863" i="2"/>
  <c r="M3343" i="2"/>
  <c r="M4256" i="2"/>
  <c r="M7134" i="2"/>
  <c r="M9615" i="2"/>
  <c r="M9614" i="2"/>
  <c r="M2212" i="2"/>
  <c r="M2211" i="2"/>
  <c r="M2210" i="2"/>
  <c r="M5112" i="2"/>
  <c r="M5052" i="2"/>
  <c r="M6931" i="2"/>
  <c r="M7133" i="2"/>
  <c r="M8287" i="2"/>
  <c r="M8286" i="2"/>
  <c r="M9613" i="2"/>
  <c r="M6406" i="2"/>
  <c r="M6930" i="2"/>
  <c r="M9612" i="2"/>
  <c r="M8158" i="2"/>
  <c r="M8285" i="2"/>
  <c r="M6766" i="2"/>
  <c r="M9346" i="2"/>
  <c r="M12" i="2"/>
  <c r="M9345" i="2"/>
  <c r="M3664" i="2"/>
  <c r="M9344" i="2"/>
  <c r="M9343" i="2"/>
  <c r="M9342" i="2"/>
  <c r="M9945" i="2"/>
  <c r="M8302" i="2"/>
  <c r="M3488" i="2"/>
  <c r="M4925" i="2"/>
  <c r="M8923" i="2"/>
  <c r="M5983" i="2"/>
  <c r="M9762" i="2"/>
  <c r="M5968" i="2"/>
  <c r="M8274" i="2"/>
  <c r="M4174" i="2"/>
  <c r="M11" i="2"/>
  <c r="M9611" i="2"/>
  <c r="M9796" i="2"/>
  <c r="M3217" i="2"/>
  <c r="M9795" i="2"/>
  <c r="M5982" i="2"/>
  <c r="M9341" i="2"/>
  <c r="M8132" i="2"/>
  <c r="M2540" i="2"/>
  <c r="M8636" i="2"/>
  <c r="M974" i="2"/>
  <c r="M9792" i="2"/>
  <c r="M9791" i="2"/>
  <c r="M2717" i="2"/>
  <c r="M8873" i="2"/>
  <c r="M8861" i="2"/>
  <c r="M5838" i="2"/>
  <c r="M3663" i="2"/>
  <c r="M3305" i="2"/>
  <c r="M4571" i="2"/>
  <c r="M9105" i="2"/>
  <c r="M5736" i="2"/>
  <c r="M5047" i="2"/>
  <c r="M4189" i="2"/>
  <c r="M2244" i="2"/>
  <c r="M9790" i="2"/>
  <c r="M8718" i="2"/>
  <c r="M5111" i="2"/>
  <c r="M4466" i="2"/>
  <c r="M4465" i="2"/>
  <c r="M2170" i="2"/>
  <c r="M3690" i="2"/>
  <c r="M3487" i="2"/>
  <c r="M3936" i="2"/>
  <c r="M6438" i="2"/>
  <c r="M9789" i="2"/>
  <c r="M586" i="2"/>
  <c r="M9336" i="2"/>
  <c r="M4956" i="2"/>
  <c r="M9760" i="2"/>
  <c r="M39" i="2"/>
  <c r="M5468" i="2"/>
  <c r="M2578" i="2"/>
  <c r="M9442" i="2"/>
  <c r="M9788" i="2"/>
  <c r="M4955" i="2"/>
  <c r="M585" i="2"/>
  <c r="M200" i="2"/>
  <c r="M651" i="2"/>
  <c r="M9605" i="2"/>
  <c r="M9787" i="2"/>
  <c r="M3753" i="2"/>
  <c r="M9786" i="2"/>
  <c r="M3530" i="2"/>
  <c r="M5689" i="2"/>
  <c r="M5837" i="2"/>
  <c r="M6580" i="2"/>
  <c r="M1141" i="2"/>
  <c r="M1140" i="2"/>
  <c r="M4449" i="2"/>
  <c r="M8635" i="2"/>
  <c r="D4" i="3" l="1"/>
  <c r="M7289" i="2" l="1"/>
  <c r="M1806" i="2"/>
  <c r="M9331" i="2"/>
  <c r="M2118" i="2"/>
  <c r="M8921" i="2" l="1"/>
  <c r="M4207" i="2"/>
  <c r="M8922" i="2"/>
  <c r="M2576" i="2" l="1"/>
  <c r="M9024" i="2"/>
  <c r="M6762" i="2"/>
  <c r="M7090" i="2"/>
  <c r="M2643" i="2"/>
  <c r="M8281" i="2"/>
  <c r="M9782" i="2"/>
  <c r="M8282" i="2"/>
  <c r="M2641" i="2" l="1"/>
  <c r="M1621" i="2"/>
  <c r="M6680" i="2"/>
  <c r="M3914" i="2"/>
  <c r="M6681" i="2"/>
  <c r="M9334" i="2"/>
  <c r="M4008" i="2"/>
  <c r="M605" i="2"/>
  <c r="M2113" i="2"/>
  <c r="M3478" i="2" l="1"/>
  <c r="M4201" i="2"/>
  <c r="M1787" i="2"/>
  <c r="M4448" i="2"/>
  <c r="M1075" i="2"/>
  <c r="M2644" i="2"/>
  <c r="M4407" i="2"/>
  <c r="M4208" i="2" l="1"/>
  <c r="M3661" i="2"/>
  <c r="M646" i="2" l="1"/>
  <c r="M5908" i="2"/>
  <c r="B7" i="3" l="1"/>
  <c r="B12" i="3"/>
  <c r="D12" i="3" s="1"/>
  <c r="B8" i="3"/>
  <c r="B11" i="3"/>
  <c r="D11" i="3" s="1"/>
  <c r="B9" i="3"/>
  <c r="B6" i="3"/>
  <c r="D6" i="3" s="1"/>
  <c r="B10" i="3"/>
  <c r="D10" i="3" s="1"/>
  <c r="B13" i="3"/>
  <c r="D13" i="3" s="1"/>
  <c r="B5" i="3"/>
  <c r="D8" i="3" s="1"/>
  <c r="D7" i="3"/>
  <c r="D9" i="3" l="1"/>
  <c r="D5" i="3"/>
</calcChain>
</file>

<file path=xl/sharedStrings.xml><?xml version="1.0" encoding="utf-8"?>
<sst xmlns="http://schemas.openxmlformats.org/spreadsheetml/2006/main" count="85138" uniqueCount="18397">
  <si>
    <t>دانشگاه/ مرکز ارائه دهنده خدمت پیش بیمارستانی</t>
  </si>
  <si>
    <t>نام و نام خانوادگی مصدوم ترافیکی</t>
  </si>
  <si>
    <t>جنس</t>
  </si>
  <si>
    <t>سن (بر حسب سال)</t>
  </si>
  <si>
    <t>GCS</t>
  </si>
  <si>
    <t>SBP(mmHg)</t>
  </si>
  <si>
    <t>GAP</t>
  </si>
  <si>
    <t>شدت آسیب بر اساس شاخص GAP</t>
  </si>
  <si>
    <t>so2</t>
  </si>
  <si>
    <t>فاصله زمانی دریافت ماموریت تا حرکت از پایگاه</t>
  </si>
  <si>
    <t>فاصله زمانی حرکت از پایگاه تا رسیدن بر بالین مصدوم</t>
  </si>
  <si>
    <t>نتیجه ماموریت</t>
  </si>
  <si>
    <t>نام مرکز در صورت انتقال به مرکز درمانی/ بیمارستان</t>
  </si>
  <si>
    <t>پیامد نهایی در موارد انتقال به مرکز درمانی</t>
  </si>
  <si>
    <t>عدم همکاری و اخذ امضا</t>
  </si>
  <si>
    <t>آدرس</t>
  </si>
  <si>
    <t>فوت در بیمارستان</t>
  </si>
  <si>
    <t>کد آمبولانس</t>
  </si>
  <si>
    <t>مجموع تعداد مصدومان حوادث ترافیکی</t>
  </si>
  <si>
    <t>تعداد فوتی های قبل از رسیدن اورژانس</t>
  </si>
  <si>
    <t>درصد فوتی ها قبل از رسیدن اورژانس (نسبت به کل مصدومان)</t>
  </si>
  <si>
    <t>تعداد فوتی ها در بیمارستان</t>
  </si>
  <si>
    <t>درصد فوتی ها در بیمارستان (نسبت به کل مصدومان)</t>
  </si>
  <si>
    <t>تعداد مصدومان با شدت ترومای خفیف</t>
  </si>
  <si>
    <t>درصد مصدومان با شدت ترومای خفیف نسبت به کل مصدومان</t>
  </si>
  <si>
    <t>تعداد مصدومان با شدت ترومای متوسط</t>
  </si>
  <si>
    <t>درصد مصدومان با شدت ترومای متوسط نسبت به کل مصدومان</t>
  </si>
  <si>
    <t>تعداد مصدومان با شدت ترومای شدید</t>
  </si>
  <si>
    <t>درصد مصدومان با شدت ترومای شدید نسبت به کل مصدومان</t>
  </si>
  <si>
    <t>تعداد فوتی ها در بیمارستان با شدت ترومای خفیف</t>
  </si>
  <si>
    <t>درصد فوتی ها در بیمارستان با شدت ترومای خفیف</t>
  </si>
  <si>
    <t>تعداد فوتی ها در بیمارستان با شدت ترومای متوسط</t>
  </si>
  <si>
    <t>درصد فوتی ها در بیمارستان با شدت ترومای متوسط</t>
  </si>
  <si>
    <t>تعداد فوتی ها در بیمارستان با شدت ترومای شدید</t>
  </si>
  <si>
    <t>درصد فوتی ها در بیمارستان با شدت ترومای شدید</t>
  </si>
  <si>
    <t>تعداد فوتی های قبل از رسیدن اورژانس با شدت ترومای خفیف</t>
  </si>
  <si>
    <t>درصد فوتی های قبل از رسیدن اورژانس با شدت ترومای خفیف</t>
  </si>
  <si>
    <t>تعداد فوتی های قبل از رسیدن اورژانس با شدت ترومای متوسط</t>
  </si>
  <si>
    <t>درصد فوتی های قبل از رسیدن اورژانس با شدت ترومای متوسط</t>
  </si>
  <si>
    <t>تعداد فوتی های قبل از رسیدن اورژانس با شدت ترومای شدید</t>
  </si>
  <si>
    <t>درصد فوتی های قبل از رسیدن اورژانس با شدت ترومای شدید</t>
  </si>
  <si>
    <t>تعداد موارد انتقال در حین احیا</t>
  </si>
  <si>
    <t>تعداد موراد انتقال در حین احیا با شدت ترومای خفیف با پیامد زنده در زمان ترخیص</t>
  </si>
  <si>
    <t>تعداد موراد انتقال در حین احیا با شدت ترومای خفیف</t>
  </si>
  <si>
    <t>تعداد موراد انتقال در حین احیا با شدت ترومای خفیف با پیامد فوت در بیمارستان</t>
  </si>
  <si>
    <t>تعداد موراد انتقال در حین احیا با شدت ترومای متوسط</t>
  </si>
  <si>
    <t>تعداد موراد انتقال در حین احیا با شدت ترومای متوسط با پیامد زنده در زمان ترخیص</t>
  </si>
  <si>
    <t>تعداد موراد انتقال در حین احیا با شدت ترومای شدید</t>
  </si>
  <si>
    <t>تعداد موراد انتقال در حین احیا با شدت ترومای متوسط با پیامد فوت در بیمارستان</t>
  </si>
  <si>
    <t>تعداد موراد انتقال در حین احیا با شدت ترومای شدید با پیامد زنده در زمان ترخیص</t>
  </si>
  <si>
    <t>تعداد موراد انتقال در حین احیا با شدت ترومای شدید با پیامد فوت در بیمارستان</t>
  </si>
  <si>
    <t>شماره پرونده</t>
  </si>
  <si>
    <t>2083</t>
  </si>
  <si>
    <t>3943</t>
  </si>
  <si>
    <t>3383</t>
  </si>
  <si>
    <t>3613</t>
  </si>
  <si>
    <t>2313</t>
  </si>
  <si>
    <t>7023</t>
  </si>
  <si>
    <t>3163</t>
  </si>
  <si>
    <t>3553</t>
  </si>
  <si>
    <t>2013</t>
  </si>
  <si>
    <t>3343</t>
  </si>
  <si>
    <t>3363</t>
  </si>
  <si>
    <t>2113</t>
  </si>
  <si>
    <t>3743</t>
  </si>
  <si>
    <t>2323</t>
  </si>
  <si>
    <t>3723</t>
  </si>
  <si>
    <t>3263</t>
  </si>
  <si>
    <t>3463</t>
  </si>
  <si>
    <t>3323</t>
  </si>
  <si>
    <t>3233</t>
  </si>
  <si>
    <t>2553</t>
  </si>
  <si>
    <t>3483</t>
  </si>
  <si>
    <t>3053</t>
  </si>
  <si>
    <t>3983</t>
  </si>
  <si>
    <t>3593</t>
  </si>
  <si>
    <t>2283</t>
  </si>
  <si>
    <t>2153</t>
  </si>
  <si>
    <t>3473</t>
  </si>
  <si>
    <t>2483</t>
  </si>
  <si>
    <t>2363</t>
  </si>
  <si>
    <t>3683</t>
  </si>
  <si>
    <t>3273</t>
  </si>
  <si>
    <t>3313</t>
  </si>
  <si>
    <t>3523</t>
  </si>
  <si>
    <t>2223</t>
  </si>
  <si>
    <t>2423</t>
  </si>
  <si>
    <t>2023</t>
  </si>
  <si>
    <t>3303</t>
  </si>
  <si>
    <t>2073</t>
  </si>
  <si>
    <t>2133</t>
  </si>
  <si>
    <t>2103</t>
  </si>
  <si>
    <t>3453</t>
  </si>
  <si>
    <t>3293</t>
  </si>
  <si>
    <t>3333</t>
  </si>
  <si>
    <t>3923</t>
  </si>
  <si>
    <t>3443</t>
  </si>
  <si>
    <t>2473</t>
  </si>
  <si>
    <t>2203</t>
  </si>
  <si>
    <t>2413</t>
  </si>
  <si>
    <t>3963</t>
  </si>
  <si>
    <t>2273</t>
  </si>
  <si>
    <t>3603</t>
  </si>
  <si>
    <t>3673</t>
  </si>
  <si>
    <t>2533</t>
  </si>
  <si>
    <t>3583</t>
  </si>
  <si>
    <t>2043</t>
  </si>
  <si>
    <t>2253</t>
  </si>
  <si>
    <t>3083</t>
  </si>
  <si>
    <t>3953</t>
  </si>
  <si>
    <t>2033</t>
  </si>
  <si>
    <t>3524</t>
  </si>
  <si>
    <t>2303</t>
  </si>
  <si>
    <t>3823</t>
  </si>
  <si>
    <t>3703</t>
  </si>
  <si>
    <t>2493</t>
  </si>
  <si>
    <t>2263</t>
  </si>
  <si>
    <t>3253</t>
  </si>
  <si>
    <t>3573</t>
  </si>
  <si>
    <t>3503</t>
  </si>
  <si>
    <t>3543</t>
  </si>
  <si>
    <t>2173</t>
  </si>
  <si>
    <t>2063</t>
  </si>
  <si>
    <t>2393</t>
  </si>
  <si>
    <t>3633</t>
  </si>
  <si>
    <t>2143</t>
  </si>
  <si>
    <t>3533</t>
  </si>
  <si>
    <t>3223</t>
  </si>
  <si>
    <t>3733</t>
  </si>
  <si>
    <t>2443</t>
  </si>
  <si>
    <t>2183</t>
  </si>
  <si>
    <t>3283</t>
  </si>
  <si>
    <t>2233</t>
  </si>
  <si>
    <t>2543</t>
  </si>
  <si>
    <t>3393</t>
  </si>
  <si>
    <t>3753</t>
  </si>
  <si>
    <t>3783</t>
  </si>
  <si>
    <t>2053</t>
  </si>
  <si>
    <t>2163</t>
  </si>
  <si>
    <t>3803</t>
  </si>
  <si>
    <t>3373</t>
  </si>
  <si>
    <t>3933</t>
  </si>
  <si>
    <t>2343</t>
  </si>
  <si>
    <t>3833</t>
  </si>
  <si>
    <t>2563</t>
  </si>
  <si>
    <t>3763</t>
  </si>
  <si>
    <t>2333</t>
  </si>
  <si>
    <t>3623</t>
  </si>
  <si>
    <t>3493</t>
  </si>
  <si>
    <t>2193</t>
  </si>
  <si>
    <t>3093</t>
  </si>
  <si>
    <t>2213</t>
  </si>
  <si>
    <t>3913</t>
  </si>
  <si>
    <t>3563</t>
  </si>
  <si>
    <t>3893</t>
  </si>
  <si>
    <t>2503</t>
  </si>
  <si>
    <t>3873</t>
  </si>
  <si>
    <t>2433</t>
  </si>
  <si>
    <t>3903</t>
  </si>
  <si>
    <t>2293</t>
  </si>
  <si>
    <t>2353</t>
  </si>
  <si>
    <t>3013</t>
  </si>
  <si>
    <t>3353</t>
  </si>
  <si>
    <t>3033</t>
  </si>
  <si>
    <t>2123</t>
  </si>
  <si>
    <t>3643</t>
  </si>
  <si>
    <t>3713</t>
  </si>
  <si>
    <t>3063</t>
  </si>
  <si>
    <t>3813</t>
  </si>
  <si>
    <t>2403</t>
  </si>
  <si>
    <t>3513</t>
  </si>
  <si>
    <t>3993</t>
  </si>
  <si>
    <t>2383</t>
  </si>
  <si>
    <t>3243</t>
  </si>
  <si>
    <t>3213</t>
  </si>
  <si>
    <t>3023</t>
  </si>
  <si>
    <t xml:space="preserve">خمینی شهر میدان قدس </t>
  </si>
  <si>
    <t>3793</t>
  </si>
  <si>
    <t>3693</t>
  </si>
  <si>
    <t>3123</t>
  </si>
  <si>
    <t>2523</t>
  </si>
  <si>
    <t>2243</t>
  </si>
  <si>
    <t>7043</t>
  </si>
  <si>
    <t>3173</t>
  </si>
  <si>
    <t>3663</t>
  </si>
  <si>
    <t>3413</t>
  </si>
  <si>
    <t>2373</t>
  </si>
  <si>
    <t>3133</t>
  </si>
  <si>
    <t>3103</t>
  </si>
  <si>
    <t>3113</t>
  </si>
  <si>
    <t>3403</t>
  </si>
  <si>
    <t>2286</t>
  </si>
  <si>
    <t>3193</t>
  </si>
  <si>
    <t>3183</t>
  </si>
  <si>
    <t>2008</t>
  </si>
  <si>
    <t xml:space="preserve">فلکه جوان </t>
  </si>
  <si>
    <t>3853</t>
  </si>
  <si>
    <t>3153</t>
  </si>
  <si>
    <t>3203</t>
  </si>
  <si>
    <t>3433</t>
  </si>
  <si>
    <t>3073</t>
  </si>
  <si>
    <t>3863</t>
  </si>
  <si>
    <t>3143</t>
  </si>
  <si>
    <t>3043</t>
  </si>
  <si>
    <t>3423</t>
  </si>
  <si>
    <t>3973</t>
  </si>
  <si>
    <t>7013</t>
  </si>
  <si>
    <t>3883</t>
  </si>
  <si>
    <t>2096</t>
  </si>
  <si>
    <t>درمانگاه کوهپایه</t>
  </si>
  <si>
    <t xml:space="preserve">خ جی روبرو هتل نگین </t>
  </si>
  <si>
    <t xml:space="preserve">اصفهانک خ مسجد جامع </t>
  </si>
  <si>
    <t xml:space="preserve">چهارراه رزمندگان </t>
  </si>
  <si>
    <t>3653</t>
  </si>
  <si>
    <t>مذکر</t>
  </si>
  <si>
    <t>مونث</t>
  </si>
  <si>
    <t>ابراهیم ابراهیمی</t>
  </si>
  <si>
    <t>ابراهیم احمدی</t>
  </si>
  <si>
    <t>ابراهیم جعفری</t>
  </si>
  <si>
    <t xml:space="preserve">ابراهیم حسینی </t>
  </si>
  <si>
    <t xml:space="preserve">ابراهیم حیدری </t>
  </si>
  <si>
    <t>ابراهیم شجاعی</t>
  </si>
  <si>
    <t>ابراهیم کریمی</t>
  </si>
  <si>
    <t>ابراهیم محمدی</t>
  </si>
  <si>
    <t>ابوالفضل احمدی</t>
  </si>
  <si>
    <t>ابوالفضل اسدی</t>
  </si>
  <si>
    <t>ابوالفضل اسماعیلی</t>
  </si>
  <si>
    <t>ابوالفضل ایزدی</t>
  </si>
  <si>
    <t>ابوالفضل باقری</t>
  </si>
  <si>
    <t>ابوالفضل جعفری</t>
  </si>
  <si>
    <t xml:space="preserve">ابوالفضل جمالی </t>
  </si>
  <si>
    <t>ابوالفضل جهانگیری</t>
  </si>
  <si>
    <t>ابوالفضل رستمی</t>
  </si>
  <si>
    <t>ابوالفضل رضایی</t>
  </si>
  <si>
    <t>ابوالفضل رمضانی</t>
  </si>
  <si>
    <t>ابوالفضل رهنما</t>
  </si>
  <si>
    <t>ابوالفضل زمانی</t>
  </si>
  <si>
    <t>ابوالفضل سلطانی</t>
  </si>
  <si>
    <t>ابوالفضل سلیمیان</t>
  </si>
  <si>
    <t>ابوالفضل شفیعی</t>
  </si>
  <si>
    <t>ابوالفضل طالبی</t>
  </si>
  <si>
    <t>ابوالفضل عباسی</t>
  </si>
  <si>
    <t>ابوالفضل عبدالهی</t>
  </si>
  <si>
    <t>ابوالفضل غلامی</t>
  </si>
  <si>
    <t>ابوالفضل قاسمی</t>
  </si>
  <si>
    <t>ابوالفضل قربانی</t>
  </si>
  <si>
    <t>ابوالفضل کریمی</t>
  </si>
  <si>
    <t>ابوالفضل کیانی</t>
  </si>
  <si>
    <t>ابوالفضل محمدی</t>
  </si>
  <si>
    <t xml:space="preserve">ابوالفضل محمدی </t>
  </si>
  <si>
    <t>ابوالفضل موسوی</t>
  </si>
  <si>
    <t>ابوالفضل مومنی</t>
  </si>
  <si>
    <t>ابوالفضل نادری</t>
  </si>
  <si>
    <t>ابوالفضل یوسفیان</t>
  </si>
  <si>
    <t>ابولفضل باقری</t>
  </si>
  <si>
    <t>ابولفضل کریمی</t>
  </si>
  <si>
    <t>احسان احمدی</t>
  </si>
  <si>
    <t>احسان حیدری</t>
  </si>
  <si>
    <t>احسان رحیمی</t>
  </si>
  <si>
    <t>احسان رضایی</t>
  </si>
  <si>
    <t>احسان عابدی</t>
  </si>
  <si>
    <t>احسان کاظمی</t>
  </si>
  <si>
    <t>احسان کیانی</t>
  </si>
  <si>
    <t>احسان محمدی</t>
  </si>
  <si>
    <t xml:space="preserve">احسان محمدی </t>
  </si>
  <si>
    <t>احمد ابراهیمی</t>
  </si>
  <si>
    <t>احمد احمدی</t>
  </si>
  <si>
    <t>احمد حیدری</t>
  </si>
  <si>
    <t>احمد رحمانی</t>
  </si>
  <si>
    <t>احمد رضا محمدی</t>
  </si>
  <si>
    <t>احمد رضایی</t>
  </si>
  <si>
    <t>احمد نظری</t>
  </si>
  <si>
    <t>احمد نوری</t>
  </si>
  <si>
    <t>احمدرضا رضایی</t>
  </si>
  <si>
    <t>نامشخص</t>
  </si>
  <si>
    <t>اسماعیل احمدی</t>
  </si>
  <si>
    <t>اسماعیل جعفری</t>
  </si>
  <si>
    <t>اسماعیل حیدری</t>
  </si>
  <si>
    <t xml:space="preserve">اسماعیل ذوالفقاری </t>
  </si>
  <si>
    <t>اسماعیل رضایی</t>
  </si>
  <si>
    <t>اسماعیل قاسمی</t>
  </si>
  <si>
    <t>اسماعیل قربانی</t>
  </si>
  <si>
    <t>اسماعیل کریمی</t>
  </si>
  <si>
    <t>اصغر جعفری</t>
  </si>
  <si>
    <t>اصغر صادقی</t>
  </si>
  <si>
    <t>اصغر غلامی</t>
  </si>
  <si>
    <t>اصغر قاسمی</t>
  </si>
  <si>
    <t>اصغر کاظمی</t>
  </si>
  <si>
    <t>اصغر کریمی</t>
  </si>
  <si>
    <t>اعظم جعفری</t>
  </si>
  <si>
    <t>اکبر احمدی</t>
  </si>
  <si>
    <t>اکبر براتی</t>
  </si>
  <si>
    <t>اکبر جعفری</t>
  </si>
  <si>
    <t>اکبر رضایی</t>
  </si>
  <si>
    <t xml:space="preserve">اکبر رضایی </t>
  </si>
  <si>
    <t>اکبر صادقی</t>
  </si>
  <si>
    <t>اکبر لطفی</t>
  </si>
  <si>
    <t>اکبر محمدی</t>
  </si>
  <si>
    <t>اکرم حیدری</t>
  </si>
  <si>
    <t>الهام اکبری</t>
  </si>
  <si>
    <t>الهام جعفری</t>
  </si>
  <si>
    <t xml:space="preserve">الیاس محمدی </t>
  </si>
  <si>
    <t>امید حسن زاده</t>
  </si>
  <si>
    <t>امید رحیمی</t>
  </si>
  <si>
    <t>امید سلیمانی</t>
  </si>
  <si>
    <t>امید کریمی</t>
  </si>
  <si>
    <t>امید مختاری</t>
  </si>
  <si>
    <t>امید نورزهی</t>
  </si>
  <si>
    <t>امید نوروزی</t>
  </si>
  <si>
    <t>امیر ابراهیمی</t>
  </si>
  <si>
    <t>امیر احمدی</t>
  </si>
  <si>
    <t>امیر امینی</t>
  </si>
  <si>
    <t>امیر حسین اسحاقیان</t>
  </si>
  <si>
    <t>امیر حسین امینی</t>
  </si>
  <si>
    <t>امیر حسین جعفری</t>
  </si>
  <si>
    <t>امیر حسین حیدری</t>
  </si>
  <si>
    <t xml:space="preserve">امیر حسین حیدری </t>
  </si>
  <si>
    <t>امیر حسین دهقانی</t>
  </si>
  <si>
    <t>امیر حسین سلیمانی</t>
  </si>
  <si>
    <t>امیر حسین شریفی</t>
  </si>
  <si>
    <t>امیر حسین صفری</t>
  </si>
  <si>
    <t>امیر حسین کاظمی</t>
  </si>
  <si>
    <t>امیر حسین کیانی</t>
  </si>
  <si>
    <t>امیر حسین مختاری</t>
  </si>
  <si>
    <t xml:space="preserve">امیر حسین منصوری </t>
  </si>
  <si>
    <t>امیر رحیمی</t>
  </si>
  <si>
    <t>امیر صالحی</t>
  </si>
  <si>
    <t>امیر عباس حیدری</t>
  </si>
  <si>
    <t>امیر عباس کریمی</t>
  </si>
  <si>
    <t>امیر عزیزی</t>
  </si>
  <si>
    <t>امیر علی رضایی</t>
  </si>
  <si>
    <t>امیر علی کرمی</t>
  </si>
  <si>
    <t xml:space="preserve">امیر قاسمی </t>
  </si>
  <si>
    <t>امیر قربانی</t>
  </si>
  <si>
    <t>امیر محمد صادقی</t>
  </si>
  <si>
    <t>امیر محمدی</t>
  </si>
  <si>
    <t xml:space="preserve">امیر محمدی </t>
  </si>
  <si>
    <t>امیر نظری</t>
  </si>
  <si>
    <t>امیرحسین احمدی</t>
  </si>
  <si>
    <t>امیرحسین اسماعیلی</t>
  </si>
  <si>
    <t xml:space="preserve">امیرحسین اسماعیلی </t>
  </si>
  <si>
    <t>امیرحسین باقری</t>
  </si>
  <si>
    <t>امیرحسین جعفری</t>
  </si>
  <si>
    <t>امیرحسین حیدری</t>
  </si>
  <si>
    <t>امیرحسین رجبی</t>
  </si>
  <si>
    <t>امیرحسین رحمانی</t>
  </si>
  <si>
    <t>امیرحسین رضایی</t>
  </si>
  <si>
    <t>امیرحسین صادقی</t>
  </si>
  <si>
    <t>امیرحسین صالحی</t>
  </si>
  <si>
    <t>امیرحسین طاهری</t>
  </si>
  <si>
    <t>امیرحسین قادری</t>
  </si>
  <si>
    <t>امیرحسین قاسمی</t>
  </si>
  <si>
    <t>امیرحسین محمودی</t>
  </si>
  <si>
    <t>امیرحسین نظری</t>
  </si>
  <si>
    <t>امیرحسین نوری</t>
  </si>
  <si>
    <t>امیرعباس قاسمی</t>
  </si>
  <si>
    <t>امیرعلی صالحی</t>
  </si>
  <si>
    <t>امین جعفری</t>
  </si>
  <si>
    <t>امین رضایی</t>
  </si>
  <si>
    <t>امین طالبی</t>
  </si>
  <si>
    <t>امین محمدی</t>
  </si>
  <si>
    <t>امین مختاری</t>
  </si>
  <si>
    <t>امین یزدانی</t>
  </si>
  <si>
    <t>ایمان شمس</t>
  </si>
  <si>
    <t>ایمان قاسمی</t>
  </si>
  <si>
    <t>ایمان محمدی</t>
  </si>
  <si>
    <t>آرش محمدی</t>
  </si>
  <si>
    <t>بابک مختاری</t>
  </si>
  <si>
    <t>بتول رضایی</t>
  </si>
  <si>
    <t>بنیامین رحیمی</t>
  </si>
  <si>
    <t>بهزاد رضایی</t>
  </si>
  <si>
    <t>بهنام صالحی</t>
  </si>
  <si>
    <t>پارسا اکبری</t>
  </si>
  <si>
    <t>پروانه یزدانی</t>
  </si>
  <si>
    <t>پوریا صفری</t>
  </si>
  <si>
    <t>جعفر مختاری</t>
  </si>
  <si>
    <t>جلال زمانی</t>
  </si>
  <si>
    <t>جلال شیخی</t>
  </si>
  <si>
    <t>جلال کمالی</t>
  </si>
  <si>
    <t>جواد احمدی</t>
  </si>
  <si>
    <t>جواد امینی</t>
  </si>
  <si>
    <t>جواد حاجیان</t>
  </si>
  <si>
    <t xml:space="preserve">جواد زمانی </t>
  </si>
  <si>
    <t>جواد عابدی</t>
  </si>
  <si>
    <t>جواد عابدینی</t>
  </si>
  <si>
    <t>جواد عباسی</t>
  </si>
  <si>
    <t xml:space="preserve">حامد احمدی </t>
  </si>
  <si>
    <t>حامد غلامی</t>
  </si>
  <si>
    <t>حامد قربانی</t>
  </si>
  <si>
    <t>حامد محمدی</t>
  </si>
  <si>
    <t>حسام کریمی</t>
  </si>
  <si>
    <t>حسن احمدی</t>
  </si>
  <si>
    <t>حسن اسماعیلی</t>
  </si>
  <si>
    <t>حسن امینی</t>
  </si>
  <si>
    <t>حسن جعفری</t>
  </si>
  <si>
    <t xml:space="preserve">حسن جعفری </t>
  </si>
  <si>
    <t>حسن حق شناس</t>
  </si>
  <si>
    <t>حسن رضایی</t>
  </si>
  <si>
    <t xml:space="preserve">حسن رضایی </t>
  </si>
  <si>
    <t>حسن سلیمانی</t>
  </si>
  <si>
    <t>حسن شریفی</t>
  </si>
  <si>
    <t>حسن صادقی</t>
  </si>
  <si>
    <t xml:space="preserve">حسن صالحی </t>
  </si>
  <si>
    <t>حسن صفری</t>
  </si>
  <si>
    <t xml:space="preserve">حسن قاسمی </t>
  </si>
  <si>
    <t>حسن کرمی</t>
  </si>
  <si>
    <t>حسن محمدی</t>
  </si>
  <si>
    <t>حسن مختاری</t>
  </si>
  <si>
    <t>حسن مزروعی</t>
  </si>
  <si>
    <t>حسن منصوری</t>
  </si>
  <si>
    <t>حسن موسوی</t>
  </si>
  <si>
    <t>حسن نریمانی</t>
  </si>
  <si>
    <t xml:space="preserve">حسین ابراهیمی </t>
  </si>
  <si>
    <t>حسین احمدی</t>
  </si>
  <si>
    <t>حسین استکی</t>
  </si>
  <si>
    <t>حسین اسدی</t>
  </si>
  <si>
    <t>حسین اسماعیلی</t>
  </si>
  <si>
    <t xml:space="preserve">حسین اسماعیلی </t>
  </si>
  <si>
    <t>حسین اکبری</t>
  </si>
  <si>
    <t>حسین امیری</t>
  </si>
  <si>
    <t>حسین امینی</t>
  </si>
  <si>
    <t>حسین انصاری</t>
  </si>
  <si>
    <t>حسین ایزدی</t>
  </si>
  <si>
    <t>حسین باقری</t>
  </si>
  <si>
    <t>حسین جزینی</t>
  </si>
  <si>
    <t>حسین جعفری</t>
  </si>
  <si>
    <t>حسین جلالی</t>
  </si>
  <si>
    <t>حسین حبیبی</t>
  </si>
  <si>
    <t xml:space="preserve">حسین حسینی </t>
  </si>
  <si>
    <t>حسین حق شناس</t>
  </si>
  <si>
    <t>حسین حیدری</t>
  </si>
  <si>
    <t>حسین خدادادی</t>
  </si>
  <si>
    <t>حسین خسروی</t>
  </si>
  <si>
    <t>حسین خلیلی</t>
  </si>
  <si>
    <t>حسین دهقانی</t>
  </si>
  <si>
    <t xml:space="preserve">حسین دهقانی </t>
  </si>
  <si>
    <t>حسین ذوالفقاری</t>
  </si>
  <si>
    <t>حسین رجبی</t>
  </si>
  <si>
    <t>حسین رحمانی</t>
  </si>
  <si>
    <t>حسین رحیمی</t>
  </si>
  <si>
    <t>حسین رشیدی</t>
  </si>
  <si>
    <t>حسین رضایی</t>
  </si>
  <si>
    <t xml:space="preserve">حسین رضایی </t>
  </si>
  <si>
    <t>حسین رضوانی</t>
  </si>
  <si>
    <t>حسین زارعی</t>
  </si>
  <si>
    <t>حسین زمانی</t>
  </si>
  <si>
    <t>حسین سلطانی</t>
  </si>
  <si>
    <t xml:space="preserve">حسین سلطانی </t>
  </si>
  <si>
    <t>حسین سلیمانی</t>
  </si>
  <si>
    <t>حسین سواری</t>
  </si>
  <si>
    <t>حسین شاهنظری</t>
  </si>
  <si>
    <t>حسین شریفی</t>
  </si>
  <si>
    <t>حسین شفیعی</t>
  </si>
  <si>
    <t>حسین شهبازی</t>
  </si>
  <si>
    <t>حسین صادقی</t>
  </si>
  <si>
    <t xml:space="preserve">حسین صادقی </t>
  </si>
  <si>
    <t>حسین صالحی</t>
  </si>
  <si>
    <t xml:space="preserve">حسین صالحی </t>
  </si>
  <si>
    <t>حسین صفری</t>
  </si>
  <si>
    <t>حسین ضیایی</t>
  </si>
  <si>
    <t xml:space="preserve">حسین طاهری </t>
  </si>
  <si>
    <t>حسین عباسی</t>
  </si>
  <si>
    <t xml:space="preserve">حسین عباسی </t>
  </si>
  <si>
    <t>حسین عبدالهی</t>
  </si>
  <si>
    <t>حسین عروجی</t>
  </si>
  <si>
    <t>حسین عسگری</t>
  </si>
  <si>
    <t>حسین علیرضایی</t>
  </si>
  <si>
    <t>حسین عمادی</t>
  </si>
  <si>
    <t xml:space="preserve">حسین عمادی </t>
  </si>
  <si>
    <t>حسین غلامی</t>
  </si>
  <si>
    <t>حسین فروغی</t>
  </si>
  <si>
    <t>حسین قاسمی</t>
  </si>
  <si>
    <t>حسین قربانی</t>
  </si>
  <si>
    <t xml:space="preserve">حسین قربانی </t>
  </si>
  <si>
    <t xml:space="preserve">حسین کاظمی </t>
  </si>
  <si>
    <t>حسین کرمی</t>
  </si>
  <si>
    <t>حسین کریمی</t>
  </si>
  <si>
    <t>حسین کشاورز</t>
  </si>
  <si>
    <t>حسین کمالی</t>
  </si>
  <si>
    <t>حسین محسنی</t>
  </si>
  <si>
    <t>حسین محمدی</t>
  </si>
  <si>
    <t xml:space="preserve">حسین محمدی </t>
  </si>
  <si>
    <t>حسین ملکی</t>
  </si>
  <si>
    <t>حسین منصوری</t>
  </si>
  <si>
    <t>حسین موذنی</t>
  </si>
  <si>
    <t>حسین موسوی</t>
  </si>
  <si>
    <t>حسین مهرابی</t>
  </si>
  <si>
    <t>حسین نریمانی</t>
  </si>
  <si>
    <t xml:space="preserve">حسین نصر اصفهانی </t>
  </si>
  <si>
    <t>حسین نوروزی</t>
  </si>
  <si>
    <t>حسین نوری</t>
  </si>
  <si>
    <t xml:space="preserve">حسین هاشمی </t>
  </si>
  <si>
    <t>حسین یاوری</t>
  </si>
  <si>
    <t>حسین یزدانی</t>
  </si>
  <si>
    <t xml:space="preserve">حسین یزدانی </t>
  </si>
  <si>
    <t>حمید ابراهیمی</t>
  </si>
  <si>
    <t>حمید احمدی</t>
  </si>
  <si>
    <t xml:space="preserve">حمید احمدی </t>
  </si>
  <si>
    <t>حمید حاتمی</t>
  </si>
  <si>
    <t>حمید حسینی</t>
  </si>
  <si>
    <t>حمید حیدری</t>
  </si>
  <si>
    <t>حمید رحیمی</t>
  </si>
  <si>
    <t>حمید رضا محمدی</t>
  </si>
  <si>
    <t>حمید رضایی</t>
  </si>
  <si>
    <t>حمید شریفی</t>
  </si>
  <si>
    <t>حمید قاسمی</t>
  </si>
  <si>
    <t>حمید محمدی</t>
  </si>
  <si>
    <t>خدیجه احمدی</t>
  </si>
  <si>
    <t>داریوش مرادی</t>
  </si>
  <si>
    <t>دانیال عظیمی</t>
  </si>
  <si>
    <t>داوود صالحی</t>
  </si>
  <si>
    <t xml:space="preserve">داوود هدایت </t>
  </si>
  <si>
    <t>دنیا قاسمی</t>
  </si>
  <si>
    <t>راضیه محمدی</t>
  </si>
  <si>
    <t>رحیم محمدی</t>
  </si>
  <si>
    <t>رسول احمدی</t>
  </si>
  <si>
    <t>رسول اکبری</t>
  </si>
  <si>
    <t>رسول امینی</t>
  </si>
  <si>
    <t>رسول جعفری</t>
  </si>
  <si>
    <t>رسول رحیمی</t>
  </si>
  <si>
    <t>رسول سلطانی</t>
  </si>
  <si>
    <t>رسول قاسمی</t>
  </si>
  <si>
    <t>رسول محمدی</t>
  </si>
  <si>
    <t>رضا احمدی</t>
  </si>
  <si>
    <t xml:space="preserve">رضا احمدی </t>
  </si>
  <si>
    <t>رضا اصلانی</t>
  </si>
  <si>
    <t>رضا افشاری</t>
  </si>
  <si>
    <t>رضا اکبری</t>
  </si>
  <si>
    <t>رضا امینی</t>
  </si>
  <si>
    <t>رضا براتی</t>
  </si>
  <si>
    <t>رضا بهشتی</t>
  </si>
  <si>
    <t>رضا جعفری</t>
  </si>
  <si>
    <t>رضا جمعه</t>
  </si>
  <si>
    <t>رضا جهانگیری</t>
  </si>
  <si>
    <t xml:space="preserve">رضا حاتمی </t>
  </si>
  <si>
    <t>رضا حسینی</t>
  </si>
  <si>
    <t xml:space="preserve">رضا حسینی </t>
  </si>
  <si>
    <t>رضا حیدری</t>
  </si>
  <si>
    <t>رضا خانی</t>
  </si>
  <si>
    <t>رضا خسروی</t>
  </si>
  <si>
    <t>رضا داوری</t>
  </si>
  <si>
    <t>رضا ربیعی</t>
  </si>
  <si>
    <t>رضا رحیمی</t>
  </si>
  <si>
    <t>رضا رستمی</t>
  </si>
  <si>
    <t>رضا رضایی</t>
  </si>
  <si>
    <t>رضا زارعی</t>
  </si>
  <si>
    <t>رضا صادقی</t>
  </si>
  <si>
    <t>رضا صالحی</t>
  </si>
  <si>
    <t>رضا صفری</t>
  </si>
  <si>
    <t xml:space="preserve">رضا عباسی </t>
  </si>
  <si>
    <t>رضا عظیمی</t>
  </si>
  <si>
    <t>رضا قاسمی</t>
  </si>
  <si>
    <t xml:space="preserve">رضا قاسمی </t>
  </si>
  <si>
    <t>رضا قربانی</t>
  </si>
  <si>
    <t xml:space="preserve">رضا قربانی </t>
  </si>
  <si>
    <t>رضا کریم زاده</t>
  </si>
  <si>
    <t>رضا کریمی</t>
  </si>
  <si>
    <t>رضا کیانی</t>
  </si>
  <si>
    <t>رضا محمدی</t>
  </si>
  <si>
    <t>رضا مرادی</t>
  </si>
  <si>
    <t>رضا مرتضایی</t>
  </si>
  <si>
    <t>رضا معتمدی</t>
  </si>
  <si>
    <t>رضا نصیری</t>
  </si>
  <si>
    <t>رضا نوری</t>
  </si>
  <si>
    <t xml:space="preserve">رضا هارونی </t>
  </si>
  <si>
    <t>رضا یوسفی</t>
  </si>
  <si>
    <t>رقیه قاسمی</t>
  </si>
  <si>
    <t>رقیه محمدی</t>
  </si>
  <si>
    <t>روح الله محمدی</t>
  </si>
  <si>
    <t>روح الله نوری</t>
  </si>
  <si>
    <t>زهرا ابراهیمی</t>
  </si>
  <si>
    <t>زهرا احمدی</t>
  </si>
  <si>
    <t xml:space="preserve">زهرا امیری </t>
  </si>
  <si>
    <t>زهرا امینی</t>
  </si>
  <si>
    <t>زهرا باقری</t>
  </si>
  <si>
    <t xml:space="preserve">زهرا براتی </t>
  </si>
  <si>
    <t>زهرا بهرامی</t>
  </si>
  <si>
    <t>زهرا توکلی</t>
  </si>
  <si>
    <t>زهرا جعفری</t>
  </si>
  <si>
    <t>زهرا حسینی</t>
  </si>
  <si>
    <t xml:space="preserve">زهرا حسینی </t>
  </si>
  <si>
    <t>زهرا داوری</t>
  </si>
  <si>
    <t>زهرا دهقانی</t>
  </si>
  <si>
    <t>زهرا ذاکری</t>
  </si>
  <si>
    <t>زهرا ربیعی</t>
  </si>
  <si>
    <t>زهرا رحیمی</t>
  </si>
  <si>
    <t xml:space="preserve">زهرا رحیمی </t>
  </si>
  <si>
    <t>زهرا رضایی</t>
  </si>
  <si>
    <t>زهرا رمضانی</t>
  </si>
  <si>
    <t xml:space="preserve">زهرا رمضانی </t>
  </si>
  <si>
    <t>زهرا رئیسی</t>
  </si>
  <si>
    <t>زهرا سلیمی</t>
  </si>
  <si>
    <t>زهرا شریفی</t>
  </si>
  <si>
    <t>زهرا شفیعی</t>
  </si>
  <si>
    <t>زهرا شیروی</t>
  </si>
  <si>
    <t>زهرا صادقی</t>
  </si>
  <si>
    <t xml:space="preserve">زهرا صادقی </t>
  </si>
  <si>
    <t>زهرا صالحی</t>
  </si>
  <si>
    <t>زهرا صفری</t>
  </si>
  <si>
    <t xml:space="preserve">زهرا صفری </t>
  </si>
  <si>
    <t xml:space="preserve">زهرا طاهری </t>
  </si>
  <si>
    <t>زهرا عابدی</t>
  </si>
  <si>
    <t xml:space="preserve">زهرا عباسی </t>
  </si>
  <si>
    <t>زهرا عظیمی</t>
  </si>
  <si>
    <t>زهرا فتحی</t>
  </si>
  <si>
    <t>زهرا فخاری</t>
  </si>
  <si>
    <t>زهرا قاسمی</t>
  </si>
  <si>
    <t>زهرا قربانی</t>
  </si>
  <si>
    <t>زهرا کریمی</t>
  </si>
  <si>
    <t>زهرا کریمیان</t>
  </si>
  <si>
    <t>زهرا کمالی</t>
  </si>
  <si>
    <t>زهرا لطفی</t>
  </si>
  <si>
    <t>زهرا محمدی</t>
  </si>
  <si>
    <t>زهرا نریمانی</t>
  </si>
  <si>
    <t>زهرا نظری</t>
  </si>
  <si>
    <t>زهرا نوروزی</t>
  </si>
  <si>
    <t>زهرا هادیان</t>
  </si>
  <si>
    <t>زهرا هاشمی</t>
  </si>
  <si>
    <t>زهرااحمدی</t>
  </si>
  <si>
    <t>زهره ابراهیمی</t>
  </si>
  <si>
    <t>زهره جعفری</t>
  </si>
  <si>
    <t>زهره رحیمی</t>
  </si>
  <si>
    <t>زهره موسوی</t>
  </si>
  <si>
    <t>زینب امیری</t>
  </si>
  <si>
    <t>زینب صادقی</t>
  </si>
  <si>
    <t>زینب صالحی</t>
  </si>
  <si>
    <t>زینب محمدی</t>
  </si>
  <si>
    <t>زینب هاشمی</t>
  </si>
  <si>
    <t>سارا احمدی</t>
  </si>
  <si>
    <t>سارا جعفری</t>
  </si>
  <si>
    <t>سامان مختاری</t>
  </si>
  <si>
    <t>ستار رضایی</t>
  </si>
  <si>
    <t>ستار مرادی</t>
  </si>
  <si>
    <t>سجاد جعفری</t>
  </si>
  <si>
    <t>سجاد حسینی</t>
  </si>
  <si>
    <t>سجاد خلیلی</t>
  </si>
  <si>
    <t>سجاد رضایی</t>
  </si>
  <si>
    <t xml:space="preserve">سجاد رضایی </t>
  </si>
  <si>
    <t>سجاد صادقی</t>
  </si>
  <si>
    <t>سجاد صالحی</t>
  </si>
  <si>
    <t>سجاد میرزایی</t>
  </si>
  <si>
    <t>سجاد نجفی</t>
  </si>
  <si>
    <t>سجاد نوروزی</t>
  </si>
  <si>
    <t>سحر کریمی</t>
  </si>
  <si>
    <t>سعید ابراهیمی</t>
  </si>
  <si>
    <t>سعید حسینی</t>
  </si>
  <si>
    <t>سعید حیدری</t>
  </si>
  <si>
    <t>سعید رضایی</t>
  </si>
  <si>
    <t>سعید زارعی</t>
  </si>
  <si>
    <t>سعید سعادتی</t>
  </si>
  <si>
    <t>سعید صالحی</t>
  </si>
  <si>
    <t>سعید عسگری</t>
  </si>
  <si>
    <t xml:space="preserve">سعید قاسمی </t>
  </si>
  <si>
    <t>سعید قنبری</t>
  </si>
  <si>
    <t>سعید کرمی</t>
  </si>
  <si>
    <t>سعید کریمی</t>
  </si>
  <si>
    <t>سعید محمدی</t>
  </si>
  <si>
    <t>سعید نوری</t>
  </si>
  <si>
    <t>سعید هاشمی</t>
  </si>
  <si>
    <t>سکینه رضایی</t>
  </si>
  <si>
    <t>سلمان علیخانی</t>
  </si>
  <si>
    <t xml:space="preserve">سمیه احمدی </t>
  </si>
  <si>
    <t>سمیه توکلی</t>
  </si>
  <si>
    <t>سمیه حسینی</t>
  </si>
  <si>
    <t>سمیه قاسمی</t>
  </si>
  <si>
    <t>سهیل محمدی</t>
  </si>
  <si>
    <t>سید ابوالفضل موسوی</t>
  </si>
  <si>
    <t>سید احمد موسوی</t>
  </si>
  <si>
    <t>سید حسن حسینی</t>
  </si>
  <si>
    <t>سید حسن موسوی</t>
  </si>
  <si>
    <t>سید حسین حسینی</t>
  </si>
  <si>
    <t>سید حسین موسوی</t>
  </si>
  <si>
    <t>سید رضا حسینی</t>
  </si>
  <si>
    <t>سید رضا هاشمی</t>
  </si>
  <si>
    <t>سید سعید موسوی</t>
  </si>
  <si>
    <t xml:space="preserve">سید علی حسینی </t>
  </si>
  <si>
    <t>سید علی موسوی</t>
  </si>
  <si>
    <t>سید محسن حسینی</t>
  </si>
  <si>
    <t>سید محسن موسوی</t>
  </si>
  <si>
    <t>سید محمد حسین طباطبایی</t>
  </si>
  <si>
    <t>سید محمد حسینی</t>
  </si>
  <si>
    <t>سید محمد مرتضوی</t>
  </si>
  <si>
    <t>سید محمد موسوی</t>
  </si>
  <si>
    <t xml:space="preserve">سید محمد موسوی </t>
  </si>
  <si>
    <t>سید محمد هاشمی</t>
  </si>
  <si>
    <t>سید مهدی حسینی</t>
  </si>
  <si>
    <t>سید مهدی موسوی</t>
  </si>
  <si>
    <t xml:space="preserve">سید مهدی موسوی </t>
  </si>
  <si>
    <t>سید میلاد حسینی</t>
  </si>
  <si>
    <t>سیدعلی حسینی</t>
  </si>
  <si>
    <t>سیدمهدی حسینی</t>
  </si>
  <si>
    <t>شهرام شیروانی</t>
  </si>
  <si>
    <t>شهربانو دهقانی</t>
  </si>
  <si>
    <t>شهناز محمدی</t>
  </si>
  <si>
    <t>صادق احمدی</t>
  </si>
  <si>
    <t>صادق حسینی</t>
  </si>
  <si>
    <t>صادق حیدری</t>
  </si>
  <si>
    <t>صالح رضایی</t>
  </si>
  <si>
    <t>صالح قاسمی</t>
  </si>
  <si>
    <t>صدیقه احمدی</t>
  </si>
  <si>
    <t>صدیقه رضایی</t>
  </si>
  <si>
    <t>صدیقه صادقی</t>
  </si>
  <si>
    <t>صدیقه محمدی</t>
  </si>
  <si>
    <t>طاها باقری</t>
  </si>
  <si>
    <t>طاها محمدی</t>
  </si>
  <si>
    <t>طاهره رضایی</t>
  </si>
  <si>
    <t>طاهره صالحی</t>
  </si>
  <si>
    <t>طاهره قاسمی</t>
  </si>
  <si>
    <t>طیبه اسماعیلی</t>
  </si>
  <si>
    <t>عاطفه رضایی</t>
  </si>
  <si>
    <t>عباس ابراهیمی</t>
  </si>
  <si>
    <t>عباس احمدی</t>
  </si>
  <si>
    <t>عباس اسدی</t>
  </si>
  <si>
    <t>عباس اکبری</t>
  </si>
  <si>
    <t>عباس تیموری</t>
  </si>
  <si>
    <t>عباس جمالی</t>
  </si>
  <si>
    <t>عباس حسینی</t>
  </si>
  <si>
    <t>عباس حیدری</t>
  </si>
  <si>
    <t>عباس رضایی</t>
  </si>
  <si>
    <t xml:space="preserve">عباس رضایی </t>
  </si>
  <si>
    <t>عباس رفیعی</t>
  </si>
  <si>
    <t>عباس صادقی</t>
  </si>
  <si>
    <t>عباس صالحی</t>
  </si>
  <si>
    <t>عباس فاتحی</t>
  </si>
  <si>
    <t xml:space="preserve">عباس کاظمی </t>
  </si>
  <si>
    <t>عباس کریمی</t>
  </si>
  <si>
    <t>عباس محمدی</t>
  </si>
  <si>
    <t xml:space="preserve">عباس محمدی </t>
  </si>
  <si>
    <t>عباس نوروزی</t>
  </si>
  <si>
    <t>عباسعلی کریمی</t>
  </si>
  <si>
    <t>عبدالرضا جعفری</t>
  </si>
  <si>
    <t>عبدالله احمدی</t>
  </si>
  <si>
    <t>عبدالله صالحی</t>
  </si>
  <si>
    <t>عبدالله کریمی</t>
  </si>
  <si>
    <t>عبدالله محمدی</t>
  </si>
  <si>
    <t>عدم حضور بیمار</t>
  </si>
  <si>
    <t>عرفان رحمانی</t>
  </si>
  <si>
    <t>عرفان صالحی</t>
  </si>
  <si>
    <t>عرفان طاهری</t>
  </si>
  <si>
    <t>عرفان محمدی</t>
  </si>
  <si>
    <t>عرفان موسوی</t>
  </si>
  <si>
    <t>عرفان هارونی</t>
  </si>
  <si>
    <t>عزت باقری</t>
  </si>
  <si>
    <t>علی ابراهیمی</t>
  </si>
  <si>
    <t xml:space="preserve">علی ابراهیمی </t>
  </si>
  <si>
    <t>علی احمدی</t>
  </si>
  <si>
    <t xml:space="preserve">علی احمدی </t>
  </si>
  <si>
    <t>علی اسماعیلی</t>
  </si>
  <si>
    <t xml:space="preserve">علی اسماعیلی </t>
  </si>
  <si>
    <t>علی اصغر سعیدی</t>
  </si>
  <si>
    <t>علی اصغر صابری</t>
  </si>
  <si>
    <t>علی اصغر طاهری</t>
  </si>
  <si>
    <t>علی اصغر محمدی</t>
  </si>
  <si>
    <t xml:space="preserve">علی اصغر هاشمی </t>
  </si>
  <si>
    <t>علی اصغری</t>
  </si>
  <si>
    <t xml:space="preserve">علی افشاری </t>
  </si>
  <si>
    <t>علی اکبر اکبری</t>
  </si>
  <si>
    <t>علی اکبر رضایی</t>
  </si>
  <si>
    <t>علی اکبر سرلک</t>
  </si>
  <si>
    <t>علی اکبر قاسمی</t>
  </si>
  <si>
    <t xml:space="preserve">علی اکبری </t>
  </si>
  <si>
    <t>علی امانی</t>
  </si>
  <si>
    <t>علی امینی</t>
  </si>
  <si>
    <t xml:space="preserve">علی امینی </t>
  </si>
  <si>
    <t>علی آقایی</t>
  </si>
  <si>
    <t>علی باقری</t>
  </si>
  <si>
    <t xml:space="preserve">علی باقری </t>
  </si>
  <si>
    <t>علی باقریان</t>
  </si>
  <si>
    <t>علی براتی</t>
  </si>
  <si>
    <t xml:space="preserve">علی براتی </t>
  </si>
  <si>
    <t>علی برهانی</t>
  </si>
  <si>
    <t>علی پناهی</t>
  </si>
  <si>
    <t xml:space="preserve">علی توکلی </t>
  </si>
  <si>
    <t>علی تیموری</t>
  </si>
  <si>
    <t>علی جزینی</t>
  </si>
  <si>
    <t>علی جعفری</t>
  </si>
  <si>
    <t>علی جمالی</t>
  </si>
  <si>
    <t>علی جمشیدیان</t>
  </si>
  <si>
    <t>علی جوانمرد</t>
  </si>
  <si>
    <t>علی حاتمی</t>
  </si>
  <si>
    <t xml:space="preserve">علی حسن زاده </t>
  </si>
  <si>
    <t>علی حسنی</t>
  </si>
  <si>
    <t>علی حسینی</t>
  </si>
  <si>
    <t>علی حیدری</t>
  </si>
  <si>
    <t xml:space="preserve">علی حیدری </t>
  </si>
  <si>
    <t>علی خدادادی</t>
  </si>
  <si>
    <t>علی خرمی</t>
  </si>
  <si>
    <t>علی خسرویان</t>
  </si>
  <si>
    <t>علی داوری</t>
  </si>
  <si>
    <t xml:space="preserve">علی درخشان </t>
  </si>
  <si>
    <t xml:space="preserve">علی دهقان </t>
  </si>
  <si>
    <t>علی دهقانی</t>
  </si>
  <si>
    <t xml:space="preserve">علی دهقانی </t>
  </si>
  <si>
    <t>علی رجبی</t>
  </si>
  <si>
    <t>علی رحیمی</t>
  </si>
  <si>
    <t>علی رشیدی</t>
  </si>
  <si>
    <t>علی رضا احمدی</t>
  </si>
  <si>
    <t>علی رضا بابایی</t>
  </si>
  <si>
    <t>علی رضا رضایی</t>
  </si>
  <si>
    <t>علی رضا محمدی</t>
  </si>
  <si>
    <t xml:space="preserve">علی رضا محمدی </t>
  </si>
  <si>
    <t>علی رضایی</t>
  </si>
  <si>
    <t xml:space="preserve">علی رضایی </t>
  </si>
  <si>
    <t>علی رفیعی</t>
  </si>
  <si>
    <t>علی رمضانی</t>
  </si>
  <si>
    <t xml:space="preserve">علی رمضانی </t>
  </si>
  <si>
    <t>علی رنجبر</t>
  </si>
  <si>
    <t>علی رئیسی</t>
  </si>
  <si>
    <t>علی زارعی</t>
  </si>
  <si>
    <t>علی زمانی</t>
  </si>
  <si>
    <t>علی سعیدی</t>
  </si>
  <si>
    <t>علی سلیمانی</t>
  </si>
  <si>
    <t xml:space="preserve">علی سلیمانی </t>
  </si>
  <si>
    <t>علی سلیمی</t>
  </si>
  <si>
    <t xml:space="preserve">علی سلیمیان </t>
  </si>
  <si>
    <t>علی سورانی</t>
  </si>
  <si>
    <t>علی شجاعی</t>
  </si>
  <si>
    <t>علی شریفی</t>
  </si>
  <si>
    <t xml:space="preserve">علی شریفی </t>
  </si>
  <si>
    <t xml:space="preserve">علی شفیعی </t>
  </si>
  <si>
    <t xml:space="preserve">علی صابری </t>
  </si>
  <si>
    <t>علی صادقی</t>
  </si>
  <si>
    <t xml:space="preserve">علی صادقی </t>
  </si>
  <si>
    <t xml:space="preserve">علی صادقیان </t>
  </si>
  <si>
    <t>علی صالحی</t>
  </si>
  <si>
    <t xml:space="preserve">علی صالحی </t>
  </si>
  <si>
    <t>علی صفری</t>
  </si>
  <si>
    <t>علی طاهری</t>
  </si>
  <si>
    <t xml:space="preserve">علی عابدی </t>
  </si>
  <si>
    <t>علی عباسی</t>
  </si>
  <si>
    <t xml:space="preserve">علی عباسی </t>
  </si>
  <si>
    <t>علی عبدالهی</t>
  </si>
  <si>
    <t>علی عبدی</t>
  </si>
  <si>
    <t>علی عرب مختاری</t>
  </si>
  <si>
    <t>علی عزیزی</t>
  </si>
  <si>
    <t>علی عشوری</t>
  </si>
  <si>
    <t>علی عطایی</t>
  </si>
  <si>
    <t>علی غلامی</t>
  </si>
  <si>
    <t>علی فاضلی</t>
  </si>
  <si>
    <t>علی فرهادی</t>
  </si>
  <si>
    <t xml:space="preserve">علی فرهمند </t>
  </si>
  <si>
    <t>علی فلاحتی</t>
  </si>
  <si>
    <t>علی فولادی</t>
  </si>
  <si>
    <t>علی قادری</t>
  </si>
  <si>
    <t xml:space="preserve">علی قادری </t>
  </si>
  <si>
    <t>علی قاسمی</t>
  </si>
  <si>
    <t xml:space="preserve">علی قاسمی </t>
  </si>
  <si>
    <t>علی قدیری</t>
  </si>
  <si>
    <t>علی قربانی</t>
  </si>
  <si>
    <t xml:space="preserve">علی قربانی </t>
  </si>
  <si>
    <t>علی قنبری</t>
  </si>
  <si>
    <t>علی کاشی</t>
  </si>
  <si>
    <t>علی کریمی</t>
  </si>
  <si>
    <t xml:space="preserve">علی کریمی </t>
  </si>
  <si>
    <t>علی کمالی</t>
  </si>
  <si>
    <t>علی کیانی</t>
  </si>
  <si>
    <t>علی کیماسی</t>
  </si>
  <si>
    <t>علی لطفی</t>
  </si>
  <si>
    <t>علی مجیدی</t>
  </si>
  <si>
    <t>علی محمدی</t>
  </si>
  <si>
    <t>علی محمودی</t>
  </si>
  <si>
    <t>علی مختاری</t>
  </si>
  <si>
    <t>علی مرادی</t>
  </si>
  <si>
    <t xml:space="preserve">علی مرتضوی </t>
  </si>
  <si>
    <t>علی مظاهری</t>
  </si>
  <si>
    <t>علی معینی</t>
  </si>
  <si>
    <t>علی ملکی</t>
  </si>
  <si>
    <t xml:space="preserve">علی منصوری </t>
  </si>
  <si>
    <t>علی مومنی</t>
  </si>
  <si>
    <t>علی مهدیان</t>
  </si>
  <si>
    <t>علی مهرابی</t>
  </si>
  <si>
    <t>علی نادری</t>
  </si>
  <si>
    <t>علی ناظمی</t>
  </si>
  <si>
    <t xml:space="preserve">علی نجفی </t>
  </si>
  <si>
    <t>علی نصر اصفهانی</t>
  </si>
  <si>
    <t>علی نصری</t>
  </si>
  <si>
    <t>علی نصیری</t>
  </si>
  <si>
    <t xml:space="preserve">علی نظری </t>
  </si>
  <si>
    <t>علی نیکبخت</t>
  </si>
  <si>
    <t xml:space="preserve">علی هارونی </t>
  </si>
  <si>
    <t>علی هاشمی</t>
  </si>
  <si>
    <t>علی همتی</t>
  </si>
  <si>
    <t>علی یاری</t>
  </si>
  <si>
    <t>علی یزدانی</t>
  </si>
  <si>
    <t>علیرضا  محمدی</t>
  </si>
  <si>
    <t>علیرضا احمدی</t>
  </si>
  <si>
    <t>علیرضا استکی</t>
  </si>
  <si>
    <t>علیرضا افشاری</t>
  </si>
  <si>
    <t>علیرضا اکبری</t>
  </si>
  <si>
    <t>علیرضا امینی</t>
  </si>
  <si>
    <t>علیرضا ایزدی</t>
  </si>
  <si>
    <t xml:space="preserve">علیرضا باقری </t>
  </si>
  <si>
    <t>علیرضا بدیعی</t>
  </si>
  <si>
    <t>علیرضا براتی</t>
  </si>
  <si>
    <t>علیرضا پناهی</t>
  </si>
  <si>
    <t>علیرضا تاجیک</t>
  </si>
  <si>
    <t>علیرضا توسلی</t>
  </si>
  <si>
    <t>علیرضا جعفرزاده</t>
  </si>
  <si>
    <t>علیرضا جعفری</t>
  </si>
  <si>
    <t>علیرضا حسینی</t>
  </si>
  <si>
    <t>علیرضا حیدری</t>
  </si>
  <si>
    <t>علیرضا خرمی</t>
  </si>
  <si>
    <t>علیرضا داوری</t>
  </si>
  <si>
    <t xml:space="preserve">علیرضا داوری </t>
  </si>
  <si>
    <t>علیرضا دهقانی</t>
  </si>
  <si>
    <t>علیرضا رحمانی</t>
  </si>
  <si>
    <t>علیرضا رحیمی</t>
  </si>
  <si>
    <t>علیرضا رضایی</t>
  </si>
  <si>
    <t xml:space="preserve">علیرضا رضایی </t>
  </si>
  <si>
    <t xml:space="preserve">علیرضا زارع </t>
  </si>
  <si>
    <t>علیرضا زارعی</t>
  </si>
  <si>
    <t>علیرضا زمانی</t>
  </si>
  <si>
    <t>علیرضا سلطانی</t>
  </si>
  <si>
    <t>علیرضا سورانی</t>
  </si>
  <si>
    <t>علیرضا شجاعی</t>
  </si>
  <si>
    <t>علیرضا شریفی</t>
  </si>
  <si>
    <t>علیرضا شهبازی</t>
  </si>
  <si>
    <t>علیرضا صادقی</t>
  </si>
  <si>
    <t xml:space="preserve">علیرضا صالحی </t>
  </si>
  <si>
    <t>علیرضا طاهری</t>
  </si>
  <si>
    <t>علیرضا عزیزی</t>
  </si>
  <si>
    <t>علیرضا علیخانی</t>
  </si>
  <si>
    <t>علیرضا غفاری</t>
  </si>
  <si>
    <t xml:space="preserve">علیرضا غلامی </t>
  </si>
  <si>
    <t>علیرضا فاتحی</t>
  </si>
  <si>
    <t>علیرضا قاسمی</t>
  </si>
  <si>
    <t>علیرضا قدیری</t>
  </si>
  <si>
    <t>علیرضا کاظمی</t>
  </si>
  <si>
    <t>علیرضا کرمی</t>
  </si>
  <si>
    <t>علیرضا کریمی</t>
  </si>
  <si>
    <t>علیرضا کیماسی</t>
  </si>
  <si>
    <t>علیرضا محمدی</t>
  </si>
  <si>
    <t>علیرضا مختاری</t>
  </si>
  <si>
    <t>علیرضا مرادی</t>
  </si>
  <si>
    <t>علیرضا موذنی</t>
  </si>
  <si>
    <t>علیرضا مومنی</t>
  </si>
  <si>
    <t>علیرضا مهرابی</t>
  </si>
  <si>
    <t>علیرضا نظری</t>
  </si>
  <si>
    <t>علیرضا نوری</t>
  </si>
  <si>
    <t>علیرضا هاشمی</t>
  </si>
  <si>
    <t>علیرضا یوسفی</t>
  </si>
  <si>
    <t>غلامرضا امیری</t>
  </si>
  <si>
    <t>غلامرضا حیدری</t>
  </si>
  <si>
    <t>غلامرضا سلطانی</t>
  </si>
  <si>
    <t>فاطمه ابراهیمی</t>
  </si>
  <si>
    <t>فاطمه احمدی</t>
  </si>
  <si>
    <t xml:space="preserve">فاطمه احمدی </t>
  </si>
  <si>
    <t>فاطمه افشاری</t>
  </si>
  <si>
    <t>فاطمه اکبری</t>
  </si>
  <si>
    <t xml:space="preserve">فاطمه اکبری </t>
  </si>
  <si>
    <t>فاطمه امیری</t>
  </si>
  <si>
    <t>فاطمه ایزدی</t>
  </si>
  <si>
    <t xml:space="preserve">فاطمه باقری </t>
  </si>
  <si>
    <t>فاطمه جعفری</t>
  </si>
  <si>
    <t xml:space="preserve">فاطمه جعفری </t>
  </si>
  <si>
    <t>فاطمه جمالی</t>
  </si>
  <si>
    <t>فاطمه جمشیدی</t>
  </si>
  <si>
    <t>فاطمه حسنی</t>
  </si>
  <si>
    <t>فاطمه حسینی</t>
  </si>
  <si>
    <t xml:space="preserve">فاطمه حسینی </t>
  </si>
  <si>
    <t>فاطمه حیدری</t>
  </si>
  <si>
    <t>فاطمه خسروی</t>
  </si>
  <si>
    <t>فاطمه رحیمی</t>
  </si>
  <si>
    <t>فاطمه رضایی</t>
  </si>
  <si>
    <t>فاطمه زارعان</t>
  </si>
  <si>
    <t>فاطمه زهرا حیدری</t>
  </si>
  <si>
    <t>فاطمه سلطانی</t>
  </si>
  <si>
    <t>فاطمه شجاعی</t>
  </si>
  <si>
    <t>فاطمه شریعتی</t>
  </si>
  <si>
    <t>فاطمه شفیعی</t>
  </si>
  <si>
    <t>فاطمه شیخی</t>
  </si>
  <si>
    <t>فاطمه صادقی</t>
  </si>
  <si>
    <t xml:space="preserve">فاطمه صادقی </t>
  </si>
  <si>
    <t xml:space="preserve">فاطمه صفری </t>
  </si>
  <si>
    <t>فاطمه طاهری</t>
  </si>
  <si>
    <t xml:space="preserve">فاطمه طاهری </t>
  </si>
  <si>
    <t>فاطمه عزیزی</t>
  </si>
  <si>
    <t>فاطمه عسگری</t>
  </si>
  <si>
    <t>فاطمه قادری</t>
  </si>
  <si>
    <t>فاطمه قاسمی</t>
  </si>
  <si>
    <t xml:space="preserve">فاطمه قاسمی </t>
  </si>
  <si>
    <t>فاطمه قنبری</t>
  </si>
  <si>
    <t>فاطمه کاظمی</t>
  </si>
  <si>
    <t xml:space="preserve">فاطمه کاظمی </t>
  </si>
  <si>
    <t>فاطمه کریمی</t>
  </si>
  <si>
    <t xml:space="preserve">فاطمه کریمی </t>
  </si>
  <si>
    <t>فاطمه محمدی</t>
  </si>
  <si>
    <t xml:space="preserve">فاطمه محمدی </t>
  </si>
  <si>
    <t>فاطمه محمودی</t>
  </si>
  <si>
    <t>فاطمه مظاهری</t>
  </si>
  <si>
    <t>فاطمه ملکی</t>
  </si>
  <si>
    <t>فاطمه موسوی</t>
  </si>
  <si>
    <t xml:space="preserve">فاطمه موسوی </t>
  </si>
  <si>
    <t>فاطمه میرزایی</t>
  </si>
  <si>
    <t>فاطمه نوروزی</t>
  </si>
  <si>
    <t xml:space="preserve">فاطمه نوری </t>
  </si>
  <si>
    <t>فاطمه هاشمی</t>
  </si>
  <si>
    <t>فاطمه همتی</t>
  </si>
  <si>
    <t>فاطمه یادگاری</t>
  </si>
  <si>
    <t>فاطمه یزدانی</t>
  </si>
  <si>
    <t>فاطمه یوسفی</t>
  </si>
  <si>
    <t xml:space="preserve">فرزاد محمدی </t>
  </si>
  <si>
    <t>فرشاد نادری</t>
  </si>
  <si>
    <t>فرشته کریمی</t>
  </si>
  <si>
    <t>فرهاد محمدی</t>
  </si>
  <si>
    <t>فرهاد نوبخت</t>
  </si>
  <si>
    <t>قاسم احمدی</t>
  </si>
  <si>
    <t>قاسم رضایی</t>
  </si>
  <si>
    <t>کبری عباسی</t>
  </si>
  <si>
    <t xml:space="preserve">کبری محمدی </t>
  </si>
  <si>
    <t>لیلا بهرامی</t>
  </si>
  <si>
    <t>لیلا رحیمی</t>
  </si>
  <si>
    <t>لیلا مرادی</t>
  </si>
  <si>
    <t>مائده احمدی</t>
  </si>
  <si>
    <t>مائده صالحی</t>
  </si>
  <si>
    <t>مبینا کریمی</t>
  </si>
  <si>
    <t>متین اسماعیلی</t>
  </si>
  <si>
    <t xml:space="preserve">متین رحیمی </t>
  </si>
  <si>
    <t>متین رضایی</t>
  </si>
  <si>
    <t>متین شیروانی</t>
  </si>
  <si>
    <t>مجتبی ابراهیمی</t>
  </si>
  <si>
    <t>مجتبی رحیمی</t>
  </si>
  <si>
    <t>مجتبی صالحی</t>
  </si>
  <si>
    <t xml:space="preserve">مجتبی عباسی </t>
  </si>
  <si>
    <t>مجتبی قربانی</t>
  </si>
  <si>
    <t>مجتبی کریمی</t>
  </si>
  <si>
    <t>مجتبی گلی</t>
  </si>
  <si>
    <t>مجتبی محمدی</t>
  </si>
  <si>
    <t>مجتبی مومنی</t>
  </si>
  <si>
    <t>مجتبی مهرابی</t>
  </si>
  <si>
    <t>مجتبی هاشمی</t>
  </si>
  <si>
    <t>مجهول الهویه</t>
  </si>
  <si>
    <t xml:space="preserve">مجید احمدی </t>
  </si>
  <si>
    <t>مجید باقری</t>
  </si>
  <si>
    <t>مجید براتی</t>
  </si>
  <si>
    <t>مجید جعفری</t>
  </si>
  <si>
    <t>مجید دهقانی</t>
  </si>
  <si>
    <t>مجید رحیمی</t>
  </si>
  <si>
    <t>مجید رضایی</t>
  </si>
  <si>
    <t xml:space="preserve">مجید رضایی </t>
  </si>
  <si>
    <t>مجید زمانی</t>
  </si>
  <si>
    <t>مجید شفیعی</t>
  </si>
  <si>
    <t>مجید عباسی</t>
  </si>
  <si>
    <t>مجید غلامی</t>
  </si>
  <si>
    <t>مجید قاسمی</t>
  </si>
  <si>
    <t>مجید کریمی</t>
  </si>
  <si>
    <t xml:space="preserve">مجید کریمی </t>
  </si>
  <si>
    <t>مجید محمدی</t>
  </si>
  <si>
    <t>مجید مرادی</t>
  </si>
  <si>
    <t>مجید مهدوی</t>
  </si>
  <si>
    <t xml:space="preserve">محبوبه بهرامی </t>
  </si>
  <si>
    <t xml:space="preserve">محسن ابراهیمی </t>
  </si>
  <si>
    <t>محسن احمدی</t>
  </si>
  <si>
    <t xml:space="preserve">محسن احمدی </t>
  </si>
  <si>
    <t>محسن اسماعیلی</t>
  </si>
  <si>
    <t xml:space="preserve">محسن اسماعیلی </t>
  </si>
  <si>
    <t>محسن اکبری</t>
  </si>
  <si>
    <t>محسن باقری</t>
  </si>
  <si>
    <t>محسن بهرامی</t>
  </si>
  <si>
    <t>محسن توکلی</t>
  </si>
  <si>
    <t>محسن جعفری</t>
  </si>
  <si>
    <t>محسن جمالی</t>
  </si>
  <si>
    <t>محسن حیدری</t>
  </si>
  <si>
    <t>محسن رجبی</t>
  </si>
  <si>
    <t>محسن سعیدی</t>
  </si>
  <si>
    <t xml:space="preserve">محسن سلطانی </t>
  </si>
  <si>
    <t>محسن سلیمانی</t>
  </si>
  <si>
    <t>محسن صادقی</t>
  </si>
  <si>
    <t>محسن صالحی</t>
  </si>
  <si>
    <t>محسن عباسی</t>
  </si>
  <si>
    <t>محسن عسگری</t>
  </si>
  <si>
    <t>محسن فتاحی</t>
  </si>
  <si>
    <t>محسن قربانی</t>
  </si>
  <si>
    <t xml:space="preserve">محسن قربانی </t>
  </si>
  <si>
    <t>محسن کریمی</t>
  </si>
  <si>
    <t>محسن محمدی</t>
  </si>
  <si>
    <t>محسن نوری</t>
  </si>
  <si>
    <t>محمد ابراهیمی</t>
  </si>
  <si>
    <t xml:space="preserve">محمد ابراهیمی </t>
  </si>
  <si>
    <t>محمد احمدی</t>
  </si>
  <si>
    <t xml:space="preserve">محمد اسماعیلی </t>
  </si>
  <si>
    <t>محمد اسماعیلیان</t>
  </si>
  <si>
    <t>محمد اعرابی</t>
  </si>
  <si>
    <t>محمد افشاری</t>
  </si>
  <si>
    <t>محمد اکبری</t>
  </si>
  <si>
    <t>محمد امین حیدری</t>
  </si>
  <si>
    <t>محمد امین رضایی</t>
  </si>
  <si>
    <t>محمد امین عمادی</t>
  </si>
  <si>
    <t>محمد امین محمدی</t>
  </si>
  <si>
    <t>محمد امینی</t>
  </si>
  <si>
    <t>محمد ایمانیان</t>
  </si>
  <si>
    <t>محمد آقایی</t>
  </si>
  <si>
    <t>محمد باقری</t>
  </si>
  <si>
    <t xml:space="preserve">محمد باقری </t>
  </si>
  <si>
    <t>محمد بختیار</t>
  </si>
  <si>
    <t>محمد براتی</t>
  </si>
  <si>
    <t>محمد بهرامی</t>
  </si>
  <si>
    <t>محمد پیرمرادیان</t>
  </si>
  <si>
    <t>محمد تاجیک</t>
  </si>
  <si>
    <t xml:space="preserve">محمد ترابی </t>
  </si>
  <si>
    <t>محمد تقی میرزایی</t>
  </si>
  <si>
    <t>محمد جعفری</t>
  </si>
  <si>
    <t xml:space="preserve">محمد جعفری </t>
  </si>
  <si>
    <t>محمد جمالی</t>
  </si>
  <si>
    <t>محمد جواد احمدی</t>
  </si>
  <si>
    <t>محمد جواد حیدری</t>
  </si>
  <si>
    <t>محمد جواد رمضانی</t>
  </si>
  <si>
    <t>محمد جواد قربانی</t>
  </si>
  <si>
    <t>محمد جهانگیری</t>
  </si>
  <si>
    <t>محمد حسن حیدری</t>
  </si>
  <si>
    <t>محمد حسین اسماعیلی</t>
  </si>
  <si>
    <t xml:space="preserve">محمد حسین باقری </t>
  </si>
  <si>
    <t>محمد حسین بهمن پور</t>
  </si>
  <si>
    <t>محمد حسین صالحی</t>
  </si>
  <si>
    <t>محمد حسین یزدانی</t>
  </si>
  <si>
    <t>محمد حسینی</t>
  </si>
  <si>
    <t xml:space="preserve">محمد حسینی </t>
  </si>
  <si>
    <t>محمد حکیمی</t>
  </si>
  <si>
    <t>محمد حیدری</t>
  </si>
  <si>
    <t xml:space="preserve">محمد حیدری </t>
  </si>
  <si>
    <t>محمد خانی</t>
  </si>
  <si>
    <t xml:space="preserve">محمد خلیلی </t>
  </si>
  <si>
    <t>محمد درویشی</t>
  </si>
  <si>
    <t>محمد دری</t>
  </si>
  <si>
    <t>محمد دهقانی</t>
  </si>
  <si>
    <t>محمد رحمانی</t>
  </si>
  <si>
    <t>محمد رحیمی</t>
  </si>
  <si>
    <t>محمد رستمی</t>
  </si>
  <si>
    <t>محمد رسولی</t>
  </si>
  <si>
    <t>محمد رشیدی</t>
  </si>
  <si>
    <t>محمد رضا احمدی</t>
  </si>
  <si>
    <t>محمد رضا باقری</t>
  </si>
  <si>
    <t>محمد رضا حیدری</t>
  </si>
  <si>
    <t>محمد رضا رضایی</t>
  </si>
  <si>
    <t>محمد رضا زارع</t>
  </si>
  <si>
    <t>محمد رضا شفیعی</t>
  </si>
  <si>
    <t>محمد رضا قاسمی</t>
  </si>
  <si>
    <t xml:space="preserve">محمد رضا قربانی </t>
  </si>
  <si>
    <t>محمد رضا محمدی</t>
  </si>
  <si>
    <t>محمد رضایی</t>
  </si>
  <si>
    <t xml:space="preserve">محمد رضایی </t>
  </si>
  <si>
    <t>محمد رضوانی</t>
  </si>
  <si>
    <t>محمد رمضانی</t>
  </si>
  <si>
    <t xml:space="preserve">محمد رمضانی </t>
  </si>
  <si>
    <t>محمد رنجبر</t>
  </si>
  <si>
    <t>محمد رنجکش</t>
  </si>
  <si>
    <t>محمد رهبری</t>
  </si>
  <si>
    <t>محمد زارع</t>
  </si>
  <si>
    <t xml:space="preserve">محمد زارع </t>
  </si>
  <si>
    <t>محمد زمانی</t>
  </si>
  <si>
    <t xml:space="preserve">محمد زمانی </t>
  </si>
  <si>
    <t>محمد سعیدی</t>
  </si>
  <si>
    <t>محمد سلطانی</t>
  </si>
  <si>
    <t xml:space="preserve">محمد سلطانی </t>
  </si>
  <si>
    <t>محمد سلطانیان</t>
  </si>
  <si>
    <t>محمد سلیمی</t>
  </si>
  <si>
    <t>محمد سلیمیان</t>
  </si>
  <si>
    <t>محمد شریفی</t>
  </si>
  <si>
    <t>محمد شفیعی</t>
  </si>
  <si>
    <t>محمد شمسی</t>
  </si>
  <si>
    <t>محمد شیری</t>
  </si>
  <si>
    <t xml:space="preserve">محمد شیری </t>
  </si>
  <si>
    <t>محمد صابری</t>
  </si>
  <si>
    <t>محمد صادقی</t>
  </si>
  <si>
    <t xml:space="preserve">محمد صادقی </t>
  </si>
  <si>
    <t>محمد صالحی</t>
  </si>
  <si>
    <t>محمد صفایی</t>
  </si>
  <si>
    <t>محمد صفری</t>
  </si>
  <si>
    <t>محمد طالبی</t>
  </si>
  <si>
    <t>محمد طاها جعفری</t>
  </si>
  <si>
    <t>محمد طاهری</t>
  </si>
  <si>
    <t>محمد عابدی</t>
  </si>
  <si>
    <t>محمد عابدینی</t>
  </si>
  <si>
    <t>محمد عباسی</t>
  </si>
  <si>
    <t xml:space="preserve">محمد عباسی </t>
  </si>
  <si>
    <t>محمد عبدلی</t>
  </si>
  <si>
    <t>محمد عسکری</t>
  </si>
  <si>
    <t>محمد عسگری</t>
  </si>
  <si>
    <t xml:space="preserve">محمد علی کریمی </t>
  </si>
  <si>
    <t xml:space="preserve">محمد علی محمدی </t>
  </si>
  <si>
    <t>محمد علیزاده</t>
  </si>
  <si>
    <t>محمد غلامی</t>
  </si>
  <si>
    <t xml:space="preserve">محمد غلامی </t>
  </si>
  <si>
    <t>محمد فاتحی</t>
  </si>
  <si>
    <t>محمد فتاحی</t>
  </si>
  <si>
    <t>محمد فخاری</t>
  </si>
  <si>
    <t>محمد قادری</t>
  </si>
  <si>
    <t>محمد قاسمی</t>
  </si>
  <si>
    <t xml:space="preserve">محمد قاسمی </t>
  </si>
  <si>
    <t>محمد قربانی</t>
  </si>
  <si>
    <t xml:space="preserve">محمد قربانی </t>
  </si>
  <si>
    <t>محمد قنبری</t>
  </si>
  <si>
    <t>محمد کارشناس</t>
  </si>
  <si>
    <t>محمد کاظمی</t>
  </si>
  <si>
    <t xml:space="preserve">محمد کاظمی </t>
  </si>
  <si>
    <t>محمد کثیری</t>
  </si>
  <si>
    <t>محمد کریمی</t>
  </si>
  <si>
    <t xml:space="preserve">محمد کریمی </t>
  </si>
  <si>
    <t>محمد کیماسی</t>
  </si>
  <si>
    <t>محمد لطفی</t>
  </si>
  <si>
    <t>محمد مالکی</t>
  </si>
  <si>
    <t>محمد محمدی</t>
  </si>
  <si>
    <t xml:space="preserve">محمد محمدی </t>
  </si>
  <si>
    <t>محمد مختاری</t>
  </si>
  <si>
    <t>محمد مرادی</t>
  </si>
  <si>
    <t>محمد مشهدی</t>
  </si>
  <si>
    <t>محمد معتمدی</t>
  </si>
  <si>
    <t>محمد موسوی</t>
  </si>
  <si>
    <t xml:space="preserve">محمد موسوی </t>
  </si>
  <si>
    <t xml:space="preserve">محمد مهدی احمدی </t>
  </si>
  <si>
    <t>محمد مهدی بهرامی</t>
  </si>
  <si>
    <t>محمد مهدی جعفری</t>
  </si>
  <si>
    <t>محمد مهدی حسینی</t>
  </si>
  <si>
    <t>محمد مهدی رحیمی</t>
  </si>
  <si>
    <t>محمد مهدی محمدی</t>
  </si>
  <si>
    <t>محمد مهرابی</t>
  </si>
  <si>
    <t>محمد میرزایی</t>
  </si>
  <si>
    <t xml:space="preserve">محمد میرزایی </t>
  </si>
  <si>
    <t>محمد نادری</t>
  </si>
  <si>
    <t xml:space="preserve">محمد نظری </t>
  </si>
  <si>
    <t>محمد نورزهی</t>
  </si>
  <si>
    <t>محمد نوروزی</t>
  </si>
  <si>
    <t>محمد نوری</t>
  </si>
  <si>
    <t>محمد هادی</t>
  </si>
  <si>
    <t xml:space="preserve">محمد هادیان </t>
  </si>
  <si>
    <t>محمد هارونی</t>
  </si>
  <si>
    <t>محمدجواد حاج حیدری</t>
  </si>
  <si>
    <t>محمدجواد دهقانی</t>
  </si>
  <si>
    <t>محمدحسین حیدری</t>
  </si>
  <si>
    <t>محمدحسین قاسمی</t>
  </si>
  <si>
    <t>محمدحسینی</t>
  </si>
  <si>
    <t>محمدرضا احمدی</t>
  </si>
  <si>
    <t>محمدرضا بهرامی</t>
  </si>
  <si>
    <t>محمدرضا تقیان</t>
  </si>
  <si>
    <t>محمدرضا جعفری</t>
  </si>
  <si>
    <t>محمدرضا حیدری</t>
  </si>
  <si>
    <t>محمدرضا خانی</t>
  </si>
  <si>
    <t>محمدرضا شیرازی</t>
  </si>
  <si>
    <t>محمدرضا صادقی</t>
  </si>
  <si>
    <t>محمدرضا عابدی</t>
  </si>
  <si>
    <t>محمدرضا عباسی</t>
  </si>
  <si>
    <t>محمدرضا عبدالهی</t>
  </si>
  <si>
    <t xml:space="preserve">محمدرضا کاظمی </t>
  </si>
  <si>
    <t>محمدرضا کریمی</t>
  </si>
  <si>
    <t>محمدرضا محسنی</t>
  </si>
  <si>
    <t>محمدرضا محمدی</t>
  </si>
  <si>
    <t xml:space="preserve">محمدرضا محمدی </t>
  </si>
  <si>
    <t>محمدرضا مختاری</t>
  </si>
  <si>
    <t>محمدرضا مرادی</t>
  </si>
  <si>
    <t>محمدرضا یاوری</t>
  </si>
  <si>
    <t>محمدسلیمانی</t>
  </si>
  <si>
    <t>محمدعلی رضایی</t>
  </si>
  <si>
    <t>محمدعلی محمدی</t>
  </si>
  <si>
    <t>محمدمحمدی</t>
  </si>
  <si>
    <t>محمدمهدی کریمی</t>
  </si>
  <si>
    <t>محمود احمدی</t>
  </si>
  <si>
    <t>محمود حسینی</t>
  </si>
  <si>
    <t>محمود کاظمی</t>
  </si>
  <si>
    <t xml:space="preserve">محمود نوروزی </t>
  </si>
  <si>
    <t>مرتضی احمدی</t>
  </si>
  <si>
    <t>مرتضی امینی</t>
  </si>
  <si>
    <t>مرتضی باقری</t>
  </si>
  <si>
    <t>مرتضی پناهی</t>
  </si>
  <si>
    <t>مرتضی تسلیمی</t>
  </si>
  <si>
    <t>مرتضی تیموری</t>
  </si>
  <si>
    <t>مرتضی جمشیدی</t>
  </si>
  <si>
    <t>مرتضی رضایی</t>
  </si>
  <si>
    <t xml:space="preserve">مرتضی رضایی </t>
  </si>
  <si>
    <t>مرتضی صادقی</t>
  </si>
  <si>
    <t>مرتضی عابدی</t>
  </si>
  <si>
    <t>مرتضی قاسمی</t>
  </si>
  <si>
    <t>مرتضی محمدی</t>
  </si>
  <si>
    <t xml:space="preserve">مرتضی محمدی </t>
  </si>
  <si>
    <t>مرجان جعفری</t>
  </si>
  <si>
    <t>مرضیه احمدی</t>
  </si>
  <si>
    <t>مرضیه جوادی</t>
  </si>
  <si>
    <t>مرضیه رضایی</t>
  </si>
  <si>
    <t>مرضیه شفیعی</t>
  </si>
  <si>
    <t>مرضیه صالحی</t>
  </si>
  <si>
    <t xml:space="preserve">مرضیه قاسمی </t>
  </si>
  <si>
    <t>مرضیه محمدی</t>
  </si>
  <si>
    <t>مرضیه هاشمی</t>
  </si>
  <si>
    <t>مریم ابراهیمی</t>
  </si>
  <si>
    <t>مریم احمدی</t>
  </si>
  <si>
    <t>مریم اکبری</t>
  </si>
  <si>
    <t xml:space="preserve">مریم امینی </t>
  </si>
  <si>
    <t>مریم باقری</t>
  </si>
  <si>
    <t>مریم بهرامی</t>
  </si>
  <si>
    <t>مریم جعفری</t>
  </si>
  <si>
    <t>مریم حیدری</t>
  </si>
  <si>
    <t xml:space="preserve">مریم حیدری </t>
  </si>
  <si>
    <t xml:space="preserve">مریم دهقانی </t>
  </si>
  <si>
    <t>مریم رضایی</t>
  </si>
  <si>
    <t xml:space="preserve">مریم رفیعی </t>
  </si>
  <si>
    <t>مریم سهرابی</t>
  </si>
  <si>
    <t>مریم صالحی</t>
  </si>
  <si>
    <t>مریم قاسمی</t>
  </si>
  <si>
    <t>مریم کاظمی</t>
  </si>
  <si>
    <t>مریم کرمی</t>
  </si>
  <si>
    <t>مریم محمدی</t>
  </si>
  <si>
    <t>مریم مرادی</t>
  </si>
  <si>
    <t>مریم مردانی</t>
  </si>
  <si>
    <t>مریم موسوی</t>
  </si>
  <si>
    <t>مسعود ایزدی</t>
  </si>
  <si>
    <t>مسعود کریمی</t>
  </si>
  <si>
    <t>مسعود مرادی</t>
  </si>
  <si>
    <t>مسلم عرب</t>
  </si>
  <si>
    <t>مسیح باقری</t>
  </si>
  <si>
    <t>مصطفی احمدی</t>
  </si>
  <si>
    <t>مصطفی امان اللهی</t>
  </si>
  <si>
    <t>مصطفی جعفری</t>
  </si>
  <si>
    <t xml:space="preserve">مصطفی جعفری </t>
  </si>
  <si>
    <t>مصطفی حسینی</t>
  </si>
  <si>
    <t xml:space="preserve">مصطفی حیدری </t>
  </si>
  <si>
    <t>مصطفی خسروی</t>
  </si>
  <si>
    <t xml:space="preserve">مصطفی رحیمی </t>
  </si>
  <si>
    <t>مصطفی رضایی</t>
  </si>
  <si>
    <t>مصطفی صادقی</t>
  </si>
  <si>
    <t>مصطفی فتاحی</t>
  </si>
  <si>
    <t>مصطفی کریمی</t>
  </si>
  <si>
    <t>مصطفی کمالی</t>
  </si>
  <si>
    <t>مصطفی محمدی</t>
  </si>
  <si>
    <t xml:space="preserve">مصطفی محمدی </t>
  </si>
  <si>
    <t>معصومه ابراهیمی</t>
  </si>
  <si>
    <t>معصومه رحیمی</t>
  </si>
  <si>
    <t>معصومه کریمی</t>
  </si>
  <si>
    <t>معصومه محمدی</t>
  </si>
  <si>
    <t>مهدی ابراهیمی</t>
  </si>
  <si>
    <t>مهدی احمدی</t>
  </si>
  <si>
    <t>مهدی اسدی</t>
  </si>
  <si>
    <t xml:space="preserve">مهدی اسماعیلی </t>
  </si>
  <si>
    <t>مهدی افشاری</t>
  </si>
  <si>
    <t>مهدی اکبری</t>
  </si>
  <si>
    <t>مهدی امیری</t>
  </si>
  <si>
    <t>مهدی امینی</t>
  </si>
  <si>
    <t xml:space="preserve">مهدی امینی </t>
  </si>
  <si>
    <t>مهدی باقری</t>
  </si>
  <si>
    <t>مهدی باقریان</t>
  </si>
  <si>
    <t>مهدی براتی</t>
  </si>
  <si>
    <t>مهدی بهارلویی</t>
  </si>
  <si>
    <t>مهدی بهرامی</t>
  </si>
  <si>
    <t>مهدی بهرامیان</t>
  </si>
  <si>
    <t xml:space="preserve">مهدی ترکان </t>
  </si>
  <si>
    <t xml:space="preserve">مهدی توسلی </t>
  </si>
  <si>
    <t>مهدی توکلی</t>
  </si>
  <si>
    <t>مهدی تیموری</t>
  </si>
  <si>
    <t>مهدی جابری</t>
  </si>
  <si>
    <t>مهدی جعفری</t>
  </si>
  <si>
    <t xml:space="preserve">مهدی جعفری </t>
  </si>
  <si>
    <t xml:space="preserve">مهدی جلالی </t>
  </si>
  <si>
    <t>مهدی جمالی</t>
  </si>
  <si>
    <t xml:space="preserve">مهدی جمالی </t>
  </si>
  <si>
    <t>مهدی جمشیدی</t>
  </si>
  <si>
    <t>مهدی حاتمی</t>
  </si>
  <si>
    <t>مهدی حبیبی</t>
  </si>
  <si>
    <t>مهدی حسینی</t>
  </si>
  <si>
    <t>مهدی حیدری</t>
  </si>
  <si>
    <t xml:space="preserve">مهدی حیدری </t>
  </si>
  <si>
    <t>مهدی خدادادی</t>
  </si>
  <si>
    <t>مهدی خسروی</t>
  </si>
  <si>
    <t>مهدی داوری</t>
  </si>
  <si>
    <t>مهدی دهقانی</t>
  </si>
  <si>
    <t>مهدی ربیعی</t>
  </si>
  <si>
    <t>مهدی رجبی</t>
  </si>
  <si>
    <t>مهدی رحیمی</t>
  </si>
  <si>
    <t>مهدی رضایی</t>
  </si>
  <si>
    <t xml:space="preserve">مهدی رضایی </t>
  </si>
  <si>
    <t>مهدی رضوانی</t>
  </si>
  <si>
    <t xml:space="preserve">مهدی رمضانی </t>
  </si>
  <si>
    <t>مهدی رئیسی</t>
  </si>
  <si>
    <t>مهدی زارعی</t>
  </si>
  <si>
    <t>مهدی زمانی</t>
  </si>
  <si>
    <t>مهدی سلطانی</t>
  </si>
  <si>
    <t>مهدی سلیمیان</t>
  </si>
  <si>
    <t>مهدی شفیعی</t>
  </si>
  <si>
    <t>مهدی شکرانی</t>
  </si>
  <si>
    <t>مهدی شیروانی</t>
  </si>
  <si>
    <t>مهدی صابری</t>
  </si>
  <si>
    <t xml:space="preserve">مهدی صابری </t>
  </si>
  <si>
    <t xml:space="preserve">مهدی صادقی </t>
  </si>
  <si>
    <t>مهدی صالحی</t>
  </si>
  <si>
    <t xml:space="preserve">مهدی صالحی </t>
  </si>
  <si>
    <t>مهدی صانعی</t>
  </si>
  <si>
    <t>مهدی ضیایی</t>
  </si>
  <si>
    <t>مهدی طاهری</t>
  </si>
  <si>
    <t>مهدی عباسی</t>
  </si>
  <si>
    <t>مهدی عزیزی</t>
  </si>
  <si>
    <t>مهدی عسکری</t>
  </si>
  <si>
    <t>مهدی عسگری</t>
  </si>
  <si>
    <t>مهدی غلامی</t>
  </si>
  <si>
    <t xml:space="preserve">مهدی غلامی </t>
  </si>
  <si>
    <t>مهدی فولادی</t>
  </si>
  <si>
    <t>مهدی قاسمی</t>
  </si>
  <si>
    <t xml:space="preserve">مهدی قاسمی </t>
  </si>
  <si>
    <t>مهدی قدیمی</t>
  </si>
  <si>
    <t>مهدی قربانی</t>
  </si>
  <si>
    <t>مهدی کاظمی</t>
  </si>
  <si>
    <t>مهدی کریمی</t>
  </si>
  <si>
    <t>مهدی کریمیان</t>
  </si>
  <si>
    <t>مهدی کمالی</t>
  </si>
  <si>
    <t xml:space="preserve">مهدی گشول </t>
  </si>
  <si>
    <t>مهدی مانیان</t>
  </si>
  <si>
    <t>مهدی ماهرانی</t>
  </si>
  <si>
    <t xml:space="preserve">مهدی محبی </t>
  </si>
  <si>
    <t>مهدی محمدزاده</t>
  </si>
  <si>
    <t>مهدی محمدی</t>
  </si>
  <si>
    <t xml:space="preserve">مهدی محمدی </t>
  </si>
  <si>
    <t>مهدی محمودی</t>
  </si>
  <si>
    <t>مهدی مختاری</t>
  </si>
  <si>
    <t>مهدی مرادی</t>
  </si>
  <si>
    <t>مهدی منصوری</t>
  </si>
  <si>
    <t>مهدی موسوی</t>
  </si>
  <si>
    <t>مهدی میرزایی</t>
  </si>
  <si>
    <t xml:space="preserve">مهدی میرزایی </t>
  </si>
  <si>
    <t>مهدی نادری</t>
  </si>
  <si>
    <t>مهدی نظری</t>
  </si>
  <si>
    <t>مهدی نوروزی</t>
  </si>
  <si>
    <t>مهدی هادی</t>
  </si>
  <si>
    <t>مهدی هاشمی</t>
  </si>
  <si>
    <t xml:space="preserve">مهدی هاشمی </t>
  </si>
  <si>
    <t>مهدی یاوری</t>
  </si>
  <si>
    <t xml:space="preserve">مهدی یاوری </t>
  </si>
  <si>
    <t>مهدی یزدانی</t>
  </si>
  <si>
    <t>مهدی یزدی</t>
  </si>
  <si>
    <t>مهدی یوسفی</t>
  </si>
  <si>
    <t>مهران احمدی</t>
  </si>
  <si>
    <t>مهران سلیمانی</t>
  </si>
  <si>
    <t>مهرداد اکبری</t>
  </si>
  <si>
    <t>مهرداد کیانی</t>
  </si>
  <si>
    <t>مهرداد موسوی</t>
  </si>
  <si>
    <t>میثم امینی</t>
  </si>
  <si>
    <t>میثم حیدری</t>
  </si>
  <si>
    <t>میثم قاسمی</t>
  </si>
  <si>
    <t>میثم کریمی</t>
  </si>
  <si>
    <t>میلاد رفیعی</t>
  </si>
  <si>
    <t>میلاد عباسی</t>
  </si>
  <si>
    <t>میلاد کیانی</t>
  </si>
  <si>
    <t>میلاد محمدی</t>
  </si>
  <si>
    <t>میلاد نوری</t>
  </si>
  <si>
    <t>مینا سلطانی</t>
  </si>
  <si>
    <t>نازنین زهرا احمدی</t>
  </si>
  <si>
    <t>نازنین عباسی</t>
  </si>
  <si>
    <t>نازیلا نوروزی</t>
  </si>
  <si>
    <t>ناشناس</t>
  </si>
  <si>
    <t xml:space="preserve">ناشناس </t>
  </si>
  <si>
    <t>ناصر امینی</t>
  </si>
  <si>
    <t>ناصر محمدی</t>
  </si>
  <si>
    <t>ناصر هاشمی</t>
  </si>
  <si>
    <t>ندا محمدی</t>
  </si>
  <si>
    <t>نرگس حسینی</t>
  </si>
  <si>
    <t>نرگس رضایی</t>
  </si>
  <si>
    <t>نرگس محمدی</t>
  </si>
  <si>
    <t>هادی شفیعی</t>
  </si>
  <si>
    <t>هادی کشاورز</t>
  </si>
  <si>
    <t>هادی نوروزی</t>
  </si>
  <si>
    <t>هادی نوری</t>
  </si>
  <si>
    <t>هانیه قاسمی</t>
  </si>
  <si>
    <t>یاسین عمرانی نیا</t>
  </si>
  <si>
    <t>یدالله رضایی</t>
  </si>
  <si>
    <t>یوسف احمدی</t>
  </si>
  <si>
    <t xml:space="preserve">یوسف جعفری </t>
  </si>
  <si>
    <t>انتقال یا اعزام به مرکز درمانی</t>
  </si>
  <si>
    <t>کاشانی اصفهان</t>
  </si>
  <si>
    <t>9 دی منظریه خمینی شهر</t>
  </si>
  <si>
    <t>منتظری نجف آباد</t>
  </si>
  <si>
    <t>فاطمیه خوانسار</t>
  </si>
  <si>
    <t>الزهرا(س) اصفهان</t>
  </si>
  <si>
    <t>رجایی فریدن</t>
  </si>
  <si>
    <t>حشمتیه نایین</t>
  </si>
  <si>
    <t>فاطمه الزهرا(س) نجف آباد</t>
  </si>
  <si>
    <t>فارابی</t>
  </si>
  <si>
    <t>شهدای لنجان</t>
  </si>
  <si>
    <t>محمد رسول ا..(ص) مبارکه</t>
  </si>
  <si>
    <t>سیدالشهدا(ع) سمیرم</t>
  </si>
  <si>
    <t>امیرالمومنین(ع) شهرضا</t>
  </si>
  <si>
    <t>عیسی بن مریم(ع)</t>
  </si>
  <si>
    <t>غرضی اصفهان</t>
  </si>
  <si>
    <t>امام حسین(ع) گلپایگان</t>
  </si>
  <si>
    <t>امام خمینی فلاورجان</t>
  </si>
  <si>
    <t>امام خمینی نیک آباد</t>
  </si>
  <si>
    <t>شفا کلیشاد</t>
  </si>
  <si>
    <t>گلدیس شاهین شهر</t>
  </si>
  <si>
    <t>امین</t>
  </si>
  <si>
    <t>حضرت محمد(ع) میمه</t>
  </si>
  <si>
    <t>بوعلی چادگان</t>
  </si>
  <si>
    <t>امام خمینی جرقویه</t>
  </si>
  <si>
    <t>اشرفی خمینی شهر</t>
  </si>
  <si>
    <t>اقدامات اولیه و توصیه مراجعه به مرکز درمانی</t>
  </si>
  <si>
    <t>بهنیا تیران و کرون</t>
  </si>
  <si>
    <t>درمانگاه مهدیه دهق</t>
  </si>
  <si>
    <t>رسول اکرم(ص) فریدونشهر</t>
  </si>
  <si>
    <t>عدم همکاری از هر نوع اقدام درمانی</t>
  </si>
  <si>
    <t>شهدای دهاقان</t>
  </si>
  <si>
    <t>درمانگاه . . . (بی نام برای تعریف درمانگاه جدید)</t>
  </si>
  <si>
    <t>شریعتی اصفهان</t>
  </si>
  <si>
    <t>درمانگاه شماره یک ورزنه</t>
  </si>
  <si>
    <t>بهشتی اردستان</t>
  </si>
  <si>
    <t>عسگریه(ع) اصفهان</t>
  </si>
  <si>
    <t>درمانگاه نبی اکرم علویجه</t>
  </si>
  <si>
    <t>آفتاب هشتم خور و بیابانک</t>
  </si>
  <si>
    <t>فاطمیه بادرود</t>
  </si>
  <si>
    <t>خاتم الانبیاء (ص) نطنز</t>
  </si>
  <si>
    <t>انتقال با وسیله شخصی</t>
  </si>
  <si>
    <t>انتقال در حین احیاء</t>
  </si>
  <si>
    <t>درمانگاه انارک</t>
  </si>
  <si>
    <t>ثامن الحجج جندق</t>
  </si>
  <si>
    <t>حضرت زینب اصفهان</t>
  </si>
  <si>
    <t>درمانگاه چوپانان</t>
  </si>
  <si>
    <t>لغو از طرف مرکز هدایت و کنترل</t>
  </si>
  <si>
    <t>امیرالمومنین(ع) اصفهان</t>
  </si>
  <si>
    <t>درمانگاه هرند</t>
  </si>
  <si>
    <t>صدوقی اصفهان</t>
  </si>
  <si>
    <t>حضرت زهرای مرضیه(س)اصفهان</t>
  </si>
  <si>
    <t>فیض</t>
  </si>
  <si>
    <t>کودکان امام حسین(ع)</t>
  </si>
  <si>
    <t>بهبود و ترخیص</t>
  </si>
  <si>
    <t>انتقال به سایر مراکز درمانی</t>
  </si>
  <si>
    <t>فوت قبل از رسیدن تکنسین</t>
  </si>
  <si>
    <t>مهدی طایی</t>
  </si>
  <si>
    <t>محمد یاوری</t>
  </si>
  <si>
    <t>تحویل به آمبولانس دیگر</t>
  </si>
  <si>
    <t>یوسف کریمی</t>
  </si>
  <si>
    <t>3236</t>
  </si>
  <si>
    <t xml:space="preserve">سکینه سلطانی </t>
  </si>
  <si>
    <t xml:space="preserve">حمید جمشیدی </t>
  </si>
  <si>
    <t>علیرضا موسوی</t>
  </si>
  <si>
    <t>محمد حسین علی محمدی</t>
  </si>
  <si>
    <t>احمدرضا امینی</t>
  </si>
  <si>
    <t>قاسم صادقی</t>
  </si>
  <si>
    <t>کبری مرادی</t>
  </si>
  <si>
    <t>عبدالحسین مهرابی</t>
  </si>
  <si>
    <t>علی شیبانی</t>
  </si>
  <si>
    <t>نفیسه سادات حسینی</t>
  </si>
  <si>
    <t>مینا مختاری</t>
  </si>
  <si>
    <t>مهدی مارانی</t>
  </si>
  <si>
    <t>محمد خلجی</t>
  </si>
  <si>
    <t>محمد علی طالبی</t>
  </si>
  <si>
    <t>افسانه طاهری</t>
  </si>
  <si>
    <t>میلاد توکلی</t>
  </si>
  <si>
    <t>سحر رحیمی</t>
  </si>
  <si>
    <t>وحید طاهری</t>
  </si>
  <si>
    <t>علی بارانی</t>
  </si>
  <si>
    <t>محمد جواد حسینی</t>
  </si>
  <si>
    <t xml:space="preserve">سجاد چراغی </t>
  </si>
  <si>
    <t>علیرضا ترابی</t>
  </si>
  <si>
    <t>مهران عابدی</t>
  </si>
  <si>
    <t>محسن نظری</t>
  </si>
  <si>
    <t>امیرعلی قربانی</t>
  </si>
  <si>
    <t>یوسف دهقانی</t>
  </si>
  <si>
    <t>فاطمه اسکندری</t>
  </si>
  <si>
    <t xml:space="preserve">حمید سلیمانی </t>
  </si>
  <si>
    <t>امین الله محمدی</t>
  </si>
  <si>
    <t>هستی سادات حسینی</t>
  </si>
  <si>
    <t>مهدی سلمانیان</t>
  </si>
  <si>
    <t>محمد حشمت</t>
  </si>
  <si>
    <t>مجتبی عسکری</t>
  </si>
  <si>
    <t xml:space="preserve">داود کریمی </t>
  </si>
  <si>
    <t>زینب کشاورز</t>
  </si>
  <si>
    <t xml:space="preserve">مسعود محمدی </t>
  </si>
  <si>
    <t xml:space="preserve">لیلا جعفری </t>
  </si>
  <si>
    <t>محسن مومنی</t>
  </si>
  <si>
    <t>اشکان نور شرق</t>
  </si>
  <si>
    <t>مرتضی حسینی</t>
  </si>
  <si>
    <t>زهرا محققیان</t>
  </si>
  <si>
    <t>مهدی مستاجران</t>
  </si>
  <si>
    <t>مهدی کماجیان</t>
  </si>
  <si>
    <t>عبداله احمدی</t>
  </si>
  <si>
    <t>ارسلان بابایی</t>
  </si>
  <si>
    <t>غلامرضا عباسی</t>
  </si>
  <si>
    <t xml:space="preserve">محمد جباری </t>
  </si>
  <si>
    <t>محمود نادری</t>
  </si>
  <si>
    <t>علیرضا اصلانی</t>
  </si>
  <si>
    <t>ابوالفضل صفری</t>
  </si>
  <si>
    <t>محمدرضا مهدی</t>
  </si>
  <si>
    <t>احمد سعیدی</t>
  </si>
  <si>
    <t>امیرحسین مرادی</t>
  </si>
  <si>
    <t>نعمت الله ابراهیمی</t>
  </si>
  <si>
    <t xml:space="preserve">احمد مرادی </t>
  </si>
  <si>
    <t xml:space="preserve">میدان بزرگمهر </t>
  </si>
  <si>
    <t xml:space="preserve">محمد عرب جعفری </t>
  </si>
  <si>
    <t>مهدی برزگری</t>
  </si>
  <si>
    <t xml:space="preserve">امیر علی صادقی </t>
  </si>
  <si>
    <t>علی اکبر حیدری</t>
  </si>
  <si>
    <t xml:space="preserve">علی سورانی </t>
  </si>
  <si>
    <t>الهام رمضانی</t>
  </si>
  <si>
    <t>مهدی صدری</t>
  </si>
  <si>
    <t>ابوالفضل سمندگانی</t>
  </si>
  <si>
    <t>احسان کریمی</t>
  </si>
  <si>
    <t xml:space="preserve">علی اکبر قربانی </t>
  </si>
  <si>
    <t>فاطمه فتاحیان</t>
  </si>
  <si>
    <t xml:space="preserve">سید حسین هاشمی </t>
  </si>
  <si>
    <t>حسین حاج علی اکبری</t>
  </si>
  <si>
    <t>زهرا رضوانی</t>
  </si>
  <si>
    <t>مسعودابراهیمی</t>
  </si>
  <si>
    <t>احمد جمشیدیان</t>
  </si>
  <si>
    <t>حسن ناصری</t>
  </si>
  <si>
    <t>ایمان عابدی</t>
  </si>
  <si>
    <t xml:space="preserve">محمد فتحی </t>
  </si>
  <si>
    <t>رضا جمالی</t>
  </si>
  <si>
    <t>محسن عزیزی</t>
  </si>
  <si>
    <t>احمد عیدی وندی</t>
  </si>
  <si>
    <t>اصغر احمدی</t>
  </si>
  <si>
    <t>محمد سلمانی</t>
  </si>
  <si>
    <t>محمد حسن محمد شریفی</t>
  </si>
  <si>
    <t>ریحانه عباسی</t>
  </si>
  <si>
    <t>منا رضایی</t>
  </si>
  <si>
    <t>مصطفی توکلی</t>
  </si>
  <si>
    <t>اعظم آقا محمدی</t>
  </si>
  <si>
    <t>مجتبی دهقان</t>
  </si>
  <si>
    <t>عباس نیکبخت</t>
  </si>
  <si>
    <t>مصطفی محمودی</t>
  </si>
  <si>
    <t>حسین شمس</t>
  </si>
  <si>
    <t>نازنین محمدی</t>
  </si>
  <si>
    <t>نازنین جعفری</t>
  </si>
  <si>
    <t>علیرضا ناطقی</t>
  </si>
  <si>
    <t>علی فاضل</t>
  </si>
  <si>
    <t xml:space="preserve">خ جی فلکه شهید رجایی </t>
  </si>
  <si>
    <t>امیر جعفری</t>
  </si>
  <si>
    <t>احمد موسوی</t>
  </si>
  <si>
    <t>عسل عباسی</t>
  </si>
  <si>
    <t>مریم نور محمدی</t>
  </si>
  <si>
    <t xml:space="preserve">امیر مهدی کریمی </t>
  </si>
  <si>
    <t>رحیم صادقی</t>
  </si>
  <si>
    <t>مهناز عزیزی</t>
  </si>
  <si>
    <t>رضا رفیعی</t>
  </si>
  <si>
    <t>امیرحسین حاجیان</t>
  </si>
  <si>
    <t>سعید صدیقی</t>
  </si>
  <si>
    <t>عباس کریمیان</t>
  </si>
  <si>
    <t>فاطمه ضیایی</t>
  </si>
  <si>
    <t>دانیال نوروزی</t>
  </si>
  <si>
    <t>فاطمه شیاسی</t>
  </si>
  <si>
    <t>فردین مهدور</t>
  </si>
  <si>
    <t>خدیجه فخاری</t>
  </si>
  <si>
    <t xml:space="preserve">میثم عباسی </t>
  </si>
  <si>
    <t>مدینه محمدی</t>
  </si>
  <si>
    <t>زهرا جهانگیری</t>
  </si>
  <si>
    <t>علیرضا پوربافرانی</t>
  </si>
  <si>
    <t>محمد حسین کریمی</t>
  </si>
  <si>
    <t>فاطمه سادات حسینی</t>
  </si>
  <si>
    <t>علی بهرامیان</t>
  </si>
  <si>
    <t>فاطمه شمسی</t>
  </si>
  <si>
    <t>محمد هاشم زاده</t>
  </si>
  <si>
    <t xml:space="preserve">مهدی قربانی </t>
  </si>
  <si>
    <t>علی شعبانی</t>
  </si>
  <si>
    <t>مرجان محمدی</t>
  </si>
  <si>
    <t>سهیلا جمشیدی</t>
  </si>
  <si>
    <t xml:space="preserve">احمد اسدی </t>
  </si>
  <si>
    <t>احمد رمضانی</t>
  </si>
  <si>
    <t xml:space="preserve">امیر محمد کریمی </t>
  </si>
  <si>
    <t>حسین بیانی</t>
  </si>
  <si>
    <t>مهران براتی</t>
  </si>
  <si>
    <t>متین گرجی</t>
  </si>
  <si>
    <t>زهرا رحمانی</t>
  </si>
  <si>
    <t>حمید رضا امینی</t>
  </si>
  <si>
    <t>سامان محمودی</t>
  </si>
  <si>
    <t>حمید محسنی</t>
  </si>
  <si>
    <t>محمد مهدی محمدیان</t>
  </si>
  <si>
    <t xml:space="preserve">قاسم کاظمی </t>
  </si>
  <si>
    <t>ماهان قربانی</t>
  </si>
  <si>
    <t xml:space="preserve">احمد رضا جعفری </t>
  </si>
  <si>
    <t>مجتبی افروغ</t>
  </si>
  <si>
    <t>حجت اسدی</t>
  </si>
  <si>
    <t>مهدی امامی</t>
  </si>
  <si>
    <t>محمد امین ابراهیمیان</t>
  </si>
  <si>
    <t>محمد وکیلی</t>
  </si>
  <si>
    <t xml:space="preserve">زهرا جزایری </t>
  </si>
  <si>
    <t>مجید بهرامی</t>
  </si>
  <si>
    <t>شهرام حسینی</t>
  </si>
  <si>
    <t>مرتضی  حسینی</t>
  </si>
  <si>
    <t xml:space="preserve">سعید موسوی </t>
  </si>
  <si>
    <t>ارمین میزبانی</t>
  </si>
  <si>
    <t>محبوبه محمودی</t>
  </si>
  <si>
    <t>علیرضا رمضانی</t>
  </si>
  <si>
    <t>حمید صادقی</t>
  </si>
  <si>
    <t xml:space="preserve">امیر حسین صالحی </t>
  </si>
  <si>
    <t>فائزه رضایی</t>
  </si>
  <si>
    <t>حمیدرضا مرادی</t>
  </si>
  <si>
    <t>حسن موذنی</t>
  </si>
  <si>
    <t>اسما حسینی</t>
  </si>
  <si>
    <t>عرفان زمانی</t>
  </si>
  <si>
    <t>مجید محمودی</t>
  </si>
  <si>
    <t>محسن مرادی</t>
  </si>
  <si>
    <t>فاطمه عابدی</t>
  </si>
  <si>
    <t>مهدی جبروتیان</t>
  </si>
  <si>
    <t>محسن نصیری</t>
  </si>
  <si>
    <t>ابراهیم امینی</t>
  </si>
  <si>
    <t>رضا وکیلی</t>
  </si>
  <si>
    <t>سجاد موسوی</t>
  </si>
  <si>
    <t xml:space="preserve">امید قربانی </t>
  </si>
  <si>
    <t>مرضیه قربانی</t>
  </si>
  <si>
    <t>حسن عزیزی</t>
  </si>
  <si>
    <t>مسیح امینی</t>
  </si>
  <si>
    <t>ابوالفضل یوسفی</t>
  </si>
  <si>
    <t xml:space="preserve">سلمان جعفری </t>
  </si>
  <si>
    <t>حسین مصلحی</t>
  </si>
  <si>
    <t xml:space="preserve">ملک شهر اول خ مطهری </t>
  </si>
  <si>
    <t>سعید بهرامی</t>
  </si>
  <si>
    <t>پارسا جعفری</t>
  </si>
  <si>
    <t>عفت مرادی</t>
  </si>
  <si>
    <t>حسین حقیقی</t>
  </si>
  <si>
    <t>پدرام رضایی</t>
  </si>
  <si>
    <t>ایلیا قاسمی</t>
  </si>
  <si>
    <t>علی سینا رحیمی</t>
  </si>
  <si>
    <t>زهرا بهارلو</t>
  </si>
  <si>
    <t>محمد علی حبیب الهی</t>
  </si>
  <si>
    <t>ابراهیم فتحی</t>
  </si>
  <si>
    <t>زهرا قره داغی</t>
  </si>
  <si>
    <t>فاطمه هادیان</t>
  </si>
  <si>
    <t xml:space="preserve">محمد حسین صالحی </t>
  </si>
  <si>
    <t>امیرحسین رستمی</t>
  </si>
  <si>
    <t>ابوالفضل  کرمی</t>
  </si>
  <si>
    <t xml:space="preserve">فاطمه شهبازی </t>
  </si>
  <si>
    <t>مهدی پاکدل</t>
  </si>
  <si>
    <t>مبین رضایی</t>
  </si>
  <si>
    <t>محمد حسین زینلی</t>
  </si>
  <si>
    <t>اکبر طهماسبی</t>
  </si>
  <si>
    <t>صغری کریمی</t>
  </si>
  <si>
    <t>ابوالفضل ناظمی</t>
  </si>
  <si>
    <t>محمد چوپانی</t>
  </si>
  <si>
    <t>محمد محققیان</t>
  </si>
  <si>
    <t>علی شامگانی</t>
  </si>
  <si>
    <t>احمدرضا هادی</t>
  </si>
  <si>
    <t>مجید ابراهیمی</t>
  </si>
  <si>
    <t>کامران کیوانی</t>
  </si>
  <si>
    <t>محمد طاها شفیعی</t>
  </si>
  <si>
    <t xml:space="preserve">امیر حسین رحیمی </t>
  </si>
  <si>
    <t>علی ثنایی</t>
  </si>
  <si>
    <t>یوسف حیدری</t>
  </si>
  <si>
    <t>رضا شیرازی</t>
  </si>
  <si>
    <t>امیر حسین صادقی</t>
  </si>
  <si>
    <t xml:space="preserve">حسین حاجی پور </t>
  </si>
  <si>
    <t>محمد حسن عسگری</t>
  </si>
  <si>
    <t>نیما شیخی</t>
  </si>
  <si>
    <t>مجید کلانتری</t>
  </si>
  <si>
    <t xml:space="preserve">سجاد صادقی </t>
  </si>
  <si>
    <t>محمد طاها حسینی</t>
  </si>
  <si>
    <t>اصغر صالحی</t>
  </si>
  <si>
    <t>مسیح محمدی</t>
  </si>
  <si>
    <t>رقیه رضایی</t>
  </si>
  <si>
    <t>7033</t>
  </si>
  <si>
    <t>سجاد علیخانی</t>
  </si>
  <si>
    <t xml:space="preserve">هادی قربانی </t>
  </si>
  <si>
    <t xml:space="preserve">امیر صالحی </t>
  </si>
  <si>
    <t>حجت بهرامی</t>
  </si>
  <si>
    <t>ابراهیم یزدانی</t>
  </si>
  <si>
    <t xml:space="preserve">مهدی سلیمانی </t>
  </si>
  <si>
    <t>لیلا ضیایی</t>
  </si>
  <si>
    <t>امیر مهدی احمدی</t>
  </si>
  <si>
    <t>امیرعلی عسگری</t>
  </si>
  <si>
    <t>محمد حبیبی</t>
  </si>
  <si>
    <t>محسن افراسبی</t>
  </si>
  <si>
    <t>صابر اکبری</t>
  </si>
  <si>
    <t>آسیه جعفری</t>
  </si>
  <si>
    <t>غلامعلی فرزندی</t>
  </si>
  <si>
    <t>محمد جواد عباسی</t>
  </si>
  <si>
    <t>محمد حسین سلیمی</t>
  </si>
  <si>
    <t>علیرضا فرجی</t>
  </si>
  <si>
    <t>مهدی حسین پور</t>
  </si>
  <si>
    <t>حسن سیفی</t>
  </si>
  <si>
    <t>احمد رضا یزدانی</t>
  </si>
  <si>
    <t xml:space="preserve">مریم جعفری </t>
  </si>
  <si>
    <t>ایمان اسلامی</t>
  </si>
  <si>
    <t xml:space="preserve">حسین ایزدی </t>
  </si>
  <si>
    <t>پریا مرادی</t>
  </si>
  <si>
    <t>علی غیور</t>
  </si>
  <si>
    <t>امیر حسین حسینی</t>
  </si>
  <si>
    <t>متین غلامی</t>
  </si>
  <si>
    <t>محمد رضا اشرفی</t>
  </si>
  <si>
    <t>محسن موسی خانی</t>
  </si>
  <si>
    <t xml:space="preserve">سید رضا اشجعی </t>
  </si>
  <si>
    <t>مهدی خرسندی</t>
  </si>
  <si>
    <t>محمدرضا صالحی</t>
  </si>
  <si>
    <t>علیرضا جهانگیری</t>
  </si>
  <si>
    <t>صدیقه خلیلی</t>
  </si>
  <si>
    <t>امیر حسین عقیلی</t>
  </si>
  <si>
    <t xml:space="preserve">محسن پوینده </t>
  </si>
  <si>
    <t xml:space="preserve">میدان امام </t>
  </si>
  <si>
    <t>زهرا امامی</t>
  </si>
  <si>
    <t>جواد کریمی</t>
  </si>
  <si>
    <t>رسول ناظمی</t>
  </si>
  <si>
    <t>جواد خالقی</t>
  </si>
  <si>
    <t>علی اصغر هادیان</t>
  </si>
  <si>
    <t>محمد حسین عابدی</t>
  </si>
  <si>
    <t>محمدعلی گلی</t>
  </si>
  <si>
    <t>جلال حیدری</t>
  </si>
  <si>
    <t>محسن هاشمی</t>
  </si>
  <si>
    <t>اسماعیل آقابابایی</t>
  </si>
  <si>
    <t>مهدی بابادی</t>
  </si>
  <si>
    <t>ابراهیم کاظمی</t>
  </si>
  <si>
    <t>سهیل منتظری</t>
  </si>
  <si>
    <t xml:space="preserve">ورنامخواست خ شریعتی </t>
  </si>
  <si>
    <t>قیس رجبعلی</t>
  </si>
  <si>
    <t>زهرا مالکی</t>
  </si>
  <si>
    <t>عرفان فرهادی</t>
  </si>
  <si>
    <t xml:space="preserve">ملیحه گرامی </t>
  </si>
  <si>
    <t xml:space="preserve">علی موسوی </t>
  </si>
  <si>
    <t>یوسف قاسمی</t>
  </si>
  <si>
    <t>عاطفه امینی</t>
  </si>
  <si>
    <t>حسن غفاری</t>
  </si>
  <si>
    <t>براتعلی زارعی</t>
  </si>
  <si>
    <t>محمد جواد نظری</t>
  </si>
  <si>
    <t>محمدعلی اکبری</t>
  </si>
  <si>
    <t>علی افراسیاب</t>
  </si>
  <si>
    <t>حسین بختیاری</t>
  </si>
  <si>
    <t>محمدحسین عبداللهی</t>
  </si>
  <si>
    <t xml:space="preserve">محمدعلی محمدی </t>
  </si>
  <si>
    <t xml:space="preserve">ابوالفضل قدیری </t>
  </si>
  <si>
    <t xml:space="preserve">رضا مرادی </t>
  </si>
  <si>
    <t>امیر دهقانی</t>
  </si>
  <si>
    <t xml:space="preserve">نیلوفر اسماعیلی </t>
  </si>
  <si>
    <t>امید جلالی</t>
  </si>
  <si>
    <t>امیر محمد رضایی</t>
  </si>
  <si>
    <t>مجید ربیعی</t>
  </si>
  <si>
    <t>ابوالفضل عطایی</t>
  </si>
  <si>
    <t>ایلیا سرلک</t>
  </si>
  <si>
    <t xml:space="preserve">حمیدرضا امینی </t>
  </si>
  <si>
    <t>پیمان احمدی</t>
  </si>
  <si>
    <t>پریسا حیدری</t>
  </si>
  <si>
    <t>مرضیه میرزایی</t>
  </si>
  <si>
    <t>علی نقی زاده</t>
  </si>
  <si>
    <t>علیرضا ربیعی</t>
  </si>
  <si>
    <t>حسین سیاهمرد</t>
  </si>
  <si>
    <t>آزاده مرادی</t>
  </si>
  <si>
    <t>عباس صفری</t>
  </si>
  <si>
    <t>خدیجه زارع</t>
  </si>
  <si>
    <t>سهیل حاتمی</t>
  </si>
  <si>
    <t>اشکان خسروی</t>
  </si>
  <si>
    <t>کمال صادقی</t>
  </si>
  <si>
    <t>ابراهیم یوسفی</t>
  </si>
  <si>
    <t xml:space="preserve">مهرداد سلیمانی </t>
  </si>
  <si>
    <t xml:space="preserve">محمد رفیعی </t>
  </si>
  <si>
    <t>امیرحسین عسگری</t>
  </si>
  <si>
    <t>مهدی رسولی</t>
  </si>
  <si>
    <t>عباس ماهرانی</t>
  </si>
  <si>
    <t xml:space="preserve">شهرضا میدان شهدا </t>
  </si>
  <si>
    <t>رحمت اله خسروی</t>
  </si>
  <si>
    <t>زهره مختاری</t>
  </si>
  <si>
    <t>فاطمه بهادری</t>
  </si>
  <si>
    <t>بهناز نوروزی</t>
  </si>
  <si>
    <t>علی بخشی</t>
  </si>
  <si>
    <t>علی اکبر کریمی</t>
  </si>
  <si>
    <t>محمد علی حسینی</t>
  </si>
  <si>
    <t xml:space="preserve">مهدی نجفی </t>
  </si>
  <si>
    <t>پارسا تقی زاده</t>
  </si>
  <si>
    <t>جواد عرب جعفری</t>
  </si>
  <si>
    <t>نرگس باقری</t>
  </si>
  <si>
    <t>رقیه حسینی</t>
  </si>
  <si>
    <t>مجید محمد خانی</t>
  </si>
  <si>
    <t>رضا هادیان</t>
  </si>
  <si>
    <t xml:space="preserve">بادرود میدان امام حسین </t>
  </si>
  <si>
    <t>محمد حسین قربانی</t>
  </si>
  <si>
    <t xml:space="preserve">محمد رضا مرادی </t>
  </si>
  <si>
    <t>فاطمه معینی</t>
  </si>
  <si>
    <t>حسین علی جعفری</t>
  </si>
  <si>
    <t>امیر محمد ترکی</t>
  </si>
  <si>
    <t>علیرضا عابدیان</t>
  </si>
  <si>
    <t>احسان شریعتی</t>
  </si>
  <si>
    <t>سمیه عزیزی</t>
  </si>
  <si>
    <t>دنیا ظاهری</t>
  </si>
  <si>
    <t>عرفان امینی</t>
  </si>
  <si>
    <t>نسرین دهقانی</t>
  </si>
  <si>
    <t>جواد رجایی</t>
  </si>
  <si>
    <t>محمد هنرمند</t>
  </si>
  <si>
    <t>علیرضا درخشنده</t>
  </si>
  <si>
    <t xml:space="preserve">میلاد ابراهیمی </t>
  </si>
  <si>
    <t>مسعود حیدری</t>
  </si>
  <si>
    <t>محمدرضا قریشی</t>
  </si>
  <si>
    <t>علی اصغر بهرامی</t>
  </si>
  <si>
    <t>فرشته شفیعی</t>
  </si>
  <si>
    <t>جاوید محمدی</t>
  </si>
  <si>
    <t>محسن حدادی</t>
  </si>
  <si>
    <t>پوریا صادقی</t>
  </si>
  <si>
    <t>عارف محمدی</t>
  </si>
  <si>
    <t>زهرا حاجیان</t>
  </si>
  <si>
    <t>حمید صادق پور</t>
  </si>
  <si>
    <t xml:space="preserve">یلدا موسوی </t>
  </si>
  <si>
    <t>فاطمه صفدریان</t>
  </si>
  <si>
    <t>فاطمه شیرازی</t>
  </si>
  <si>
    <t>مصطفی رنجبر</t>
  </si>
  <si>
    <t>مهران حسینی</t>
  </si>
  <si>
    <t>محمود داستان پور</t>
  </si>
  <si>
    <t>بطول رضایی</t>
  </si>
  <si>
    <t>یوسف سلیمانی</t>
  </si>
  <si>
    <t>مریم یوسفی</t>
  </si>
  <si>
    <t>رضا رییسی</t>
  </si>
  <si>
    <t xml:space="preserve">جواد یوسفی </t>
  </si>
  <si>
    <t>حسین فرزندی</t>
  </si>
  <si>
    <t xml:space="preserve">محمد قاضی </t>
  </si>
  <si>
    <t>یدالله سعیدی</t>
  </si>
  <si>
    <t>حسن کریم زاده</t>
  </si>
  <si>
    <t>مژگان حسینی</t>
  </si>
  <si>
    <t>اسماعیل استکی</t>
  </si>
  <si>
    <t>محمد صحرایی</t>
  </si>
  <si>
    <t>سجاد غلامی</t>
  </si>
  <si>
    <t>علی دمابی</t>
  </si>
  <si>
    <t xml:space="preserve">خ امام حسین روبرو مسجد حجت الاسلام </t>
  </si>
  <si>
    <t>امیرعلی ابراهیمی</t>
  </si>
  <si>
    <t>ابراهیم سلطانی</t>
  </si>
  <si>
    <t>مصطفی عرب زاده</t>
  </si>
  <si>
    <t>خلیل موسوی</t>
  </si>
  <si>
    <t>فرشید صادقی</t>
  </si>
  <si>
    <t>محمدرضا حسینی</t>
  </si>
  <si>
    <t>رویا رضایی</t>
  </si>
  <si>
    <t>مهدی صبوری</t>
  </si>
  <si>
    <t>محمد شمس</t>
  </si>
  <si>
    <t>امین حسام راهنورد</t>
  </si>
  <si>
    <t>ناصر صادقی</t>
  </si>
  <si>
    <t>علی افضلی</t>
  </si>
  <si>
    <t>عارف احمدی</t>
  </si>
  <si>
    <t>سید احسان احمدی</t>
  </si>
  <si>
    <t>علی شهابی</t>
  </si>
  <si>
    <t>فرزاد کریمی</t>
  </si>
  <si>
    <t>رضا صانعی</t>
  </si>
  <si>
    <t>عبدالله حیدری</t>
  </si>
  <si>
    <t xml:space="preserve">علی رضا جعفری </t>
  </si>
  <si>
    <t>علی شکراللهی</t>
  </si>
  <si>
    <t>علی اسپنانی</t>
  </si>
  <si>
    <t>محمد شکیبایی</t>
  </si>
  <si>
    <t>نعمت مرادی</t>
  </si>
  <si>
    <t>بهنام داوودی</t>
  </si>
  <si>
    <t xml:space="preserve">محدثه حیدری </t>
  </si>
  <si>
    <t>علی عنایتی</t>
  </si>
  <si>
    <t>محمد مهدی امینی</t>
  </si>
  <si>
    <t xml:space="preserve">فلاورجان جعفر اباد خ مطهری </t>
  </si>
  <si>
    <t>مهین امینی</t>
  </si>
  <si>
    <t>علی رضا رشیدی</t>
  </si>
  <si>
    <t>رسول رستمی</t>
  </si>
  <si>
    <t>شایان باقری</t>
  </si>
  <si>
    <t>نیما ابراهیمی</t>
  </si>
  <si>
    <t>محمد مصطفایی</t>
  </si>
  <si>
    <t>علیرضا ماهرانی</t>
  </si>
  <si>
    <t>ناصر سلطانی</t>
  </si>
  <si>
    <t>رضا رحمانی</t>
  </si>
  <si>
    <t>معصومه غلامی</t>
  </si>
  <si>
    <t>محسن قادری</t>
  </si>
  <si>
    <t>حمید رضا میرزایی</t>
  </si>
  <si>
    <t>پرهام سلطانی</t>
  </si>
  <si>
    <t>امیرعلی عباسی</t>
  </si>
  <si>
    <t xml:space="preserve">فلکه کوشک </t>
  </si>
  <si>
    <t>امیرعباس جعفری</t>
  </si>
  <si>
    <t>محمد مهدی بخشنده</t>
  </si>
  <si>
    <t>غلامرضا طهماسبی</t>
  </si>
  <si>
    <t>علی اکبر رمضانی</t>
  </si>
  <si>
    <t>عرفان آشوری</t>
  </si>
  <si>
    <t>مبینا نصیری</t>
  </si>
  <si>
    <t>محمد جواد نادری</t>
  </si>
  <si>
    <t>ابوالفضل بابایی</t>
  </si>
  <si>
    <t>صالح خورشیدی</t>
  </si>
  <si>
    <t>علی شیرزادی</t>
  </si>
  <si>
    <t>اصغر رحیمی</t>
  </si>
  <si>
    <t>مهراب حسینی</t>
  </si>
  <si>
    <t>امیرمحمد بهرامی</t>
  </si>
  <si>
    <t>حسین عادلی</t>
  </si>
  <si>
    <t>مهدی قصری</t>
  </si>
  <si>
    <t>حبیب بارک زهی</t>
  </si>
  <si>
    <t>احمد اصلانی</t>
  </si>
  <si>
    <t>فرزانه مظاهری</t>
  </si>
  <si>
    <t>امین رحیمی</t>
  </si>
  <si>
    <t>محمد رئیسی</t>
  </si>
  <si>
    <t>زهرا الیاسی</t>
  </si>
  <si>
    <t>حسین فتاحی</t>
  </si>
  <si>
    <t>حسین بنی هاشمی</t>
  </si>
  <si>
    <t>مرتضی جباری</t>
  </si>
  <si>
    <t>جواد نظری</t>
  </si>
  <si>
    <t>غلام سخی محمدی</t>
  </si>
  <si>
    <t>اصغر کدخدایی</t>
  </si>
  <si>
    <t>الهام رجایی</t>
  </si>
  <si>
    <t>مهناز غفوری</t>
  </si>
  <si>
    <t>امیر علی میرزایی</t>
  </si>
  <si>
    <t>حسین قدیریان</t>
  </si>
  <si>
    <t>حسین میرزائی</t>
  </si>
  <si>
    <t>نیایش ملکی</t>
  </si>
  <si>
    <t>سعید نوروزی</t>
  </si>
  <si>
    <t>سعید فتاحی</t>
  </si>
  <si>
    <t>میلاد احمدی</t>
  </si>
  <si>
    <t>میدان امام حسین</t>
  </si>
  <si>
    <t>منصوره ابطحی</t>
  </si>
  <si>
    <t xml:space="preserve">علیرضا شیرازی </t>
  </si>
  <si>
    <t>مهدی شمس</t>
  </si>
  <si>
    <t xml:space="preserve">مسعود سلطانی </t>
  </si>
  <si>
    <t>علی رضا عزیزی</t>
  </si>
  <si>
    <t xml:space="preserve">محمد رجبی </t>
  </si>
  <si>
    <t>مریم رئیسیان</t>
  </si>
  <si>
    <t>نگین جعفری</t>
  </si>
  <si>
    <t>فرهاد مرادی</t>
  </si>
  <si>
    <t>حسین جانثاری</t>
  </si>
  <si>
    <t xml:space="preserve">امیر شیرانی </t>
  </si>
  <si>
    <t>سبحان صالحی</t>
  </si>
  <si>
    <t>محمد جواد رجبی</t>
  </si>
  <si>
    <t>محمد مری</t>
  </si>
  <si>
    <t>حامد امیری</t>
  </si>
  <si>
    <t>محمد رضا صابری</t>
  </si>
  <si>
    <t>حبیب عبدالهی</t>
  </si>
  <si>
    <t>عبدالعلی سعیدی</t>
  </si>
  <si>
    <t>ماهان سلطانی</t>
  </si>
  <si>
    <t>محمد حسن جوششان</t>
  </si>
  <si>
    <t>امید اسحاقی</t>
  </si>
  <si>
    <t xml:space="preserve">خ امیر کبیر ک 84 </t>
  </si>
  <si>
    <t>ابوالقاسم سیفی</t>
  </si>
  <si>
    <t>نرگس حیدری</t>
  </si>
  <si>
    <t>حدیثه دهقان</t>
  </si>
  <si>
    <t>حسین بهارلویی</t>
  </si>
  <si>
    <t>محمد اسلامی</t>
  </si>
  <si>
    <t>جمال الدین حسن زاده</t>
  </si>
  <si>
    <t>مجید مهدور</t>
  </si>
  <si>
    <t>علی اکبر پوربافرانی</t>
  </si>
  <si>
    <t xml:space="preserve">محمد حسین احمدی </t>
  </si>
  <si>
    <t xml:space="preserve">مجید باقری </t>
  </si>
  <si>
    <t>زینب امینی</t>
  </si>
  <si>
    <t>محمد مهدی نظری</t>
  </si>
  <si>
    <t>شکراله نوروزی</t>
  </si>
  <si>
    <t>محمد علی کیانی</t>
  </si>
  <si>
    <t xml:space="preserve">اصفهانک خ درختی </t>
  </si>
  <si>
    <t xml:space="preserve">متین نصر اصفهانی </t>
  </si>
  <si>
    <t>مسعود سرافراز</t>
  </si>
  <si>
    <t xml:space="preserve">محمد جواد رمضانی </t>
  </si>
  <si>
    <t>علیرضا داتلی بیگی</t>
  </si>
  <si>
    <t xml:space="preserve">محمد رضا اکبری </t>
  </si>
  <si>
    <t>فاطمه عطایی</t>
  </si>
  <si>
    <t>رمضانعلی رضایی</t>
  </si>
  <si>
    <t>محمد کارگر</t>
  </si>
  <si>
    <t xml:space="preserve">مجید دهقان </t>
  </si>
  <si>
    <t xml:space="preserve">امین قاسمی </t>
  </si>
  <si>
    <t>امیررضا موسوی</t>
  </si>
  <si>
    <t>محمد جواد ایزدی</t>
  </si>
  <si>
    <t>عباس بهرامی</t>
  </si>
  <si>
    <t>امیرحسین یزدانی</t>
  </si>
  <si>
    <t>لیلا شفیعی</t>
  </si>
  <si>
    <t>عباس ایمانی</t>
  </si>
  <si>
    <t>حسین نیازی</t>
  </si>
  <si>
    <t xml:space="preserve">امید مسعودی </t>
  </si>
  <si>
    <t>ابوالفضل مالوردی</t>
  </si>
  <si>
    <t>مصطفی زینلی</t>
  </si>
  <si>
    <t>محمد رضا رحمانی</t>
  </si>
  <si>
    <t>بتول ایزدی</t>
  </si>
  <si>
    <t xml:space="preserve">زهرا سادات موسوی </t>
  </si>
  <si>
    <t xml:space="preserve">محمد رضا حسینی </t>
  </si>
  <si>
    <t>فلاورجان روستای کاویان جنب پست بانک</t>
  </si>
  <si>
    <t>مهدی ملکی</t>
  </si>
  <si>
    <t>رضا کربلایی</t>
  </si>
  <si>
    <t xml:space="preserve">فرهاد عرب زاده </t>
  </si>
  <si>
    <t>اصغر نوری</t>
  </si>
  <si>
    <t xml:space="preserve">مجید جهانگیری </t>
  </si>
  <si>
    <t xml:space="preserve">محمد امین رحیمی </t>
  </si>
  <si>
    <t xml:space="preserve">مجتبی یوسفیان </t>
  </si>
  <si>
    <t>علیرضا مشهدی</t>
  </si>
  <si>
    <t>امیرحسین حدادی</t>
  </si>
  <si>
    <t>مهرداد عسگری</t>
  </si>
  <si>
    <t>محمد سعید کریمی</t>
  </si>
  <si>
    <t>هادی شجاعی</t>
  </si>
  <si>
    <t>عباس نوری</t>
  </si>
  <si>
    <t>نجمه براتی</t>
  </si>
  <si>
    <t>حسین افتخاری</t>
  </si>
  <si>
    <t>محمد جوزی</t>
  </si>
  <si>
    <t>علی طهماسبی</t>
  </si>
  <si>
    <t xml:space="preserve">مهدی سامی </t>
  </si>
  <si>
    <t>مهدی لنجانی</t>
  </si>
  <si>
    <t xml:space="preserve">محسن مومنی </t>
  </si>
  <si>
    <t>محمدحسین مرادزاده</t>
  </si>
  <si>
    <t xml:space="preserve">مریم رجبی </t>
  </si>
  <si>
    <t>اکبر امینی</t>
  </si>
  <si>
    <t>مرضیه بدیعی</t>
  </si>
  <si>
    <t xml:space="preserve">حبیب حافظی </t>
  </si>
  <si>
    <t>عرفان مرادی</t>
  </si>
  <si>
    <t>داوود محمدی</t>
  </si>
  <si>
    <t xml:space="preserve">مجتبی رمضانی </t>
  </si>
  <si>
    <t>ابولفضل چراغی</t>
  </si>
  <si>
    <t>علیرضا شیاسی</t>
  </si>
  <si>
    <t>محمدرضا اسدی پور</t>
  </si>
  <si>
    <t>مهدی شهابی</t>
  </si>
  <si>
    <t>محمد طاها ابراهیمی</t>
  </si>
  <si>
    <t>ابوالفضل طاهری</t>
  </si>
  <si>
    <t>علی طغیانی</t>
  </si>
  <si>
    <t xml:space="preserve">خ شیخ صدوق شمالی روبرو بانک ملت </t>
  </si>
  <si>
    <t>امیر علی داوری</t>
  </si>
  <si>
    <t>علی نیلی</t>
  </si>
  <si>
    <t>عباس مهرابی</t>
  </si>
  <si>
    <t>نجیب الله صفری</t>
  </si>
  <si>
    <t xml:space="preserve">مهدی دادخواه </t>
  </si>
  <si>
    <t>مهناز احمدی</t>
  </si>
  <si>
    <t>حسین خیری</t>
  </si>
  <si>
    <t xml:space="preserve">حمید رضا طالبی </t>
  </si>
  <si>
    <t xml:space="preserve">محمد مارانی </t>
  </si>
  <si>
    <t>زهره هاشمی</t>
  </si>
  <si>
    <t xml:space="preserve">زهرا هادیان </t>
  </si>
  <si>
    <t xml:space="preserve">سید جواد موسوی </t>
  </si>
  <si>
    <t>عرفان ملکی</t>
  </si>
  <si>
    <t>محمد رضا عابدی</t>
  </si>
  <si>
    <t>2016</t>
  </si>
  <si>
    <t xml:space="preserve">زهرا جمشیدیان </t>
  </si>
  <si>
    <t>مریم تقیان</t>
  </si>
  <si>
    <t>مبینا کرمی</t>
  </si>
  <si>
    <t>علی اقابابایی</t>
  </si>
  <si>
    <t>امیر حسین محبی</t>
  </si>
  <si>
    <t>علی مهدیه</t>
  </si>
  <si>
    <t xml:space="preserve">روبروی شهرداری </t>
  </si>
  <si>
    <t xml:space="preserve">محمد نیکان </t>
  </si>
  <si>
    <t>مریم نیکبخت</t>
  </si>
  <si>
    <t>علیرضا ستاری</t>
  </si>
  <si>
    <t>محمدمهدی شریفی</t>
  </si>
  <si>
    <t xml:space="preserve">عصمت دهقان </t>
  </si>
  <si>
    <t>مصطفی شریفی</t>
  </si>
  <si>
    <t>مهسا کامرانی</t>
  </si>
  <si>
    <t>هادی کرمی</t>
  </si>
  <si>
    <t>معین امینی</t>
  </si>
  <si>
    <t xml:space="preserve">حسن کرمانی نژاد </t>
  </si>
  <si>
    <t>جواد سورانی</t>
  </si>
  <si>
    <t xml:space="preserve">محمود یزدان خواه </t>
  </si>
  <si>
    <t xml:space="preserve">زینب صالحی </t>
  </si>
  <si>
    <t>حامد حسینی</t>
  </si>
  <si>
    <t xml:space="preserve">مریم نریمانی </t>
  </si>
  <si>
    <t>مهدی شمسی</t>
  </si>
  <si>
    <t xml:space="preserve">امیرحسین صادقی </t>
  </si>
  <si>
    <t>آرمان رحیمی</t>
  </si>
  <si>
    <t>سعید کوهستانی</t>
  </si>
  <si>
    <t>وحید نوری</t>
  </si>
  <si>
    <t xml:space="preserve">امیر حسین یعقوبی </t>
  </si>
  <si>
    <t xml:space="preserve">محمدرضا عباسی </t>
  </si>
  <si>
    <t>اشرف جعفری</t>
  </si>
  <si>
    <t>امیر حسین عظیمی</t>
  </si>
  <si>
    <t>اصغر نوروزی</t>
  </si>
  <si>
    <t>حامد شریفی</t>
  </si>
  <si>
    <t>ابوذر کریمی</t>
  </si>
  <si>
    <t>محمد علی چلمقانی</t>
  </si>
  <si>
    <t>فائزه دهقانی</t>
  </si>
  <si>
    <t xml:space="preserve">علی هادیان </t>
  </si>
  <si>
    <t>علی ارجمند</t>
  </si>
  <si>
    <t>شهرزاد امیری</t>
  </si>
  <si>
    <t>مجید بابایی</t>
  </si>
  <si>
    <t xml:space="preserve">فائزه جمشیدی </t>
  </si>
  <si>
    <t>مسعود سلطانی</t>
  </si>
  <si>
    <t xml:space="preserve">کاوه زیر پل جابر بسمت سه راه ملک شهر </t>
  </si>
  <si>
    <t>نعمت الله ربیعی</t>
  </si>
  <si>
    <t>مهرداد باقری</t>
  </si>
  <si>
    <t>اسماعیل ترابی</t>
  </si>
  <si>
    <t>میلاد صالحی</t>
  </si>
  <si>
    <t>سید حسین رضوی</t>
  </si>
  <si>
    <t>غلامرضا نجفی</t>
  </si>
  <si>
    <t>مرضیه قیصری</t>
  </si>
  <si>
    <t>سکینه صفری</t>
  </si>
  <si>
    <t>مجتبی علیزاده</t>
  </si>
  <si>
    <t>مصطفی عزیزی</t>
  </si>
  <si>
    <t>فاطمه اشرفی</t>
  </si>
  <si>
    <t>محمدحسن صفری</t>
  </si>
  <si>
    <t>علی رضا سلیمیان</t>
  </si>
  <si>
    <t>زینب شیرعلی زاده</t>
  </si>
  <si>
    <t>فرجام ونده ور</t>
  </si>
  <si>
    <t>مجید نظیفی</t>
  </si>
  <si>
    <t xml:space="preserve">ابوالفضل جعفری </t>
  </si>
  <si>
    <t xml:space="preserve">لیلا کریمی </t>
  </si>
  <si>
    <t>فلکه نماز</t>
  </si>
  <si>
    <t>امید ابراهیمی</t>
  </si>
  <si>
    <t xml:space="preserve">حسین حاج حیدری </t>
  </si>
  <si>
    <t>امیر حسین شیخی</t>
  </si>
  <si>
    <t>امیرحسین محسنی</t>
  </si>
  <si>
    <t>فرهان اردشیری</t>
  </si>
  <si>
    <t xml:space="preserve">یگانه یاوری </t>
  </si>
  <si>
    <t>ارمین محمدی</t>
  </si>
  <si>
    <t>مهدی گشول</t>
  </si>
  <si>
    <t>حمید میرزایی</t>
  </si>
  <si>
    <t>زینب الماسی</t>
  </si>
  <si>
    <t>شایان دهقانی</t>
  </si>
  <si>
    <t>مجتبی تیموری</t>
  </si>
  <si>
    <t>محمدمتین زمانی</t>
  </si>
  <si>
    <t xml:space="preserve">حسن توکلی </t>
  </si>
  <si>
    <t>رضا عبدالهی</t>
  </si>
  <si>
    <t>احسان سلطانی</t>
  </si>
  <si>
    <t>مرتضی کچورستاقی</t>
  </si>
  <si>
    <t>محمد مهدی یزدانی</t>
  </si>
  <si>
    <t>محمد حسین مظاهری</t>
  </si>
  <si>
    <t>حیدر رمضانی</t>
  </si>
  <si>
    <t>مهسا مختاری</t>
  </si>
  <si>
    <t>علیرضا رهبر</t>
  </si>
  <si>
    <t xml:space="preserve">فائزه جعفری </t>
  </si>
  <si>
    <t>محمد شاه زیدی</t>
  </si>
  <si>
    <t>محسن دردشتیان</t>
  </si>
  <si>
    <t>حمیدرضا شریفی</t>
  </si>
  <si>
    <t>علیرضا ناظمی</t>
  </si>
  <si>
    <t>صادق اسماعیلی</t>
  </si>
  <si>
    <t>مجتبی مهدیه</t>
  </si>
  <si>
    <t>آرش طاهری</t>
  </si>
  <si>
    <t>احمدرضا توکلی</t>
  </si>
  <si>
    <t>مجتبی غلامی</t>
  </si>
  <si>
    <t>محمد رسول منصوری</t>
  </si>
  <si>
    <t>احمدرضا حیدری</t>
  </si>
  <si>
    <t>محمدحسین اسحاقیان</t>
  </si>
  <si>
    <t>احمدرضا سلطانی</t>
  </si>
  <si>
    <t>محمد حسین غفرانی</t>
  </si>
  <si>
    <t>مریم فراهانی</t>
  </si>
  <si>
    <t>علیرضا ریسی</t>
  </si>
  <si>
    <t>لیاقت احمدی</t>
  </si>
  <si>
    <t>سید خلیل موسوی</t>
  </si>
  <si>
    <t>امیرحسین حقیقت زاده</t>
  </si>
  <si>
    <t>7053</t>
  </si>
  <si>
    <t xml:space="preserve">مریم مهدور </t>
  </si>
  <si>
    <t>اکبر هادیان</t>
  </si>
  <si>
    <t>آرش امینی</t>
  </si>
  <si>
    <t>7063</t>
  </si>
  <si>
    <t>مریم قربانی</t>
  </si>
  <si>
    <t>عبدالرضا کاظمی</t>
  </si>
  <si>
    <t xml:space="preserve">باقر شریفی </t>
  </si>
  <si>
    <t>ابوالفضل شمس</t>
  </si>
  <si>
    <t>مهسا شکرالهی</t>
  </si>
  <si>
    <t>یحیی محمدی</t>
  </si>
  <si>
    <t>محمد قدیری</t>
  </si>
  <si>
    <t xml:space="preserve">علیرضا شریعتی </t>
  </si>
  <si>
    <t>حسین آصفی</t>
  </si>
  <si>
    <t>ماهان منصوری</t>
  </si>
  <si>
    <t>یاسین نوروزی</t>
  </si>
  <si>
    <t>سعید نصر</t>
  </si>
  <si>
    <t>عصمت ابوطالبی</t>
  </si>
  <si>
    <t>صبا طاهری</t>
  </si>
  <si>
    <t xml:space="preserve">امیرعلی امینی </t>
  </si>
  <si>
    <t xml:space="preserve">داوود فیاضی </t>
  </si>
  <si>
    <t>محسن مطلبی</t>
  </si>
  <si>
    <t>سید محمد منصوری</t>
  </si>
  <si>
    <t>زهرا سادات موسوی</t>
  </si>
  <si>
    <t>علی نورزهی</t>
  </si>
  <si>
    <t>سکینه امینی</t>
  </si>
  <si>
    <t>محمد جواد شریفی</t>
  </si>
  <si>
    <t xml:space="preserve">خمینی شهر خ 17 شهریور ک 57 </t>
  </si>
  <si>
    <t>محمود یوسف زاده</t>
  </si>
  <si>
    <t xml:space="preserve">میدان مفتح </t>
  </si>
  <si>
    <t>سمیرا امینی</t>
  </si>
  <si>
    <t>امید وکیلی</t>
  </si>
  <si>
    <t>سامان شهبازی</t>
  </si>
  <si>
    <t xml:space="preserve">حامد اسکندری </t>
  </si>
  <si>
    <t>خلیل حسینی</t>
  </si>
  <si>
    <t>زهرا رزمجو</t>
  </si>
  <si>
    <t>امیرحسین توسلی</t>
  </si>
  <si>
    <t xml:space="preserve">امیرحسین انصاری </t>
  </si>
  <si>
    <t>یونس کریمی</t>
  </si>
  <si>
    <t>مهرداد محمدیان</t>
  </si>
  <si>
    <t xml:space="preserve">حسین فروغی </t>
  </si>
  <si>
    <t>ایلیا خوش اخلاق</t>
  </si>
  <si>
    <t>علی بهارلویی</t>
  </si>
  <si>
    <t>میثم مولوی</t>
  </si>
  <si>
    <t xml:space="preserve">ابوالفضل رفیعی </t>
  </si>
  <si>
    <t>حامد خسروی</t>
  </si>
  <si>
    <t>محمد حسین شهبازی</t>
  </si>
  <si>
    <t xml:space="preserve">مهران عبدالهی </t>
  </si>
  <si>
    <t>زهرا غفار پور</t>
  </si>
  <si>
    <t xml:space="preserve">محمد رئیسی </t>
  </si>
  <si>
    <t>امید بابایی</t>
  </si>
  <si>
    <t>مهناز باقری</t>
  </si>
  <si>
    <t>خ هشت بهشت غربی چهارراه ملک</t>
  </si>
  <si>
    <t>مجتبی کیانی</t>
  </si>
  <si>
    <t>مهدی شاه میرزایی</t>
  </si>
  <si>
    <t>فرزاد روحانی</t>
  </si>
  <si>
    <t>علی جوانی</t>
  </si>
  <si>
    <t>علیرضا رنجکش</t>
  </si>
  <si>
    <t>غلامعلی جهانگیری</t>
  </si>
  <si>
    <t>محدثه سادات موسوی</t>
  </si>
  <si>
    <t>ماهان یزدانی</t>
  </si>
  <si>
    <t>حسن جهانگیری</t>
  </si>
  <si>
    <t>حبیب عباسی</t>
  </si>
  <si>
    <t>محمدرضا نوروزی</t>
  </si>
  <si>
    <t>سید مهدی عطایی</t>
  </si>
  <si>
    <t>علی گریوانی</t>
  </si>
  <si>
    <t>سهیل مهدور</t>
  </si>
  <si>
    <t>احمد خلیلی</t>
  </si>
  <si>
    <t xml:space="preserve">یوسف زمانی </t>
  </si>
  <si>
    <t>محمد وحید حاج اکبری</t>
  </si>
  <si>
    <t>سارینا اکبری</t>
  </si>
  <si>
    <t>بهزاد صالحی</t>
  </si>
  <si>
    <t>رسول روحانی</t>
  </si>
  <si>
    <t xml:space="preserve">مریم افشاری </t>
  </si>
  <si>
    <t>مهدی عابدینی</t>
  </si>
  <si>
    <t>مهدی رشیدی</t>
  </si>
  <si>
    <t>عباس نادری</t>
  </si>
  <si>
    <t xml:space="preserve">ذبیح الله مهدیان </t>
  </si>
  <si>
    <t>سعیدرمضانی</t>
  </si>
  <si>
    <t>حسن مهاجری</t>
  </si>
  <si>
    <t>علی حاجی هاشمی</t>
  </si>
  <si>
    <t>غلامرضا عبدالهی</t>
  </si>
  <si>
    <t>اصغر خیری</t>
  </si>
  <si>
    <t>احسان تیموری</t>
  </si>
  <si>
    <t xml:space="preserve">حسین کریمیان </t>
  </si>
  <si>
    <t>الهام کرمی</t>
  </si>
  <si>
    <t>فاطمه کیان پور</t>
  </si>
  <si>
    <t>مهیار رحمانی</t>
  </si>
  <si>
    <t>یکتا کریمی</t>
  </si>
  <si>
    <t>امیرحسین شیرازی</t>
  </si>
  <si>
    <t xml:space="preserve">بهمن احمدی </t>
  </si>
  <si>
    <t>قاسم غلامی</t>
  </si>
  <si>
    <t>عباس فروتن</t>
  </si>
  <si>
    <t>سید تقی حسینی</t>
  </si>
  <si>
    <t>شهرام جعفری</t>
  </si>
  <si>
    <t>مریم جوادی</t>
  </si>
  <si>
    <t>غلامحسین رحمانی</t>
  </si>
  <si>
    <t>منصور مهجوریان</t>
  </si>
  <si>
    <t>ابولفضل اکبری</t>
  </si>
  <si>
    <t>سید حسن خلیلی</t>
  </si>
  <si>
    <t>امیر محمد قربانی</t>
  </si>
  <si>
    <t>زهره ایروانی</t>
  </si>
  <si>
    <t>سینا قاسمی</t>
  </si>
  <si>
    <t>علی اصغر شمس</t>
  </si>
  <si>
    <t>احمد قادری</t>
  </si>
  <si>
    <t>علیرضا ابدال</t>
  </si>
  <si>
    <t>ابراهیم شاهرخی</t>
  </si>
  <si>
    <t>سید حمید مصطفوی</t>
  </si>
  <si>
    <t xml:space="preserve">مریم محمود صالحی </t>
  </si>
  <si>
    <t xml:space="preserve">محمد رضا کریمی </t>
  </si>
  <si>
    <t>مهرداد رحیمی</t>
  </si>
  <si>
    <t xml:space="preserve">خمینی شهر فلکه کوزه </t>
  </si>
  <si>
    <t xml:space="preserve">محمدرضایی </t>
  </si>
  <si>
    <t xml:space="preserve">وحید رحیمی </t>
  </si>
  <si>
    <t>عباس رحمتی</t>
  </si>
  <si>
    <t>حمیدرضا هادیان</t>
  </si>
  <si>
    <t>قربانعلی رستمی</t>
  </si>
  <si>
    <t>سمیه سعیدی</t>
  </si>
  <si>
    <t>محمد بصیر امینی</t>
  </si>
  <si>
    <t>صفیه احمدی</t>
  </si>
  <si>
    <t>هلیا رنجبر</t>
  </si>
  <si>
    <t>صالح محمدی</t>
  </si>
  <si>
    <t>سمیه رمضانی</t>
  </si>
  <si>
    <t>ستایش کریمی</t>
  </si>
  <si>
    <t xml:space="preserve">علیرضا اعظمی </t>
  </si>
  <si>
    <t xml:space="preserve">فاطمه نوروزی </t>
  </si>
  <si>
    <t xml:space="preserve">حمیدرضا مظاهری </t>
  </si>
  <si>
    <t>حمیدرضا عالی پور</t>
  </si>
  <si>
    <t>محمدرضا نامداری</t>
  </si>
  <si>
    <t xml:space="preserve">وحید محمدی </t>
  </si>
  <si>
    <t>مجید گرجی پور</t>
  </si>
  <si>
    <t>طیبه صالحی</t>
  </si>
  <si>
    <t xml:space="preserve">خ حکیم نظامی - نبش خ قزلباش - </t>
  </si>
  <si>
    <t>بهزاد رحمانی</t>
  </si>
  <si>
    <t>کیان ربیعی</t>
  </si>
  <si>
    <t xml:space="preserve">زهرا سلیمانی </t>
  </si>
  <si>
    <t>راضیه اکبری</t>
  </si>
  <si>
    <t xml:space="preserve">محمدرضا جعفری </t>
  </si>
  <si>
    <t>اسدالله شریفی</t>
  </si>
  <si>
    <t>محمد مهدی کاویانی</t>
  </si>
  <si>
    <t xml:space="preserve">فلکه شهدا </t>
  </si>
  <si>
    <t xml:space="preserve">زهره سلطانی </t>
  </si>
  <si>
    <t>مهدی علیرضایی</t>
  </si>
  <si>
    <t>فخرالسادات موسویان</t>
  </si>
  <si>
    <t>پویا محمدزاده</t>
  </si>
  <si>
    <t xml:space="preserve">خ رباط اول جنب درمانگاه مهدیه </t>
  </si>
  <si>
    <t>امیر حسین سلطانیان</t>
  </si>
  <si>
    <t>مرضیه غلامی</t>
  </si>
  <si>
    <t>جعفر دهقانی</t>
  </si>
  <si>
    <t>رسول علیخانی</t>
  </si>
  <si>
    <t xml:space="preserve">بهارستان بلوار فرهنگ </t>
  </si>
  <si>
    <t>حمید شیروی</t>
  </si>
  <si>
    <t>مهدی فخری</t>
  </si>
  <si>
    <t xml:space="preserve">یاسر رفیعی </t>
  </si>
  <si>
    <t xml:space="preserve">زهرا ایزدی </t>
  </si>
  <si>
    <t xml:space="preserve">احمد فاضلی </t>
  </si>
  <si>
    <t>امیر محمد زارع</t>
  </si>
  <si>
    <t>زهرا اسکندری</t>
  </si>
  <si>
    <t>سوگند یوسفی</t>
  </si>
  <si>
    <t xml:space="preserve">محمد مهدی باقری </t>
  </si>
  <si>
    <t>مهدی قدیریان</t>
  </si>
  <si>
    <t>جعفر نظری</t>
  </si>
  <si>
    <t>عزت رضایی</t>
  </si>
  <si>
    <t>زینت شریفی</t>
  </si>
  <si>
    <t>ابوالفضل رشیدی</t>
  </si>
  <si>
    <t>میثم مختاری</t>
  </si>
  <si>
    <t>سمیه مرادیان</t>
  </si>
  <si>
    <t>محمد حسین عطایی</t>
  </si>
  <si>
    <t>حسام سبحانی</t>
  </si>
  <si>
    <t>فاطمه هاشم پور</t>
  </si>
  <si>
    <t>جمیله محمدی</t>
  </si>
  <si>
    <t>امیر علی امینی</t>
  </si>
  <si>
    <t>ساجده حق شناس</t>
  </si>
  <si>
    <t>سجاد زارع</t>
  </si>
  <si>
    <t>سردار سلیمانی ورزنه</t>
  </si>
  <si>
    <t>امیرعباس محمودی</t>
  </si>
  <si>
    <t>مجید عظیمی</t>
  </si>
  <si>
    <t xml:space="preserve">حسین علی رضایی </t>
  </si>
  <si>
    <t>مجتبی فاضل</t>
  </si>
  <si>
    <t>حسین محقق</t>
  </si>
  <si>
    <t xml:space="preserve">محمد حسین رمضانی </t>
  </si>
  <si>
    <t xml:space="preserve">امیرمحمد طاهری </t>
  </si>
  <si>
    <t xml:space="preserve">مبارکه فلکه شهرداری </t>
  </si>
  <si>
    <t>فرشته بهرامی</t>
  </si>
  <si>
    <t>امیر علی عسکری</t>
  </si>
  <si>
    <t>غفار باقری</t>
  </si>
  <si>
    <t>رضا صالح پور</t>
  </si>
  <si>
    <t>مصطفی نادری</t>
  </si>
  <si>
    <t>وحید دهقانی</t>
  </si>
  <si>
    <t>تاریخ شمسی</t>
  </si>
  <si>
    <t>اصفهان</t>
  </si>
  <si>
    <t>توضیحات</t>
  </si>
  <si>
    <t>1403/1/1</t>
  </si>
  <si>
    <t>تجزیه و تحلیل شاخص GAP مصدومان حوادث ترافیکی در دو ماه نخست سال 1403 (آنالیز داده های صحیح سامانه آسایار)</t>
  </si>
  <si>
    <t>1403/1/11</t>
  </si>
  <si>
    <t xml:space="preserve">سرچهار جهادیا صارمیه اتشگاه </t>
  </si>
  <si>
    <t>صبا علی نقیان</t>
  </si>
  <si>
    <t xml:space="preserve">شهرضا سر فلکه تاسوعا </t>
  </si>
  <si>
    <t>خ رباط 2 روب شیرینی مادر خ سید رضی ...(-_-)منطقه فاقد کد(-_-)</t>
  </si>
  <si>
    <t xml:space="preserve">جاده گلپایگان یک کیلومتر قبل از موته بسمت اصفهان </t>
  </si>
  <si>
    <t>فضل الله خوب بخبت</t>
  </si>
  <si>
    <t>1403/2/6</t>
  </si>
  <si>
    <t xml:space="preserve">حافظ روبرو مدرسه بصیرت </t>
  </si>
  <si>
    <t>داود سلطانی</t>
  </si>
  <si>
    <t>زرد /نجف آباد  بسمت خمینی شهر کمربندی بعد از استخر فضیلت</t>
  </si>
  <si>
    <t>کریمه مختاری زاده</t>
  </si>
  <si>
    <t>زهرا مختاری زاده</t>
  </si>
  <si>
    <t>خ جابر انصاری خ ابونعیم جنوبی نبش ک 24</t>
  </si>
  <si>
    <t xml:space="preserve">افشین اسمی </t>
  </si>
  <si>
    <t>1403/1/24</t>
  </si>
  <si>
    <t>بلوار حمزه/ رو به رو جمعه بازار</t>
  </si>
  <si>
    <t>محمد رضا اسحاق زاده</t>
  </si>
  <si>
    <t>1403/2/27</t>
  </si>
  <si>
    <t xml:space="preserve">گلپایگان گلشهر جنب دانیال پیغمبر </t>
  </si>
  <si>
    <t xml:space="preserve">محمد حسن یاوری </t>
  </si>
  <si>
    <t xml:space="preserve">روبرو سیتی سنتر /روی پل سپاهان شهر  /لاین بسمت سپاهان شهر </t>
  </si>
  <si>
    <t>زهرا مطهری</t>
  </si>
  <si>
    <t xml:space="preserve">جاده اصفهان - نجف اباد/ فلکه کوشک - بلوار الغدیر نرسیده به شرکت گاز </t>
  </si>
  <si>
    <t>صفر کامکار</t>
  </si>
  <si>
    <t xml:space="preserve">پایانه شرق جاده اصفهان به سمت نایین - روستای امین اباد لب خیابان </t>
  </si>
  <si>
    <t>1403/2/7</t>
  </si>
  <si>
    <t xml:space="preserve">خ باهنر خ تیر اهنگران بب شهید قومیان پ7 منزل غفوری </t>
  </si>
  <si>
    <t>مهرشاد قربانی</t>
  </si>
  <si>
    <t>1403/2/13</t>
  </si>
  <si>
    <t>#حادثه ویژه اصفهانک- میدان بهار سمت راست جنب سوپر اریا کانال اب //کمکی 2433</t>
  </si>
  <si>
    <t>گردنه سرشک قبل از امامزاده</t>
  </si>
  <si>
    <t xml:space="preserve">حجت سلیمی فرد </t>
  </si>
  <si>
    <t>اردستان ب نایین 3کیلومتر بعد از سه راهی فران</t>
  </si>
  <si>
    <t>علی جان احمدی</t>
  </si>
  <si>
    <t xml:space="preserve">40کیلومتر مانده به داران ازسمت نجف اباد  روبروی روستا تقی اباددولت اباد - روبروی هلال احمر </t>
  </si>
  <si>
    <t xml:space="preserve">مهسا موسوی </t>
  </si>
  <si>
    <t>از علویجه ب اصفهان -5کیلومتر بعداز شهرک صنعتی علویجه</t>
  </si>
  <si>
    <t>سو دابه زمانی</t>
  </si>
  <si>
    <t>قرمز/دیزیچه /جاده سیمان سپاهان ب سمت دیزیچه</t>
  </si>
  <si>
    <t>باقر نادری</t>
  </si>
  <si>
    <t>مهدی شوکتی</t>
  </si>
  <si>
    <t>روی پل میدان خواجو سر خ چهار باغ خواجو</t>
  </si>
  <si>
    <t xml:space="preserve">محترم عابدی </t>
  </si>
  <si>
    <t>زرد- خورزوق - دلیگان - خ گلزار شهدا- وسط خیابان</t>
  </si>
  <si>
    <t xml:space="preserve">متین قنبری </t>
  </si>
  <si>
    <t>زرد/میمه /  روستای اذان/  از خ علامه ب جاده حسن رباط / ابتدای جاده</t>
  </si>
  <si>
    <t>علیرضا ارشادی</t>
  </si>
  <si>
    <t xml:space="preserve">بادرود  خ  امام  روبرو  هلال احمر//  موتور  ماشین  </t>
  </si>
  <si>
    <t xml:space="preserve">حمید اکبری </t>
  </si>
  <si>
    <t xml:space="preserve">پلیس راه قدیم نایین به یزد/ بین نایین وبافران/2کیلومتر به بافران/ جاده اصلی/3 کیلومتر بعد از نایین </t>
  </si>
  <si>
    <t>بهرام یوسفی</t>
  </si>
  <si>
    <t>اصفهانک بلوار صفهانک بوستان منطقه فاقد کد</t>
  </si>
  <si>
    <t>پارسا رزم خواه</t>
  </si>
  <si>
    <t xml:space="preserve">از سمت نرخلج ب سمت داران نرسیده ب نیروگاه برق 4 کیلومتری داران </t>
  </si>
  <si>
    <t xml:space="preserve">محمد کشاورز </t>
  </si>
  <si>
    <t>پروانه روز بهانی</t>
  </si>
  <si>
    <t>مهسانه کشاورز</t>
  </si>
  <si>
    <t xml:space="preserve">زیر پل وحید ب سم ناژوان </t>
  </si>
  <si>
    <t>ملک شهر سرچهار راه بهرام اباد</t>
  </si>
  <si>
    <t>نواب رضایی</t>
  </si>
  <si>
    <t xml:space="preserve">دستگرد میدان امام علی </t>
  </si>
  <si>
    <t xml:space="preserve">محمدصدرا عظیمی </t>
  </si>
  <si>
    <t>1403/2/17</t>
  </si>
  <si>
    <t xml:space="preserve">م شورا اول فرخی </t>
  </si>
  <si>
    <t xml:space="preserve"> 45 متری میدان امام رضا --فاقدکد..</t>
  </si>
  <si>
    <t>نظر علی اقا گوچکی</t>
  </si>
  <si>
    <t xml:space="preserve">سده لنجان خ ناظم رعایا نبش ک ابن سینا 52/// منطقه فاقد کد
</t>
  </si>
  <si>
    <t>متین سلیمیان</t>
  </si>
  <si>
    <t xml:space="preserve">خ طالقانی مقابل پمپ بنزین ردانی پور </t>
  </si>
  <si>
    <t>محمد مهدی میران زاده</t>
  </si>
  <si>
    <t xml:space="preserve">خ 16 متری  روبرو کلانتری </t>
  </si>
  <si>
    <t xml:space="preserve">اتوبان خرازی از سمت کاوه به پل وحید قبل از خروجی پل فلزی  /// منطقه فاقد کد
</t>
  </si>
  <si>
    <t>محمدتاشعلی</t>
  </si>
  <si>
    <t xml:space="preserve">روستای فضل اباد بلوار اصلی </t>
  </si>
  <si>
    <t>زلیخا جعفری</t>
  </si>
  <si>
    <t xml:space="preserve">زرد-ملک شهر خ امین </t>
  </si>
  <si>
    <t>محسن حکیمی</t>
  </si>
  <si>
    <t>جاده زرین شهر به شهرکرد-کمربندی کنار شهر زاینده رود</t>
  </si>
  <si>
    <t>بهاره تیموری</t>
  </si>
  <si>
    <t xml:space="preserve">دانشگاه ازاد خمینی شهر   اول سرازیری </t>
  </si>
  <si>
    <t>1403/1/12</t>
  </si>
  <si>
    <t xml:space="preserve">اتوبان  کاوه  به سمت  شاهین  شهر  بعد از گز تیربرق  76//  پژ و  سی یلو      1 مصدوم     </t>
  </si>
  <si>
    <t>سید محمد رفیعی</t>
  </si>
  <si>
    <t>خمینی شهر سر سه راه رجایی خ شریعتی سر ک 131 --فاقدکد...</t>
  </si>
  <si>
    <t>کسری موگویی</t>
  </si>
  <si>
    <t xml:space="preserve">خ گلزار جنوبی روب مسجد صیف اله خان ک ش 7    ///فاقد کد </t>
  </si>
  <si>
    <t xml:space="preserve">شمس الدین اقا جانی </t>
  </si>
  <si>
    <t xml:space="preserve">کمربندی شهرضا - رو ب روی تقاطع سمیرم که به سمت شهررضا دور میزنی - </t>
  </si>
  <si>
    <t>ایوب قادری</t>
  </si>
  <si>
    <t>خ خواجو - وسط خ خواجو رو ب روی بانک ملی -کمکی2096</t>
  </si>
  <si>
    <t>هیرا  باقری نژاد</t>
  </si>
  <si>
    <t xml:space="preserve">مهاباد  روبرو  تعویض روغنی حاجتی </t>
  </si>
  <si>
    <t>نصرت اله احمدی</t>
  </si>
  <si>
    <t>خ اتشگاه ک 130 روبروی کوه اتشگاه</t>
  </si>
  <si>
    <t xml:space="preserve">باغ  بهادران  روبرو پمپ بنزین کچوییه   3راه گاز//  2 ماشین    1 مصدوم </t>
  </si>
  <si>
    <t>کوثر موسایی</t>
  </si>
  <si>
    <t>هادی مظاهری</t>
  </si>
  <si>
    <t xml:space="preserve">خ ملاصدرا نرسیده به پمپ گاز </t>
  </si>
  <si>
    <t xml:space="preserve">امیر محمد بدیعی </t>
  </si>
  <si>
    <t>از چوپانان به سمت انارک - 5 کیلومتر بعد از چوپانان - هلال احمر اعزام شده است</t>
  </si>
  <si>
    <t>ابتدای خ همدانیان روبروی ترمینال جی///منطقه _فاقد_کد//</t>
  </si>
  <si>
    <t>امیر اباد /خ مطهری  روبرو بانک ملی</t>
  </si>
  <si>
    <t xml:space="preserve">جواد جهانگیری </t>
  </si>
  <si>
    <t xml:space="preserve">خورزوق خ ابوذر </t>
  </si>
  <si>
    <t xml:space="preserve">متین امیری </t>
  </si>
  <si>
    <t xml:space="preserve">مسجد سید </t>
  </si>
  <si>
    <t>طاهر مهرابی</t>
  </si>
  <si>
    <t xml:space="preserve">زیرگذرکاوه به شاهینشهر/قبل از برج کاوه /بعد از کلانتری 19 / نبش پمپ بنزین </t>
  </si>
  <si>
    <t>مهناز ایمانی مقدم</t>
  </si>
  <si>
    <t>5کیلومتر بعد از پلیس راه شهرضا مبارکه/به سمت شهرضا/ جنب مج سان رایز</t>
  </si>
  <si>
    <t>نیکا احمدی</t>
  </si>
  <si>
    <t>زینبیه عاشق اصفهانی غربی اخر ک گلستان یا ش 7</t>
  </si>
  <si>
    <t>دلارام هاشمی</t>
  </si>
  <si>
    <t xml:space="preserve">توحید ب سمت پل اذر </t>
  </si>
  <si>
    <t>امید میاندوابی</t>
  </si>
  <si>
    <t xml:space="preserve">بویین میاندشت به الیگودرز قبل از پل نوغان </t>
  </si>
  <si>
    <t>سر چ راه ارباب/ تلاقی فیض و شیخ مفید</t>
  </si>
  <si>
    <t>مطهره پناهی</t>
  </si>
  <si>
    <t xml:space="preserve">خ   جی   چهارراه    همدانیان    بطرف   شهید   رضایی </t>
  </si>
  <si>
    <t>محمد کمالیان</t>
  </si>
  <si>
    <t xml:space="preserve">براان شمالی انتها روستا حسین اباد قبل از روستا ارم پشت </t>
  </si>
  <si>
    <t xml:space="preserve">جمال الدین عظیمی </t>
  </si>
  <si>
    <t>از نایین ب اردستان نرسیده ب ظفرقند</t>
  </si>
  <si>
    <t xml:space="preserve">جمال اقبال </t>
  </si>
  <si>
    <t>براون شمالی روستای کنجوان مجموعه باغی مهراباد/ اقای احمدی //// فاقد کد</t>
  </si>
  <si>
    <t>محمد حسین آقا بابایی</t>
  </si>
  <si>
    <t>پنج کیلومتر بعداز ایستگاه رفاهی پردیس- ب سمت پل شیراز-کدهای3423و7013اعزام شده اند..</t>
  </si>
  <si>
    <t xml:space="preserve">جمال مراد زاده </t>
  </si>
  <si>
    <t xml:space="preserve"> 3راه بازارچه علامه امینی  شرقی  ک 19//     موتور   //// فاقد کد</t>
  </si>
  <si>
    <t xml:space="preserve">خ سروستان-میدان اخر سروستان </t>
  </si>
  <si>
    <t>ساینا سادات طباطبائی</t>
  </si>
  <si>
    <t>خ زینبیه / رو به رو شهرداری منطقه14...(-_-)منطقه فاقد کد(-_-)</t>
  </si>
  <si>
    <t>اتوبان ش اقابابایی به خواجه عمید/نرسیده به خواجه عمید</t>
  </si>
  <si>
    <t>محمد علی بخشی</t>
  </si>
  <si>
    <t xml:space="preserve">مشتاق   دوم-از پل بزرگمهر  نرسیده ب  پل غدیر </t>
  </si>
  <si>
    <t xml:space="preserve">محمد بهشتی </t>
  </si>
  <si>
    <t>وینیچه-قلعه میرزا زمان ک تانک ...(-_-)منطقه فاقد کد(-_-)</t>
  </si>
  <si>
    <t>خ عاشق اصفهانی  غربی-بعداز پمپ بنزین ب سمت 4راه عاشق اصفهانی</t>
  </si>
  <si>
    <t xml:space="preserve">دولت اباد بلوار جانبازان فرعی یک شمالی </t>
  </si>
  <si>
    <t>یعقوب تیموری</t>
  </si>
  <si>
    <t xml:space="preserve">بعثت  ک 11  علوی  روبرو انبار اداره برق /// منطقه فاقد کد
</t>
  </si>
  <si>
    <t xml:space="preserve">میدان نماز اول ابوالبرکات </t>
  </si>
  <si>
    <t>صفر اقابابایی</t>
  </si>
  <si>
    <t>از سمت اصفهان ب چوپانان 10کیلومتر قبل چوپانان-کمکی هلال احمر و3113و3663اعزام شدند</t>
  </si>
  <si>
    <t>سارینامحمدی</t>
  </si>
  <si>
    <t xml:space="preserve">یزدان شهر بین 8 و 9 شرقی چهار راه دوم </t>
  </si>
  <si>
    <t>امید ستاری</t>
  </si>
  <si>
    <t>خ ابوالحسن اصفهانی -سرک22</t>
  </si>
  <si>
    <t>مهناز دادجو</t>
  </si>
  <si>
    <t>زرد/سروستان-خ خاوران روبروی پارک خاوران</t>
  </si>
  <si>
    <t xml:space="preserve">امیر حبیبی </t>
  </si>
  <si>
    <t xml:space="preserve">زرد //ورزنه خ دکتر بهشتی رو ب رو بانک ملت </t>
  </si>
  <si>
    <t xml:space="preserve">اصفهانک - ابتدا  خ مسجد جامع </t>
  </si>
  <si>
    <t xml:space="preserve">خمینی شهر / خ  طالقانی  /  سر  ک  7  </t>
  </si>
  <si>
    <t>خ جی فلکه شهید رجایی خ 22 بهمن --فاقدکد..</t>
  </si>
  <si>
    <t>هونجان بالای پیر پشت قالیان</t>
  </si>
  <si>
    <t xml:space="preserve">سهیل شبانیان </t>
  </si>
  <si>
    <t>بلوار هشت بهشت رو ب رو کتابخانه مرکزی // فاقد کد</t>
  </si>
  <si>
    <t xml:space="preserve">سید سجاد سجادیه </t>
  </si>
  <si>
    <t>هونجان  جاده اسفرجان   5کیلومتر بعد پل راه  اهن بسمت اسفرجان کمکی 3253</t>
  </si>
  <si>
    <t xml:space="preserve">زرد-جلو بیمارستان عیسی بن مریم/خ شمس ابادی-فاقد کد </t>
  </si>
  <si>
    <t>محسن امید زاده</t>
  </si>
  <si>
    <t xml:space="preserve">قرمز-محمد اباد جرقویه بین محمداباد  و نصر اباد گلخانه میرهاد// فاقد کد </t>
  </si>
  <si>
    <t>سارا مکاریان</t>
  </si>
  <si>
    <t xml:space="preserve">درچه خ علامه امینی سر چهارراه رزمندگان </t>
  </si>
  <si>
    <t xml:space="preserve">قبرستان  سده  </t>
  </si>
  <si>
    <t>یاسمین خواجه</t>
  </si>
  <si>
    <t>ورزنه میدان شهرداری --فاقدکد..</t>
  </si>
  <si>
    <t xml:space="preserve">محمد جواد محبوبی </t>
  </si>
  <si>
    <t xml:space="preserve">5کیلومتر بعداز روستا موته به سمت گلپایگان </t>
  </si>
  <si>
    <t>زینب خوانساری</t>
  </si>
  <si>
    <t>مسیر شاهین شهر  به اصفهان 8 کیلومتر قبل از فلکه دانشگاه صنعتی مقابل سردخانه بهار //// فاقد کد</t>
  </si>
  <si>
    <t>سید فرزاد مکبر</t>
  </si>
  <si>
    <t xml:space="preserve">روبروی درب ورودی باغ پرندگان - بسمت  نصراباد  </t>
  </si>
  <si>
    <t>شهناز بنی صادق</t>
  </si>
  <si>
    <t>کمال ماهرانی</t>
  </si>
  <si>
    <t>محمد متین سردارسولت</t>
  </si>
  <si>
    <t>خمینی شهر-خ مدرس ک 15</t>
  </si>
  <si>
    <t>حسین سیاهمند</t>
  </si>
  <si>
    <t>خ میرزاطاهر بعد از سقا خونه ب سمت خیام جنب ک 25</t>
  </si>
  <si>
    <t>رضوان ریاحی نسب</t>
  </si>
  <si>
    <t>سید محمد امین حکیمی</t>
  </si>
  <si>
    <t xml:space="preserve">خ 24 متری اول سر ک 27 </t>
  </si>
  <si>
    <t>محمد حسن ساعی</t>
  </si>
  <si>
    <t xml:space="preserve">جنب  بیمارستان فیض / ابتدای مدرس////فاقد کد </t>
  </si>
  <si>
    <t>محمود زینلی</t>
  </si>
  <si>
    <t xml:space="preserve">میدان هفت برادران </t>
  </si>
  <si>
    <t>امیرعلی شیرازی</t>
  </si>
  <si>
    <t>شهرضا جلوی امامزاده شاهرضا</t>
  </si>
  <si>
    <t xml:space="preserve">حبیب الله حاج گداعلی </t>
  </si>
  <si>
    <t>دنیا درویشی</t>
  </si>
  <si>
    <t xml:space="preserve">از حاجی اباد به سمت نجف اباد -ابتدای پل نرسیده به پلیس راه نجف اباد - </t>
  </si>
  <si>
    <t>قنبر علی علیخانی</t>
  </si>
  <si>
    <t>زرد-خوراسگان - خ سلمان - خط گاز - کمکی 2493</t>
  </si>
  <si>
    <t xml:space="preserve">ابوالفضل  دهقانی </t>
  </si>
  <si>
    <t>خ گلزار جنوبی نبش ک 15 ///منطقه - فاقد _کد//</t>
  </si>
  <si>
    <t>امیر حسام  مظاهری</t>
  </si>
  <si>
    <t xml:space="preserve">اول قهدریجان به سمت جوجیل - کنار تابلو قهدریجان </t>
  </si>
  <si>
    <t>1403/2/28</t>
  </si>
  <si>
    <t>نایین ب سمت انارک/5کیلومتر بعد از نایین</t>
  </si>
  <si>
    <t xml:space="preserve">آسف نهتانی </t>
  </si>
  <si>
    <t xml:space="preserve">محمد امین نهتانی </t>
  </si>
  <si>
    <t xml:space="preserve">شهر   ابریشم   ابتدای   کوچه  55 </t>
  </si>
  <si>
    <t>احسان رستمی</t>
  </si>
  <si>
    <t>اتوبان نطنز بسمت کاشان /قبل شجاع اباد//کمکی کد کاشان</t>
  </si>
  <si>
    <t>باجی شبستان</t>
  </si>
  <si>
    <t xml:space="preserve">سمیرم -خ مطهری - بعد از سی ان جی -  روبروی گردشگری سمیراس - </t>
  </si>
  <si>
    <t>رمضان اسدی</t>
  </si>
  <si>
    <t xml:space="preserve">اردستان بسمت نایین / دور برگردان روستا نیستانک /روبرو نیستانک </t>
  </si>
  <si>
    <t xml:space="preserve">رهنان خ شهیدان غربی ک 65 </t>
  </si>
  <si>
    <t>هما سلیمانی نژاد</t>
  </si>
  <si>
    <t xml:space="preserve">اتوبان شرق از تهران به اصفهان 50 کیلومتر مانده به اصفهان </t>
  </si>
  <si>
    <t>سبحان خوب زاده</t>
  </si>
  <si>
    <t xml:space="preserve">ویلاشهر ابتدای خ ویلای شمالی ک 114 </t>
  </si>
  <si>
    <t>عرشیا عبادی</t>
  </si>
  <si>
    <t>جعفر سینا خانی</t>
  </si>
  <si>
    <t xml:space="preserve">منظریه خ فیض الاسلام ک صفا جنب مسجد </t>
  </si>
  <si>
    <t>عبدلعلی وطنخواه</t>
  </si>
  <si>
    <t xml:space="preserve">خ گلزار شمالی روی پل کهران </t>
  </si>
  <si>
    <t>اکرم عسگری</t>
  </si>
  <si>
    <t>فلکه جوان ///منطقه _فاقد_کد//</t>
  </si>
  <si>
    <t xml:space="preserve">پل امام خمینی ب سمت دروازه تهران قبل از ورودی خانه اصفهان </t>
  </si>
  <si>
    <t>میدان نماز</t>
  </si>
  <si>
    <t>زینت دقیق مهابادی</t>
  </si>
  <si>
    <t>خلیفه سلطانی بین کوچه 11 و 13/فاقد کد</t>
  </si>
  <si>
    <t>محمد جواد مارانی</t>
  </si>
  <si>
    <t xml:space="preserve">ورودی شهرک شهید کشوری از سمت اتوبان شهید کشوری </t>
  </si>
  <si>
    <t>شایان صمدانی</t>
  </si>
  <si>
    <t>ورودی تیران از سمت نجف اباد ...(-_-)منطقه فاقد کد(-_-)</t>
  </si>
  <si>
    <t>نجمه یزدانی</t>
  </si>
  <si>
    <t>زیار 30 کیلومتری محمد اباد از سمت اصفهان به محمد اباد روبرو اندلان// فاقد کد</t>
  </si>
  <si>
    <t>زهرا ایروانی</t>
  </si>
  <si>
    <t>خمینی شهر / میدان شهدا / روبرو بستنی ناب...(-_-)منطقه فاقد کد(-_-)</t>
  </si>
  <si>
    <t>پل سرهنگ/میدان زرین کوب/رو به رو ورزشگاه خیبر</t>
  </si>
  <si>
    <t>حمیدرضا ابراهیمی</t>
  </si>
  <si>
    <t>زرد-از سمت احمد اباد- ابتدای خ پروین</t>
  </si>
  <si>
    <t>علی احتشامی</t>
  </si>
  <si>
    <t>از نایین  35 کیلومتر قبل از  اردستان//  206</t>
  </si>
  <si>
    <t>سکینه کارگرعفیفی</t>
  </si>
  <si>
    <t>حسن قلی سهلی</t>
  </si>
  <si>
    <t xml:space="preserve"> چ راه فراموش جان </t>
  </si>
  <si>
    <t xml:space="preserve">ابراهیم قاعدی </t>
  </si>
  <si>
    <t>خ نبوی منش ک 120</t>
  </si>
  <si>
    <t>فرشید رحمانی فر</t>
  </si>
  <si>
    <t>میدان احمداباد</t>
  </si>
  <si>
    <t>علی شاه سیاه</t>
  </si>
  <si>
    <t xml:space="preserve">از اصفهان به سمت کوهپایه قبل از کوهپایه روبروی پمپ بنزین ستاره کویر </t>
  </si>
  <si>
    <t xml:space="preserve">امیر حسین الهی </t>
  </si>
  <si>
    <t xml:space="preserve">ملک شهر خ نگارستان به سمت میدان مادر </t>
  </si>
  <si>
    <t>فرهاد بهمنی زیاری</t>
  </si>
  <si>
    <t xml:space="preserve">وحید احمدی </t>
  </si>
  <si>
    <t>سه راه ملک شهر/بعد از کلانتری19/ پمپ بنزین کاوه</t>
  </si>
  <si>
    <t>مریم سادات کدخدائی</t>
  </si>
  <si>
    <t>فاطمه امانی پور</t>
  </si>
  <si>
    <t>شاه وزیر رستمی</t>
  </si>
  <si>
    <t xml:space="preserve">خ امام حسین - نبش ک 27 - روبه روی سایپا </t>
  </si>
  <si>
    <t>اروین استرکی</t>
  </si>
  <si>
    <t>ناصر یزدانی تلمادره</t>
  </si>
  <si>
    <t xml:space="preserve">زیر پل تمدن ار سمت شهید کشوری بسمت لاله منطقه فاقد کد
</t>
  </si>
  <si>
    <t xml:space="preserve">خ کاوه جنب ترمینال کاوه قبل از پل هوایی </t>
  </si>
  <si>
    <t xml:space="preserve">کارن تقی پور </t>
  </si>
  <si>
    <t>زرد -سمیرم روستا روداباد</t>
  </si>
  <si>
    <t>محسن آتشباز</t>
  </si>
  <si>
    <t>حصه جنوبی خ امام خمینی سر ب ب بوستان--فاقدکد..</t>
  </si>
  <si>
    <t>احمد قلی تیموری</t>
  </si>
  <si>
    <t xml:space="preserve">زرد / خیابان اتشگاه به طرف منارجنیان رو به روی ایستگاه انش نشانی </t>
  </si>
  <si>
    <t xml:space="preserve">میرزا محمد سلطانی </t>
  </si>
  <si>
    <t>آمنه مریدی</t>
  </si>
  <si>
    <t xml:space="preserve">خمینی شهر فلکه صنعت بل باغبان </t>
  </si>
  <si>
    <t>امین بختیاری</t>
  </si>
  <si>
    <t xml:space="preserve">منوچهر شایان مهر </t>
  </si>
  <si>
    <t xml:space="preserve">هتل پل  سی سه پل  نمایشگاه اتومبیل اتوملت /// منطقه فاقد کد
</t>
  </si>
  <si>
    <t>علی ابوفاضلی</t>
  </si>
  <si>
    <t>خ امام خ رجایی جنوبی بعد از چراه امام نبش ک 48</t>
  </si>
  <si>
    <t xml:space="preserve">شهررضا به سمت اصفهان / دو کیلومتر بعد از شهر رضا </t>
  </si>
  <si>
    <t>حسین جوادی</t>
  </si>
  <si>
    <t>زرد/خ امام خمینی ابتدای خ امام رضا مقابل استخر صدف</t>
  </si>
  <si>
    <t xml:space="preserve">احسان نقیان </t>
  </si>
  <si>
    <t xml:space="preserve">اردستان بسمت نایین / دور برگردان روستا نیستانک /روبرو نیستانک //کمکی 3143 </t>
  </si>
  <si>
    <t xml:space="preserve">فاطمه امین اصناف </t>
  </si>
  <si>
    <t xml:space="preserve">بعد جیلان اباد  بسمت سگزی  کنار شن و ماسه  و اجرپزی </t>
  </si>
  <si>
    <t>رضابارک زهی</t>
  </si>
  <si>
    <t>5 کیلومتر بعد  از  روستای هونجان - بالاتر از اردوگاه  تربیت بدنی به طرف زرچشمه کمکی 3893</t>
  </si>
  <si>
    <t xml:space="preserve">امیر عسگرپور </t>
  </si>
  <si>
    <t xml:space="preserve">سمیلآ بقآیی </t>
  </si>
  <si>
    <t xml:space="preserve">قرمز - خ رباط اول نبش ک 55 </t>
  </si>
  <si>
    <t xml:space="preserve">اصغر اباد - خ انقلاب -روبروی بسیج - </t>
  </si>
  <si>
    <t>غلام نبی نظری</t>
  </si>
  <si>
    <t>مینادشت بسمت نجف اباد کنار گذر ش رحیمی روبرو تعمیرگاه</t>
  </si>
  <si>
    <t>رضا فلاحی</t>
  </si>
  <si>
    <t xml:space="preserve">از سید علی خان به کمال اسماعیل انتهای سید علی خان دست چپ ابتدای کمال اسماعیل </t>
  </si>
  <si>
    <t>دولت اباد برخوارخ سادات بین سادات دوم و سوم نبش 4 راه مطهری //// فاقد کد</t>
  </si>
  <si>
    <t>محمدطاها داوری</t>
  </si>
  <si>
    <t>خ اذر مابین ک 3 و 5</t>
  </si>
  <si>
    <t xml:space="preserve">رومینا اقایی </t>
  </si>
  <si>
    <t>خ جی خ الله اکبر-_-فاقد کد عملیاتی-_-</t>
  </si>
  <si>
    <t xml:space="preserve">مجید زاهدی </t>
  </si>
  <si>
    <t xml:space="preserve"> قرمز /جاده حسن حافظ به سمت گدار ماکوله -1 کیلومتر بعد از روستای رکاب دار</t>
  </si>
  <si>
    <t>حمید ثمری</t>
  </si>
  <si>
    <t>امیر بیات</t>
  </si>
  <si>
    <t>قائمیه بعد از بانک صادرات ک ش 113</t>
  </si>
  <si>
    <t>امیر حسین ایزدیان</t>
  </si>
  <si>
    <t xml:space="preserve">زیار -خ حافظ - نرسیده به پارک ساحلی - </t>
  </si>
  <si>
    <t xml:space="preserve">سهراب معتمدی </t>
  </si>
  <si>
    <t xml:space="preserve">خ زینبیه ابتدای  خ ابوریحان شرقی </t>
  </si>
  <si>
    <t>محمد رضا ادیب</t>
  </si>
  <si>
    <t>1403/2/31</t>
  </si>
  <si>
    <t>چ راه شریف ب سمت تابلو خانه اصفهان بعد اولین ایستگاه اتوبوس داخل عقب نشین</t>
  </si>
  <si>
    <t xml:space="preserve">ورزنه میدان دفاع مقدس روبرو اداره گاز///فاقد کد </t>
  </si>
  <si>
    <t>حامد مالوردی ورزنه</t>
  </si>
  <si>
    <t>24متری دوم روبرو بانک صادرات</t>
  </si>
  <si>
    <t xml:space="preserve">متین کشاورزی </t>
  </si>
  <si>
    <t xml:space="preserve">بلوار توحید جنب مسجد لادره </t>
  </si>
  <si>
    <t>محمدجواد رستگارپور</t>
  </si>
  <si>
    <t>خ فردوسی فرعی بین 7 و8 غربی  روبروی مسجدالمهدی ...(-_-)منطقه فاقد کد(-_-)</t>
  </si>
  <si>
    <t>محمد حسین دشتی</t>
  </si>
  <si>
    <t xml:space="preserve">سارا محمدی </t>
  </si>
  <si>
    <t>سارینا محمدی</t>
  </si>
  <si>
    <t>روبرو زندان دستگرد / درب زندان ...(-_-)منطقه فاقد کد(-_-)</t>
  </si>
  <si>
    <t>مهدی وحید</t>
  </si>
  <si>
    <t>معلم جنب ایمان سفر</t>
  </si>
  <si>
    <t xml:space="preserve">از کهرویه به سمت سمیرم 10 کیلومتر بعد از کهرویه </t>
  </si>
  <si>
    <t xml:space="preserve">سایت صنعتی فولاد شهر انتهای  بلوار اصلی </t>
  </si>
  <si>
    <t>سهراب محمودی</t>
  </si>
  <si>
    <t>زرد/رو به رو پمپ بنزین قایم/میدان امام</t>
  </si>
  <si>
    <t>سجاد آقاپور</t>
  </si>
  <si>
    <t xml:space="preserve">دلوان اوزی </t>
  </si>
  <si>
    <t>کهریزسنگ خ ولیعصر انتهای خ 44 یا بلوار کشاورز غربی -_-فاقد کد عملیاتی-_-</t>
  </si>
  <si>
    <t>نوروز علی قربانی</t>
  </si>
  <si>
    <t xml:space="preserve">نایین بل خامنه ای روبروی پارک غدیر </t>
  </si>
  <si>
    <t>بهمن سقایی</t>
  </si>
  <si>
    <t>خ ایت الله ایزدی جلو مسجد حاج یوسف</t>
  </si>
  <si>
    <t>سپهر تنهایی</t>
  </si>
  <si>
    <t xml:space="preserve">اتوبان ازادگان - نبش ک 34 - روبروی راهداری - </t>
  </si>
  <si>
    <t xml:space="preserve">مهری ناظمی </t>
  </si>
  <si>
    <t xml:space="preserve">اصفهان دانشگاه علوم پزشکی  میدان کاشی -  موتور  </t>
  </si>
  <si>
    <t xml:space="preserve">خ مهارت روبروی دانشگاه فنی حرفه ای  //فاقد کد </t>
  </si>
  <si>
    <t>پروانه اباذری شلمزاری</t>
  </si>
  <si>
    <t>مبارکه دهنو روب تاکسی ایثار و روب دانشگاه</t>
  </si>
  <si>
    <t xml:space="preserve">خ حافظ - جنب میوه فروشی </t>
  </si>
  <si>
    <t xml:space="preserve">محمدرضا مفتاح </t>
  </si>
  <si>
    <t>خ فردوسی / پل فردوسی منطقه فاقد کد</t>
  </si>
  <si>
    <t>از شاهرود ب جندق 30کیلومتری جندق</t>
  </si>
  <si>
    <t>نادره قدرتی</t>
  </si>
  <si>
    <t>م شورا اول فرخی -کمکی3023</t>
  </si>
  <si>
    <t>سمیرا حق شناس</t>
  </si>
  <si>
    <t xml:space="preserve">از اردستان ب نیستانک 7 کیلومتری نیستانک </t>
  </si>
  <si>
    <t xml:space="preserve">نایین بسمت اردستان 5 کیلومتر قبل از ظفرقند </t>
  </si>
  <si>
    <t>طاهره سلحشور</t>
  </si>
  <si>
    <t>علی جهان آرایی</t>
  </si>
  <si>
    <t xml:space="preserve">خ اتشگاه / نبش چ راه مظاهری به طرف اتوبان / کنار رستوران امیرعلی </t>
  </si>
  <si>
    <t>علیرضا زیلابی</t>
  </si>
  <si>
    <t xml:space="preserve">شهرضا     بسمت اباده    1  کیلومتر  -     روبرو  شهرک  صنعتی   امیرکبیر   //  پارس  و  تریلی    1  مصدوم  هد تروما  هوشیار    </t>
  </si>
  <si>
    <t>عزیز قلی باقری نسب</t>
  </si>
  <si>
    <t xml:space="preserve">خمین بسمت گلپایگان بعد از پاسگاه مرق و سایپا //30کیلومتری گلپایگان </t>
  </si>
  <si>
    <t>سید  محسن امامی</t>
  </si>
  <si>
    <t xml:space="preserve">زرد//از گارماسه ب سمت ابنیل /اول ازگرد </t>
  </si>
  <si>
    <t xml:space="preserve">خ کاشانی سر فرعی خرم به سمت دروازه تهران </t>
  </si>
  <si>
    <t xml:space="preserve">میلاد صانعی </t>
  </si>
  <si>
    <t>زینبیه رو برو بیمارستان الزهرا ...(-_-)منطقه فاقد کد(-_-)</t>
  </si>
  <si>
    <t xml:space="preserve">قرمز/کمربندی  اردستان  نرسیده ب  پلیس راه  اردستان  رو ب روی رستوران خاطره ها  /بعد از پمپ  بنزین  اردستان </t>
  </si>
  <si>
    <t>روزبه جمالی</t>
  </si>
  <si>
    <t xml:space="preserve">حنا خ علمدار کربلا  پشت حسینیه </t>
  </si>
  <si>
    <t>جواد روان بد</t>
  </si>
  <si>
    <t xml:space="preserve">رو ب روی پارک شهربازی ملک شهر </t>
  </si>
  <si>
    <t xml:space="preserve">نوشین امینی </t>
  </si>
  <si>
    <t>یوسف خواجه</t>
  </si>
  <si>
    <t>مرتضی فاضلی</t>
  </si>
  <si>
    <t>دستگرد برخوار بل معلم جنب دفتر قضایی</t>
  </si>
  <si>
    <t>عابد احمدی</t>
  </si>
  <si>
    <t xml:space="preserve">مینا نظری </t>
  </si>
  <si>
    <t xml:space="preserve">ورنامخاست خ شریعتی/پایینتر از بانک تجارت کنار مسجد باب الحوایج نبش ک پیوست </t>
  </si>
  <si>
    <t>اتوبان حبیب الهی حدفاصل پل مفتح و زیر گذر سهروردی</t>
  </si>
  <si>
    <t xml:space="preserve">پادنا روستا دیلی روبروی مسجد صاحب  الزمان </t>
  </si>
  <si>
    <t xml:space="preserve"> محمد طاها احمدی</t>
  </si>
  <si>
    <t>م شهدا مقابل تاکسی امین -کمکی3236</t>
  </si>
  <si>
    <t xml:space="preserve">کرکوند بلاوار معلم </t>
  </si>
  <si>
    <t>نازنین رجبی</t>
  </si>
  <si>
    <t xml:space="preserve">اتوبان کشوری به طرف پل غدیر نرسیده به پل شهید سرهنگ رسول عابدیان </t>
  </si>
  <si>
    <t xml:space="preserve">مرتضی طیبی </t>
  </si>
  <si>
    <t xml:space="preserve">داران بلوار طالقانی روبرو ستاد فرماندهی انتظامی </t>
  </si>
  <si>
    <t>ابولفضل شیخ دارانی</t>
  </si>
  <si>
    <t>خ شریف  واقفی ک رحمانی ش 11 وسط ک  ///فاقدکد</t>
  </si>
  <si>
    <t xml:space="preserve">مریم رحمتی </t>
  </si>
  <si>
    <t xml:space="preserve">کمه روستا مورک /به  طرف خفر پل مارگون </t>
  </si>
  <si>
    <t xml:space="preserve">ایمان نطری </t>
  </si>
  <si>
    <t>درچه وسط چهارراه مطهری به سمت خمینی شهر //// فاقد کد</t>
  </si>
  <si>
    <t xml:space="preserve">گارماسه/فرعی راست/20متر مانده به امامزاده ابراهیم و حسین </t>
  </si>
  <si>
    <t>خ 45 متری/مقابل فرعی90</t>
  </si>
  <si>
    <t xml:space="preserve">غلامرضا کاظمی </t>
  </si>
  <si>
    <t xml:space="preserve">براان جنوبی - نرسیده به زیار - روستای کلارتان - جنب باربری براان بار - روبه روی تابلو شهر زیار </t>
  </si>
  <si>
    <t>احمد رضا شیرازی</t>
  </si>
  <si>
    <t>بسم الله محمدی</t>
  </si>
  <si>
    <t>شریعتی شمالی گاردر شرقی  بطرف دستگرد //فاقدکد</t>
  </si>
  <si>
    <t>ملکشر بهارستان غربی خ امین ک رسول12</t>
  </si>
  <si>
    <t>پوریا محمودی</t>
  </si>
  <si>
    <t>جاده  نایین ب اصفهان 15کیلومتری کوهپایه-فاقد کد-پشت کارخانه قائم بافت جزه به طرف کوهپایه-</t>
  </si>
  <si>
    <t xml:space="preserve">خ استانداری قبل از کلانتری سید علیخان </t>
  </si>
  <si>
    <t>عباس غنیمت نژادیان</t>
  </si>
  <si>
    <t xml:space="preserve">شاپور قدیم دم پاساژ ملت </t>
  </si>
  <si>
    <t>هیراد عسگرپور</t>
  </si>
  <si>
    <t xml:space="preserve">خوراسگان جی شرقی نرسیده به فلکه خوراسگان جنب شهرداری خ ش کمالی ک بهار </t>
  </si>
  <si>
    <t>وحید اصغری</t>
  </si>
  <si>
    <t xml:space="preserve">زرد/خ نشاط  به سمت حافظ / </t>
  </si>
  <si>
    <t>میثم کمانگر</t>
  </si>
  <si>
    <t>اتوبان چمران  بعد از زیر گذر لاله به سمت پل چمران</t>
  </si>
  <si>
    <t>داخل گردنه نیه ب سمت کاشان-5کیلومتر بعداز مجتمع آفتاب</t>
  </si>
  <si>
    <t>پل فلزی بسمت چ راه حکیم نظامی/نرسیده ب چ  راه حکیم نظامی  / روبرو پیتزا شاپ</t>
  </si>
  <si>
    <t>فرزان دهقان</t>
  </si>
  <si>
    <t xml:space="preserve">زرد-خوراسگان - خ سلمان - خط گاز - </t>
  </si>
  <si>
    <t xml:space="preserve">اتوبان شهید حبیب اللهی/ نرسیده ورودی پارک ناژوان </t>
  </si>
  <si>
    <t>1403/1/7</t>
  </si>
  <si>
    <t xml:space="preserve">شاهین شهر پردیس- خ بهشت - فرعی 24 - جنب مهدکودک پردیس پ 136 - منزل احمدی </t>
  </si>
  <si>
    <t xml:space="preserve">فاطمه یاغیان فردوسی </t>
  </si>
  <si>
    <t>بعد از پل غدیر ب سمت اتوبان صیادشیرازی</t>
  </si>
  <si>
    <t>علی رضا ایوقی</t>
  </si>
  <si>
    <t xml:space="preserve">محور کوهپایه ب سگزی کیلومتر 30 نرسیده ب پلیس راه سگزی روبرو پمپ بنزین در حال ساخت </t>
  </si>
  <si>
    <t>شهربانو ماجانی درچه</t>
  </si>
  <si>
    <t>باغ بهادران  به سمت جاده ی کرچگان اول اردا</t>
  </si>
  <si>
    <t>سمیه ظهیری</t>
  </si>
  <si>
    <t xml:space="preserve">دستگرد بلوار قاسم سلیمانی </t>
  </si>
  <si>
    <t>امیر حضرت  چی</t>
  </si>
  <si>
    <t xml:space="preserve">جاده فرودگاه یک کیلومتر  بعد حصه  قبل کانال نوربخش /// منطقه فاقد کد
</t>
  </si>
  <si>
    <t>امیرارسلان میرزایی</t>
  </si>
  <si>
    <t xml:space="preserve">#ترمینه خروجی بادرود ب کاشان تابلو کاشان 44 </t>
  </si>
  <si>
    <t>حمید رضا علی محمدی</t>
  </si>
  <si>
    <t xml:space="preserve">امام خمینی  خ  بسیج   بعد از  اتشنشانی //  پارس </t>
  </si>
  <si>
    <t>حمیدرضا غضنفری</t>
  </si>
  <si>
    <t xml:space="preserve">ارغوانیه مقابل دانشگاه خوراسگان تقاطع اول </t>
  </si>
  <si>
    <t xml:space="preserve">باغ فردوس قبرستان بقیع </t>
  </si>
  <si>
    <t>گل بس افشاری</t>
  </si>
  <si>
    <t>دلیجان بسمت وزوان 30 کیلومتر مانده به وزوان</t>
  </si>
  <si>
    <t xml:space="preserve">پرویز حق نژاد </t>
  </si>
  <si>
    <t xml:space="preserve">خوراسگان  خ راران فلکه به سمت سلمان  جنب املاکی ایثار-_-فاقد کد عملیاتی-_- </t>
  </si>
  <si>
    <t>حمید رضا اقایی</t>
  </si>
  <si>
    <t>خ باهنر خ خادمی ک2 50متر داخل کوچه</t>
  </si>
  <si>
    <t>مهران غریب وند سوسنی</t>
  </si>
  <si>
    <t xml:space="preserve">زرد جاده گاز  روبرو هنرستان کاظمی </t>
  </si>
  <si>
    <t>محمد امین براوند</t>
  </si>
  <si>
    <t xml:space="preserve">هراتمه روبرو مسجد از سمت زیبا شهر به سمت پیر بکران داخل اتوبان </t>
  </si>
  <si>
    <t xml:space="preserve">اصف تاجیک </t>
  </si>
  <si>
    <t>محور اصفهان میمه/15 کیلومتر مانده به میمه</t>
  </si>
  <si>
    <t xml:space="preserve">خ چهارباغ پایین- بین تختی و شهدا- کنار ک 31 </t>
  </si>
  <si>
    <t>محمود ملاکاظمی</t>
  </si>
  <si>
    <t xml:space="preserve">دستگرد قداده-خ بسیج روبرو شیر ایده ال///فاقد کد </t>
  </si>
  <si>
    <t xml:space="preserve">زرد/خ باهنر جلوی پمپ بنزین  ////فااااقد کد </t>
  </si>
  <si>
    <t xml:space="preserve">عماد رحیمی </t>
  </si>
  <si>
    <t xml:space="preserve">زینبیه پارک لاله/کنارگذر اردستانی ب سمت پارک لاله  </t>
  </si>
  <si>
    <t>شهناز نارویی</t>
  </si>
  <si>
    <t xml:space="preserve">زرد-علویجه خ امام رو ب رو ک اسیاب </t>
  </si>
  <si>
    <t>مهرداد علی ابادی</t>
  </si>
  <si>
    <t xml:space="preserve">درچه پیاز خ شریعتی رو ب رو شیرینی ساحل </t>
  </si>
  <si>
    <t>زرینشهر خ امام جنوبی روبرو فروشگاه رفاه</t>
  </si>
  <si>
    <t>حسین سلیمیان</t>
  </si>
  <si>
    <t>نرجس الهی</t>
  </si>
  <si>
    <t>سید سجاد هاشمی</t>
  </si>
  <si>
    <t>مهرسا جهان آرایی</t>
  </si>
  <si>
    <t>اتوبان صفه ب سمت صفه /نرسیده ب زیرگذر امیرحمزه /زیر پل</t>
  </si>
  <si>
    <t>علی رضا سمایی</t>
  </si>
  <si>
    <t xml:space="preserve">کهریزسنگ خ ولی عصر نبش ک 21 </t>
  </si>
  <si>
    <t>پل شهید طیاره ب سمت فلکه جوان بعد خروجی پارک لاله کمکی 2073</t>
  </si>
  <si>
    <t>سید میثاق موسوی</t>
  </si>
  <si>
    <t xml:space="preserve">زرد-پیست قلعه میر </t>
  </si>
  <si>
    <t xml:space="preserve">اتوبان کشوری -ترمینال صفه به کشوری - قبل از خروجی پل غدیر </t>
  </si>
  <si>
    <t>فواد ربیعی</t>
  </si>
  <si>
    <t xml:space="preserve"> اتوبان میثمی لاین به سمت مفتح خروجی میلاد /// فاقد کد </t>
  </si>
  <si>
    <t>اله قلی روهنده</t>
  </si>
  <si>
    <t xml:space="preserve">قرمز/خمینی شهر خ میردامادی سر سه راه عماد سیادت/// منطقه فاقد کد-کمکی 3913
</t>
  </si>
  <si>
    <t xml:space="preserve">سید مصطفی حکیمی </t>
  </si>
  <si>
    <t>زرین شهر پل کله//پل الغدیر  //فاقدکد</t>
  </si>
  <si>
    <t xml:space="preserve">خ چهارباغ خواجو خ شهدای خواجو ک ش 14 باغکاران </t>
  </si>
  <si>
    <t>هومن عرب</t>
  </si>
  <si>
    <t xml:space="preserve">خ طیب/ روبرو داروخانه دکتر تاجی  نرسیده به مسجد سید </t>
  </si>
  <si>
    <t>حسین علی یاری</t>
  </si>
  <si>
    <t>#ترمینه (یزد)جاده چوپانان ابتدای حوزه استحفاظی اصفهان-کمکی کدعقدا</t>
  </si>
  <si>
    <t>احمد پورتوکلی</t>
  </si>
  <si>
    <t xml:space="preserve">نجف اباد بل جمهوری ب سمت صالح اباد /اخر بل جمهوری -فاقد کد </t>
  </si>
  <si>
    <t xml:space="preserve">فرزاد احمدی </t>
  </si>
  <si>
    <t xml:space="preserve">پارکینگ هتل منتظران جنب امامزاده شاهرضا </t>
  </si>
  <si>
    <t>مرجان قاسمی</t>
  </si>
  <si>
    <t>پیربکران/رو ب رو  انش نشانی/پشت ارامستان</t>
  </si>
  <si>
    <t xml:space="preserve">کمشچه کمربندی اردستان 100متر بعد فلکه کمشچه رو ب رو راه امامزاده </t>
  </si>
  <si>
    <t xml:space="preserve">فهیمه میر معصومی </t>
  </si>
  <si>
    <t>حسین صفایی</t>
  </si>
  <si>
    <t xml:space="preserve">زینبیه ابتدای مهدیه ابتدای باتون  //فاقد کد </t>
  </si>
  <si>
    <t>علی اصغر اصدی</t>
  </si>
  <si>
    <t xml:space="preserve">کمربندی اصفهان  بعد از میدان میوه تره بار به سمت سپاهان شهر </t>
  </si>
  <si>
    <t>شهرزاد رنجبر</t>
  </si>
  <si>
    <t>4 راه لاله/ جنب پارک لاله</t>
  </si>
  <si>
    <t xml:space="preserve">محمد خدایی </t>
  </si>
  <si>
    <t xml:space="preserve">روستای قهه /از قهه ب سمت دهاقان و پوده / یک کیلومتری بعد از پوده </t>
  </si>
  <si>
    <t>از سمت اصفهان ب چوپانان 10کیلومتر قبل چوپانان- کمکی هلال احمر و3123و3113 اعزام شدند</t>
  </si>
  <si>
    <t>تیگن یک کیلومتر به طرف سورچه ...(-_-)منطقه فاقد کد(-_-)</t>
  </si>
  <si>
    <t>مهدی دلگشایی</t>
  </si>
  <si>
    <t>مسجد جامع حمام باب المسجد</t>
  </si>
  <si>
    <t xml:space="preserve">فاطمه مومن زاده </t>
  </si>
  <si>
    <t xml:space="preserve">بعد از اب سنگین به سمت کاشان / کمکی کاشان/بعد از نطنز 15 کیلومتر </t>
  </si>
  <si>
    <t xml:space="preserve">اکبر شیاسی </t>
  </si>
  <si>
    <t>خ هسا اواسط  خ شهیدان احمدی نبش ک گل بنفشه //// فاقد کد</t>
  </si>
  <si>
    <t xml:space="preserve">اعظم جبروتیان </t>
  </si>
  <si>
    <t>گلزار  اول استاد همایی</t>
  </si>
  <si>
    <t>اتوبان شرق بعد از عوارضی مورچه خورت به طرف اتوبان شرق فرودگاه (اتوبان حجازی - بعد از عوارضی مورچه خورت- زیر تابلو دوراهی قم- نرسیده به نطنز )</t>
  </si>
  <si>
    <t>داوود رحمانی</t>
  </si>
  <si>
    <t>جاده نایین به اصفهان- جاده فساران-بالاتر از مرغ اصفهان</t>
  </si>
  <si>
    <t>سعید رحمان رحمانی</t>
  </si>
  <si>
    <t xml:space="preserve">ملکشهر  خ نگارستان/رو ب روی داروخانه دکترطلایی/رو ب روی ک 13/ب ب نگاره ///فاقد کد </t>
  </si>
  <si>
    <t xml:space="preserve">ورودی زرین شهر </t>
  </si>
  <si>
    <t>تقی رضایی</t>
  </si>
  <si>
    <t>رقیه مکاریان</t>
  </si>
  <si>
    <t>ملک شهر  خ مطهری سه راه مهدیه ...(-_-)منطقه فاقد کد(-_-)</t>
  </si>
  <si>
    <t>محمد یوسف عکاف زاده</t>
  </si>
  <si>
    <t>فریده خواجه</t>
  </si>
  <si>
    <t xml:space="preserve">معصومه هاشم زاده </t>
  </si>
  <si>
    <t>درچه پیاز دینان سه راه طالقانی خ بهشتی نرسیده ب اسیاب اقا کمال</t>
  </si>
  <si>
    <t>خ پروین رو ب رو اتش نشانی ب سمت 4راه 24متری</t>
  </si>
  <si>
    <t>محسن ابیار</t>
  </si>
  <si>
    <t xml:space="preserve">فرناز امیر خانی </t>
  </si>
  <si>
    <t>گلپایگان - گلشهر - روستای کنجدجان - خ هاتف --فاقدکد...</t>
  </si>
  <si>
    <t>محمد تقی فیاضی</t>
  </si>
  <si>
    <t xml:space="preserve">زرین شهر چمگردان خ از اتش نشانی ب سمت پارک سنگی </t>
  </si>
  <si>
    <t>5 کیلومتر بعد  از  روستای هونجان - بالاتر از اردوگاه  تربیت بدنی به طرف زرچشمه</t>
  </si>
  <si>
    <t>معصومه هادی</t>
  </si>
  <si>
    <t>سمیرا بقایی</t>
  </si>
  <si>
    <t>هیرادعسگرپور</t>
  </si>
  <si>
    <t>دروازه شیراز /بلوار دانشگاه به سمت ارتش روبرو ایستگاه بی ار تی</t>
  </si>
  <si>
    <t xml:space="preserve">مسعود رهنما </t>
  </si>
  <si>
    <t xml:space="preserve">دهاقان    به   کره 3  کیلمتری  کره </t>
  </si>
  <si>
    <t>سیدرضا حجازی</t>
  </si>
  <si>
    <t xml:space="preserve">از خوراسگان به سگزی -بعد از شهرک صنعتی جی </t>
  </si>
  <si>
    <t xml:space="preserve">اردستان به کاشان بعد از اقا علی عباس //هلال احمر کمکی ارسال شد </t>
  </si>
  <si>
    <t>عارف داغ بلندان</t>
  </si>
  <si>
    <t xml:space="preserve">خ فردوسی بعد از مجمع/ به سمت استانداری </t>
  </si>
  <si>
    <t>رحیم بعیدی</t>
  </si>
  <si>
    <t>علی رضا آتشبار</t>
  </si>
  <si>
    <t xml:space="preserve">مریم دلشادی </t>
  </si>
  <si>
    <t>داود دلگشایی</t>
  </si>
  <si>
    <t>اصغر شیاسی جقجقی</t>
  </si>
  <si>
    <t>چ فردوسی</t>
  </si>
  <si>
    <t xml:space="preserve">مینا حائری </t>
  </si>
  <si>
    <t xml:space="preserve">اتوبان ش اقابابایی زیرپل تمدن از سمت پل غدیر-فاقدکد
</t>
  </si>
  <si>
    <t>رضا  زواری</t>
  </si>
  <si>
    <t xml:space="preserve">خ مسجدجامع / روبرو تهیه  غذای احمدی </t>
  </si>
  <si>
    <t>عبدالرسول حق شناس</t>
  </si>
  <si>
    <t>فاطمه قاسمی وند</t>
  </si>
  <si>
    <t>اصغر اسحقی</t>
  </si>
  <si>
    <t>بلوار بعثت 50متر از بعد از چراغ قرمز گلستان ب سمت تاکسیرانی</t>
  </si>
  <si>
    <t>محمد طاها صالحی</t>
  </si>
  <si>
    <t xml:space="preserve">قهدریجان  اخر  خ  شریعتی </t>
  </si>
  <si>
    <t>لیلا شیری</t>
  </si>
  <si>
    <t>شریف واقفی مسجد رضوی...(-_-)منطقه فاقد کد(-_-)</t>
  </si>
  <si>
    <t>محمد حسن آتشی</t>
  </si>
  <si>
    <t xml:space="preserve">نجف اباد / خ شریعتی  /نرسیده ب س راه امیدیه </t>
  </si>
  <si>
    <t>کهرویه خ بسیج</t>
  </si>
  <si>
    <t>حمید خادم شهرضا</t>
  </si>
  <si>
    <t xml:space="preserve">از سمت بادرود ایستگاه راه اهن گزند جاده قدیم / </t>
  </si>
  <si>
    <t xml:space="preserve">احسان شهنازی </t>
  </si>
  <si>
    <t xml:space="preserve">فرزانه صالح کوتاه </t>
  </si>
  <si>
    <t xml:space="preserve">چمران خ  مولوی چهارراه   110 /// فاقد کد </t>
  </si>
  <si>
    <t>علیرضا اوقاتیان</t>
  </si>
  <si>
    <t xml:space="preserve">ورودی بهارستان از شهرضا </t>
  </si>
  <si>
    <t xml:space="preserve">خ کاشانی میانی ک شماره8 ک سیروس یک پشت بیمارستان کاشانی /اقای حسینی </t>
  </si>
  <si>
    <t xml:space="preserve">جاده نطنز -کاشان 15 کیلومتر بعد از نطنز </t>
  </si>
  <si>
    <t>فاطمه جنگلی 36</t>
  </si>
  <si>
    <t>بزرگمهر بی سیم ک جاوید ب ب بنفشه</t>
  </si>
  <si>
    <t>عمادالدین مطیعی</t>
  </si>
  <si>
    <t>اتوبان امیرکبیر جاده مورچه خورت به کاشان 20کیلومتربعد از اولین عوارضی نرسیده به پل شیراز</t>
  </si>
  <si>
    <t>احسان خان احمدی</t>
  </si>
  <si>
    <t>زیر پل فولادشهرلاین ورودی به یزدان شهر</t>
  </si>
  <si>
    <t>شهلا احمدی</t>
  </si>
  <si>
    <t xml:space="preserve">ابتدای خ امیریه از سمت بیمارستان میلاد </t>
  </si>
  <si>
    <t xml:space="preserve">ازیتا باقری </t>
  </si>
  <si>
    <t xml:space="preserve">پارسا حق نژاد </t>
  </si>
  <si>
    <t>راحله جمالی</t>
  </si>
  <si>
    <t>جاده زرین شهر به شهرکرد نرسیده به پمپ بنزین خسرویان 2کیلومتر بعد از زرین شهر  ///فاقدکد</t>
  </si>
  <si>
    <t xml:space="preserve">ابتدای  خ  ویلا  شهر /نرسیده ب  فلکه </t>
  </si>
  <si>
    <t xml:space="preserve">مهدی عبداللهی </t>
  </si>
  <si>
    <t>فلاورجان پیربکران رو ب رو روستا دستنا</t>
  </si>
  <si>
    <t>سید حسین میرلوحی</t>
  </si>
  <si>
    <t xml:space="preserve">خ جی بین مسجد علی  و 4 مسجد/نبش کنگاز نرسیده به 4 راه اریسون </t>
  </si>
  <si>
    <t>علی دلشاد</t>
  </si>
  <si>
    <t xml:space="preserve">ابتدا بزرگمهر از سمت فلکه احمد اباد بعد از پل هوایی </t>
  </si>
  <si>
    <t>محمد حسن مصطفایی</t>
  </si>
  <si>
    <t>خ امام نرسیده به باغ ملی /تقاطع میرداماد وامام</t>
  </si>
  <si>
    <t xml:space="preserve">نوید کریمی </t>
  </si>
  <si>
    <t xml:space="preserve">خ  امام  خمینی  فلکه   دانشگاه  صنعتی  بسمت  شاهین  شهر </t>
  </si>
  <si>
    <t>طاهره مرادمند</t>
  </si>
  <si>
    <t>1403/1/2</t>
  </si>
  <si>
    <t xml:space="preserve">از سمت مفتح ابتدا خ باغ فردوس </t>
  </si>
  <si>
    <t>مهدی فروزش</t>
  </si>
  <si>
    <t xml:space="preserve">خ اتشگاه رو ب رو بانک ملی </t>
  </si>
  <si>
    <t xml:space="preserve">محمدپارسا جاویدان </t>
  </si>
  <si>
    <t>آرمان سورانی</t>
  </si>
  <si>
    <t>مجید امساکی</t>
  </si>
  <si>
    <t xml:space="preserve">قرمز/ رو به روی پارک ساحلی گلپایگان </t>
  </si>
  <si>
    <t>سینا بیاتی</t>
  </si>
  <si>
    <t xml:space="preserve">میدان شهید علیخانی - ابتدای خ رباط سوم یا علم الهدی </t>
  </si>
  <si>
    <t xml:space="preserve">زهرا عابدی </t>
  </si>
  <si>
    <t>خ لاله جنوبی روبرو درمانگاه ش ملکوتی</t>
  </si>
  <si>
    <t>منور اکبری</t>
  </si>
  <si>
    <t xml:space="preserve">جاده مبارکه ب اصفهان رو ب رو کارخانه نسوز </t>
  </si>
  <si>
    <t xml:space="preserve">پل شهید طیاره ب سمت فلکه جوان بعد خروجی پارک لاله </t>
  </si>
  <si>
    <t xml:space="preserve">قرمز//اتوبان اقابابایی از سمت پل تمدن به سمت پل غدیر بعد از پل تمدن تیر چراغ 88 </t>
  </si>
  <si>
    <t xml:space="preserve">اتوبان اقارب پرست لاین به سمت صفه - روبه روی ساختمان های اللهیه -بعد از پل اندیشه نرسیده به دوراهی میثمي </t>
  </si>
  <si>
    <t>سید مجید مانی زاده</t>
  </si>
  <si>
    <t>خ ناژنون /جنب برج -بعد از باغ خزندگان</t>
  </si>
  <si>
    <t xml:space="preserve">مهدی ناظری </t>
  </si>
  <si>
    <t xml:space="preserve">ورودی نجف اباد ابتدای خ دلگشا صد متر پایین تر از بازار مهرگان </t>
  </si>
  <si>
    <t xml:space="preserve">زینبیه خ ازادی خ ش حسن  قربانی مجتم کوثر کنار پارک اقای زمان بخت </t>
  </si>
  <si>
    <t>ابوالفضل جوان بخت</t>
  </si>
  <si>
    <t xml:space="preserve">بین  پل  مارنان  و  فلزی بوستان سعدی روبرو  رستوران  پارکلند </t>
  </si>
  <si>
    <t xml:space="preserve">ابوالفضل جلیلی </t>
  </si>
  <si>
    <t>مولوی 4راه 110</t>
  </si>
  <si>
    <t>ریحانه پهلوانی نژاد</t>
  </si>
  <si>
    <t>بین سه راهی محمدآباد و قارنه</t>
  </si>
  <si>
    <t xml:space="preserve">فرشته هاشمی </t>
  </si>
  <si>
    <t xml:space="preserve">شاهین ابتدای  خ  شهید  بهشتی / فلکه  شهرداری  </t>
  </si>
  <si>
    <t>کیوان نصیری</t>
  </si>
  <si>
    <t xml:space="preserve">سارا بهادری </t>
  </si>
  <si>
    <t>زیر پل چمران  - بسمت  پل  رباط//   موتور  ماشین   //// فاقد کد</t>
  </si>
  <si>
    <t>محمدجعفر کرمی</t>
  </si>
  <si>
    <t>مهدی پیر شده</t>
  </si>
  <si>
    <t xml:space="preserve">پادنا اولیا  بیده جنب پاسگاه </t>
  </si>
  <si>
    <t>سرمست پیرآلو</t>
  </si>
  <si>
    <t>مولود سهلی</t>
  </si>
  <si>
    <t>ملیحه اسماعیلی</t>
  </si>
  <si>
    <t xml:space="preserve">سه راه ملکشهر خ بهارستان بعد چ ورزشگاه </t>
  </si>
  <si>
    <t>علی شیخ علی‌اصغری</t>
  </si>
  <si>
    <t xml:space="preserve">سید علی هاشمی </t>
  </si>
  <si>
    <t xml:space="preserve">خ خواجو - وسط خ خواجو رو ب روی بانک ملی </t>
  </si>
  <si>
    <t xml:space="preserve">هیرا باقری نژاد </t>
  </si>
  <si>
    <t>طیبه سی سختی</t>
  </si>
  <si>
    <t xml:space="preserve">زرین شهر /باغبهادران / روبرو پمپ بنزین کچویه/از کچویه بسمت زرین شهر -_-فاقد کد عملیاتی-_-
</t>
  </si>
  <si>
    <t>رسول عطایی</t>
  </si>
  <si>
    <t>کسری قیاسوند</t>
  </si>
  <si>
    <t>دریا قیاسوند</t>
  </si>
  <si>
    <t>از سمت دانشگاه به خ توحید 4 راه مهرداد نبش ک 32</t>
  </si>
  <si>
    <t>مهلا رشیدی</t>
  </si>
  <si>
    <t>مقابل پارک شهر شهربازی/خ ایت الله گلپایگانی</t>
  </si>
  <si>
    <t>امیر علی هاشمی</t>
  </si>
  <si>
    <t xml:space="preserve">ارسلان علی محمدی </t>
  </si>
  <si>
    <t>حمیدرضا شامخی</t>
  </si>
  <si>
    <t xml:space="preserve">بزرگراه اصفهان به سمت شاهین شهر ازسمت فلکه دانشگاه 2کیلومتر بعداز فلکه دانشگاه صنعتی به سمت شاهین شهر </t>
  </si>
  <si>
    <t>احمد محمدوند</t>
  </si>
  <si>
    <t>هوره سادات شفیعی</t>
  </si>
  <si>
    <t>از میمه 30کیلومتربه سمت مورچه خورت</t>
  </si>
  <si>
    <t>فرمان بهارفصل</t>
  </si>
  <si>
    <t>خ دهنو بسمت  خاتون اباد /روبرو پمپ بنزین قدیم /نرسیده ب خ بهاران</t>
  </si>
  <si>
    <t>مهران ترابی</t>
  </si>
  <si>
    <t>Super</t>
  </si>
  <si>
    <t xml:space="preserve">محور اتوبان بادرود به کاشان  بعد از اقا علی عباس//هلال احمر اعزام شد  </t>
  </si>
  <si>
    <t>پنج کیلومتر بعداز ایستگاه رفاهی پردیس- ب سمت پل شیراز-کمکی3043و3423</t>
  </si>
  <si>
    <t xml:space="preserve">مصطفی عبداللهی </t>
  </si>
  <si>
    <t xml:space="preserve">لاله به سمت فرودگاه-100 متر بعد از میدان لاله ////فاقد کد </t>
  </si>
  <si>
    <t>اکبر حسینی تبار</t>
  </si>
  <si>
    <t>اخر عاشق اباد انتهای جاده اسفالت اول خاکی  /// کمکی 2533</t>
  </si>
  <si>
    <t>محمد صالح نجفی</t>
  </si>
  <si>
    <t xml:space="preserve">منظریه - پایین تر از دادگستری - </t>
  </si>
  <si>
    <t>عبدالعلی کبیریان</t>
  </si>
  <si>
    <t xml:space="preserve">هفتون چ را گاز یا فجر </t>
  </si>
  <si>
    <t xml:space="preserve">سعید اکرامی </t>
  </si>
  <si>
    <t xml:space="preserve">خ توحید میانی نبش خ مهرداد </t>
  </si>
  <si>
    <t>گلرخ نصیریان</t>
  </si>
  <si>
    <t xml:space="preserve">پارک لاله به سمت چمران / سر خ بعثت </t>
  </si>
  <si>
    <t>فاطمه خواجه</t>
  </si>
  <si>
    <t>پیام خداکرمی</t>
  </si>
  <si>
    <t xml:space="preserve">امیرکبیرروبرو  خ استقلال </t>
  </si>
  <si>
    <t xml:space="preserve">یدالله رستمی </t>
  </si>
  <si>
    <t>اول احمد اباد کنار ایستگاه تاکسی//// فاقد کد</t>
  </si>
  <si>
    <t xml:space="preserve">ماه بیگم رفیعی پور </t>
  </si>
  <si>
    <t xml:space="preserve">خ معراج  هفتون / روبرو درمانگاه نوید /// منطقه فاقد کد
</t>
  </si>
  <si>
    <t xml:space="preserve">3راه سیمین  خ  جانبازان   روبرو  شیرینی روناک  </t>
  </si>
  <si>
    <t>محمد طاها دادخواه</t>
  </si>
  <si>
    <t xml:space="preserve">زرین شهر خ جنت رو به روی گلخانه صادقی </t>
  </si>
  <si>
    <t xml:space="preserve">خ بعثت کنار جمعه بازار نرسیده ب فلکه تاکسیرانی </t>
  </si>
  <si>
    <t>مهران نورشاد</t>
  </si>
  <si>
    <t xml:space="preserve">م شهدا مقابل تاکسی امین </t>
  </si>
  <si>
    <t xml:space="preserve">روی پل سه راه رود </t>
  </si>
  <si>
    <t>علیرضا سخی</t>
  </si>
  <si>
    <t xml:space="preserve">نایین  شهرک قائمیه  نبش  خ  پروین اعتصامی  </t>
  </si>
  <si>
    <t xml:space="preserve">جاده خمینی شهر روبرو امامزاده سید محمد بسمت فلکه استقلال </t>
  </si>
  <si>
    <t>اردشیر کیانرسی</t>
  </si>
  <si>
    <t xml:space="preserve">ابوذراسترکی </t>
  </si>
  <si>
    <t>خ ایته الله خراسانی -</t>
  </si>
  <si>
    <t xml:space="preserve">رهنان   نبش 3راه اسلامی  //  موتور  ماشین     -_-فاقدکد-_-
</t>
  </si>
  <si>
    <t>فردین رجبی</t>
  </si>
  <si>
    <t xml:space="preserve">نطنز  به  اصفهان    امام  زاده  سلطان  حسین  </t>
  </si>
  <si>
    <t xml:space="preserve">مرضیه  داوودی </t>
  </si>
  <si>
    <t xml:space="preserve">مصطفی موسوی  راد </t>
  </si>
  <si>
    <t>زیر پل سهروردی بسمت کوه صفه اتوبان حبیب الهی نرسیده به پل مفتح</t>
  </si>
  <si>
    <t>الناز انتظاری</t>
  </si>
  <si>
    <t xml:space="preserve">جاده سمیرم  شهرضا  یک  کیلومتر  بعد  کهرویه بسمت شهرضا /125 توسط هلال هماهنگ شد </t>
  </si>
  <si>
    <t>فاطمه رادمان</t>
  </si>
  <si>
    <t xml:space="preserve">خ حافظ 2393 </t>
  </si>
  <si>
    <t>هدا هاشمی</t>
  </si>
  <si>
    <t xml:space="preserve">از اصفهان به ذوب اهن نرسیده به پلیس راه اصفهان شهرکرد </t>
  </si>
  <si>
    <t>مریم اور</t>
  </si>
  <si>
    <t xml:space="preserve">خ اتشگاه ک ازادان 73 </t>
  </si>
  <si>
    <t>احمد صاحبان پور</t>
  </si>
  <si>
    <t>اصغر حبیب الهی</t>
  </si>
  <si>
    <t>سپهر امیری باغ بادرانی</t>
  </si>
  <si>
    <t>شاهان اسحقی</t>
  </si>
  <si>
    <t>قاسمعلی قاسمی</t>
  </si>
  <si>
    <t>محمودآباد به سمت شاهین شهر فلکه آزادی به سمت شاهین شهر ابتدای خیابان 14</t>
  </si>
  <si>
    <t>داوود علی نقی</t>
  </si>
  <si>
    <t xml:space="preserve">محمدرضا صدری </t>
  </si>
  <si>
    <t>صادق زهریان</t>
  </si>
  <si>
    <t xml:space="preserve">نایین  کمربندی  بسمت  یزد  سر  جاده  بنوید-   پراید  -  2 مصدوم   </t>
  </si>
  <si>
    <t>بهمن رحمانی</t>
  </si>
  <si>
    <t>حدیثه خادم شهرضا</t>
  </si>
  <si>
    <t xml:space="preserve">رانک سلیمی فرد </t>
  </si>
  <si>
    <t xml:space="preserve"> روی پل امام خمینی  سر دو راههی خانه اصفهان به سمت شاهین شهر </t>
  </si>
  <si>
    <t>حمید رضا رجاء</t>
  </si>
  <si>
    <t>کوی امام / خ هزار جریب / دم ورودی زیر پل...(-_-)منطقه فاقد کد(-_-)</t>
  </si>
  <si>
    <t>تهمینه زمانی</t>
  </si>
  <si>
    <t xml:space="preserve">گردنه ابنیل ب سمت پیربکران رو ب رو شهرک ازادگان </t>
  </si>
  <si>
    <t>آرین شیاسی</t>
  </si>
  <si>
    <t xml:space="preserve">خ 24 متری دوم ک مخابرات 16/// منطقه فاقد کد
</t>
  </si>
  <si>
    <t xml:space="preserve">رهنان خ مطهری جنب بابا بستی سلطان </t>
  </si>
  <si>
    <t>یونس خشابی</t>
  </si>
  <si>
    <t xml:space="preserve"> زرد نایین بسمت یزد قبل از پلیس راه بعداز نایین// کمکی 3713</t>
  </si>
  <si>
    <t xml:space="preserve">سعید نژادوطن </t>
  </si>
  <si>
    <t xml:space="preserve">گردنه  خوانسار   نرسیده   به   قلعه   بابا  محمد </t>
  </si>
  <si>
    <t xml:space="preserve">رهنان خ مطهری ک شهید شیرانی </t>
  </si>
  <si>
    <t>آسینا احمدی</t>
  </si>
  <si>
    <t xml:space="preserve">خ صاحب الزمان کنار مسجد صاحب الزمان </t>
  </si>
  <si>
    <t>فلکه فردوسی بسمت خ گوگد /خ مطهری / جنب کباب سرای فردعبیری</t>
  </si>
  <si>
    <t>خ شیخ مفید روبروی آزمایشگاه اریترون</t>
  </si>
  <si>
    <t>خ امام خمینی خ لیمجیر ک امام رضا جنب مسجد امام رضا پارک شهاب --فاقدکد...</t>
  </si>
  <si>
    <t xml:space="preserve">ابولفضل رنجبر </t>
  </si>
  <si>
    <t>حمیدعسکرپور</t>
  </si>
  <si>
    <t>بادرود خ منتظری از سمت پارک به سمت منتظری</t>
  </si>
  <si>
    <t xml:space="preserve">رهنان  خ مطهری از طرف کهندژ میدان ش بختیاری خ امام حسین روب دبیرستان دستغیب </t>
  </si>
  <si>
    <t>جمیله عسگری</t>
  </si>
  <si>
    <t xml:space="preserve">قهدریجان - خ شهید رجایی - ک شهید مصطفی ترابی </t>
  </si>
  <si>
    <t>الینا بارک زهی</t>
  </si>
  <si>
    <t>چهار راه  حکیم الهی منطقه فاقد کد</t>
  </si>
  <si>
    <t>مسعودپهلوانی نژاد</t>
  </si>
  <si>
    <t xml:space="preserve">نجف اباد خ شریعتی چهار راه معلم </t>
  </si>
  <si>
    <t xml:space="preserve">امید رستگاری </t>
  </si>
  <si>
    <t xml:space="preserve">درچه پیاز / خ امام / تقاطع سجادیه </t>
  </si>
  <si>
    <t>رسول شجاعی زاده</t>
  </si>
  <si>
    <t xml:space="preserve">کیلومتر 5 جاده قلعه قدم /نرسیده به کارخانه گچ به طرف جاده ونک </t>
  </si>
  <si>
    <t>سروش کاوه</t>
  </si>
  <si>
    <t xml:space="preserve">کمربندی خمینی شهر به سمت اصفهان- بعد از  چشمه لادر- رو به رو مسکن مهر  </t>
  </si>
  <si>
    <t>دلسا صالحی</t>
  </si>
  <si>
    <t>علی اصغر صالحی</t>
  </si>
  <si>
    <t>نایین به سمت اردستان / 50 کیلومتر مانده به اردستان / روبروی کهیار</t>
  </si>
  <si>
    <t xml:space="preserve">اریا پهلوان </t>
  </si>
  <si>
    <t>امر لله ظاهری</t>
  </si>
  <si>
    <t xml:space="preserve">خ امام خ غرض </t>
  </si>
  <si>
    <t xml:space="preserve"> علی اصغر ملک پور</t>
  </si>
  <si>
    <t xml:space="preserve">زرین شهر خ فردوسی-والفجر  روبرو مدرسه معارف /اواسط خ </t>
  </si>
  <si>
    <t xml:space="preserve">محمد فتحی زاده </t>
  </si>
  <si>
    <t xml:space="preserve">علاالدین صابری </t>
  </si>
  <si>
    <t>رقیه پور نادری</t>
  </si>
  <si>
    <t>برسیان کنار پمپ بنزین روبرو پارک</t>
  </si>
  <si>
    <t>عباس آخوندی</t>
  </si>
  <si>
    <t xml:space="preserve">خ امام شمالی / جنب ثامن الائمه </t>
  </si>
  <si>
    <t>علی جورکش</t>
  </si>
  <si>
    <t xml:space="preserve"> زرد -زیار  ایچی  ک  مسجد   خ ش عبد الهی منطقه فاقد کد</t>
  </si>
  <si>
    <t>نور آقا جمشیدی</t>
  </si>
  <si>
    <t xml:space="preserve">خوانسار - چشمه اخوند - پایین تر از پمپ بنزین </t>
  </si>
  <si>
    <t>رهنان - خ لیمجیر -روبروی مدرسه خرازی -</t>
  </si>
  <si>
    <t>مولود بهارلو</t>
  </si>
  <si>
    <t xml:space="preserve">اخر عاشق اباد انتهای جاده اسفالت اول خاکی </t>
  </si>
  <si>
    <t xml:space="preserve">امید دبیری </t>
  </si>
  <si>
    <t xml:space="preserve">سارینا جوادی </t>
  </si>
  <si>
    <t>محمد جوادی</t>
  </si>
  <si>
    <t>خمینی شهر خ میردامادی نبش پمپ بنزین مصلحی</t>
  </si>
  <si>
    <t>قدرت الله فتحیان</t>
  </si>
  <si>
    <t xml:space="preserve">درچه پیاز- جنب شهرداری درچه- روی پل بعثت </t>
  </si>
  <si>
    <t>شیما ابراهیمی</t>
  </si>
  <si>
    <t xml:space="preserve">خ جی /خ مسجد علی /جنب پارک </t>
  </si>
  <si>
    <t>سارا اسداللهی</t>
  </si>
  <si>
    <t>باغ رضوان قطعه 28</t>
  </si>
  <si>
    <t xml:space="preserve">صدف بزاز زاده </t>
  </si>
  <si>
    <t>بین علویجه و اصفهان /10 کیلومتر بعد از علویجه به سمت شاهین شهر</t>
  </si>
  <si>
    <t>عارفه رنجبری</t>
  </si>
  <si>
    <t>فاطمه سرلکی</t>
  </si>
  <si>
    <t xml:space="preserve">خ خانه اصفهان فلکه نگهبانی </t>
  </si>
  <si>
    <t>علی صباغ</t>
  </si>
  <si>
    <t xml:space="preserve">روبروی بیمارستان محمدرسوالله درب اورزانس </t>
  </si>
  <si>
    <t>بتول بشیری</t>
  </si>
  <si>
    <t>چهار راه تختی ب شهدا پشت اولین ایستگاه اتوبوس</t>
  </si>
  <si>
    <t>شایان بصیری</t>
  </si>
  <si>
    <t xml:space="preserve">مشتاق دوم بعد از  مهر / ک داخل پارک / ک بهشتی / کارواش کارنوان </t>
  </si>
  <si>
    <t xml:space="preserve">سحر امام جمعه زاده </t>
  </si>
  <si>
    <t xml:space="preserve">سمیرم ورودی روستای چهار راه </t>
  </si>
  <si>
    <t>فرشاد جاویدی</t>
  </si>
  <si>
    <t>ورنامخواست ب سفید دشت- زیر پل قطار  رو ب روی شرکت سداد- تنگ بیدکان</t>
  </si>
  <si>
    <t>امین سلیمانپور</t>
  </si>
  <si>
    <t xml:space="preserve">ابتدای جاده مبارکه/ نرسیده به شرکت برق /4کیلومتری گردنه پوده </t>
  </si>
  <si>
    <t>آرش رحیمی لنجی</t>
  </si>
  <si>
    <t>فهیمه معروفی</t>
  </si>
  <si>
    <t>1403/1/19</t>
  </si>
  <si>
    <t xml:space="preserve">خ امیر کبیر فرعی 102 جنب مدرسه گلستان کمنزل محمد لطفی </t>
  </si>
  <si>
    <t xml:space="preserve">جاده نایین نرسیده ب امامزاده قاسم سر جاده امام زاده قاسم </t>
  </si>
  <si>
    <t xml:space="preserve">زهرا اسدی </t>
  </si>
  <si>
    <t xml:space="preserve">هونجان  جاده اسفرجان   5کیلومتر بعد پل راه  اهن بسمت اسفرجان </t>
  </si>
  <si>
    <t>آفتاب بهادری</t>
  </si>
  <si>
    <t>محمد متین امانی پور</t>
  </si>
  <si>
    <t xml:space="preserve">ورودی فولاد شهر به سمت مسکن مهر </t>
  </si>
  <si>
    <t xml:space="preserve">ابراهیم   سلیمی  </t>
  </si>
  <si>
    <t>علیرضا علیزاده</t>
  </si>
  <si>
    <t xml:space="preserve">خ امیر کبیر فرعی 139 گذر امام حسین ک ش زمانی </t>
  </si>
  <si>
    <t>محمد ابراهیم پریشانی</t>
  </si>
  <si>
    <t xml:space="preserve">خ 24 متری اول نبش ک 19 //فاقد کد </t>
  </si>
  <si>
    <t>مسعود حنائی</t>
  </si>
  <si>
    <t xml:space="preserve">منظریه  میدان یزدان پناه </t>
  </si>
  <si>
    <t>ایوب یزدانی تلمادره</t>
  </si>
  <si>
    <t>زهره روستایی</t>
  </si>
  <si>
    <t>باغ رضوان قطعه 28 /// کمکی 2203</t>
  </si>
  <si>
    <t xml:space="preserve">زهرا شعاعی </t>
  </si>
  <si>
    <t>فلطمه مارانی</t>
  </si>
  <si>
    <t xml:space="preserve">خمینی شهر دستگرد قداده - میدان امام علی - ورودی خ شهدا </t>
  </si>
  <si>
    <t>محمدرضا فتحیان</t>
  </si>
  <si>
    <t xml:space="preserve">زرد-چاه صاحب الزمان - سه ر اه محمدی </t>
  </si>
  <si>
    <t>مجید سلطانی</t>
  </si>
  <si>
    <t xml:space="preserve">روستای اسفرجان / بلوار بنیادمسکن/ انتهای بلوار دست راست منزا عاشوری </t>
  </si>
  <si>
    <t>مختار مرادی</t>
  </si>
  <si>
    <t xml:space="preserve">زرین شهر- جاده پارک ساحلی </t>
  </si>
  <si>
    <t xml:space="preserve">خ مدرس جدید - جنب ک 20 </t>
  </si>
  <si>
    <t xml:space="preserve">محمد رسول مفتخریان </t>
  </si>
  <si>
    <t xml:space="preserve">علی خواجه </t>
  </si>
  <si>
    <t>شکیبا قاسمی</t>
  </si>
  <si>
    <t>آذر مریدی</t>
  </si>
  <si>
    <t xml:space="preserve">ملک شهر خ نگارستان بعداز   پارک مادر نبش فرعی 26 ////فاقد کد </t>
  </si>
  <si>
    <t>امین خورشیدی</t>
  </si>
  <si>
    <t xml:space="preserve">زینبیه / ارزنان پل سنگی </t>
  </si>
  <si>
    <t>نادر ایزدی</t>
  </si>
  <si>
    <t xml:space="preserve">خ طالقانی / کنار بازار ماهی فروش ها </t>
  </si>
  <si>
    <t xml:space="preserve">کمربندی شهرضا بسمت اصفهان /5کیلومتر بعد از ترک اباد بسمت اصفهان/روبرو جاده سمیرم </t>
  </si>
  <si>
    <t xml:space="preserve">گز برخوار بلوار شهدا روبرو تالار ارغوان </t>
  </si>
  <si>
    <t>علی قصابی</t>
  </si>
  <si>
    <t>مائده علی عسگریان</t>
  </si>
  <si>
    <t xml:space="preserve">زرد / بعد از گردنه قامیشلو - قبل از مجلسی </t>
  </si>
  <si>
    <t>رعنامحمد پور</t>
  </si>
  <si>
    <t xml:space="preserve">جندق خ امام روبرو داروخانه </t>
  </si>
  <si>
    <t>خ شریعتی رو به رو ک سنگ تراشان</t>
  </si>
  <si>
    <t>عبدالولی ساحل</t>
  </si>
  <si>
    <t>5کیلومتر بعداز پلیس راه اردستان به کاشان</t>
  </si>
  <si>
    <t>مهدی پور یوسفی</t>
  </si>
  <si>
    <t>3راه مورچه خورت     بعد از  پل  علویجه  بسمت  عوارضی-  (  لاین  اصفهان  به نجف اباد )      سمند  --فاقدکد...</t>
  </si>
  <si>
    <t>آرین حیدری</t>
  </si>
  <si>
    <t>پل فلزی بسمت پل شیری ک 2/روبرو هتل</t>
  </si>
  <si>
    <t>هوشنگ عباس پور</t>
  </si>
  <si>
    <t>خورزوق بلوار ش سلیمانی اول مدافعان حرم</t>
  </si>
  <si>
    <t xml:space="preserve">زرد/پل شریعتی ب سمت اتوبان معلم روی خود پل از سمت کاوه </t>
  </si>
  <si>
    <t xml:space="preserve">مصطفی صادقیان </t>
  </si>
  <si>
    <t>1403/2/29</t>
  </si>
  <si>
    <t>از سمت خ کشاورزی  اول اتوبان ذوب اهن منطقه فاقد کد</t>
  </si>
  <si>
    <t>1403/1/3</t>
  </si>
  <si>
    <t>خ شیخ صدوق  شمالی / بعد از  کاخ سعادت اباد غربی / جنب فست فود کره خوری -فاقد کد</t>
  </si>
  <si>
    <t>عباس ترکمانی</t>
  </si>
  <si>
    <t xml:space="preserve">سعید پهلوان </t>
  </si>
  <si>
    <t>10زرد -10 کیلومتراز مجلسی بطرف بروجن-کمکی 3463</t>
  </si>
  <si>
    <t>پرهام دادمرز</t>
  </si>
  <si>
    <t xml:space="preserve">بلوار فجر جنب مسجد فاطمیه </t>
  </si>
  <si>
    <t>اسماالسادات قطبی</t>
  </si>
  <si>
    <t xml:space="preserve">خ مرکز بهداشت نبش ک 8 </t>
  </si>
  <si>
    <t>زینب خاموشی</t>
  </si>
  <si>
    <t>محمد علی رهنما</t>
  </si>
  <si>
    <t xml:space="preserve"> چهار راه ابوریحان به سمت چهار راه فلاطوری خ ال بویه </t>
  </si>
  <si>
    <t>امیر افاضل</t>
  </si>
  <si>
    <t>عدنان ظاهری</t>
  </si>
  <si>
    <t>آیهان ظاهری</t>
  </si>
  <si>
    <t xml:space="preserve">زاینده رود ابتدای بابا شیخ علی  از سمت زرین  شهر-    موتور  ماشین    </t>
  </si>
  <si>
    <t xml:space="preserve">محمدتقی نوروزی </t>
  </si>
  <si>
    <t>فاطمه سرخوش</t>
  </si>
  <si>
    <t xml:space="preserve">خ  هاتف  روبروی   پمپ    بنزین </t>
  </si>
  <si>
    <t>ابوالفضل رخصت زاده</t>
  </si>
  <si>
    <t>میترا عسکری</t>
  </si>
  <si>
    <t xml:space="preserve">خمینی شهر جوی آباد کنار مدرسه ارباب جنب پمپ گاز </t>
  </si>
  <si>
    <t xml:space="preserve">گلشهر/خ  مسجد جامع/جنب نانوایی بربری </t>
  </si>
  <si>
    <t xml:space="preserve">رهنان خ شهیدان غربی ک لاله 31   //فاقد کد </t>
  </si>
  <si>
    <t>نصرالله مارانی</t>
  </si>
  <si>
    <t xml:space="preserve">باهنر  ک  25 </t>
  </si>
  <si>
    <t>محمدباقر افتخاری</t>
  </si>
  <si>
    <t xml:space="preserve">بلوار ایزدی -بین فلکه ویلاشهر و فلکه نجف اباد -  نرسیده به پمپ بنزین انتشاری - </t>
  </si>
  <si>
    <t>عرفان مغزی</t>
  </si>
  <si>
    <t xml:space="preserve">لودریچه خ قایم انتهای خ سمت راست بب میترا </t>
  </si>
  <si>
    <t>فلاورجان پیربکران خ اصلی روبرو کلانتری 15</t>
  </si>
  <si>
    <t xml:space="preserve">محمد الیاسی </t>
  </si>
  <si>
    <t>گز برخوار  خ  فردوسی  ک  میلاد</t>
  </si>
  <si>
    <t xml:space="preserve">خ کمال اسماعیل نبش ک 4  از طرف پل فردوسی </t>
  </si>
  <si>
    <t>سیدمحمد مهدی مظفری</t>
  </si>
  <si>
    <t xml:space="preserve">مهسا نصیری </t>
  </si>
  <si>
    <t xml:space="preserve">ارغوانیه شهرک نور خ رسالت بب رسالت </t>
  </si>
  <si>
    <t xml:space="preserve">فاطمه حلما بهارانی </t>
  </si>
  <si>
    <t>ورنام خواست - فلکه صنایع دفاع به سمت سفید دشت - سه راه هلال اباد</t>
  </si>
  <si>
    <t xml:space="preserve">سعید علیپور </t>
  </si>
  <si>
    <t xml:space="preserve">کهریزسنگ خ   امام   کوچه  23 روبروی     خدمات  شهری -_-فاقد کد عملیاتی-_-
</t>
  </si>
  <si>
    <t>عباس قدیریان</t>
  </si>
  <si>
    <t>دوراهی بادرود به سمت کاشان ابتدای ورودی اتوبان</t>
  </si>
  <si>
    <t>اکبر عزیزی</t>
  </si>
  <si>
    <t>خ باهنر / از پل 25 ابان به سمت چ راه خادمی</t>
  </si>
  <si>
    <t>منوچهر جمجاه</t>
  </si>
  <si>
    <t>هفتون خ معراج نرسیده به تمدن روبرو ک 56</t>
  </si>
  <si>
    <t>آسیه افیونیان</t>
  </si>
  <si>
    <t xml:space="preserve"> زرد پل شهرستان / جنب نمایشگاه سابق </t>
  </si>
  <si>
    <t>خ ماربین چهارراه ماربین</t>
  </si>
  <si>
    <t>خ زینبیه خ دکتر مفتح پشت حرم  ک نور ///فاقدکد</t>
  </si>
  <si>
    <t>اریا کمالی</t>
  </si>
  <si>
    <t>شاپور جدید خ امیر کبیر جنب چهار راه قرمز</t>
  </si>
  <si>
    <t>رضا حق گویی</t>
  </si>
  <si>
    <t>خ زینبیه/مقابل حرم زینبیه</t>
  </si>
  <si>
    <t>پریسا بهرامی</t>
  </si>
  <si>
    <t xml:space="preserve">محور شهرضا به دهاقان 500متر بعد از گلشن </t>
  </si>
  <si>
    <t>محمد حسین جعفر طیاری</t>
  </si>
  <si>
    <t xml:space="preserve">20کیلومتری جندق  بسمت پلیس راه جندق </t>
  </si>
  <si>
    <t>هیراد قادری</t>
  </si>
  <si>
    <t xml:space="preserve">زرد///اتوبان مرق ب سمت اصفهان /روبرو تالار خلیج فارس </t>
  </si>
  <si>
    <t>رضوان خلیل طهماسبی</t>
  </si>
  <si>
    <t xml:space="preserve">اتوبان جدید ش حجازی از کمشچه به سمت اصفهان 2کیلومتر بعد از کمشچه ///فاااقد کد </t>
  </si>
  <si>
    <t>عبدالحسین رنجبری</t>
  </si>
  <si>
    <t xml:space="preserve">مهاباد خ شهید گمنام </t>
  </si>
  <si>
    <t>امیر رضا رزاقی</t>
  </si>
  <si>
    <t xml:space="preserve">اول ورودی حجتیه  از سمت خ سجاد </t>
  </si>
  <si>
    <t>محسن رحیم زاده</t>
  </si>
  <si>
    <t>#ترمینه (کاشان)از سمت دلیجان به سمت میمه 15 کیلومتر مانده به میمه</t>
  </si>
  <si>
    <t>بنیامین علیخانی</t>
  </si>
  <si>
    <t xml:space="preserve">خورزوق  خ   حاج   میر  شمس  الدین بب  پوریا </t>
  </si>
  <si>
    <t>اعظم سرخی</t>
  </si>
  <si>
    <t xml:space="preserve">چ ر سپه سالار بعد از بیمارستان حجتیه </t>
  </si>
  <si>
    <t>هدا محمد باغبان</t>
  </si>
  <si>
    <t>کاوه خ گلستان روبرو مخابرات ک 33</t>
  </si>
  <si>
    <t>گشتاسب مهانی</t>
  </si>
  <si>
    <t>مجید فواکه</t>
  </si>
  <si>
    <t>اخر خ معرفت - نبش ک امام حسین -</t>
  </si>
  <si>
    <t>محمد امین شریفی</t>
  </si>
  <si>
    <t xml:space="preserve">زرد-پل چمران ب سمت لاله بعد از خ شاهد کنارگذر/ رو ب رو پمپ بنزین چمران /// منطقه فاقد کد
</t>
  </si>
  <si>
    <t>میثم مظفری</t>
  </si>
  <si>
    <t xml:space="preserve">نجف اباد - امیراباد -  خ کلانتری  - وسط خ کانال - </t>
  </si>
  <si>
    <t>اله یار شاه محمدی</t>
  </si>
  <si>
    <t xml:space="preserve">خ امام خمینی خ درخشان خ حکمت ک ابوالفضل </t>
  </si>
  <si>
    <t>شهرضا ب شیراز بعد از منظریه 10 کیلومتر مانده شهرضا</t>
  </si>
  <si>
    <t>اسماعیل خردمندی</t>
  </si>
  <si>
    <t xml:space="preserve">زرد//شهر ابریشم یزداباد  بلوار الغدیر  خ ابوذر روبرو مسجد جمعه  کوچه   ابوذر /// فاقد کد </t>
  </si>
  <si>
    <t>مهدی مطوریان</t>
  </si>
  <si>
    <t>امیر حسین مطوریان</t>
  </si>
  <si>
    <t xml:space="preserve">یزدان شهر خ اول قسمت دوم </t>
  </si>
  <si>
    <t xml:space="preserve">حسن اباد جرقویه/روبرو رستوران کویر </t>
  </si>
  <si>
    <t>هادی صادقی</t>
  </si>
  <si>
    <t>ابتدای جاده ونک از سمت سمیرم / زیر پل ////کمک کد 3323</t>
  </si>
  <si>
    <t>یحیی اصفی</t>
  </si>
  <si>
    <t xml:space="preserve">فلکه سهروردی دور بزنید ب طرف کنار گذر اتوبان ب سمت خ مفتح </t>
  </si>
  <si>
    <t>نیره بیدرام</t>
  </si>
  <si>
    <t>معصومه قنبری</t>
  </si>
  <si>
    <t>سر چ راه مصدق ب سمت اتشگاه</t>
  </si>
  <si>
    <t xml:space="preserve">اتوبان ذوب اهن نرسیده ب پل هوایی عابر پیاده قایمیه </t>
  </si>
  <si>
    <t>ابوالفضل اصغرپی</t>
  </si>
  <si>
    <t xml:space="preserve">بهارستان خ فرهنگ 4 راه فرشته </t>
  </si>
  <si>
    <t>محمد امین حسن پور</t>
  </si>
  <si>
    <t>سر خط الور به سمت اصفهان</t>
  </si>
  <si>
    <t>حمیرا حیدری</t>
  </si>
  <si>
    <t>مهسا گوگونانی</t>
  </si>
  <si>
    <t xml:space="preserve">پل فردوسی ب سمت پل خواجو دبستان پسرانه هراتی </t>
  </si>
  <si>
    <t>رامین خرمی</t>
  </si>
  <si>
    <t>زرد-خ پروین نرسیده به پل سرهنگ کنارگذر//سر کوی 72</t>
  </si>
  <si>
    <t xml:space="preserve">نیکبخت  بسمت شیخ صدوق / نبش ک 57 منطقه فاقد کد
</t>
  </si>
  <si>
    <t>سید اروین باتینی</t>
  </si>
  <si>
    <t xml:space="preserve">کوهپایه تودشک به طرف ابچوییه بعد از روستای تیرمان </t>
  </si>
  <si>
    <t xml:space="preserve">میمه /زیاد اباد /بعد از میدان سردار سلیمانی /خ طالقانی / جنب خانه بهداشت </t>
  </si>
  <si>
    <t>محمدرضا باقی</t>
  </si>
  <si>
    <t>جاده رباط سرخ روبروی پمپ گاز</t>
  </si>
  <si>
    <t>امیر حسین طالبی</t>
  </si>
  <si>
    <t xml:space="preserve">ملک    شهر  خ   مطهری   خ   گلستان -_-فاقد کد عملیاتی-_-
</t>
  </si>
  <si>
    <t>جابر محمدی</t>
  </si>
  <si>
    <t xml:space="preserve">جاده اصفهان داران  سه راه علویجه </t>
  </si>
  <si>
    <t>فائزه جهانگیری</t>
  </si>
  <si>
    <t xml:space="preserve">نبش استانداری از سمت خراسانی </t>
  </si>
  <si>
    <t>محسن سعید سبحانی</t>
  </si>
  <si>
    <t xml:space="preserve">سر خط  دوم میراباد </t>
  </si>
  <si>
    <t xml:space="preserve">امید عسکری </t>
  </si>
  <si>
    <t xml:space="preserve">جاده زواره  ب شهراب  بعد پل راه اهن  سمت چپ </t>
  </si>
  <si>
    <t>محمدجوادمهدی پور</t>
  </si>
  <si>
    <t>محمد حسین اسکندری</t>
  </si>
  <si>
    <t>خ فلاطوری / رو به رو برج امیر</t>
  </si>
  <si>
    <t xml:space="preserve">یزدان بیات </t>
  </si>
  <si>
    <t xml:space="preserve">#حادثه ویژه قرمز جاده نایین  به اصفهان -10 کیلومتر از نایین خارج شدند- به سمت ملااحمد </t>
  </si>
  <si>
    <t xml:space="preserve">امیر مسعود حیدر </t>
  </si>
  <si>
    <t xml:space="preserve">پیربکران فلکه امام خمینی ورودی قلعه سرشیر -فاقد کد </t>
  </si>
  <si>
    <t>سمیه اکبری</t>
  </si>
  <si>
    <t>پریناز صناعی</t>
  </si>
  <si>
    <t xml:space="preserve">24متری دوم داخل ک صنعت 8 منطقه فاقد کد
</t>
  </si>
  <si>
    <t>محمد یونس تیموری</t>
  </si>
  <si>
    <t xml:space="preserve">#ترمینه (کاشان)3 کیلومتر بعد از پمپ بنزین قرقچی به سمت دلیجان </t>
  </si>
  <si>
    <t>مصطفی اسماعیلی شاهزاده علی اکبری</t>
  </si>
  <si>
    <t xml:space="preserve">نیستانک ب نایین حدود 4 کلیومتر 
</t>
  </si>
  <si>
    <t>عباس خدر</t>
  </si>
  <si>
    <t>دروازه تهران  ک شهبازی روبرو مدرسه /فاقد کد</t>
  </si>
  <si>
    <t xml:space="preserve">امیر ابوالفضل ریزانه </t>
  </si>
  <si>
    <t>گلشهر / ورزنه / خ انقلاب اسلامی</t>
  </si>
  <si>
    <t>روح الله جمالی</t>
  </si>
  <si>
    <t xml:space="preserve">خ زینبیه / جنب بانک مهر ایران روبرو 8 متری لاله </t>
  </si>
  <si>
    <t xml:space="preserve">خ شهیدان غربی دنبال  مادی ولدان </t>
  </si>
  <si>
    <t xml:space="preserve">ف بزرگمهر </t>
  </si>
  <si>
    <t>مهدی علی نجیمی</t>
  </si>
  <si>
    <t>بنفشه محسنی</t>
  </si>
  <si>
    <t xml:space="preserve">زرد-حسن اباد جرقویه به سمت نیک اباد  8 کیلومتر بعد از حسن اباد /// فاقد کد </t>
  </si>
  <si>
    <t>محمدصادق جوانمردی</t>
  </si>
  <si>
    <t>پل وحید به سمت مطهری کنار گذر // فاقد کد</t>
  </si>
  <si>
    <t>مسیح خیری</t>
  </si>
  <si>
    <t xml:space="preserve">ابتدای ورودی  جاده زازران  از سمت جوجیل </t>
  </si>
  <si>
    <t>سید محمد میرافضلی</t>
  </si>
  <si>
    <t xml:space="preserve">از سمت سمیرم ب سمت ونک نرسیده ب گردنه یلداباد </t>
  </si>
  <si>
    <t>مهدیه طغرایی</t>
  </si>
  <si>
    <t xml:space="preserve">ابولفضل حیدر </t>
  </si>
  <si>
    <t xml:space="preserve">ملک شهر مفتح کوچه 14 </t>
  </si>
  <si>
    <t xml:space="preserve">شهرک صنعتی داشکسن به طرف داران /نرسیده به 2 راهی برف انبار </t>
  </si>
  <si>
    <t>محمدرضا ضیاخانی</t>
  </si>
  <si>
    <t xml:space="preserve">زرد /کمشچه بل نبی اکرم کوی جانباز </t>
  </si>
  <si>
    <t>احسان نایینی</t>
  </si>
  <si>
    <t xml:space="preserve">خ  امام  روبروی   مغازه  یوسفیان </t>
  </si>
  <si>
    <t>پرویز صالح فر</t>
  </si>
  <si>
    <t xml:space="preserve">اتوبان  خلیج   فارس بسمت  اصفهان  ورودی  بهارستان </t>
  </si>
  <si>
    <t>عبد الله نظری</t>
  </si>
  <si>
    <t xml:space="preserve">جاده اصفهان ب میمه 10کیلومتر نرسیده ب وزوان گردنه داس </t>
  </si>
  <si>
    <t xml:space="preserve">خ امیر کبیر شاپور جدید سره فلکه اصلی جنب مسجد </t>
  </si>
  <si>
    <t xml:space="preserve">محور کوهپایه ب هرند این طرف پل قطار حدود 10 کیلونتر ب هرند </t>
  </si>
  <si>
    <t>پریسا بقایی</t>
  </si>
  <si>
    <t>زرد-خ امیرکبیر قبل از چ ر ش کرمی</t>
  </si>
  <si>
    <t>مهرشاد عادلی</t>
  </si>
  <si>
    <t xml:space="preserve"> درمانگاه شبانه روزی 22 بهمن درچه پیاز  دکتر کاووسی</t>
  </si>
  <si>
    <t>خ مدرس زیرگذر از طوقچی به سمت احمد اباد</t>
  </si>
  <si>
    <t xml:space="preserve">الهام حاتمي </t>
  </si>
  <si>
    <t>شیخ بهایی جنوبی</t>
  </si>
  <si>
    <t xml:space="preserve">خ بزرگمهر خ رکن الدوله بالاتر از مسجد رضوی </t>
  </si>
  <si>
    <t>محسن جعفر اقایی</t>
  </si>
  <si>
    <t xml:space="preserve">از دروازه دولت -  خ طیب  - ورودی پمپ بنزین طیب </t>
  </si>
  <si>
    <t>خ شهید صدوقی / روبرو ارزان سرای رضوی /کمکی کد 3943</t>
  </si>
  <si>
    <t>احسان هاشمی پور</t>
  </si>
  <si>
    <t xml:space="preserve">حسن اباد لرا نرسیده به مسجد </t>
  </si>
  <si>
    <t xml:space="preserve">سیدرضا موسوی فرد </t>
  </si>
  <si>
    <t>قرمز جاده نایین  به اصفهان -10 کیلومتر از نایین خارج شدند- به سمت ملااحمد -کمکی3163</t>
  </si>
  <si>
    <t xml:space="preserve">امیر عباس حیدر </t>
  </si>
  <si>
    <t xml:space="preserve">  بلوار قانع نبش فرعی 10</t>
  </si>
  <si>
    <t>الهه صداقت فر</t>
  </si>
  <si>
    <t xml:space="preserve">اردستان /  مسکن مهر به سمت هم برات روستای شیده </t>
  </si>
  <si>
    <t>مهسا فرزین</t>
  </si>
  <si>
    <t xml:space="preserve">زرد  شهرک ازادگان فاز 3- بلوار صیادشیرازی- روبرو مسجد امیرالمومنین </t>
  </si>
  <si>
    <t xml:space="preserve">فلاورجان ریاخون  خ امام رضا روبرو دهیاری </t>
  </si>
  <si>
    <t>محمد رهگشایی</t>
  </si>
  <si>
    <t xml:space="preserve">فلاورجان-خ سردار قاسم سلیمانی به سمت لارگان </t>
  </si>
  <si>
    <t>امیر عباس قاسمی</t>
  </si>
  <si>
    <t>فریدن /روستا گنجه  2 کیلومتر مانده به سمت جاده اصلی /</t>
  </si>
  <si>
    <t>عزت افشاری</t>
  </si>
  <si>
    <t>1403/1/25</t>
  </si>
  <si>
    <t>محور دلیجان میمه /3 کیلومترتا میمه</t>
  </si>
  <si>
    <t xml:space="preserve">یونس براتی </t>
  </si>
  <si>
    <t>خ امام خمینی / خ شهدای لمجیر / ک 33</t>
  </si>
  <si>
    <t xml:space="preserve">محمد عرفان عبدالهی </t>
  </si>
  <si>
    <t>سده لنجان خ مام خمینی نبشخ ابن سینا...(-_-)منطقه فاقد کد(-_-)</t>
  </si>
  <si>
    <t xml:space="preserve">کیانوش مرادی </t>
  </si>
  <si>
    <t xml:space="preserve">جاده دشتی به اشکاوند بین حیدراباد و دشتی </t>
  </si>
  <si>
    <t xml:space="preserve">خ جی شرقی چهار مسجد علی - سر چهار شهدا ی ستار و مسجدعلی </t>
  </si>
  <si>
    <t>ارمان داوری</t>
  </si>
  <si>
    <t xml:space="preserve">دولت  اباد  خ  ایت اله  ناصری  جنب  پمپ  بنزین </t>
  </si>
  <si>
    <t>متین داوری</t>
  </si>
  <si>
    <t xml:space="preserve">خ ولیعصر/300متر بعداز پمپ بنزین بیمه ایران </t>
  </si>
  <si>
    <t>انتهای  رودکی به سمت سهرودی رو به رو ساندویچی نخل</t>
  </si>
  <si>
    <t>علی تاتار</t>
  </si>
  <si>
    <t xml:space="preserve">خ  22 بهمن  روبرو  ک مزروعی 8 </t>
  </si>
  <si>
    <t xml:space="preserve">حبیب الله رحیمی </t>
  </si>
  <si>
    <t xml:space="preserve">روستا کلهرود  /خ اصلی /نرسیده به مدرسه </t>
  </si>
  <si>
    <t>حُسین قاسمی عمله</t>
  </si>
  <si>
    <t>اصفهان بسمت اردستان نزدیک روستا بغم</t>
  </si>
  <si>
    <t>جمیله حقیر زواره</t>
  </si>
  <si>
    <t xml:space="preserve">خ کاوه از پل چمران ب سمت چهارراه فاطمی ک ش 36 </t>
  </si>
  <si>
    <t xml:space="preserve">متین زاهد زارع </t>
  </si>
  <si>
    <t>جاده اصفهان به فریدن روبروی پایگاه اورژانس/ سه راهی چادگان/محبوس</t>
  </si>
  <si>
    <t xml:space="preserve">مریم بیات </t>
  </si>
  <si>
    <t xml:space="preserve">خ امام خمینی خ بهارستان غربی مارچین خ خداداد امینی </t>
  </si>
  <si>
    <t xml:space="preserve">سید رمضان موسوی </t>
  </si>
  <si>
    <t xml:space="preserve">خ 13 غربی مخابرات </t>
  </si>
  <si>
    <t>علی مظفری</t>
  </si>
  <si>
    <t xml:space="preserve">شیرین رضوی </t>
  </si>
  <si>
    <t>خ مشتاق دوم روبروی باغ گلها</t>
  </si>
  <si>
    <t>حجت نوروز زاده</t>
  </si>
  <si>
    <t xml:space="preserve">هستی قاسمی </t>
  </si>
  <si>
    <t xml:space="preserve">خ جی   خ  تالار   قبل از  میدان   7  تیر   کوچه    پردیس /// فاقد کد </t>
  </si>
  <si>
    <t>علیرضا شریعتی</t>
  </si>
  <si>
    <t xml:space="preserve">خ امام/ داخل  4 راه فارابی </t>
  </si>
  <si>
    <t xml:space="preserve">ورنامخواست خ ولیعصر </t>
  </si>
  <si>
    <t>اسماعیل حمامی</t>
  </si>
  <si>
    <t>بین دزج و همگین سه راهی قامیشلو /روبرو دهیاری دزج</t>
  </si>
  <si>
    <t xml:space="preserve">زرد///جاده دهاقان به سمت شهرضا / نرسیده به شهرضا / 3 کیلومتر نرسیده به شهرضا </t>
  </si>
  <si>
    <t>سکینه اشتری</t>
  </si>
  <si>
    <t xml:space="preserve">نجف اباد باغ بانوان بعد از ورزشگاه رسالت به سمت جوزدان </t>
  </si>
  <si>
    <t xml:space="preserve">سید علی موسوی  </t>
  </si>
  <si>
    <t>سر بلوار شهدا /</t>
  </si>
  <si>
    <t>میثم عبدالعظیمی</t>
  </si>
  <si>
    <t>اصفهان چهارراه کشاورزی</t>
  </si>
  <si>
    <t>سید ابوالفضل احمری</t>
  </si>
  <si>
    <t xml:space="preserve">مرتضی علیجانی </t>
  </si>
  <si>
    <t xml:space="preserve">زهره براتی </t>
  </si>
  <si>
    <t>سید علیرضا جعفری</t>
  </si>
  <si>
    <t xml:space="preserve">علویجه ب اصفهان 15 کیلومتر بعد از علویجه </t>
  </si>
  <si>
    <t xml:space="preserve">خ رباط دوم خ مخابرات نبش ک صدف </t>
  </si>
  <si>
    <t>آریا عبدالهی</t>
  </si>
  <si>
    <t>گز برخوار رو ب روی تالار ارغوان /خ شهدا</t>
  </si>
  <si>
    <t>علیرضا تقیان</t>
  </si>
  <si>
    <t xml:space="preserve">#حادثه ویژه ازسمت اردستان ورودی نایین - به سمت کمربندی جدید به سمت پل ورودی نایین </t>
  </si>
  <si>
    <t xml:space="preserve">رضا منتظمی </t>
  </si>
  <si>
    <t xml:space="preserve">انتها خ عسکریه ب سمت پروین </t>
  </si>
  <si>
    <t>امین رضا مالکی</t>
  </si>
  <si>
    <t xml:space="preserve">سبز - خ توحید خ صدوقی مقابل بیمه تاج الدین یا شهرداری </t>
  </si>
  <si>
    <t>فرشته بلبل</t>
  </si>
  <si>
    <t xml:space="preserve">منتظری  جنوبی   نرسیده  به  حمام  طاهر    اخر  منتظری...(-_-)منطقه فاقد کد(-_-) </t>
  </si>
  <si>
    <t>مرجان آیتی</t>
  </si>
  <si>
    <t xml:space="preserve">روبرو پارک شهید فهمیده </t>
  </si>
  <si>
    <t xml:space="preserve">امیر هارونی </t>
  </si>
  <si>
    <t xml:space="preserve">خمینی شهر روبروی جاده دام فروشان </t>
  </si>
  <si>
    <t>امیرعلی قاسمی</t>
  </si>
  <si>
    <t xml:space="preserve">زیر پل رباط / دروازه  تهران بسمت پل چمران </t>
  </si>
  <si>
    <t>هادی امیری</t>
  </si>
  <si>
    <t xml:space="preserve">صالح اباد /بلوار منتظری جنوبی </t>
  </si>
  <si>
    <t>علی محمد صالح</t>
  </si>
  <si>
    <t xml:space="preserve">گز خ دکتر بهشتی رو ب رو مسجد الرضا </t>
  </si>
  <si>
    <t>پرهام عارفیان</t>
  </si>
  <si>
    <t>زرد /قهدریجان جنب سی  ان جی</t>
  </si>
  <si>
    <t xml:space="preserve">رجبعلی جمشیدی </t>
  </si>
  <si>
    <t>خ هاتف ک مشیر یخچال /فاقدکد</t>
  </si>
  <si>
    <t>محمد مهدی شهشهانی</t>
  </si>
  <si>
    <t>خ مدرس میدان 25 ابان به سمت طوقچی نرسیده ظابط زاده -کمکی 2063</t>
  </si>
  <si>
    <t>جوادرحمانی</t>
  </si>
  <si>
    <t xml:space="preserve">رهنان .  خ شهدای غربی .ک 25 </t>
  </si>
  <si>
    <t>محب محمدی</t>
  </si>
  <si>
    <t>#ترمینه (کاشان)ازمیمه به سمت دلیجان 6الی 7 کیلو متر مانده به دو راهی گلپایگان یا مو ته (وازگونی تریلی )</t>
  </si>
  <si>
    <t>محمدرضا ذوالقرنی</t>
  </si>
  <si>
    <t>بلوار سلمان نبش ک 1</t>
  </si>
  <si>
    <t>ایمان سروری</t>
  </si>
  <si>
    <t>زرین شهر بلو پلیس</t>
  </si>
  <si>
    <t xml:space="preserve">دیزیچه وینیچه خ معلم ک صداقت 77 </t>
  </si>
  <si>
    <t>امیرحسین خلیلی</t>
  </si>
  <si>
    <t>شهرک صنعتی ابتدای بلو لاله یا فاز 2</t>
  </si>
  <si>
    <t>غزل اسادات حسینی</t>
  </si>
  <si>
    <t xml:space="preserve">گلپایگان - شهرک الوند - خ  ادیب شمالی  -انتهای 4 - </t>
  </si>
  <si>
    <t>زبیح اله رادمان</t>
  </si>
  <si>
    <t>گلپایگان خ ایت اله گلپایگانی نبش ک 5</t>
  </si>
  <si>
    <t xml:space="preserve">ملک شهر - خ مطهری - نبش سه راه مهدیه </t>
  </si>
  <si>
    <t xml:space="preserve">سینا حسنی </t>
  </si>
  <si>
    <t>فاطمه عابدیان</t>
  </si>
  <si>
    <t>نجف اباد-بلوار دفاع مقدس اول پل ش حجتی -از سمت یزدانشهر بسمت نجف اباد</t>
  </si>
  <si>
    <t>مهدی ابوطالبی</t>
  </si>
  <si>
    <t>زرد  شهرک ازادگان فاز 3- بلوار صیادشیرازی- روبرو مسجد امیرالمومنین ----کمکی 3873</t>
  </si>
  <si>
    <t>سپاهان شهر - اخر بلوار شاهد سر خارزمی 4 -فاقد کد</t>
  </si>
  <si>
    <t>عباس صیامپور</t>
  </si>
  <si>
    <t xml:space="preserve">خورزوق/خ ولیعصر /روبرو بانک سپه </t>
  </si>
  <si>
    <t xml:space="preserve">علی رضا شاه محمدی </t>
  </si>
  <si>
    <t xml:space="preserve">خ منتظری 200 متر نرسیده به فلکه گلدشت ویلادشت به سمت گلدشت </t>
  </si>
  <si>
    <t>میدان مرکزی میوه تربار تالار 12 غرفه 15</t>
  </si>
  <si>
    <t xml:space="preserve">عبدالاحمد  رحیمی </t>
  </si>
  <si>
    <t xml:space="preserve">علی شاهدون  بعد از شرکت باما </t>
  </si>
  <si>
    <t>حمیدرضاجعفری</t>
  </si>
  <si>
    <t xml:space="preserve">چهار راه ابشار </t>
  </si>
  <si>
    <t>شایسته عباسی</t>
  </si>
  <si>
    <t>دستگرد //خ شریعتی روبروک محتشم //دم ماست بندی</t>
  </si>
  <si>
    <t xml:space="preserve">راضیه سینایی </t>
  </si>
  <si>
    <t xml:space="preserve">فولاد شهر محله اف 1 بلوار جهاد سر ک گلشن 2 </t>
  </si>
  <si>
    <t xml:space="preserve">هوشنگ ملک زاده </t>
  </si>
  <si>
    <t xml:space="preserve">خ امام  ک  6 جنب  مسجد سجاد </t>
  </si>
  <si>
    <t xml:space="preserve">وحید فرامرزی </t>
  </si>
  <si>
    <t xml:space="preserve">جاده تیران ب نجف اباد  500 متر بعداز پمپ بنزین کوهان </t>
  </si>
  <si>
    <t xml:space="preserve">حمید یوسفیان </t>
  </si>
  <si>
    <t>ملک شهر میدان علی خانی اول  بهارستان غربی سر ک 22</t>
  </si>
  <si>
    <t xml:space="preserve">مهین سخن گو </t>
  </si>
  <si>
    <t xml:space="preserve">هانیه میرزائی </t>
  </si>
  <si>
    <t xml:space="preserve">بران شمالی روستای برسیان رو برو رستوران کیان </t>
  </si>
  <si>
    <t>داوود  اقاجانی</t>
  </si>
  <si>
    <t>مائده اشرفی</t>
  </si>
  <si>
    <t>پری گل افشاری</t>
  </si>
  <si>
    <t xml:space="preserve">خمینی شهر منظریه 4 راه بهشت بلوار فیض الاسلام </t>
  </si>
  <si>
    <t>مریم خدایی</t>
  </si>
  <si>
    <t xml:space="preserve">نرسیده به پل اذرخ اذر  سرک2نرسیده به پل اذر </t>
  </si>
  <si>
    <t xml:space="preserve">فلکه لاله ب سمت اقابابایی قبل پل موتوری </t>
  </si>
  <si>
    <t>محمد مهدی وفادار</t>
  </si>
  <si>
    <t xml:space="preserve">جوی اباد خ شمس  خ قاسمی ک فردوسی </t>
  </si>
  <si>
    <t xml:space="preserve">امیر محمد جلیلی </t>
  </si>
  <si>
    <t>هانیه وندایی</t>
  </si>
  <si>
    <t xml:space="preserve">شهر ابریشم / خ امام خمینی </t>
  </si>
  <si>
    <t>شیرین شهبازی</t>
  </si>
  <si>
    <t>صبیحه برجاس</t>
  </si>
  <si>
    <t>عصمت خلیلیان</t>
  </si>
  <si>
    <t xml:space="preserve">ریحانه دبیری </t>
  </si>
  <si>
    <t>منظریه خمینی شهر روب بیمارستان 9 دی داخل ک تربیت</t>
  </si>
  <si>
    <t>شکراله پیمانی</t>
  </si>
  <si>
    <t xml:space="preserve">/10کیلومتر بعد از مهیار بسمت شهرضا /ماشین سقوط کرده داخل زیر گذر پرزان </t>
  </si>
  <si>
    <t>فاطمه دوستی</t>
  </si>
  <si>
    <t xml:space="preserve">بران  شمالی از  جاده  کشتارگاه مابین   فساران   و  دستگرد/// فاقد کد   </t>
  </si>
  <si>
    <t xml:space="preserve">اتشگاه  اخر خ   زیتون  ک  36 </t>
  </si>
  <si>
    <t xml:space="preserve">امیرعلی گل کار </t>
  </si>
  <si>
    <t xml:space="preserve"> زرد خ مخابرات / سر فرعی 13</t>
  </si>
  <si>
    <t>خ طوقچی خ مصلا  بعد از 4 راه اوحدی /قبل از فلکه شهید فهمیده ...(-_-)منطقه فاقد کد(-_-)</t>
  </si>
  <si>
    <t>انور نعمت الهی</t>
  </si>
  <si>
    <t>خ حکیم نظامی روبرو ک سنگ تراش ها 26</t>
  </si>
  <si>
    <t xml:space="preserve">ملک  شهر  خ بهارستان   شرقی  300 متر  بالاتراز  چهارراه  ورزشگاه </t>
  </si>
  <si>
    <t>ماه بیگم راکی پور</t>
  </si>
  <si>
    <t xml:space="preserve">درچه- خ امام خمینی- بعد از چهارراه خط گاز به سمت خمینی شهر- تقاطع اول </t>
  </si>
  <si>
    <t>حبیب نجفی</t>
  </si>
  <si>
    <t xml:space="preserve">خ م مطهری فلاورجان روب درمانگاه یاس حعفر اباد </t>
  </si>
  <si>
    <t xml:space="preserve">خ جی .خ شریعتی . خ معراج . تقاطع سوم </t>
  </si>
  <si>
    <t xml:space="preserve">حصه شرقی- خ شریعتی </t>
  </si>
  <si>
    <t xml:space="preserve">جاده نایین به اصفهان 2 کیلومتر قبل از دولت اباد </t>
  </si>
  <si>
    <t xml:space="preserve">بهزاد شیخ الاسلامی </t>
  </si>
  <si>
    <t xml:space="preserve">سایت صنعتی فولادشهر / خ هفتم ب سمت پنج شنبه بازار </t>
  </si>
  <si>
    <t>سعید منجزی</t>
  </si>
  <si>
    <t>اتوبان خلیج فارس-2کیلومتر بعداز جهادباد ب سمت نجف باد</t>
  </si>
  <si>
    <t>فریبا شفیعی</t>
  </si>
  <si>
    <t xml:space="preserve">خمینی شهر بسمت ف دانشگاه خ سید محمد </t>
  </si>
  <si>
    <t>احمدرضا محبیان</t>
  </si>
  <si>
    <t>زرین شهر سه راه حافظ</t>
  </si>
  <si>
    <t>خ رباط اول خ سپاس سر پمپ گاز</t>
  </si>
  <si>
    <t>فلکه خوراسگان / خ اباذر / روبه روب ک 15</t>
  </si>
  <si>
    <t>اسماعیل خدایاری</t>
  </si>
  <si>
    <t>خ عطار -تقاطع بین فرعی 7 و فرعی 8</t>
  </si>
  <si>
    <t>علی اکبر بهنام فر</t>
  </si>
  <si>
    <t>خ حکیم شفائی سوم- نرسیده به  برج کبوتر کمکی 2073</t>
  </si>
  <si>
    <t>آیهان قادری</t>
  </si>
  <si>
    <t>شهرضا-میدان شهدا-ابتدای خ ش بهشتی</t>
  </si>
  <si>
    <t xml:space="preserve">محسن گلابی </t>
  </si>
  <si>
    <t xml:space="preserve"> اتوبان اقا بابایی نرسیده به پایگاه هشتم شکاری /بعد از دینان --فاقد کد</t>
  </si>
  <si>
    <t>سعید بیرانوند</t>
  </si>
  <si>
    <t xml:space="preserve">روستای محمدیه ابتدا روستا جاده لارگون </t>
  </si>
  <si>
    <t>محمد رضا  فروزان</t>
  </si>
  <si>
    <t>خ هزارجریب کوی جدید استادن/خ بوستان 2</t>
  </si>
  <si>
    <t>نیوشا ابکار</t>
  </si>
  <si>
    <t xml:space="preserve">شهرضا /بلو  کشاورز شمالی </t>
  </si>
  <si>
    <t>ولی الله دهقان</t>
  </si>
  <si>
    <t>شهرضا ب اصفهان رو ب روی مهیار/بعد از مسجد هلال اعزام شده</t>
  </si>
  <si>
    <t>هلنا رعیت پیشه</t>
  </si>
  <si>
    <t>چ ر 8 بهشت ابتدا 8 بهشت غربی  روبرو داروخانه دکتر مومنی ///منطقه - فاقد _کد//</t>
  </si>
  <si>
    <t>خ 8 بهشت  بین خ ملک  و گلزار /جنب ک 22///منطقه - فاقد _کد//</t>
  </si>
  <si>
    <t>سید سعید لوح موسوی</t>
  </si>
  <si>
    <t xml:space="preserve">بعداز پلیس راه اردستان به سمت کاشان / 5 کیلومتر بعد از پلیس راه </t>
  </si>
  <si>
    <t xml:space="preserve">آیلار اذر ستان </t>
  </si>
  <si>
    <t>دامنه ب تیران قبل از روستای دولت اباد</t>
  </si>
  <si>
    <t xml:space="preserve">سید مرتضی عبدالهی </t>
  </si>
  <si>
    <t xml:space="preserve">ناژوان اخر ناوژان خ لوله کنار بازارروز میوه  کنار رودخانه  اخر باغ فردوس به سمت رودخانه </t>
  </si>
  <si>
    <t>زینت کرمی</t>
  </si>
  <si>
    <t>مریم مرادیان</t>
  </si>
  <si>
    <t xml:space="preserve">از طرف 4 راه نختی سر طیب </t>
  </si>
  <si>
    <t>سبحان الله جوادی</t>
  </si>
  <si>
    <t xml:space="preserve">خ کاوه / خ گلستان / چهارراه هسا/ رو به رو یس فدک مال </t>
  </si>
  <si>
    <t>محمدجواد رمضانی</t>
  </si>
  <si>
    <t>زرد///جاده دهاقان به سمت شهرضا / نرسیده به شهرضا / 3 کیلومتر نرسیده به شهرضا کمکی 3813</t>
  </si>
  <si>
    <t>مهدیه احمدی</t>
  </si>
  <si>
    <t>امیر علی رنجبری</t>
  </si>
  <si>
    <t>مریم فتحی پور</t>
  </si>
  <si>
    <t>پدرام دالمرز</t>
  </si>
  <si>
    <t xml:space="preserve">زهرا علیجانی </t>
  </si>
  <si>
    <t xml:space="preserve">بلوا ر ایت الله محمودی نرسیده به پل  اجری </t>
  </si>
  <si>
    <t>حیدر مدرس</t>
  </si>
  <si>
    <t>زرد /قهدریجان جنب سی  ان جی/کمکی 7063</t>
  </si>
  <si>
    <t>زهرا میری قهدریجانی</t>
  </si>
  <si>
    <t>ترمینال کاوه بسمت پل چمران /اقای قربان نژاد</t>
  </si>
  <si>
    <t xml:space="preserve">مرتضی قربان نژاد </t>
  </si>
  <si>
    <t xml:space="preserve">ابتدای  خ  بعثت  /  فلکه  تاکسی  رانی  //  زرد  </t>
  </si>
  <si>
    <t>خلیل شفیعیون</t>
  </si>
  <si>
    <t xml:space="preserve">سر 4راه  فلسطین مراجعه حضوری به کد 2013 </t>
  </si>
  <si>
    <t>اسماعیل کریمی بابا احمدی</t>
  </si>
  <si>
    <t xml:space="preserve">روبرو زندان دستگرد کنار گذر خروجی شفق </t>
  </si>
  <si>
    <t>صادق جاهدی پور</t>
  </si>
  <si>
    <t>رباط 1 - سر ک 56 // فاقد کد</t>
  </si>
  <si>
    <t xml:space="preserve">محمد مهدی هاشمی پور </t>
  </si>
  <si>
    <t xml:space="preserve">شهرابریشم/پشت اردوگاه شهید بهشتی / خ کارخانه سیمان /انتهای خ پشت آموزشگاه رانندگی پایه یک </t>
  </si>
  <si>
    <t>مبین فریدنی</t>
  </si>
  <si>
    <t>کتایون پیشدار</t>
  </si>
  <si>
    <t xml:space="preserve">ورزنه شهرک امام جعفر صادق میدان معلم </t>
  </si>
  <si>
    <t>محسن بوجاری</t>
  </si>
  <si>
    <t>باغ فردوس سه راهی ب سمت الفت و باغ پرندگان 50متر داخل خیابان/کمکی کد 2233</t>
  </si>
  <si>
    <t>عرفان سلطانی</t>
  </si>
  <si>
    <t>بتول یوسفی</t>
  </si>
  <si>
    <t xml:space="preserve"> زرد زرین شهر چم نور خ ولیعصر کنار مسجد / جنب قبرستان</t>
  </si>
  <si>
    <t>سهراب شمسی</t>
  </si>
  <si>
    <t xml:space="preserve">کرچگان روبرویب  قبرستان </t>
  </si>
  <si>
    <t>علی رضاافخمی</t>
  </si>
  <si>
    <t>خ فرایبورگ ک 14</t>
  </si>
  <si>
    <t>خوانسار-خ سرچشمه جنب فلافل شب</t>
  </si>
  <si>
    <t xml:space="preserve">دیزیچه - سر فلکه مادر بعد از پمپ گاز </t>
  </si>
  <si>
    <t>رقیه دانشمند</t>
  </si>
  <si>
    <t xml:space="preserve">زرد//چادگان نرسیده  به روستای   گلاب </t>
  </si>
  <si>
    <t xml:space="preserve">صداقت ستاری </t>
  </si>
  <si>
    <t xml:space="preserve">یزدان شهر- قسمت دوم-بلوار شورا - بوستان 8 </t>
  </si>
  <si>
    <t>مصطفی پیرانه</t>
  </si>
  <si>
    <t>سه راه حکیم نظامی/شهدای صفه</t>
  </si>
  <si>
    <t>محمد حسین آقایی</t>
  </si>
  <si>
    <t>اسلام اباد خ امام خمینی رو به رو فرهنگ سرا</t>
  </si>
  <si>
    <t>اسکندر همتی</t>
  </si>
  <si>
    <t xml:space="preserve">شاهین شهر قبل از فلکه امام حسین </t>
  </si>
  <si>
    <t>محمد امین بلیچیان</t>
  </si>
  <si>
    <t xml:space="preserve"> اتوبان اردستانی بعد از پارک لاله  به سمت حصه </t>
  </si>
  <si>
    <t>محمد جواد نصیری</t>
  </si>
  <si>
    <t>نفیسه عنایتی زاده</t>
  </si>
  <si>
    <t>ابشار سوم  بعد از اشکاوند روستای دشتی  ک صفا  انتهای ک منطقه فاقد کد</t>
  </si>
  <si>
    <t xml:space="preserve">نیک محمد علیزاده </t>
  </si>
  <si>
    <t>حسن اباد جرقویه/روبرو رستوران کویر کمکی 2213</t>
  </si>
  <si>
    <t xml:space="preserve">خ کهندژ سر ک ش  14 از طرف خرازی </t>
  </si>
  <si>
    <t>نجف قلی الهیاری</t>
  </si>
  <si>
    <t xml:space="preserve">اتوبان ذوب اهن ب سمت فولاد شهر رو ب رو کرسگان زیر پل هوایی </t>
  </si>
  <si>
    <t>رمضان امینی</t>
  </si>
  <si>
    <t>مهرداد محمودیه</t>
  </si>
  <si>
    <t xml:space="preserve">هرند - خ شهدا روبروی مدرسه مصطفی خمینی </t>
  </si>
  <si>
    <t>محمد حسین ناظمی</t>
  </si>
  <si>
    <t>24 متری اول شیخ طوسی غربی  35 منطقه فاقد کد</t>
  </si>
  <si>
    <t xml:space="preserve">مهدیه خسروی </t>
  </si>
  <si>
    <t xml:space="preserve">خ حکیم شفائی سوم- نرسیده به  برج کبوتر </t>
  </si>
  <si>
    <t>ابلفضل معتمدی</t>
  </si>
  <si>
    <t>زرد-بادرود بل علی اباد--هلال احمر کمکی اعزام شدند</t>
  </si>
  <si>
    <t>امیر علی میردار منصور پناهی</t>
  </si>
  <si>
    <t xml:space="preserve">اتوبان   ذوب اهن از اصفهان  بسمت     فلاورجان  نرسیده  به  تابلوی   کلیشاد   و  سودرجان </t>
  </si>
  <si>
    <t>سحرنیک اختر</t>
  </si>
  <si>
    <t xml:space="preserve">حسین خادم شهرضا </t>
  </si>
  <si>
    <t xml:space="preserve">فاطمه صابری </t>
  </si>
  <si>
    <t>اتوبان ذوب اهن/بعد از پلیس راه مینا دشت</t>
  </si>
  <si>
    <t xml:space="preserve">سلطنت حاتمی </t>
  </si>
  <si>
    <t xml:space="preserve">پل 25ابان /بسمت شهدا بعداز چراغ قرمز و بعدایستگاه مترو باهنر </t>
  </si>
  <si>
    <t>دانیال ضهراب منش</t>
  </si>
  <si>
    <t xml:space="preserve">امام شمالی  ک 85 شهید امینی </t>
  </si>
  <si>
    <t xml:space="preserve">طلعت ملک </t>
  </si>
  <si>
    <t xml:space="preserve">میلاد سلیمانی </t>
  </si>
  <si>
    <t>فولاد شهر مسکن مهر کلانتری فولاد شهر محله ایی 2</t>
  </si>
  <si>
    <t>فریده جمالی</t>
  </si>
  <si>
    <t>خ شریعتی شمالی / جلوی سیب خاکی / ک سنگ تراش ها/ روبرو ک 102</t>
  </si>
  <si>
    <t xml:space="preserve">چهار راه ال محمد بعد از پل جابر </t>
  </si>
  <si>
    <t xml:space="preserve">محمد امین باطنی </t>
  </si>
  <si>
    <t xml:space="preserve"> خط ویلاشهر سر پل اول روبرو سروستان 12 </t>
  </si>
  <si>
    <t>خ کاشانی چ ر وفایی///منطقه فاقد کد//</t>
  </si>
  <si>
    <t>حبیب ال...شفیعی</t>
  </si>
  <si>
    <t>جاده تیران به نجف اباد /قبل  از پل حاجی اباد/زیر جاده افتاده--هلال احمر اعزام شده</t>
  </si>
  <si>
    <t xml:space="preserve">ابتدای خ ارغوانیه از سمت خوراسگان </t>
  </si>
  <si>
    <t xml:space="preserve">محمد حسن افشاری </t>
  </si>
  <si>
    <t xml:space="preserve">جاده هوم برات </t>
  </si>
  <si>
    <t xml:space="preserve">مبارکه بلوار نیکبخت به سمت مبلارکه زیر پل شاه کوچک/بعد از ترمینال </t>
  </si>
  <si>
    <t xml:space="preserve">مصیب جباری </t>
  </si>
  <si>
    <t>نجمه رئوفی</t>
  </si>
  <si>
    <t xml:space="preserve">خوراسگان خ اباذر خ اباذر بیست (از سمت میدان پزوه خوراسگان )اقای یزدانی </t>
  </si>
  <si>
    <t>نسرین نادری</t>
  </si>
  <si>
    <t>روح الله یزدانی</t>
  </si>
  <si>
    <t xml:space="preserve">جاده میمه بسمت دلیجان بعد از پایگاه امداد قرقچی و قبل از پمپ بنزین قرقچی سر پیچ دوم </t>
  </si>
  <si>
    <t>گلسا آذریان فرد</t>
  </si>
  <si>
    <t xml:space="preserve">زرد/جاده سمیرم  شهرضا قبل از چشمه دیوانه روبرو مزرعه اردرون </t>
  </si>
  <si>
    <t>اتوبان ذوب اهن /روبرو کرسگان /اصفهان بسمت فلاورجان /</t>
  </si>
  <si>
    <t>الهام لقایی</t>
  </si>
  <si>
    <t xml:space="preserve">پل شهرستان از سمت نمایشگاه </t>
  </si>
  <si>
    <t xml:space="preserve">سپیده آقاجانی </t>
  </si>
  <si>
    <t xml:space="preserve">اتوبان ردانی پور نرسیده به پل رباط /// منطقه فاقد کد
</t>
  </si>
  <si>
    <t xml:space="preserve">هانیه طالبی </t>
  </si>
  <si>
    <t xml:space="preserve">زرد-خوراسگان  خ سلمان - خ کارگر </t>
  </si>
  <si>
    <t>صادق بارک زهی</t>
  </si>
  <si>
    <t xml:space="preserve">قرمز  /نایین به سمت انارک 4 کیلومتر بعد از نایین </t>
  </si>
  <si>
    <t>فرشاد غورجیغ</t>
  </si>
  <si>
    <t xml:space="preserve">خ زینبیه پشت پاساژ زینبیه کنار حرم </t>
  </si>
  <si>
    <t xml:space="preserve">خ زینبیه خ امام خمینی خ امام رضا </t>
  </si>
  <si>
    <t>حمیدرضامنصوری</t>
  </si>
  <si>
    <t xml:space="preserve">شهید کشوری  به سمت پارکینگ پارک صفه /ورودی پارکینگ </t>
  </si>
  <si>
    <t>سید محدثه حسینی</t>
  </si>
  <si>
    <t xml:space="preserve">گلپایگان گوگرد میدان لاله </t>
  </si>
  <si>
    <t xml:space="preserve">اعظم متانت </t>
  </si>
  <si>
    <t xml:space="preserve">فلکه حبیب اباد میدان امام خمینی </t>
  </si>
  <si>
    <t>نرگس مطلبی</t>
  </si>
  <si>
    <t xml:space="preserve">مبینا کرمی </t>
  </si>
  <si>
    <t>سمانه حیدر</t>
  </si>
  <si>
    <t xml:space="preserve">پیربکران روستای صادق اباد / ورودی روستا </t>
  </si>
  <si>
    <t xml:space="preserve">اسد اباد رو ب رو ورزشگاه شهدای اسد اباد </t>
  </si>
  <si>
    <t>خان جان خلیلی</t>
  </si>
  <si>
    <t>اتوبان خرازی از سمت پل وحید یک کیلومتر داخل اتوبان بعد از پل</t>
  </si>
  <si>
    <t>مانی شیر دره</t>
  </si>
  <si>
    <t xml:space="preserve">زیبا شهر / خ شریف اباد </t>
  </si>
  <si>
    <t xml:space="preserve">زرد-باغ بهادان روستای چم علی شاه  3راه اصلی سمت چپ </t>
  </si>
  <si>
    <t>زیر پل عابر پیاده  پارک قلسمتان  --فاقدکد...</t>
  </si>
  <si>
    <t>ماتیاس احمدی</t>
  </si>
  <si>
    <t>روبرو زندان دستگرد کنار گذر خروجی شفق /کمکی3303</t>
  </si>
  <si>
    <t>علی مراد اماده</t>
  </si>
  <si>
    <t>باغ فردوس سه راهی ب سمت الفت و باغ پرندگان 50متر داخل خیابان</t>
  </si>
  <si>
    <t>ابتدای خروجی شهر بهارستان به سمت اصفهان مقابل سیلو</t>
  </si>
  <si>
    <t>یونس طالبی</t>
  </si>
  <si>
    <t xml:space="preserve"> بل گلستان نبش خ مولوی  </t>
  </si>
  <si>
    <t>جمال داتلی بیگی</t>
  </si>
  <si>
    <t xml:space="preserve">کنار گذر خرازی  از قلمستان به سمت کهندژ ک 98 </t>
  </si>
  <si>
    <t>هانیه منصوری</t>
  </si>
  <si>
    <t xml:space="preserve">پایگاه اورژانس سیمیرم ب سمت وردشت 1 کیلومتری </t>
  </si>
  <si>
    <t>سحر اقایی</t>
  </si>
  <si>
    <t>طاها کاظمی فر</t>
  </si>
  <si>
    <t>سجاد شعیب</t>
  </si>
  <si>
    <t>سعید قانونی</t>
  </si>
  <si>
    <t xml:space="preserve">خ لاله شمالی - رو بروی بانک ملی ایران </t>
  </si>
  <si>
    <t>محمد جواد سلطانی</t>
  </si>
  <si>
    <t xml:space="preserve">پریسا  رحیمی </t>
  </si>
  <si>
    <t>جوزدان به  قعله سفید//سر جاده امامزاده انوش</t>
  </si>
  <si>
    <t xml:space="preserve">فرامرز جعفری </t>
  </si>
  <si>
    <t xml:space="preserve">محمد حاج حیدری </t>
  </si>
  <si>
    <t>شیرین جان رضایی</t>
  </si>
  <si>
    <t>فاطمه شهریاری</t>
  </si>
  <si>
    <t>شیدا بکرانی</t>
  </si>
  <si>
    <t>خ چمران خ ال یاسین  بعد از ک 13</t>
  </si>
  <si>
    <t xml:space="preserve">20 کیلومتری جاده پاکوه/سپرو/ از سمت نایین </t>
  </si>
  <si>
    <t xml:space="preserve">صادق سید حسن </t>
  </si>
  <si>
    <t>حامد قپانچی</t>
  </si>
  <si>
    <t xml:space="preserve">دشت اولیا ک باغ شوریا </t>
  </si>
  <si>
    <t xml:space="preserve">خ کاوه خ باهنر ک 10 شهید علاقمندان </t>
  </si>
  <si>
    <t>محمود مهرابی</t>
  </si>
  <si>
    <t xml:space="preserve">  از خ 24 متری خ اوحدی قبل از مسجد نبی </t>
  </si>
  <si>
    <t>مهدی نور بخش</t>
  </si>
  <si>
    <t>سمیرم - سر سه راه دولگر - اول خ مطهری منطقه فاقد کد</t>
  </si>
  <si>
    <t>نقره محمدی</t>
  </si>
  <si>
    <t>امیرحسین مانیان</t>
  </si>
  <si>
    <t>مهلا مانیان</t>
  </si>
  <si>
    <t xml:space="preserve">بل جمهوری /از مجاهد شمالی ابتدای خ </t>
  </si>
  <si>
    <t>محمدجواد قاعدی</t>
  </si>
  <si>
    <t xml:space="preserve">زرد . نطنز . خ طالقانی </t>
  </si>
  <si>
    <t>شهراد طیبی</t>
  </si>
  <si>
    <t xml:space="preserve">زهرا مهدیان </t>
  </si>
  <si>
    <t xml:space="preserve">خ مدرس فلکه امام حسن مجتبی </t>
  </si>
  <si>
    <t>مجید رحمتی پور</t>
  </si>
  <si>
    <t xml:space="preserve">بین خشو و زردخشو پیچ اخری که به پل رودخانه میرسید </t>
  </si>
  <si>
    <t>عبدالله اسماعیلی</t>
  </si>
  <si>
    <t>پیمان صانعی</t>
  </si>
  <si>
    <t>ملک شهر/خ نگارستان/ سر ک 11</t>
  </si>
  <si>
    <t>عیدی محمد ابراهیمی</t>
  </si>
  <si>
    <t xml:space="preserve">اتوبان اقابابایی از پل عطشاران به سمت پل تمدن روبرو شهرک سلامت </t>
  </si>
  <si>
    <t xml:space="preserve">مجید دادخواه </t>
  </si>
  <si>
    <t xml:space="preserve">خوراسگان خ سلمان ورودی محله راران و امام رضا </t>
  </si>
  <si>
    <t>روبروی کلانتری فلاورجان</t>
  </si>
  <si>
    <t>عارف سعیدی</t>
  </si>
  <si>
    <t>ازسمت لاله جاده فرودگاه روبروی پمپ بنزین میلاد نور - کمکی2543</t>
  </si>
  <si>
    <t>مظاهر نامداری</t>
  </si>
  <si>
    <t>قدس ابتدای خ مولوی رو ب رو رستوران سجاد //منطقه فاقد کد</t>
  </si>
  <si>
    <t>محمدجواد زارعی</t>
  </si>
  <si>
    <t xml:space="preserve">پریچهر مرادی </t>
  </si>
  <si>
    <t>چ ر تختی /</t>
  </si>
  <si>
    <t xml:space="preserve">ایمان رضوی </t>
  </si>
  <si>
    <t xml:space="preserve">قهجاورستان فرودگاه ساخ صبا گستر مهر خ ش خیزابی ساخ مهر و صبا گستر </t>
  </si>
  <si>
    <t xml:space="preserve">مهسا الماسی </t>
  </si>
  <si>
    <t xml:space="preserve">خ امام خمینی / بابوکان / روبه روی اولین تقاطع </t>
  </si>
  <si>
    <t xml:space="preserve">طاها ابراهیمی </t>
  </si>
  <si>
    <t xml:space="preserve">ورودی دهسرخ </t>
  </si>
  <si>
    <t>امیر حسام آشوری</t>
  </si>
  <si>
    <t xml:space="preserve">جنب استخر جی /خ جی </t>
  </si>
  <si>
    <t>سید محمد باطنی</t>
  </si>
  <si>
    <t xml:space="preserve">زرد/خ شیخ بهایی جنوبی زیر  پل زندگی /نزدیک بوستان زندگی </t>
  </si>
  <si>
    <t>حسنعلی صالحی</t>
  </si>
  <si>
    <t xml:space="preserve">چهارراه مصدق به طرف خ کاشانی </t>
  </si>
  <si>
    <t>امیر علی خردمند</t>
  </si>
  <si>
    <t>مسعودقایم مقامی</t>
  </si>
  <si>
    <t xml:space="preserve">4راه ارتش   خ میردامادی بسمت اصفهان </t>
  </si>
  <si>
    <t xml:space="preserve">رجبعلی باقری صاد </t>
  </si>
  <si>
    <t>خ بابک رضایی نزدیک پارک قلمستان -سرک31</t>
  </si>
  <si>
    <t>شریفه خاریانی</t>
  </si>
  <si>
    <t>نجاح جبارزاده</t>
  </si>
  <si>
    <t xml:space="preserve">درچه خمینی شهر  خ شهدای دینان ک ش اکبر محمدی </t>
  </si>
  <si>
    <t>آسف میرزایی</t>
  </si>
  <si>
    <t xml:space="preserve">خ لاله خ بعثت 4 راه دوم </t>
  </si>
  <si>
    <t xml:space="preserve">امیر علی رجبی </t>
  </si>
  <si>
    <t>نگین دادپور</t>
  </si>
  <si>
    <t>سهیل بهرامی</t>
  </si>
  <si>
    <t>واران مارکاریان</t>
  </si>
  <si>
    <t xml:space="preserve">بلوار شفق جلو درمانگاه دیوا </t>
  </si>
  <si>
    <t xml:space="preserve">زرد///ماکوله /راهنما دم ورودی روستا </t>
  </si>
  <si>
    <t xml:space="preserve">خ رباط 1 خ بهار اول کساره </t>
  </si>
  <si>
    <t>مهدی مقذی</t>
  </si>
  <si>
    <t xml:space="preserve">خوراسگان خ فجر ک شهید حسن جعفری </t>
  </si>
  <si>
    <t>محمد  میثاق قاسمی</t>
  </si>
  <si>
    <t>آیدا محمدی نسب</t>
  </si>
  <si>
    <t>خ نشاط چ ر شکر شکن ///ک 26</t>
  </si>
  <si>
    <t>علیرضا خلیلی</t>
  </si>
  <si>
    <t>زرد /چهار راه مصدق به سمت بیمارستان کاشانی-سرک31</t>
  </si>
  <si>
    <t>علی شاهنوشی</t>
  </si>
  <si>
    <t xml:space="preserve">چهار تختی کنار هتل ازادی </t>
  </si>
  <si>
    <t xml:space="preserve">رسول جزینی </t>
  </si>
  <si>
    <t xml:space="preserve">فرودگاه به سمت سه راهی فرودگاه رو به روی شهرک صنعتی جی رو به روی شرکت شهدینه </t>
  </si>
  <si>
    <t xml:space="preserve">طیبه مراد پوریان </t>
  </si>
  <si>
    <t>زرد-خ صارمیه سر ک 10</t>
  </si>
  <si>
    <t>حامد حاجیان</t>
  </si>
  <si>
    <t xml:space="preserve">4 راه ال محمد ابتدای خ فلاطوری ک لاله 1 جنب دبیرستان </t>
  </si>
  <si>
    <t>اصغر براتی</t>
  </si>
  <si>
    <t xml:space="preserve">15خرداد شمالی /نرسیده ب خ جامی </t>
  </si>
  <si>
    <t>سعادت نبی</t>
  </si>
  <si>
    <t>چ ر تختی / ... فاقد کد</t>
  </si>
  <si>
    <t>ایمان‌ رضوی</t>
  </si>
  <si>
    <t xml:space="preserve">آزادراه خلیج فارس - بعد از گردنه نیه - ورودی اتوبان جدید به سمت اصفهان </t>
  </si>
  <si>
    <t>سیدعبدالخلیل سالاری</t>
  </si>
  <si>
    <t>خیابان مدرس قدیم روبه روی کوچه شهید پازوکی /فاقدکد</t>
  </si>
  <si>
    <t>شایان شفاعی</t>
  </si>
  <si>
    <t>پل وحید به سمت پل فلزی نرسیده به هاکوپیان</t>
  </si>
  <si>
    <t>احسان سورانی</t>
  </si>
  <si>
    <t xml:space="preserve">سر چهارراه آبشار </t>
  </si>
  <si>
    <t>محمد سالم نظر ابی</t>
  </si>
  <si>
    <t xml:space="preserve">نجف اباد  بعد از پل هوایی نجف اباد به تیران سر تقاطع اول </t>
  </si>
  <si>
    <t>حسین خرمی</t>
  </si>
  <si>
    <t>دوراهی شهسوار مراجعه حضوری به کد</t>
  </si>
  <si>
    <t>مجید سعادت کالوس</t>
  </si>
  <si>
    <t>سه راه ملک شهر/ چهارراه ورزشگاه / ابتدای خ طاهرزاده</t>
  </si>
  <si>
    <t xml:space="preserve">احمدرضا رضائی </t>
  </si>
  <si>
    <t>زیر گذر تخچی بسمت مدرس</t>
  </si>
  <si>
    <t xml:space="preserve">ورودی پارک   سه  راه  رود   </t>
  </si>
  <si>
    <t>نگین رضایی</t>
  </si>
  <si>
    <t>خ هشت بهشت غربی سر4 راه گلزار//منطقه فاقد کد</t>
  </si>
  <si>
    <t xml:space="preserve">علیرضا هفت برادران </t>
  </si>
  <si>
    <t>خمینی شهر / ادریان / نرسیده ب میدان ورزشی / بین ک 4و5کهریز</t>
  </si>
  <si>
    <t xml:space="preserve">محمد صالح رضایی </t>
  </si>
  <si>
    <t xml:space="preserve">جاده دانشگاه ازاد پیست موتور سواری </t>
  </si>
  <si>
    <t xml:space="preserve">خ شریعتی جنوبی / روبه روی فروشگاه شایان </t>
  </si>
  <si>
    <t xml:space="preserve">رسول صفری </t>
  </si>
  <si>
    <t xml:space="preserve">فولادشهر محله ب 1 بلوار غدیر میدان ذوب اهن </t>
  </si>
  <si>
    <t>انااورک نژاد</t>
  </si>
  <si>
    <t>اتوبان امیرکبیر از نطنز به اصفهان/کنار گذر شرقی که به سمت اصفهان میرود</t>
  </si>
  <si>
    <t>اعظم فریادی</t>
  </si>
  <si>
    <t xml:space="preserve">گلدشت ف امام حسین /خ طالقانی </t>
  </si>
  <si>
    <t xml:space="preserve">مرضیه درخشان </t>
  </si>
  <si>
    <t>صباح بنی نعمه</t>
  </si>
  <si>
    <t>#ترمینه (شهرکرد)سمیرم/روستای چهارراه</t>
  </si>
  <si>
    <t>مالک باباملکی</t>
  </si>
  <si>
    <t>سه راه ملک شهر  خ کاوه قبل از خ مخابرات</t>
  </si>
  <si>
    <t>علی اکبر حسنی</t>
  </si>
  <si>
    <t>خمینی شهر قایمیه /م 7برادران/رو ب روی قبرستان گاردر / فاقد کد</t>
  </si>
  <si>
    <t xml:space="preserve">کلیشاد - کمربندی از سمت اتوبان به سمت بیمارستان شفا </t>
  </si>
  <si>
    <t>محمد رضا   لکایی اندی</t>
  </si>
  <si>
    <t xml:space="preserve">بلوار نیک بخت / روبرو جایگاه سوخت ایران پور </t>
  </si>
  <si>
    <t>امیدرضاعرب زاده</t>
  </si>
  <si>
    <t>یگانه یزدانی</t>
  </si>
  <si>
    <t xml:space="preserve"> زرد نایین بسمت یزد قبل از پلیس راه بعداز نایین</t>
  </si>
  <si>
    <t>از باغ قوشخانه به سمت طوقچی نرسیده به طوقچی روبرو بانک ملی</t>
  </si>
  <si>
    <t xml:space="preserve">مریم وطنی </t>
  </si>
  <si>
    <t xml:space="preserve">زرد -خوانسار دوشخراط خ اصلی </t>
  </si>
  <si>
    <t>امیرمحمد خدابخشی</t>
  </si>
  <si>
    <t xml:space="preserve">چهارراه  مدرس  25  ابان  کوچه   گلبهار ////فاقد کد </t>
  </si>
  <si>
    <t>فاطمه فاتح</t>
  </si>
  <si>
    <t xml:space="preserve">الویت قرمز /اتوبان چمران / بل بعثت / نرسیده ب س را نقشینه /روبرو خ برازنده </t>
  </si>
  <si>
    <t>زیار فلکه امام رضا خ امام رضا جلوی  بانک صادرات</t>
  </si>
  <si>
    <t xml:space="preserve">غلامرضا آقاجانی </t>
  </si>
  <si>
    <t xml:space="preserve">جوی  اباد /   خ  میریان  روبرو پارک علی  مردان  خان </t>
  </si>
  <si>
    <t xml:space="preserve">حسن شیرازی </t>
  </si>
  <si>
    <t>1403/2/18</t>
  </si>
  <si>
    <t>#حادثه ویژه اصفهان به نطنز  نرسیده به نطنز</t>
  </si>
  <si>
    <t>النا آبی</t>
  </si>
  <si>
    <t xml:space="preserve">نجف اباد فلکه شیخ بهایی ورودی پشت پارک لاله </t>
  </si>
  <si>
    <t>مریم خسروی</t>
  </si>
  <si>
    <t>غلام حسین قیصری</t>
  </si>
  <si>
    <t>بیدا الجنابی</t>
  </si>
  <si>
    <t>زرد/ ج شاهینشهر به اصفهان قبل از بختیار دشت زیر پل هوایی</t>
  </si>
  <si>
    <t xml:space="preserve">حسن سرجوقیان </t>
  </si>
  <si>
    <t xml:space="preserve">زرین شهر گلستان زهرا روبرو غسالخانه </t>
  </si>
  <si>
    <t>امیرمحمد رستمی</t>
  </si>
  <si>
    <t>شهرضا-خ پاسداران م مفتح</t>
  </si>
  <si>
    <t>فرامرز مهجور</t>
  </si>
  <si>
    <t xml:space="preserve">خ بسیج روبروی داروخانه شبانه روزی </t>
  </si>
  <si>
    <t>مهدی رافعی</t>
  </si>
  <si>
    <t xml:space="preserve">{هلال اعزام شد}از دلیجان 55 کیلومتری اصفهان رو ب رو جایگاه سوخت محمدرضا حیدری بعد میمه ورودی مورچه خورت </t>
  </si>
  <si>
    <t>لیلا بهشتی پرور</t>
  </si>
  <si>
    <t>خ امیرکبیر خ سردار رحمان کرمی فرعی 82</t>
  </si>
  <si>
    <t>طاها کریمی</t>
  </si>
  <si>
    <t xml:space="preserve">چمران بسمت لاله / هم سطح چمران </t>
  </si>
  <si>
    <t>علی اصغر رعیت پیشه</t>
  </si>
  <si>
    <t>سید مهدی تولایی</t>
  </si>
  <si>
    <t xml:space="preserve">خمینی شهر روبرو جایگاه صفاییه </t>
  </si>
  <si>
    <t xml:space="preserve">جاده  اسفرجان /به سمت شیراز </t>
  </si>
  <si>
    <t xml:space="preserve">حسین جوکار </t>
  </si>
  <si>
    <t xml:space="preserve">بویین تیرکرت جاده اصلی -ایستگاه بازرسی بلطاق - ابتدای جاده بلطاق </t>
  </si>
  <si>
    <t>فرشاد جهانگیری</t>
  </si>
  <si>
    <t>حسن آباد جرقویه/ روستای خارا/خ مولوی / ک صاحب الزمان /پ374</t>
  </si>
  <si>
    <t>محمد مهدی خالصی</t>
  </si>
  <si>
    <t xml:space="preserve">خ جی فلکه خوراسگان خ سلمان انتهای خ سلمان روبروی پژوهش کده رویان </t>
  </si>
  <si>
    <t>امیرعباسی</t>
  </si>
  <si>
    <t>جاده نجف اباد بسمت شهرک صنعتی  نجف اباد پل ورودی شهرک صنعتی نجف اباد</t>
  </si>
  <si>
    <t>معصومه آذری</t>
  </si>
  <si>
    <t>سمیرا بلکامه</t>
  </si>
  <si>
    <t xml:space="preserve">بلو کشاورز محله دستگرد خیار کوی ازادگان اواسط خ //فااااقد کد </t>
  </si>
  <si>
    <t xml:space="preserve">قاسم آبی </t>
  </si>
  <si>
    <t xml:space="preserve">سبز- امیرکبیر ک 116 </t>
  </si>
  <si>
    <t>ماشا الله سلطانی</t>
  </si>
  <si>
    <t xml:space="preserve">خمینی شهر خ مدرس روبرو لباس فروشی افشین </t>
  </si>
  <si>
    <t>عزت یادگاری</t>
  </si>
  <si>
    <t xml:space="preserve">سمیرم به مهرگرد/نرسیده به مهرگرد </t>
  </si>
  <si>
    <t>بهرخدا بهرامی دره شوری</t>
  </si>
  <si>
    <t>کوشک-  خط گاز -رو به رو شهرداری - ک 14</t>
  </si>
  <si>
    <t xml:space="preserve">عباس مهرابی </t>
  </si>
  <si>
    <t>خ سجاد خ حجتیه 2 درب مسجد خاتم انبیا ک ش 63</t>
  </si>
  <si>
    <t>فربد برومند</t>
  </si>
  <si>
    <t>صیاد شیرازی به سمت جی - زیر پل رکن الدوله</t>
  </si>
  <si>
    <t xml:space="preserve">لارگون سر خ لارگون روب امامزاده </t>
  </si>
  <si>
    <t>کمند رحمانی</t>
  </si>
  <si>
    <t>محمدجواد سعادکالوس</t>
  </si>
  <si>
    <t xml:space="preserve"> از سمت اصفهان به نایین گردنه ملا احمد زیر دوربین کنترل سرعت</t>
  </si>
  <si>
    <t>ایرج فاطمی</t>
  </si>
  <si>
    <t>خ زینبیه پشت پاساژ زینبیه کنار حرم /////کمک کد2133</t>
  </si>
  <si>
    <t xml:space="preserve">محمدمهدی سیاحی پور </t>
  </si>
  <si>
    <t>اتوبان چمران به سمت اتوبان ردانی زیر پل چمران</t>
  </si>
  <si>
    <t>سودر جان پشت هنرستان کمربندی جدید از سمت بیمارستان شفا -_-فاقد کد عملیاتی-_-</t>
  </si>
  <si>
    <t xml:space="preserve">اتوبان خرازی از سمت پل وحید ب سمت سهروردی 200متر بعد پل وحید </t>
  </si>
  <si>
    <t>قرباعلی ذالفقاری</t>
  </si>
  <si>
    <t>ابوالفضل بهرام پور</t>
  </si>
  <si>
    <t>نیما قیصری</t>
  </si>
  <si>
    <t xml:space="preserve">صالح اباد خ منتظری روبرو ک دستغیب روبروی قرض الحسنه قمر بنی  هاشم </t>
  </si>
  <si>
    <t xml:space="preserve">سلمان فارسی  نبش خ سعدی </t>
  </si>
  <si>
    <t>محمد جواد رحمتی</t>
  </si>
  <si>
    <t>شاهپور جدید فلکه امیرکبیر</t>
  </si>
  <si>
    <t>عباس موچکیان</t>
  </si>
  <si>
    <t>همی بس بهزادی زاده</t>
  </si>
  <si>
    <t xml:space="preserve">تیران به سمت داران - سه راهی چادگان </t>
  </si>
  <si>
    <t>امیر محمد اسدی</t>
  </si>
  <si>
    <t>بلوار کشاورزی چ ر مفتح</t>
  </si>
  <si>
    <t>اشکان کریمی</t>
  </si>
  <si>
    <t xml:space="preserve">بلو امام رضا روبروی پمپ بنزین و بوستان امام رضا </t>
  </si>
  <si>
    <t xml:space="preserve">فروزان گزی </t>
  </si>
  <si>
    <t>خ نبوی منش ک24یانرگس  منطقه فاقد کد</t>
  </si>
  <si>
    <t>گیسو شریفی</t>
  </si>
  <si>
    <t xml:space="preserve">نجف اباد یزدانشهر خ 18 بلوار خیام </t>
  </si>
  <si>
    <t>اختر توحید زاده</t>
  </si>
  <si>
    <t xml:space="preserve">عطااباد / خ اصلی </t>
  </si>
  <si>
    <t xml:space="preserve">ایمان ذوالفقاری </t>
  </si>
  <si>
    <t xml:space="preserve">دولت اباد خوار منطقه صنعتی رو ب رو بانک ملی اول خ شهریار </t>
  </si>
  <si>
    <t>اسدالله افشاری</t>
  </si>
  <si>
    <t>محمد حسین فرهادی</t>
  </si>
  <si>
    <t>خ حافظ شمالی-فرعی 2</t>
  </si>
  <si>
    <t>اتوبان کشوری به صفه نرسیده به پل صفه تیرچراغ برق 43</t>
  </si>
  <si>
    <t>مهران  مرادی</t>
  </si>
  <si>
    <t>پوریا  شمس</t>
  </si>
  <si>
    <t>از سمت فلکه کشوری خ  ابشار  3 داخل    پارک ...(-_-)منطقه فاقد کد(-_-)</t>
  </si>
  <si>
    <t>طیبه حق شناس</t>
  </si>
  <si>
    <t>خ گلستان/ به سمت بعثت/ چهارراه هسا</t>
  </si>
  <si>
    <t xml:space="preserve">شهرک کاوه ک رضا رزاده فرعی 3 </t>
  </si>
  <si>
    <t xml:space="preserve">زرد-گوگد ب نیوان بزرگ ورودی نیوان </t>
  </si>
  <si>
    <t>فاطمه مرجانی</t>
  </si>
  <si>
    <t xml:space="preserve">خ بسیج خ پاکمن  3913 - مشاهده در مسیر برگشت </t>
  </si>
  <si>
    <t>علیرضا انتظاری</t>
  </si>
  <si>
    <t xml:space="preserve">زرد- نجف اباد   کمر بندی جنوب به سمت فولاد شهر فلکه اول </t>
  </si>
  <si>
    <t xml:space="preserve">از سمت بعثت ابتدای گلستان </t>
  </si>
  <si>
    <t>فرزانه اسماعیلی</t>
  </si>
  <si>
    <t xml:space="preserve">زرد- ازجیلان اباد  به سمت سوسارت جاده جاه قریشی </t>
  </si>
  <si>
    <t>نعیم تیموری</t>
  </si>
  <si>
    <t>ابوالفضل مهرابی</t>
  </si>
  <si>
    <t>هادی شفیعی (رضا)</t>
  </si>
  <si>
    <t>فاطمه حبیب اللهی</t>
  </si>
  <si>
    <t xml:space="preserve">قهجاورستان خ شهید مسلم خیزاب خ مهرگان مجتمع مسکونی مهرطلوع اندیشه </t>
  </si>
  <si>
    <t xml:space="preserve">ابوالفضل شکل آبادی </t>
  </si>
  <si>
    <t>حسین خلیلی حسین آبادی</t>
  </si>
  <si>
    <t xml:space="preserve">جرقویه روستای کمال اباد </t>
  </si>
  <si>
    <t>عبدالحسین شریعتی</t>
  </si>
  <si>
    <t xml:space="preserve">حسن آباد جرقویه روستای کمال آباد محله بالا کنار مسجد </t>
  </si>
  <si>
    <t>زیبا حیدری کمال آبادی</t>
  </si>
  <si>
    <t>زرد- داران به خمیران -کمکی 3573</t>
  </si>
  <si>
    <t xml:space="preserve">زرین شهر - مهر اباد - خ ایت الله شریعت - فلکه مهر اباد </t>
  </si>
  <si>
    <t>محمدسبکتکین</t>
  </si>
  <si>
    <t>#حادثه ویژه وحدت اباد-خ اصلی نبش تقاطع// فاقد کد</t>
  </si>
  <si>
    <t xml:space="preserve">یکتا مرشدی </t>
  </si>
  <si>
    <t>بلوار ایزدی رو برو کوی مهدیه 10</t>
  </si>
  <si>
    <t>یزدان شهر خ 24 غربی جنب گلزار شهدای غربی</t>
  </si>
  <si>
    <t>حیاتقلی  آرپناهی</t>
  </si>
  <si>
    <t xml:space="preserve">جی سر چ راه پروین </t>
  </si>
  <si>
    <t>مهزاد شفیعی</t>
  </si>
  <si>
    <t xml:space="preserve">صیاد شیرازی مسیر رجنوب به شمال زیر پل پیروزی </t>
  </si>
  <si>
    <t xml:space="preserve">امیر کرچگانی </t>
  </si>
  <si>
    <t>فلکه شهدا اول خ ابن سینا</t>
  </si>
  <si>
    <t>رقیه دهاتی</t>
  </si>
  <si>
    <t xml:space="preserve">از پل ترمینال صفه ابتدای بزرگراه شهید کشوری </t>
  </si>
  <si>
    <t>مریم چاوشی</t>
  </si>
  <si>
    <t>آرش توکلی</t>
  </si>
  <si>
    <t xml:space="preserve">گردنه لاشتر/ بهارستان به پلیس راه مبارکه </t>
  </si>
  <si>
    <t xml:space="preserve">حسن اکبری چاهگاهی </t>
  </si>
  <si>
    <t>بعد از خ میرزاطاهر /کنار بزرگراه ب سمت  ماران/ک 24 کوهنجانی</t>
  </si>
  <si>
    <t>طیبه قهقرائی</t>
  </si>
  <si>
    <t>سیدامیرحسین حسینی</t>
  </si>
  <si>
    <t>خ مدرس میدان 25 ابان به سمت طوقچی نرسیده ظابط زاده ///منطقه فاقد کد//</t>
  </si>
  <si>
    <t xml:space="preserve">فاطمه نوري </t>
  </si>
  <si>
    <t>زرد /چهار راه مصدق به سمت بیمارستان کاشانی-سرک31--کمکی2283</t>
  </si>
  <si>
    <t xml:space="preserve">وحید غفرالهی </t>
  </si>
  <si>
    <t>از سمت سمیرم ب سمت ونک نرسیده ب گردنه یلداباد -کمکی 3323</t>
  </si>
  <si>
    <t>محمدمهدی طغرایی</t>
  </si>
  <si>
    <t xml:space="preserve">قرمز-10 کیلومتر بعد ازروستای دماب به سمت دهق - </t>
  </si>
  <si>
    <t>مصطفی میرافضلی</t>
  </si>
  <si>
    <t>زیبا اعرابی</t>
  </si>
  <si>
    <t>ایرج اعرابی</t>
  </si>
  <si>
    <t xml:space="preserve">علی اباد ملاعلی  اول خ مخابرات </t>
  </si>
  <si>
    <t>مهرداد شبانی زلندی</t>
  </si>
  <si>
    <t xml:space="preserve">تاج گل ایری </t>
  </si>
  <si>
    <t xml:space="preserve">امیر عباس حسینی </t>
  </si>
  <si>
    <t>خ شهیداحمدی نبش ک17</t>
  </si>
  <si>
    <t>مهران خشنودی</t>
  </si>
  <si>
    <t xml:space="preserve">ابتدای کمربندی تیران به سمت داراان روبروی پمپ بنزین خلیج فارس </t>
  </si>
  <si>
    <t xml:space="preserve">مهدي کريمی </t>
  </si>
  <si>
    <t xml:space="preserve"> بلوار منتظری نبش ک 61</t>
  </si>
  <si>
    <t>امیر حسین مختاریان</t>
  </si>
  <si>
    <t xml:space="preserve">علیرضا کریم زاده </t>
  </si>
  <si>
    <t>خ زینبیه به حبیب اباد روبروی پمپ بنزین</t>
  </si>
  <si>
    <t>علی الماسی</t>
  </si>
  <si>
    <t xml:space="preserve">شهربانو شهیدی </t>
  </si>
  <si>
    <t xml:space="preserve">زرد/فولادشهر روبرو a6 روبروی تقاطع کمربندی رحمت اباد -کمکی 3833 </t>
  </si>
  <si>
    <t>سمیه کاظمی</t>
  </si>
  <si>
    <t xml:space="preserve">خ زینبیه  رو به روی پارک لاله به سمت طوقچی چهار راه لاله </t>
  </si>
  <si>
    <t xml:space="preserve">حسین نیک خواه </t>
  </si>
  <si>
    <t>مراجعه ب پایگاه   3183</t>
  </si>
  <si>
    <t>حسین شیبانی</t>
  </si>
  <si>
    <t xml:space="preserve">فلکه قایمیه </t>
  </si>
  <si>
    <t>میلاد جمالی</t>
  </si>
  <si>
    <t>خ جی روبرو هنرستان ش چمران و بانک سپه سر ک64</t>
  </si>
  <si>
    <t xml:space="preserve">شهر بهارستان میدان ولیعصر </t>
  </si>
  <si>
    <t xml:space="preserve">پیربکران کرافشان نرسیده ب پا بابا محمود </t>
  </si>
  <si>
    <t>علی سجادی</t>
  </si>
  <si>
    <t>خ فردوسی سر منوچهری</t>
  </si>
  <si>
    <t xml:space="preserve">رحیم بعیدی </t>
  </si>
  <si>
    <t xml:space="preserve"> فریدون شهر روستای صادقیه خ اصلی </t>
  </si>
  <si>
    <t>الهه یبلویی</t>
  </si>
  <si>
    <t>سر خط زاران- فلکه زاران</t>
  </si>
  <si>
    <t>جاده فرودگاه /اول روستای دینان /اول خ امام خمینی ///منطقه فاقد کد//</t>
  </si>
  <si>
    <t>اتوبان فولادشهر به اصفهان زیر پل نجف اباد بعد از درب گردنه ذوب اهن لاین به سمت اصفهان</t>
  </si>
  <si>
    <t>محمد طاها مولوی</t>
  </si>
  <si>
    <t>محمد پارسا مولوی</t>
  </si>
  <si>
    <t>احمد رضارمضانی</t>
  </si>
  <si>
    <t xml:space="preserve">از طرف سده لنجان ورودی اتوبان اصفهان به سمت فلاورجان روب تالار فیل سفید </t>
  </si>
  <si>
    <t xml:space="preserve">سپاهان شهر / خ شاهد / چ راه شاهد </t>
  </si>
  <si>
    <t>حمید رضا رضایی</t>
  </si>
  <si>
    <t xml:space="preserve">اتوبان حجازی ازسمت نطنز به اصفهان 60 کیلومتر مانده به اصفهان </t>
  </si>
  <si>
    <t>فرشته فریادی</t>
  </si>
  <si>
    <t xml:space="preserve">وزوان سر بل ازادی از سمت جاده تهران اصفهان </t>
  </si>
  <si>
    <t xml:space="preserve">شقایق رسولی </t>
  </si>
  <si>
    <t>بعد از پل چمران قبل از پارک لاله مقابل محمد طاهر -فاقدکد</t>
  </si>
  <si>
    <t xml:space="preserve">گز برخوار بلوار معلم </t>
  </si>
  <si>
    <t>ایگلین نوروزی</t>
  </si>
  <si>
    <t>شاپور جدید / خ امیر کبیر / اول  امیر کبیر از سمت خورزوق</t>
  </si>
  <si>
    <t>اکبر خنجری</t>
  </si>
  <si>
    <t>خ احمداباد /نرسیده میدان امام /چ راه شهید توانا</t>
  </si>
  <si>
    <t>ابوالفضل فروغی</t>
  </si>
  <si>
    <t xml:space="preserve">خ پاینده پشت هنرستان شریعتی نزدیک بوستان بیشه </t>
  </si>
  <si>
    <t xml:space="preserve">ارمین معین دوست </t>
  </si>
  <si>
    <t xml:space="preserve">گارماسه خ رزمندگان روبرو گلزار شهدا روبرو مینی هایپر کاکتوس </t>
  </si>
  <si>
    <t>رمضانعلی  زمانی</t>
  </si>
  <si>
    <t>کروند/جعفراباد /کنار کارواش/جاده اصلی</t>
  </si>
  <si>
    <t xml:space="preserve">کاظم غفاری </t>
  </si>
  <si>
    <t>فاطمه اسکندر زاده</t>
  </si>
  <si>
    <t>شاپور خ استقلال م نواوران</t>
  </si>
  <si>
    <t>امیر معصوم زاده</t>
  </si>
  <si>
    <t xml:space="preserve">فلکه  دانشگاه  / ورودی  خ  استقلال </t>
  </si>
  <si>
    <t>الیاس خنجری</t>
  </si>
  <si>
    <t>خ امام حسین ک 29</t>
  </si>
  <si>
    <t>میلاد تحولی</t>
  </si>
  <si>
    <t xml:space="preserve">بلوار جانبازان فرعی 12 ک چغادی یا هشت بهشت </t>
  </si>
  <si>
    <t>زینب یوسفی</t>
  </si>
  <si>
    <t>زینبیه سر ک 80</t>
  </si>
  <si>
    <t>میلاد ارژنگ</t>
  </si>
  <si>
    <t>پلیس راه نجف آباد/جنب پل هوایی</t>
  </si>
  <si>
    <t>سعید پورپیرعلی</t>
  </si>
  <si>
    <t>مهدی محمود صالحی</t>
  </si>
  <si>
    <t xml:space="preserve">ابشار   سوم   کیلومتر   15   روستای   دشتی کوچه   صفا </t>
  </si>
  <si>
    <t>امید یوسفی</t>
  </si>
  <si>
    <t>بعد از فلکه حبیب اباد داخل اتوبان تابان</t>
  </si>
  <si>
    <t>آروشا حقیقت راد</t>
  </si>
  <si>
    <t xml:space="preserve">زرین شهر/ فلکه جنت </t>
  </si>
  <si>
    <t>اتوبان معلم روبروی شهرک ولیعصر بعد از پمپ بنزین کیمیا</t>
  </si>
  <si>
    <t xml:space="preserve">جلال عباسزاده </t>
  </si>
  <si>
    <t>تیران کرون مقابل کنار میدان ولایت  پایگاه 115 --فاقدکد...</t>
  </si>
  <si>
    <t xml:space="preserve"> الویت زرد /خ اتشگاه خ بهشت سر ک ش 21</t>
  </si>
  <si>
    <t xml:space="preserve">محمد رضا قنبری </t>
  </si>
  <si>
    <t xml:space="preserve">خ بسیج خ پاکمن ابتدای 4 راه پاکمن </t>
  </si>
  <si>
    <t>سمیرا بابازاده</t>
  </si>
  <si>
    <t>علیرضا جواهرفروش</t>
  </si>
  <si>
    <t xml:space="preserve">زرد- داران به خمیران </t>
  </si>
  <si>
    <t>جوادیوسفی</t>
  </si>
  <si>
    <t xml:space="preserve">خمینی شهر خ کهندژ ایستگاه اقا ک 28 </t>
  </si>
  <si>
    <t>ربابه ابراهیمی</t>
  </si>
  <si>
    <t xml:space="preserve">ابتدای جاده ی ذوب اهن از سمت فولادشهر به سمت اصفهان 500متر بعدازپلیس راه </t>
  </si>
  <si>
    <t>فرزاد زرگری</t>
  </si>
  <si>
    <t>خواجه عمید چ راه حکیم شفایی</t>
  </si>
  <si>
    <t xml:space="preserve">رسول اسرائیلی </t>
  </si>
  <si>
    <t>حسین آذرستان</t>
  </si>
  <si>
    <t xml:space="preserve">زرین شهر بلوار جانبازان روبروی ترمینال  ///فاقد کد </t>
  </si>
  <si>
    <t>مرتضی ابن علی</t>
  </si>
  <si>
    <t>ابراهیم رمضانی</t>
  </si>
  <si>
    <t xml:space="preserve">خ بعثت چ راه ابوریحان / بعد از خ ایمان </t>
  </si>
  <si>
    <t>متین نصراصفهانی</t>
  </si>
  <si>
    <t xml:space="preserve">از شاهین شهر به خمینی شهر پشت پالایشگاه جنب نیروگاه جاده جدید </t>
  </si>
  <si>
    <t>مطهری  عباس اباد ک 14 نبش نان خشکه پزی ///منطقه - فاقد _کد//</t>
  </si>
  <si>
    <t>فاطمه جهان صفت</t>
  </si>
  <si>
    <t xml:space="preserve">اصغراباد بل تختی روبروی نمایشگاه ماشین </t>
  </si>
  <si>
    <t>حسنعلی شمسی</t>
  </si>
  <si>
    <t>اتوبان خرازی از سمت پل وحید ب سمت سهروردی 200متر بعد پل وحید /// کمکی 2016 موتورلانس</t>
  </si>
  <si>
    <t xml:space="preserve">قربانعلی ذوالفقاری </t>
  </si>
  <si>
    <t>چهارراه ابشار به سمت بزرگمهر</t>
  </si>
  <si>
    <t xml:space="preserve">باغ بهادران بالاتر از کلانتری خ شهید بهشتی </t>
  </si>
  <si>
    <t>خ 22 بهمن بعد از چهاراه حمزه روبرو ستاد خبری ک گلباران 2 منطقه فاقد کد</t>
  </si>
  <si>
    <t>شهرزاد شفیعی</t>
  </si>
  <si>
    <t xml:space="preserve">سمیرم پادنای اولیا روستا دشت بال ابتدای روستا </t>
  </si>
  <si>
    <t xml:space="preserve">مسعود اقایی </t>
  </si>
  <si>
    <t>اردستان ب نایین /50کیلومتر مانده تا نایین /25کیلومتر بعد از اردستان -سر سه راه فران</t>
  </si>
  <si>
    <t>سمیرا سلمانی</t>
  </si>
  <si>
    <t>مبینا مختاری</t>
  </si>
  <si>
    <t xml:space="preserve">خ بعثت ورودی  جمعه بازار </t>
  </si>
  <si>
    <t>حسین علی شهابی</t>
  </si>
  <si>
    <t>امیدیوسفی</t>
  </si>
  <si>
    <t xml:space="preserve">نازنین زهرا یوسفی </t>
  </si>
  <si>
    <t xml:space="preserve">چهار راه شیخ صدوق </t>
  </si>
  <si>
    <t>هادی برجگانی</t>
  </si>
  <si>
    <t>بین علویجه و اصفهان / 10 کیلومتر به سمت شهرک بزرگ</t>
  </si>
  <si>
    <t xml:space="preserve">عبدالحسین رنجبری </t>
  </si>
  <si>
    <t xml:space="preserve">ساعد آقايی </t>
  </si>
  <si>
    <t>بختیار دشت بین شاهین و اصفهان رو ب رو کوی پرتو اتوبان امام خمیبنی زیر عابر پیاده / کمکی 2103</t>
  </si>
  <si>
    <t>سید محمد طباطبائی</t>
  </si>
  <si>
    <t>اسدالله طغرایی</t>
  </si>
  <si>
    <t>خ مولوی ک سروش</t>
  </si>
  <si>
    <t>امیر عباس آقایی</t>
  </si>
  <si>
    <t>امیر آباد/ خ بهشتی 7تیر//...(-_-)منطقه فاقد کد(-_-)</t>
  </si>
  <si>
    <t xml:space="preserve">حسین موئمنی </t>
  </si>
  <si>
    <t>فولادشهر - مسکن مهر -از سمت خلیج فارس -به سمت  محله اف 4 -روبروی شهرداری-..(-_-)منطقه فاقد کد(-_-)</t>
  </si>
  <si>
    <t xml:space="preserve">ابراهیم زحمت کش </t>
  </si>
  <si>
    <t>نرگس زینالی مقدم</t>
  </si>
  <si>
    <t>فاطمه اوستان</t>
  </si>
  <si>
    <t>سعیدنظامی</t>
  </si>
  <si>
    <t>نرسیده ب تیران  بعد از  کرد  سفلی روبروی چشمه مرغاب داخل جاده اصلی .</t>
  </si>
  <si>
    <t>محمد رضا امان الهی</t>
  </si>
  <si>
    <t>علی اباد مولا علی جلوی مسجد جامع</t>
  </si>
  <si>
    <t>یزد بسمت نایین نرسیده به ایست بازرسی نایین</t>
  </si>
  <si>
    <t>علی اصغر امرالهی</t>
  </si>
  <si>
    <t xml:space="preserve">بالاتر  معدن  حوض  ماهی  </t>
  </si>
  <si>
    <t>زیبا بویری</t>
  </si>
  <si>
    <t xml:space="preserve">زرین شهر خ شریعتی سه راه امام رضا </t>
  </si>
  <si>
    <t>علی   عطایی</t>
  </si>
  <si>
    <t xml:space="preserve">بلوار مادر / ک ش 9 </t>
  </si>
  <si>
    <t>محمد بخشنده</t>
  </si>
  <si>
    <t xml:space="preserve">خ عبدالرزاق روبرو ایستگاه اتوبوس بازارچه ////فاقد کد </t>
  </si>
  <si>
    <t>الهام عبدالهی</t>
  </si>
  <si>
    <t>آرشیدا فرازنده</t>
  </si>
  <si>
    <t>امیرحسین فرازنده</t>
  </si>
  <si>
    <t>زرد//بیسجان  بسمت روستای   کته  شور  -فااااقد کد</t>
  </si>
  <si>
    <t>محمد صالح زاده</t>
  </si>
  <si>
    <t xml:space="preserve">45 متری 4 راه فرمانداری </t>
  </si>
  <si>
    <t>مطهره محمدی</t>
  </si>
  <si>
    <t xml:space="preserve">اتوبان  ذوب اهن فلاورجان به سمت اصفهان  500 متر قبل از پل زندان </t>
  </si>
  <si>
    <t xml:space="preserve">#تماس ترمینه محور یاسوج به سیمیرم یک کیلومتر بعد از پل قره </t>
  </si>
  <si>
    <t>علیرضا دکیا</t>
  </si>
  <si>
    <t xml:space="preserve">کنار گذر اتوبان ذوب اهن ورودی کارویه </t>
  </si>
  <si>
    <t>منوچهر کیانی منش</t>
  </si>
  <si>
    <t xml:space="preserve">چهار راه 25 ابان به سمت کاوه / مقابل بیت الزهرا </t>
  </si>
  <si>
    <t xml:space="preserve">اکرم صابریان </t>
  </si>
  <si>
    <t>زرد//شهرک گلدیس روبرو فرهنگسرا بالاتر بیمارستان گلدیس /بل پرستار منطقه فاقد کد</t>
  </si>
  <si>
    <t xml:space="preserve">فرناز زرگر </t>
  </si>
  <si>
    <t xml:space="preserve">ورودی بهارستان قبل کارخانه ارد از سمت شیراز به اصفهان </t>
  </si>
  <si>
    <t>علیرضا علیائی</t>
  </si>
  <si>
    <t>ابتدای علامه مجلسی از سمت طوقچی //نرسیده ب دارالشفا</t>
  </si>
  <si>
    <t>معصومه اتش پرور</t>
  </si>
  <si>
    <t xml:space="preserve">طوقچی خ مصلی </t>
  </si>
  <si>
    <t>اتوبان معلم زیر پل خورزوق به سمت شاهین شهر</t>
  </si>
  <si>
    <t xml:space="preserve">زرین شهر اول پارک ساحلی  ///فاقد کد </t>
  </si>
  <si>
    <t xml:space="preserve">شهرضا خ 45 متری روب پارک خانه شهر </t>
  </si>
  <si>
    <t xml:space="preserve"> زرد /شاهین شهر  محمود اباد  ک 12  //فاقد کد </t>
  </si>
  <si>
    <t xml:space="preserve"> دهاقان به پوده-ابتدای پوده </t>
  </si>
  <si>
    <t>سید مسعود حجازی</t>
  </si>
  <si>
    <t>خمینی شهر هفتصد دستگاه خ شهید دستغید یر بلوار چمران</t>
  </si>
  <si>
    <t>علی گرجی</t>
  </si>
  <si>
    <t>دروازه تهران خ خرم خ شهیدان شرقی قبل از ورودی اتوبان نبش بب 13 منطقه فاقد کد</t>
  </si>
  <si>
    <t xml:space="preserve">خ   ولیعصر </t>
  </si>
  <si>
    <t>محمد حسن کفایتی</t>
  </si>
  <si>
    <t>قرمز//رو برو هتل دانشمند / نرسیده ب میدان شهدا / خ کاوه</t>
  </si>
  <si>
    <t>حمیدرضا نجیمی</t>
  </si>
  <si>
    <t xml:space="preserve">جاده پشت پالایشگاه ب سمت شاهین شهر </t>
  </si>
  <si>
    <t>شهریارفاتحی</t>
  </si>
  <si>
    <t>20کیلومتری پلیس راه مینا دشت</t>
  </si>
  <si>
    <t>بهرام وکیلی</t>
  </si>
  <si>
    <t>محمد یاسین صفدریان</t>
  </si>
  <si>
    <t xml:space="preserve">خ  شهیدان  غربی  ک  ش 34  </t>
  </si>
  <si>
    <t>متین مهدوی</t>
  </si>
  <si>
    <t>شهرضا-4راه طالقانی به سمت فلکه مرکزی-روبروی داروخانه</t>
  </si>
  <si>
    <t xml:space="preserve">محمد محمدپور </t>
  </si>
  <si>
    <t>حنا پشت پست بانک</t>
  </si>
  <si>
    <t>آرین نادری</t>
  </si>
  <si>
    <t>بزرگمهر بسمت پل بزگمهر /بعد از چ راه ابشار/میدان بزرگمهر</t>
  </si>
  <si>
    <t>لیبا قنبری</t>
  </si>
  <si>
    <t>ابتدای کهندژ از سمت رهنان-سر ک 131</t>
  </si>
  <si>
    <t xml:space="preserve">علی خاوری </t>
  </si>
  <si>
    <t>سید محمد طاها پیمان</t>
  </si>
  <si>
    <t>یاسین اغایی</t>
  </si>
  <si>
    <t>نعمت بختیاری</t>
  </si>
  <si>
    <t xml:space="preserve">خ عبدالرزاق - اول  حکیم </t>
  </si>
  <si>
    <t>امیر رنجکش</t>
  </si>
  <si>
    <t xml:space="preserve">فلکه جوان به طرف پل تمدن </t>
  </si>
  <si>
    <t xml:space="preserve">حسیل صالحی </t>
  </si>
  <si>
    <t>مراجعه حضوری به کد 2283 بعد از ماموریت نرسیده به فلکه دروازه تهران  خیابان امام خمینی سر کوچه 10</t>
  </si>
  <si>
    <t>علی رضا یعقوبی</t>
  </si>
  <si>
    <t>ارشیا خادمی پور</t>
  </si>
  <si>
    <t>زرد جرقویه حسن اباد خ امام حسین روبرو خدمات کامپیوتری افق</t>
  </si>
  <si>
    <t>مجتبی ضیقمی</t>
  </si>
  <si>
    <t xml:space="preserve">خ هشت بهشت  غربی 4 راه ملک </t>
  </si>
  <si>
    <t>فرزانه اقدسی</t>
  </si>
  <si>
    <t xml:space="preserve">خ نبوی منش بعد از جمعه بازار </t>
  </si>
  <si>
    <t xml:space="preserve">سید امیر علی   حسینی </t>
  </si>
  <si>
    <t xml:space="preserve">فلاورجان کمربندی اتوبان ذوب اهن سر جاده دارافشان </t>
  </si>
  <si>
    <t xml:space="preserve">فلکه  لاله  به  سمت  چمران  کنار گذر  ک  ش  44    </t>
  </si>
  <si>
    <t>ورودی ذوب اهن از سمت زرین شهر ب اصفهان ...(-_-)منطقه فاقد کد(-_-)</t>
  </si>
  <si>
    <t xml:space="preserve">تیام چراغی </t>
  </si>
  <si>
    <t>امیر علی قلی زاده</t>
  </si>
  <si>
    <t xml:space="preserve">پل سرهنگ عطار فلکه فهمیده </t>
  </si>
  <si>
    <t>علی کشاورزیان پور</t>
  </si>
  <si>
    <t xml:space="preserve">نجف اباد  بعد از پل هوایی نجف اباد به تیران سر تقاطع اول-کمکی 3723 </t>
  </si>
  <si>
    <t>محمد مهدی ریاحی</t>
  </si>
  <si>
    <t>زرد-پل غدیر - نزدیک باغ غدیر - نرسیده به چهار راه 22 بهمن ...(-_-)منطقه فاقد کد(-_-)</t>
  </si>
  <si>
    <t>حمید تیموری</t>
  </si>
  <si>
    <t xml:space="preserve">حمید عسگری </t>
  </si>
  <si>
    <t>محمد احمدی خواه</t>
  </si>
  <si>
    <t>باغ رضوان قطعه43 بلوک28--فاقدکد...//بوستان 24</t>
  </si>
  <si>
    <t xml:space="preserve">معصومه کیانی </t>
  </si>
  <si>
    <t xml:space="preserve">خ بیسیم غربی خ ش خزایی نبش 17 شهریور </t>
  </si>
  <si>
    <t>مصطفی ملکی</t>
  </si>
  <si>
    <t xml:space="preserve">زرد/فولادشهر روبرو a6 روبروی تقاطع کمربندی رحمت اباد </t>
  </si>
  <si>
    <t xml:space="preserve">سمیه کاظمی </t>
  </si>
  <si>
    <t xml:space="preserve">زرد-کهریزسنگ خ گل مینا </t>
  </si>
  <si>
    <t xml:space="preserve">غلامرضا سلیمی </t>
  </si>
  <si>
    <t xml:space="preserve">خ پروین سر چهار صباحی روبروی مسجدالرسول </t>
  </si>
  <si>
    <t xml:space="preserve">محمد طاها تسلیمی </t>
  </si>
  <si>
    <t>اتوبان کاشان به سمت نطنز قبل ازدوراهی اردستان 20کیلومتر مانده به نطنز</t>
  </si>
  <si>
    <t>هنگامه طالبی</t>
  </si>
  <si>
    <t>زرد/خ نشاط  به سمت حافظ / ///فاقد کد /////کمکی 2013</t>
  </si>
  <si>
    <t>مهدیه سلطانی</t>
  </si>
  <si>
    <t xml:space="preserve">مهاباد - خ اصلی میدان ولیعصر - جلوی نان سنگکی </t>
  </si>
  <si>
    <t>محمد عرب امینی</t>
  </si>
  <si>
    <t xml:space="preserve">ج جابرانصاری نبش خ شهبازی جنوبی  ///فاقد  کد </t>
  </si>
  <si>
    <t xml:space="preserve">فاضل قربانی </t>
  </si>
  <si>
    <t>محسن خوب بخت</t>
  </si>
  <si>
    <t xml:space="preserve">خ  سروش  ب  سمت  میدان  قدس  /  ایستگاه  مسجد  غفور  </t>
  </si>
  <si>
    <t>حامد حاج حسنی</t>
  </si>
  <si>
    <t xml:space="preserve"> مبارکه کرکوند بعد فلکه سیاهبوم  کارواش المهدی </t>
  </si>
  <si>
    <t xml:space="preserve">علی اصغر الوندی </t>
  </si>
  <si>
    <t xml:space="preserve">از پل گز نرسیده به فروشگاه اتکا /پل طالقانی /سه راهی محمود اباد </t>
  </si>
  <si>
    <t>علی رضا زینلی</t>
  </si>
  <si>
    <t>حسین جمالپور</t>
  </si>
  <si>
    <t>عقیل برفی نژاد</t>
  </si>
  <si>
    <t>باغ بهادران سه راه کرچگان</t>
  </si>
  <si>
    <t>کمیل جعفری</t>
  </si>
  <si>
    <t xml:space="preserve">خ برازنده چ راه صفاییه </t>
  </si>
  <si>
    <t xml:space="preserve">سمیر سالاری </t>
  </si>
  <si>
    <t xml:space="preserve">زرد خ باهنر سر خ علاقه مندان </t>
  </si>
  <si>
    <t>امیر شیخی ابومسعودی</t>
  </si>
  <si>
    <t xml:space="preserve">نبوی منش ک  120کنار بسیج </t>
  </si>
  <si>
    <t>رقیه قربانی</t>
  </si>
  <si>
    <t xml:space="preserve">خ کاشانی نرسیده به 4 راه پل فلزی  /// منطقه فاقد کد
</t>
  </si>
  <si>
    <t>بهنام افشاری</t>
  </si>
  <si>
    <t>نورا حیدر</t>
  </si>
  <si>
    <t xml:space="preserve">قرمز/خمینی شهر خ میردامادی سر سه راه عماد سیادت/// منطقه فاقد کد
</t>
  </si>
  <si>
    <t>حمید رضا عظیمی</t>
  </si>
  <si>
    <t xml:space="preserve">خ 17 شهریور بالاتر از پارک  دستگرد </t>
  </si>
  <si>
    <t>آقا شیرین مسجدی</t>
  </si>
  <si>
    <t>خ رودکی - روبرو اماکن - قبل از خ علامه جعفری - //فاقدکد</t>
  </si>
  <si>
    <t xml:space="preserve">خ  برازنده  چهارراه   صفا </t>
  </si>
  <si>
    <t>فرینازالسادات بهجت</t>
  </si>
  <si>
    <t>ورزنه روستا کفرود</t>
  </si>
  <si>
    <t>امنه باقری</t>
  </si>
  <si>
    <t>باغ بهادران به سمت  زرین شهر 1 کیلومتر بعد از بهادران ...(-_-)منطقه فاقد کد(-_-)</t>
  </si>
  <si>
    <t>خ رکن الدوله شرقی بعد از حمام   رو ب روی دبیرستان شباهنگ  منطقه فاقد کد</t>
  </si>
  <si>
    <t xml:space="preserve">سامان انصاری </t>
  </si>
  <si>
    <t>جنب بیمارستان عیسی ابن مریم خ شمس ابادی ...(-_-)منطقه فاقد کد(-_-)</t>
  </si>
  <si>
    <t>مجید امینی</t>
  </si>
  <si>
    <t>صفیه نجاتی</t>
  </si>
  <si>
    <t>حسین  حیدری</t>
  </si>
  <si>
    <t xml:space="preserve">خ ابشار سوم100 متر  بعد از امامزاده ردان ب سمت زیار </t>
  </si>
  <si>
    <t>مهلا حسینی</t>
  </si>
  <si>
    <t xml:space="preserve">زرد رهنان خ شریف غربی جنب پست بانک </t>
  </si>
  <si>
    <t>جواد رحیم زاده</t>
  </si>
  <si>
    <t>سید محمد تقی سجادیان</t>
  </si>
  <si>
    <t>هشام بو صیدی</t>
  </si>
  <si>
    <t>فرشته شیبانی</t>
  </si>
  <si>
    <t>امیرکبیر ک حیدری 36</t>
  </si>
  <si>
    <t>طاها شایان پور</t>
  </si>
  <si>
    <t>مهدی بشیری</t>
  </si>
  <si>
    <t>شهر  ابریشم /کنارگذر اتوبان /نرسیده ب امامزاده</t>
  </si>
  <si>
    <t xml:space="preserve">ملکشهر خ هزاردستگاه روبرو مجموعه ورزشی کوثر  //فاقد کد </t>
  </si>
  <si>
    <t>شاهین صیادی</t>
  </si>
  <si>
    <t xml:space="preserve">متین محمدی نصیری </t>
  </si>
  <si>
    <t xml:space="preserve">بلوار سفیرامید میدان صفاییه </t>
  </si>
  <si>
    <t>مجیید مکاری</t>
  </si>
  <si>
    <t xml:space="preserve">یزدانشهر قسمت سوم مهستان 26 </t>
  </si>
  <si>
    <t>یونس جاوید راد</t>
  </si>
  <si>
    <t>زهره آبروی</t>
  </si>
  <si>
    <t>مریم حجازی</t>
  </si>
  <si>
    <t>دریا موزری رستم پور</t>
  </si>
  <si>
    <t xml:space="preserve">سر میدان ازادی از سمت بیمارستان شریعتی </t>
  </si>
  <si>
    <t>رسول شیرانی</t>
  </si>
  <si>
    <t>آرزو فقیهی</t>
  </si>
  <si>
    <t xml:space="preserve">رهنان  خ  فریدون  بختیاری  پارک  مدافع  حرم  </t>
  </si>
  <si>
    <t xml:space="preserve">فیض کبیری </t>
  </si>
  <si>
    <t xml:space="preserve">م امام جواد </t>
  </si>
  <si>
    <t>علیرضا کارگر خوزانی</t>
  </si>
  <si>
    <t>روبرو ارگ جهان نما ابتدای طالقانی</t>
  </si>
  <si>
    <t xml:space="preserve">مهدی  کریمی </t>
  </si>
  <si>
    <t xml:space="preserve">محور کهریزسنگ به قهدریجان / نرسیده به پل امامزاده </t>
  </si>
  <si>
    <t xml:space="preserve">محمد صادق سلمانیان </t>
  </si>
  <si>
    <t xml:space="preserve">اتوبان احمد کاظمی / لاین از مورچه خورت به سمت نجف اباد / گردنه نجف اباد </t>
  </si>
  <si>
    <t xml:space="preserve">معصومه حسین پور </t>
  </si>
  <si>
    <t>محمد حسین مطهری</t>
  </si>
  <si>
    <t>سعید عظیمی</t>
  </si>
  <si>
    <t>شهره ضیایی</t>
  </si>
  <si>
    <t>پنج کیلومتر بعداز ایستگاه رفاهی پردیس- ب سمت پل شیراز  ///  کمکی 3043و7013</t>
  </si>
  <si>
    <t xml:space="preserve">نایین خ امام / روبرو پاساز  گل سرخ </t>
  </si>
  <si>
    <t xml:space="preserve">رستا دبیری </t>
  </si>
  <si>
    <t>جمیله جوادی</t>
  </si>
  <si>
    <t xml:space="preserve">نظر غربی نبش ک 26 </t>
  </si>
  <si>
    <t>علی قپانچی</t>
  </si>
  <si>
    <t xml:space="preserve">مبارکه  پیست موتور دانشگاه اازاد - قهنویه </t>
  </si>
  <si>
    <t>وحید رضوانفرد</t>
  </si>
  <si>
    <t xml:space="preserve">اردشیر کرمی </t>
  </si>
  <si>
    <t>صنم جان قریشوندی</t>
  </si>
  <si>
    <t>سجاد فتحی پور</t>
  </si>
  <si>
    <t>خ معراج هفتون چهار راه میثم  /فاقدکد</t>
  </si>
  <si>
    <t>فرزانه رسولی</t>
  </si>
  <si>
    <t>مبینامهاجر</t>
  </si>
  <si>
    <t>جاده  اصفهان به شهرضا / 20 کیلومتری  شهرضا / روبرو  رستوران عشقی</t>
  </si>
  <si>
    <t>جعفرعلی رحمتی</t>
  </si>
  <si>
    <t>خ مشتاق دوم خ مهر 100 متر مانده به خ مهران</t>
  </si>
  <si>
    <t>مهدی فراغی</t>
  </si>
  <si>
    <t>بین  لر کش و بازارگر</t>
  </si>
  <si>
    <t>محمد والی</t>
  </si>
  <si>
    <t xml:space="preserve">خ ارتش بیعد از پل هوایی حسین اباد / روبه روی درمانگاه رسالت  داخل ایستگاه بی ارتی </t>
  </si>
  <si>
    <t xml:space="preserve">رهنان خ مطهری خ امام حسین ک ش 20 ک شهید عبد الهی </t>
  </si>
  <si>
    <t>تیران به سمت نهضت اباد بعد از پایگاه حاجی اباد هلال احمر به سمت نجف اباد//کمکی 3723</t>
  </si>
  <si>
    <t xml:space="preserve">سارا سواری </t>
  </si>
  <si>
    <t xml:space="preserve">حسین سریشی </t>
  </si>
  <si>
    <t xml:space="preserve">زرد/ابتدای خ   امام خمینی   از   دروازه  تهران </t>
  </si>
  <si>
    <t>مسیح تحویلیان</t>
  </si>
  <si>
    <t xml:space="preserve">روبرو بیمارستان گلدیس </t>
  </si>
  <si>
    <t>سهراب احمدفر</t>
  </si>
  <si>
    <t>1403/2/8</t>
  </si>
  <si>
    <t xml:space="preserve">خانه اصفهان ف ماه فرخی </t>
  </si>
  <si>
    <t>امیر  حسین غلامیان</t>
  </si>
  <si>
    <t>جاده اصفهان ب مبارکه- ده سرخ پشت کارخانه قند / کنار مدرسه شفیعی</t>
  </si>
  <si>
    <t>خدادادنصیری</t>
  </si>
  <si>
    <t xml:space="preserve">تیران به سمت سامون نرسیده به سه راهی اب پونه بعداز گردنه رضوان شهر </t>
  </si>
  <si>
    <t>زکیه نایب زاوه</t>
  </si>
  <si>
    <t xml:space="preserve">محمد رضا معین </t>
  </si>
  <si>
    <t xml:space="preserve">شهرضا به پلیس راه مبارکه/ 3کیلومتر قبل از پلیس راه </t>
  </si>
  <si>
    <t>رضوان درویشی</t>
  </si>
  <si>
    <t>جوادفولادی</t>
  </si>
  <si>
    <t xml:space="preserve">ملکشهر خ مطهری سر ک 43 </t>
  </si>
  <si>
    <t>کوهپایه خ حافظ روبرو گلزارشهدا</t>
  </si>
  <si>
    <t>حامد صفری</t>
  </si>
  <si>
    <t>فاطمه خدابخشی</t>
  </si>
  <si>
    <t xml:space="preserve">آتشگاه جنب پارک شفق / پس از خ بهشت رو به روی تقاطع </t>
  </si>
  <si>
    <t>امیراباد/خ طالقانی نبش ک داوری</t>
  </si>
  <si>
    <t>حسین چراغی نیا</t>
  </si>
  <si>
    <t>ترنم قادری</t>
  </si>
  <si>
    <t xml:space="preserve">جی غربی خ الله اکبر ک 32 </t>
  </si>
  <si>
    <t>خ شهید صدوقی / روبرو ارزان سرای رضوی</t>
  </si>
  <si>
    <t xml:space="preserve">زهرا شفیعی </t>
  </si>
  <si>
    <t>حسن شیبانی</t>
  </si>
  <si>
    <t xml:space="preserve">فلکه شهدا - اول خ شریعتی </t>
  </si>
  <si>
    <t>صدیقه فاتحی</t>
  </si>
  <si>
    <t>یوسف ترکمندی</t>
  </si>
  <si>
    <t xml:space="preserve">علی گلشادی </t>
  </si>
  <si>
    <t xml:space="preserve">کسری گلشادی </t>
  </si>
  <si>
    <t>بعد پلیس راه فولادشهر بسمت اصفهان</t>
  </si>
  <si>
    <t>مرتضی خجسته زاده</t>
  </si>
  <si>
    <t>بزرگراه خیام حدفاصل پل شیری و مقداد/فاقد کد</t>
  </si>
  <si>
    <t>نوید نوری</t>
  </si>
  <si>
    <t xml:space="preserve">گلزار شهدا پارکینگ گلستان شهدا </t>
  </si>
  <si>
    <t>امینه نجمه</t>
  </si>
  <si>
    <t xml:space="preserve">سکینه عبداللهی </t>
  </si>
  <si>
    <t xml:space="preserve">ازادراه معلم بسمت خورزوق 500 متر بعداز دوراهی </t>
  </si>
  <si>
    <t>حسن علی جعفری</t>
  </si>
  <si>
    <t>سهیلا هادییان</t>
  </si>
  <si>
    <t>سه راه نقشینه</t>
  </si>
  <si>
    <t xml:space="preserve">محمدرضا فغانی پور </t>
  </si>
  <si>
    <t>زیر پل هوایی کارخانه قند  //فاقدکد</t>
  </si>
  <si>
    <t>مجید میرزاییان</t>
  </si>
  <si>
    <t xml:space="preserve">زیر پل سه راهی فرودگاه //پل محمد دره شوری //ب سمت اصف </t>
  </si>
  <si>
    <t>زینبیه / خ ابوریحان  شرقی تقاطع اول ///فاقد کد کمکی 2073</t>
  </si>
  <si>
    <t xml:space="preserve">مجتبی محمدی </t>
  </si>
  <si>
    <t xml:space="preserve">پل  هوایی   کلیشاد   بطرف    کرسگان  فرعی    چپ  بطرف   موسیان </t>
  </si>
  <si>
    <t>سامیار رهنما نصب</t>
  </si>
  <si>
    <t xml:space="preserve">بزرگمهر  خ  مشتاق دوم  -   زیر پل غدیر  //   ماشین  موتور  ///فاقد کد  </t>
  </si>
  <si>
    <t>کوروش شفیعی</t>
  </si>
  <si>
    <t xml:space="preserve">قرمز-از  شهرضا ب اصفهان  / بعد  از    مهیار  </t>
  </si>
  <si>
    <t>از سمت خمینی  شهر  ورودی  ده  نو // ماشین  2 تا عابر    -  یکی بیهوش-کمکی2103</t>
  </si>
  <si>
    <t>هادی محمد علی منصوری</t>
  </si>
  <si>
    <t xml:space="preserve">اتوبان ذوب اهن بعد از بیمارستان مطهری به سمت پلیس راه///منطقه _ فاقد _کد// </t>
  </si>
  <si>
    <t xml:space="preserve">محمدحسن گلی </t>
  </si>
  <si>
    <t>از اتوبان کاشان  به تهران 30 کیلومتر بعد از نطنز زیر تابلو ابیانه</t>
  </si>
  <si>
    <t>غلامرضا پنده</t>
  </si>
  <si>
    <t>بلوار کشاورز بسمت قایمیه ایستگاه امام صادق روبروی بانک صادرات</t>
  </si>
  <si>
    <t>برات علی حفیضی</t>
  </si>
  <si>
    <t>خ فهمیده/20متر بعد از امامزاده سید نجم الدین</t>
  </si>
  <si>
    <t>خ هشت بهشت غربی/نبش چ راه ملک///منطقه فاقد کد//</t>
  </si>
  <si>
    <t xml:space="preserve">عبدالله احمدی </t>
  </si>
  <si>
    <t>خ امام حسین روبرو فروشگاه رفاه سابق</t>
  </si>
  <si>
    <t>رضا زین الدینی</t>
  </si>
  <si>
    <t>اویس سیمایی</t>
  </si>
  <si>
    <t>سمیه اسکندری</t>
  </si>
  <si>
    <t xml:space="preserve">شهرضا م شهدا ابتدا خ مطهری </t>
  </si>
  <si>
    <t xml:space="preserve">فضل الله موسوی </t>
  </si>
  <si>
    <t>روبرو شهرک منتظری /از سمت شاهینشهر به اصفهان</t>
  </si>
  <si>
    <t>امیر عشوری</t>
  </si>
  <si>
    <t>شهرک ولیعصر ب سمت خورزوق داخل بلوار /فاقدکد</t>
  </si>
  <si>
    <t>امیر محمد زمانی</t>
  </si>
  <si>
    <t>تیرانچی بلوار الغدیر /نزدیک تانکر اب</t>
  </si>
  <si>
    <t xml:space="preserve">خ محمد طاهر رو ب رو مج گلها </t>
  </si>
  <si>
    <t xml:space="preserve">امیر مهدی جعفری </t>
  </si>
  <si>
    <t>عباس سواری</t>
  </si>
  <si>
    <t xml:space="preserve">خ گلخانه / چ راه پست </t>
  </si>
  <si>
    <t xml:space="preserve">خ   شیخ   صفی   از  بزرگمهر   چهارراه   میر   عماد   سر  کوچه    13  عماد </t>
  </si>
  <si>
    <t>ابوالفضل گلستانی زاده</t>
  </si>
  <si>
    <t xml:space="preserve">اتوبان فرودگاه روستا دینان100متر متر بعداز رستوران پدیدار </t>
  </si>
  <si>
    <t>الهه زین الدینی</t>
  </si>
  <si>
    <t xml:space="preserve">زرین شهر سه راه حافظ </t>
  </si>
  <si>
    <t>مرتضی هادی</t>
  </si>
  <si>
    <t>سر سه راه فاطمیه به طرف لاله کنار بانک صادرات</t>
  </si>
  <si>
    <t>مدینه آصفی</t>
  </si>
  <si>
    <t>م امام حسین</t>
  </si>
  <si>
    <t xml:space="preserve">زهرا دادخواه </t>
  </si>
  <si>
    <t>فلکه ارتش به 3 راه سیمین جلو بب 93</t>
  </si>
  <si>
    <t>سامان استکی</t>
  </si>
  <si>
    <t>نیک اباد جرقویه خ اصلی  روبرو بانک صادرات</t>
  </si>
  <si>
    <t>خسرو شفیعی</t>
  </si>
  <si>
    <t>خ خرم چ ر شهیدان شرق</t>
  </si>
  <si>
    <t>سهیل حاجیان</t>
  </si>
  <si>
    <t xml:space="preserve">دولت اباد برخوار / روبرو ورزشگاه رسالت / خ معلم </t>
  </si>
  <si>
    <t>مسلم فتاحی</t>
  </si>
  <si>
    <t xml:space="preserve">خ  کلمان  نرسیده  به  ارشاد  </t>
  </si>
  <si>
    <t>آرادنبیان</t>
  </si>
  <si>
    <t xml:space="preserve">اصفهان میدان نقش جهان  نزدیک امارت عالی قاپو </t>
  </si>
  <si>
    <t xml:space="preserve">آیدین ذوالفقاری </t>
  </si>
  <si>
    <t>زرد-سر 4 راه  پلیس  روبرو ستاد انتظامی</t>
  </si>
  <si>
    <t>مهرشادملکی</t>
  </si>
  <si>
    <t>امیرمحمد غنی پور</t>
  </si>
  <si>
    <t>نجف آباد چهارراه شیخ بهایی جنوبی سر قدس</t>
  </si>
  <si>
    <t>حسین علی سلیمان نژاد</t>
  </si>
  <si>
    <t>یزد بسمت نایین نرسیده به ایست بازرسی نایین /کمکی کد 3713</t>
  </si>
  <si>
    <t xml:space="preserve">علی اصغر امراللهی </t>
  </si>
  <si>
    <t>24متری اول / شیخ طوسی غربی / رو به رو سوپر مارکت الماس/ رو به رو ک 33</t>
  </si>
  <si>
    <t>هلیا شهبازی</t>
  </si>
  <si>
    <t xml:space="preserve">رو برو ترمینال صمدیه ب سمت اتوبان </t>
  </si>
  <si>
    <t>امیر عباس اسحاقی</t>
  </si>
  <si>
    <t>اتوبان صفائیه بسمت مجتمع فولاد جنب ورودی بسمت زرین شهر //</t>
  </si>
  <si>
    <t xml:space="preserve">راضیه براتی </t>
  </si>
  <si>
    <t>خ بسیج ک 125 شیشه گری</t>
  </si>
  <si>
    <t>موسی دری</t>
  </si>
  <si>
    <t>حسین اسماعیل حسنی</t>
  </si>
  <si>
    <t xml:space="preserve">خ  کمال   اسماعیل   روبروی    پمپ   بنزین   زاینده   رود </t>
  </si>
  <si>
    <t xml:space="preserve">سجاد یاوری </t>
  </si>
  <si>
    <t xml:space="preserve">نایین سر فلکه امام </t>
  </si>
  <si>
    <t xml:space="preserve">امیر حسین محمدی نصیری </t>
  </si>
  <si>
    <t xml:space="preserve"> 110کیلومتر از اصفهان به سمت نطنز در اتوبان امیر کبیر/ زیر پل /5 متر پایین و دید ندارد -کمکی 3423</t>
  </si>
  <si>
    <t xml:space="preserve">نازنین شفیع زاده </t>
  </si>
  <si>
    <t>1403/1/13</t>
  </si>
  <si>
    <t xml:space="preserve">15کیلومتری نطنز بسمت کاشان </t>
  </si>
  <si>
    <t xml:space="preserve">خ 22 بهمن - نرسیده به 4 راه حمزه </t>
  </si>
  <si>
    <t>رضا فضل جو</t>
  </si>
  <si>
    <t xml:space="preserve">فولاد شهر پاسار گاد بالار تر اتش  روبرو فرهنگسرا غدیر  روبرو ب 6 </t>
  </si>
  <si>
    <t xml:space="preserve">غلامعلی چراغی </t>
  </si>
  <si>
    <t xml:space="preserve">از سمت پل صفه به سمت کشوری کنار دوراهی کشوری و پل غدیر  تیر برق 85 / </t>
  </si>
  <si>
    <t>زهرا محسنی پور</t>
  </si>
  <si>
    <t xml:space="preserve">قرمز-پلیس راه مبارکه به سمت بهارستان قبل از گردنه لاشتر </t>
  </si>
  <si>
    <t>یحیی محسنی</t>
  </si>
  <si>
    <t xml:space="preserve"> 110کیلومتر از اصفهان به سمت نطنز در اتوبان امیر کبیر/ زیر پل /5 متر پایین و دید ندارد </t>
  </si>
  <si>
    <t>انسیه بیدکی</t>
  </si>
  <si>
    <t xml:space="preserve">ابراهیم بیدکی </t>
  </si>
  <si>
    <t xml:space="preserve">مبارکه به بروجن 3 کیلومتر بعد از مبارکه </t>
  </si>
  <si>
    <t xml:space="preserve">داوود بهرامی </t>
  </si>
  <si>
    <t>کمربندی خمینی شهر بسمت نجف اباد / بعد از گردنه /500 متر بعد از گردنه</t>
  </si>
  <si>
    <t>زینب رحمانی</t>
  </si>
  <si>
    <t xml:space="preserve">گلدشت-خ بهشتی نرسیده به 10 متری اول-_-فاقد کد-_-
</t>
  </si>
  <si>
    <t>محمدباقرپاسبان</t>
  </si>
  <si>
    <t>1403/1/4</t>
  </si>
  <si>
    <t>زرد/ اتوبان خرازی /لاین ب سمت امام خمینی /قبل از خروجی میرزا طاهر-_-فاقد کد-_-
کمکی 2283</t>
  </si>
  <si>
    <t xml:space="preserve">کبری سبزی </t>
  </si>
  <si>
    <t>فرزانه افشاری</t>
  </si>
  <si>
    <t>محمد اوستان</t>
  </si>
  <si>
    <t xml:space="preserve">ناهید سلیمی </t>
  </si>
  <si>
    <t>از سمت نائین 35 کیلومتری اردستان سه راهی مهروند</t>
  </si>
  <si>
    <t>حکیم شفایی میدان معلم خ فرهنگ ک بهمن /</t>
  </si>
  <si>
    <t>علیرضا  داورخواه</t>
  </si>
  <si>
    <t xml:space="preserve">زرد-5 کیلومتر بعد از  پلیس راه اردستان ب نطنز </t>
  </si>
  <si>
    <t>حمید شبانی</t>
  </si>
  <si>
    <t xml:space="preserve">محمد صادق رضایی </t>
  </si>
  <si>
    <t>دهاقان خ سعدی / سعدی 3</t>
  </si>
  <si>
    <t xml:space="preserve">امیرحسین احمدیان </t>
  </si>
  <si>
    <t>کارن ترکمندی</t>
  </si>
  <si>
    <t>محمدجوادذوالفقاری</t>
  </si>
  <si>
    <t xml:space="preserve">مورچه خورت به سمت شاهین شهر دو راهی مورچه خورت </t>
  </si>
  <si>
    <t>علیرضااسدی</t>
  </si>
  <si>
    <t>فلکه بین ب4 5و1سر فلکه پلیس فولادشهر روبروی بانک سپه</t>
  </si>
  <si>
    <t xml:space="preserve">خورزوق به گز- بعد از جاده سین - 5 کیلومتر قبل از گز </t>
  </si>
  <si>
    <t>نیره صادقی</t>
  </si>
  <si>
    <t>جرقویه /بزرگراه نیک اباد به رحیم  اباد کناربزرگراه 15 خرداد</t>
  </si>
  <si>
    <t>امیر محمد شیرازی</t>
  </si>
  <si>
    <t>حمید قربانیان سیچانی</t>
  </si>
  <si>
    <t xml:space="preserve">خورزوق- کمربندی قائم مقام فراهانی رو به رو ک مسجد امام علی </t>
  </si>
  <si>
    <t xml:space="preserve">طاها حیدری </t>
  </si>
  <si>
    <t>خ 24 متری دوم - ابتدای خ فجر 2</t>
  </si>
  <si>
    <t>ابنیل  شهرک ابنیل به وزیر اباد 1 کیلومتر قبل   قلعه سرخ</t>
  </si>
  <si>
    <t>اسماعیل جمشیدی</t>
  </si>
  <si>
    <t>ورودی بهارستان از سمت اصفهان /فلکه اول /بل غدیر ...(-_-)منطقه فاقد کد(-_-)</t>
  </si>
  <si>
    <t xml:space="preserve">مهرشاد اسفندیاری </t>
  </si>
  <si>
    <t xml:space="preserve"> زرد /از طرف بارو اخر فرمانداری سر 4 راه </t>
  </si>
  <si>
    <t xml:space="preserve">خ فارابی جنوبی /نبش ک ابوذر </t>
  </si>
  <si>
    <t>مهدی توبیه ها</t>
  </si>
  <si>
    <t xml:space="preserve">خ زینبیه /خ غفاری خ مفتح /روبرو مدرسه منصوری </t>
  </si>
  <si>
    <t>فرزاد جعفری</t>
  </si>
  <si>
    <t xml:space="preserve">نازنین روستایی </t>
  </si>
  <si>
    <t>خمینی شهر /چ مرکزی /بلو منتظری/ک 82/رو ب روی مدرسه سرای دانش</t>
  </si>
  <si>
    <t>میثم حاج حیدری</t>
  </si>
  <si>
    <t xml:space="preserve">سه راه سیمین بسمت فرح اباد ایستگاه بی ار تی </t>
  </si>
  <si>
    <t>کبری بندری</t>
  </si>
  <si>
    <t>گلپایگان به سمت جاده حسن حافظ بعد از بهشت مادر</t>
  </si>
  <si>
    <t>میثم مرجانی</t>
  </si>
  <si>
    <t xml:space="preserve">بلوار خلیج فارس - روبروی قلعه قاسم به سمت زرین شهر - روبروي حمل و نقل </t>
  </si>
  <si>
    <t xml:space="preserve">جاده   اختصاصی فولاد  مبارکه  ازسمت  حوض  ماهی   بین  مجلسی  و  حوض   ماهی </t>
  </si>
  <si>
    <t>سجاد خالدی</t>
  </si>
  <si>
    <t xml:space="preserve">زینبیه / دارک /خ مفتح-ک مخابرات-اول جماران- جلوی مدرسه چگونیان </t>
  </si>
  <si>
    <t>رامین سواد کوهی</t>
  </si>
  <si>
    <t xml:space="preserve">درچه شفق  خ بعثت روی پل سفید </t>
  </si>
  <si>
    <t xml:space="preserve">خ هاتف داران سر تقاطع اول </t>
  </si>
  <si>
    <t>محمدرضا نصر</t>
  </si>
  <si>
    <t xml:space="preserve">امیریه لاله 9 </t>
  </si>
  <si>
    <t>شیرین سادات حسینی</t>
  </si>
  <si>
    <t xml:space="preserve">سید رضا تقی زاده واقفی </t>
  </si>
  <si>
    <t xml:space="preserve">زرد//لنجان  زرین شهر فلکه شهید توکلی اول خ نهضت </t>
  </si>
  <si>
    <t xml:space="preserve">محسن سبکتکین </t>
  </si>
  <si>
    <t xml:space="preserve">حکیم نظامی  به سمت پل فلزی  روبرو پمپ بنزین </t>
  </si>
  <si>
    <t>عرفان بهمنش</t>
  </si>
  <si>
    <t xml:space="preserve">اتوبان خرازی خ مطهری به سمت پل فلزی 50متری بیمارستان بهشتی کنار مجتمع ساحل </t>
  </si>
  <si>
    <t>سکینه سروری</t>
  </si>
  <si>
    <t>زینبیه / دارک /خ مفتح-ک مخابرات-اول جماران- جلوی مدرسه چگونیان --- کمکی 2073</t>
  </si>
  <si>
    <t>امین سواد کوهی</t>
  </si>
  <si>
    <t xml:space="preserve">بختیار دشت بین شاهین و اصفهان رو ب رو کوی پرتو اتوبان امام خمیبنی زیر عابر پیاده </t>
  </si>
  <si>
    <t xml:space="preserve">علویجه بعد از فلکه امام حسین به طرف مزار </t>
  </si>
  <si>
    <t>محمد امین ابراهیمی</t>
  </si>
  <si>
    <t>طاها بیدکی</t>
  </si>
  <si>
    <t>اسماعیل سلیمی</t>
  </si>
  <si>
    <t xml:space="preserve">ایهان فروزان </t>
  </si>
  <si>
    <t xml:space="preserve">اتوبان ذوب اهن به سمت فلاورجان  زیرگذر خیراباد </t>
  </si>
  <si>
    <t>امیر حسین وکیلی</t>
  </si>
  <si>
    <t>اتشگاه خ اب/انتهای خ اب</t>
  </si>
  <si>
    <t xml:space="preserve">فولادشهر-چهار راه ب 5 - دم در پاساژ صدرا </t>
  </si>
  <si>
    <t xml:space="preserve">پیربکران جنب پل بابا محمود </t>
  </si>
  <si>
    <t xml:space="preserve">سعید عباسی </t>
  </si>
  <si>
    <t xml:space="preserve"> کنار گذر اصفهان به  فولاد شهر  50  متر  بعد  پل  کلیشاد  به  سمت  فلاورجان   تماس  از هلال احمر</t>
  </si>
  <si>
    <t>عزیزالله باقری</t>
  </si>
  <si>
    <t xml:space="preserve">باغبهادران خ بهشتی روبرو  خ پوریای ولی  بعداز ترمینال </t>
  </si>
  <si>
    <t>محمد امین امرالهی</t>
  </si>
  <si>
    <t xml:space="preserve">فلکه قایمه به سمت زندان دستگرد / داخل اتوبان / روبرو پادگان ارتش </t>
  </si>
  <si>
    <t>فرهاد صالح خواه</t>
  </si>
  <si>
    <t xml:space="preserve">زینبیه / خ ابوریحان  شرقی تقاطع اول ///فاقد کد </t>
  </si>
  <si>
    <t xml:space="preserve">5کیلومتری نایین / ازاردستان به سمت نایین </t>
  </si>
  <si>
    <t>اقبال اسماعیل زهی</t>
  </si>
  <si>
    <t>ورزنه /خ دکتر بهشتی / ک شهید  سماعیلی ...(-_-)منطقه فاقد کد(-_-)</t>
  </si>
  <si>
    <t>علیرضا بنویدی</t>
  </si>
  <si>
    <t xml:space="preserve">سد دریاچه </t>
  </si>
  <si>
    <t>خ امام خمینی ابتدای محور تفریحی بیشه روبروی کارخانه ریسندگی  ... فاقد کد</t>
  </si>
  <si>
    <t>سهیل صالحی</t>
  </si>
  <si>
    <t xml:space="preserve">امیراباد به سمت ملک اباد روبرو اموزشگاه رانندگی شریعتی ... فاقد کد </t>
  </si>
  <si>
    <t>هاجر زالی</t>
  </si>
  <si>
    <t xml:space="preserve">اتوبان خرازی ازسمت چمران به سمت خروجی امام خمینی / </t>
  </si>
  <si>
    <t>میثم یزدانی</t>
  </si>
  <si>
    <t>ورزنه/مسجد جامع</t>
  </si>
  <si>
    <t>محمدهادی صفری</t>
  </si>
  <si>
    <t>پدرام استوان</t>
  </si>
  <si>
    <t xml:space="preserve">خ زینبیه - خ ابوریحان بین ک 13 و 15 </t>
  </si>
  <si>
    <t>علیرضا پرویزی</t>
  </si>
  <si>
    <t xml:space="preserve"> کاوه خ گلستان  میدان حج خ شهید احمدی جنب مجتمع نیلوفر </t>
  </si>
  <si>
    <t>پریا نیکان</t>
  </si>
  <si>
    <t xml:space="preserve">زرد - خمینی شهر اول دهنو روبرو سید محمد(از سمت خمینی شهر) </t>
  </si>
  <si>
    <t>عبدا علی محمدعلی منصوری</t>
  </si>
  <si>
    <t>عباس آسوباز</t>
  </si>
  <si>
    <t xml:space="preserve">گردنه ذوب اهن به سمت مبارکه </t>
  </si>
  <si>
    <t>کمربندی امام علی یا جنوبی 2 کیلومتر پایین تر از مسجد جامع ///منطقه _ فاقد _کد//</t>
  </si>
  <si>
    <t xml:space="preserve">ایمان کریمی </t>
  </si>
  <si>
    <t xml:space="preserve">زرد /مخابرات فرعی 6 غربی </t>
  </si>
  <si>
    <t>علی پورعبدالعلی</t>
  </si>
  <si>
    <t xml:space="preserve">زرین شهر بیسجون فلکه پیامبر اعظم </t>
  </si>
  <si>
    <t>بل کشاورز/ بین توحید و دروازه شیراز /از دروازه  شیراز ب توحید</t>
  </si>
  <si>
    <t xml:space="preserve">پیمان قلانی </t>
  </si>
  <si>
    <t xml:space="preserve">بهارستان خروجی به سمت شهر رضا </t>
  </si>
  <si>
    <t>درچه محله  احمد اباد خ ابوذر// فاقد کد</t>
  </si>
  <si>
    <t>علیرضا جزینی</t>
  </si>
  <si>
    <t>گز و برخوار خ فردوسی اول بقیه اله  ///فاقدکد</t>
  </si>
  <si>
    <t>محیا تقیان جزی</t>
  </si>
  <si>
    <t>بهارستان قلعه شور سر معراج 1 نرسیده به پمپ گاز جنب کمپ ترک اعتیاد</t>
  </si>
  <si>
    <t>مریم هیبتی</t>
  </si>
  <si>
    <t>خ خرم نبش ک 17/روبرو بیمارستان صدیقه طاهره////کمک کد 2286</t>
  </si>
  <si>
    <t xml:space="preserve">خانه اصفهان /   ورودی خانه اصفهان از سمت امام خمینی / ک 22 بهمن ///فاقد کد </t>
  </si>
  <si>
    <t>سید بهنام میر علایی</t>
  </si>
  <si>
    <t>محمد شفاعی</t>
  </si>
  <si>
    <t xml:space="preserve">امیر علی آبی </t>
  </si>
  <si>
    <t>یسنا آبی</t>
  </si>
  <si>
    <t>مشتاق سوم نرسیده به سه راه پینارت از سمت بیمارستان چمران</t>
  </si>
  <si>
    <t xml:space="preserve">لیلا موحدی </t>
  </si>
  <si>
    <t xml:space="preserve">500 متری خروجی شهر از سمت الیگودرز </t>
  </si>
  <si>
    <t>سلمان فهیمی</t>
  </si>
  <si>
    <t>بین زرین شهر و باغ بهادران تصفیه اب / 10 دقیقه بعد از زرین شهر</t>
  </si>
  <si>
    <t>علی مومن امینی</t>
  </si>
  <si>
    <t xml:space="preserve">زرد - اتوبان اقارب پرست از سمت امیر حمزه به سمت صفه </t>
  </si>
  <si>
    <t>فاطمه زهرا احمدی شاپورآبادی</t>
  </si>
  <si>
    <t xml:space="preserve">کهریزسنگ جلوی بهداری </t>
  </si>
  <si>
    <t>نورعلی نوری</t>
  </si>
  <si>
    <t>شفیقه رحیمی</t>
  </si>
  <si>
    <t xml:space="preserve">اصفهان ب شهرضا بعد از شهرک رازی </t>
  </si>
  <si>
    <t>زهره علی اکبری</t>
  </si>
  <si>
    <t xml:space="preserve">ابتدای اتوبان ذوب اهن ب فلاورجان </t>
  </si>
  <si>
    <t>محمد دهقان</t>
  </si>
  <si>
    <t xml:space="preserve">خ ابوریحان بیرونی سر  چهار راه ال یاسین </t>
  </si>
  <si>
    <t xml:space="preserve"> خ منتظری سر چ بازار کنار تاکسی </t>
  </si>
  <si>
    <t>علی سلیمان نژاد</t>
  </si>
  <si>
    <t xml:space="preserve">پنج کیلومتر بعد از نطنز بسمت کاشان </t>
  </si>
  <si>
    <t>سویتا لاله شاهی</t>
  </si>
  <si>
    <t xml:space="preserve">زرین شهر میدان کشاورز خ شیخ بهایی جنوبی  قفل  سازی بیگی </t>
  </si>
  <si>
    <t>یاسر حسینی</t>
  </si>
  <si>
    <t>کاشانی شمالی</t>
  </si>
  <si>
    <t>حبیب الله خداوردی</t>
  </si>
  <si>
    <t>زیرگذر لاله به سمت فرودگاه -</t>
  </si>
  <si>
    <t>اعظم سلوکیان</t>
  </si>
  <si>
    <t>احمدرضا محمدی تهرانی</t>
  </si>
  <si>
    <t xml:space="preserve">مرضیه ایمانی </t>
  </si>
  <si>
    <t xml:space="preserve">دستگرد قداده چ راه ارتش کنار آب و فاضلاب کنار پارک برج </t>
  </si>
  <si>
    <t xml:space="preserve">مجید اسکندری نوروز </t>
  </si>
  <si>
    <t xml:space="preserve">گز و برخوار رو به روی استخر صبا / خ امام سجاد </t>
  </si>
  <si>
    <t>آتوسا ابراهیمیان</t>
  </si>
  <si>
    <t>جاده سگزی 100متر نرسیده به پایانه شرق بعد از سه راه فرودگاه</t>
  </si>
  <si>
    <t xml:space="preserve">حسینعلی محمدی </t>
  </si>
  <si>
    <t xml:space="preserve">چهار راه فلسطین ب سمت بیمارستان خورشید نبش ک ش 8 </t>
  </si>
  <si>
    <t>ارسلان افیونی</t>
  </si>
  <si>
    <t>مهیار بیدکی</t>
  </si>
  <si>
    <t xml:space="preserve">#ترمینه (کاشان)جاده میمه به دلیجان 10 کیلومتر مانده به میمه </t>
  </si>
  <si>
    <t xml:space="preserve">خ جابر انصاری نبش خ پنج اذر </t>
  </si>
  <si>
    <t>حسین علی فروتن منش</t>
  </si>
  <si>
    <t xml:space="preserve">جاده ناژوان از سمت خمینی شهر  اواسط جاده  روبرو کیوسک پلیس </t>
  </si>
  <si>
    <t>لطیفه بابایی</t>
  </si>
  <si>
    <t xml:space="preserve">شاهین شهر خ شاهد اول خ مهارت جنوبی جنب همدانیان </t>
  </si>
  <si>
    <t>مهدی زبیدی</t>
  </si>
  <si>
    <t>شایان آرمکان</t>
  </si>
  <si>
    <t xml:space="preserve">قرمز/ جرقویه به اصفهان سه راه رحیم اباد </t>
  </si>
  <si>
    <t xml:space="preserve">امیر حسین اسماعیلی </t>
  </si>
  <si>
    <t xml:space="preserve">امیرااباد خ طالقانی روبرو مسجد مهدیه </t>
  </si>
  <si>
    <t>علی بیگ دلی</t>
  </si>
  <si>
    <t>15کیلومتری نطنز بسمت کاشان --- زیر دوربین طرق رود</t>
  </si>
  <si>
    <t>النا احمدی</t>
  </si>
  <si>
    <t>زرد ///گز / بل معلم / روب رو درمانگاه مصیبی</t>
  </si>
  <si>
    <t xml:space="preserve">2کیلومتر بعدازتیران و کرون به سمت جاده سد یا چادگان بعداز گاوداری کشت و صنعت یا کمیته امداد </t>
  </si>
  <si>
    <t xml:space="preserve">جواد علی نقی بیگی </t>
  </si>
  <si>
    <t>مهین عبداللهی</t>
  </si>
  <si>
    <t xml:space="preserve">کاوه  برازنده چهارراه صفاییه </t>
  </si>
  <si>
    <t>آیدا غلامی</t>
  </si>
  <si>
    <t>خ مجاهد شمالی خ جامی ک اختر / فاقد کد</t>
  </si>
  <si>
    <t>حیدرعلی رستمی</t>
  </si>
  <si>
    <t xml:space="preserve">خ مطهری  سه راهی توحید </t>
  </si>
  <si>
    <t>سعیدخراطی</t>
  </si>
  <si>
    <t xml:space="preserve">زرد / پل تمدن به سمت زینبیه / رو به روی گاز CNG زارعی </t>
  </si>
  <si>
    <t xml:space="preserve">ناصر اندیک </t>
  </si>
  <si>
    <t>زینب خدادادی</t>
  </si>
  <si>
    <t xml:space="preserve">سجاد بیگی </t>
  </si>
  <si>
    <t>زرد-شهرک کوهان خ با هنر 2</t>
  </si>
  <si>
    <t>محمد امین محمد ی</t>
  </si>
  <si>
    <t xml:space="preserve">خ خرم مقابل درمانگاه صدیقه طاهره یا ک 22  //فاقد کد </t>
  </si>
  <si>
    <t>محمدمارانی</t>
  </si>
  <si>
    <t xml:space="preserve">اشکاوند بسمت سپاهاشهر داخل اتوبان روبروی اموزشگاه راه پیمایان </t>
  </si>
  <si>
    <t>حمید نعمت اللهی</t>
  </si>
  <si>
    <t>خ امام خمینی اول خ امام رضا///منطقه _ فاقد _ کد//</t>
  </si>
  <si>
    <t>شکران اسیا</t>
  </si>
  <si>
    <t>چهار راه  نظر به  سمت  پل  فلزی ///منطقه _ فاقد _ کد//</t>
  </si>
  <si>
    <t>مهشاد بلوچی</t>
  </si>
  <si>
    <t xml:space="preserve">پل فلزی خ دکتر بهشتی </t>
  </si>
  <si>
    <t>محمد قصامی</t>
  </si>
  <si>
    <t xml:space="preserve">خ امام  غربی پمپ بنزین ولی عصر </t>
  </si>
  <si>
    <t xml:space="preserve">حسین فاطمی </t>
  </si>
  <si>
    <t xml:space="preserve">محمد حسین فاطمی </t>
  </si>
  <si>
    <t>ورودی ازادگان به تخت فولاد - کنار بابا رکن الدین-فاقد کد</t>
  </si>
  <si>
    <t xml:space="preserve">زرد//کلیشاد افجد اتوبان جدید -پشت بیمارستان شفا روبروی پارکینگ </t>
  </si>
  <si>
    <t>ابوالفضل فکاری</t>
  </si>
  <si>
    <t>علیخانی بهارستان شرقی  ک 8   ///فاقد کد</t>
  </si>
  <si>
    <t>نجف اباد   اتوبان  احمد کاظمی  قبل از چاله  سیاه - اولین دور برگردان  بسمت نجف اباد -  ال 90    2  مصدوم    هوشیار</t>
  </si>
  <si>
    <t>مسلم مرادی</t>
  </si>
  <si>
    <t>اصف نایین/گردنه ملا احمد سه راه ورزنه /1 کیلومتر قبل از سه راهی ورزنه</t>
  </si>
  <si>
    <t>محمدحسن فلاحتی</t>
  </si>
  <si>
    <t>آرش وریخانی</t>
  </si>
  <si>
    <t>پریا جابری</t>
  </si>
  <si>
    <t>نجف اباد خ منتظری شمالی خ  معرفت /اخر خ نبش ک امام حسین //فاقدکد</t>
  </si>
  <si>
    <t>قهدریجان - خ شهید محراب روبروی حسینیه شهدا</t>
  </si>
  <si>
    <t xml:space="preserve">رضا صفر زاده </t>
  </si>
  <si>
    <t>خ شریف واقفی خ  ابولحسنی نبش ک 16  //فاقد کد</t>
  </si>
  <si>
    <t>مهراد سلامتیان</t>
  </si>
  <si>
    <t xml:space="preserve">میدان امام حسین خ ش صدوقی روبرو فروشگاه رضوی </t>
  </si>
  <si>
    <t>ولی اله حاجیان</t>
  </si>
  <si>
    <t>نطنز م معلم/</t>
  </si>
  <si>
    <t xml:space="preserve">طاها پایتخت زاده </t>
  </si>
  <si>
    <t>کمربندی تیران /بعد از گلزار شهدا ب سمت کروند-هلال احمر هماهنگ شد</t>
  </si>
  <si>
    <t>کمند گلبانی</t>
  </si>
  <si>
    <t xml:space="preserve">کاوه / خ 15 خرداد </t>
  </si>
  <si>
    <t>احسان قدیمی</t>
  </si>
  <si>
    <t xml:space="preserve"> بلوار شفق  ک ش 7 </t>
  </si>
  <si>
    <t>نیلوفر کدخدایی</t>
  </si>
  <si>
    <t xml:space="preserve">الناز کرمی </t>
  </si>
  <si>
    <t xml:space="preserve">4 راه مولوی </t>
  </si>
  <si>
    <t>مجتبی قاسمیان</t>
  </si>
  <si>
    <t>کوثر ماندگاری</t>
  </si>
  <si>
    <t>زهرا صدقی</t>
  </si>
  <si>
    <t xml:space="preserve">مهدی امیری </t>
  </si>
  <si>
    <t xml:space="preserve">از سمت زواره به اردستان ورودی اردستان زیر پل کارخانه موتور </t>
  </si>
  <si>
    <t>محمد نجارحسینی</t>
  </si>
  <si>
    <t>قبل از ایست بازرسی امین اباد به سمت اصفهان</t>
  </si>
  <si>
    <t>شهنازآزادی</t>
  </si>
  <si>
    <t xml:space="preserve">سپاهاشهر  ورودی سیتی سنتر به سمت غدیر </t>
  </si>
  <si>
    <t>نگار درویشی</t>
  </si>
  <si>
    <t xml:space="preserve">زازران   خ  امام    روبروی     داروخانه </t>
  </si>
  <si>
    <t>دلوین مرادیان</t>
  </si>
  <si>
    <t>علیرضا مرادیان</t>
  </si>
  <si>
    <t>کوهپایه بسمت نایین بعداز ملااحمد</t>
  </si>
  <si>
    <t>بهاره فرهمند</t>
  </si>
  <si>
    <t>جوی اباد- اخر شمس- روبرو ارزانسرای سپاهان</t>
  </si>
  <si>
    <t>زرد /شهرضا چ شهرداری رو ب روی مدرسه حمید کاظمی</t>
  </si>
  <si>
    <t>سید علی میرباقری</t>
  </si>
  <si>
    <t>زواره جاده کریم اباد از زواره به سمت کریم اباد 5 کیلومتر بعد از زواره /</t>
  </si>
  <si>
    <t>محمدعلی عابدینی</t>
  </si>
  <si>
    <t xml:space="preserve">امیراباد /ازادگان خ رسالت تقاطع شهدا بعد از بوستان نگین  //فاقد کد </t>
  </si>
  <si>
    <t xml:space="preserve">ابتدای خ شهید اول /از سمت هفتون /جنب بهداری </t>
  </si>
  <si>
    <t xml:space="preserve">حسین عسکریان </t>
  </si>
  <si>
    <t>زرد-خ میر / حدفاصل پل هوایی میر و 4باغ</t>
  </si>
  <si>
    <t xml:space="preserve">سید مهدی شیخ ابومسعودی </t>
  </si>
  <si>
    <t>داران روستای قودجانک بعد از رودخانه پلاس جان---فاقدکد...</t>
  </si>
  <si>
    <t xml:space="preserve">حب علی محمدی </t>
  </si>
  <si>
    <t xml:space="preserve">خ شریعتی خ فرخی </t>
  </si>
  <si>
    <t xml:space="preserve">محمد رضا ابراهیمی </t>
  </si>
  <si>
    <t xml:space="preserve">ساتیار محمود صالح </t>
  </si>
  <si>
    <t xml:space="preserve">زرد خ جی از سمت فلکه احمداباد به پروین سر ک اسدی 13 </t>
  </si>
  <si>
    <t>1403/1/26</t>
  </si>
  <si>
    <t xml:space="preserve">سپاهان شهر چ راه اول از طرف خ شاهد روبرو پردیس دو </t>
  </si>
  <si>
    <t>ماهان فروتن</t>
  </si>
  <si>
    <t>فاطمه داوودی</t>
  </si>
  <si>
    <t>جاده دانشگاه ازاد پیست موتور سواری /کمکی3783</t>
  </si>
  <si>
    <t>محمدکریمی لنجی</t>
  </si>
  <si>
    <t xml:space="preserve">جاده اصفهان ب شهرضا/30کیلومتر بعد  از شهرضا./ورودی روستای وشاره </t>
  </si>
  <si>
    <t>ماشالله شیخ علی</t>
  </si>
  <si>
    <t xml:space="preserve">خ شریعتی شمالی  جنب رستوران پیمان 9 </t>
  </si>
  <si>
    <t xml:space="preserve">غلامرضا حاج هاشمی </t>
  </si>
  <si>
    <t xml:space="preserve">اتوبان صفه مقابل پادگان </t>
  </si>
  <si>
    <t>طاهره گریوانی</t>
  </si>
  <si>
    <t>بهارستان/جاده شهرضا ب اصفهان/رو ب روی سیلو گندم</t>
  </si>
  <si>
    <t>رضا علیان</t>
  </si>
  <si>
    <t>روبروی بیمارستان میلاد خ علوی همایونی خ بخشی ///منطقه _ فاقد _ کد//</t>
  </si>
  <si>
    <t>آمنه عدنانی پور</t>
  </si>
  <si>
    <t xml:space="preserve">خ ولیعصر غربی فرعی 17 اخرش </t>
  </si>
  <si>
    <t>سجاد یوسفیان</t>
  </si>
  <si>
    <t>شهرضا  ورودی شهرک صنعتی شیخ بهایی از سمت شیراز رو به رو شهرک امیر کبیر</t>
  </si>
  <si>
    <t xml:space="preserve">ازسمت لاله جاده فرودگاه روبروی پمپ بنزین میلاد نور </t>
  </si>
  <si>
    <t>محمد حسین فاتح</t>
  </si>
  <si>
    <t xml:space="preserve">خوراسگان  خ سلمان  خ فردوس   خ رضوی یا خط گاز محله امام رضا </t>
  </si>
  <si>
    <t>از سپاهان شهر به صفه روبروی پمپ بنزین جنب پل هوایی</t>
  </si>
  <si>
    <t xml:space="preserve">اصفهان به سمت نجف اباد / بلوار الغدیر / بعد از فلکه کوشک </t>
  </si>
  <si>
    <t>یکتاعادل</t>
  </si>
  <si>
    <t xml:space="preserve">اسماعیل عموری </t>
  </si>
  <si>
    <t>خمینی شهر خ نبوی منش وازیچه تقاطع بهداری</t>
  </si>
  <si>
    <t xml:space="preserve"> میمه به اصفهان 15 کیلومتر از میمه بعد از گردنه </t>
  </si>
  <si>
    <t xml:space="preserve">خ معراج / خ میثم / انتهای میثم  24 متری اول </t>
  </si>
  <si>
    <t xml:space="preserve">میدان فردوسی کوچه امسیح </t>
  </si>
  <si>
    <t xml:space="preserve">محمد آبروی </t>
  </si>
  <si>
    <t>یحیی اریاد</t>
  </si>
  <si>
    <t>اتوبان خرازی/زیر پل امام خمینی  ب سمت بزرگراه خرازی/رو ب روی پارک قلمستان/</t>
  </si>
  <si>
    <t xml:space="preserve">حمید صادقی فرد </t>
  </si>
  <si>
    <t>ندا مولایی مقدم</t>
  </si>
  <si>
    <t>خمینی شهر پاسداران غربی رو ب روی تقاطع دوم رو ب روی املاک احرار</t>
  </si>
  <si>
    <t>محمد نصریان</t>
  </si>
  <si>
    <t>از شهر کرد به اصفهان بعد از گردنه رخ /نرسیده ب پمپ بنزین جدید/پیچ اخری</t>
  </si>
  <si>
    <t xml:space="preserve">خ امیرکبیر فرعی103  //فاااقد کد </t>
  </si>
  <si>
    <t>بل منتظری بعد از ک 67</t>
  </si>
  <si>
    <t>نازافرین امیدی</t>
  </si>
  <si>
    <t>خ خرم مقابل درمانگاه صدیقه طاهره یا ک 22  //فاقد کد -کمکی 2286</t>
  </si>
  <si>
    <t xml:space="preserve"> میدان امام رضا خ کوهسار </t>
  </si>
  <si>
    <t>علی خانی</t>
  </si>
  <si>
    <t xml:space="preserve">کمشچه - 500 متر بعد از شهرک صنعتی - کمربندی اردستان </t>
  </si>
  <si>
    <t>انارک ب سمت نایین /10کیلومتر بعد از سه راه نخلک/لوکیشن میفرستد)چوپانان به انارک)</t>
  </si>
  <si>
    <t>سبحان سرمدی</t>
  </si>
  <si>
    <t xml:space="preserve">مبارکه /   خ سلمان /  فلکه  فاطمیه / جنب مکانیکی علیرضا </t>
  </si>
  <si>
    <t xml:space="preserve">حسینعلی عبدیان </t>
  </si>
  <si>
    <t xml:space="preserve">خ حکیم فرزانه دهنو سه راه لوله اب </t>
  </si>
  <si>
    <t>زهرا سیفی</t>
  </si>
  <si>
    <t>نجف اباد گلدشت خ شهید موذنی ب ب حجت //// فاقد کد</t>
  </si>
  <si>
    <t>پرنیا موگویی</t>
  </si>
  <si>
    <t>خ لیمجیر / سر ک 19</t>
  </si>
  <si>
    <t>اصغر حلاجی</t>
  </si>
  <si>
    <t xml:space="preserve">حصه جنوبی زیر گذر ذدوم خ طالقانی  //فاقد کد </t>
  </si>
  <si>
    <t xml:space="preserve">حمید رضا قدیمی </t>
  </si>
  <si>
    <t xml:space="preserve"> چهار راه مرکزی  سر ک شماره 82 </t>
  </si>
  <si>
    <t xml:space="preserve">شاهین شهر خ سعدی جنوبی </t>
  </si>
  <si>
    <t>فروغ محمدی</t>
  </si>
  <si>
    <t>خ کهندژ نرسیده ب سه راه رهنان سر ک95</t>
  </si>
  <si>
    <t xml:space="preserve">سمیه حبیبی </t>
  </si>
  <si>
    <t>محور یزد به نایین نزدیک پایگاه 3713</t>
  </si>
  <si>
    <t>یاسمن مرادی</t>
  </si>
  <si>
    <t xml:space="preserve">گلشهر/ خ اصلی / نزدیک بانک صادرات </t>
  </si>
  <si>
    <t xml:space="preserve">علی یاوری </t>
  </si>
  <si>
    <t>اتوبان کاشان به سمت نطنز قبل ازدوراهی اردستان 20کیلومتر مانده به نطنز/کمکی 3413</t>
  </si>
  <si>
    <t>زهرا یوسفی راد</t>
  </si>
  <si>
    <t>بیده- روستا گنجگان بسمت سمیرم// داخل بهداری بیده</t>
  </si>
  <si>
    <t xml:space="preserve">سلیمان بختیاری </t>
  </si>
  <si>
    <t>قهجاورستان -روبروشهرداری</t>
  </si>
  <si>
    <t>جاده علویجه قبل از رسیدن ب شهرک بزرگ -لاین به سمت علویجه</t>
  </si>
  <si>
    <t xml:space="preserve">خ امام خمینی خ شهدای لیمجیر نبش ک 15 - فاقد کد </t>
  </si>
  <si>
    <t>امیر حسین کریمی</t>
  </si>
  <si>
    <t xml:space="preserve"> یزدان شهر بلوار مطهری نبش ک 7 شرقی</t>
  </si>
  <si>
    <t xml:space="preserve">خ کاشانی ابتدای طالقانی </t>
  </si>
  <si>
    <t>یوسف امان کلیمی</t>
  </si>
  <si>
    <t xml:space="preserve">بلوار حججی / 4 راه امیر المومنین </t>
  </si>
  <si>
    <t xml:space="preserve">رباط سر ج استاد شهریار </t>
  </si>
  <si>
    <t xml:space="preserve">بهارستان ازادی شمالی نبش خ اردیبهشت شرقی نرسیده به میدان بسیج روبروی ارزانسرای کوثر </t>
  </si>
  <si>
    <t>خود ف لاله بسمت زینبیه /فاقدکد</t>
  </si>
  <si>
    <t>شهربانو جبلی</t>
  </si>
  <si>
    <t xml:space="preserve">سمانه سواد کوهی </t>
  </si>
  <si>
    <t>محمدرضاابهری</t>
  </si>
  <si>
    <t>محمد متین محمدزاده</t>
  </si>
  <si>
    <t xml:space="preserve">خ کهندز 4 راه ماربین </t>
  </si>
  <si>
    <t>مینا شیرازی</t>
  </si>
  <si>
    <t xml:space="preserve">ستایش شیرازی </t>
  </si>
  <si>
    <t>سینا  قیصری</t>
  </si>
  <si>
    <t>نازنین قیصری</t>
  </si>
  <si>
    <t xml:space="preserve">عبدالله بهرامی </t>
  </si>
  <si>
    <t>الهام بهرامی</t>
  </si>
  <si>
    <t>تیران به سمت نهضت اباد بعد از پایگاه حاجی اباد هلال احمر به سمت نجف اباد$هلال اعزام است$</t>
  </si>
  <si>
    <t>مرتضی صالحی</t>
  </si>
  <si>
    <t>دهق خ امام روبرو افق کوروش سر ک برج</t>
  </si>
  <si>
    <t xml:space="preserve">محور روستای بل امیر بسمت موغان </t>
  </si>
  <si>
    <t>سید سعید بدیعی</t>
  </si>
  <si>
    <t xml:space="preserve">  مراجعه حضوری 3973</t>
  </si>
  <si>
    <t xml:space="preserve">اصفهانک - بلوار اصفهانک -اولین فلکه - </t>
  </si>
  <si>
    <t>زهرا علی بالایی</t>
  </si>
  <si>
    <t xml:space="preserve">خ رباط 3 نبش 4 راه بهار </t>
  </si>
  <si>
    <t xml:space="preserve">امیر مرادی قریب وند </t>
  </si>
  <si>
    <t>خ مولوی سر ک 10  ... فاقد کد</t>
  </si>
  <si>
    <t>پیام محمدی</t>
  </si>
  <si>
    <t>گز  میدان توحید منطقه فاقد کد</t>
  </si>
  <si>
    <t xml:space="preserve">امیرحسین فروغی </t>
  </si>
  <si>
    <t xml:space="preserve"> گرگاب خ مطهری ک غلامرضا حق شنا </t>
  </si>
  <si>
    <t>کاوه پل شریعتی</t>
  </si>
  <si>
    <t>فهیمه طاهری</t>
  </si>
  <si>
    <t>دولت اباد  برخوار /منطقه صنعتی / رو ب رو خ اطلس</t>
  </si>
  <si>
    <t>محمدرضا داوری</t>
  </si>
  <si>
    <t xml:space="preserve">سه راه ملک شهر خ گلستان بعداز چراغ قرمز تقاطع اول </t>
  </si>
  <si>
    <t>عفت موسوی</t>
  </si>
  <si>
    <t xml:space="preserve">خ پروین قبل از چ ر صباحی از سمت پل سرهنگ </t>
  </si>
  <si>
    <t>قرمز/از سمت شاهین شهر به سمت کاوه نرسیده به خروجی کاوه (حدفاصل پل خورزوق  نرسیده به پل شریعتی)</t>
  </si>
  <si>
    <t>محمد سهیل باقر زاده</t>
  </si>
  <si>
    <t xml:space="preserve">خ قیام رو ب رو مغازه پویان نبش ک راهنیان </t>
  </si>
  <si>
    <t>پرستو امینی</t>
  </si>
  <si>
    <t>خ شهید فهمیده  روبرو ک یاس  ... فاقد کد</t>
  </si>
  <si>
    <t xml:space="preserve">غلامحسین عمادی </t>
  </si>
  <si>
    <t xml:space="preserve">خ عطار-بین فرعی 5 و 6 شرقی- رو به رو بانک ملت </t>
  </si>
  <si>
    <t>قاسم آسیم</t>
  </si>
  <si>
    <t xml:space="preserve">پیربکران فلکه قاسم سلیمانی </t>
  </si>
  <si>
    <t xml:space="preserve">سید رحیم موسوی </t>
  </si>
  <si>
    <t>15کیلومتری نطنز بسمت کاشان --- زیر دوربین طرق رود -- کمکی کدهای نطنز تعداد مصدوم بالا</t>
  </si>
  <si>
    <t>نرگس زویاور</t>
  </si>
  <si>
    <t>سربالایی زیر گذر احمداباد بسمت سروش سر ک ش 9 ...(-_-)منطقه فاقد کد(-_-)</t>
  </si>
  <si>
    <t>محمد علی   حیدری</t>
  </si>
  <si>
    <t xml:space="preserve">بین سه راه سیمین وارتش ایستگاه بی ار تی علامه جعفری </t>
  </si>
  <si>
    <t>زهرا نوربخش</t>
  </si>
  <si>
    <t>اصغر آباد ابتدای بلوار تختی // فاقد کد</t>
  </si>
  <si>
    <t xml:space="preserve">محمد حسین محمدی </t>
  </si>
  <si>
    <t xml:space="preserve">خ شاپور جدید خ امیرکبیر روبروی بانک سپه </t>
  </si>
  <si>
    <t xml:space="preserve">حمید معماری </t>
  </si>
  <si>
    <t>6راه  بسمت قهجاورستان  نبش کشتارگاه  اصفهان مرغ</t>
  </si>
  <si>
    <t xml:space="preserve">بنیاد گوگد/رو به رو آبگرمکن سازی/بعد از کارواش فتاحی </t>
  </si>
  <si>
    <t>محمد حسن محمدی</t>
  </si>
  <si>
    <t>خ امام خمینی خ شهیدان کاظمی کوجان انتهای هشت متری پنجم چهارراه طالقانی ک حاتمی /فاقدکد</t>
  </si>
  <si>
    <t>فاطمه عیازی</t>
  </si>
  <si>
    <t xml:space="preserve">اصفهان ب کوهپایه حدود 8 کیلومتر ب کوهپایه </t>
  </si>
  <si>
    <t>محمدرضا بهرام پور</t>
  </si>
  <si>
    <t>سمیه چوپانی</t>
  </si>
  <si>
    <t xml:space="preserve">قرمز  /روبرو گلدیس /جنب مک ماکارون </t>
  </si>
  <si>
    <t>کودک پسر حدودا 3 سال</t>
  </si>
  <si>
    <t>خانم ناشناس حدودا 45 ساله</t>
  </si>
  <si>
    <t xml:space="preserve">خ امام خمینی/ شاپور جدید    خ امیر کبیر بعد از قرض الحسنه </t>
  </si>
  <si>
    <t>زرد/ خمینی شهر خ پردیس روبرو ک ش 13</t>
  </si>
  <si>
    <t xml:space="preserve">سایه انصاری </t>
  </si>
  <si>
    <t>نجبیب الله غلامی</t>
  </si>
  <si>
    <t>لیلا سورانی</t>
  </si>
  <si>
    <t xml:space="preserve">بلوار ولی عصر بعد از فلکه مدافعین حرم </t>
  </si>
  <si>
    <t>رقیب عادل</t>
  </si>
  <si>
    <t>بی بی روشن یعقوبی</t>
  </si>
  <si>
    <t>امیرکبیر فرعی 109- بعدمسجد رسول</t>
  </si>
  <si>
    <t>فلکه شهرداری اول خ امام//فاقدکد</t>
  </si>
  <si>
    <t>سعید حبیبی</t>
  </si>
  <si>
    <t xml:space="preserve">زرین شهر چهار راه هلال احمر </t>
  </si>
  <si>
    <t>فرزانه جلالی</t>
  </si>
  <si>
    <t>حسین بیدکی</t>
  </si>
  <si>
    <t xml:space="preserve">خ شریعتی-قبل از چهارراه مولوی </t>
  </si>
  <si>
    <t>سعید. بهارلویی</t>
  </si>
  <si>
    <t xml:space="preserve">چ راه عسگریه اول ال خجند </t>
  </si>
  <si>
    <t>عليرضا مهرانی</t>
  </si>
  <si>
    <t>خورزوق/ بلوار قایم مقام/ رو به رو آهن فروشی مولوی</t>
  </si>
  <si>
    <t xml:space="preserve">مبارکه اکبری </t>
  </si>
  <si>
    <t>خمین بسمت گلپایگان 10 کیلومتری گلپایگان-قبل از پتروشیمی</t>
  </si>
  <si>
    <t>علی شیر ابدالی</t>
  </si>
  <si>
    <t>پوریا شهبازی</t>
  </si>
  <si>
    <t xml:space="preserve">سده لنجان  خ اصلی روبرو پمپ بنزین </t>
  </si>
  <si>
    <t>کوکب خاکی</t>
  </si>
  <si>
    <t>فرخی اسدی</t>
  </si>
  <si>
    <t xml:space="preserve">بلوار ماربین مرکزی از سمت کهندز ///فاقد کد </t>
  </si>
  <si>
    <t>امیر ارسلان صراف</t>
  </si>
  <si>
    <t xml:space="preserve">زازران خ اصلی نرسیده به قرض الحسنه مالک اشتر </t>
  </si>
  <si>
    <t xml:space="preserve">علی شاه نظری </t>
  </si>
  <si>
    <t>قرمز4  کیلومتر اصفهان شاهین  شهر به  اصفهان    بعد  پمپ  بنزین  کیمیا  قبل پل کاوه</t>
  </si>
  <si>
    <t>یاسین یوسفی</t>
  </si>
  <si>
    <t xml:space="preserve">ورزنه خ دکتر بهشتی مقابل کافی نت بوجاری 100 متر جلوتر از بانک صادرات </t>
  </si>
  <si>
    <t>امیرمحمد شاکری</t>
  </si>
  <si>
    <t xml:space="preserve">خ فروغی از سمت دروازه تهران/ روبور مخابرات </t>
  </si>
  <si>
    <t>مرضیه گلسار</t>
  </si>
  <si>
    <t xml:space="preserve">زینبیه  /  شهرک  امام خمینی / ک  14  بهشتی /نبش بست  بهار / </t>
  </si>
  <si>
    <t xml:space="preserve">فلکه ملک شهر  ابتدای خ رباط سوم </t>
  </si>
  <si>
    <t>زینب احمدی شاپور آبادی</t>
  </si>
  <si>
    <t>اتوبان خرازی ب سمت پل چمران نرسیده ب پل رباط  - خروجی 16 (ورودی پل رباط )</t>
  </si>
  <si>
    <t xml:space="preserve">چرمهین خ امام  ک بهداری </t>
  </si>
  <si>
    <t>سجاد قهرمانی</t>
  </si>
  <si>
    <t>فهیم لاله شاهی</t>
  </si>
  <si>
    <t>زرد-رهنان خ شهدا روبرو پاسگاه نبش میدان امام حسن</t>
  </si>
  <si>
    <t>میکائیل حداد</t>
  </si>
  <si>
    <t xml:space="preserve">محمد جواد رستمی </t>
  </si>
  <si>
    <t xml:space="preserve">زبیده طهماسبی </t>
  </si>
  <si>
    <t xml:space="preserve">خ شهید لاوی نبش ک بهار  </t>
  </si>
  <si>
    <t xml:space="preserve">محمد جواد رهبری </t>
  </si>
  <si>
    <t>محمد اعظم محمدی</t>
  </si>
  <si>
    <t xml:space="preserve">مبارکه دیزیچه  مرکز   جامع  خدمات سلامت   روستایی//   دکتر  سهیلیان </t>
  </si>
  <si>
    <t>حیدرعلی اکبری</t>
  </si>
  <si>
    <t xml:space="preserve">نایین خ ش رجایی کنار چمران </t>
  </si>
  <si>
    <t xml:space="preserve">رضا شهرتی نایینی </t>
  </si>
  <si>
    <t xml:space="preserve">گلدشت وسط ک استاد شهریار </t>
  </si>
  <si>
    <t>سجاد افروغ</t>
  </si>
  <si>
    <t>فردوسی سر خ سید علی خان...(-_-)منطقه فاقد کد(-_-)</t>
  </si>
  <si>
    <t>مهدی اردشیر</t>
  </si>
  <si>
    <t xml:space="preserve">گلدشت خ بهشتی </t>
  </si>
  <si>
    <t>یونس زمانی</t>
  </si>
  <si>
    <t>پریسا جابری</t>
  </si>
  <si>
    <t xml:space="preserve">خ هشت بهشت شرقی قبل از چ راه 8 بهشت  روبور امام  زاده </t>
  </si>
  <si>
    <t>عباسعلی  علیخانی</t>
  </si>
  <si>
    <t>سیدامیرحسین  آدم</t>
  </si>
  <si>
    <t xml:space="preserve">خ  خواجه  عمید  پارک  گل  محمدی   </t>
  </si>
  <si>
    <t>مهیار پورکرامت</t>
  </si>
  <si>
    <t>رضا علی حسین زاده</t>
  </si>
  <si>
    <t>نایین -  خ امام خمینی نبش - ک 7 - روبرو مسافرخانه غلامی ...(-_-)منطقه فاقد کد(-_-)</t>
  </si>
  <si>
    <t>محمد امین هئئتیان</t>
  </si>
  <si>
    <t xml:space="preserve">زرد /فلکه شهدا اول ابن سینا بعد ساختمان بهداشت </t>
  </si>
  <si>
    <t>از ادیب زیر پل 25 ابان ////فاقد کد</t>
  </si>
  <si>
    <t>سید محمد مهدی امی</t>
  </si>
  <si>
    <t>از یزد ب سمت نایین /20ک مانده ب نایین /</t>
  </si>
  <si>
    <t>مبینا یعقوب خانی</t>
  </si>
  <si>
    <t>اصفهان به شهرضا نرسیده به گرم افشار/ بعد از مهیار</t>
  </si>
  <si>
    <t>مرصاد زینلی</t>
  </si>
  <si>
    <t xml:space="preserve">خ چهار باغ عباسی جنب جان اسنک </t>
  </si>
  <si>
    <t>نگار شرکت العباسیه</t>
  </si>
  <si>
    <t xml:space="preserve">فولادشهر - دریاچه مصنوعی -خ دریاچه - بعد از پمپ بنزین شجاعی </t>
  </si>
  <si>
    <t xml:space="preserve">شهرک صنعتی مورچه خورت ب طرف اصفهان حدود 2 کلیومتر </t>
  </si>
  <si>
    <t>علی شیرخانلو</t>
  </si>
  <si>
    <t xml:space="preserve">زینبیه پشت حرم ابتدای ش دستغیب </t>
  </si>
  <si>
    <t>خ علامه امینی غربی نبش ک حق شناس شماره 2 کمکی 2096</t>
  </si>
  <si>
    <t>حسین شیدایی</t>
  </si>
  <si>
    <t>زرد-اتوبان اقابابایی بعداز پل غدیر بسمت جی</t>
  </si>
  <si>
    <t>محمد شبانی</t>
  </si>
  <si>
    <t xml:space="preserve">جاده  زرین   شهر به  سمت  فولاد  شهر  / بعد  از زیر گذر // زرد </t>
  </si>
  <si>
    <t xml:space="preserve">خ زینبیه /نبش عمان سامانی /روبرو مسجد قائم </t>
  </si>
  <si>
    <t>لاجور صفری</t>
  </si>
  <si>
    <t>حسین منصوریان</t>
  </si>
  <si>
    <t>نیستانک بسمت علی اباد/لوکیشن فرستاده</t>
  </si>
  <si>
    <t>غزل افشار</t>
  </si>
  <si>
    <t xml:space="preserve">براان جنوبی روستای لیان خط اصلی </t>
  </si>
  <si>
    <t xml:space="preserve">احمد صافی </t>
  </si>
  <si>
    <t>از دلیجان به میمه-بعد از پمپ بنزین عالی قاپو</t>
  </si>
  <si>
    <t>عبدالله الوندی پور</t>
  </si>
  <si>
    <t>مهناز کیوانی</t>
  </si>
  <si>
    <t>خوراسگان چهار راه مسجد علی لاین  به سمت احمد اباد///منطقه _ فاقد _ کد//</t>
  </si>
  <si>
    <t>علیرضا محقق</t>
  </si>
  <si>
    <t xml:space="preserve">شاهین شهر خ سیلابی بازار شب </t>
  </si>
  <si>
    <t xml:space="preserve">بلوار ارتش پل هوایی مسجد اعظم </t>
  </si>
  <si>
    <t>محمود سلمانی</t>
  </si>
  <si>
    <t>خ 15خردادشمالی خ جامی - روبرو لبنیات همشهری</t>
  </si>
  <si>
    <t>روبرو بیمارستان کاشانی (درب اصلی)</t>
  </si>
  <si>
    <t>امیرحسین عشوری</t>
  </si>
  <si>
    <t xml:space="preserve">ابتدای پردیس به  سمت مسکن مهر/// فاقد کد </t>
  </si>
  <si>
    <t>منصوره صادقانی</t>
  </si>
  <si>
    <t xml:space="preserve">روبرو میدان میوه تره بار گلدشت </t>
  </si>
  <si>
    <t>زیبا شهر  خولنجان  روبرو شرکت تعاونی روستایی  //  موتور</t>
  </si>
  <si>
    <t>عباس مرادی</t>
  </si>
  <si>
    <t>مریم  گشول</t>
  </si>
  <si>
    <t>از ذوب اهن 14 کیلومتری باغبهادران -روبرو پمپ بنزین خسرویان/</t>
  </si>
  <si>
    <t>مسعود معین</t>
  </si>
  <si>
    <t xml:space="preserve">از مسکن مهر فولادشهر به سمت فولادشهر بعد از پمپ گاز </t>
  </si>
  <si>
    <t>زرد-نرسیده به پمپ بنزین محمد آباد-10کیلومتری سگزی به سمت نایین</t>
  </si>
  <si>
    <t xml:space="preserve">مصطفی زاهدی </t>
  </si>
  <si>
    <t>مهری خوانساری</t>
  </si>
  <si>
    <t xml:space="preserve">جاده نایین ب اصفهان 20کیلومتری نایین گردنه ملااحمد-هلال هماهنگ شد </t>
  </si>
  <si>
    <t>علی منظوری</t>
  </si>
  <si>
    <t xml:space="preserve">اصفهان به باغ بهادران نرسیده به پل غدیر /500 متر مانده </t>
  </si>
  <si>
    <t>حمزه القاسی</t>
  </si>
  <si>
    <t>از سمت نطنز اتوبان جدید ب فرودگاه  5 کیلومتر ب خروجی کمشچه منطقه فاقد کد</t>
  </si>
  <si>
    <t>اشکان عباسیان شیرازی</t>
  </si>
  <si>
    <t>منصوره قضاوی</t>
  </si>
  <si>
    <t>قهدریجان خ مدرس تقاطع 2</t>
  </si>
  <si>
    <t xml:space="preserve">محمد مهدی نظام </t>
  </si>
  <si>
    <t xml:space="preserve">کهریسنگ  خ امام جنب رستوران دوستان </t>
  </si>
  <si>
    <t>زرد-جوی اباد اخر ک 129</t>
  </si>
  <si>
    <t>زرد /جاده دهق به سمت گلپایگان/35 کیلومتری گلپگایگان /بعد از در به سمت تیکن</t>
  </si>
  <si>
    <t xml:space="preserve">علی زیبایی </t>
  </si>
  <si>
    <t>بلوار بسیج روبروی کوی مصلی و کوی هشت بهشت</t>
  </si>
  <si>
    <t>فلکه زرینکوب اول خ ایت  روب شورا / فاقد کد</t>
  </si>
  <si>
    <t>بگم جان کریمی</t>
  </si>
  <si>
    <t>خ شهیدان غربی خ ملت ک 32  ///فاقدکد</t>
  </si>
  <si>
    <t>نازنین زهرا سادات موسوی</t>
  </si>
  <si>
    <t>خ خرم نبش ک 17/روبرو بیمارستان صدیقه طاهره</t>
  </si>
  <si>
    <t xml:space="preserve">از  طرف حبیب اباد  به طرف اصفهان-بعد از خ اخرت </t>
  </si>
  <si>
    <t>علی محمد اسحاقی</t>
  </si>
  <si>
    <t xml:space="preserve">کوشک م ولیعصر بسمت نجف اباد </t>
  </si>
  <si>
    <t>زهرا صفدری</t>
  </si>
  <si>
    <t>دروازه تهران خ کاشانی سر جامی غربی</t>
  </si>
  <si>
    <t xml:space="preserve">زرد/شاهین شهر پل سلیمان خاطر </t>
  </si>
  <si>
    <t>نادر انصاری</t>
  </si>
  <si>
    <t xml:space="preserve">سده لنجان خ توحید خ امید ک ش سهرابی غربی پ 8 </t>
  </si>
  <si>
    <t>عبدالله حسین زاده</t>
  </si>
  <si>
    <t xml:space="preserve">میدان شهدا به سمت تختی-نبش ک 29//// فاقد کد </t>
  </si>
  <si>
    <t xml:space="preserve">دولت  اباد /    خ  اصلی  روبرو شهرداری  </t>
  </si>
  <si>
    <t>محمد یونس هاشمی</t>
  </si>
  <si>
    <t xml:space="preserve">ابتدای اتوبان ذوب اهن به سمت ذوب اهن </t>
  </si>
  <si>
    <t>احمد حجازی</t>
  </si>
  <si>
    <t>متین فتحیان</t>
  </si>
  <si>
    <t xml:space="preserve">بهارفتحیان </t>
  </si>
  <si>
    <t>اصغراباد / کانال اب / ک اسپادانا</t>
  </si>
  <si>
    <t xml:space="preserve">علی معین دوست </t>
  </si>
  <si>
    <t>فاطمه عسیوند</t>
  </si>
  <si>
    <t>شمس آرا یوسفی</t>
  </si>
  <si>
    <t xml:space="preserve">محسن یوسفی </t>
  </si>
  <si>
    <t xml:space="preserve">ورودی گلدشت از سمت اتوبان خمینی شهر /روبرو پادگان و شهرک صنعتی ویلاشهر </t>
  </si>
  <si>
    <t>صدیقه نایب</t>
  </si>
  <si>
    <t>رامین ساداتی</t>
  </si>
  <si>
    <t>خ جی چ راه پروین ...(-_-)منطقه فاقد کد(-_-)</t>
  </si>
  <si>
    <t xml:space="preserve">متین چراغی </t>
  </si>
  <si>
    <t>نگار سلطانی</t>
  </si>
  <si>
    <t>فرنوش انتظامی</t>
  </si>
  <si>
    <t>خ حکیم شفائی سوم- نرسیده به  برج کبوتر منطقه فاقد کد</t>
  </si>
  <si>
    <t xml:space="preserve">اتوبان دستجردی به سمت بهارستان / قبل از ورودی شاهد سپاهان شهر / روبه روی هلی کوپتر </t>
  </si>
  <si>
    <t>متین میرزایی</t>
  </si>
  <si>
    <t>حسین توتی</t>
  </si>
  <si>
    <t xml:space="preserve">نجف اباد خ سعدی چهار راه شکیب </t>
  </si>
  <si>
    <t xml:space="preserve">حمیدرضا ایمانیان </t>
  </si>
  <si>
    <t>علی سیبی</t>
  </si>
  <si>
    <t xml:space="preserve">بلوار بعثت بعد از مصلا تقاطع اول ////فاقد کد </t>
  </si>
  <si>
    <t xml:space="preserve">مریم گریمی </t>
  </si>
  <si>
    <t xml:space="preserve">رها یوسف بیگی </t>
  </si>
  <si>
    <t>پرهام گودرزی</t>
  </si>
  <si>
    <t xml:space="preserve">حفیظ الله ستاری </t>
  </si>
  <si>
    <t>1403/2/30</t>
  </si>
  <si>
    <t xml:space="preserve">جاده تیران به داران روبروی ورودی شهرعسگران </t>
  </si>
  <si>
    <t xml:space="preserve">خ شهید بهشتی فرعی 25روبرو بیت العباس </t>
  </si>
  <si>
    <t>عباس خادم</t>
  </si>
  <si>
    <t xml:space="preserve">زرد اخر خ شهدای غربی / جنب بیشه </t>
  </si>
  <si>
    <t>یاسر عباسی</t>
  </si>
  <si>
    <t>زرد-خ آتشگاه خ الله اکبر یا قدس - ک 27</t>
  </si>
  <si>
    <t>رضا مصلحی</t>
  </si>
  <si>
    <t>دستگرد  قداده  /خ ماربین  شمالی  /   روبرو  مخابرات  /  ک 227</t>
  </si>
  <si>
    <t xml:space="preserve">ناصر فتحیان </t>
  </si>
  <si>
    <t>ابوالفضِل فضل جو</t>
  </si>
  <si>
    <t xml:space="preserve"> بعد سگزی  مزرعه شور خ امام صادق  4راه اول </t>
  </si>
  <si>
    <t>جاوید جامی</t>
  </si>
  <si>
    <t>ویلاشهر فلکه انقلاب اسلامی / فاقد کد</t>
  </si>
  <si>
    <t xml:space="preserve">جواد محبی </t>
  </si>
  <si>
    <t xml:space="preserve">اتوبان ردانی فلکه رباط بعد از پمپ گاز خ استاد شهریار جنوبی منطقه فاقد کد
</t>
  </si>
  <si>
    <t>منصور شیاسی</t>
  </si>
  <si>
    <t>نرگس نجیمی</t>
  </si>
  <si>
    <t>شاهین شهر اخر بنیاد ازدواج</t>
  </si>
  <si>
    <t>امیرحسین علی بیگی</t>
  </si>
  <si>
    <t>سهیل جهانگیری</t>
  </si>
  <si>
    <t>خ توحید چهارراه پلیس</t>
  </si>
  <si>
    <t>زهرا طهمورث پور</t>
  </si>
  <si>
    <t>حکمت الله شاه سنایی</t>
  </si>
  <si>
    <t xml:space="preserve">خ مدرس قدیم/قبل از پمپ بنزین  ب سمت شهدا/رو ب روی چایخانه سهند </t>
  </si>
  <si>
    <t>عادل محقق دولت ابادی</t>
  </si>
  <si>
    <t xml:space="preserve">دولت  اباد  شهرک   بهاران خ نظریان </t>
  </si>
  <si>
    <t>احسان بیدکی</t>
  </si>
  <si>
    <t>آلا جان نثاری</t>
  </si>
  <si>
    <t>سر پل  فلزی / روبرو هتل  اسمان  / فاقد</t>
  </si>
  <si>
    <t>لئیا وکیلی</t>
  </si>
  <si>
    <t xml:space="preserve">زرد /خ غرضی روبرو فروشگاه کوثر 12 </t>
  </si>
  <si>
    <t>حسین متوِلیان</t>
  </si>
  <si>
    <t xml:space="preserve">عباس علی نظری </t>
  </si>
  <si>
    <t xml:space="preserve">  جرقویه  حسن اباد  خارا  کنار  امام زاده    بابا ترک //      پراید   1  مصدوم </t>
  </si>
  <si>
    <t>ریحانه ابوطالبی</t>
  </si>
  <si>
    <t>رها بهرامی</t>
  </si>
  <si>
    <t>بهار بهرامی</t>
  </si>
  <si>
    <t>رادمهر بهرامی</t>
  </si>
  <si>
    <t>پلیس راه مینادشت اول جاده سیمان سپاهان بسمت اشترجان//هلال اعزام</t>
  </si>
  <si>
    <t>انتهای خ هشت بهشت شرقی ابتدای خ نیرو</t>
  </si>
  <si>
    <t>خ کاوه نزدیک پل چمران .روبروی بیمارستان سوانح ابتدای زیر گذر /فاقد کد</t>
  </si>
  <si>
    <t xml:space="preserve">جاده قرقچی / از دلیجان به میمه  قبل از معدن قلهر </t>
  </si>
  <si>
    <t xml:space="preserve">اتوبان فرودگاه خروجی زینبیه </t>
  </si>
  <si>
    <t xml:space="preserve">خ جی خ خواجه عمید ک 54 </t>
  </si>
  <si>
    <t xml:space="preserve">مهران قلیانی </t>
  </si>
  <si>
    <t xml:space="preserve">میرداماد  ک 27 نبش فلکه امام حسین </t>
  </si>
  <si>
    <t xml:space="preserve">امیر حسین افتادگان </t>
  </si>
  <si>
    <t xml:space="preserve">خ حکیم نظامی نبش ک 4 قبل از ک بیمارستان سعدی </t>
  </si>
  <si>
    <t xml:space="preserve">مهدی اسماعیلیان </t>
  </si>
  <si>
    <t xml:space="preserve">24 دوم  ک 8 شهید رجایی  روبرو مسجد فاطمه الزهرا </t>
  </si>
  <si>
    <t>مهناز ابراهیم زاده</t>
  </si>
  <si>
    <t xml:space="preserve">/خ پروین خ هفتون ب سمت پل تمدن نبش بانک سپه </t>
  </si>
  <si>
    <t>سخی محمد تیموری</t>
  </si>
  <si>
    <t xml:space="preserve">روستای هونجان شهررضا اول ورودی/ب سمت اسفرجان </t>
  </si>
  <si>
    <t>سیدامیرحسین خوش نظر</t>
  </si>
  <si>
    <t xml:space="preserve">زرد خ جی از سمت فلکه احمداباد به پروین سر ک اسدی 13-کمکی2393 </t>
  </si>
  <si>
    <t xml:space="preserve">امیر عباس محمدی </t>
  </si>
  <si>
    <t xml:space="preserve"> از سمت حکیم نظامی شریعتی  غربی   روبرو ک 18</t>
  </si>
  <si>
    <t>حبیبه رضایی</t>
  </si>
  <si>
    <t>خ چمران روبروی خ مولوی نرسیده ب پل چمران</t>
  </si>
  <si>
    <t>محسن امیریان</t>
  </si>
  <si>
    <t>نجف ابادسر خ امام شرقی چ راه مولوی //// فاقد کد</t>
  </si>
  <si>
    <t>لیلا مهدیه</t>
  </si>
  <si>
    <t>نگار بارانی</t>
  </si>
  <si>
    <t>چ راه عسکریه اول خ عسگریه  ...(-_-)منطقه فاقد کد(-_-)</t>
  </si>
  <si>
    <t>احمدرضاعابدی</t>
  </si>
  <si>
    <t xml:space="preserve">ورزنه / بلوار آزادگان/ ورودی ورزنه </t>
  </si>
  <si>
    <t>اکبرشایوسفی</t>
  </si>
  <si>
    <t>ابتدای خ ابن سینا چهارراه باباقاسم</t>
  </si>
  <si>
    <t>نجیمه رضایی</t>
  </si>
  <si>
    <t xml:space="preserve">خ امام خمینی شهدای لیمجیر کنار تقاطع سوم </t>
  </si>
  <si>
    <t xml:space="preserve">متین مبشری نژاد </t>
  </si>
  <si>
    <t>اولویت قرمز خمینی شهر جوی اباد خ محمدی ک فتح</t>
  </si>
  <si>
    <t>صفرعلی سلامی</t>
  </si>
  <si>
    <t xml:space="preserve"> بادرود جاده قلعه گوشه بسمت موقار /10کیلومتر مانده تا بادرود </t>
  </si>
  <si>
    <t>انسیه رضایی</t>
  </si>
  <si>
    <t xml:space="preserve">رهنان  خ   سعدی  نبش   کوچه   22 -فاقد کد </t>
  </si>
  <si>
    <t xml:space="preserve">دستجا /3راه اصلی </t>
  </si>
  <si>
    <t xml:space="preserve">خ لاله خ فروردین </t>
  </si>
  <si>
    <t>محمد نور زیی</t>
  </si>
  <si>
    <t>یزدانشهر   جنب   کلانتری 18</t>
  </si>
  <si>
    <t>اسما عندلیب</t>
  </si>
  <si>
    <t>حبیب الله سلیمانی</t>
  </si>
  <si>
    <t xml:space="preserve">شاهین شهر انتها خ حافظ میدان جهان ارا </t>
  </si>
  <si>
    <t>محمد متین احمدیان</t>
  </si>
  <si>
    <t xml:space="preserve">خ اتشگاه میدان بهار ک 12 یا حافظ </t>
  </si>
  <si>
    <t xml:space="preserve">فرناز عسگری </t>
  </si>
  <si>
    <t>از سمت فلکه جوان به زینبیه نرسیده به پل تمدن</t>
  </si>
  <si>
    <t>رهنان خ مطهری نبش ک15</t>
  </si>
  <si>
    <t>شهین مختاری</t>
  </si>
  <si>
    <t>خ وحید ک یار محمدیان 34 -فاقد کد</t>
  </si>
  <si>
    <t>امیر محمد دهقان</t>
  </si>
  <si>
    <t>اسماعیل درخشان</t>
  </si>
  <si>
    <t>حجت درخشان</t>
  </si>
  <si>
    <t xml:space="preserve">رهنان خ شهدا جلوی شیرینی فروشی نفیس </t>
  </si>
  <si>
    <t>حسین اقا بابایی</t>
  </si>
  <si>
    <t xml:space="preserve">زرد  روستای چشمه مندگان   کنار مسجد </t>
  </si>
  <si>
    <t>مجتبی عیس پره</t>
  </si>
  <si>
    <t xml:space="preserve">محمد یبلویی </t>
  </si>
  <si>
    <t xml:space="preserve">یونس بهرامی </t>
  </si>
  <si>
    <t>چ شکرشکن اول حافظ</t>
  </si>
  <si>
    <t>احسان زمانیان</t>
  </si>
  <si>
    <t xml:space="preserve">جاده اصفهان به نجف اباد بعد از کارخونه قند کامیاب نرسیده به کوشک / ک 161 تالارها  </t>
  </si>
  <si>
    <t xml:space="preserve">احد بک پور </t>
  </si>
  <si>
    <t xml:space="preserve">ابتدای جاده ونک از سمت سمیرم / زیر پل </t>
  </si>
  <si>
    <t>احمد رضا آصفی</t>
  </si>
  <si>
    <t>هوشنگ اعرابی</t>
  </si>
  <si>
    <t xml:space="preserve">قهدریجان - خ شهید شریعتی - رو ب روی عمده فروشی عباس صفی زاد ه </t>
  </si>
  <si>
    <t xml:space="preserve">اتوبان اردستانی از پل طیاره  به سمت لاله-بعد از ورزشگاه کارکر نبش خ بی بی مریم -فاقد کد </t>
  </si>
  <si>
    <t xml:space="preserve">جواد عنایت </t>
  </si>
  <si>
    <t xml:space="preserve">میر حسین حسینی </t>
  </si>
  <si>
    <t>نیکبخت شرقی ک افتحی 26</t>
  </si>
  <si>
    <t xml:space="preserve">باغ بهادران  ب سمت شهرکرد نرسیده ب لاییبید </t>
  </si>
  <si>
    <t>غلامرضا خدری</t>
  </si>
  <si>
    <t xml:space="preserve">تیران روستای  مهدی اباد -  نرسیده به پمپ بنزین از طرف داران </t>
  </si>
  <si>
    <t>خ کاوه/ خ فلاطوری / رو به رو مج پاساارگاد</t>
  </si>
  <si>
    <t xml:space="preserve">سعید علی دادی </t>
  </si>
  <si>
    <t>خدیجه ضیایی</t>
  </si>
  <si>
    <t>کریم کاظمی</t>
  </si>
  <si>
    <t>زرد اصفهان به علویجه /بیست کیلومتری علویجه /از سمت پلیس راه  به سمت علویجه بعد از گاوداری-_-فاقد کد عملیاتی-_-</t>
  </si>
  <si>
    <t>عماد رنجبر</t>
  </si>
  <si>
    <t>خ امام جنوبی / ک نقدی</t>
  </si>
  <si>
    <t>علیرضا صفاریان</t>
  </si>
  <si>
    <t>عفت صادقی</t>
  </si>
  <si>
    <t>بعد از پلیس راه مورچه خورت به سمت مورچه خورت</t>
  </si>
  <si>
    <t>زینت زیدانیان</t>
  </si>
  <si>
    <t>توحید میانی از سمت چهار راه پلیس -_-فاقد کد عملیاتی-_-</t>
  </si>
  <si>
    <t>ابوالفضل سیاه بانی</t>
  </si>
  <si>
    <t>مصطفی دشتی</t>
  </si>
  <si>
    <t>{هلال اعزام شده}از تهران به سمت مورچه خورت 20 کیلومتری پلیسراه</t>
  </si>
  <si>
    <t>مینا کاظمی</t>
  </si>
  <si>
    <t>محمد حسن رجب پور</t>
  </si>
  <si>
    <t xml:space="preserve">گرگاب /جنب بانک صادرات بلو امام خمینی </t>
  </si>
  <si>
    <t>محمدمهدی شانظری</t>
  </si>
  <si>
    <t>بلوار کشاورز نبش 4 راه مفتح روبرو دانشگاه غیر انتفاعی //// فاقد کد</t>
  </si>
  <si>
    <t>رمضان علی ابراهیمی</t>
  </si>
  <si>
    <t>گوگد- خ امام روبرو مسجد مدرسه</t>
  </si>
  <si>
    <t xml:space="preserve">عرفان دست باز </t>
  </si>
  <si>
    <t xml:space="preserve">خ سهروردی نبش ک 3
</t>
  </si>
  <si>
    <t>خ زینبیه ایستگاه سودان-فاااااقد کد</t>
  </si>
  <si>
    <t>ابوافضل وکیلی</t>
  </si>
  <si>
    <t>ورزنه خ دار الفنون جنب مدرسه حافظ</t>
  </si>
  <si>
    <t>حمید اصغری</t>
  </si>
  <si>
    <t xml:space="preserve">زرد / حد فاصل سروش جان و بادگان -ورودی بادگان </t>
  </si>
  <si>
    <t>محسن عشوری</t>
  </si>
  <si>
    <t xml:space="preserve">نجف اباد  انتهای بلوار بهارستان </t>
  </si>
  <si>
    <t>امیر علی روشناییان</t>
  </si>
  <si>
    <t xml:space="preserve">زرد/از جاده کمربندی به سمت گلستان شهدا جاده خاکی - بالاتر از گلستان شهدا </t>
  </si>
  <si>
    <t xml:space="preserve">حکیمه حجازی </t>
  </si>
  <si>
    <t xml:space="preserve">حکیم نظامی  کنار بانک تجارت  ک 21 اورنج ///فاااااقد کد </t>
  </si>
  <si>
    <t>آرمان ماروتونیان</t>
  </si>
  <si>
    <t xml:space="preserve">ملک شهر  مفتح  خ  امین  ک  عادل  ترکان   4راه  فردوسی ک شهید اصلانی کنار نانوایی  -فاقد کد </t>
  </si>
  <si>
    <t>خانم سلطان یار احمدی</t>
  </si>
  <si>
    <t>نجف اباد خ مجاهد شمالی نبش ک حشمتی</t>
  </si>
  <si>
    <t xml:space="preserve">اتوبان ذوب اهن خروجی گارماسه بعد پل فلاورجان </t>
  </si>
  <si>
    <t xml:space="preserve">خ معراج-سر عباس اباد </t>
  </si>
  <si>
    <t>ستایش آقاخانی</t>
  </si>
  <si>
    <t>ورنامخواست به سفید دشت  از سمت تنگ بیدکان - 10 کیلومتریه ورنامخواست -</t>
  </si>
  <si>
    <t xml:space="preserve">فرهاد خاکی </t>
  </si>
  <si>
    <t xml:space="preserve">شهرضا به اصفهان نرسیده به مهیار </t>
  </si>
  <si>
    <t xml:space="preserve">شهرضا اخر خیابان پاسدارا اخر ک مهر کوچه مخابرات </t>
  </si>
  <si>
    <t xml:space="preserve"> از رزمندگان خ جابر اانصاری  نبش ک 12 یا پارک رستم شیرازی </t>
  </si>
  <si>
    <t>شیر بازو خدادادی</t>
  </si>
  <si>
    <t>#ترمینه (کاشان)از طرف دلیجان 5 کیلومتری میمه</t>
  </si>
  <si>
    <t xml:space="preserve">منصور مقدم </t>
  </si>
  <si>
    <t>اتوبان چمران بعثت خ فلاطوری 500 متر داخل فلاطوری</t>
  </si>
  <si>
    <t>سید رضا میر معصومی</t>
  </si>
  <si>
    <t xml:space="preserve">یزدان شهر روبرو مسجد جامع ولیعصر /بلوار مطهری-_-فاقد کد-_-
</t>
  </si>
  <si>
    <t>هادی جزی</t>
  </si>
  <si>
    <t>خ اردیبهشت فرعی 13</t>
  </si>
  <si>
    <t xml:space="preserve">فریدن داران بعد از عادگان خط اصلی به سمت قلعه شاهرخ / یک کیلومتر بعد ادگان سربالایی سر پیچ </t>
  </si>
  <si>
    <t>فانوس  داود وند</t>
  </si>
  <si>
    <t>یونس داودوند</t>
  </si>
  <si>
    <t xml:space="preserve">سده لنجان خ امام مسجد اعظم </t>
  </si>
  <si>
    <t>محمد صمیمی</t>
  </si>
  <si>
    <t xml:space="preserve">شیخ صدوق شمالی / نبش ک30 ////فاقد کد </t>
  </si>
  <si>
    <t xml:space="preserve">حامد شعبانی </t>
  </si>
  <si>
    <t xml:space="preserve">سمیرم / حیدرآباد موروک روستای ملوک سه راهی ملوک </t>
  </si>
  <si>
    <t>امیررضا علیمردانی</t>
  </si>
  <si>
    <t xml:space="preserve">خ 45 متری قبل پلیس +10  //فاقد کد </t>
  </si>
  <si>
    <t>رضا رئیسیان</t>
  </si>
  <si>
    <t>چ راه جهاد - ورودی اتشگاه ///منطقه - فاقد _کد//</t>
  </si>
  <si>
    <t>اکرم مومنی</t>
  </si>
  <si>
    <t>علی رضا محیط</t>
  </si>
  <si>
    <t xml:space="preserve">از بیمارستان منتظری  به سمت فلکه بسیج نبش ک ش طوسی //فاقد کد </t>
  </si>
  <si>
    <t>حامد دانشگر</t>
  </si>
  <si>
    <t>خ طالقانی نبش ک 30</t>
  </si>
  <si>
    <t>محبوبه عباسی فر</t>
  </si>
  <si>
    <t xml:space="preserve">گارماسه کنار پارک ساحلی </t>
  </si>
  <si>
    <t>خ توحید میانی مابین چ راه توحید و چ راه مهرداد رو ب رو بانگ رفاه</t>
  </si>
  <si>
    <t xml:space="preserve">اصفهانک  / کوچه درختی / جاده گاوداری  فوکا </t>
  </si>
  <si>
    <t>نجیب الله سیدی</t>
  </si>
  <si>
    <t xml:space="preserve">شهرک ولیعصر سه راه سیمین خ مشفق کاشانی شمالی جنب خ مهریار </t>
  </si>
  <si>
    <t xml:space="preserve">محمد رضا احمدی </t>
  </si>
  <si>
    <t xml:space="preserve">کمال اسماعیل روبروی پمپ بنزین </t>
  </si>
  <si>
    <t>کرد علی طلایی</t>
  </si>
  <si>
    <t xml:space="preserve">محمد  صالح حافظی </t>
  </si>
  <si>
    <t xml:space="preserve">مهراد سلامتی </t>
  </si>
  <si>
    <t>روستای بادجان /1 ک بعد از بادجان داخل پیچ</t>
  </si>
  <si>
    <t xml:space="preserve">داخل پیست موتور لاشتر </t>
  </si>
  <si>
    <t>مهزیار خسروی</t>
  </si>
  <si>
    <t xml:space="preserve">جاده ی چوپانان به انارک سی کیلومتر از چوپانان به انارک </t>
  </si>
  <si>
    <t>عرفان کاظمی</t>
  </si>
  <si>
    <t xml:space="preserve">رهنان/ خ امام رضا/ 50متر به پمپ گاز/ </t>
  </si>
  <si>
    <t xml:space="preserve">علی تقی یار </t>
  </si>
  <si>
    <t xml:space="preserve">نطنز جاده قدیم کارخانه فولاد نطنز . 2 کیلومتر  قبل از کارخانه </t>
  </si>
  <si>
    <t>فرزانه دهقانی ناژوانی</t>
  </si>
  <si>
    <t>دروازه شیراز ابتدای هزارجریب  تقاطع اول //فاقد کد</t>
  </si>
  <si>
    <t>خ جانبازان معلم7</t>
  </si>
  <si>
    <t>محمد هاشم عرب زاده</t>
  </si>
  <si>
    <t xml:space="preserve">خ پروین خ اذربیگدلی روبرو پارک فروزان بعد از مسجد بلال  ///منطقه _ فاقد _ کد//زرد </t>
  </si>
  <si>
    <t>معصومه‌ مختاری</t>
  </si>
  <si>
    <t xml:space="preserve">ریاخون -وسط  خ ازادی </t>
  </si>
  <si>
    <t xml:space="preserve">زهرا ملکی </t>
  </si>
  <si>
    <t xml:space="preserve">خ بابک - روبروی ورودی بهستان - </t>
  </si>
  <si>
    <t xml:space="preserve">خ ولیعصر غربی روبروی بیمه مرکزی ایران //فاقد کد </t>
  </si>
  <si>
    <t>ریحانه کاظمینی</t>
  </si>
  <si>
    <t xml:space="preserve">خ کاوه - خ مخابرات - نبش ک 12 - </t>
  </si>
  <si>
    <t>فرزاد کاشانی</t>
  </si>
  <si>
    <t>ابتدای نجف اباد به سمت تیران  روبروی پایگاه هلال احمر...(-_-)منطقه فاقد کد(-_-)</t>
  </si>
  <si>
    <t xml:space="preserve">خورزوق بلوار ولی عصر خ مصطفی خمینی روبه روی مدرسه عرفان </t>
  </si>
  <si>
    <t>روح الله طیبی زاده</t>
  </si>
  <si>
    <t>از سمت اردستان روستا بغم به سمت اصفهان بعداز کارخانه سیمان 2 کیلومتر بعد از گردنه بغم</t>
  </si>
  <si>
    <t>خدیجه استکی</t>
  </si>
  <si>
    <t>خ سیلابی فرعی 4  غربی انوری  --فاقدکد..</t>
  </si>
  <si>
    <t>یوآ راشا</t>
  </si>
  <si>
    <t>لاله به سمت چمران خ محمدطاهر روبرو مج گلها ک 11 (22 بهمن)</t>
  </si>
  <si>
    <t xml:space="preserve">بادرود خ امام خمینی  کوی مهر </t>
  </si>
  <si>
    <t>طاهر وارگزهی</t>
  </si>
  <si>
    <t>خ 15خردادشمالی خ جامی - روبرو لبنیات همشهری-کمکی3363</t>
  </si>
  <si>
    <t>صالح اسماعیلی</t>
  </si>
  <si>
    <t xml:space="preserve">بین پل فلزی و پل مارنان /100متر مانده به پل مارنان /سمت 4راه نظر </t>
  </si>
  <si>
    <t>محسن اورکی</t>
  </si>
  <si>
    <t>شریعتی شمالی  ک  117</t>
  </si>
  <si>
    <t>مبینا بیابانکی</t>
  </si>
  <si>
    <t>کمربندی زرین شهر بلو شهید فهمیده رو ب روی ستاره شهر/...(-_-)منطقه فاقد کد(-_-)</t>
  </si>
  <si>
    <t>چ راه پاکمن به طرف خمینی شهر 100 متر عقب تراز چهار راه ماربین/ از ماربین به طرف امام خمینی  ...(-_-)منطقه فاقد کد(-_-)</t>
  </si>
  <si>
    <t>جمال عمادی</t>
  </si>
  <si>
    <t>1403/2/9</t>
  </si>
  <si>
    <t>خمینی شهر/چهار راه شریعتی-کمکی3283</t>
  </si>
  <si>
    <t>ساحل رضایی</t>
  </si>
  <si>
    <t>پارک لاله اتوبان فرودگاه به سمت فرودگاه زیر پل طیاره</t>
  </si>
  <si>
    <t>زرد-نجف اباد خ شریعتی بعد از 4 راه فردوسی///فاقد کد</t>
  </si>
  <si>
    <t>مجید اسماعیلی</t>
  </si>
  <si>
    <t xml:space="preserve">خ نواب صفوی ورودی ترمینال صمدیه </t>
  </si>
  <si>
    <t xml:space="preserve">منظریه خ پیمان  بالاتر از ورزشگاه تلاش روبرو تاکسی تلفنی </t>
  </si>
  <si>
    <t>حامد جدیدی</t>
  </si>
  <si>
    <t>گلدیس خ غدیر نبش فرعی 2///منطقه _ فاقد _ کد//</t>
  </si>
  <si>
    <t>دلبر قاسمی</t>
  </si>
  <si>
    <t xml:space="preserve">قهجاورستان فلکه علی ولی الله </t>
  </si>
  <si>
    <t>احمدرضا بهرام پور</t>
  </si>
  <si>
    <t xml:space="preserve">زرد-کهندز چ ماربین روبرو پمپ بنزین //فاقد کد </t>
  </si>
  <si>
    <t>امیرمحمد محرابی</t>
  </si>
  <si>
    <t>کوشک/ خ جنت/ ک جنت 21// فاقد کد</t>
  </si>
  <si>
    <t>ابوالفضل شکرانی</t>
  </si>
  <si>
    <t>خ طالقانی روبرو پمپ بنزین</t>
  </si>
  <si>
    <t xml:space="preserve">خ امام حسین رو برو خ ایت الله مدنی یا خ فرمانداری </t>
  </si>
  <si>
    <t>علی رفرفی</t>
  </si>
  <si>
    <t xml:space="preserve">24متری دوم ک 16 </t>
  </si>
  <si>
    <t>راشد رحیمی 16</t>
  </si>
  <si>
    <t xml:space="preserve">50 متر بعد از کوه اتشگاه بسمت سه راه خمینی شهر </t>
  </si>
  <si>
    <t>خ طالقانی پایین تر از میدان معللم ورزشگاه تختی</t>
  </si>
  <si>
    <t>تیارا نوابی</t>
  </si>
  <si>
    <t>حد فاصل پل فلزی و پل اذر خ مطهری/ روبرو اتش نشانی</t>
  </si>
  <si>
    <t>غلامعلی نوریان</t>
  </si>
  <si>
    <t>قهدریجان/ قلعه امیر/ 50 مترنرسیده به امامزاده شاه حیدر سمت راست</t>
  </si>
  <si>
    <t>عمران رضوی</t>
  </si>
  <si>
    <t>احسان سلیمیان</t>
  </si>
  <si>
    <t>ورودی پایانه صفه ...(-_-)منطقه فاقد کد(-_-)</t>
  </si>
  <si>
    <t>ایمان موسایی</t>
  </si>
  <si>
    <t>زرد/ از ورنامخواست ب سفید دشت /20 ک مانده ب سفید دشت</t>
  </si>
  <si>
    <t>هانیه مهردوست</t>
  </si>
  <si>
    <t>خ قایمیه ک ش 27</t>
  </si>
  <si>
    <t xml:space="preserve">خ سهروردی سر خ فرهنگ </t>
  </si>
  <si>
    <t xml:space="preserve">روستای دشتی - ک مخابرات - ک حسینیه - جنب مهدکودک </t>
  </si>
  <si>
    <t xml:space="preserve">بین پل خواجو و پل چوبی از اداره خون به طرف فردوسی  روب اداره دخانیات </t>
  </si>
  <si>
    <t>امیر رضا اخوان</t>
  </si>
  <si>
    <t xml:space="preserve">زرد - بین زرین شهر و چمگردان از سمت استخر -از سمت زمین های کشاورزی به سمت خانه معلم </t>
  </si>
  <si>
    <t>اشرف بیگی</t>
  </si>
  <si>
    <t xml:space="preserve">زرد زیبا شهر روستای لنج پایین تر از حسینیه </t>
  </si>
  <si>
    <t>بین خ وحید   و  فلکه  سهروردی</t>
  </si>
  <si>
    <t>خمینی شهر/چهار راه شریعتی / کد 3283 تصادف کرده</t>
  </si>
  <si>
    <t xml:space="preserve"> خ مطهری / اخر خ مطهری / ک 50</t>
  </si>
  <si>
    <t>رحیم حاتمی</t>
  </si>
  <si>
    <t>زرد /اتوبان به سمت شهر کرد بلاتر از چمگردان نرسیده به درب ذوب آهن -فاقدکد...</t>
  </si>
  <si>
    <t>سامیار کارخانه</t>
  </si>
  <si>
    <t>ریحانه کاشی</t>
  </si>
  <si>
    <t>جاده اصفهان نجف اباد روبروی کارخانه کاشی نرسیده به بیمارستان مدرس</t>
  </si>
  <si>
    <t>منیژه صالحی</t>
  </si>
  <si>
    <t xml:space="preserve">سید مهدی هاشمی </t>
  </si>
  <si>
    <t xml:space="preserve">زرد-گلدیس - کنار بانک مسکن - میدان جماران - </t>
  </si>
  <si>
    <t>عباس تبرایی</t>
  </si>
  <si>
    <t xml:space="preserve">اصفهان به چادگان 10کیلومتر مانده به چادگان </t>
  </si>
  <si>
    <t xml:space="preserve">زهره مهرابی </t>
  </si>
  <si>
    <t xml:space="preserve">آوینا صالحی </t>
  </si>
  <si>
    <t>سعید ناطقیان</t>
  </si>
  <si>
    <t xml:space="preserve"> بلوار شفق  ک ش 7 -کمکی 2016</t>
  </si>
  <si>
    <t xml:space="preserve">نیلوفر کدخدایی </t>
  </si>
  <si>
    <t>خ خلیفه سلطانی اول نگهبانی</t>
  </si>
  <si>
    <t>علی جان غفرانی</t>
  </si>
  <si>
    <t>باغ بهادران خ بهشتی روبروی ترمینال</t>
  </si>
  <si>
    <t>عبدالعلی دارنهال</t>
  </si>
  <si>
    <t xml:space="preserve">ازادراه معلم /ازسمت شاهین شهربه اصفهان/ 200متر مانده به خروجی امیر کبیر </t>
  </si>
  <si>
    <t>سید ابوالقاسم موسوی</t>
  </si>
  <si>
    <t>علیرضا طهماسبی</t>
  </si>
  <si>
    <t>سارا رضایی بابایی</t>
  </si>
  <si>
    <t>زواره خ شهید مدرس اواسط خ رو برو مسجد //// فاقد کد</t>
  </si>
  <si>
    <t xml:space="preserve">هانیه تهی دست </t>
  </si>
  <si>
    <t>جوی اباد خ عماد سیادت خ اصلی پمپ گاز</t>
  </si>
  <si>
    <t>مریم  محمدی</t>
  </si>
  <si>
    <t xml:space="preserve">خ نظر میانی روبرو پاساژمریم </t>
  </si>
  <si>
    <t>ارمان علی اکبری</t>
  </si>
  <si>
    <t xml:space="preserve">غزل شاه حسینی </t>
  </si>
  <si>
    <t>سید حسین عابدی</t>
  </si>
  <si>
    <t>الهه الوندی پور</t>
  </si>
  <si>
    <t xml:space="preserve">بهار یوسف بیگی </t>
  </si>
  <si>
    <t xml:space="preserve">محمدرضا یوسف بیگی </t>
  </si>
  <si>
    <t>شاهین شهر پروین اعتصامی  فرعی  7  غربی  //  ام وی ام      برلیانس   //// فاقد کد</t>
  </si>
  <si>
    <t xml:space="preserve">عزا6ل شهبازی رتد </t>
  </si>
  <si>
    <t>محمدامین داورپناه</t>
  </si>
  <si>
    <t xml:space="preserve">مجید محسنی </t>
  </si>
  <si>
    <t xml:space="preserve">از میدان استقلال به سمت شاپور جدید /امیرکبیر </t>
  </si>
  <si>
    <t xml:space="preserve">خ  حافظ ورودی از سمت میدان </t>
  </si>
  <si>
    <t>امین عراقی</t>
  </si>
  <si>
    <t>زرد/از اصفهان به سمت نایین/10 کیلومتر مانده به نایین روبرو شهرک صنعتی نایین ///منطقه فاقد کد//</t>
  </si>
  <si>
    <t>اکرم هرمز نصیری</t>
  </si>
  <si>
    <t xml:space="preserve">حسن خنکال </t>
  </si>
  <si>
    <t>فاطمه ناظری</t>
  </si>
  <si>
    <t>عباسعلی ناظری</t>
  </si>
  <si>
    <t>لیلا فرخی</t>
  </si>
  <si>
    <t>هادی مالوردی</t>
  </si>
  <si>
    <t xml:space="preserve">از سمت پروین اخر24متری اول </t>
  </si>
  <si>
    <t xml:space="preserve">سه را ه معلم  ورودی شریعتی </t>
  </si>
  <si>
    <t>شهرزادشریفیان</t>
  </si>
  <si>
    <t xml:space="preserve">اردستان مهاباد - خ اصلی کنار بانک سپه </t>
  </si>
  <si>
    <t xml:space="preserve"> روح اله عرب </t>
  </si>
  <si>
    <t>رباب رضایی نیا</t>
  </si>
  <si>
    <t>اول امام خمینی از سمت فلکه دانشگاه صنعتی -فاقد کد</t>
  </si>
  <si>
    <t xml:space="preserve"> دستگرد قداده خ هاتف  کنار پارک برج </t>
  </si>
  <si>
    <t>شاپور جدید سر خ دانش</t>
  </si>
  <si>
    <t>نوید زرعی</t>
  </si>
  <si>
    <t>صمد گریوانی</t>
  </si>
  <si>
    <t>میدان آدینه دیزیچه</t>
  </si>
  <si>
    <t>اعظم السادات حسینی</t>
  </si>
  <si>
    <t xml:space="preserve">نرگس قانعیان پور </t>
  </si>
  <si>
    <t>انتهای پل وحید ابتدای اتوبان شهید خرازی ...(-_-)منطقه فاقد کد(-_-)</t>
  </si>
  <si>
    <t>خورشید خسروی</t>
  </si>
  <si>
    <t>ازسمت ترمینال زاینده رود  نرسیده به پل وحید  / داخل اتوبان /منطقه فاقد کد</t>
  </si>
  <si>
    <t>الهام قاسمی</t>
  </si>
  <si>
    <t xml:space="preserve">قهدریجان بلوار معلم مرکز بهداشت یا فوریتهای قهدریجان دکتر رجول </t>
  </si>
  <si>
    <t>افشین امیری</t>
  </si>
  <si>
    <t xml:space="preserve">چ راه لاهور به سمت پروین - تقاطع اول - روبروی اداره ثبت - </t>
  </si>
  <si>
    <t>‌محمد رضا حسین زاده</t>
  </si>
  <si>
    <t xml:space="preserve">درچه   خ مطهری  بسمت تیرانچی جنب نانوایی دوستان </t>
  </si>
  <si>
    <t>قاسم شریعت نژاد</t>
  </si>
  <si>
    <t>رهام بیتاچی پور</t>
  </si>
  <si>
    <t>فیضل الله اکبری</t>
  </si>
  <si>
    <t>جاده نجف اباد به  تیران روبروی پایانه // فاقد کد</t>
  </si>
  <si>
    <t>ابوذر قربانی</t>
  </si>
  <si>
    <t>سه راه سیمین به طرف ذوب اهن رو ب کارواش ابی</t>
  </si>
  <si>
    <t xml:space="preserve">شعله علی بیگی </t>
  </si>
  <si>
    <t xml:space="preserve">ترمینال کاوه به چهار راه جابر خ ابوریحان کوچه نیلوفر </t>
  </si>
  <si>
    <t>خ عاشق اباد / ورودی عاشق اباد//// فاقد کد</t>
  </si>
  <si>
    <t xml:space="preserve">خ امام - فلکه اصلی - </t>
  </si>
  <si>
    <t>رضا سبزی</t>
  </si>
  <si>
    <t xml:space="preserve">کهریزسنگ-خ ولیعصر کشاورز غربی </t>
  </si>
  <si>
    <t>خ امام خمینی نبش خ عطار روبرو هنرستان حضرت معصومه</t>
  </si>
  <si>
    <t>هنا قباشی</t>
  </si>
  <si>
    <t xml:space="preserve">ابتدای بلوار شریعتی میدان انقلاب روبرو بانک کشاورزی -فاقد کد </t>
  </si>
  <si>
    <t>منیژه سهرابی</t>
  </si>
  <si>
    <t xml:space="preserve">نجف اباد خ امام خمینی بعد باغ ملی رو ب رو کلینیک فرهنگیان </t>
  </si>
  <si>
    <t xml:space="preserve">صفی اله سلطانی </t>
  </si>
  <si>
    <t>ساناز حاتمی</t>
  </si>
  <si>
    <t>برخوار دولت اباد بلوار معلم  روبرو پارک معلم/</t>
  </si>
  <si>
    <t>بهار شریفی</t>
  </si>
  <si>
    <t xml:space="preserve"> خ طیب اصفهانی روبرو خ ش خلیلی </t>
  </si>
  <si>
    <t xml:space="preserve">الهه جهانگیری </t>
  </si>
  <si>
    <t>دروازه تهران ابتدای امام خمینی نبش ک ش10 اطلسی</t>
  </si>
  <si>
    <t>پروانه ناجیانی</t>
  </si>
  <si>
    <t>طاها بهرامی</t>
  </si>
  <si>
    <t xml:space="preserve"> خ نشاط /نبش ک 24 سیدالعراغین/رو ب روی کبابی عشایر  /فاقدکد</t>
  </si>
  <si>
    <t>حسین میریان</t>
  </si>
  <si>
    <t>کوهپایه ک پشت مسجد جامه ک گرمابه بغل اب انبار</t>
  </si>
  <si>
    <t>امیرعلی حاج کریمی</t>
  </si>
  <si>
    <t>صارمیه خ جهاد ک شاداب/فاقد کد</t>
  </si>
  <si>
    <t>خ فردوسی جنب چرخاب</t>
  </si>
  <si>
    <t>حجت علی دوزانی</t>
  </si>
  <si>
    <t xml:space="preserve">دستگرد قداده میدان امام علی </t>
  </si>
  <si>
    <t>گارماسه خ رزمندگان 500 متر بعد از پل هوایی به سمت زفره</t>
  </si>
  <si>
    <t>روح انگیزنعمانی</t>
  </si>
  <si>
    <t>امیر حسین عزیزی</t>
  </si>
  <si>
    <t>خ سعدی میدان معلم  دست راست خ قیصر امین پور غربی</t>
  </si>
  <si>
    <t>مهنازآتش برآب</t>
  </si>
  <si>
    <t xml:space="preserve">محله مندرجان - خ اصلی -  ک الم - </t>
  </si>
  <si>
    <t>خلیل اله غلامی</t>
  </si>
  <si>
    <t>فاطمه منظوری</t>
  </si>
  <si>
    <t>عصمت منطوری</t>
  </si>
  <si>
    <t xml:space="preserve">طالخونچه  خ ولی عصر خ شهید شهریاری </t>
  </si>
  <si>
    <t xml:space="preserve">علی سبکتکین </t>
  </si>
  <si>
    <t>شاهین شهر خ طالقانی فرعی 11</t>
  </si>
  <si>
    <t>ماهان خنجی</t>
  </si>
  <si>
    <t>اکبرایروانی</t>
  </si>
  <si>
    <t xml:space="preserve">قرمز / خ صمدیه لباف سر 4 راه مدرس نجفی </t>
  </si>
  <si>
    <t xml:space="preserve">امیر حسین خاکساری </t>
  </si>
  <si>
    <t xml:space="preserve"> زرین شهر روبرو پست برق چمگردان /جاده ذوب اهن/ داخل خودرو دنا</t>
  </si>
  <si>
    <t>عارف فرد</t>
  </si>
  <si>
    <t>خ امام خمینی خ مینو بب 19</t>
  </si>
  <si>
    <t>پوریا فرمانبر</t>
  </si>
  <si>
    <t>محمدحسین ابوالقاسمی</t>
  </si>
  <si>
    <t xml:space="preserve">خ شریعتی شمالی روبروی چاپخانه مطهری </t>
  </si>
  <si>
    <t xml:space="preserve">یاشار سیفی اللهی </t>
  </si>
  <si>
    <t>مرحمت رضایی</t>
  </si>
  <si>
    <t>خ   امیر   کبیر ابتدای   کوچه  74</t>
  </si>
  <si>
    <t>محمد جواد ساداتیان</t>
  </si>
  <si>
    <t>کوهپایه بلوار امام رضا روبروی مسجد ولیعصر</t>
  </si>
  <si>
    <t>علیرضا ملکی</t>
  </si>
  <si>
    <t>علیرضا محمودی اسفندارانی</t>
  </si>
  <si>
    <t>ابوالفضل شامگانی</t>
  </si>
  <si>
    <t xml:space="preserve"> میمه به اصفهان 15 کیلومتر از میمه بعد از گردنه / کمکی 3073</t>
  </si>
  <si>
    <t>هاشمه هاشمی</t>
  </si>
  <si>
    <t xml:space="preserve">اول دیزیچه محله بیشه روبرو مسجد امیرالمونین </t>
  </si>
  <si>
    <t xml:space="preserve">خ امام خمینی 300  متر قبل از بیمارستان امام حسین بسمت فلکه دانشگاه </t>
  </si>
  <si>
    <t>ابراهیم طالبی</t>
  </si>
  <si>
    <t xml:space="preserve">خ 24 متری اول سر  خ شیرازی اقای پورانی </t>
  </si>
  <si>
    <t>مریم فرخ</t>
  </si>
  <si>
    <t xml:space="preserve"> اتوبان داران الیگودرز قبل از پمپ بنزین کوهسار </t>
  </si>
  <si>
    <t>قاسم رفیعی</t>
  </si>
  <si>
    <t xml:space="preserve">بلوار مطهری جلوی مدرسه استثنایی </t>
  </si>
  <si>
    <t xml:space="preserve">علی اصغر عرب </t>
  </si>
  <si>
    <t>میدان امام حسین یا  فلکه  بوجان نرسیده به ترمینال زیر دوربین راهبری</t>
  </si>
  <si>
    <t>بهروز سعیدی</t>
  </si>
  <si>
    <t xml:space="preserve">قرمز/فلاورجان /از ف نماز ب سمت درچه/جاده درچه  تقاطع سوم </t>
  </si>
  <si>
    <t>اسماعیل نجفی</t>
  </si>
  <si>
    <t xml:space="preserve">جرقویه روستای قارنه </t>
  </si>
  <si>
    <t>امام خمینی  سر تابلو خانه اصفهان //// فاقد کد</t>
  </si>
  <si>
    <t xml:space="preserve">صالح حسنی </t>
  </si>
  <si>
    <t xml:space="preserve">جاده نجف اباد ب فولادشهر  نرسیده ب شهرداری جوزدان </t>
  </si>
  <si>
    <t>شهره معین عباسی</t>
  </si>
  <si>
    <t>خ سروش ک کوهی 11 ///منطقه _ فاقد _ کد//</t>
  </si>
  <si>
    <t>حسن  رمضانی</t>
  </si>
  <si>
    <t xml:space="preserve">اشترجان بعد از بهداری/ خ اصلی </t>
  </si>
  <si>
    <t xml:space="preserve">صابر احمدی </t>
  </si>
  <si>
    <t xml:space="preserve">زرد -شهرابریشم خ ابوریحان بیرونی روبرو کارخانه ایرانیت </t>
  </si>
  <si>
    <t>مریم زینعلی</t>
  </si>
  <si>
    <t xml:space="preserve">یزدان شهر-خ اول شرقی-کنار اموزشگاه ایران زمین </t>
  </si>
  <si>
    <t>اسماعیل مومنی</t>
  </si>
  <si>
    <t xml:space="preserve">حسن اباد   از طرف الله اباد ابتدای حسن اباد </t>
  </si>
  <si>
    <t xml:space="preserve">علیرضا صفری </t>
  </si>
  <si>
    <t xml:space="preserve">2193 - کوهپایه - خیابان اصلی </t>
  </si>
  <si>
    <t xml:space="preserve">امیرحسین طباطبائی </t>
  </si>
  <si>
    <t>خ پروین خ خواجه عمید- فلکه نیرو دریایی</t>
  </si>
  <si>
    <t>؟؟#پشت رحمت اباد ب سمت قهدریجان-حادثه ویژه کشتارگاه مرغ قهدریجان -هلال احمر اعزام شده</t>
  </si>
  <si>
    <t>نیلوفر کلینی</t>
  </si>
  <si>
    <t xml:space="preserve">خوراسگان بسمت 6 راه دنبال کانال روبرو پمپ گاز حدودا </t>
  </si>
  <si>
    <t>فرشته رضایی</t>
  </si>
  <si>
    <t xml:space="preserve">خ امام خمینی - خ شهیدان کاظمی - بعد از کلانتری - </t>
  </si>
  <si>
    <t>توحید حلوایی</t>
  </si>
  <si>
    <t xml:space="preserve">زرد-شاپو ر جدید اول پرتو </t>
  </si>
  <si>
    <t xml:space="preserve">صادق امیری </t>
  </si>
  <si>
    <t xml:space="preserve">بهارستان به سمت رحیم اباد -نرسیده به کارخانه قالی سلیمان - </t>
  </si>
  <si>
    <t>مهیا حاجیان</t>
  </si>
  <si>
    <t>باغ بهادران - بلوار رجایی - تقاطع دوم -</t>
  </si>
  <si>
    <t>کرم علی پولادی</t>
  </si>
  <si>
    <t xml:space="preserve">#ترمینه (کاشان)گردنه قرقچی به میمه15 کیلومتر مانده به میمه / بعد از خانه کانون شکار </t>
  </si>
  <si>
    <t>احمد فیلسوفیان</t>
  </si>
  <si>
    <t>نسترن عبداللهی پبدنی</t>
  </si>
  <si>
    <t xml:space="preserve">حسن اباد جرقویه کمال اباد محله پایین </t>
  </si>
  <si>
    <t>دولت اباد خ سلمان شرقی سه راه مهدیان</t>
  </si>
  <si>
    <t>مرتضی داوری</t>
  </si>
  <si>
    <t xml:space="preserve">زرد-چهار راه توحید/ سر نظر </t>
  </si>
  <si>
    <t xml:space="preserve">خوروزق دلیگان خ شهید بهشتی کوی شهید ناظم </t>
  </si>
  <si>
    <t>مهران رمضانی</t>
  </si>
  <si>
    <t xml:space="preserve">محور زیار به اصفهان نرسیده به روستای هرمدان </t>
  </si>
  <si>
    <t xml:space="preserve">حدیثه پیری </t>
  </si>
  <si>
    <t xml:space="preserve">زهرا اقایی </t>
  </si>
  <si>
    <t>بیشه ناژوان /جاده بیشه/جنب رستوران باغ سبز/ک باغ برج</t>
  </si>
  <si>
    <t>علی عزیزیان</t>
  </si>
  <si>
    <t xml:space="preserve">گلپایگان - اول جاده نیوان نار - از سمت گوگد 
</t>
  </si>
  <si>
    <t>محسن اعظمی</t>
  </si>
  <si>
    <t xml:space="preserve">از فلکه حبیب اباد به سمت زینبیه قبل از تابلو دوربرگردان - کمربندی به سمت زینبیه </t>
  </si>
  <si>
    <t xml:space="preserve">سه راه نقشینه به سمت زینبیه </t>
  </si>
  <si>
    <t>پوریا کش کولی</t>
  </si>
  <si>
    <t>از عوارضی شاهین شهر به سمت جهاداباد</t>
  </si>
  <si>
    <t>صدیقه خاشعی</t>
  </si>
  <si>
    <t xml:space="preserve">قهدریجان جلو شهرک صنعتی -کمکی 7063 </t>
  </si>
  <si>
    <t xml:space="preserve">فاطمه فانی </t>
  </si>
  <si>
    <t xml:space="preserve">چ ر شهردار / مسجد ملا حیدری /گذر نجفی </t>
  </si>
  <si>
    <t>سامیار ترک زاد</t>
  </si>
  <si>
    <t>نکوآباد خ سپاهان مقابل بابری عدالت</t>
  </si>
  <si>
    <t>یدالله هاشمی</t>
  </si>
  <si>
    <t>خ شریعتی شمالی ک 100// فاقد کد</t>
  </si>
  <si>
    <t xml:space="preserve">امیر حسین عشقی </t>
  </si>
  <si>
    <t>زیر پل چمران به سمت کاوه</t>
  </si>
  <si>
    <t>علیرضا ساکتی</t>
  </si>
  <si>
    <t xml:space="preserve">زرد /روستای طامع یک کیلومتری روستا  نرسیده به مخابرات نطنز </t>
  </si>
  <si>
    <t>نرسیده به تندران از سمت تیران/ 2 کیلومتر مانده به تندران...(-_-)منطقه فاقد کد(-_-)</t>
  </si>
  <si>
    <t xml:space="preserve">ابتدای جاده شهید پادنا به دزه کرد </t>
  </si>
  <si>
    <t xml:space="preserve">رو برو خ هدایت رباط اول </t>
  </si>
  <si>
    <t>علیرضا شهریاری</t>
  </si>
  <si>
    <t xml:space="preserve">خ ابوذر خ عسکریه چهارراه سید خاتون  //فاقد کد </t>
  </si>
  <si>
    <t>امیر آقاسی</t>
  </si>
  <si>
    <t xml:space="preserve">خ کاوه ترمینال بابلدشت  //فاقد کد </t>
  </si>
  <si>
    <t xml:space="preserve">میثم یزدانی </t>
  </si>
  <si>
    <t xml:space="preserve">سه راهی خمینی شهر کیلو متر 1 نجف اباد کارگاه هاتف الحسینی </t>
  </si>
  <si>
    <t>روح الله نظری پور</t>
  </si>
  <si>
    <t>24متری اول شیخ طوسی غربی سر ک حکیم اسدی -فاقد کد</t>
  </si>
  <si>
    <t xml:space="preserve">اتوبان ذوب اهن  روبه روی بیمارستان امام فلاورجان </t>
  </si>
  <si>
    <t>وحید فروغی</t>
  </si>
  <si>
    <t xml:space="preserve">سه راه ملکشهر/ ابتدای خ گلستان </t>
  </si>
  <si>
    <t xml:space="preserve">دانیال رضایی </t>
  </si>
  <si>
    <t xml:space="preserve">خ شیخ بهایی چهار راه اردیبهشت روبرو کلینیک اصفهان </t>
  </si>
  <si>
    <t xml:space="preserve">کیان صابری </t>
  </si>
  <si>
    <t xml:space="preserve">روستای قلعه سرخ سر میدان </t>
  </si>
  <si>
    <t>محمد حسن گشول</t>
  </si>
  <si>
    <t>محموداباد خ انقلاب ک ش محمدحسن ابدال</t>
  </si>
  <si>
    <t>سیمین درخشنده</t>
  </si>
  <si>
    <t xml:space="preserve">محمدیه خ شهدا نبش خ ثامن </t>
  </si>
  <si>
    <t xml:space="preserve">رضا رنجبر </t>
  </si>
  <si>
    <t>خدیجه طهماسبی</t>
  </si>
  <si>
    <t xml:space="preserve">زرین شهر /فلکه ورودی قبرستان گلستان زهرا </t>
  </si>
  <si>
    <t>محمد علی سلیمیان</t>
  </si>
  <si>
    <t xml:space="preserve">سر فلکه اصفهان </t>
  </si>
  <si>
    <t xml:space="preserve">حسین زارع </t>
  </si>
  <si>
    <t>نرگس  حیدری</t>
  </si>
  <si>
    <t>عاشق اباد / میدان امام حسین . ک مخابرات / ک  فضل الله ذوالفقاری / پ84</t>
  </si>
  <si>
    <t>فاطمه داور صفت</t>
  </si>
  <si>
    <t>سمیرا خراسانی فردوانی</t>
  </si>
  <si>
    <t>خ فروغی نبش ک 34 فاقد کد</t>
  </si>
  <si>
    <t xml:space="preserve">اصفهان بسمت داران  روبرو روستا الور  ///  </t>
  </si>
  <si>
    <t xml:space="preserve">غلام علی کریمی </t>
  </si>
  <si>
    <t xml:space="preserve">سه راه ملک شهر از سمت کاوه اول بهارستان شرقی رو برو پمپ بنزین شیرانی ک یک </t>
  </si>
  <si>
    <t xml:space="preserve">ورزنه اول روستای رنگیده </t>
  </si>
  <si>
    <t>حوریه مهری</t>
  </si>
  <si>
    <t>مدرس نبش فلکه امام حسن ///فاقد کد</t>
  </si>
  <si>
    <t xml:space="preserve">عرفان کریمی </t>
  </si>
  <si>
    <t>مهدیه زمانی</t>
  </si>
  <si>
    <t>خ کاشانی ابتدای چارسوق روبروی قرض الحسنه</t>
  </si>
  <si>
    <t>سید محسن کن کیان</t>
  </si>
  <si>
    <t>قلعه سرخ اول روستا</t>
  </si>
  <si>
    <t xml:space="preserve">محمدرضا گشول </t>
  </si>
  <si>
    <t>خ صیاد شیرازی</t>
  </si>
  <si>
    <t>افشین قربانیان</t>
  </si>
  <si>
    <t>خ شیخ بهایی چهار راه اردیبهشت روبرو کلینیک اصفهان / کمک 2283</t>
  </si>
  <si>
    <t>ماهان صابری</t>
  </si>
  <si>
    <t>پریا چارلنگ</t>
  </si>
  <si>
    <t xml:space="preserve">میمه جاده بین اذان و زیاد اباد کنار استخر / 200 متر بعد از اذان </t>
  </si>
  <si>
    <t xml:space="preserve">علیرضا صالح </t>
  </si>
  <si>
    <t>اتوبان ذوب آهن قبل از پلیس راه فولاد شهر</t>
  </si>
  <si>
    <t>متین سقایی</t>
  </si>
  <si>
    <t xml:space="preserve">دهاقان روستای قمبوان کنار خانه بهداشت </t>
  </si>
  <si>
    <t>روشنک حدیدی</t>
  </si>
  <si>
    <t xml:space="preserve">ملک شهر - خ ازادگان - ک گلها - نبش بب 6 - </t>
  </si>
  <si>
    <t>اراد رنجکش</t>
  </si>
  <si>
    <t>پروین ابدالی</t>
  </si>
  <si>
    <t xml:space="preserve">درچه پیاز  خ نواب صفوی فلکه درچه بسمت شهرداری روبرو بانک رفاه </t>
  </si>
  <si>
    <t>زهرا رستمی نژاد</t>
  </si>
  <si>
    <t xml:space="preserve">نجف اباد امیراباد خ مفتح رو ب روی توانبخشی </t>
  </si>
  <si>
    <t>امیر مهدی عاشقی</t>
  </si>
  <si>
    <t xml:space="preserve">پروین خ عطار ف فهمیده روبرو میوه فروشی ///فاقد کد </t>
  </si>
  <si>
    <t>محبوبه گل شیرازی</t>
  </si>
  <si>
    <t xml:space="preserve">خ جی / همدانیان/ روبرو بازار گل و گیاه </t>
  </si>
  <si>
    <t xml:space="preserve">اتوبان صیاد به سمت پل غدیر  زیر پل 22 بهمن </t>
  </si>
  <si>
    <t>ابو الفضل علی اکبری</t>
  </si>
  <si>
    <t>غرضی خ نخل  اواسط خ  منطقه فاقد کد</t>
  </si>
  <si>
    <t>بنیامین صالحی</t>
  </si>
  <si>
    <t xml:space="preserve">خ اشرفی اصفهانی جنب  داروخونه داروشفا کوچه 48 </t>
  </si>
  <si>
    <t>اتوبان چمران قبل از خ ال محمد ک ش قربانیان 34</t>
  </si>
  <si>
    <t>میترا باقری</t>
  </si>
  <si>
    <t xml:space="preserve">م قدس ک باغ قناری </t>
  </si>
  <si>
    <t xml:space="preserve">خ اپادنا دوم ابتدای ک طالقانی </t>
  </si>
  <si>
    <t>مهدیه ملکی</t>
  </si>
  <si>
    <t xml:space="preserve"> زرد -جاده فرودگاه   زیر پل طیاره  بسمت چمران </t>
  </si>
  <si>
    <t>زواره کریم اباد جاده معدن طلا 10کیلومتر داخل جاده</t>
  </si>
  <si>
    <t>نویدبقایی</t>
  </si>
  <si>
    <t xml:space="preserve">محله یک ورودی صفائیه از سمت فلکه دهنو </t>
  </si>
  <si>
    <t>هانیه بهرامی</t>
  </si>
  <si>
    <t>زیبا شهر/ادرگان / میدان امام حسین بسمت کشکیچه  /// منطقه فاقد کد</t>
  </si>
  <si>
    <t>بابا جان مالکی</t>
  </si>
  <si>
    <t xml:space="preserve">اتوبان اصفهان کاشان 45 کیلومتری نطنز </t>
  </si>
  <si>
    <t xml:space="preserve"> شهر ابریشم بهاران سهلوان سه راه فردوسی</t>
  </si>
  <si>
    <t xml:space="preserve">کنار گذر خرازی-سه راه کهندژ - </t>
  </si>
  <si>
    <t>رحمان اعمازاده اندانی</t>
  </si>
  <si>
    <t xml:space="preserve">غلامرضا حیدری </t>
  </si>
  <si>
    <t>مراجعه حضوری  رزوه</t>
  </si>
  <si>
    <t>اریا خزایی</t>
  </si>
  <si>
    <t>م امام خمینی / اول خ حافظ /رو ب روی فرعی3</t>
  </si>
  <si>
    <t>عبدالخالق قبادی</t>
  </si>
  <si>
    <t>کمربندی تیران ب نجف اباد بعد نهضت اباد2 کیلومتری حاجی اباد</t>
  </si>
  <si>
    <t xml:space="preserve">باغ بادران خ ش بهشتی بالاتر از بخش داری /روبرو بانک ملی-فاقدکد... </t>
  </si>
  <si>
    <t>خ پروین خ شیخ طوسی شرقی خ فجر 2 بعد از پمپ بنزین ...(-_-)منطقه فاقد کد(-_-)</t>
  </si>
  <si>
    <t>عرفان ناظری</t>
  </si>
  <si>
    <t>خ پروین / جلوتر از اتش نشانی</t>
  </si>
  <si>
    <t>عرشیا احمدی</t>
  </si>
  <si>
    <t>خ کمال</t>
  </si>
  <si>
    <t>بردیا امینی</t>
  </si>
  <si>
    <t xml:space="preserve">دانیال زمانی </t>
  </si>
  <si>
    <t xml:space="preserve">ملیکا کلینی </t>
  </si>
  <si>
    <t xml:space="preserve"> دستگرد انتها اتوبان ذوب اهن قبل قاییمه  پل ش رییسی</t>
  </si>
  <si>
    <t xml:space="preserve">امین قائدی </t>
  </si>
  <si>
    <t>پیربکران بلوار قدس بعد از اداره برق // فاقد کد</t>
  </si>
  <si>
    <t>یزدانشهر سر خ بهار پنجم تقاطع دوم</t>
  </si>
  <si>
    <t>25 کیلومتر نرسیده به مهرجان - از سمت خور - کمکی3653---شش مصدوم دارد.</t>
  </si>
  <si>
    <t xml:space="preserve">ریحانه رضا زاده مقدم </t>
  </si>
  <si>
    <t xml:space="preserve">خ آتشگاه از سمت خمینی  شهر بعد از منارجنبان بین نصراباد و منارجنبان  / فاقد کد </t>
  </si>
  <si>
    <t xml:space="preserve">جاده زازران- جوجیل به زازران- جاده شرکت گاز </t>
  </si>
  <si>
    <t>سلنا کمالی</t>
  </si>
  <si>
    <t>ملک شهر خ نگارستان سه راه ورزشگاه -فاقد کد</t>
  </si>
  <si>
    <t>علیرضا توانایی</t>
  </si>
  <si>
    <t xml:space="preserve">بادرود متین اباد ابتدای ورو.دی </t>
  </si>
  <si>
    <t>محمد مهدی آقایی</t>
  </si>
  <si>
    <t xml:space="preserve">خ لاهور سر چهاراه بلال </t>
  </si>
  <si>
    <t>پریسا  قربانی</t>
  </si>
  <si>
    <t xml:space="preserve">خ امام خمینی خ امام جواد </t>
  </si>
  <si>
    <t>علی ظفر علی زاده</t>
  </si>
  <si>
    <t xml:space="preserve">زرد/خ استانداری / رو به رو درب اصلی استانداری </t>
  </si>
  <si>
    <t>هانیه رضایی</t>
  </si>
  <si>
    <t>خ کمربندی رو برو امام زاده</t>
  </si>
  <si>
    <t>سجاد علی بالایی</t>
  </si>
  <si>
    <t xml:space="preserve">زرین شهر بلوار معلم  روبرو اهن فروشی عزتی بعد اداره برق </t>
  </si>
  <si>
    <t>غزل نوری</t>
  </si>
  <si>
    <t>خ زینبیه ک دباغیان/  شماره 32</t>
  </si>
  <si>
    <t>ماهره حکیمی</t>
  </si>
  <si>
    <t xml:space="preserve">حسن اباد ابریزه روبرو تیرچه بلوک پاسارگاد </t>
  </si>
  <si>
    <t xml:space="preserve">رجبعلی یزدانی </t>
  </si>
  <si>
    <t>پروین 4راه هفت تیرک7</t>
  </si>
  <si>
    <t>مهرنساء سعادت</t>
  </si>
  <si>
    <t xml:space="preserve"> از مهاباد  - 5 کیلومتری اردستان  روبرو حسین اباد </t>
  </si>
  <si>
    <t xml:space="preserve">کوثر صادقی </t>
  </si>
  <si>
    <t xml:space="preserve"> خمینی شهر/چهار راه شریعتی / کد 3283 تصادف کرده</t>
  </si>
  <si>
    <t>سید مراد محمدی موسوی</t>
  </si>
  <si>
    <t xml:space="preserve">خمینی شهر خ امیر کبیر نرسیده به دو راه اتشگاه روب مبل خوش نشین </t>
  </si>
  <si>
    <t>محمد رضا شریفیان</t>
  </si>
  <si>
    <t xml:space="preserve">اتوبان ذوب اهن  از اصفهان ب فلاورجان  یک کیلومتری پلیس راه </t>
  </si>
  <si>
    <t>چهارراه نبوی منش از سمت اتشگاه روبروی ایستگاه اتوبوس</t>
  </si>
  <si>
    <t>فاطمه خداوردی حسنوند</t>
  </si>
  <si>
    <t>زرد- جی خ مهدیه نرسیده به فلکه مهدیه</t>
  </si>
  <si>
    <t xml:space="preserve">اتوبان ردانی پور -از رباط ب سمت چمران قبل از چهاراه چمران کنارگذر </t>
  </si>
  <si>
    <t xml:space="preserve">عسل جباری </t>
  </si>
  <si>
    <t xml:space="preserve">ورودی زرین شهر رو ب روی ذوب اهن /از سمت شهرکرد </t>
  </si>
  <si>
    <t>هستی تابع معتوقی</t>
  </si>
  <si>
    <t>از عوارضی شاهین شهر به سمت جهاداباد-کمکی7013</t>
  </si>
  <si>
    <t>صبوراایزدی</t>
  </si>
  <si>
    <t xml:space="preserve">امام زاده ردان خ ابشار سوم 200 متر بعد از امام زاده / جنب سوپر شب از سمت صفه </t>
  </si>
  <si>
    <t>عشرت فرهاد مهمان دوست</t>
  </si>
  <si>
    <t>جوجیل بلوار امام رضا قبل از خط کافشان</t>
  </si>
  <si>
    <t>حسن آرپناهی</t>
  </si>
  <si>
    <t xml:space="preserve">از میدان سهرودی به سمت صفه نرسیده به خروجی کشاورز_ </t>
  </si>
  <si>
    <t>آرمان ریاحی</t>
  </si>
  <si>
    <t>زرد - تیران به سمت نجف اباد - نرسیده به پل فولادشهر -</t>
  </si>
  <si>
    <t>لیلا بیابانی</t>
  </si>
  <si>
    <t xml:space="preserve">خ زینبیه روبرو ایستگاه اتوبوس مهدیه </t>
  </si>
  <si>
    <t xml:space="preserve">هاجر ملا حبیب آبادی </t>
  </si>
  <si>
    <t>خ شریعتی شرقی نبش ک 10 /// فاقد کد</t>
  </si>
  <si>
    <t>محمدحسین صادقی</t>
  </si>
  <si>
    <t>خ  امام خمینی خ امام رضا جلوی شیرینی فروشی سادات روبروی ک 10 ///منطقه _ فاقد _ کد//</t>
  </si>
  <si>
    <t>رجب علی فتحی</t>
  </si>
  <si>
    <t xml:space="preserve">خ هشت بهشت شرقی بعد از سمت چ لاهور ب سمت پیروزی </t>
  </si>
  <si>
    <t xml:space="preserve">خ شیخ بهایی - تقاطع خ اردیبهشت -کنار  کلینیک اصفهان ///منطقه _ فاقد _ کد//- </t>
  </si>
  <si>
    <t xml:space="preserve">سمیرم حنا کنار بهداری حنا روبروی بسیج اخر کمربندی شهرک </t>
  </si>
  <si>
    <t>پوریا نگهداری</t>
  </si>
  <si>
    <t xml:space="preserve">پلیس راه مبارکه/شهرضا ب اصفهان </t>
  </si>
  <si>
    <t xml:space="preserve">ارشیا بانکی زاده </t>
  </si>
  <si>
    <t xml:space="preserve">بین پروین و احمد اباد/ روبرو ایستگاه بی ار تی پروین اعتصامی /از پروین به احمد اباد </t>
  </si>
  <si>
    <t>محمد عرفان ناظمی</t>
  </si>
  <si>
    <t>خ علامه امینی غربی نبش ک حق شناس شماره 2</t>
  </si>
  <si>
    <t>حسین شیدای</t>
  </si>
  <si>
    <t>الینا مرادی</t>
  </si>
  <si>
    <t>اتوبان کشوری /ورودی از سمت صفه</t>
  </si>
  <si>
    <t>محسن گلرنگی</t>
  </si>
  <si>
    <t xml:space="preserve">زرین شهر / 4راه سعدی </t>
  </si>
  <si>
    <t>هادی   انصاری پور</t>
  </si>
  <si>
    <t>میدان امام حسین ابتدای چهار باغ عباسی - کمکی 2286</t>
  </si>
  <si>
    <t>محمود ارسطویی</t>
  </si>
  <si>
    <t>فلکه احمد اباد خ احمد اباد نرسیده به ازمایشگاه مهدیه /فاقدکد....</t>
  </si>
  <si>
    <t>سعید سعادت مهر</t>
  </si>
  <si>
    <t xml:space="preserve">جاده خور و بیابانک ب مهرجان حدود 20 کیلومتر مانده مهرجان </t>
  </si>
  <si>
    <t>محمد تقی شمسایی</t>
  </si>
  <si>
    <t>بعد از باغ رضوان/مزرعه گورت / رو به رو راه و ترابری</t>
  </si>
  <si>
    <t>نرگس کریمی</t>
  </si>
  <si>
    <t xml:space="preserve">خ امام خمینی از سمت دروازه تهران روی رو گذر </t>
  </si>
  <si>
    <t>فرزانه زرکش</t>
  </si>
  <si>
    <t>خ شریف وافقی /نبش ک 24</t>
  </si>
  <si>
    <t>شمیم حیدری</t>
  </si>
  <si>
    <t>فلکه  جوان به سمت حصه / ///منطقه _ فاقد _ کد//</t>
  </si>
  <si>
    <t>امیرعلی کیانی‌</t>
  </si>
  <si>
    <t xml:space="preserve">خ شهیدان غربی خ ملت کنار بانک سامان </t>
  </si>
  <si>
    <t xml:space="preserve">مهدی نصرتی </t>
  </si>
  <si>
    <t>اتوبان اقابابایی از سمت پل تمدن قبل از پل غدیر</t>
  </si>
  <si>
    <t>حمیده جوانمرد</t>
  </si>
  <si>
    <t xml:space="preserve">یزدان شهر خ راستان 21 اواسط خ </t>
  </si>
  <si>
    <t>خان علی اسدی</t>
  </si>
  <si>
    <t xml:space="preserve">سه راه اشکاوند رو ب رو مدرسه ایثار </t>
  </si>
  <si>
    <t>بادرود / خ امام / روه روی بانک کشاورزی</t>
  </si>
  <si>
    <t xml:space="preserve">عرفان یاسری </t>
  </si>
  <si>
    <t xml:space="preserve">از چهارراه نظر به سمت پمپ بنزین / 200متر قبل از پمپ بنزین امام علی </t>
  </si>
  <si>
    <t>سید محمد حسین میر عظیمی</t>
  </si>
  <si>
    <t xml:space="preserve">زینبیه  بعد 8 متری  بسمت حرم زینبیه - روبرو8 متری لاله - کنار - قرض الحسنه مهر ایران </t>
  </si>
  <si>
    <t>محمدرضا پورجوهری</t>
  </si>
  <si>
    <t>تروما به همکاران3283</t>
  </si>
  <si>
    <t>حسین اقا محمدی</t>
  </si>
  <si>
    <t>خ نبوی منش ک 37// فاقد کد</t>
  </si>
  <si>
    <t>امیر حسین مصطفوی</t>
  </si>
  <si>
    <t xml:space="preserve">خ امام ورودی طالقانی //فاقد کد </t>
  </si>
  <si>
    <t>شهرک هفت تیر / کنار مسجد الرضا</t>
  </si>
  <si>
    <t>عارفه ذاکر</t>
  </si>
  <si>
    <t>فرشته یعقوب خانی</t>
  </si>
  <si>
    <t>کیانا فهیمی</t>
  </si>
  <si>
    <t xml:space="preserve">ابتدای خ بسیج </t>
  </si>
  <si>
    <t>عبدالحسین نصاری</t>
  </si>
  <si>
    <t>پل چمران بسمت پل رباط  روبرو پمپ گاز  /فاقدکد</t>
  </si>
  <si>
    <t xml:space="preserve">غزل قدیری </t>
  </si>
  <si>
    <t xml:space="preserve">بلوار کشاورز نبش 4 راه مفتح روبرو دانشگاه غیر انتفاعی </t>
  </si>
  <si>
    <t xml:space="preserve">شاپورجدید شهرک صنعتی خ کارو کارگر نبش بلوک 2 </t>
  </si>
  <si>
    <t>منصور نصرالهی</t>
  </si>
  <si>
    <t xml:space="preserve">اتوبان ردانی پور  از سمت پل رباط به سمت امام خمینی </t>
  </si>
  <si>
    <t>ابراهیم عزیزی</t>
  </si>
  <si>
    <t xml:space="preserve">فولاد شهر . مسکن مهر /  جنب  فروشگاه  کوروش  </t>
  </si>
  <si>
    <t xml:space="preserve">حسین لشنی زند </t>
  </si>
  <si>
    <t>اذر بهرامی</t>
  </si>
  <si>
    <t>خ امام قبل از فلکه ازادگان</t>
  </si>
  <si>
    <t>خ 4 باغ خواجو روبرو منوچهری</t>
  </si>
  <si>
    <t>زهرا پری زنگنه</t>
  </si>
  <si>
    <t xml:space="preserve"> مسکن مهر فولاد شهر میدان امامت </t>
  </si>
  <si>
    <t xml:space="preserve">فریدونشهر  -  روستای مصیر </t>
  </si>
  <si>
    <t>رهام میسایی</t>
  </si>
  <si>
    <t>زرد/ دره ساری  به سمت الیگودرز - بلافاصله بعد از دره ساری - سر پیچ</t>
  </si>
  <si>
    <t xml:space="preserve">پارسا بیگدلی </t>
  </si>
  <si>
    <t xml:space="preserve">فواد فیاض بخش </t>
  </si>
  <si>
    <t>فاطمه افضلی</t>
  </si>
  <si>
    <t>دولت ابادخ جانبازان پایین تر از تالار دگلستان</t>
  </si>
  <si>
    <t>سده /بعد از پمپ بنزین ب سمت زرین شهر /جنب شرکت پارمیدا لبنه</t>
  </si>
  <si>
    <t>محمد رضا قیصری</t>
  </si>
  <si>
    <t xml:space="preserve">پیربکران میدان 14 معصوم </t>
  </si>
  <si>
    <t>الهه رفعت نیا</t>
  </si>
  <si>
    <t>ابوالفضل ترابی</t>
  </si>
  <si>
    <t xml:space="preserve">مرتضی شریفیان </t>
  </si>
  <si>
    <t>خ امام خمینی / نرسیده به تابلو خانه اصفهان  / زیر پل امام خمینی ...(-_-)منطقه فاقد کد(-_-)</t>
  </si>
  <si>
    <t xml:space="preserve">قدیر علی عظیمی </t>
  </si>
  <si>
    <t>مرضیه مهدوی</t>
  </si>
  <si>
    <t>محمد حسین کرامتی</t>
  </si>
  <si>
    <t>محمد مهدی توسلی فرد</t>
  </si>
  <si>
    <t>از اتوبان اقاراب ب سمت اتوبان صفه/ روب رو توپخانه 55</t>
  </si>
  <si>
    <t>محمد علی آقاطاهری</t>
  </si>
  <si>
    <t xml:space="preserve">قهجاورستان میدان غدیر مقابل آب و فاضلاب </t>
  </si>
  <si>
    <t>امید حجتی</t>
  </si>
  <si>
    <t>درچه /اسلام آباد/میدان ابالفضل</t>
  </si>
  <si>
    <t>خ کمال اسماعیل نبش هتل ملل...(-_-)منطقه فاقد کد(-_-)</t>
  </si>
  <si>
    <t xml:space="preserve">روح اله محمدی </t>
  </si>
  <si>
    <t>نبوی منش ک 33</t>
  </si>
  <si>
    <t>حسن رضا کریمی تلی</t>
  </si>
  <si>
    <t>روزوه  -2کیلومتر به سمت گیشنیزجان</t>
  </si>
  <si>
    <t>محمدعلی صادقی</t>
  </si>
  <si>
    <t>سه راه نظامی ب سمت سه راه فردوسی</t>
  </si>
  <si>
    <t xml:space="preserve">مرتضی ترتیف زاده </t>
  </si>
  <si>
    <t>کاوه - خ گلستان - سه راه بو علی سینا - کنار فروشگاه جانبو -</t>
  </si>
  <si>
    <t>حمیدرضا نریمانی</t>
  </si>
  <si>
    <t>اتوبان خرازی خروجی 12 لاین بسمت پل وحید (خروجی مطهری پل فلزی)</t>
  </si>
  <si>
    <t xml:space="preserve">سحر هاشمی </t>
  </si>
  <si>
    <t xml:space="preserve">شاهین شهر -  بلوار امام خمینی-  بازار خرازی نزدیک به ایستگاه اتوبوس </t>
  </si>
  <si>
    <t>مجید میر احمدی</t>
  </si>
  <si>
    <t xml:space="preserve">زازران خ امام جنب حسینیه قمر بنی هاشم </t>
  </si>
  <si>
    <t xml:space="preserve">شهیدان غربی-ولدان- خ ملت-رو به رو قرض الحسنه سجاد </t>
  </si>
  <si>
    <t xml:space="preserve">اردستان ب اصفهان 50 کیلومتر نرسیده ب اصفهان </t>
  </si>
  <si>
    <t>علیرضاسلمانئ</t>
  </si>
  <si>
    <t>محمدجوادپهلوان صادق</t>
  </si>
  <si>
    <t xml:space="preserve">خ منتظری جنوبی-  کنار مسجد کاظمیه </t>
  </si>
  <si>
    <t>1403/2/19</t>
  </si>
  <si>
    <t>باغ ملی  بسمت  خ منتظری جنوبی /جنب کلینیک نبی اکرم/// فاقد کد</t>
  </si>
  <si>
    <t>خ شهدای لیمجیر ازسمت تابلو خانه اصفهان  / بعد از فرهنگ سرا</t>
  </si>
  <si>
    <t>امیر صدیقی</t>
  </si>
  <si>
    <t>حکیمه زنگنه</t>
  </si>
  <si>
    <t>عباس نصیری</t>
  </si>
  <si>
    <t xml:space="preserve">خ احمداباد روبرو اشپزی ماه </t>
  </si>
  <si>
    <t xml:space="preserve">بلوار امام رضا به سمت قهدریجان قبل از ورودی خط کافشان </t>
  </si>
  <si>
    <t>مهری السادات میرلوحی فلاورجانی</t>
  </si>
  <si>
    <t xml:space="preserve">پارک لاله به سمت زینبیه اول زینبیه روبرو خ فجر </t>
  </si>
  <si>
    <t xml:space="preserve">حدیث شاه حسینی </t>
  </si>
  <si>
    <t>تیران نهضت اباد /کنار قبرستان</t>
  </si>
  <si>
    <t xml:space="preserve">کهندژ سر خ امام رضا </t>
  </si>
  <si>
    <t xml:space="preserve">علی چرمی </t>
  </si>
  <si>
    <t>جی خ شهر وند جنب ک 13</t>
  </si>
  <si>
    <t>م دانشگاه صنعتی به سمت محله محمود اباد بعد از سالمندان صادقیه /////منطقه //فاقد //کد//</t>
  </si>
  <si>
    <t>یحیی علیزاده</t>
  </si>
  <si>
    <t>- خ کشاورز بطرف خ گاز</t>
  </si>
  <si>
    <t>پریناز جوهری</t>
  </si>
  <si>
    <t>احسان شاه نظری</t>
  </si>
  <si>
    <t xml:space="preserve">خ غرضی باغ فدک مقابل کوثر 12 ////فاقد کد </t>
  </si>
  <si>
    <t xml:space="preserve">علی سلیمی </t>
  </si>
  <si>
    <t xml:space="preserve">کاوه چهار راه ال یاسین نرسیده به چهار راه ابوریحان کنار پیتزا فروشی اقایی سر  ک 3 </t>
  </si>
  <si>
    <t xml:space="preserve">نجف اباد خ مجاهد شمالی نرسیده به بلوار اسرافیلیان خ جامی </t>
  </si>
  <si>
    <t>فائزه شکرالهی</t>
  </si>
  <si>
    <t>امیرحسین بیگی</t>
  </si>
  <si>
    <t xml:space="preserve">زرد - نجف اباد به سمت اصفهان -  خ ولیعصر - قبل از فلکه کهریزسنگ سر ک 13 </t>
  </si>
  <si>
    <t>ستایش جلیلی</t>
  </si>
  <si>
    <t xml:space="preserve">امیر اباد خ ساحل کنار پارک بوستان </t>
  </si>
  <si>
    <t>اشرف شهبازی</t>
  </si>
  <si>
    <t xml:space="preserve">آراد صفاری پور </t>
  </si>
  <si>
    <t>لاله سماعی</t>
  </si>
  <si>
    <t xml:space="preserve">اتوبان کشوری ب سمت شهرک کشوری از سمت صفه بعد از خروجی اول تیر 102//فاقد کد </t>
  </si>
  <si>
    <t>مهدی حاجی محمدیان</t>
  </si>
  <si>
    <t>خ امیرکبیر روبروی فرمانداری</t>
  </si>
  <si>
    <t>فاطمه حاجی ابراهیمی</t>
  </si>
  <si>
    <t>هشت بهشت غربی نرسیده به گلزار از سمت خ بزرگمهر-فاقدکد...</t>
  </si>
  <si>
    <t>نازنین زهرا اژدری</t>
  </si>
  <si>
    <t xml:space="preserve">بادرود خ امام روبروری اب و فاضلاب </t>
  </si>
  <si>
    <t>صالح قربیان</t>
  </si>
  <si>
    <t>جاده نایین ب انارک 10کیلومتر مانه ب انارک-کمکی 3113</t>
  </si>
  <si>
    <t>مرضیه کمال زاده</t>
  </si>
  <si>
    <t xml:space="preserve">مهسا مرزبان </t>
  </si>
  <si>
    <t>زیر گذر فلکه احمد اباد  به سمت میدان بزرگمهر</t>
  </si>
  <si>
    <t>علیرضا حجازی داغانی</t>
  </si>
  <si>
    <t xml:space="preserve"> قرمز جاده مرق از سمت بهارستان ب اصفهان 6 کیلومتر بعد از بهارستان رو برو تالار بید سبز </t>
  </si>
  <si>
    <t xml:space="preserve">جاده ی فرودگاه به سمت شهرک صنعتی جی -3کیلومتر مانده به شهرک </t>
  </si>
  <si>
    <t xml:space="preserve">مسعود سپند خار </t>
  </si>
  <si>
    <t xml:space="preserve">خ  جی فلکه شهید رجایی </t>
  </si>
  <si>
    <t>محبوبه فردوسی</t>
  </si>
  <si>
    <t>جلوی شهر داری سمیرم</t>
  </si>
  <si>
    <t xml:space="preserve">امیر علی منصوری </t>
  </si>
  <si>
    <t>مسیر کوهپایه به سمت اصفهان- 7 کیلومتر  مانده به کوهپایه /////5 کیلومتر بعد از تودشک مقابل اکبر آباد</t>
  </si>
  <si>
    <t>مرسانا زارعیان</t>
  </si>
  <si>
    <t>خ امام خمینی ک 99</t>
  </si>
  <si>
    <t xml:space="preserve">محسن عزیزی </t>
  </si>
  <si>
    <t>نظر غربی بین سه راه نظر و خواجه پتروس // فاقد کد</t>
  </si>
  <si>
    <t>شهرزاد اشکیان</t>
  </si>
  <si>
    <t xml:space="preserve">جوی اباد خ کهندژ قبل از شمس </t>
  </si>
  <si>
    <t>حسین شیروی</t>
  </si>
  <si>
    <t>خ هشت بهشت غربی از نشاط به بزرگمهر 100متر مانده به خ بزرگمهر /فاقد کد</t>
  </si>
  <si>
    <t xml:space="preserve">مرتضی اجیلی </t>
  </si>
  <si>
    <t xml:space="preserve">ف خوراسگان خ سلمان نبش بلوار شهاب </t>
  </si>
  <si>
    <t xml:space="preserve">شیرین رحمتی </t>
  </si>
  <si>
    <t>معصومه سلمانی</t>
  </si>
  <si>
    <t xml:space="preserve">خ عطار / فرعی 8 شرقی </t>
  </si>
  <si>
    <t>یاسمین توکلی</t>
  </si>
  <si>
    <t>درچه  خ شریعتی / روبه روی درمانگاه 22 بهمن  منطقه فاقد کد</t>
  </si>
  <si>
    <t>آرسام شریفی کیا</t>
  </si>
  <si>
    <t xml:space="preserve">میدان امام حسین ابتدای چهار باغ عباسی - کد کمکی اعزام شده </t>
  </si>
  <si>
    <t>خانه اصفهان خ نوبهار بعد از ک 10</t>
  </si>
  <si>
    <t>محمدمهدی مرادی</t>
  </si>
  <si>
    <t xml:space="preserve"> سر جاده نصر اباد </t>
  </si>
  <si>
    <t xml:space="preserve">کنار بیمارستان بهشتی </t>
  </si>
  <si>
    <t>درچه پیاز خ امام چهارراه فاطمیه ///منطقه _فاقد _کد//</t>
  </si>
  <si>
    <t>سعیدایزدی</t>
  </si>
  <si>
    <t xml:space="preserve">منظریه- خ عموشاهی- رو به رو  مهر 21 </t>
  </si>
  <si>
    <t>محمد صدرا صالحی</t>
  </si>
  <si>
    <t>علی ترک زاد</t>
  </si>
  <si>
    <t>ثریا کیانی</t>
  </si>
  <si>
    <t xml:space="preserve">زرد - خ بعثت سر چهار راه گاز بعد ازا داره برق ///فاقد کد </t>
  </si>
  <si>
    <t>منیر گل اقایی</t>
  </si>
  <si>
    <t>یزدان شهر- کمربندی ورودی خ مطهری/-فاقدکد...</t>
  </si>
  <si>
    <t>لیلی خدایی</t>
  </si>
  <si>
    <t xml:space="preserve">دوش خرات مدرسه اصلانی جنب پست بانک //فاقد کد
</t>
  </si>
  <si>
    <t xml:space="preserve">مهران یزدانی </t>
  </si>
  <si>
    <t>روبرو بیمارستان خورشید خ استانداری -فاقد کد</t>
  </si>
  <si>
    <t>نازی طهماسبی</t>
  </si>
  <si>
    <t>خ کاوه خ بهمن نرسیده به پارک میخک...(-_-)منطقه فاقد کد(-_-)</t>
  </si>
  <si>
    <t>نازیلا عرب زاده</t>
  </si>
  <si>
    <t>1403/1/14</t>
  </si>
  <si>
    <t>کیلومتر 12نایین/رو به رو روستای هما آباد اولیا</t>
  </si>
  <si>
    <t>یاسین معظمی گودرزی</t>
  </si>
  <si>
    <t>سراج موئمنی</t>
  </si>
  <si>
    <t xml:space="preserve">خ شهید عابدی رو برو مسجد </t>
  </si>
  <si>
    <t>میکائیل حسینی</t>
  </si>
  <si>
    <t>300متر بعد از علی اباد برخوار ب سمت زینبیه/-کمکی3053</t>
  </si>
  <si>
    <t xml:space="preserve">سید مصطفی شجاعی </t>
  </si>
  <si>
    <t xml:space="preserve">زینب شیرانی </t>
  </si>
  <si>
    <t>دولت اباد- اول جاده منطقه صنعتی - از م اقا علی محمد که وارد منطقه صنعتی شوید سر اولین تقاطع  روبرو آسا گروپ</t>
  </si>
  <si>
    <t>پیمان حسینی</t>
  </si>
  <si>
    <t xml:space="preserve">رضا اوشال </t>
  </si>
  <si>
    <t>ندا اعظمی</t>
  </si>
  <si>
    <t>بران شمالی روستای دستجا جنب بانک ملت</t>
  </si>
  <si>
    <t xml:space="preserve">اکرم صفایی کیا </t>
  </si>
  <si>
    <t>مرجان سلمانیان</t>
  </si>
  <si>
    <t>شهناز روشن</t>
  </si>
  <si>
    <t xml:space="preserve">خ سلمان رو به رو مسجد پا چشمه </t>
  </si>
  <si>
    <t>امین رحمانی</t>
  </si>
  <si>
    <t>خ امام خمینی خ  امام رضا   خ شهدای غربی اواسط خ  تقاطع اول  ///منطقه _ فاقد _ کد//</t>
  </si>
  <si>
    <t>اسماعیل علی عسگری</t>
  </si>
  <si>
    <t xml:space="preserve"> کهندژ نبش خ قدس  ...(-_-)منطقه فاقد کد(-_-) سر 4 راه  بهشت  </t>
  </si>
  <si>
    <t>موسی شیرانی</t>
  </si>
  <si>
    <t>امیر علی چترایی</t>
  </si>
  <si>
    <t xml:space="preserve">عذرا سلطانی </t>
  </si>
  <si>
    <t xml:space="preserve">لنجان زاینده رود  محله بیسجان فلکه معلم </t>
  </si>
  <si>
    <t>اسماعیل موذنی</t>
  </si>
  <si>
    <t xml:space="preserve">علی صیادی </t>
  </si>
  <si>
    <t xml:space="preserve">خ پارک شهر . روبروی مجتمع پارسیان </t>
  </si>
  <si>
    <t xml:space="preserve">محمدرضا طباطبایی </t>
  </si>
  <si>
    <t>ملک شهر خ مطهری نبش ک 14</t>
  </si>
  <si>
    <t>محمدرضا بهپور</t>
  </si>
  <si>
    <t xml:space="preserve">کلیشاد / خ مطهری / میدان مدرس / مقابل دبستان دخترانه میلاد نور </t>
  </si>
  <si>
    <t>عماددهقان</t>
  </si>
  <si>
    <t>خرازی- خ کهندژ جنب ک 32///منطقه _ فاقد _ کد//</t>
  </si>
  <si>
    <t xml:space="preserve">اسماعیل رحیمی </t>
  </si>
  <si>
    <t xml:space="preserve">خ سعدی جنوبی- روبروی فرعی 1 غربی - </t>
  </si>
  <si>
    <t>بهنام جودکی</t>
  </si>
  <si>
    <t xml:space="preserve">شاهین شهر /گلدیس بلوار فدک کنار فروشگاه فدک </t>
  </si>
  <si>
    <t>قدم طاهری</t>
  </si>
  <si>
    <t>محمد طاها حاجیان</t>
  </si>
  <si>
    <t>شهرک قدس روبرو زندان</t>
  </si>
  <si>
    <t>محمد تقی شیخی</t>
  </si>
  <si>
    <t xml:space="preserve">خ استانداری روبرو بیمارستان خورشید ک کنار کافه لمیز سمت راست هتل کریاس </t>
  </si>
  <si>
    <t xml:space="preserve">سید هادی روشن </t>
  </si>
  <si>
    <t xml:space="preserve">خ امام خمینی  / روبه روی اداره برق  عاشق اباد  بعد از خ طالقانی -فاقد کد </t>
  </si>
  <si>
    <t>روح الله اقبال</t>
  </si>
  <si>
    <t>خ بهداری قبل از ورزشگاه...(-_-)منطقه فاقد کد(-_-)</t>
  </si>
  <si>
    <t>سید سلمان حجازی</t>
  </si>
  <si>
    <t xml:space="preserve">خ کهندژ ک ش 70   ///فاقد دک </t>
  </si>
  <si>
    <t xml:space="preserve">چادگان به رزوه  یک کیلومتر بعد از سمندگان </t>
  </si>
  <si>
    <t xml:space="preserve">خدیجه رحیمی </t>
  </si>
  <si>
    <t>خ باغ فردوس روبرو پارک خ لوله جلوی سرویس بهداشتی</t>
  </si>
  <si>
    <t xml:space="preserve">فاطمه بیاتی </t>
  </si>
  <si>
    <t xml:space="preserve">جاده قلعه شور روستای کبوترا باد 500 متر جلوتر کنار املاک سرو </t>
  </si>
  <si>
    <t xml:space="preserve">شریف واقفی  3راه  ملک  روبرو بانک ملی//   ماشین  عابر ...(-_-)منطقه فاقد کد(-_-)   </t>
  </si>
  <si>
    <t>عباس علی طاهری</t>
  </si>
  <si>
    <t xml:space="preserve">هزارجریب نرسیده به خ کارگر - روبرو ایستگاه کارگر مترو </t>
  </si>
  <si>
    <t>علی بنایی</t>
  </si>
  <si>
    <t xml:space="preserve">
قهجاورستان/ خ16متری(خ بهار غربی)/ ک نسترن</t>
  </si>
  <si>
    <t>امیرمحمداحمدیان</t>
  </si>
  <si>
    <t>مسعودقریشی</t>
  </si>
  <si>
    <t xml:space="preserve">فلکه سهروردی </t>
  </si>
  <si>
    <t>پیمان صادقی</t>
  </si>
  <si>
    <t xml:space="preserve">زیر گذر جابر انصاری  به سمت شاهین شهر </t>
  </si>
  <si>
    <t>سیروس حسن پور</t>
  </si>
  <si>
    <t xml:space="preserve">خ عسگریه - نبش چ راه فرسان - </t>
  </si>
  <si>
    <t>بتول ناظر</t>
  </si>
  <si>
    <t>شهر ابریشم بلوار الغدیر از باغ ابریشم   به سمت  پاسگاه   نرسیده به پاسگاه سر ک 78</t>
  </si>
  <si>
    <t xml:space="preserve">خ زینبیه ابتدای خ ابو ریحان بیرونی </t>
  </si>
  <si>
    <t>رحیم نورزایی</t>
  </si>
  <si>
    <t>جلال بهرامی</t>
  </si>
  <si>
    <t>اول بلوار ولیعصر روبرو هنرستان قاعدی</t>
  </si>
  <si>
    <t xml:space="preserve">براتعلی عمادی </t>
  </si>
  <si>
    <t>از سمت لاله به سمت اتوبان اقابابایی ابتدای اتوبان -فاقد کد</t>
  </si>
  <si>
    <t>ابراهیم مولوی</t>
  </si>
  <si>
    <t xml:space="preserve">خ سروش رو ب رو مسجدالغفور </t>
  </si>
  <si>
    <t>بلوار قله شور/ کبوتر آباد/ خ امام خمینی/ک فرزانگان 3</t>
  </si>
  <si>
    <t>نورمحمد نوری</t>
  </si>
  <si>
    <t>زمری آشوره</t>
  </si>
  <si>
    <t>تقی آباد/اتوبان رو به روی پارک زینلی/ لاین سوم به سمت مبارکه</t>
  </si>
  <si>
    <t>زهرا رستمی بارانی</t>
  </si>
  <si>
    <t xml:space="preserve"> برخوار خورزوق خ شهید رجایی ک حکیم صفایی </t>
  </si>
  <si>
    <t xml:space="preserve">پل غدیر بسمت جی شیر بعداز پل شهرستان روبرو خ باغ  مشهد </t>
  </si>
  <si>
    <t>فرهادصالحی</t>
  </si>
  <si>
    <t>خ جی  اخر خ کنگاز قبل چهار راه ادیسون پایین تر از تامین اجتماعی-فاقدکد</t>
  </si>
  <si>
    <t>زهرا حبیبی</t>
  </si>
  <si>
    <t>طیبه لوک زاده</t>
  </si>
  <si>
    <t xml:space="preserve">نجف اباد خ ش ایت الله حجتی فاز 2 پیام نور دبستان محمد امین </t>
  </si>
  <si>
    <t>ایلیا حاج هاشمی</t>
  </si>
  <si>
    <t>اعظم دانشور</t>
  </si>
  <si>
    <t>ناهید رضایی</t>
  </si>
  <si>
    <t>جمال الدین ریگی</t>
  </si>
  <si>
    <t xml:space="preserve">نجف اباد  امیر اباد  صالح اباد  بلوار  شهدا   ملک اباد// مزدا  پراید   </t>
  </si>
  <si>
    <t>سمیه موسوی</t>
  </si>
  <si>
    <t>کیان پیرانی</t>
  </si>
  <si>
    <t xml:space="preserve">زرین شهر   خ ولیعصر  روبرو  قرض الحسنه//  موتور ماشین </t>
  </si>
  <si>
    <t>نصرالله حسن خانی</t>
  </si>
  <si>
    <t>ابوالفضل بهمنی</t>
  </si>
  <si>
    <t>محمد عیدی وندی</t>
  </si>
  <si>
    <t>بهمن زمانی</t>
  </si>
  <si>
    <t>رامین بختیاری</t>
  </si>
  <si>
    <t>سه راه کلیشاد خ مطهری  ازمایشگاه کاشف</t>
  </si>
  <si>
    <t>لیلا سنجری</t>
  </si>
  <si>
    <t xml:space="preserve">بلوار کشاورز خ دکتر حسابی ک لاله </t>
  </si>
  <si>
    <t xml:space="preserve">سعید دهقانی </t>
  </si>
  <si>
    <t>امیرعباس اتش پرور</t>
  </si>
  <si>
    <t xml:space="preserve">ضرغام حسامی </t>
  </si>
  <si>
    <t xml:space="preserve">فلاورجان کرسگان  حسین اباد  کنار پست بانک </t>
  </si>
  <si>
    <t>احمد هفشجانی</t>
  </si>
  <si>
    <t>شهرک ولیعصر ب سمت خورزوق داخل بلوار /کمکی3733/فاقدکد</t>
  </si>
  <si>
    <t>محمدرضا فروتن</t>
  </si>
  <si>
    <t>کاوه خ باهنر قبل خ خادمی</t>
  </si>
  <si>
    <t xml:space="preserve">ام البنین قاسمی </t>
  </si>
  <si>
    <t>ازاد راه معلم روبروی پلیس راه مورچه خور</t>
  </si>
  <si>
    <t>فایزه ثاراله</t>
  </si>
  <si>
    <t>4 راهشیوا کنار داروخانه  ملکی</t>
  </si>
  <si>
    <t>ربابه عموسلطانی</t>
  </si>
  <si>
    <t>اعظم سیفوری</t>
  </si>
  <si>
    <t>ورودی شهرضا از سمت اصفهان /بعد از پل هوایی/ نرسیده ب مجسمه انارها</t>
  </si>
  <si>
    <t xml:space="preserve">زرد/بغل شهر رویاها/کوه نخودی/جنب پمپ گاز </t>
  </si>
  <si>
    <t>سالار شیرانی</t>
  </si>
  <si>
    <t xml:space="preserve">زرین شهر بلوارتوحید </t>
  </si>
  <si>
    <t>یداله سلیمیان</t>
  </si>
  <si>
    <t xml:space="preserve">فولادشهر /3راه ب5 / فلکه حاج قاسم سلیمانی </t>
  </si>
  <si>
    <t>کیوان پورادبی</t>
  </si>
  <si>
    <t>کافشان خ امام  ک شهید رجایی</t>
  </si>
  <si>
    <t xml:space="preserve">اکرم صالحی </t>
  </si>
  <si>
    <t>خ امام خمینی شهرک مهدیه کنار مسجد المهدی</t>
  </si>
  <si>
    <t>عرفان ظفری</t>
  </si>
  <si>
    <t xml:space="preserve">پیربکران بل ش چمران بعد از فلکه پاوا </t>
  </si>
  <si>
    <t xml:space="preserve">محمدحسین محمدی </t>
  </si>
  <si>
    <t>خ  علامه  امینی  شرقی  بعداز  خ  بازارچه  ب سمت  فلکه  پردیس  ///منطقه _ فاقد _ کد//</t>
  </si>
  <si>
    <t>احسان علی مرادی</t>
  </si>
  <si>
    <t>فاطمه کوثر ترابی</t>
  </si>
  <si>
    <t>صدیقه شبانی</t>
  </si>
  <si>
    <t xml:space="preserve"> ملک شهر خ نگارستان بعد از سه راه ورزشگاه  روبرو دارو خانه </t>
  </si>
  <si>
    <t>محمد امین صادقیان</t>
  </si>
  <si>
    <t>امیر اباد خ مطهری شمالی روبروی کلانتری امیراباد</t>
  </si>
  <si>
    <t>خ حکیم نبش ک 12 -فاقدکد...</t>
  </si>
  <si>
    <t>ابتدای خ طالقانی/ بعد از فلکه ی شهرداری</t>
  </si>
  <si>
    <t>صدیقه خاکساری</t>
  </si>
  <si>
    <t>زازران گلزار شهدا</t>
  </si>
  <si>
    <t>شهین کمالی</t>
  </si>
  <si>
    <t>ورزنه /جنب کشتارگاه /</t>
  </si>
  <si>
    <t xml:space="preserve">اصغر اباد بلوار انقلاب وسط خ خرم </t>
  </si>
  <si>
    <t xml:space="preserve">25 کیلومتر بعداز خور بسمت طبس بعداز شرکت پتاس </t>
  </si>
  <si>
    <t>امیرعباس دیلمی</t>
  </si>
  <si>
    <t>نرسیده به زیرگذر شهیدان حججی / بلوار دفاع مقدس / ...(-_-)منطقه فاقد کد(-_-)</t>
  </si>
  <si>
    <t>سارا فراست</t>
  </si>
  <si>
    <t>هستی بهرامی</t>
  </si>
  <si>
    <t>مجید پیمانی</t>
  </si>
  <si>
    <t xml:space="preserve">ورزنه-روستا کفران روبرو امامز اده </t>
  </si>
  <si>
    <t>نصیر نوروزی</t>
  </si>
  <si>
    <t xml:space="preserve">خ امیر کبیراولین  سه راه //فاقد کد </t>
  </si>
  <si>
    <t>درچه-خ امام-خ آیت اله درچه ای- رو به رو پلیس +10</t>
  </si>
  <si>
    <t>مجتبی شجاعی مهر</t>
  </si>
  <si>
    <t>امیر آباد سر فلکه جمهوری</t>
  </si>
  <si>
    <t>اسیه بهارلویی</t>
  </si>
  <si>
    <t xml:space="preserve">زرد- شهرک صنعتی محمود اباد خ هیئت امنا نبش فرعی 26 روبرو سنگبری لارستان </t>
  </si>
  <si>
    <t>رضا افغان</t>
  </si>
  <si>
    <t>اتوبان کشوری قبل از ورودی همت از سمت صفه</t>
  </si>
  <si>
    <t>بین خ کاوه و بعثت خ گلستان سر خ گل نرگس</t>
  </si>
  <si>
    <t>محمد کاظم ملکوتی خواه</t>
  </si>
  <si>
    <t>مجتبی شیاس</t>
  </si>
  <si>
    <t xml:space="preserve">ابشار سوم- خط زیار- روستای ایلچی-ک شرکت </t>
  </si>
  <si>
    <t>امیر علی عالمی</t>
  </si>
  <si>
    <t xml:space="preserve">نجف اباد شهرک ازادگان بلوار بسیج </t>
  </si>
  <si>
    <t>محمدحسین براتی</t>
  </si>
  <si>
    <t xml:space="preserve">جرقویه - محمداباد کنارپمپ بنزین قدیم -بلوار اصلی </t>
  </si>
  <si>
    <t>خانم جان صالح نصرآبادی</t>
  </si>
  <si>
    <t xml:space="preserve">درچه از چهار راه خط گاز به سمت شمس اباد چهار راه اول </t>
  </si>
  <si>
    <t>علی  الواری</t>
  </si>
  <si>
    <t xml:space="preserve"> فلکه احمد اباد ابتدای خ ولیعصر </t>
  </si>
  <si>
    <t>زیبا شهر /  روبر و شرکت  نسوج</t>
  </si>
  <si>
    <t xml:space="preserve">محمدرضا اکبریان </t>
  </si>
  <si>
    <t xml:space="preserve">گلشن مزرعه سورمنده </t>
  </si>
  <si>
    <t>حمزه رضایی</t>
  </si>
  <si>
    <t xml:space="preserve">/فلاورجان / کلیشاد /خ افجد /نرسیده به شهر ابریشم </t>
  </si>
  <si>
    <t>غلامرضا پورحاجی</t>
  </si>
  <si>
    <t xml:space="preserve">مهرالله پیوندی </t>
  </si>
  <si>
    <t xml:space="preserve">درچه خ نواب روبرو بانک رفاه  ///فاقد کد </t>
  </si>
  <si>
    <t>مجیداسحاقیان</t>
  </si>
  <si>
    <t>عشرت کامران</t>
  </si>
  <si>
    <t xml:space="preserve">محمد مهدی رشیدیان </t>
  </si>
  <si>
    <t>کمربندی گلپایگان روبرو ترمینال بسمت ف زاهدی</t>
  </si>
  <si>
    <t>امیر دلشادی</t>
  </si>
  <si>
    <t>خ امام - کنار خشکبار بلوط</t>
  </si>
  <si>
    <t>خ شهید فهمیده ک گلستان روبرو شیرینی یلدا</t>
  </si>
  <si>
    <t>امیر علی کاظمی</t>
  </si>
  <si>
    <t xml:space="preserve">گلدشت بلوارابوذر نبش ک عرشی/// فاقد کد </t>
  </si>
  <si>
    <t>مهدی موحدی زاده</t>
  </si>
  <si>
    <t xml:space="preserve"> از مسکن مهر به فولادشهر جنب میدان معلم </t>
  </si>
  <si>
    <t xml:space="preserve">مهدی اسی وند </t>
  </si>
  <si>
    <t xml:space="preserve">کشور عباسی </t>
  </si>
  <si>
    <t>خ امام خمینی نرسیده به شاپور قبل از هتل باران</t>
  </si>
  <si>
    <t>میثم میرزایی</t>
  </si>
  <si>
    <t xml:space="preserve">خ پروین بعد از چهارراه دشستان کنار ایستگاه اتوبوس </t>
  </si>
  <si>
    <t>امیرطاها کوره پز</t>
  </si>
  <si>
    <t>خ وحید-ابتدای خ حسین آباد -فاقد کد</t>
  </si>
  <si>
    <t>سمانه وزیریه</t>
  </si>
  <si>
    <t>اصفهان خ همدانیان روبروی مجتمع فدک</t>
  </si>
  <si>
    <t xml:space="preserve">خ جی- بین چها راه ایثار و تامین اجتماعی </t>
  </si>
  <si>
    <t xml:space="preserve">محمدمهدی آرمان </t>
  </si>
  <si>
    <t>ورودی اول گارماسه  روبروی رستوران میرداماد</t>
  </si>
  <si>
    <t xml:space="preserve">محمد علی رهنما </t>
  </si>
  <si>
    <t>مرتضی بالابر</t>
  </si>
  <si>
    <t xml:space="preserve">باغ ابریشم بلوار الغدیر روبرو داروخانه پیامی  //فاقد کد </t>
  </si>
  <si>
    <t>خال بی بی مرادی</t>
  </si>
  <si>
    <t>میثم رضا زاده مقدم</t>
  </si>
  <si>
    <t>وسط چهار راه تختی</t>
  </si>
  <si>
    <t>علی سیفی</t>
  </si>
  <si>
    <t>شهرک سیمرغ - سر خ علامه حلی /////کمک کد 3733</t>
  </si>
  <si>
    <t>اتوبان چمران از سمت فرودگاه  سودان جنب پارک لاله کنار پل هوایی --فاقدکد..</t>
  </si>
  <si>
    <t>اکبر مهر پور</t>
  </si>
  <si>
    <t>حمید حمیدی</t>
  </si>
  <si>
    <t xml:space="preserve">زرین شهر - باغشاد -بلوارایت الله مدیسه ای - </t>
  </si>
  <si>
    <t>رادمان یزدانی</t>
  </si>
  <si>
    <t xml:space="preserve">پیربکران خ شهدای پاوا </t>
  </si>
  <si>
    <t xml:space="preserve">جاده بازیافت از سمت باغ رضوان به سمت ارغوانیه </t>
  </si>
  <si>
    <t xml:space="preserve">زری دخت کرمانی </t>
  </si>
  <si>
    <t>روبروی درب دانشگاه ازاد خمینی شهر/انتهای بلواردانشجو</t>
  </si>
  <si>
    <t xml:space="preserve">فلکه  برازنده بعد از چ ر صفاییه بعد از تقاطع اول ب سمت برازنده نرسیده ب چ ر صفاییه </t>
  </si>
  <si>
    <t>سینا قائدی</t>
  </si>
  <si>
    <t>حبیب اباد به سمت دولت اباد  نزدیک حبیب اباد / 100متر از حبیب اباد بیرون امده//کمکی 3053</t>
  </si>
  <si>
    <t xml:space="preserve">منوچهر عنایتی </t>
  </si>
  <si>
    <t>دولت اباد- فلکه قائم-</t>
  </si>
  <si>
    <t>مجتبی نظام الدین</t>
  </si>
  <si>
    <t>پنجعلی ابراهیم زاده</t>
  </si>
  <si>
    <t>تیران به سمت داران/ کنار جاده/در تلاش برای دریافت لوکیشن</t>
  </si>
  <si>
    <t>امین گراوند</t>
  </si>
  <si>
    <t xml:space="preserve">آتشگاه - خ قدس - روبه روی گل فروشی پرشیا </t>
  </si>
  <si>
    <t>غلام نبی جوادی</t>
  </si>
  <si>
    <t xml:space="preserve">روبروی بیمارستان امام </t>
  </si>
  <si>
    <t xml:space="preserve">24 اول  روبرو  خ  شیرازی//  پراید   </t>
  </si>
  <si>
    <t>مهدی کاویانی</t>
  </si>
  <si>
    <t xml:space="preserve">نجف اباد ابتدای خ 15 خرداد جنوبی از سمت 4 راه امام </t>
  </si>
  <si>
    <t>حامد فاضلی</t>
  </si>
  <si>
    <t xml:space="preserve">جی اول الله اکبر  //فاقد کد </t>
  </si>
  <si>
    <t>خ سپهسالار مقابل کلینیک پارس</t>
  </si>
  <si>
    <t>مجید زرگر زاده</t>
  </si>
  <si>
    <t>خ جی خ مسجد علی روبرو پارک</t>
  </si>
  <si>
    <t xml:space="preserve">سهیل ابراهیمی </t>
  </si>
  <si>
    <t xml:space="preserve">مهیار بسمت شهرضا بعد از رستوران سید </t>
  </si>
  <si>
    <t xml:space="preserve">خ امام خمینی از میدان استقلال به دروازه تهران  پمپ بنزین رسالت بعد از پمپ بنزین جنب بانک ملی مجتمع گلستان ارم </t>
  </si>
  <si>
    <t>بابک یوسفی</t>
  </si>
  <si>
    <t xml:space="preserve">شرودان به سمت اسفهران - 300متر مانده به اسفهران </t>
  </si>
  <si>
    <t xml:space="preserve">فاطمه مهیاری </t>
  </si>
  <si>
    <t xml:space="preserve">نجف اباد خ امام 100 متر نرسیده ب فلکه قبر اقا از سمت باغ ملی </t>
  </si>
  <si>
    <t>خ امام خمینی خ شهدای مارچین رو ب رو ورزشگاه مارچین جنب پمپ بنزین / فاااقد کد</t>
  </si>
  <si>
    <t>ایمان ملکی</t>
  </si>
  <si>
    <t>بین سه راه سیمین و ارتش روبروی ایسگاه بی ار تی ...(-_-)منطقه فاقد کد(-_-)</t>
  </si>
  <si>
    <t xml:space="preserve">محمد علی شاهرخ </t>
  </si>
  <si>
    <t xml:space="preserve">دیزیچه وینیچه خ مدرس جنب مسجد قمر بنی هاشم </t>
  </si>
  <si>
    <t>یوسف محمدزاده</t>
  </si>
  <si>
    <t xml:space="preserve">خ کاوه بعد از بیمارستان سوانح رو ب رو دبیرستان سادات </t>
  </si>
  <si>
    <t>سامان معتمدی</t>
  </si>
  <si>
    <t>ابوالفضل اسفندیاری</t>
  </si>
  <si>
    <t xml:space="preserve">محمدطه صادقی </t>
  </si>
  <si>
    <t xml:space="preserve"> خ بسیج - روبه روی درب هلال احمر </t>
  </si>
  <si>
    <t>طاهره عبدیان</t>
  </si>
  <si>
    <t xml:space="preserve">چهارراه اپادانا- رو به رو نیک شام /// فاقد کد </t>
  </si>
  <si>
    <t>عماد رضایی</t>
  </si>
  <si>
    <t>مائده خذری</t>
  </si>
  <si>
    <t>محمد طاها قدرت</t>
  </si>
  <si>
    <t>زرد /نهر خلج  زیر پل هوایی سمت درختک /روبرو سیلو کشاورزی /به طرف درختک-کمکی3543</t>
  </si>
  <si>
    <t>بین خ 24 متری اول و دوم سر4راه</t>
  </si>
  <si>
    <t xml:space="preserve">امرالله امیدیان </t>
  </si>
  <si>
    <t xml:space="preserve">براوان  شمالی  روستای  کاج  ورودی سروش  بادران  ب کاج </t>
  </si>
  <si>
    <t xml:space="preserve">محمد دهقانی لاتونی </t>
  </si>
  <si>
    <t xml:space="preserve">جاده باغ رضوان /زیر پل کمربندی شرق  / روبرو سازمان خدمات موتوری /زیر پل گردنه زینل </t>
  </si>
  <si>
    <t xml:space="preserve">محمد عرفان حقیقی </t>
  </si>
  <si>
    <t>1403/1/5</t>
  </si>
  <si>
    <t xml:space="preserve">از شاهرود به جندق / 10کیلومتربه  جندق </t>
  </si>
  <si>
    <t>سید مهراد سماواتی</t>
  </si>
  <si>
    <t>موزه هنر های معاصر روبرو دانشکده هنر خ استانداری // فاقد کد</t>
  </si>
  <si>
    <t xml:space="preserve">درچه فودان تقاطع قبل پمپ بنزین خ مصطفوی </t>
  </si>
  <si>
    <t xml:space="preserve">حبیب همتی </t>
  </si>
  <si>
    <t>خ مشیردوله شاپور جدید گاراژ پارس نو/////منطقه //فاقد //کد//</t>
  </si>
  <si>
    <t>سهروردی روبرو ترمینال زاینده رودک 25و27 / فاقد کد</t>
  </si>
  <si>
    <t>محبوبه نعمت اللهی</t>
  </si>
  <si>
    <t xml:space="preserve">زفره جاده محمدیه از سمت بوستان ابتدا جاده </t>
  </si>
  <si>
    <t>ابوالفضل  اسحاقی</t>
  </si>
  <si>
    <t xml:space="preserve">سه راه سیمین / شهرک ولی عصر /خ علویه نبش خ هدایت </t>
  </si>
  <si>
    <t>سید رضا  شفیعی</t>
  </si>
  <si>
    <t>چمگردان - خ اباذر -  -روبروی بانک صادرات - ک فاطمیه - -فاقد کد</t>
  </si>
  <si>
    <t>مهدی  حمامی</t>
  </si>
  <si>
    <t xml:space="preserve">بلوار باغبان - بعد از پارک باغبان </t>
  </si>
  <si>
    <t>سید حسین علوی</t>
  </si>
  <si>
    <t>اتشگاه محله نصر اباد خ میرزاطاهر غربی نبش ک 13 ///منطقه _فاقد _کد//</t>
  </si>
  <si>
    <t xml:space="preserve">علی نصر اصفهانی </t>
  </si>
  <si>
    <t xml:space="preserve">زرین شهر فلکه ورودی </t>
  </si>
  <si>
    <t>مهسا منوچهری</t>
  </si>
  <si>
    <t>خ امامزاده اسماعیل سبز میدان ک یخچال روب امامزاده</t>
  </si>
  <si>
    <t>علی  نبی الهی</t>
  </si>
  <si>
    <t>داران به الیگودرز حدود 5 کیلومتربعد از بویین میاندشت/قبل از گردنه پلتاق</t>
  </si>
  <si>
    <t>معصومه خلجی</t>
  </si>
  <si>
    <t>خ نظر شرقی -  ک جوهری -</t>
  </si>
  <si>
    <t xml:space="preserve">سعید افرنگ  </t>
  </si>
  <si>
    <t>زرد - از طوقچی به سمت چهار راه  ضابط زاده نرسیده به چهار راه ضابط زاده  نبش ک 22 و 24 /// فاقد کد</t>
  </si>
  <si>
    <t xml:space="preserve">ابراهیم پویش </t>
  </si>
  <si>
    <t xml:space="preserve"> کاوه سه راه ملک شهر بهارستان شرقی سر ک ش 5</t>
  </si>
  <si>
    <t>رضا حبیبی</t>
  </si>
  <si>
    <t xml:space="preserve">باغشاد محله اسلام اباد بعد از مسجد امیرالمومنین </t>
  </si>
  <si>
    <t>علی  سبکتکین</t>
  </si>
  <si>
    <t>از مهاباد به حسین آباد(یک کیلومتربعد از مهاباد بسمت اردستان جاده قدیم ) - کمکي 3183</t>
  </si>
  <si>
    <t>ریحانه عجم حاج محمدی</t>
  </si>
  <si>
    <t xml:space="preserve">نجف اباد خ 17 شهریور بعد میرداماد نرسیده ب مرکز اهدا خون </t>
  </si>
  <si>
    <t>اکبر جان نثاری</t>
  </si>
  <si>
    <t xml:space="preserve">اتوبان دستجردی  از سمت سیتی سنتر  100 متر  قبل از  ترمینال  صفه -   روبرو  پادگان-  206  تریلی    1 مصدوم </t>
  </si>
  <si>
    <t xml:space="preserve">جاده قدیم نطنز به اصفهان - گردنه شجاع آباد - بعد از سی ان جی - 5 کیلومتری نطنز </t>
  </si>
  <si>
    <t>احمد بیات</t>
  </si>
  <si>
    <t>هتل پردیس لنجان خروجی سمت مبارکه و نجف اباد اولین پیچ / لوکیشن میفرستد</t>
  </si>
  <si>
    <t>رحمت ا... محمدی</t>
  </si>
  <si>
    <t xml:space="preserve">از یاسوج به سمت سمیرم /25 کیلومتری سمیرم /داخل گردنه </t>
  </si>
  <si>
    <t>حسن کردی</t>
  </si>
  <si>
    <t>بادرود بلوار فاطمیه به جاده قدیم اقا علی عباس</t>
  </si>
  <si>
    <t>محمدرضا سروش</t>
  </si>
  <si>
    <t>نجف اباد-روب رو پایانه -جاده کمر بندی /////منطقه //فاقد //کد//</t>
  </si>
  <si>
    <t>از مورچه خورت ب وزوان / 20 ک ب وزوان</t>
  </si>
  <si>
    <t>محمدرضا مطلوبی اکبر</t>
  </si>
  <si>
    <t>امیر مطلوبی اکبر</t>
  </si>
  <si>
    <t xml:space="preserve">از سه راه چوپانان به سه راه نخلک/55 کیلومتری چوپانان به انارک </t>
  </si>
  <si>
    <t>صغری ابن علی</t>
  </si>
  <si>
    <t xml:space="preserve">ارسلان صیادی </t>
  </si>
  <si>
    <t xml:space="preserve">خ بوعلی  ابتدای بوعلی از سمت 4 راه شریعتی </t>
  </si>
  <si>
    <t>کیومرث منصوری نصاری</t>
  </si>
  <si>
    <t>درچه / خ امام خمینی سر ک 18</t>
  </si>
  <si>
    <t>اکبر الیاسی</t>
  </si>
  <si>
    <t>دروازه دولت-خ طالقانی - کنار ارگ جهان نما -  /// فاقد کد</t>
  </si>
  <si>
    <t>زهرا صدوقی پور</t>
  </si>
  <si>
    <t>محمد مجتبی سربی</t>
  </si>
  <si>
    <t xml:space="preserve">شهرک سیمرغ - سر خ علامه حلی </t>
  </si>
  <si>
    <t xml:space="preserve">علی اکاتئ </t>
  </si>
  <si>
    <t xml:space="preserve">خمینی شهر ادریان  ک نان فانتزی نرسیده به ورزشگاه </t>
  </si>
  <si>
    <t>باغ فدک/رو به رو فلکه تاکسیرانی</t>
  </si>
  <si>
    <t>بهاره قریبی</t>
  </si>
  <si>
    <t xml:space="preserve">اعظم شیرانی فرد </t>
  </si>
  <si>
    <t>خ عبدالرزاق نبش ک ش 5</t>
  </si>
  <si>
    <t>عاطفه نیک خواجوی</t>
  </si>
  <si>
    <t>پارکینگ ورزشگاه فولادشهر کنار ترمینال</t>
  </si>
  <si>
    <t xml:space="preserve"> نجف اباد جوزان / روبرو دانشگاه مخابرات /دور برگردان</t>
  </si>
  <si>
    <t>خ کهندژ ک 114 // فاقد کد</t>
  </si>
  <si>
    <t>مهسا احمدی</t>
  </si>
  <si>
    <t xml:space="preserve">فاطمه سیاه مرد </t>
  </si>
  <si>
    <t xml:space="preserve">خ امام خمینی روبروی اتش نشانی جنب خ بسیج </t>
  </si>
  <si>
    <t>مرتضی زراعت کار</t>
  </si>
  <si>
    <t>زرد//گلشهر خ اصلی روبروی مدرسه ش فیضی -فاقد کد</t>
  </si>
  <si>
    <t xml:space="preserve">سه راه سیمین خ جانبازان </t>
  </si>
  <si>
    <t xml:space="preserve">نگین فتاحی </t>
  </si>
  <si>
    <t xml:space="preserve">سر نبش فردوسی رو برو پاساز خرازی </t>
  </si>
  <si>
    <t xml:space="preserve">مرتضی توفیق زاده </t>
  </si>
  <si>
    <t xml:space="preserve">خ بزرگمهر نرسیده به م احمد اباد نبش خ مفتح غربی / ماشین و موتور </t>
  </si>
  <si>
    <t>دانیال اکبری</t>
  </si>
  <si>
    <t>چ راه رزمندگان به سمت دروازه تهران / قبل از تقاطع اول</t>
  </si>
  <si>
    <t>محمد جواد یاری</t>
  </si>
  <si>
    <t xml:space="preserve">اواسط خ 45 متری - به سمت خ دوشاخ </t>
  </si>
  <si>
    <t>رضا آرپناهی</t>
  </si>
  <si>
    <t xml:space="preserve">وزوان خ امام روبروی بانک صادرات </t>
  </si>
  <si>
    <t xml:space="preserve">هادی خانعلی </t>
  </si>
  <si>
    <t xml:space="preserve">نجف اباد گلدشت بلوار طالقانی کنار رستوران باغ پدری /// فاقد کد </t>
  </si>
  <si>
    <t xml:space="preserve">نجف اباد خ 15 خرداد جنوبی ب سمت بهارستان </t>
  </si>
  <si>
    <t>سید سعید حجازی داغانی</t>
  </si>
  <si>
    <t>داران-ف پنج تن</t>
  </si>
  <si>
    <t>محمد صالح موسوی</t>
  </si>
  <si>
    <t>خ رزمندگان ک 11</t>
  </si>
  <si>
    <t>نیما بایندری</t>
  </si>
  <si>
    <t xml:space="preserve">خ نیکبخت جنب ک پارکینیگ دادگاه ///فاقد کد </t>
  </si>
  <si>
    <t>نجف اباد  کمربندی شمالی روب پادگان عاشورا به سمت تیران</t>
  </si>
  <si>
    <t>عرشیا نیکیان</t>
  </si>
  <si>
    <t xml:space="preserve">روبرو گلزار شهدا </t>
  </si>
  <si>
    <t>زینب دهباشی</t>
  </si>
  <si>
    <t>سوگند رضایی</t>
  </si>
  <si>
    <t xml:space="preserve">جاده نجف  اباد ورودی تیرانچی </t>
  </si>
  <si>
    <t>شاپور جدید خ امیرکبیر پایین تر از فلکه به سمت خورزوق</t>
  </si>
  <si>
    <t>درچه پیاز خ شریعتی روبروی سوپری بزرگ شهر</t>
  </si>
  <si>
    <t>احمدرضا اسحاقیان</t>
  </si>
  <si>
    <t>روبروی کوی حق/ بعد از سپاهان شهر/ ابتدای تقاطع///فاقدکد</t>
  </si>
  <si>
    <t xml:space="preserve">ابوالفضل دوایی </t>
  </si>
  <si>
    <t xml:space="preserve">قهدریجان / خ شریعتی /نبش ک4 شهید مرادی </t>
  </si>
  <si>
    <t xml:space="preserve">2کیلومتر بعد از محمداباد جرقویه  به سمت  شهر نصراباد </t>
  </si>
  <si>
    <t>محمد متین جعفری</t>
  </si>
  <si>
    <t xml:space="preserve">4راه اذر بهرام ///فاقد کد </t>
  </si>
  <si>
    <t xml:space="preserve">حسین مرتضوی </t>
  </si>
  <si>
    <t>اتوبان ذوب اهن به سمت شهرکرد 100متر پایین تر از خروجی  ذوب اهن منطقه فاقد کد</t>
  </si>
  <si>
    <t>هوشنگ نظرپور</t>
  </si>
  <si>
    <t xml:space="preserve">خ امام خمینی / خ طالقانی / شهرک انصار /قبل از مسجد کوفه </t>
  </si>
  <si>
    <t>علی اکبر موسی عرب</t>
  </si>
  <si>
    <t>بابا شاه لاله شاهی</t>
  </si>
  <si>
    <t xml:space="preserve">بهارستان/ فاز 2 خ اردیبهشت /4 راه فرزانگان </t>
  </si>
  <si>
    <t xml:space="preserve">آرش باقر زاده </t>
  </si>
  <si>
    <t>نجف آباد خ شریعتی روبروی مسجد نبی</t>
  </si>
  <si>
    <t>بیژن عبدالی</t>
  </si>
  <si>
    <t>سید محسن رضوی</t>
  </si>
  <si>
    <t xml:space="preserve">سده لنجان خ امام پایین تر از جان اسنک </t>
  </si>
  <si>
    <t>محمد مهدی فرخ</t>
  </si>
  <si>
    <t xml:space="preserve">دهق مهردشت خ دانش خ گلزار شهدا </t>
  </si>
  <si>
    <t>متین راعی</t>
  </si>
  <si>
    <t xml:space="preserve">اتوبان ذوب اهن ب سمت فلاورجان جاده حسین اباد جنب تالار جلفا </t>
  </si>
  <si>
    <t>امیرمحمد امیری</t>
  </si>
  <si>
    <t>پل اسماعیل ترخون هتل پردیس/ فاقد کد</t>
  </si>
  <si>
    <t>اصغر بهرامی</t>
  </si>
  <si>
    <t xml:space="preserve">فلکه مطهری ابتدا خ گلخانه </t>
  </si>
  <si>
    <t xml:space="preserve">خ امام نرسیده به فلکه قبر آقا /// منطقه فاقد کد
</t>
  </si>
  <si>
    <t>از مهاباد به حسین آباد</t>
  </si>
  <si>
    <t>زهرا سادات شاهمرادیان</t>
  </si>
  <si>
    <t>عباس پورباقر</t>
  </si>
  <si>
    <t>قرمز/-پل 25 ابان بسمت چمران ...(-_-)منطقه فاقد کد(-_-)</t>
  </si>
  <si>
    <t>امیرحسین شعربافیون</t>
  </si>
  <si>
    <t>میدان ازادی- کنار ایستگاه مترو</t>
  </si>
  <si>
    <t xml:space="preserve">درچه پیاز ورودی پارک کنار رودخانه </t>
  </si>
  <si>
    <t>دانشگاه  اصفهان  روبرو  دانشکده  روانشناسی ...(-_-)منطقه فاقد کد(-_-)</t>
  </si>
  <si>
    <t>بلوار امام چهارراه علی اصغر</t>
  </si>
  <si>
    <t>رحمت الله مهر علیان</t>
  </si>
  <si>
    <t>پل دفاع مقدس بسمت کوه صفه // 206 و کامیون      1 مصدوم</t>
  </si>
  <si>
    <t>اریا کلانتر</t>
  </si>
  <si>
    <t xml:space="preserve">بادرود اول سر اسیاب </t>
  </si>
  <si>
    <t>عباس محمودیان</t>
  </si>
  <si>
    <t xml:space="preserve">امیراباد / فلکهخ بوعلی / نبش ک شریفی </t>
  </si>
  <si>
    <t xml:space="preserve">امیر حسین بهرامی </t>
  </si>
  <si>
    <t>امیر اباد خ طالقانی / ورودی ک شاداب</t>
  </si>
  <si>
    <t>طیبه بهارلویی</t>
  </si>
  <si>
    <t>محمد مهر دوست</t>
  </si>
  <si>
    <t xml:space="preserve">سعید سازش </t>
  </si>
  <si>
    <t>نسرین علیزاده</t>
  </si>
  <si>
    <t>دولت اباد خ 22 بهمن خ شهید عزیزنظریان</t>
  </si>
  <si>
    <t>عبدالرحمان هاشمی</t>
  </si>
  <si>
    <t>حجت کفشوند</t>
  </si>
  <si>
    <t xml:space="preserve">نبیلا مظاهری </t>
  </si>
  <si>
    <t>فلکه مادر  کنار نیکبخت  //فاقدکد</t>
  </si>
  <si>
    <t>هاتف  ک یخچال جنب مدرسه حلبیان</t>
  </si>
  <si>
    <t xml:space="preserve">خ شریعتی جنب فروشگاه خانواده </t>
  </si>
  <si>
    <t xml:space="preserve">امیدرضا سلطانی </t>
  </si>
  <si>
    <t>خ جابر انصاری نبش خ پنج اذر  - کمکی 2253</t>
  </si>
  <si>
    <t xml:space="preserve">خ سجاد ک غلامعلیان وسط ک روب بن میخک </t>
  </si>
  <si>
    <t>النا عزیمیان</t>
  </si>
  <si>
    <t>از سمت فردوسی به سی و سه پل 50 متر قبل از چراغ قرمز نزدیک هتل پل</t>
  </si>
  <si>
    <t xml:space="preserve">معصومه دهقانی </t>
  </si>
  <si>
    <t>اتوبان چمران خیابان محمد طاهر نبش کوچه صفا شماره 19</t>
  </si>
  <si>
    <t>بابک اسلامی</t>
  </si>
  <si>
    <t>از بعثت وارد خ فلاطوری تقاطع اول منطقه فاقد کد</t>
  </si>
  <si>
    <t>روح الله فیاضی</t>
  </si>
  <si>
    <t>امیر اباد خ طالقانی / ورودی ک شاداب-کمکی 3723 //// فاقد کد</t>
  </si>
  <si>
    <t>فرهاد بهارلویی</t>
  </si>
  <si>
    <t>نسرین یوسفی</t>
  </si>
  <si>
    <t xml:space="preserve">جواد سعادت </t>
  </si>
  <si>
    <t xml:space="preserve">جلال اباد زازران  جنی کارگاه چینی احسان </t>
  </si>
  <si>
    <t xml:space="preserve">امیر حسین قربتی </t>
  </si>
  <si>
    <t xml:space="preserve">ابتدای پردیس </t>
  </si>
  <si>
    <t xml:space="preserve">نجف اباد خ قدس چهار راه 22 بهمن جنوبی </t>
  </si>
  <si>
    <t>دولت اباد بلوار قاسم سلیمانی سر خ کربکند</t>
  </si>
  <si>
    <t>شاهان داوری</t>
  </si>
  <si>
    <t>خ هاتف  سر ک 5 شهشهان  روبرو ک یخچال منطقه فاقد کد(-_-)</t>
  </si>
  <si>
    <t>زهرا علیمی</t>
  </si>
  <si>
    <t xml:space="preserve">ورودی گورت پل دوم روبر امام زاده </t>
  </si>
  <si>
    <t>یونس بشیری</t>
  </si>
  <si>
    <t xml:space="preserve">اتوبان فرودگاه زیر پل شهیدان تیاره بسمت فرودگاه /فاقد کد </t>
  </si>
  <si>
    <t>علیرضا پورقربانی</t>
  </si>
  <si>
    <t>خ کهندز ک 41</t>
  </si>
  <si>
    <t>صبیحه اسیا</t>
  </si>
  <si>
    <t xml:space="preserve">چهارراه حکیمی نظامی از سمت نظر </t>
  </si>
  <si>
    <t>مارگاریت ملیکیان</t>
  </si>
  <si>
    <t xml:space="preserve">امام خمینی خلیفه سلطانی تقاطع اخر ک انصار </t>
  </si>
  <si>
    <t>ناهید جهانگیری</t>
  </si>
  <si>
    <t xml:space="preserve">فرشته نائینی </t>
  </si>
  <si>
    <t>محسن فکاری</t>
  </si>
  <si>
    <t>بلوار ازادگان جاده جدید از سمت صالح اباد</t>
  </si>
  <si>
    <t>ابوالفضل شیاثی</t>
  </si>
  <si>
    <t>کیمیاکلوشانی</t>
  </si>
  <si>
    <t>مهدی مالکی</t>
  </si>
  <si>
    <t xml:space="preserve">منطقه کارگاهی شهید چمران </t>
  </si>
  <si>
    <t xml:space="preserve">جواد امینی </t>
  </si>
  <si>
    <t xml:space="preserve">روبرو شاهین شهر پشت پالایشگاه  داخل کمربندی ب سمت خمینی شهر </t>
  </si>
  <si>
    <t>محسن نشاسته گیر</t>
  </si>
  <si>
    <t>محمدعلی بیاتی</t>
  </si>
  <si>
    <t xml:space="preserve">خ مدرس رو ب رو قرض الحسنه حضرت علی </t>
  </si>
  <si>
    <t>عبدلرسول مختاری</t>
  </si>
  <si>
    <t xml:space="preserve">طوقچی / کوچه  بیمارستان  زهرای  مرضیه  </t>
  </si>
  <si>
    <t xml:space="preserve">اعظم یزدانی </t>
  </si>
  <si>
    <t>/300متر بعد از علی اباد برخوار ب سمت زینبیه/</t>
  </si>
  <si>
    <t>محمود پرورش</t>
  </si>
  <si>
    <t xml:space="preserve">خ قائمیه چ فضیلت ک ش سخنوری 39 </t>
  </si>
  <si>
    <t>حبیب الله مومنی</t>
  </si>
  <si>
    <t xml:space="preserve">فلکه نماز رو برو ساخ مهدی </t>
  </si>
  <si>
    <t>ربابه هاشمیان</t>
  </si>
  <si>
    <t>متین استادی</t>
  </si>
  <si>
    <t xml:space="preserve">خ پروین- پل سرهنگ-خ عطار  ک 20 خادمی </t>
  </si>
  <si>
    <t xml:space="preserve">خ  معراج  ک  کلانتری  </t>
  </si>
  <si>
    <t>علی نیکو بخش</t>
  </si>
  <si>
    <t>مسیح ذبحی</t>
  </si>
  <si>
    <t xml:space="preserve">زرد/ اتوبان خرازی /لاین ب سمت امام خمینی /قبل از خروجی میرزا طاهر-_-فاقد کد-_-
</t>
  </si>
  <si>
    <t>عباس شاه صنمی</t>
  </si>
  <si>
    <t xml:space="preserve">خ زینبیه خ مهدیه نرسیده ب مدرسه شهید کرباسی زاده </t>
  </si>
  <si>
    <t>نازینین ناصری</t>
  </si>
  <si>
    <t>پارک لاله به چ راه 24 متری/500 متر قبل از چ راه</t>
  </si>
  <si>
    <t xml:space="preserve"> کلیشاد کمر بندی رجایی ک ش 5 مرتضی صادقی </t>
  </si>
  <si>
    <t>سعید هدایت</t>
  </si>
  <si>
    <t>بعد از سه راه پینارت ب سمت پل بزرگمهر محله زوان/جنب چ /</t>
  </si>
  <si>
    <t xml:space="preserve">متین موسایی </t>
  </si>
  <si>
    <t xml:space="preserve"> از سمت دروازه تهران خ فروغی  سر 4 راه 2...(-_-)منطقه فاقد کد(-_-)</t>
  </si>
  <si>
    <t>ربابه حیدری</t>
  </si>
  <si>
    <t xml:space="preserve">#حادثه ویژه {هلال و3323 اعزام شده}ازسمیرم ب سمت یاسوج روی گردنه پشته </t>
  </si>
  <si>
    <t>سحر سید نجفی</t>
  </si>
  <si>
    <t>بادرود خالد اباد خ سجاد روبرو مسجد</t>
  </si>
  <si>
    <t>محمدرضاخاکسار</t>
  </si>
  <si>
    <t>زینبیه عمان سامانی جنب شیرینی فروشی فرهمند نبش ک سلمان ش62</t>
  </si>
  <si>
    <t>الناز مسجدی</t>
  </si>
  <si>
    <t xml:space="preserve">خ شیخ طوسی غربی نبش ک 19 </t>
  </si>
  <si>
    <t>عبدالحمید قاسمی</t>
  </si>
  <si>
    <t>خ شمس ابادی سر ک 39</t>
  </si>
  <si>
    <t>محمد تقی شفیعی</t>
  </si>
  <si>
    <t>خ منتظری شمالی / بعد از میدان 9 دی به سمت پارک کوهستان   زیر گذر ...(-_-)منطقه فاقد کد(-_-)</t>
  </si>
  <si>
    <t>عباس خراسانی</t>
  </si>
  <si>
    <t xml:space="preserve">خ خرم بعد از بیمارستان صدیقه اهره ب سمت 4 راه صمدیه </t>
  </si>
  <si>
    <t>محمدحسین محققیان</t>
  </si>
  <si>
    <t>اتوبان چمران جنب پارک میثم یا ک 42</t>
  </si>
  <si>
    <t>سلیمان میرحیدری</t>
  </si>
  <si>
    <t xml:space="preserve">سر 4 راه میرزا طاهر بعد از اتشگاه </t>
  </si>
  <si>
    <t>روزعلی شاه محمدی</t>
  </si>
  <si>
    <t xml:space="preserve">خ طیب  سر ک 13 / فاقد کد </t>
  </si>
  <si>
    <t xml:space="preserve">محسن اراسته خواه </t>
  </si>
  <si>
    <t>ایمان عنایتی</t>
  </si>
  <si>
    <t xml:space="preserve">ترنم کیانی </t>
  </si>
  <si>
    <t xml:space="preserve">سمیرا رئیسی </t>
  </si>
  <si>
    <t xml:space="preserve">هاجر شیرزادی </t>
  </si>
  <si>
    <t>باغ ملی جلوی دفتر پلیس رهنمایی رانندگی/// فاقد کد عملیاتی</t>
  </si>
  <si>
    <t>کیلومتر 12نایین/رو به رو روستای هما آباد اولیا-کمکی کد 3163</t>
  </si>
  <si>
    <t xml:space="preserve">مصطفی معظمی </t>
  </si>
  <si>
    <t xml:space="preserve">نجف اباد خ شریعتی روبروی خ رسالت </t>
  </si>
  <si>
    <t xml:space="preserve">عباسعلی بهرامی </t>
  </si>
  <si>
    <t xml:space="preserve">شاپور اباد برخوار - خ امام خمینی - روبرو سالن ورزشی شهدای شهر - </t>
  </si>
  <si>
    <t>طاها مصطفی زاده</t>
  </si>
  <si>
    <t xml:space="preserve">از سمت صفه ب سمت بهارستان بعد از راهنمایی رانندگی </t>
  </si>
  <si>
    <t>هلیا حبیبی</t>
  </si>
  <si>
    <t>خ شریعتی روبروی بانک پاسارگاد /////منطقه//// فاقد /// کد//</t>
  </si>
  <si>
    <t xml:space="preserve">خ اتشگاه ابتدای خ مظاهری سمت راست </t>
  </si>
  <si>
    <t xml:space="preserve"> خ مولوی جنب ک 26 / فاقد کد</t>
  </si>
  <si>
    <t xml:space="preserve">خ امام خمینی فلکه دانشگاه  کامیون پراید </t>
  </si>
  <si>
    <t>رحیمه سادات امامی</t>
  </si>
  <si>
    <t xml:space="preserve">یزدان شهر بلوار انقلاب بلوار طالقانی </t>
  </si>
  <si>
    <t>یاور القاسی</t>
  </si>
  <si>
    <t xml:space="preserve">رضا خانی </t>
  </si>
  <si>
    <t>خمینی شهر /خ مفتح چ گل محمدی/</t>
  </si>
  <si>
    <t>حبیب اباد به سمت دولت اباد  نزدیک حبیب اباد / 100متر از حبیب اباد بیرون امده</t>
  </si>
  <si>
    <t xml:space="preserve">باهره  عنایتی </t>
  </si>
  <si>
    <t xml:space="preserve">دولت اباد برخوار خ 22 بهمن فلکه لودریچه </t>
  </si>
  <si>
    <t>حیدر جعفری</t>
  </si>
  <si>
    <t xml:space="preserve">خ فلاطوری - سر 4 راه آل بویه </t>
  </si>
  <si>
    <t xml:space="preserve">آوا پرتو </t>
  </si>
  <si>
    <t>خمینی شهر /رو ب روی امامزاده سید محمد از سمت دانشگاه نجف اباد ب سمت اصفهان</t>
  </si>
  <si>
    <t xml:space="preserve">سیدامیر حسین حسینی </t>
  </si>
  <si>
    <t>مینا بیرجندی</t>
  </si>
  <si>
    <t>سید آراد سماواتی</t>
  </si>
  <si>
    <t>مهاباد/خ اصلی/مقابل بانک کشاورزی////مهاباد</t>
  </si>
  <si>
    <t>وحید بهرامیان</t>
  </si>
  <si>
    <t xml:space="preserve">اخر خ کاشانی - نرسیده به دروازه تهران - </t>
  </si>
  <si>
    <t xml:space="preserve">محمدحسن شریف زاده </t>
  </si>
  <si>
    <t>خ شیخ طوسی خ نادری به سمت طوقچی ک ارجمند</t>
  </si>
  <si>
    <t>زرد-کوی امیریه پارک امیریه بین خ 8 و 9</t>
  </si>
  <si>
    <t>کیومرث دلیر</t>
  </si>
  <si>
    <t>آرش رحمانی</t>
  </si>
  <si>
    <t xml:space="preserve">خ کهندژ - سه راه ذکر الرحمه -نبش ک 31 -//فاقد کد </t>
  </si>
  <si>
    <t xml:space="preserve">صفرعلی اسماعیلی </t>
  </si>
  <si>
    <t>خ منتظری مرکز ک باغ ملی جنب بازار نجف اباد / فاقد کد</t>
  </si>
  <si>
    <t>خندان شملی</t>
  </si>
  <si>
    <t xml:space="preserve">خ باغ گلدسته  روبرو پارکینگ استانداری  //فاااقد کد </t>
  </si>
  <si>
    <t>سید مهدی ابرقویی</t>
  </si>
  <si>
    <t>خمینی شهر اصغر اباد روبرو مدرسه وحید -100متر نرسیده به تابلوی ورودی کرسنگ</t>
  </si>
  <si>
    <t xml:space="preserve">پل غدیر ب سمت 22 بهمن </t>
  </si>
  <si>
    <t xml:space="preserve">درچه 4 راه مطهری خ امام بعد تقاطع اول  //فاقد کد
</t>
  </si>
  <si>
    <t>جرقویه /محمد اباد /ورودی روستای گنج اباد از سمت جرقویه</t>
  </si>
  <si>
    <t xml:space="preserve">تیرانچی ب سمت سه راه اتشگاه رو ب رو قند کامیاب 100 متر قبل قلعه امیریه </t>
  </si>
  <si>
    <t xml:space="preserve">محمد حاج رضایی </t>
  </si>
  <si>
    <t>بروجن مبارکه-نرسیده به م خروجی مبارکه/اقای جهانگیری --فاقدکد..</t>
  </si>
  <si>
    <t>افشین ملک زاده</t>
  </si>
  <si>
    <t xml:space="preserve"> فلکه باغ ملی خ حافظ </t>
  </si>
  <si>
    <t>حمید شیرزاد خانی</t>
  </si>
  <si>
    <t xml:space="preserve">خ امام - روبه روی بانک ملت </t>
  </si>
  <si>
    <t xml:space="preserve">امیر حسین یزدانی </t>
  </si>
  <si>
    <t xml:space="preserve">اتوبان فرودگاه-بعد از پل حصه </t>
  </si>
  <si>
    <t>نیکسا یاسمی</t>
  </si>
  <si>
    <t xml:space="preserve">زرد  اتوبان حبیب اللهی 2 کیلومتر قبل خروجی قایمیه //بعد پل مارنان </t>
  </si>
  <si>
    <t>ورزنه سه راه قلعه امام</t>
  </si>
  <si>
    <t>از سمت زرین شهر /اتوبان زرین شهر به اصفهان /بعداز پل سردار ش اقایی</t>
  </si>
  <si>
    <t>شمایل جمشیدی</t>
  </si>
  <si>
    <t>معصومه چراغی</t>
  </si>
  <si>
    <t>ویلاشهر ازادگان -نگارستان 32</t>
  </si>
  <si>
    <t>اتوبان ذوب آهن از فلاورجان به فولادشهر نرسیده به پلیس راه</t>
  </si>
  <si>
    <t>ژهرا رحمانی</t>
  </si>
  <si>
    <t>خ سروش ک شاهزاده امام روبروی ایرانخودروروبروی امامزاده ابراهیم-/// منطقه _ فاقد _کد //</t>
  </si>
  <si>
    <t xml:space="preserve">زرد- باغبهادران -خ امام حسین  روبرو کترینگ تختی و پیتزا طلا و بانک کشاورزی </t>
  </si>
  <si>
    <t>فلکه جیلان اباد-داخل پژو یشمی رنگ</t>
  </si>
  <si>
    <t>خ توحید شمالی مقابل بیسکوئیت سلامت ////فاقد کد</t>
  </si>
  <si>
    <t>محمد علی اعلایی</t>
  </si>
  <si>
    <t xml:space="preserve">شهرضاخ حکیم فرزانه روبروی مسجد نو </t>
  </si>
  <si>
    <t>محورخمین به گلپایگان-گردنه مرق 1 کیلومتربعداز پتروشیمی بسمت خمین</t>
  </si>
  <si>
    <t>مصیب شهوه</t>
  </si>
  <si>
    <t xml:space="preserve">قرمز   ازفلکه تاکسیرانی به سمت اتوبان فرودگاه اتوبان جدید </t>
  </si>
  <si>
    <t>سید ایمان جعفری</t>
  </si>
  <si>
    <t>خ جی انتهای خ تالار کنار مسجد موسی بن جعفر...(-_-)منطقه فاقد کد(-_-)</t>
  </si>
  <si>
    <t>ناجی رسن خواه</t>
  </si>
  <si>
    <t xml:space="preserve">خ میر نرسیده ب 4 راه نظر سر ک 12 کنار افق کوروش </t>
  </si>
  <si>
    <t>پوریا پورابوطالبی</t>
  </si>
  <si>
    <t xml:space="preserve">پارک ساحلی زرین شهر روی پل دوم  به طرف ورنامخواست </t>
  </si>
  <si>
    <t>1403/1/27</t>
  </si>
  <si>
    <t>گردنه ملا احمد</t>
  </si>
  <si>
    <t>اکبر طبیبیان</t>
  </si>
  <si>
    <t xml:space="preserve">مزرعه چه  لب رودخانه </t>
  </si>
  <si>
    <t>محمدشیخان</t>
  </si>
  <si>
    <t>نجف اباد ویلاشهر بلوار ازادگان نبش خ معلم -فاقد کد</t>
  </si>
  <si>
    <t>مرتضی عسگری</t>
  </si>
  <si>
    <t xml:space="preserve">از سمت 4 راه پروین ب سمت فلکه احمد اباد  روبرو پیتزا سارا </t>
  </si>
  <si>
    <t>هانیه زریباف</t>
  </si>
  <si>
    <t>انتهای خ امیر کبیر ابتدای خ شیشه نبش ک 85</t>
  </si>
  <si>
    <t xml:space="preserve">دهنو خ معلم - درب هنرستان 7 تیر </t>
  </si>
  <si>
    <t>علیرضانجفی</t>
  </si>
  <si>
    <t>رهنان خ امام رضا روبروی شیرینی فروشی سادات نبش ک 6 ...(-_-)منطقه فاقد کد(-_-)</t>
  </si>
  <si>
    <t>آرمان رزین</t>
  </si>
  <si>
    <t>خ امیرکبیر نبش ک 74 /////منطقه //فاقد //کد//</t>
  </si>
  <si>
    <t xml:space="preserve">اعظم بیاتی </t>
  </si>
  <si>
    <t>دولت آباد برخوار منطقه صنعتی خ 44</t>
  </si>
  <si>
    <t xml:space="preserve">قبل از روستای هرازی روبرو شرکت چینی زرین </t>
  </si>
  <si>
    <t>فرزانه کبیری</t>
  </si>
  <si>
    <t xml:space="preserve">آیناز هادیان </t>
  </si>
  <si>
    <t xml:space="preserve">گارماسه - خیابان اصلی ( از فلاورجان از پل هوایی سرازیر میشه پایین  بطرف زفره) </t>
  </si>
  <si>
    <t>رهنان خ شهیدان باباسفری جنب کتابخانه //فاقد کد</t>
  </si>
  <si>
    <t>خ خیام - رو به روی پارک گل نرگس -فاقد کد</t>
  </si>
  <si>
    <t>بلوار دانشگاه ابنتدای بلوار فجر /// فاقد کد</t>
  </si>
  <si>
    <t>علی سلیمانی زاده</t>
  </si>
  <si>
    <t>دنیز محمدزاده</t>
  </si>
  <si>
    <t xml:space="preserve">دهاقان به شهرضا ورودی شهرضا شهرک مفتح </t>
  </si>
  <si>
    <t>اصغر کیهانی</t>
  </si>
  <si>
    <t>زرینشهر خ شیخ بهایی شمالی نبش ک ش طغیانی</t>
  </si>
  <si>
    <t>خاور صفایی</t>
  </si>
  <si>
    <t>ترنم مشهدی</t>
  </si>
  <si>
    <t>خیابان امام خمینی-خیابان امیرکبیر شاپور جدید-روب رو بانک ملت-فاقد کد</t>
  </si>
  <si>
    <t>سید حسین امین الرعایا یمینی</t>
  </si>
  <si>
    <t>زهرا جوادی</t>
  </si>
  <si>
    <t xml:space="preserve">روبروی ورودی پایگاه هشتم شکاری جاده فرودگاه </t>
  </si>
  <si>
    <t>محمدصالح روان</t>
  </si>
  <si>
    <t xml:space="preserve">خ حکیم نظامی - حدفاصل ک 29 و 31 - روبه روی بستنی محفل </t>
  </si>
  <si>
    <t xml:space="preserve">اتوبان چمران - خ محمد طاهر </t>
  </si>
  <si>
    <t xml:space="preserve">حبیب اله ناظمی </t>
  </si>
  <si>
    <t>طوقچی خ مصلی روبرو مسجد مصلی</t>
  </si>
  <si>
    <t>مجتبی قلع ریز</t>
  </si>
  <si>
    <t>ثناکاظمی</t>
  </si>
  <si>
    <t xml:space="preserve">زرد شهرضا منظریه/ عمرواباد راه قناتی جاده باغ </t>
  </si>
  <si>
    <t>عبد الله صادقی</t>
  </si>
  <si>
    <t>درچه پیاز کنار پلیس+10 خ خط گاز شرقی  /// منطقه فاقد کد</t>
  </si>
  <si>
    <t xml:space="preserve">یونس جمالی </t>
  </si>
  <si>
    <t xml:space="preserve">پلیس راه فولاد شهر روبرو مینا دشت </t>
  </si>
  <si>
    <t>ناصرقلی اسکندری</t>
  </si>
  <si>
    <t>زرد /نهر خلج  زیر پل هوایی سمت درختک /روبرو سیلو کشاورزی /به طرف درختک</t>
  </si>
  <si>
    <t>امین قاسمی</t>
  </si>
  <si>
    <t>حمید رضا نام جو زاد</t>
  </si>
  <si>
    <t xml:space="preserve">اردستان ب ظفرقند جنب کارخانه اسفالت 10کیلومتر بعد اردستان </t>
  </si>
  <si>
    <t xml:space="preserve">فاطمه دانشور </t>
  </si>
  <si>
    <t xml:space="preserve">شاهین شهر خانه کارگر خ  مهارت جنب استخر قصر قو </t>
  </si>
  <si>
    <t>یدالله مومن زاده</t>
  </si>
  <si>
    <t>پریسا زالکی</t>
  </si>
  <si>
    <t xml:space="preserve">خ امام خمینی خ بسیج ک 135 روبرو دانشگاه </t>
  </si>
  <si>
    <t>رسول نظری</t>
  </si>
  <si>
    <t>خ امیرکبیر (شاپور جدید)به سمت خ امام خمینی-نرسیده به سه راهی لیلان...(-_-)منطقه فاقد کد(-_-)</t>
  </si>
  <si>
    <t>علی شیروی</t>
  </si>
  <si>
    <t xml:space="preserve">روی پل شاهین شهر گرگاب </t>
  </si>
  <si>
    <t xml:space="preserve">شاهین شهر گلدیس ورودی سلمان </t>
  </si>
  <si>
    <t>شهین حیدری</t>
  </si>
  <si>
    <t xml:space="preserve">اتوبان معلم بین پل شاهین شهر و پل  گز-  داخل  اتوبان  - بعد از  پمپ بنزین بطرف شاهین  شهر </t>
  </si>
  <si>
    <t>مسعود تخیر</t>
  </si>
  <si>
    <t>محمد امین محمد شریفی</t>
  </si>
  <si>
    <t xml:space="preserve">زینبیه محله ارزنان بعد از مدرسه طالب زاده </t>
  </si>
  <si>
    <t xml:space="preserve">سر خ پروین اعتصامی رو ب روی داروخانه دکتر ستاریان </t>
  </si>
  <si>
    <t xml:space="preserve">زرد - فلاورجان - سرازیری  به سمت  رودخانه بعد از مدرسه شهدای غواص </t>
  </si>
  <si>
    <t>مهدی ایگدر</t>
  </si>
  <si>
    <t xml:space="preserve">اتوبان معلم   از ترمینال شیشه ای  بسمت  اصفهان  -  بین گز و گرگاب - 200 متر بعد از استراحتگاه  - پراید و موتور  </t>
  </si>
  <si>
    <t xml:space="preserve">عوارضی نطنز ب اردستان 200بعد از دوراهیی ب سمت اصفهان </t>
  </si>
  <si>
    <t>خ پروین خ میرزا نصیر بعد از فلکه اول //////فاقد کد</t>
  </si>
  <si>
    <t>هاجر علی جانی</t>
  </si>
  <si>
    <t>اسحاق درخشان</t>
  </si>
  <si>
    <t>نجف آباد امیر آباد خ طالقانی ک داوری</t>
  </si>
  <si>
    <t>مهدی شجاعی</t>
  </si>
  <si>
    <t>خ وحید  سر کوچه 28</t>
  </si>
  <si>
    <t>علی یار بختی</t>
  </si>
  <si>
    <t>1403/2/10</t>
  </si>
  <si>
    <t>زرد-از سمت تندران به جاجا-یک کیلومتر بعد از جعفراباد نرسیده به  پیچ ورپشت</t>
  </si>
  <si>
    <t xml:space="preserve">خ مسجد سید نبش ک17/ک ناهید </t>
  </si>
  <si>
    <t xml:space="preserve">محمد مسیح مهاجری </t>
  </si>
  <si>
    <t>جاده اصفهان ب کاشان قبل از مجتمع رفاهی افتاب</t>
  </si>
  <si>
    <t>علیرضا فدایی نژاد</t>
  </si>
  <si>
    <t xml:space="preserve">ابتدای هاتف از سمت میدان امام علی - روبرو بانک ملی-///فاقد کد
</t>
  </si>
  <si>
    <t>رضا شهبان پور</t>
  </si>
  <si>
    <t xml:space="preserve">10 کیلومتری سمیرم  بسمت پل پره </t>
  </si>
  <si>
    <t>صغری رئیسیان</t>
  </si>
  <si>
    <t xml:space="preserve">زرد / فیروز آباد - بلوار ظفر - خ چناران </t>
  </si>
  <si>
    <t>وحید هادی</t>
  </si>
  <si>
    <t xml:space="preserve">فاطمه زهرا مرزبان </t>
  </si>
  <si>
    <t>زرد- دهاقان - جاده دهاقان گلشن - نرسیده به محمود اباد -روبرو دانشگاه ازاد دهاقان</t>
  </si>
  <si>
    <t xml:space="preserve">بهنام گودرزی </t>
  </si>
  <si>
    <t xml:space="preserve">بادرود خ ازادگان روبروی بخشداری </t>
  </si>
  <si>
    <t>داوود ترابیان</t>
  </si>
  <si>
    <t>جاده شهرضا به اباده به سمت اباده بعد از روستای قوام اباد مقابل روستای سولار</t>
  </si>
  <si>
    <t xml:space="preserve">فلکه حجتیه  که از فولادشهر به نجف اباد متصل میشود  کنار ترمینال جنوب نجف اباد </t>
  </si>
  <si>
    <t xml:space="preserve">امیر عباس اخوندی </t>
  </si>
  <si>
    <t>قهجاورستان ف کشاورز بسمت شهرک صنعتی جاده قدیمی امام زاده پاکو</t>
  </si>
  <si>
    <t xml:space="preserve">محمد رضا غدیری </t>
  </si>
  <si>
    <t>خ اتشگاه ورودی شهیدان تیموری - فاااااقد کد</t>
  </si>
  <si>
    <t>سارینا صمیمی</t>
  </si>
  <si>
    <t xml:space="preserve">چ میثم /ب سمت هفتون </t>
  </si>
  <si>
    <t xml:space="preserve">حسین حاتمی </t>
  </si>
  <si>
    <t xml:space="preserve">خ رباط دوم - انتهای نبش بلوار گل محمدی - ک امام علی - لاین به سمت پل رباط - </t>
  </si>
  <si>
    <t xml:space="preserve">محمد مهدی پاک دل </t>
  </si>
  <si>
    <t>جاده دستگرد روبرو درمانگاه ناصری</t>
  </si>
  <si>
    <t xml:space="preserve">خ پروین چهار راه صبایی روبرو مسجد الرسول ///فاقد کد </t>
  </si>
  <si>
    <t xml:space="preserve">زهرا همتیان </t>
  </si>
  <si>
    <t xml:space="preserve">خ هشت بهشت شرقی رو ب رو ک 5 </t>
  </si>
  <si>
    <t xml:space="preserve">جی شرقی خ  توحید نرسیده  به  میدان </t>
  </si>
  <si>
    <t xml:space="preserve">خمینی شهر/منظریه م فیض الاسلام خ داورپناه شرقی خ سروش </t>
  </si>
  <si>
    <t>مهران صالح</t>
  </si>
  <si>
    <t xml:space="preserve">بلو سپاه ک شهیدزینلی  ک بنی هاشمی اواسط ک- فاقد کد </t>
  </si>
  <si>
    <t>جاده جرقویه -حسن اباد بسمت زیار بعداز قارنه</t>
  </si>
  <si>
    <t xml:space="preserve">سکینه صبحانی </t>
  </si>
  <si>
    <t xml:space="preserve">ابنیل به پیر بکران  سر خط رارا </t>
  </si>
  <si>
    <t>خمینی شهر گهندز ک 40/ فاقد کد</t>
  </si>
  <si>
    <t>یدالله عابدی</t>
  </si>
  <si>
    <t xml:space="preserve">سه راه سیمین  شهرک ولیعصر خ استاد شهر یار کنار بازارچه  ///فاقد کد </t>
  </si>
  <si>
    <t xml:space="preserve">اسدالله سعیدی </t>
  </si>
  <si>
    <t xml:space="preserve">از سمت میدان جوان  به سمت خ حرم </t>
  </si>
  <si>
    <t>راضیه ترابی</t>
  </si>
  <si>
    <t xml:space="preserve">اصفهان به شهر رضا بعد از شهرک صنعتی رازی روبروی جاده پرزون </t>
  </si>
  <si>
    <t>خیرالله اکبری</t>
  </si>
  <si>
    <t>خ4 راه بابلدشت به سمت خ عباسی/100 متر مانده به خ کاوه /فاقدکد</t>
  </si>
  <si>
    <t xml:space="preserve">منیر صرامی </t>
  </si>
  <si>
    <t>زینب محبی</t>
  </si>
  <si>
    <t>حسن محللتی</t>
  </si>
  <si>
    <t xml:space="preserve">دولت اباد بلوار رسالت  روبرو  ورزشگاه رسالت </t>
  </si>
  <si>
    <t>برات علی عطایی</t>
  </si>
  <si>
    <t xml:space="preserve"> خورزوق خ انقلاب اسلامی  ک استقلال </t>
  </si>
  <si>
    <t>داران  روستای چهل خانه خ اصلی</t>
  </si>
  <si>
    <t>ماه سلطان خالقی</t>
  </si>
  <si>
    <t>امیر عباس اکبری</t>
  </si>
  <si>
    <t xml:space="preserve">زرین شهر 4 راه هلال احمر </t>
  </si>
  <si>
    <t>ستار افشاری</t>
  </si>
  <si>
    <t xml:space="preserve">نازیلا هادیان </t>
  </si>
  <si>
    <t>چمگردان خ اباذر بالاتر از کلانتری15</t>
  </si>
  <si>
    <t>حامد خدادادی</t>
  </si>
  <si>
    <t>خ کاوه روبرو فرهنگسرای باران - خ باهنر ک تیران و اهنگران مسجد ام البنین</t>
  </si>
  <si>
    <t>عیسی قائدی</t>
  </si>
  <si>
    <t xml:space="preserve">گوگد - نرسیده به اداره برق خ اصلی </t>
  </si>
  <si>
    <t>طاهره اسدی</t>
  </si>
  <si>
    <t>تیران و کرون روستای حسن اباد ورودی حسن اباد  وسطی</t>
  </si>
  <si>
    <t>محمد حسین احمدی حسن ابادی</t>
  </si>
  <si>
    <t>سر تابلو خانه اصفهان</t>
  </si>
  <si>
    <t xml:space="preserve">حامد زیبایی </t>
  </si>
  <si>
    <t>زرد/شاهین شهر خ شیخ بهایی جنوبی روب ایران خودرو</t>
  </si>
  <si>
    <t>علی رضا عرب</t>
  </si>
  <si>
    <t>سعید سید نجفی</t>
  </si>
  <si>
    <t>خ فروغی نرسیده 5 رمضان ک 52</t>
  </si>
  <si>
    <t>صدیقه ترکان</t>
  </si>
  <si>
    <t>دروازه تهران - صمدیه لباف - شهرداری منطقه دو - بوستان بهار - جنب مسجد شهدا /////منطقه //فاقد //کد//</t>
  </si>
  <si>
    <t>پرویز رضایی</t>
  </si>
  <si>
    <t>گز  روبروی اداره برق ///فاقدکد</t>
  </si>
  <si>
    <t>یکتا اسماعیلی</t>
  </si>
  <si>
    <t xml:space="preserve">فولاد شهر محله  ب 8  پارکینگ  تاج  محل    ورودی  باغ دریاچه //  موتور  عابر   </t>
  </si>
  <si>
    <t xml:space="preserve">شهناز آموزگار </t>
  </si>
  <si>
    <t xml:space="preserve">براان جنوبی روستای شیدان اول درخت کاج </t>
  </si>
  <si>
    <t xml:space="preserve">اسماعیل شفق قلندری </t>
  </si>
  <si>
    <t>پل تمدن-رو به رو پمپ گاز تاکسیرانی -ابتدای خزایی</t>
  </si>
  <si>
    <t>اصغر مایلی</t>
  </si>
  <si>
    <t xml:space="preserve">قرمز-اتوبان ذوب اهن ب سمت فولاد شهر10 کیلومتر  بعد ازپل شهر ابریشم </t>
  </si>
  <si>
    <t>فرامرز توکلی</t>
  </si>
  <si>
    <t xml:space="preserve">خ ایت الله شریعت جلوی نانوایی </t>
  </si>
  <si>
    <t xml:space="preserve">امیر علی حکیمی </t>
  </si>
  <si>
    <t>#ترمینه (کاشان)نایین کمربندی روبروی نایین ( نیاز به رهاسازی می باشد)3713کمکی اعزام شده است</t>
  </si>
  <si>
    <t>حسین دبیری</t>
  </si>
  <si>
    <t xml:space="preserve">از سمت صفه ب سمت بهارستان جلوی شهرک ازمایش </t>
  </si>
  <si>
    <t xml:space="preserve">سام اعتمادی </t>
  </si>
  <si>
    <t xml:space="preserve">15کیلومتری طنز از سمت اصفهان روبروی رحمت اباد </t>
  </si>
  <si>
    <t>پگاه جوادی اصفهانی</t>
  </si>
  <si>
    <t>ابتدا خ بهشتی از سمت پل فلزی /فاقد کد</t>
  </si>
  <si>
    <t>غزل افاضلی</t>
  </si>
  <si>
    <t>سمیرا سید نجفی</t>
  </si>
  <si>
    <t xml:space="preserve">حدود 15 یا 20 کیلومتری بعد از نایین بطرف گردنه ملا احمد </t>
  </si>
  <si>
    <t>مهدی یغمایی</t>
  </si>
  <si>
    <t>اتوبان صفه/خروجی حکیم نظامی/</t>
  </si>
  <si>
    <t>سردارریسیان</t>
  </si>
  <si>
    <t xml:space="preserve">قند اقا قلندری </t>
  </si>
  <si>
    <t xml:space="preserve">اصغر اباد- خ امام </t>
  </si>
  <si>
    <t xml:space="preserve">محمد رضا معینی </t>
  </si>
  <si>
    <t>سودرجان خ مطهری کمربندی مالک اشتر نبش پارکینگ بعثت /اقای اسماعیلی</t>
  </si>
  <si>
    <t>جلال اسماعیلی</t>
  </si>
  <si>
    <t>خمینی شهر- چ ر بهشت</t>
  </si>
  <si>
    <t xml:space="preserve">علیرضا رشیدی </t>
  </si>
  <si>
    <t xml:space="preserve">خ طالقانی سر ک 21 احمدیه </t>
  </si>
  <si>
    <t>محمد اسماعیلی جوهری</t>
  </si>
  <si>
    <t>شهرضا بعد از 4 راه سید خاتون ک شهید امیری فرعی 27</t>
  </si>
  <si>
    <t>رهنان   خ امام رضا / ورودی امام سجاد-فاقد کد</t>
  </si>
  <si>
    <t>مهدی بلوچی</t>
  </si>
  <si>
    <t>حامد توکلی</t>
  </si>
  <si>
    <t xml:space="preserve"> از سمت فولادشهر ب نجف اباد قبل از عوارضی اخر مسکن مهر(اتوبان شهید کاظمی بعد از مسکن مهر فولادشهر بسمت عوارض روبرو فرعی جوزدان )</t>
  </si>
  <si>
    <t>سمیرا میسا یی</t>
  </si>
  <si>
    <t xml:space="preserve">حکیم نظامسی نرسیده ب سه راه مهرداد نبش ک 25 بزرگر </t>
  </si>
  <si>
    <t>محمد شهبازی پور</t>
  </si>
  <si>
    <t>خ ارتش تقاطع بهداری و لشکر</t>
  </si>
  <si>
    <t>شهناز صفری</t>
  </si>
  <si>
    <t>طرق رود/شهرک بهشتی /خ شورا /جنب موتورسازی</t>
  </si>
  <si>
    <t>رضا شکوهی</t>
  </si>
  <si>
    <t xml:space="preserve">پیربکران - خ شهید بهشتی - جنب فلکه آسیاب </t>
  </si>
  <si>
    <t>علی اصغر بکرانی</t>
  </si>
  <si>
    <t>خ مسجد سید روبروی بریانی اعظم  روبروی اداره پست</t>
  </si>
  <si>
    <t>بهرام اباد خ گلستان شرقی 300متر داخل خ 4راه گلها / فاقد کد</t>
  </si>
  <si>
    <t>مجتبی مزروعی</t>
  </si>
  <si>
    <t>زهره جواد مارچینی</t>
  </si>
  <si>
    <t>فلکه نماز به سمت بیمارستان 9دی</t>
  </si>
  <si>
    <t>سید احمد سماواتی</t>
  </si>
  <si>
    <t>طیبه خمر</t>
  </si>
  <si>
    <t>زردحنا به سمت اباده 2کیلومتر بعداز حنا</t>
  </si>
  <si>
    <t>ندا موسوی</t>
  </si>
  <si>
    <t xml:space="preserve"> زرد /خ معراج سر ارغوان سر معراج بالاتر پارک شهروند -فاقد کد</t>
  </si>
  <si>
    <t>میدان امام به سمت 4 راه شهرداری -خ ولیعصر - بعد از پاساژ</t>
  </si>
  <si>
    <t>خیابان امام خمینی-خیابان امیرکبیر شاپور جدید-روب رو بانک ملت-فاقد کد/////کمک کد 2533</t>
  </si>
  <si>
    <t>مرتضی تن زاده</t>
  </si>
  <si>
    <t xml:space="preserve">نبش فلکه پست خیابان امام حسن مجتبی/اقای محسنی </t>
  </si>
  <si>
    <t>خ کهندژ 100 متر بعد از چهارراه صمدیه لباف به سمت اتوبان خرازی</t>
  </si>
  <si>
    <t>سید محمد الله وردی</t>
  </si>
  <si>
    <t>جاده نجف اباد به داران دوربرگردان بسمت داران و تیران</t>
  </si>
  <si>
    <t>علی ظفری</t>
  </si>
  <si>
    <t>محور طبس به خور /85ک مانده ب خور - کمکی کد طبس</t>
  </si>
  <si>
    <t>اول گرگاب بعداز مسجد جامع بلوار امام // فاقد کد</t>
  </si>
  <si>
    <t>امیرمحمد فیش</t>
  </si>
  <si>
    <t xml:space="preserve">زینبیه-خیابان مهدیه-اخره مهدیه سمت چپ-کنار مادی -گشت بسیج </t>
  </si>
  <si>
    <t>محمد رسول بابایی</t>
  </si>
  <si>
    <t>ازسمت شهر کرد به سمت اصفهان //زیر پل ذوب اهن//سمند مشکی /پراید//ست نجات هلال اعزام شده</t>
  </si>
  <si>
    <t xml:space="preserve"> جاده کارویه  به  مهرنجان </t>
  </si>
  <si>
    <t xml:space="preserve">زرد فلکه ماه فرخی نرسیده به تابلو فلکه از سمت 5 طبقه </t>
  </si>
  <si>
    <t>جواد ایمانی</t>
  </si>
  <si>
    <t xml:space="preserve">خ باهنر ک هدایت </t>
  </si>
  <si>
    <t>عادل شیرانی</t>
  </si>
  <si>
    <t>سراشیبی گردنه نجف آباد به سمت کاشان / کمک هلال احمر</t>
  </si>
  <si>
    <t>جمیله جزی</t>
  </si>
  <si>
    <t>ترنم ایمانی</t>
  </si>
  <si>
    <t>مهدی  قریشی</t>
  </si>
  <si>
    <t xml:space="preserve"> زرد /ترمینال صفه ک زیتون</t>
  </si>
  <si>
    <t>محمدهادی کنعانی</t>
  </si>
  <si>
    <t>بهارستان/خ  الفت  غربی / فلکه ولیعصر //جنب بانک صادرات</t>
  </si>
  <si>
    <t>علی جهانبانی</t>
  </si>
  <si>
    <t xml:space="preserve">رضا فروغی </t>
  </si>
  <si>
    <t xml:space="preserve">میدان بزرگ مهر سمت باغ گل ها </t>
  </si>
  <si>
    <t xml:space="preserve">نایین ب انارک 55 کیلومتر بعد از نایین </t>
  </si>
  <si>
    <t>بهار معظمی گودرزی</t>
  </si>
  <si>
    <t xml:space="preserve">خ سپهسالار از سمت سجاد - بعد از اتوبان -100 متر بعد از  چراغ خطر اول </t>
  </si>
  <si>
    <t xml:space="preserve">محمد صادق استکی </t>
  </si>
  <si>
    <t>زردحنا به سمت اباده 2کیلومتر بعداز حنا/کمکی کد3793</t>
  </si>
  <si>
    <t>میدان بزرگمهر ابتدای خ بزرگمهر داخل ایستگاه اتوبوس</t>
  </si>
  <si>
    <t xml:space="preserve">فلکه دانشگاه  ابتدای اتوبان  بسمت شاهین شهر   زیر اولین  دور برگردان //  موتور  </t>
  </si>
  <si>
    <t>هومن دویستی</t>
  </si>
  <si>
    <t>آبنیل// روستا دستنا</t>
  </si>
  <si>
    <t>میدان بزرگمهر  ورودی سمت خواجو/فاقد کد</t>
  </si>
  <si>
    <t>اباالفضل بابایی</t>
  </si>
  <si>
    <t>چ ر پیروزی خ   هشت بهشت شرقی  بسمت بزرگمهر  ک 30</t>
  </si>
  <si>
    <t>امید زمانیان</t>
  </si>
  <si>
    <t>#حادثه ویژه ازسمیرم ب سمت یاسوج روی گردنه پشته //کمکی 33333</t>
  </si>
  <si>
    <t>سونیا پرتو</t>
  </si>
  <si>
    <t>احمد مزروعی</t>
  </si>
  <si>
    <t>کیان فلاحی</t>
  </si>
  <si>
    <t>خ امیرکبیر داخل فرعی 115</t>
  </si>
  <si>
    <t>#ترمینه (کاشان)حدفاصل موته و ورکان</t>
  </si>
  <si>
    <t>میرحمزه حسینی</t>
  </si>
  <si>
    <t xml:space="preserve">خ گلبهار تقاطع  منتظری جنوبی </t>
  </si>
  <si>
    <t>فاضل میرزایی</t>
  </si>
  <si>
    <t xml:space="preserve">روبرو بیمارستان منتظری </t>
  </si>
  <si>
    <t>نگین موسوی</t>
  </si>
  <si>
    <t>دانیال کشاورز</t>
  </si>
  <si>
    <t xml:space="preserve">درچه  پیاز  /  3راه  نیروگاه  بعد از چراغ  </t>
  </si>
  <si>
    <t>گلپایگان بلوار ایت اله محمودی مقابل تقاطع خ شهید رجایی</t>
  </si>
  <si>
    <t xml:space="preserve">کیمیا غفاری </t>
  </si>
  <si>
    <t xml:space="preserve">ال محمد روبرو مدرسه کیخسروی ک 27  //فاقد کد </t>
  </si>
  <si>
    <t xml:space="preserve">محمد پاکنژاد </t>
  </si>
  <si>
    <t xml:space="preserve">اتوبان اقابابایی ابتدای خروجی هشت بهشت کنار تیر 24   //فاقد کد </t>
  </si>
  <si>
    <t>نفیسه سعادت خواه</t>
  </si>
  <si>
    <t xml:space="preserve"> دولت اباد  خ میثم ک مدرسه دستغیب </t>
  </si>
  <si>
    <t>فا طمه محمدی</t>
  </si>
  <si>
    <t>شاپور جدید-خیابان مشیرالدوله-چهار راه اول</t>
  </si>
  <si>
    <t>سید جواد سجادی</t>
  </si>
  <si>
    <t xml:space="preserve">زرد/ چهاراه دشتستان </t>
  </si>
  <si>
    <t>مژگان رستمی</t>
  </si>
  <si>
    <t xml:space="preserve">نجف  آباد خ شریعتی شرقی روبروی درب سازمان آب </t>
  </si>
  <si>
    <t>رویا گلشادی</t>
  </si>
  <si>
    <t xml:space="preserve">خ مدرس بین پل 25 ابان و 4 راه ضابط زاده </t>
  </si>
  <si>
    <t xml:space="preserve">ابوالفضل خاکسار </t>
  </si>
  <si>
    <t xml:space="preserve">خ  مشتاق  دوم  /روبرو  سرویس  بهداشتی  باغ  گلها </t>
  </si>
  <si>
    <t>محبوبه عطایی</t>
  </si>
  <si>
    <t xml:space="preserve">علیرضا صبحانی </t>
  </si>
  <si>
    <t xml:space="preserve">زرینشهر خ شهید چاووشی روبرو مدرسه </t>
  </si>
  <si>
    <t>ارمان سبکتکین</t>
  </si>
  <si>
    <t xml:space="preserve">خوراسگان خ اباذر جنب مدرسه شهدای خوراسگان </t>
  </si>
  <si>
    <t>اباالفضل کشتکار</t>
  </si>
  <si>
    <t xml:space="preserve">خ  دکتر بهشتی  روبرو  ک طلا کوب- نبش مادی فرشادی//  موتور  و عابر   </t>
  </si>
  <si>
    <t xml:space="preserve">بادرود به سمت مهاباد  زیر پل  ///هلال احمر وادی کمکی فرستاده شد </t>
  </si>
  <si>
    <t>علی سالار خدمتی</t>
  </si>
  <si>
    <t xml:space="preserve">کوهپایه - روستای قهی - محله پایین جنب پارک </t>
  </si>
  <si>
    <t xml:space="preserve">نگین کاظمی </t>
  </si>
  <si>
    <t xml:space="preserve">روبروی ورودی بهارستان -از سمت اصفهان - اولین تقاطع - </t>
  </si>
  <si>
    <t xml:space="preserve">پل چوبی سمت خ هفت دست </t>
  </si>
  <si>
    <t>امیرحسن خورشاهی</t>
  </si>
  <si>
    <t xml:space="preserve">خورزوق شهرک سیمرغ خ علامه امینی سر چ ر اول </t>
  </si>
  <si>
    <t xml:space="preserve">مجتبي جعفری </t>
  </si>
  <si>
    <t>محمد رضا فواکه</t>
  </si>
  <si>
    <t xml:space="preserve">یزدانشهر خ دوازدهم بهار 12 پشت بیمارستان الزهرا </t>
  </si>
  <si>
    <t>محمود بوریایی</t>
  </si>
  <si>
    <t xml:space="preserve">فلکه استادیوم </t>
  </si>
  <si>
    <t>علی هدایت</t>
  </si>
  <si>
    <t>خ 5 اذر سر ک اذر 2</t>
  </si>
  <si>
    <t>سید مجید قدردان</t>
  </si>
  <si>
    <t xml:space="preserve">بادرود  / بلوار امام رضا / جنب  مدرسه  </t>
  </si>
  <si>
    <t>عباس تقی زاده خالدی</t>
  </si>
  <si>
    <t xml:space="preserve">فاطمه ترابی </t>
  </si>
  <si>
    <t>داراب قلاشان</t>
  </si>
  <si>
    <t xml:space="preserve">جاده فرودگاه 500 متره مانده پل مولنجان -///فاقد کد
</t>
  </si>
  <si>
    <t xml:space="preserve">شهره سعادت </t>
  </si>
  <si>
    <t>زینبیه  ف جوان ب سمت بزرگراه اقابابایی و پل تمدن</t>
  </si>
  <si>
    <t>حسین بهارلو</t>
  </si>
  <si>
    <t>خ بعثت بعد از 3 راه گلستان جلوی پمپ بنزین ( شماره تماس مربوط به رهگذر هست)</t>
  </si>
  <si>
    <t xml:space="preserve">خوراسگان خ اباذر ک 20 ک امیرفولادی </t>
  </si>
  <si>
    <t>یگانه رنجبر</t>
  </si>
  <si>
    <t>زیر پل سرهنگ  ///منطقه فاقد کد//</t>
  </si>
  <si>
    <t>فوزیه شمسی</t>
  </si>
  <si>
    <t xml:space="preserve">خ جی خ مهدیه روب مسجد مهدیه </t>
  </si>
  <si>
    <t>حسن نظری</t>
  </si>
  <si>
    <t>خ کهندژ از سمت خمینی شهر /4 راه شمس ///منطقه فاقد کد//</t>
  </si>
  <si>
    <t xml:space="preserve">جاده  دهق ب  اصفهان نرسیده ب شهرک  بزرگ </t>
  </si>
  <si>
    <t>مهبد مسعود پی</t>
  </si>
  <si>
    <t>خور بیبانک-میدان مهدیه-روب رو مسجد مهدیه -کلانتری خوربیابانک تماس گرفته</t>
  </si>
  <si>
    <t xml:space="preserve">سید حسین آلداوود </t>
  </si>
  <si>
    <t>خیابان جی-چهار راه مسجدعلی</t>
  </si>
  <si>
    <t>محمدرامفر</t>
  </si>
  <si>
    <t>مهدی اقایی</t>
  </si>
  <si>
    <t xml:space="preserve">نجف اباد خ امام و 15 خرداد سر 4 راه امام خمینی </t>
  </si>
  <si>
    <t>سمین چمی</t>
  </si>
  <si>
    <t>شهرضا کمربندی شهرضا اصفهان/روبرو تقاطعی که به سمت مبارکه دور میزند</t>
  </si>
  <si>
    <t>فاطمه فغانی</t>
  </si>
  <si>
    <t xml:space="preserve">فلاورجان پیربکران روستای رارا  </t>
  </si>
  <si>
    <t>مصیب شیروانی</t>
  </si>
  <si>
    <t>خمیین شهر میدان نماز کنار شهرداری نبش بلوار هاتف شمالی // فاقد کد</t>
  </si>
  <si>
    <t xml:space="preserve">هاجر حسینی </t>
  </si>
  <si>
    <t>خ منتظری روبرو قرض الحسنه مالک اشتر</t>
  </si>
  <si>
    <t xml:space="preserve">امیر محمد عبدالهی </t>
  </si>
  <si>
    <t xml:space="preserve">میدان اموزش و پرورش  پایینتر از اداره فرهنگ و ارشاد اقای داوودی </t>
  </si>
  <si>
    <t xml:space="preserve">مریم داوودی زاد </t>
  </si>
  <si>
    <t>افسانه داوودی</t>
  </si>
  <si>
    <t>زیبا اسیوند</t>
  </si>
  <si>
    <t xml:space="preserve">خمینی شهر منظریه خ پیمان ک سنگ تراش </t>
  </si>
  <si>
    <t>سپهر طاهری</t>
  </si>
  <si>
    <t xml:space="preserve">جاده علویجه 15 کیلومتر به طرف  اصفهان //فاقد کد </t>
  </si>
  <si>
    <t>مجتبی باجلوند</t>
  </si>
  <si>
    <t>میلاد پور اکبری</t>
  </si>
  <si>
    <t>فولاد شهر / سایت صنعتی / نبش خ 4</t>
  </si>
  <si>
    <t xml:space="preserve">فرشاد صفری </t>
  </si>
  <si>
    <t xml:space="preserve">گلشهر خ اصلی روبروی پمپ بنزین </t>
  </si>
  <si>
    <t>حبیب اباد روستای پروانه به سمت علی اباد /</t>
  </si>
  <si>
    <t xml:space="preserve">محمد نادری نژاد </t>
  </si>
  <si>
    <t>جاده پشته سمیرم به سمت پل غره نرسیده به کارخانه</t>
  </si>
  <si>
    <t>علیرضا دردوشی</t>
  </si>
  <si>
    <t xml:space="preserve">خ میر  روبرو هلال احمر </t>
  </si>
  <si>
    <t>معصومه شمس</t>
  </si>
  <si>
    <t xml:space="preserve">غدیر قدرت </t>
  </si>
  <si>
    <t xml:space="preserve">خانه اصفهان انتهای بنفشه ورودی بهرام اباد  //فاقد کد
</t>
  </si>
  <si>
    <t>حسام جابر انصاری</t>
  </si>
  <si>
    <t>اتوبان اقابابایی200متر نرسیده ب پل غدیر /// فاقد کد</t>
  </si>
  <si>
    <t>منیژه شفیع زاده</t>
  </si>
  <si>
    <t xml:space="preserve">بلوار فرزانگان  بعد از فلکه تاکسی رانی  کانون اصلح و تربیت درب ورودی  زندان زنان </t>
  </si>
  <si>
    <t>پل وحید  به طرف رودخانه روب مج امین /////منطقه //فاقد //کد//</t>
  </si>
  <si>
    <t>رومینا ریاحی فرد</t>
  </si>
  <si>
    <t>امیراباد شهرک بهاران اخر خ مفتح ...(-_-)منطقه فاقد کد(-_-)</t>
  </si>
  <si>
    <t xml:space="preserve">خ جی شرقی - تقاطع  خ شهروند </t>
  </si>
  <si>
    <t xml:space="preserve">عطیه جعفری </t>
  </si>
  <si>
    <t xml:space="preserve">گالپایگان کاظم آباد قبل از  سمت پارک جنگلی </t>
  </si>
  <si>
    <t>سمیه خرمی</t>
  </si>
  <si>
    <t xml:space="preserve">خ شریعتی شمالی بلوار مرکزی اول ک اندیشه///فاقد کد </t>
  </si>
  <si>
    <t>امین نجفیان</t>
  </si>
  <si>
    <t xml:space="preserve">خ استانداری-کنار بیمارستان خورشید </t>
  </si>
  <si>
    <t>عباس حیدرپور</t>
  </si>
  <si>
    <t>ا سمت زیار ب اصفهان-روستای جار-خیابان اصلی -کمکی2433</t>
  </si>
  <si>
    <t>زرد ملک شهر خ مطهری جنب مسجد اعظم</t>
  </si>
  <si>
    <t>پل سلیمان خاطر دوراهی به سمت اتوبان آزادگان</t>
  </si>
  <si>
    <t>محمد جواد ایکدر باصری</t>
  </si>
  <si>
    <t xml:space="preserve">ملک شهر رباط سوم نبش کوچه 46 نزدیک میدان نگین </t>
  </si>
  <si>
    <t>طیبه فارسی</t>
  </si>
  <si>
    <t>یزدانشهر بل شورا- روبرو  کلانتری / فاقد کد</t>
  </si>
  <si>
    <t>حمیده نوری</t>
  </si>
  <si>
    <t xml:space="preserve">زیر گذر کاوه به سمت سه راه ملک شهر - بعد از ترمینال کاوه </t>
  </si>
  <si>
    <t>جواد الماسی</t>
  </si>
  <si>
    <t xml:space="preserve">خ گلبهار روبرو هنرستان ساعی // فاقد کد </t>
  </si>
  <si>
    <t>محمد سعید عیلان</t>
  </si>
  <si>
    <t xml:space="preserve">خ پروین نبش ک 48 //فاقد کد </t>
  </si>
  <si>
    <t xml:space="preserve">امیر کریمی </t>
  </si>
  <si>
    <t xml:space="preserve">خ حکیم نظامی اول مهرداد </t>
  </si>
  <si>
    <t>محمد امین سوسنی غریبوند</t>
  </si>
  <si>
    <t>کوثر دیلمی</t>
  </si>
  <si>
    <t>زهرا عبدالله زاده طبسی</t>
  </si>
  <si>
    <t xml:space="preserve">24متری دوم خ طوسی شرقی روبروی بانک صادرات </t>
  </si>
  <si>
    <t>درچه خ مطهری چ ر مطهری///فاقد کد //کمکی 3293</t>
  </si>
  <si>
    <t>ورنام خواست/خ شریعتی نبش خ مولوی جنب  بانک  تجارت</t>
  </si>
  <si>
    <t>مهناز دهقانی</t>
  </si>
  <si>
    <t>رضا کیومرثی</t>
  </si>
  <si>
    <t xml:space="preserve">شهر ابریشم باغ ابریشم 200متر نرسیده ب اردوگاه شهید بهشتی </t>
  </si>
  <si>
    <t>فرحناز صافی</t>
  </si>
  <si>
    <t>طناز صافی</t>
  </si>
  <si>
    <t>ملک شهر خ انقلاب  نبش ک سرو</t>
  </si>
  <si>
    <t>علی اکبر نصری</t>
  </si>
  <si>
    <t xml:space="preserve">ابتدای گردنه  لاشتر به سمت پلیس راه مبارکه - فرعی به سمت معدن </t>
  </si>
  <si>
    <t>سروش اسلامی</t>
  </si>
  <si>
    <t>سگزی . شهرک المهدی . خ  شیخ مفید کنار  دفتر امام جمعه</t>
  </si>
  <si>
    <t>دروازه شیراز ابتدای هزار جریب خود فلکه</t>
  </si>
  <si>
    <t>خواجو//رو ب رو خ ابولحسنی / کنار رودخانه</t>
  </si>
  <si>
    <t xml:space="preserve">خ چهارباغ بالا / کنار جوج لند  /قبل از ساخ تیراژه </t>
  </si>
  <si>
    <t>روبرو شهرک صنعتی  رازی بالاتر از مهیار</t>
  </si>
  <si>
    <t>سجاد انصاری</t>
  </si>
  <si>
    <t xml:space="preserve">قرمز /از نایین به اصفهان /5 کیلومتر بعد نایین </t>
  </si>
  <si>
    <t xml:space="preserve">شفیعه یغمایی </t>
  </si>
  <si>
    <t xml:space="preserve">حسن رحیمیان </t>
  </si>
  <si>
    <t>زرد/خانه کارگر / چهارراه صغیر اصفهانی</t>
  </si>
  <si>
    <t>زرد فلکه ماه فرخی نرسیده به تابلو فلکه از سمت 5 طبقه -کمکی 2153</t>
  </si>
  <si>
    <t>ارسلان ایمانی</t>
  </si>
  <si>
    <t xml:space="preserve">از سمت زرین  شهر ب سمت فولاد شهر بعد از گردنه زیر پل بزرگراه </t>
  </si>
  <si>
    <t xml:space="preserve">معصومه پولادی </t>
  </si>
  <si>
    <t>جمیله هاشمی</t>
  </si>
  <si>
    <t xml:space="preserve">  شیخ بهایی  ابتدای  اردیبهشت جنوبی   // 2 ماشین  1  مصدوم   هوشیار   </t>
  </si>
  <si>
    <t xml:space="preserve">نجمه رضایی </t>
  </si>
  <si>
    <t>اول بلوارشهدا بین رجایی و شهدا</t>
  </si>
  <si>
    <t>حمید رضا گردانی</t>
  </si>
  <si>
    <t>رضا معیمی</t>
  </si>
  <si>
    <t>کیارش نعیمی</t>
  </si>
  <si>
    <t xml:space="preserve">روبرو خ قائمیه جنب مسجد صاحب الزمان روبرو ک 53 </t>
  </si>
  <si>
    <t>مهدی نامداری</t>
  </si>
  <si>
    <t xml:space="preserve">بنیامین حکیمی </t>
  </si>
  <si>
    <t xml:space="preserve">
نطنز به کاشان 65 کیلومتری کاشان از پل سرشک به سمت کاشان نزدیک عوارضی متروکه</t>
  </si>
  <si>
    <t xml:space="preserve">مصطفی هزار دستان </t>
  </si>
  <si>
    <t xml:space="preserve">انارک خ بازار </t>
  </si>
  <si>
    <t>علیرضا اشرف</t>
  </si>
  <si>
    <t xml:space="preserve">خ دلگشا- اول  خ ابوالقاسمی </t>
  </si>
  <si>
    <t xml:space="preserve">محمد رحمتیان </t>
  </si>
  <si>
    <t>خ اتشگاه خ قدس سر ک 27</t>
  </si>
  <si>
    <t xml:space="preserve">طیبه جانثاری </t>
  </si>
  <si>
    <t xml:space="preserve">اسماعیل صیادی </t>
  </si>
  <si>
    <t xml:space="preserve">رها صیادی </t>
  </si>
  <si>
    <t xml:space="preserve">خوراسگان خ معراج ک شقایق </t>
  </si>
  <si>
    <t xml:space="preserve">قرمز/شهر ابریشم بعد از فلکه فاطمیه به سمت اصفهان </t>
  </si>
  <si>
    <t>اسماعیل شریفی</t>
  </si>
  <si>
    <t>فاطمه حسنا ترابی</t>
  </si>
  <si>
    <t>ناصرترابی</t>
  </si>
  <si>
    <t>مانده علی سلیمانی</t>
  </si>
  <si>
    <t>زرد-کهندز چ ماربین روبرو پمپ بنزین //فاقد کد //کمک3283</t>
  </si>
  <si>
    <t>رضا یادگار صالحی</t>
  </si>
  <si>
    <t>حامد مرادی</t>
  </si>
  <si>
    <t xml:space="preserve">تیمور سلطانی </t>
  </si>
  <si>
    <t>جاده بهارستان به سمت اصفهان کنار سایپا رفیعی</t>
  </si>
  <si>
    <t>شیما فتحی</t>
  </si>
  <si>
    <t xml:space="preserve">خ احمداباد 4راه مهرگان </t>
  </si>
  <si>
    <t>محمد متحملیان</t>
  </si>
  <si>
    <t>جاده سد روستای گلاب راهنما جنب تابلو روستا با موتور می ایستد</t>
  </si>
  <si>
    <t>امیر علی براتی ابگرمی</t>
  </si>
  <si>
    <t xml:space="preserve">رو ب روی دادگستری - بلوار دانشجو </t>
  </si>
  <si>
    <t>شهناز ناصری</t>
  </si>
  <si>
    <t xml:space="preserve">جنب پمپ مولایی جنب مسجدالمهدی بلوار شهید مطهری </t>
  </si>
  <si>
    <t>نصر اله شفیعی</t>
  </si>
  <si>
    <t>خ جی بین مهدیه و کرداباد سر ک 11-_-فاقدکد-_-</t>
  </si>
  <si>
    <t>محمد مهدی عنایتی</t>
  </si>
  <si>
    <t>فرشاد ذهبی</t>
  </si>
  <si>
    <t xml:space="preserve">ابتدای دوراهی شههرضا اصفهان </t>
  </si>
  <si>
    <t xml:space="preserve">شهرزاد گلبان </t>
  </si>
  <si>
    <t xml:space="preserve">خ معراج بعداز پل سرهنگ به سمت میدان قدس بعداز فلکه ش فهمیده نرسیده به چ ر اوحدی نبش ک 44   ///فاااقد کد </t>
  </si>
  <si>
    <t>اکبر رضائی</t>
  </si>
  <si>
    <t xml:space="preserve">ویلاشهر خ ازادگان بالای فلکه ازادگان </t>
  </si>
  <si>
    <t>پریسا بهارلو</t>
  </si>
  <si>
    <t xml:space="preserve">هرند مقابل  شهرک صنعتی   صد متر  به سمت هرند </t>
  </si>
  <si>
    <t xml:space="preserve">محمدعلی نقی </t>
  </si>
  <si>
    <t xml:space="preserve">خورزوق اسلام آباد خ گلزار شهدا ک 74    //فاقد کد </t>
  </si>
  <si>
    <t xml:space="preserve">ارغوانیه بعد از بیمارستان فارابی تقاطع اول </t>
  </si>
  <si>
    <t>سیدابوالفضل مجتبایی</t>
  </si>
  <si>
    <t xml:space="preserve">رضایی جنوبی قدس غربی بسمت گلبهار نبش ک شمس جنب دبستان دانش //فاقد کد </t>
  </si>
  <si>
    <t>دانیال پورشبانان</t>
  </si>
  <si>
    <t>3 کیلومتر بعد از  زواره  به سمت  جاده شهراب - کنار شرکت محمدی</t>
  </si>
  <si>
    <t>سیدعباس حسینی نسب</t>
  </si>
  <si>
    <t>امید براتی</t>
  </si>
  <si>
    <t xml:space="preserve">سجاد صفایی </t>
  </si>
  <si>
    <t>شهرزاد پیری</t>
  </si>
  <si>
    <t>سه راه ملک شهر خ گلستان خ هسا شمالی روبروی ک14-فاقدکد...</t>
  </si>
  <si>
    <t>رامین هنرآسا</t>
  </si>
  <si>
    <t xml:space="preserve">لیلا اسدی </t>
  </si>
  <si>
    <t>نایین مزرعه امام/ورودی بلوار مزرعه/ رو به رو سوپر مارکت فجر</t>
  </si>
  <si>
    <t>عبدالرسول کاظمی</t>
  </si>
  <si>
    <t>محسن سیامکی</t>
  </si>
  <si>
    <t xml:space="preserve">زینیه- خ مهدیه - نرسیده به مسجد </t>
  </si>
  <si>
    <t>مهیار مکاری نژاد</t>
  </si>
  <si>
    <t xml:space="preserve">درچه ولاشان خ امام رو ب رو فروشگاه گندم //فاقد کد </t>
  </si>
  <si>
    <t>کبری ترکیان</t>
  </si>
  <si>
    <t>شاهین شهر خ حافظ جنوبی فرعی 4 و 5</t>
  </si>
  <si>
    <t>خاطره رسولی</t>
  </si>
  <si>
    <t>خ آمادگاه مقابل هتل عباسی</t>
  </si>
  <si>
    <t xml:space="preserve">خ شریعتی/رو برو خ سعدی/ ک حقیقی نیا </t>
  </si>
  <si>
    <t>امین شکرالهی</t>
  </si>
  <si>
    <t xml:space="preserve">خ میثم جنب بانک ملی </t>
  </si>
  <si>
    <t>سلمان رهنما</t>
  </si>
  <si>
    <t xml:space="preserve">3 راه حکیم نظامی به سمت صفه بعد از فروشگاه اتکا </t>
  </si>
  <si>
    <t xml:space="preserve">خ پرورین خ اذر بهرام ک نور بب ظفر </t>
  </si>
  <si>
    <t xml:space="preserve">مرضیه ذوق </t>
  </si>
  <si>
    <t>محمدمتین حاج رضایی</t>
  </si>
  <si>
    <t xml:space="preserve">محمدطاها حاج رضایی </t>
  </si>
  <si>
    <t>آذر اکبری</t>
  </si>
  <si>
    <t xml:space="preserve">نظر غربی روبرو پیتزا ستاره شب / دبیرستان ستارگان </t>
  </si>
  <si>
    <t>علویجه بلوار ش بهشتی بعد از پست بانک// فاقد کد</t>
  </si>
  <si>
    <t xml:space="preserve">معین مشایخ </t>
  </si>
  <si>
    <t xml:space="preserve"> ابراهیم اله وردی </t>
  </si>
  <si>
    <t xml:space="preserve">نیلوفر جلیل پیران </t>
  </si>
  <si>
    <t>فریبا غلامحسینی</t>
  </si>
  <si>
    <t xml:space="preserve">خ اتشگاه محله کوهانستان  کوچه بهارانچی بطرف مسجد کوهانستان  نرسیده به  مسجد 14 معصوم </t>
  </si>
  <si>
    <t>سر خ بازارچه از سمت مشتاق - روبه روی پل شهرستان -فاقد کد</t>
  </si>
  <si>
    <t>خ شهید فهمیده نرسیده به خمیدان امام حسن مجتبی روبرو کوچه گلستان  نزدیک قرض احسنه حس امجتبه / فاقد کد</t>
  </si>
  <si>
    <t xml:space="preserve">شکرالله ملک محمدی </t>
  </si>
  <si>
    <t xml:space="preserve">حجتیه دوم بعد از 4 راه مسرور - نرسیده به مسجد خاتم الانبیا - نبش ک 101 // فاقد کد </t>
  </si>
  <si>
    <t>حکیمه چلمغانی</t>
  </si>
  <si>
    <t xml:space="preserve">ملک شهر شهرک نگین   خ صدف </t>
  </si>
  <si>
    <t xml:space="preserve">پارمیداقائد  امینی </t>
  </si>
  <si>
    <t xml:space="preserve">جاده قلعه شور از کبوتر اباد به سمت اصفهان /کنار مسکن مهر </t>
  </si>
  <si>
    <t xml:space="preserve">شادی برهانی </t>
  </si>
  <si>
    <t xml:space="preserve"> میدان قدس بلوار ش بهشتی  نبش ک مختاری </t>
  </si>
  <si>
    <t xml:space="preserve">راضیه طباطبائی </t>
  </si>
  <si>
    <t>اول اتوبان سمیرم به شهررضا 10 کیلومتر مانده شهررضا</t>
  </si>
  <si>
    <t xml:space="preserve">جاده قلعه گوشه  ب موغار </t>
  </si>
  <si>
    <t>محسن صالحیان</t>
  </si>
  <si>
    <t>ابتدای قدس از سمت کهندژ</t>
  </si>
  <si>
    <t xml:space="preserve">رسول باقری </t>
  </si>
  <si>
    <t xml:space="preserve">روبرو ک بیمارستان چمران </t>
  </si>
  <si>
    <t>بابک بابایی</t>
  </si>
  <si>
    <t xml:space="preserve">خ شیخ بهایی ابتدای سه راه امیدی ابتدای شریعتی جنب پارچه سرای احمدی </t>
  </si>
  <si>
    <t>زهرا حری</t>
  </si>
  <si>
    <t xml:space="preserve"> بر خوار دولت اباد میدان تاکسیرانی</t>
  </si>
  <si>
    <t>صالح زارعان</t>
  </si>
  <si>
    <t xml:space="preserve">#حادثه ویژه از دروازه تهران ب سمت پل وحید قبل از پل وحید داخل اتوبان خرازی </t>
  </si>
  <si>
    <t xml:space="preserve">خ خواجه عمید  سه راه ویلا </t>
  </si>
  <si>
    <t xml:space="preserve">محمود توسلی </t>
  </si>
  <si>
    <t xml:space="preserve">درچه  خ شهدا روبروی  مدرسه ملا صدرا </t>
  </si>
  <si>
    <t>سجاداکبری</t>
  </si>
  <si>
    <t xml:space="preserve">خ امام جنب سوپری همشهری مقابل خ غرض </t>
  </si>
  <si>
    <t xml:space="preserve">24 متری اول انتهای 24 متری اول نبش سه راه اوحدی ابتدای سه راه نادری </t>
  </si>
  <si>
    <t>روبرو بیمارستان امین /سر ک 2</t>
  </si>
  <si>
    <t>احسان شفیعه</t>
  </si>
  <si>
    <t xml:space="preserve">زرد /سه راه ملک شهر  - روی پل به سمت شاهین شهر </t>
  </si>
  <si>
    <t xml:space="preserve">عباس اصلانی </t>
  </si>
  <si>
    <t>نصراباد جرقویه/جنب نانوایی</t>
  </si>
  <si>
    <t xml:space="preserve">4راه رزمندگان  ابتدای جابر  نبش  تقاطع اول//   تیبا  موتور    </t>
  </si>
  <si>
    <t>پرنیا رضایی</t>
  </si>
  <si>
    <t>کرسگان ابتدا کنارگذر اتوبان ذوب اهن خ شهدا</t>
  </si>
  <si>
    <t xml:space="preserve">یزدان شهر خ آزادی سر چهارراه نهم  //فاقد کد </t>
  </si>
  <si>
    <t>مهدی عیدیوندی</t>
  </si>
  <si>
    <t>بلوار توحید خمینی شهر تقاطع اول  ایران خودرو</t>
  </si>
  <si>
    <t xml:space="preserve">خ فردوسی روبروی فروشگاه امام رضا </t>
  </si>
  <si>
    <t>ابوالفضل  بهارلویی</t>
  </si>
  <si>
    <t>خمینی شهر نبوی منش وازیچه  نبش ک134</t>
  </si>
  <si>
    <t xml:space="preserve"> سمیرم دوراه مهرگرد بعد از مهرگرد 2 ک بعد از پلیس راه </t>
  </si>
  <si>
    <t xml:space="preserve"> حصه غربی خ منتظری انتها خ بهاران -فاقد کد </t>
  </si>
  <si>
    <t xml:space="preserve">ابوالفضل سواد کوهی </t>
  </si>
  <si>
    <t xml:space="preserve">خبزرگمهر خ  22 بهمن فلکه پردیس //فاقد کد </t>
  </si>
  <si>
    <t xml:space="preserve">سید محمد جواد اسماعیل زاده </t>
  </si>
  <si>
    <t>هستی رضایی</t>
  </si>
  <si>
    <t>پادنا بسمت شهرک کیفته روبرو اورزانس پادنا</t>
  </si>
  <si>
    <t xml:space="preserve">سلیمان حسنی </t>
  </si>
  <si>
    <t xml:space="preserve">م راهنمایی و رانندگی جاده جوزدان نرسیده به سازمان اب </t>
  </si>
  <si>
    <t xml:space="preserve">محمود یادگار صالحی </t>
  </si>
  <si>
    <t>میدان بزرگمهر  ورودی سمت خواجو/2013 اعزام</t>
  </si>
  <si>
    <t xml:space="preserve">طالقانی روبرو خ ایثارگران </t>
  </si>
  <si>
    <t>اکبر رییس پور</t>
  </si>
  <si>
    <t>خ عادل پور روبرو مترو جابر/ فاقد کد</t>
  </si>
  <si>
    <t xml:space="preserve">محمد یوسف مصلحی </t>
  </si>
  <si>
    <t>مجتبی فدایی</t>
  </si>
  <si>
    <t>خ امادگاه خ خراسانی رو ب رو مجموعه ورزشی شهید سجادی ...(-_-)منطقه فاقد کد(-_-)</t>
  </si>
  <si>
    <t xml:space="preserve">محمدمتین ربانی </t>
  </si>
  <si>
    <t xml:space="preserve">خمینی شهر  جوی آباد خ شمس خ شهید میریان </t>
  </si>
  <si>
    <t>بهمن گشول</t>
  </si>
  <si>
    <t xml:space="preserve">زیر گذر نورباران به سمت بزرگمهر </t>
  </si>
  <si>
    <t>مهدی رحمانی</t>
  </si>
  <si>
    <t xml:space="preserve">اشتر جان کنار بنیاد بتن و پارکینگ </t>
  </si>
  <si>
    <t xml:space="preserve">ساناز صادق زاده </t>
  </si>
  <si>
    <t xml:space="preserve">خ شریعتی غربی تقاطع شهید مفتح </t>
  </si>
  <si>
    <t>عباسعلی اقابابائیان</t>
  </si>
  <si>
    <t>چهارراه شهرداری به سمت خ طباطبایی</t>
  </si>
  <si>
    <t>محمد علی کاجی</t>
  </si>
  <si>
    <t>نجف آباد چهارراه امام حسین فلکه طالقانی قدیم</t>
  </si>
  <si>
    <t>یوسف عبدالغلامی</t>
  </si>
  <si>
    <t>مرضیه دلیل گو</t>
  </si>
  <si>
    <t xml:space="preserve">گلپایگان روبرو پمپ بنزین مخلصی 2  کمربندی </t>
  </si>
  <si>
    <t>مجهول هویه</t>
  </si>
  <si>
    <t xml:space="preserve">کلیشاد خ مطهری بانک صادرات//منطقه فاقد کد
</t>
  </si>
  <si>
    <t>مصطفی حسن پور</t>
  </si>
  <si>
    <t xml:space="preserve">خ هفتون / خ ش دکتر ایت / میدان فتح </t>
  </si>
  <si>
    <t xml:space="preserve">اعظم فرد چرمی </t>
  </si>
  <si>
    <t xml:space="preserve">سه راه سیان بسمت روستا گیشی از هرند//فاقد کد </t>
  </si>
  <si>
    <t>شهرضا خ صاحب زمان  فرعی 14 جنب مسجد امام جواد ک ایتام</t>
  </si>
  <si>
    <t>محمد جواد سعیدی</t>
  </si>
  <si>
    <t xml:space="preserve">قرمز- بعد از پمپ بنزین دولت اباد بسمت حبیب اباد </t>
  </si>
  <si>
    <t>عارفه منصوری</t>
  </si>
  <si>
    <t xml:space="preserve">زرین  شهر بلوار معلم فروشگاه سید ساجدین </t>
  </si>
  <si>
    <t>گلنامه صفری</t>
  </si>
  <si>
    <t>یلدا طالبی</t>
  </si>
  <si>
    <t>از پل فلزی به سمت عباس اباد- خ بهشتی</t>
  </si>
  <si>
    <t>علی وطن خواه</t>
  </si>
  <si>
    <t>نظر میانی رو ب رو  میدان جلفا سر ک باغ به</t>
  </si>
  <si>
    <t>مهوش جلیلی زاده</t>
  </si>
  <si>
    <t xml:space="preserve">ویلاشهر روبرو شهرک صنعتی منتظری / روبرو پل </t>
  </si>
  <si>
    <t xml:space="preserve">سر پل اذر- چهارراه گلابتون </t>
  </si>
  <si>
    <t xml:space="preserve">جوی اباد خ شمس تبریزی  بعد از فلکه رسول اکرم   نبش   ک شهامت </t>
  </si>
  <si>
    <t xml:space="preserve">میثم دادور </t>
  </si>
  <si>
    <t>از سه راهی طالخونچه نرسیده به مجلسی</t>
  </si>
  <si>
    <t xml:space="preserve">اتوبان نرسیده ب شهر رویا روی پلی ک ب سمت باغ رضوان میره </t>
  </si>
  <si>
    <t xml:space="preserve">علیرضا  کشاورزی </t>
  </si>
  <si>
    <t xml:space="preserve">کوشک- خ ابوذر- کنار  مدرسه ابوذر </t>
  </si>
  <si>
    <t xml:space="preserve">علیرضا مهرابی </t>
  </si>
  <si>
    <t>علی مراد کریم زاده</t>
  </si>
  <si>
    <t>ویلاشهر- کمربندی ویلاشهر- روبه رو  زیر گذر شهرک صنعتی منتظریه</t>
  </si>
  <si>
    <t xml:space="preserve">اول کمربندی شهرضا / از شیراز به سمت شهرضا </t>
  </si>
  <si>
    <t xml:space="preserve">ایسان اقایی </t>
  </si>
  <si>
    <t xml:space="preserve">نایین بسمت اصفهان //روبرو روستا هما آباد </t>
  </si>
  <si>
    <t>نوید اعتمادی</t>
  </si>
  <si>
    <t>میدان امیر اباد جنب داروخانه بوعلی /////منطقه//// فاقد /// کد//</t>
  </si>
  <si>
    <t>علی اکبر حقیقی</t>
  </si>
  <si>
    <t>خ مجاهدجنوبی نبش ک کوثر</t>
  </si>
  <si>
    <t xml:space="preserve">میدان شهدا ابتدای  فروغی//  موتور  2 مصدوم   هوشیار </t>
  </si>
  <si>
    <t>النا منصوری</t>
  </si>
  <si>
    <t xml:space="preserve">خ توحید چهار راه مهرداد </t>
  </si>
  <si>
    <t>زهرا افضلی</t>
  </si>
  <si>
    <t xml:space="preserve">خ اتشگاه از سمت کوه اتشگاه به سمت منارجنبان بعد از پمپ بنزین اتشگاه </t>
  </si>
  <si>
    <t xml:space="preserve">رسول شریفی </t>
  </si>
  <si>
    <t xml:space="preserve">تیران کرون روبروی کرد اولیا </t>
  </si>
  <si>
    <t xml:space="preserve">فاطمه علی احمدی </t>
  </si>
  <si>
    <t xml:space="preserve">اتوبان  داران به تیران روستای افجان روبه روی فروشگاه مرغ اسماعیلی </t>
  </si>
  <si>
    <t xml:space="preserve">کرمعلی رمضانی </t>
  </si>
  <si>
    <t>شهرضا-بلوار امام خمینی تقاطع شاهرضا روبرو تاکسی هرند-کمکی3223 ---4مصدوم دارد</t>
  </si>
  <si>
    <t>اقدس شریفی</t>
  </si>
  <si>
    <t xml:space="preserve"> سر فلگه نگهبانی قبل خ شهید اسماعیلی</t>
  </si>
  <si>
    <t>سامان تفنگ‌ساز</t>
  </si>
  <si>
    <t>مجتبی تفنگ‌ساز</t>
  </si>
  <si>
    <t>اتوبان ردانی پور  - خروجی  15bشاهین شهر به تهران /////منطقه//// فاقد /// کد//</t>
  </si>
  <si>
    <t>سعید رهبر</t>
  </si>
  <si>
    <t>بادرود بلوار مصطفی خمینی</t>
  </si>
  <si>
    <t>ابوالفصل محمودیان</t>
  </si>
  <si>
    <t>قرمز-خ پوریای ولی روبرو ک 11///منطقه _ فاقد _ کد//</t>
  </si>
  <si>
    <t>علی کرم سیف</t>
  </si>
  <si>
    <t>زرد ملک شهر خ مطهری جنب مسجد اعظم-کمکی 2363</t>
  </si>
  <si>
    <t>پادنا ابتدای روستای بیده  5 کيلومتر به روستای کنگان قبل از پل کنگان</t>
  </si>
  <si>
    <t>لیلی رئیسی</t>
  </si>
  <si>
    <t xml:space="preserve">ملک شهر اخر  خ 17 شهریور خ ش رجایی سر ک 35 </t>
  </si>
  <si>
    <t>متین جهانگیری</t>
  </si>
  <si>
    <t xml:space="preserve">زرد  روبرو  روستای  الور   دور برگردان  روستای  الور </t>
  </si>
  <si>
    <t>محمد حسین مسافری</t>
  </si>
  <si>
    <t>محمد حسن مسافری</t>
  </si>
  <si>
    <t>حسین شاملو</t>
  </si>
  <si>
    <t xml:space="preserve">شهرک صنعتی سگزی /خ 5شرقی </t>
  </si>
  <si>
    <t xml:space="preserve">سعید موذنی </t>
  </si>
  <si>
    <t xml:space="preserve"> برازنده خ ال بویه جنوبی  نرسیده به میدان </t>
  </si>
  <si>
    <t>رهنان خ مطهری م امام حسین</t>
  </si>
  <si>
    <t>سجاد شاه ثنایی</t>
  </si>
  <si>
    <t xml:space="preserve">از پل هوایی فلاورجان اول گارماسه </t>
  </si>
  <si>
    <t>سیدابلفضل موسوی</t>
  </si>
  <si>
    <t xml:space="preserve">مبارکه زیر گذر سعیدی نرسیده به فلکه امیرکبیر بعداز تالار سعیدی </t>
  </si>
  <si>
    <t xml:space="preserve">علیرضا احمدپور </t>
  </si>
  <si>
    <t>روبرو ک بیمارستان چمران  /// کمکی 2163</t>
  </si>
  <si>
    <t>محمدمانیا</t>
  </si>
  <si>
    <t>خ شیخ بهایی اول خ اردیبهشت جنوبی ///منطقه _فاقد _کد//</t>
  </si>
  <si>
    <t>اسداله عزیزیان</t>
  </si>
  <si>
    <t>گز چهارراه خواجه نصیر</t>
  </si>
  <si>
    <t>محمد طه شریفیان</t>
  </si>
  <si>
    <t xml:space="preserve"> جاده  زرین شهر به شهرکرد روبه روی  درب ذوب اهن پل مهندس اذری</t>
  </si>
  <si>
    <t>آرزو رضایی</t>
  </si>
  <si>
    <t>خ کاشانی ابتدای خ جامی</t>
  </si>
  <si>
    <t xml:space="preserve">نسرین شفیعی </t>
  </si>
  <si>
    <t xml:space="preserve">گرگاب - سر خ مطهری کنار بانک کشاورزی </t>
  </si>
  <si>
    <t>احمد شانظری</t>
  </si>
  <si>
    <t xml:space="preserve">سوگل صابری </t>
  </si>
  <si>
    <t>امیر اقا جانی</t>
  </si>
  <si>
    <t xml:space="preserve">زرد -فرخی  سر خ عارف  //فاقد کد </t>
  </si>
  <si>
    <t>حسین بلوچ</t>
  </si>
  <si>
    <t>اتوبان از شهرک ولیعصر به سمت صفه نزدیک  بیمارستان میلاد /// منطقه فاقد کد</t>
  </si>
  <si>
    <t>جاده جرقویه -حسن اباد بسمت زیار نرسیده ب قارنه پیچ رحیم اباد</t>
  </si>
  <si>
    <t>احمدرضا سبحانی</t>
  </si>
  <si>
    <t>فاطمه زهرا  بهرامی</t>
  </si>
  <si>
    <t xml:space="preserve">ازادراه  نجف اباد بسمت کاشان داخل گردنه - قبل از چاله سیاه / هلال احمر </t>
  </si>
  <si>
    <t xml:space="preserve">سمیرا الهی </t>
  </si>
  <si>
    <t>ورزنه میدان ازادی جنب نانوایی رضا عطاریان و مسجد قمر بنی هاشم</t>
  </si>
  <si>
    <t>علی محمد بارک زهی</t>
  </si>
  <si>
    <t xml:space="preserve">شهرضا  خ پاسداران  پایین تر از پارک  ملت  بسمت  دانشگاه  ازاد    </t>
  </si>
  <si>
    <t>سالار محمد</t>
  </si>
  <si>
    <t>میر اباد دو راهی / از سمت خوانسار / روبرو مرغداری شفیعی</t>
  </si>
  <si>
    <t>پیام شیخ محمدی</t>
  </si>
  <si>
    <t>خ مصلی بعد از م هتل فهمیده //روبرو یدک فروشی موتور سیکلت  -فاقد کد</t>
  </si>
  <si>
    <t>بهروز داراب زاده</t>
  </si>
  <si>
    <t>خ جی خ ش رجایی روبرو ورزشگاه کرد اباد</t>
  </si>
  <si>
    <t>احمد حمامی</t>
  </si>
  <si>
    <t xml:space="preserve">خ کاوه . خ گلستان . تقاطع بعد از خ ابن سینا </t>
  </si>
  <si>
    <t>کامیار جلالی</t>
  </si>
  <si>
    <t xml:space="preserve">خ لاله شمالی ب سمت باقوشخانه رو ب رو پمپ بنزین/// منطقه فاقد کد </t>
  </si>
  <si>
    <t>شیرمحمد حسینی</t>
  </si>
  <si>
    <t xml:space="preserve">مهری کریم زاده </t>
  </si>
  <si>
    <t xml:space="preserve">اشکان اسحاقی </t>
  </si>
  <si>
    <t xml:space="preserve">بیشه نازوان روبروی اکواریوم </t>
  </si>
  <si>
    <t>خ نظر میانی مقابل مجتمع نوژان</t>
  </si>
  <si>
    <t>علی ابرشیم کار</t>
  </si>
  <si>
    <t xml:space="preserve">اتوبان ذوب اهن منطقه کارگاهی کارویه مقابل اتوگالری ستاره شهر </t>
  </si>
  <si>
    <t xml:space="preserve">خ زینبیه خ  ایت اله غفاری ک عمار </t>
  </si>
  <si>
    <t>سیاوش فاطمی نصب</t>
  </si>
  <si>
    <t>سیدجوادمحمدی</t>
  </si>
  <si>
    <t xml:space="preserve">شهر بهارستان الفت غربی چ راه فرشته </t>
  </si>
  <si>
    <t>مانی ترابی</t>
  </si>
  <si>
    <t xml:space="preserve">دولت اباد اول خ جانبازان روبرو فرمانداری </t>
  </si>
  <si>
    <t>حسامالدین قم نژاد</t>
  </si>
  <si>
    <t xml:space="preserve"> خ علامه امینی جنب   باغ غدیر / فاقد کد </t>
  </si>
  <si>
    <t xml:space="preserve">حسین جهانفر </t>
  </si>
  <si>
    <t xml:space="preserve">بلوار  شیخ  صدوق  اخر  خیابان  بعد از چشمه کوهسار بسمت جااده شهرضا </t>
  </si>
  <si>
    <t>مهدی پیرمرادیان</t>
  </si>
  <si>
    <t>1403/1/6</t>
  </si>
  <si>
    <t>بعد از ترمینال صفه - پیچ به سمت شهید کشوری /فاقدکد</t>
  </si>
  <si>
    <t xml:space="preserve">هرند / فلکه سردار امینی </t>
  </si>
  <si>
    <t>قدیرعلی ناظمی</t>
  </si>
  <si>
    <t xml:space="preserve">خوروزق بلوار قایم مقام روبروی بلوار جانبازان </t>
  </si>
  <si>
    <t xml:space="preserve">مهدی میرزائی </t>
  </si>
  <si>
    <t>نایین به اردستان 15 کیلومتر بعد از نایین</t>
  </si>
  <si>
    <t>علی سیرویی نژاد</t>
  </si>
  <si>
    <t xml:space="preserve">شهرضا  خ 45متری 4راه علی اصغر//    2 ماشین    </t>
  </si>
  <si>
    <t>امیر ابرهیمی</t>
  </si>
  <si>
    <t xml:space="preserve">ربلاط 3 سر فلکه علیخانی </t>
  </si>
  <si>
    <t>عبدستار تاجیک</t>
  </si>
  <si>
    <t xml:space="preserve">میدان انقلاب روبروی سینما ساحل //فاقد کد </t>
  </si>
  <si>
    <t>اسما میرزایی</t>
  </si>
  <si>
    <t>احمد رضا فتحیان</t>
  </si>
  <si>
    <t>معصومه درخشان فر</t>
  </si>
  <si>
    <t>ارغوانیه سر خ سمسور زیر پل عابر پیاده 500متر ماندهبه بیمارستان فارابی</t>
  </si>
  <si>
    <t>شهرضا منظریه خ حکیم قشقایی تقاطع دوم</t>
  </si>
  <si>
    <t>رضا شفبعی</t>
  </si>
  <si>
    <t xml:space="preserve">سه راه ملک شهر - خ پرستار - روبه روی بیمارستان غرضی </t>
  </si>
  <si>
    <t xml:space="preserve">فاطمه بابازاده </t>
  </si>
  <si>
    <t>اصفهان شبراز 65 کیلومتر بعداز اصفهان به سمت شهرضا // 20 کیلومتر مانده به شهرضا از سمت اصفهان//وازگونی وانت</t>
  </si>
  <si>
    <t>مجید خانبانی</t>
  </si>
  <si>
    <t>کمربندی جنوبی نجف اباد بعد از دادگستری به سمت فولاد شهر / نرسیده به زیرگذر</t>
  </si>
  <si>
    <t>سمیر حبیبی</t>
  </si>
  <si>
    <t>خ زینبیه ایستگاه مهدیه مادی بهار / فاقد کد</t>
  </si>
  <si>
    <t xml:space="preserve">مهدی حق شناس </t>
  </si>
  <si>
    <t xml:space="preserve">دروازه تهران اول  خ رباط </t>
  </si>
  <si>
    <t>یونس آخوند زاده</t>
  </si>
  <si>
    <t xml:space="preserve">خ کمال  - سر ک 22 </t>
  </si>
  <si>
    <t>ایرج کهنه کار همدانی</t>
  </si>
  <si>
    <t xml:space="preserve">بلوار بسیج تقاطع دوم </t>
  </si>
  <si>
    <t xml:space="preserve">سه راه سیمین به سمت شهرک ولیعصر / جنب ک 27 </t>
  </si>
  <si>
    <t xml:space="preserve">گلپایگان بسمت لایبید /بعد از دوراهی لایبید / 2کیلومتر بعد از دوراهی /15کیلومتر مانده تا لایبید </t>
  </si>
  <si>
    <t xml:space="preserve">مابین باغ رضوان و سه راه فرودگاه از سمت باغ رضوان ب سمت یزد 500متر ب سه راه فرودگاه درب ورودی جهاد گورت </t>
  </si>
  <si>
    <t>علی علوانیان</t>
  </si>
  <si>
    <t>بتول علوانیان</t>
  </si>
  <si>
    <t>#حادثه ویژه اصفهان به سمت شهرضا /بعد ازمهیار / 20کیلومتر مانده به شهرضا / بعد ازشهرک رازی</t>
  </si>
  <si>
    <t>مدسر سعادتی</t>
  </si>
  <si>
    <t xml:space="preserve"> زرد /خمینی شهر کمربندی  منظریه روب درب ورودی دانشگاه ازاد</t>
  </si>
  <si>
    <t>زهرا عیدی</t>
  </si>
  <si>
    <t>از پلیس راه به سمت علویجه 5 کیلومتر بعد از پلیس راه 2 کیلومتر قبل از گاوداری</t>
  </si>
  <si>
    <t xml:space="preserve">پروین شجاعی </t>
  </si>
  <si>
    <t xml:space="preserve">آریا دریا بیگی </t>
  </si>
  <si>
    <t>1403/1/28</t>
  </si>
  <si>
    <t>وجیهه قاسمی</t>
  </si>
  <si>
    <t>محدًثه قاسمی</t>
  </si>
  <si>
    <t>میدان استقلال دهنو امام خمینی اول ایت اله محمد ابادی بعد از صادقیه</t>
  </si>
  <si>
    <t xml:space="preserve">قهدریجان / بلوار طالقانی / خ هاشمی بعد از 4راه حمزه </t>
  </si>
  <si>
    <t>نوریه احسانی</t>
  </si>
  <si>
    <t xml:space="preserve"> زرد /خ مصلی پشت بیمارستان ام البین </t>
  </si>
  <si>
    <t xml:space="preserve">حمید مظاهري </t>
  </si>
  <si>
    <t>خ رجایی - روبرو دبیرستان چمران</t>
  </si>
  <si>
    <t xml:space="preserve">مجتبی حمزه پور </t>
  </si>
  <si>
    <t>امامزاده سیدمحمد</t>
  </si>
  <si>
    <t xml:space="preserve">خ 22 بهمن -  ابتدا  ک شهید مزروعی 8  </t>
  </si>
  <si>
    <t xml:space="preserve">نطنز-ابتدای جاده عباس اباد </t>
  </si>
  <si>
    <t>جواد خشنود</t>
  </si>
  <si>
    <t>خ امام خمینی کوجان خ شهیدان کاظمی خ امید شرقی ک شهید مجید شیرانی// فاقد کد</t>
  </si>
  <si>
    <t>رمضان خلیلی</t>
  </si>
  <si>
    <t xml:space="preserve"> چهار باغ بالا روبرو شرکت برق </t>
  </si>
  <si>
    <t>صحر کیانی</t>
  </si>
  <si>
    <t xml:space="preserve">اکبر صالحی </t>
  </si>
  <si>
    <t>هرند-خیابان حضرت ابلفضل 2</t>
  </si>
  <si>
    <t>امیرحسام باقری</t>
  </si>
  <si>
    <t>سمیه ثابتی</t>
  </si>
  <si>
    <t xml:space="preserve">خ ملک روب انگورستان </t>
  </si>
  <si>
    <t>امیرحسین جلواتی</t>
  </si>
  <si>
    <t xml:space="preserve">نسرین اسدی </t>
  </si>
  <si>
    <t>ارین دریا بیگی</t>
  </si>
  <si>
    <t xml:space="preserve">محمد مهدی دریا بیگی </t>
  </si>
  <si>
    <t xml:space="preserve">شهرک محمود اباد خ 46 سنگبری برادران خانی </t>
  </si>
  <si>
    <t>ایزد صفری</t>
  </si>
  <si>
    <t>زرین شهر/ خ جانبازان/ تالار فیل سفید</t>
  </si>
  <si>
    <t>زرد/ دره ساری  به سمت الیگودرز - بلافاصله بعد از دره ساری ////کمک کد3553</t>
  </si>
  <si>
    <t>هستی طلوع</t>
  </si>
  <si>
    <t>اعظم اله وردی</t>
  </si>
  <si>
    <t xml:space="preserve">خ روشن دشت 500متر جلوتراز پل شهید فخری زاده کنار هایپرافتاب </t>
  </si>
  <si>
    <t xml:space="preserve">مهدی وردی پور </t>
  </si>
  <si>
    <t xml:space="preserve">خ 4 باغ خواجو از سمت میدان خواجو بعد از عافیت  نبش ک 23 </t>
  </si>
  <si>
    <t>محمدیاسین قربانی</t>
  </si>
  <si>
    <t xml:space="preserve">شهرضا  . خ شهید بهشتی / جنب فرعی 19 </t>
  </si>
  <si>
    <t>علی مشهدی</t>
  </si>
  <si>
    <t xml:space="preserve">فاطمه مسگری </t>
  </si>
  <si>
    <t>آرش اعظمی</t>
  </si>
  <si>
    <t>سه راهی مجلسی ب سمت بروجن زیر پل</t>
  </si>
  <si>
    <t>محسن هادیپور</t>
  </si>
  <si>
    <t>نازنین حسینی</t>
  </si>
  <si>
    <t>فلاورجان خ مدرس کنار فرمانداری روبرو هنرستان ش بهشتی</t>
  </si>
  <si>
    <t xml:space="preserve">میثم جمال پور </t>
  </si>
  <si>
    <t xml:space="preserve">زیرگذر  می امام علی  ورودی هاتف جنوبی </t>
  </si>
  <si>
    <t xml:space="preserve">امیر حسین سعیدزاده </t>
  </si>
  <si>
    <t xml:space="preserve">خ امام خمینی - 300متر بعد از عاشق اباد - کنار گذر - </t>
  </si>
  <si>
    <t>داوود کاری</t>
  </si>
  <si>
    <t>چهار راه رزمندگان -فاقد کد</t>
  </si>
  <si>
    <t>حسین ازاد</t>
  </si>
  <si>
    <t>شهرضا-بلوار امام خمینی تقاطع شاهرضا روبرو تاکسی هرند</t>
  </si>
  <si>
    <t>نسرین کتیرایی</t>
  </si>
  <si>
    <t>زهرا حجازی</t>
  </si>
  <si>
    <t>روبه روی قهوه دایان / خ طالقانی / فرعی 15</t>
  </si>
  <si>
    <t>علی گلزارنیا</t>
  </si>
  <si>
    <t xml:space="preserve">#ترمینه (بندرعباس)بین نطنز و اصفهان //42کیلومتری اصفهان // از سمت نطنز به اصفهان // یک مصدوم // </t>
  </si>
  <si>
    <t>محمدرضا عباسی پور</t>
  </si>
  <si>
    <t xml:space="preserve">زرد/جاده شهرضا به سمت مبارکه حوالی  گردنه پوده جنب پادگان </t>
  </si>
  <si>
    <t>پل تمدن روبرو خ هدابیت روبرو پمپ بنزین /////منطقه //فاقد //کد//</t>
  </si>
  <si>
    <t xml:space="preserve">رضا سرلک </t>
  </si>
  <si>
    <t xml:space="preserve">مبارکه سر فلکه جهاد </t>
  </si>
  <si>
    <t>عرفان اردشیری</t>
  </si>
  <si>
    <t xml:space="preserve">ابتدا اتوبان کشوری از سمت صفه </t>
  </si>
  <si>
    <t>حسین حیدرزاده</t>
  </si>
  <si>
    <t>#ترمینه (کاشان)نایین کمربندی روبروی نایین ( نیاز به رهاسازی می باشد)//کمکی 3103</t>
  </si>
  <si>
    <t>اذردخت شهریاری</t>
  </si>
  <si>
    <t>هادی فردوسی</t>
  </si>
  <si>
    <t xml:space="preserve">مبارکه اول خ صادقیه قهنویه کنار جمعه بازار </t>
  </si>
  <si>
    <t>کریم غفاری</t>
  </si>
  <si>
    <t>سه راه سیمین خ فرهنگ ک قزل باش اقای ابراهیمی</t>
  </si>
  <si>
    <t xml:space="preserve">جاده بهارستان به سپاهانشهر روبروی موسسه اموزش عالی هشت بهشت </t>
  </si>
  <si>
    <t>خیرالله مختار زاده</t>
  </si>
  <si>
    <t>هانیه شاملو</t>
  </si>
  <si>
    <t xml:space="preserve">جاده قلعه شور روبرو خ ایثار /از سمت اصفهان به بهارستان </t>
  </si>
  <si>
    <t xml:space="preserve">حسین مکاری </t>
  </si>
  <si>
    <t xml:space="preserve">قلعه  ناظر جاده اصلی- فاقد کد </t>
  </si>
  <si>
    <t>زهرا کاشفی</t>
  </si>
  <si>
    <t>پارکینگ ترمینال صفه ///منطقه _ فاقد _ کد//</t>
  </si>
  <si>
    <t xml:space="preserve">معصومه کریمی زاده </t>
  </si>
  <si>
    <t>نجف اباد خ فرخی انتهای فجر ///منطقه - فاقد _کد//</t>
  </si>
  <si>
    <t>امیر حسین حجتی</t>
  </si>
  <si>
    <t>کوثر اسماعیلی</t>
  </si>
  <si>
    <t>ایمان هارونی</t>
  </si>
  <si>
    <t>رحمان بیابانکی</t>
  </si>
  <si>
    <t>3راه عمادسیادت -فاقد کد</t>
  </si>
  <si>
    <t>ابراهیم  رجبی</t>
  </si>
  <si>
    <t>بزرگراه میثمی بعد از پل مفتح زیر پل هوایی به سمت اتوبان صفه</t>
  </si>
  <si>
    <t>مهیار مزدبران</t>
  </si>
  <si>
    <t xml:space="preserve">ملک  شهر / خ  مفتح  /  چهار  راه  بهرام اباد  / خ  امین  </t>
  </si>
  <si>
    <t>سید عبدالله دادور</t>
  </si>
  <si>
    <t>آذر احمدی</t>
  </si>
  <si>
    <t>محور کوهپایه به سگزی روبرو فولادگستر /15 کیلومتر سگزی</t>
  </si>
  <si>
    <t>اصغر مسعودی</t>
  </si>
  <si>
    <t xml:space="preserve">خ فروغی  ک بهارستان </t>
  </si>
  <si>
    <t xml:space="preserve">محسن هادی پور </t>
  </si>
  <si>
    <t>مسکن مهر فولاد شهر بین محله ی اف 4 و ای3 بالاتر از مجتمع خلیج فارس فاقد کد</t>
  </si>
  <si>
    <t>سیدمجیدمحمدی</t>
  </si>
  <si>
    <t xml:space="preserve">خ رباط 3 سر ک 11 /// منطقه فاقد کد
</t>
  </si>
  <si>
    <t>ابراهیم رستمیان</t>
  </si>
  <si>
    <t xml:space="preserve">خ اینه خانه سر سه راه گرچیینی </t>
  </si>
  <si>
    <t>عرفان طبقیه</t>
  </si>
  <si>
    <t xml:space="preserve">سمیرم ف ساعت </t>
  </si>
  <si>
    <t xml:space="preserve">نوید بهادری </t>
  </si>
  <si>
    <t>خ رزمندگان 300متر مانده به چهار راه رزمندگان</t>
  </si>
  <si>
    <t>مهزیار پناهی</t>
  </si>
  <si>
    <t xml:space="preserve">خمینی شهر ادریان روبروی مسجد جامع </t>
  </si>
  <si>
    <t>مریم افلاکی</t>
  </si>
  <si>
    <t xml:space="preserve">گرکاب / خ کمربندی / اخر صنعتگر یک </t>
  </si>
  <si>
    <t>پارسا شیرانی</t>
  </si>
  <si>
    <t>فولادشهر محله b5 مقابل پاساژ صدرا</t>
  </si>
  <si>
    <t>مریم کیانپور</t>
  </si>
  <si>
    <t xml:space="preserve">تیران خ امامزاده </t>
  </si>
  <si>
    <t>روستای دشتی /روبرو بانک صادرات</t>
  </si>
  <si>
    <t>زینب نورزهی</t>
  </si>
  <si>
    <t xml:space="preserve">25 کیلومتر نرسیده به مهرجان - از سمت خور - </t>
  </si>
  <si>
    <t>راحله گلی</t>
  </si>
  <si>
    <t>راحیل رضازاده مقدم</t>
  </si>
  <si>
    <t>کمربندی قهدریجان</t>
  </si>
  <si>
    <t>مهناز غلامرضایی</t>
  </si>
  <si>
    <t xml:space="preserve">عماد سیادت خ شهدا غربی //فاااقد کد </t>
  </si>
  <si>
    <t xml:space="preserve">مهدی شاروان الدین </t>
  </si>
  <si>
    <t xml:space="preserve">خ 4باغ بالا بعداز 4راه نظر ک ش18 ک اراسته خانم معماریان </t>
  </si>
  <si>
    <t xml:space="preserve">آرزو معمار </t>
  </si>
  <si>
    <t>میدان تره بار مرکزی/ قبل گورت/ نزدیک باغ رضوان</t>
  </si>
  <si>
    <t xml:space="preserve">شهرک امیرکبیر پشت پمپ بنزین خادم المهدی </t>
  </si>
  <si>
    <t>اسماعیل اقاسی</t>
  </si>
  <si>
    <t xml:space="preserve">گلشن - پارک گمنام رو ب روی اتش نشانی </t>
  </si>
  <si>
    <t>حشمت یولداشی</t>
  </si>
  <si>
    <t>بلوار دانشگاه سر ک پیرمرادیان روبوری کاشی اسیا</t>
  </si>
  <si>
    <t>وحید حشمتی</t>
  </si>
  <si>
    <t xml:space="preserve">سه راه سیمین  شهرک ولیعصر خ استاد شهر یار کنار بازارچه </t>
  </si>
  <si>
    <t>اسدالله سعیدی</t>
  </si>
  <si>
    <t xml:space="preserve">حبیب اباد برخوار خ شهید مطهری اول پوریای ولی </t>
  </si>
  <si>
    <t>محمد روانبخش</t>
  </si>
  <si>
    <t xml:space="preserve"> درچه پیاز پل زاینده رود کنار شهرداری جدید میدان ولایت </t>
  </si>
  <si>
    <t>حمیده طاهری</t>
  </si>
  <si>
    <t xml:space="preserve">خ دکتر حسابی - سر فرعی 2 شرقی </t>
  </si>
  <si>
    <t>سعید سعدی</t>
  </si>
  <si>
    <t xml:space="preserve">فلکه امید به سمت حصه بعداز  امامزاده جلوان  داخل اتوبان </t>
  </si>
  <si>
    <t>بلوار ایت الله ایزدی روبرو پمپ بنزین انتشاری</t>
  </si>
  <si>
    <t>شاهین شهر خ امام رو ب روی پارک بانک استان</t>
  </si>
  <si>
    <t>زهرا چهارده چریک</t>
  </si>
  <si>
    <t xml:space="preserve">قرمز/فلکه نماز </t>
  </si>
  <si>
    <t>علی اکبر مها جر</t>
  </si>
  <si>
    <t xml:space="preserve">علیرضا مسافری </t>
  </si>
  <si>
    <t>حدیث شاملو</t>
  </si>
  <si>
    <t xml:space="preserve">خ ابوالقاسمی  ک شهید سعادتمند </t>
  </si>
  <si>
    <t>عاطفه رستمی</t>
  </si>
  <si>
    <t xml:space="preserve">شهرضا خ امیرکبیر ابتدا فرعی 6 </t>
  </si>
  <si>
    <t>عبدالرسول شیوانی</t>
  </si>
  <si>
    <t>عاطفه برهان</t>
  </si>
  <si>
    <t xml:space="preserve">اب نیل به سمت روستای علی شاهدان // نرسیده به ایستگاه راه اهن </t>
  </si>
  <si>
    <t xml:space="preserve">خدیجه الیاسی </t>
  </si>
  <si>
    <t xml:space="preserve">از 4راه 24 متری  به سمت پل سرهنگ روبرو پمپ بنزین </t>
  </si>
  <si>
    <t>علیرضا احضاری</t>
  </si>
  <si>
    <t>خ مسجد سید چ ر 5 رمضان</t>
  </si>
  <si>
    <t>پوریا دالوند</t>
  </si>
  <si>
    <t xml:space="preserve">اواسط خ نظر میانی </t>
  </si>
  <si>
    <t>محمدعلی باغبان بصیر</t>
  </si>
  <si>
    <t xml:space="preserve">یزدانشهر .خ نگار 11 .سر چ راه اول </t>
  </si>
  <si>
    <t>عزت الله شکرللهی</t>
  </si>
  <si>
    <t>دولت اباد خ سلمان شرقی 2 سه راه مهدیان</t>
  </si>
  <si>
    <t xml:space="preserve"> زرد /نطنز به اصفهان قلعه سنگی کنار پمپ بنزین افتاب</t>
  </si>
  <si>
    <t>مهدی سریع کار</t>
  </si>
  <si>
    <t>تکتم بهارشاهی</t>
  </si>
  <si>
    <t xml:space="preserve">صفاییه / ورودی محله یک / هواشناسی </t>
  </si>
  <si>
    <t>محمدجواد حسینی</t>
  </si>
  <si>
    <t>بهارستان سر چ ر قایم مقام فراهانی</t>
  </si>
  <si>
    <t xml:space="preserve">6 کیلومتر بعد از کوهپایه به سمت اصفهان - نرسیده به روستای امامزاده قاسم </t>
  </si>
  <si>
    <t>حسین میرزاده</t>
  </si>
  <si>
    <t>نگار حسینی منجزی</t>
  </si>
  <si>
    <t>خ 5رمضان / نبش ک 8</t>
  </si>
  <si>
    <t>حسن شیرانی</t>
  </si>
  <si>
    <t xml:space="preserve">فریهه سعادتی </t>
  </si>
  <si>
    <t xml:space="preserve">خ مسجد جامع ک 3 =مخابرات </t>
  </si>
  <si>
    <t>خیرالله هاشمی</t>
  </si>
  <si>
    <t xml:space="preserve">رهنان خ سجاد </t>
  </si>
  <si>
    <t>جواهر شریفی</t>
  </si>
  <si>
    <t>خ علامه امینی شرقی / اول باغ غدیر ///منطقه _ فاقد _ کد//</t>
  </si>
  <si>
    <t xml:space="preserve">خ کاوه - 50 متر داخل خ غرضی / فاقد کدهای منطقه </t>
  </si>
  <si>
    <t xml:space="preserve">امیر حسام ابراهیمی </t>
  </si>
  <si>
    <t xml:space="preserve">خ مجاهد جنوبی نبش  ک کوثر </t>
  </si>
  <si>
    <t>اقبال اردشیری</t>
  </si>
  <si>
    <t xml:space="preserve">سر4  راه تختی  به سمت شهدا </t>
  </si>
  <si>
    <t xml:space="preserve">عماد عظیمی </t>
  </si>
  <si>
    <t xml:space="preserve">نجف اباد . کمربنهدی جنوبی . بلوار مهارت روبروی دادگستری نجف اباد </t>
  </si>
  <si>
    <t xml:space="preserve"> خورزوق شهرک سیمرغ چهار راه علامه طباطبایی /منطقه فاقد کد
</t>
  </si>
  <si>
    <t xml:space="preserve">  شریعتی خ کشاورز ///منطقه _فاقد _کد//</t>
  </si>
  <si>
    <t xml:space="preserve"> خ مطهری پشت بازارچه ///منطقه _فاقد _کد//</t>
  </si>
  <si>
    <t>روح اله زینی</t>
  </si>
  <si>
    <t xml:space="preserve"> زرد-خ مسجد سید خ  ایت الله بید ابادی  ب ب 18</t>
  </si>
  <si>
    <t xml:space="preserve">نیما سربلوک زاده </t>
  </si>
  <si>
    <t xml:space="preserve">کمربندی  سپاهان شهر به میدان تره بار   ورودی غربی میدان تره بار   </t>
  </si>
  <si>
    <t>سیدعلی رضا امامی</t>
  </si>
  <si>
    <t>شهیدان غربی ک 68 منتظری</t>
  </si>
  <si>
    <t>صادق علیمرادی</t>
  </si>
  <si>
    <t>اژیه جاده ورزنه 2 کیلومتر بعد از امامزاده -1مصدوم</t>
  </si>
  <si>
    <t>محمد رضا محسنی</t>
  </si>
  <si>
    <t xml:space="preserve">بلوار کشاورزی -4 راه مفتح </t>
  </si>
  <si>
    <t>شاهین شهر خ فردوسی نبش فرعی 6 شرقی // فاقد کد</t>
  </si>
  <si>
    <t>شهرام قیامی</t>
  </si>
  <si>
    <t xml:space="preserve">شهربهارستان فاز3 ابتدای خ سروش </t>
  </si>
  <si>
    <t>امیرحسین فارسی مدان</t>
  </si>
  <si>
    <t>15 خرداد مرکزی روبرو نانوایی سنگکی/ فاقد کد</t>
  </si>
  <si>
    <t>حسین فتاح الجنان</t>
  </si>
  <si>
    <t>سید علی شریعت</t>
  </si>
  <si>
    <t>مطلب مرادی</t>
  </si>
  <si>
    <t>دانشگاه ازاد شهرضا بسمت اسلام اباد</t>
  </si>
  <si>
    <t>ابوالفضل درویشی</t>
  </si>
  <si>
    <t>خ جی /سر چ راه خواجه عمید /کمکی 2043</t>
  </si>
  <si>
    <t>احمد رضا بازگیر</t>
  </si>
  <si>
    <t xml:space="preserve">اتوبان خلیج فارس بعد از مرکز تعویض پلاک </t>
  </si>
  <si>
    <t xml:space="preserve">خ امام حسین جنب درمانگاه افخمیه </t>
  </si>
  <si>
    <t>محسن سلامی</t>
  </si>
  <si>
    <t xml:space="preserve">روبرو کوه صفه کنار پارکینگ </t>
  </si>
  <si>
    <t>حمیده ملازهی</t>
  </si>
  <si>
    <t xml:space="preserve">خ شریعتی روبروی اتش نشانی </t>
  </si>
  <si>
    <t>شاهین حاجی صادقیان</t>
  </si>
  <si>
    <t>خ   ابن  سینا   نرسیده  به  بیمارستان   امین</t>
  </si>
  <si>
    <t xml:space="preserve">نسرین خیری </t>
  </si>
  <si>
    <t xml:space="preserve">شاهین شهر بل طالقانی رو ب رو پمپ بنزین ردانی پور </t>
  </si>
  <si>
    <t>نایین بلوار بعثت</t>
  </si>
  <si>
    <t>زهرا حشمت</t>
  </si>
  <si>
    <t>خ ابونعیم جنوبی نیش ک 34</t>
  </si>
  <si>
    <t>فائزه سودی</t>
  </si>
  <si>
    <t>نجف اباد باغ ملی روبرو مسجد جامع</t>
  </si>
  <si>
    <t>تیمور اسدی</t>
  </si>
  <si>
    <t xml:space="preserve">کنار گذر -پایین پل هوایی کلیشاد- به طرف کرسگان </t>
  </si>
  <si>
    <t xml:space="preserve">خور فرخی روبروی پمپ بنزین </t>
  </si>
  <si>
    <t>طاهره صفار</t>
  </si>
  <si>
    <t>پل غدیر به سمت علامه امینی  کنار گذر بلافاصله بعد از پل/////منطقه//// فاقد /// کد//</t>
  </si>
  <si>
    <t xml:space="preserve">از اصفهان به سپاهان شهر- ورودی سپاهان شهر </t>
  </si>
  <si>
    <t>فرشته خادمی</t>
  </si>
  <si>
    <t xml:space="preserve">کمربندی فلکه  قایمیه  /روبرو مسکن مهر </t>
  </si>
  <si>
    <t xml:space="preserve">متین پوربافرانی </t>
  </si>
  <si>
    <t>خ مطهری پل فلزی نبش فرعی 2///منطقه _فاقد _کد//</t>
  </si>
  <si>
    <t>احسان خراجی</t>
  </si>
  <si>
    <t>نجف آباد  اول روستا همت اباد</t>
  </si>
  <si>
    <t>مهران بیگدلی</t>
  </si>
  <si>
    <t xml:space="preserve">خ رباط اول خ رزمندگان ک 15 ازادگان </t>
  </si>
  <si>
    <t>ملیکا ترک زاده</t>
  </si>
  <si>
    <t xml:space="preserve">پریسا نیکنامی </t>
  </si>
  <si>
    <t>خ پروین اعتصامی - روبه روی فرعی 4 غربی / فاقد کد</t>
  </si>
  <si>
    <t>موسی غلامی</t>
  </si>
  <si>
    <t xml:space="preserve">2کیلومتر بعدازنطنز به سمت کاشان جاده قدیم انتهای نطنز جاده نیروگاه هسته ای </t>
  </si>
  <si>
    <t>افسانه کتیرایی</t>
  </si>
  <si>
    <t xml:space="preserve">خ بعثت 200متر بعد از 4 راه گاز ب سمت ابوریحان نبش ک 27 </t>
  </si>
  <si>
    <t>ناصر ابراهیمی</t>
  </si>
  <si>
    <t xml:space="preserve">اصفهانک - خ درختی دوم - 200 متر داخل خیابان -///فاقد کد
</t>
  </si>
  <si>
    <t xml:space="preserve">علیرضا اذری </t>
  </si>
  <si>
    <t>مینو فدوی</t>
  </si>
  <si>
    <t xml:space="preserve">خ کهندژ ک سهیل جنب اموزشگاه جوانان </t>
  </si>
  <si>
    <t xml:space="preserve">امیر قائدی </t>
  </si>
  <si>
    <t xml:space="preserve">سر فلکه فردوسی </t>
  </si>
  <si>
    <t>فاطمه شهابی</t>
  </si>
  <si>
    <t xml:space="preserve"> پل سرهنگ - خ عطار نیشابوری - به سمت طوقچی - / فاقد کد</t>
  </si>
  <si>
    <t xml:space="preserve"> جاده  زرین شهر به شهرکرد روبه روی  درب ذوب اهن پل مهندس اذری /کمکی 3703</t>
  </si>
  <si>
    <t>فرزاد حامدیان</t>
  </si>
  <si>
    <t xml:space="preserve">خ ابن سینا سر ک 17 </t>
  </si>
  <si>
    <t xml:space="preserve">سر خ هزار جریب از سمت بهارستان - زیر پل دفاع مقدس </t>
  </si>
  <si>
    <t>زهرا نوع پرست حقیقی</t>
  </si>
  <si>
    <t>جاده اصفهان به قرقچی- 100 متر به دکل قرقچی-100 متر قبل از پايگاه هلال احمر</t>
  </si>
  <si>
    <t xml:space="preserve">پل چمران کاوه  ک اتحاد 5  کنار برج کاوه </t>
  </si>
  <si>
    <t>مسعود خرم نیک</t>
  </si>
  <si>
    <t>پشت کلانتری منظریه خ پیمان</t>
  </si>
  <si>
    <t>حسین نصیری</t>
  </si>
  <si>
    <t>خ شریعتی جلوی بیمارستان شریعتی</t>
  </si>
  <si>
    <t>مرضیه نوری پرکستانی</t>
  </si>
  <si>
    <t xml:space="preserve"> زرد- از طرف آباده- نرسیده به سه راهی ایست و بازرسی شهرضا -هلال احمر اعزام شدند</t>
  </si>
  <si>
    <t>رقیه فرجی</t>
  </si>
  <si>
    <t>زرد-خ شیخ صدوق نبش خ شهید امینی نژاد غربی /فاقدکد</t>
  </si>
  <si>
    <t>نصیر عقیلی</t>
  </si>
  <si>
    <t xml:space="preserve">دو راهی موته به طرف گلپایگان قبل از موته /دو مصدوم /پژو پارس </t>
  </si>
  <si>
    <t>فاطمه علیشاهی</t>
  </si>
  <si>
    <t xml:space="preserve">شهرضا به  اصفهان / لاین بسمت اصفهان 6 کیلومتر مانده به شهرضا  روبروی پارک ابشار </t>
  </si>
  <si>
    <t>خ میر بین فلکه فیض و چ راه اب 250</t>
  </si>
  <si>
    <t>محمدرضا ترک زاده</t>
  </si>
  <si>
    <t xml:space="preserve">قرمز/خوراسگان خ ارغوانی قبل پمپ بنزین </t>
  </si>
  <si>
    <t>جمال الدین مرادی</t>
  </si>
  <si>
    <t>خ باهنر نبش 4راه خادمی-فاقدکد</t>
  </si>
  <si>
    <t>مهسا سادات مهدوی</t>
  </si>
  <si>
    <t>از اتوبان چمران - خ شاهد اولین چهار راه / فاقد کد</t>
  </si>
  <si>
    <t>خ امیر کبیر //خ صفا //</t>
  </si>
  <si>
    <t>علام رضا رحمانی</t>
  </si>
  <si>
    <t xml:space="preserve">کیلومتر 20 نایین بسمت انارک </t>
  </si>
  <si>
    <t xml:space="preserve">مهدی مومنی </t>
  </si>
  <si>
    <t xml:space="preserve"> از داران به تیران حدود 30 کیلومتری تیران </t>
  </si>
  <si>
    <t xml:space="preserve">ویدا پارسه </t>
  </si>
  <si>
    <t xml:space="preserve"> روستا جمبوزه نزدیک پمپ بنزین سلیمانی </t>
  </si>
  <si>
    <t>مصطفی فانی</t>
  </si>
  <si>
    <t>خ فیض خ واله روب کلانتری 16/////منطقه//// فاقد /// کد//</t>
  </si>
  <si>
    <t>سید هادی میرلوحی</t>
  </si>
  <si>
    <t xml:space="preserve">خانه کارگر - بلوار خیام - 4 راه خیام - جنب استخر قو </t>
  </si>
  <si>
    <t>@هستی زاده هندیجانی</t>
  </si>
  <si>
    <t xml:space="preserve">خ طالقانی روی پل خیابان </t>
  </si>
  <si>
    <t>محمدعرفان بهرامیان</t>
  </si>
  <si>
    <t>منظریه و قائمیه خ ابوالبرکات</t>
  </si>
  <si>
    <t>مازیار باجولی</t>
  </si>
  <si>
    <t xml:space="preserve">بلوار شفق کوی شقایق //فاقد کد </t>
  </si>
  <si>
    <t>علی صاحبان</t>
  </si>
  <si>
    <t xml:space="preserve">خ گلستان - خ ال بویه  رو ب روی دانشگاه فنی حرفه ای </t>
  </si>
  <si>
    <t>عادل خداوردی</t>
  </si>
  <si>
    <t>خ الوند گلپایگان اول بلوار نهج البلاغه</t>
  </si>
  <si>
    <t xml:space="preserve">قهدریجان / گلستان شهدا </t>
  </si>
  <si>
    <t xml:space="preserve">آرمان اسماعیل زاده </t>
  </si>
  <si>
    <t>تیران بسمت شهرکرد 3 کیلومتری تیران// فاقد کد</t>
  </si>
  <si>
    <t>عبدالحمید برقی کسرا</t>
  </si>
  <si>
    <t>نوید حیدری</t>
  </si>
  <si>
    <t xml:space="preserve">خ باهنر  200 متر  نرسیده به پل25 ابان </t>
  </si>
  <si>
    <t>محمدرضا بهنام زاده</t>
  </si>
  <si>
    <t>میدان صنعت رو ب رو شهرک صنعتی اشترجان /اتوبان سیمان سپاهان</t>
  </si>
  <si>
    <t>خ قدس - روبروی اداره بهزیستی -</t>
  </si>
  <si>
    <t>محمود آصفی</t>
  </si>
  <si>
    <t>زرد-از پل سهروردی ب سمت دستگرد</t>
  </si>
  <si>
    <t xml:space="preserve"> کمربندی تیران به طرف اصفهان </t>
  </si>
  <si>
    <t xml:space="preserve">متین رضاییان </t>
  </si>
  <si>
    <t xml:space="preserve">ابوالفضل میرافضلی </t>
  </si>
  <si>
    <t>شهر زاینده رود محله بیسجان روبروی مدرسه ابتدایی ام البنین سر خ مسجد جامع</t>
  </si>
  <si>
    <t>سیاوش بی پر</t>
  </si>
  <si>
    <t xml:space="preserve">خ سلمان  روبرو مسجد مکتب العباس </t>
  </si>
  <si>
    <t xml:space="preserve">ابوالفصل چابک </t>
  </si>
  <si>
    <t xml:space="preserve">باهنر اول علاقمندان </t>
  </si>
  <si>
    <t>ناهید جبلی</t>
  </si>
  <si>
    <t>امیر اباد خ بهشتی روبرو ک زنبق</t>
  </si>
  <si>
    <t xml:space="preserve">یونس سلیمانی </t>
  </si>
  <si>
    <t xml:space="preserve">کنار گذر اتوبان خرازی 3راه کهندژ </t>
  </si>
  <si>
    <t>صادق بابایی</t>
  </si>
  <si>
    <t>1403/1/15</t>
  </si>
  <si>
    <t xml:space="preserve">از سمت شهرضا ب سمت اصفهان 100 متر پلیس راه لاشتر </t>
  </si>
  <si>
    <t>نرگس زمین پرداز</t>
  </si>
  <si>
    <t xml:space="preserve">خ باهنر/پل 25 ابان ب سمت رباط اولین تقاطع رو ب رو پمپ بنزین </t>
  </si>
  <si>
    <t xml:space="preserve">پوریا شهبازی </t>
  </si>
  <si>
    <t>ارش قائدی نسب</t>
  </si>
  <si>
    <t xml:space="preserve">دولت اباد  خ جانبازان رو به روی دادگستری </t>
  </si>
  <si>
    <t xml:space="preserve">از سمت تالار  ابتدای صباحی غربی </t>
  </si>
  <si>
    <t xml:space="preserve">محمد مهدی صالحی </t>
  </si>
  <si>
    <t xml:space="preserve">چ راه اوحدی بسمت فلکه فهمیده </t>
  </si>
  <si>
    <t>فاطمه زهرا شریعتی</t>
  </si>
  <si>
    <t xml:space="preserve">خ  شیوا     اخر  خیابان    نزدیک  مدرسه </t>
  </si>
  <si>
    <t>پوریا هاشمیان</t>
  </si>
  <si>
    <t>اصفهان به سمت شهرضا /بعد ازمهیار / 20کیلومتر مانده به شهرضا / بعد ازشهرک رازی-کمکی3263</t>
  </si>
  <si>
    <t>فریبا علزهی</t>
  </si>
  <si>
    <t xml:space="preserve">بزرگ راه از صفه به بزرگراه میثمی پل بالا سر صفه </t>
  </si>
  <si>
    <t>مهرشاد ذاهری</t>
  </si>
  <si>
    <t>احسان علیشاهی</t>
  </si>
  <si>
    <t>زهره فریدونژاد</t>
  </si>
  <si>
    <t>مصطفی باجول</t>
  </si>
  <si>
    <t xml:space="preserve">ابشار اول سر خ بوستان بهشت ک ش 5 </t>
  </si>
  <si>
    <t>اسدالله کریمی</t>
  </si>
  <si>
    <t xml:space="preserve">  میدان    امام  علی  خ  ولیعصر    سر  4  راه  </t>
  </si>
  <si>
    <t>رمضان حسن عباسی</t>
  </si>
  <si>
    <t xml:space="preserve">زیر گذر میدان احمد اباد لاین سروش به بزرگمهر </t>
  </si>
  <si>
    <t xml:space="preserve">فاطمه خضری </t>
  </si>
  <si>
    <t xml:space="preserve">مجلسی بلوار ارم رو ب رو مدرسه ارمغان </t>
  </si>
  <si>
    <t>مائده گودرزی</t>
  </si>
  <si>
    <t xml:space="preserve">خ مدرس ک فرهنگ ش29 </t>
  </si>
  <si>
    <t>نجمه نارک کار</t>
  </si>
  <si>
    <t xml:space="preserve">زرد-بعد از منارجنبان / ب سمت اتشگاه </t>
  </si>
  <si>
    <t>علی حسین شاه محمدی</t>
  </si>
  <si>
    <t xml:space="preserve">چهار راه نظامی خ ایت </t>
  </si>
  <si>
    <t>محمد مهدی رمضانی</t>
  </si>
  <si>
    <t xml:space="preserve"> اپادانا اول  از چ راه اپادانا قبل از بانک  پارسیان ///فاقد کد </t>
  </si>
  <si>
    <t>ارمان منصوری</t>
  </si>
  <si>
    <t xml:space="preserve">فلکه  علی  اباد   به  سمت  قهدریجان   ///فاقد کد </t>
  </si>
  <si>
    <t xml:space="preserve">زهرا صیادی </t>
  </si>
  <si>
    <t xml:space="preserve">ولی الله عابدی </t>
  </si>
  <si>
    <t xml:space="preserve">روی پل امام خمینی  بعد از خروجی رهنان از سمت دروازه تهران </t>
  </si>
  <si>
    <t>اتوبان فرودگاه - بعد از زیرگذر میدان به سمت فرودگاه - بعد از پل هوایی اول - فاقدکد</t>
  </si>
  <si>
    <t>حمید رضا تگریان</t>
  </si>
  <si>
    <t xml:space="preserve"> میدان ابن سینا ابتدای خ علامه مجلسی به سمت میدان قدس/ستوان حدادی </t>
  </si>
  <si>
    <t>محمد سرندی</t>
  </si>
  <si>
    <t xml:space="preserve">فولادشهر محله ب 5 پاساژ ولیعصر </t>
  </si>
  <si>
    <t>دانیال مهدی پور</t>
  </si>
  <si>
    <t>دهنو خ حکیم فرزانه صنعتگران 23</t>
  </si>
  <si>
    <t xml:space="preserve">شیخ صدوق نبش پل فردوسی </t>
  </si>
  <si>
    <t>علی بینایی</t>
  </si>
  <si>
    <t>گز برخوار /جنب استخر صبا /رو ب روی ک سجاد</t>
  </si>
  <si>
    <t>صدیقه ایازی</t>
  </si>
  <si>
    <t xml:space="preserve">خ مطهری بین  پل فلزی و پل اذر  رو بانک کشاورزی </t>
  </si>
  <si>
    <t>سید غلامعلی والاپور</t>
  </si>
  <si>
    <t>سید مجید میرحسینی</t>
  </si>
  <si>
    <t xml:space="preserve">خروجی سیتی سنتر </t>
  </si>
  <si>
    <t>محمد حسین رمضانی</t>
  </si>
  <si>
    <t>خ صنعت جلوی ترمینال</t>
  </si>
  <si>
    <t>نازنین بنایی</t>
  </si>
  <si>
    <t xml:space="preserve">از سمت  کمربندی خمینی شهر به سمت نجف اباد نرسیده به دانشگاه ازاد نجف اباد </t>
  </si>
  <si>
    <t>حسین داودی</t>
  </si>
  <si>
    <t>چهارراه لاهور تصادف</t>
  </si>
  <si>
    <t xml:space="preserve">ماهان مردانی </t>
  </si>
  <si>
    <t xml:space="preserve">خ شیخ بهایی جنوبی قبل 4 راه شهرداری روبه روی کلینیک امام محمد باقر </t>
  </si>
  <si>
    <t xml:space="preserve">سهیل. جمالی </t>
  </si>
  <si>
    <t>خینی شهر جوی اباد خ عماد سیادت بعد از پمپ گاز ...(-_-)منطقه فاقد کد(-_-)</t>
  </si>
  <si>
    <t>اشرف بهینه</t>
  </si>
  <si>
    <t>پل سرهنگ  عطار -ک 10</t>
  </si>
  <si>
    <t xml:space="preserve">اعظم میرزا زاده </t>
  </si>
  <si>
    <t>یسنا سعیدی</t>
  </si>
  <si>
    <t xml:space="preserve">ابراهیم رمضانی </t>
  </si>
  <si>
    <t>محمد یعقوب طالبی</t>
  </si>
  <si>
    <t>خ آل خجند نرسیده به 4راه صباحی دست چپ پارک زمانی</t>
  </si>
  <si>
    <t>علی  یزدانی</t>
  </si>
  <si>
    <t xml:space="preserve">خروجی روستای   طرق  ر ود بسمت نطنز </t>
  </si>
  <si>
    <t>سعید رجایی</t>
  </si>
  <si>
    <t xml:space="preserve">خ پروین -چ راه پروین - به سمت هفت تیر - </t>
  </si>
  <si>
    <t>حمید جعفری</t>
  </si>
  <si>
    <t xml:space="preserve"> 5 کیلومتر بعد از مهیار بسمت شهرضا -  نرسیده  به شهرضا   -  سمند    1  مصدوم    هوشیار  هد تروما///منطقه _ فاقد _ کد//   </t>
  </si>
  <si>
    <t xml:space="preserve">جاده نجف اباد روبرو قلعه امیریه روبرو درب کارخانه قند کامیاب بسمت اصفهان </t>
  </si>
  <si>
    <t xml:space="preserve">جی- ابر- بعد از کتابخانه سلمان فارسی-فاقد کد </t>
  </si>
  <si>
    <t xml:space="preserve">زواره / جاده مزد اباد( شهراب) 1 کیلومتر بعد از پل راه اهن </t>
  </si>
  <si>
    <t>حسین رییسی مزدابادی</t>
  </si>
  <si>
    <t xml:space="preserve">زرین شهر/ورنامخواست 3 راه سده روبروی دیلی مارکت </t>
  </si>
  <si>
    <t xml:space="preserve">اتوبن ذوب اهن ب سمت فولادشهر/ روبرو شرکت ماشین اسپادانا /قبل از پل هوایی کرسگان -_-فاقد کد عملیاتی-_-
</t>
  </si>
  <si>
    <t>مریم دهقان فر</t>
  </si>
  <si>
    <t xml:space="preserve">فلاورجان  بهاران - شهرک ازادگان از گردنه اب نیل </t>
  </si>
  <si>
    <t>اتوبان چمران  - در مسیر برگشت 3063</t>
  </si>
  <si>
    <t xml:space="preserve">نازنین صالحی </t>
  </si>
  <si>
    <t xml:space="preserve">ملازجان فلکه اصلی ////فاقد کد </t>
  </si>
  <si>
    <t>کوکب اتفاقی</t>
  </si>
  <si>
    <t xml:space="preserve">خ  امام  خمینی   شهیدان  کاظمی   کنار  پاسگاه  </t>
  </si>
  <si>
    <t>بنیامین ملاصادقی</t>
  </si>
  <si>
    <t>دستگرد خ ازادگان ک 7 مدرسه همتیان</t>
  </si>
  <si>
    <t>الیاس حسینی</t>
  </si>
  <si>
    <t>بین چهار راه وکلا و شیخ مفدی سر ک اسیاب-فاقدکد</t>
  </si>
  <si>
    <t xml:space="preserve"> خ مسجد سید 5 رمضان سر ک 24 </t>
  </si>
  <si>
    <t>ارمان عسگری</t>
  </si>
  <si>
    <t xml:space="preserve"> - روبرو تصفیه خانه زرین شهر روبرو شهرک </t>
  </si>
  <si>
    <t>مهدی موذنی</t>
  </si>
  <si>
    <t xml:space="preserve">دولت اباد خ جنبازان </t>
  </si>
  <si>
    <t>اریا دهداری</t>
  </si>
  <si>
    <t xml:space="preserve">ورزنه خ تالاب بعد بانک کشاورزی </t>
  </si>
  <si>
    <t>عرشیا رمضانی</t>
  </si>
  <si>
    <t>خ خواجه عمید- رو ب روی کوره ها -مجتمع نظام  فاطمیه /ک دارالقران ک 74</t>
  </si>
  <si>
    <t xml:space="preserve">ملکشهر / خ مفتح / ک ارمان / ک 8 / افشار غربی / فرعی 17 </t>
  </si>
  <si>
    <t>فرزانه بهرامی</t>
  </si>
  <si>
    <t>اردستان ب سمت نایین /5کیلومتر مانده ب نایین/200متر قبل پمپ بنزین هانیک</t>
  </si>
  <si>
    <t xml:space="preserve">فاطمه دهقان  </t>
  </si>
  <si>
    <t xml:space="preserve">سر خط کلیشاد /گلخانه بلوار بسیج </t>
  </si>
  <si>
    <t>اشکاوند  خ خط اول  یا بوستان</t>
  </si>
  <si>
    <t>احمد هاشمی</t>
  </si>
  <si>
    <t>مهری دارچیانی</t>
  </si>
  <si>
    <t xml:space="preserve">سبد علی خداپرست </t>
  </si>
  <si>
    <t>فولادشهر/از فولادشهر به سمت قبرستان به سمت خارج شهر /</t>
  </si>
  <si>
    <t>غلامرضا اصلانی</t>
  </si>
  <si>
    <t xml:space="preserve">سبز- خانه اصفهان ابتدای خ خلیفه سلطانی </t>
  </si>
  <si>
    <t xml:space="preserve">رضا رمضانی پور </t>
  </si>
  <si>
    <t xml:space="preserve">فاطمه زهرا عرب زاده </t>
  </si>
  <si>
    <t xml:space="preserve">مهرداد منصوری </t>
  </si>
  <si>
    <t>خ کاوه ب ملکشهر کنارگذر  پل جابر  زیر پل هوایی // فاقد کد</t>
  </si>
  <si>
    <t>عباس مرادی مهر</t>
  </si>
  <si>
    <t xml:space="preserve">ورودیه قلعه شور - از جاده بهارستان به اصفهان </t>
  </si>
  <si>
    <t>سید عبدالمطلب هاشمی</t>
  </si>
  <si>
    <t xml:space="preserve">گلدشت  خ  منتظری  </t>
  </si>
  <si>
    <t xml:space="preserve">احمد رضا عسگر پور </t>
  </si>
  <si>
    <t>خاور پوربافرانی</t>
  </si>
  <si>
    <t xml:space="preserve">قرمز/کوهپایه جاده کمربندی پل علون اباد-فاقد کد </t>
  </si>
  <si>
    <t>فائزه عشوری</t>
  </si>
  <si>
    <t xml:space="preserve">خ پروین مقابل پمپ بنزین پیمان /منطقه فاقد کد
</t>
  </si>
  <si>
    <t xml:space="preserve">جاده کریم اباد  3 کیلومتراز  زواره ب سمت کریمم اباد </t>
  </si>
  <si>
    <t>علی یدنگی</t>
  </si>
  <si>
    <t xml:space="preserve">خ سلمان فارسی زیر پل غدیر قبل از خ مهراباد </t>
  </si>
  <si>
    <t xml:space="preserve">داوود خادمی </t>
  </si>
  <si>
    <t xml:space="preserve">سبز- خ بهشتی نبش فرعی 12 </t>
  </si>
  <si>
    <t>محمدرضا دارائیان</t>
  </si>
  <si>
    <t xml:space="preserve">سید محمد رضا جعفری </t>
  </si>
  <si>
    <t xml:space="preserve">از طرف سروش بعد از مسجد الغفور به طرف طوقچی قبل از زیر گذر //فاقد کد </t>
  </si>
  <si>
    <t xml:space="preserve">مهدی روحانی </t>
  </si>
  <si>
    <t xml:space="preserve">منتظری جوی گاردر  نرسیده ب حسینیه  گاردر  مسجد  المهدی </t>
  </si>
  <si>
    <t xml:space="preserve"> کمربندی اصفهان ب سمت یزد سر پل زیار </t>
  </si>
  <si>
    <t>بهروز عنایتی</t>
  </si>
  <si>
    <t>خمینی شهر فلکه نماز ابتدای پارک پیروزی</t>
  </si>
  <si>
    <t>امرالله اصلانی</t>
  </si>
  <si>
    <t xml:space="preserve">خ قدس روبرو پمپ بنزین </t>
  </si>
  <si>
    <t xml:space="preserve">ابتدای گورت پل زیر گذر </t>
  </si>
  <si>
    <t>مقتدر سعیدی</t>
  </si>
  <si>
    <t xml:space="preserve">هرند خ ابوالفضل 2 </t>
  </si>
  <si>
    <t>ستایش کنعانی</t>
  </si>
  <si>
    <t>محمد مهدی خاشعی</t>
  </si>
  <si>
    <t xml:space="preserve">خ اتشگاه خ مظاهری مقابل فرهنگسرا موعود </t>
  </si>
  <si>
    <t>حمید رضا سلطانی</t>
  </si>
  <si>
    <t xml:space="preserve">از سمت  خ فلسطین - اول خ فردوسی - روبرو بانک رفاه </t>
  </si>
  <si>
    <t>ملیحه‌ السادات حسینی</t>
  </si>
  <si>
    <t xml:space="preserve">فولاد شهر به اصفهان زفره روبروی قنادی میلاد داخل اتوبان </t>
  </si>
  <si>
    <t>رجبعلی نجفی</t>
  </si>
  <si>
    <t xml:space="preserve">محمد کریم هاچم غضبانی پور </t>
  </si>
  <si>
    <t>خ بزرگمهر خ 8 بهشت شرقی 4 راه پیروزی  -فاقد کد</t>
  </si>
  <si>
    <t>فرحناز ادیبی</t>
  </si>
  <si>
    <t>خ زینبیه/ فلکه جوان/ خ عاشق شرقی/ خ ولیعصر / م نگین شرق</t>
  </si>
  <si>
    <t xml:space="preserve">محمد طوغانی </t>
  </si>
  <si>
    <t xml:space="preserve">خمینی شهر خ کهندژ چهارراه ماربین ب سمت خ شهید فهمیده </t>
  </si>
  <si>
    <t>محمد رضا قصری</t>
  </si>
  <si>
    <t xml:space="preserve">سعید مهدی </t>
  </si>
  <si>
    <t xml:space="preserve">شاهین شهر خ حافظ شمالی پارک بوستان </t>
  </si>
  <si>
    <t>مسعود هوشیار منش</t>
  </si>
  <si>
    <t xml:space="preserve">فلکه احمد اباد کنار پمپ بنزین ابتدای خ جی //فاقد کد </t>
  </si>
  <si>
    <t>خ هزار جریب خ کارگر روبروی فنی حرفه ای/// منطقه _ فاقد _کد //</t>
  </si>
  <si>
    <t>آرین نصر اصفهانی</t>
  </si>
  <si>
    <t xml:space="preserve">از فلکه احمد اباد خ سروش 100 متر مانده  به چهارراه عسگریه / </t>
  </si>
  <si>
    <t xml:space="preserve">حسین ارشدی </t>
  </si>
  <si>
    <t xml:space="preserve"> از سمت پل مارنان خ خیام ک 1 </t>
  </si>
  <si>
    <t>سینا صدیقی</t>
  </si>
  <si>
    <t>نجف اباد 15 خرداد جنوبی نرسیده به چراه موسی کاظم</t>
  </si>
  <si>
    <t xml:space="preserve">خ کاوه جنب تالار شهروند </t>
  </si>
  <si>
    <t>مهرشاد قلانی</t>
  </si>
  <si>
    <t>نارنج نجفی</t>
  </si>
  <si>
    <t xml:space="preserve"># حادثه ویزه زرداتوبان ذوب اهن - روبرو.ی گارماسه به سمت فلاورجان - </t>
  </si>
  <si>
    <t xml:space="preserve">مبارکه  - مجلسی روبرو مجتمع زیتون </t>
  </si>
  <si>
    <t>آیت عزیزی</t>
  </si>
  <si>
    <t xml:space="preserve">لاله سه راه فاطمیه خ فروردین روبرو ک خرداد </t>
  </si>
  <si>
    <t>امیر حسین   میرزاخانی</t>
  </si>
  <si>
    <t>خ کمال اسماعیل از سمت میدان انقلاب روبروی ایستگاه تاکسی روبروی بانک صادرات</t>
  </si>
  <si>
    <t>شقایق شهرادی</t>
  </si>
  <si>
    <t xml:space="preserve">جوزدان خ اصلی شهرک قایم اقای محمدی </t>
  </si>
  <si>
    <t xml:space="preserve">ملک شهر خ بهارستان غربی سر خ امین //فاقد کد </t>
  </si>
  <si>
    <t>سید حسین محمدی</t>
  </si>
  <si>
    <t>روح  ا..شریفیان</t>
  </si>
  <si>
    <t xml:space="preserve">گز برخوار فلکه توحید  اول خ خواجه نصیر </t>
  </si>
  <si>
    <t>مجید بصیری</t>
  </si>
  <si>
    <t xml:space="preserve">بلوار جمهوری /  روبه روی پروتیین هما / نرسیده به مفتح///فاقد کد </t>
  </si>
  <si>
    <t xml:space="preserve"> علی.  موسوی </t>
  </si>
  <si>
    <t>قبرستان جدید نجف آباد</t>
  </si>
  <si>
    <t xml:space="preserve">رضا علیزاذه </t>
  </si>
  <si>
    <t xml:space="preserve">شهرک پردیس به سمت مسکن مهر  - ابتدای  بلوار مهر - </t>
  </si>
  <si>
    <t>اعظم حاجیلو</t>
  </si>
  <si>
    <t xml:space="preserve">ریحانه متولی </t>
  </si>
  <si>
    <t xml:space="preserve">زرد - کاوه - گلستان -نبش  خ تابان - </t>
  </si>
  <si>
    <t>علی بهروزی فر</t>
  </si>
  <si>
    <t>نسرین شیر کول</t>
  </si>
  <si>
    <t>درچه سر 4 راه مطهری//فاقد کد های درچه</t>
  </si>
  <si>
    <t>مرتضی مسیبی</t>
  </si>
  <si>
    <t xml:space="preserve">میترا جزینی </t>
  </si>
  <si>
    <t>آریا موسوی</t>
  </si>
  <si>
    <t>مبارکه قهنویه خ ش ضیایی ها کنار ک بهداری</t>
  </si>
  <si>
    <t xml:space="preserve">کوهپایه زفره روستای مزرعه عبد الله </t>
  </si>
  <si>
    <t xml:space="preserve">از لنجان ب زرین شهر جاده فرعی جاده کارخانه اترک/ سمت صادق اباد </t>
  </si>
  <si>
    <t>حسام برادران</t>
  </si>
  <si>
    <t>سر سه راه نظامی</t>
  </si>
  <si>
    <t>آقامحمد طاهری</t>
  </si>
  <si>
    <t>خ دهه فجر</t>
  </si>
  <si>
    <t>مسلم بهمن زیاری</t>
  </si>
  <si>
    <t>سیده نگار حجازی</t>
  </si>
  <si>
    <t>گلدشت  زیر پل هوایی ////خیابان امام</t>
  </si>
  <si>
    <t xml:space="preserve">خسرو عسکری </t>
  </si>
  <si>
    <t xml:space="preserve">2 کیلومتر   به  گلپایگان   از موته </t>
  </si>
  <si>
    <t>ابوالفضل  نیکدل</t>
  </si>
  <si>
    <t xml:space="preserve">طالخونچه نبش خ ش شهریاری بعد مسجد فاطمه الزهرا </t>
  </si>
  <si>
    <t>حمیدرضا صداقتی</t>
  </si>
  <si>
    <t xml:space="preserve">امیراباد بلوار بهشتی خ نگین 8 بسمت ازادگان /جنب کافه تاس </t>
  </si>
  <si>
    <t xml:space="preserve">احمد رضا یوسفی </t>
  </si>
  <si>
    <t xml:space="preserve">خروجی دانشگاه ازاد نجف اباد ( مسیر زیر گذر بسمت ویلاشهر ) </t>
  </si>
  <si>
    <t xml:space="preserve">محمد جواد جوشیار </t>
  </si>
  <si>
    <t>زرد-شهرضا ابتدا خ 17 شهریور</t>
  </si>
  <si>
    <t>حبیب الله قبادی</t>
  </si>
  <si>
    <t xml:space="preserve">مبارکه روبرو پایانه حمل ونقل </t>
  </si>
  <si>
    <t>حمید رضا ماندی زاده</t>
  </si>
  <si>
    <t xml:space="preserve"> خ مسجد سید 5 رمضان سر ک 24 //کمک کد2286</t>
  </si>
  <si>
    <t xml:space="preserve">جنب پلی کلینیک بیمارستان امام خمینی </t>
  </si>
  <si>
    <t>بهرام رجبی</t>
  </si>
  <si>
    <t>ملک شهر-خیابان مطهری-سه راه بهار</t>
  </si>
  <si>
    <t xml:space="preserve">محمد طاها نجفی </t>
  </si>
  <si>
    <t>مورچه خورت خ اصلی از سمت تهران وارد مورچه خورت شوند  /تقاطع اول /</t>
  </si>
  <si>
    <t>مهدیس شمگانی</t>
  </si>
  <si>
    <t xml:space="preserve">روبرو شهرک رازی ازاد راه  اصفهان ب شهرضا </t>
  </si>
  <si>
    <t>سعید بنایی</t>
  </si>
  <si>
    <t xml:space="preserve">مبارکه جاده اصلی زندان اسد اباد /5 کیلومتر مانده تا مبارکه -فاقد کد </t>
  </si>
  <si>
    <t>مهوش حاتمی</t>
  </si>
  <si>
    <t xml:space="preserve">نجف اباد -روبروی ترمینال مسافر بری -  روبرو شهرداری </t>
  </si>
  <si>
    <t>سپهر کاظمی</t>
  </si>
  <si>
    <t xml:space="preserve">زرد //روبروی چم گردان  داخل اتوبان اصلی </t>
  </si>
  <si>
    <t xml:space="preserve">اشرف اصلانی </t>
  </si>
  <si>
    <t>سهیل داسنانپور</t>
  </si>
  <si>
    <t>مرتضی ابدال</t>
  </si>
  <si>
    <t xml:space="preserve">خ جی /سر چ راه خواجه عمید </t>
  </si>
  <si>
    <t>محمد حسین هاشمی</t>
  </si>
  <si>
    <t>دروازه دولت/سر فلکه روبرو شهرداری</t>
  </si>
  <si>
    <t>خ کهندز خ بهشت ک 41 بهار شرقی /فاقد کد</t>
  </si>
  <si>
    <t xml:space="preserve">رحمت الله رحیمی </t>
  </si>
  <si>
    <t xml:space="preserve">پمپ بنزین نوربخش داخل حبیب اباد </t>
  </si>
  <si>
    <t>احمدنایینی</t>
  </si>
  <si>
    <t xml:space="preserve">زرد///م بسیج  بلوار امام خمینی </t>
  </si>
  <si>
    <t>عاطفه ارجاسبی</t>
  </si>
  <si>
    <t xml:space="preserve">بلوار امام رو برو بانک استان </t>
  </si>
  <si>
    <t xml:space="preserve">کریم شرفی </t>
  </si>
  <si>
    <t xml:space="preserve">دروازه تهران به سمت کاشانی ابتدای خ جامی </t>
  </si>
  <si>
    <t xml:space="preserve">محمد سعید عبدالله زاده </t>
  </si>
  <si>
    <t xml:space="preserve">محمد هادی جلالی </t>
  </si>
  <si>
    <t>اتوبان فرودگاه ب سمت فرودگاه ورودی حصه /زیر گذر دوم</t>
  </si>
  <si>
    <t>تیران . بلوار امام خمینی روبروی اموزش پروش</t>
  </si>
  <si>
    <t xml:space="preserve">محمد جواد دادخواه </t>
  </si>
  <si>
    <t xml:space="preserve">نجف اباد  خ شریعتی  روبرو کلینیک حکیم </t>
  </si>
  <si>
    <t>محمدجواد ملکی</t>
  </si>
  <si>
    <t xml:space="preserve">خمینی شهر خ باغبان شمالی رو ب رو رستوران آلدورانی </t>
  </si>
  <si>
    <t>راضیه هاشمی</t>
  </si>
  <si>
    <t>رضا خضری</t>
  </si>
  <si>
    <t>خ فردوسی مرکزی</t>
  </si>
  <si>
    <t>بیژن جعفری</t>
  </si>
  <si>
    <t xml:space="preserve">خورزوق رو به رو مرکز بهداشت درمانی جامع درمان //زرد </t>
  </si>
  <si>
    <t>محمد قدیر زاده</t>
  </si>
  <si>
    <t xml:space="preserve">جاده بهارستان- دوربرگردان جاده  قلعه شور </t>
  </si>
  <si>
    <t>مهدی مهدی زاده</t>
  </si>
  <si>
    <t xml:space="preserve">خ ایت الله گلپایگانی جنب هلال احمر </t>
  </si>
  <si>
    <t>الیا شهریاری</t>
  </si>
  <si>
    <t>شاهین نوروزیان</t>
  </si>
  <si>
    <t>جوی اباد جدید  خ پروین -ک 124 -کنار مسجد امیرالمومنین</t>
  </si>
  <si>
    <t>فاطمه دادور</t>
  </si>
  <si>
    <t xml:space="preserve">  میدان امام حسین  انتها خ طالقانی رو برو کانال </t>
  </si>
  <si>
    <t xml:space="preserve">اصغر پاکدامن </t>
  </si>
  <si>
    <t>سرفلکه صنعت</t>
  </si>
  <si>
    <t xml:space="preserve">لنجان فولادشهر  بین ب6 و ب 7  روبرو بازار میوه </t>
  </si>
  <si>
    <t>بهرام خدیو</t>
  </si>
  <si>
    <t xml:space="preserve">بعد از میمه - 2 کیلومتر نرسیده به  قروقچی </t>
  </si>
  <si>
    <t xml:space="preserve">درچه پیاز ولاشون خ حافظ </t>
  </si>
  <si>
    <t>فرامرز قاسمی</t>
  </si>
  <si>
    <t>کامله عزیزی</t>
  </si>
  <si>
    <t xml:space="preserve">زرد خ طالقانی نبش ک 21 یا احمدی </t>
  </si>
  <si>
    <t>سید مجبتی موسوی</t>
  </si>
  <si>
    <t xml:space="preserve">اشکاوند پل اشکاوند به سمت ابشار  انتهای پل به سمت بالا </t>
  </si>
  <si>
    <t>ورزنه /خ دکتر بهشتی /جنب مسجد چهارده معصوم</t>
  </si>
  <si>
    <t>خ امام خمینی خ شریف شرقی کوی 58</t>
  </si>
  <si>
    <t xml:space="preserve">چهار راه عاشق اصفهانی به سمت فلکه جوان </t>
  </si>
  <si>
    <t>محمدجواد بیگ پور</t>
  </si>
  <si>
    <t>کوشک خ معلم شمالی ک 14</t>
  </si>
  <si>
    <t xml:space="preserve">گلدشت خ ایزدی رو ب رو پمپ گاز </t>
  </si>
  <si>
    <t>خ امامت /نبش بلوار معاد /نبش 4راه --فاقد کد</t>
  </si>
  <si>
    <t>وجیهه فخرالمباشر</t>
  </si>
  <si>
    <t>باغ  دریاچه  ک  اقاداوودی    74</t>
  </si>
  <si>
    <t>غلامعلی بهارلوئی</t>
  </si>
  <si>
    <t>خ معراج روبر ورزشگاه خیبر ک 21</t>
  </si>
  <si>
    <t xml:space="preserve">خ معراج -  چهارراه میثم -ک باشگاه </t>
  </si>
  <si>
    <t>صغری ملکی</t>
  </si>
  <si>
    <t xml:space="preserve">مراجعه رو برو پایگاه </t>
  </si>
  <si>
    <t xml:space="preserve">خ 17 شهریور سر چهار راه مجاهد -/// فاقد کد
</t>
  </si>
  <si>
    <t xml:space="preserve">احسان معینی </t>
  </si>
  <si>
    <t xml:space="preserve">بعد سنگ بارون بسمت خمسلو </t>
  </si>
  <si>
    <t>اکبر یبلویی</t>
  </si>
  <si>
    <t xml:space="preserve">عباس داوودوندی </t>
  </si>
  <si>
    <t xml:space="preserve">خ کاوه ایستگاه مترو شهید چمران ک 49 شهید بکایی ک شهید هرند اور فر </t>
  </si>
  <si>
    <t xml:space="preserve">غزاله احمدی </t>
  </si>
  <si>
    <t xml:space="preserve">طوقچی بسمت سروش اول سروش  ///فاقد کد </t>
  </si>
  <si>
    <t>عزت جعفر زاده</t>
  </si>
  <si>
    <t xml:space="preserve">ورودی  بیمارستان  امام  حسین  از  سمت  خ  امیر کبیر  100  متری  بیمارستان  در  فرعی      </t>
  </si>
  <si>
    <t xml:space="preserve">سر چ ر حافظ  جنب بستنی فروشی </t>
  </si>
  <si>
    <t>محمد ناصر</t>
  </si>
  <si>
    <t>روبرو پایگاه نایین</t>
  </si>
  <si>
    <t>ندا قنبری</t>
  </si>
  <si>
    <t>کاظم زاهدی نصب</t>
  </si>
  <si>
    <t xml:space="preserve">علویجه خ نوبهار کوی شهدا </t>
  </si>
  <si>
    <t xml:space="preserve">اتوبان اردستانی به سمت لاله اول زیر گذر لاله -فاقد کد </t>
  </si>
  <si>
    <t>شایان مظاهری</t>
  </si>
  <si>
    <t xml:space="preserve">میمه حسن رباط روبروی کشتارگاه ارزان </t>
  </si>
  <si>
    <t xml:space="preserve">خ امام خمینی 50 متر بعد از خ مینو بسمت فلکه دانشگاه صنعتی </t>
  </si>
  <si>
    <t xml:space="preserve">تابلو  خانه اصفهان </t>
  </si>
  <si>
    <t xml:space="preserve">قبل از بیمارستان عسگریه سمت چ راه فرسان //فاقد کد </t>
  </si>
  <si>
    <t xml:space="preserve">امیر مهدی خسروی </t>
  </si>
  <si>
    <t>شهرضا خ صاحب زمان  فرعی 14 جنب مسجد امام جواد ک ایتام کمکی موتوری /فاقد کد</t>
  </si>
  <si>
    <t xml:space="preserve">محمد جواد سعیدی </t>
  </si>
  <si>
    <t>فلاورجان -پیربکران-شهر طاد جلو مدرسه ش جعفری</t>
  </si>
  <si>
    <t xml:space="preserve">امیر مهدی طالبی </t>
  </si>
  <si>
    <t xml:space="preserve">نیسانک رو برو جایگاه سوخت شفیعی </t>
  </si>
  <si>
    <t>محبوبه شبان فوزی</t>
  </si>
  <si>
    <t>عمار حشمت خواه</t>
  </si>
  <si>
    <t>امیر حسین صدرالدین</t>
  </si>
  <si>
    <t xml:space="preserve">خ رکن الدوله حمزه شمالی -_-فاقد کد عملیاتی-_-
</t>
  </si>
  <si>
    <t>مصطفی  ملکوتی</t>
  </si>
  <si>
    <t>حسن شیروانی</t>
  </si>
  <si>
    <t>بعد از مهدی اباد به طرف محمدیه</t>
  </si>
  <si>
    <t xml:space="preserve">ابراهیم جهانبخش </t>
  </si>
  <si>
    <t>میلاد دریایی</t>
  </si>
  <si>
    <t>معین احمدی</t>
  </si>
  <si>
    <t>خ کهندژ خ نبوی منش سر ک24</t>
  </si>
  <si>
    <t>سمیرا قورچانی</t>
  </si>
  <si>
    <t xml:space="preserve">تقاطع لاهور و هشت بهشت </t>
  </si>
  <si>
    <t>حسن علی ادیب</t>
  </si>
  <si>
    <t>جاده نطنز به سمت اصفهان 50 کیلومتر مانده به اصفهان- آزاد راه جدید بعد روستای مرغ</t>
  </si>
  <si>
    <t>عبدالله ابو گماز</t>
  </si>
  <si>
    <t>کوجان-خیابان ملت-نبش کوچه 21</t>
  </si>
  <si>
    <t>شمیم صدیقی</t>
  </si>
  <si>
    <t>خ جهاد ب سمت چ راه اتشگاه سر ک 14</t>
  </si>
  <si>
    <t xml:space="preserve">احمدرضا عباس پور </t>
  </si>
  <si>
    <t>مسجد سید ایستگاه گلستان جنب مسجد میرزا باقر ک ش 19</t>
  </si>
  <si>
    <t xml:space="preserve">پیربکران بل چمران سر فلکه پاوا </t>
  </si>
  <si>
    <t>امین گودرزی</t>
  </si>
  <si>
    <t xml:space="preserve">صفاییه کنار مسجد صفا ///فاقد کد </t>
  </si>
  <si>
    <t xml:space="preserve">مبارکه محله اسماعیل ترخوان بلوار شبخ صدوق </t>
  </si>
  <si>
    <t xml:space="preserve">خ 24متری دوم خ معراج  خ شهید اول جنب مدرسه  //فاقد کد </t>
  </si>
  <si>
    <t>محمد احسان بهمنی</t>
  </si>
  <si>
    <t>حصه شرقی خ رودکی کنار پارک بهاران  --فاقدکد..</t>
  </si>
  <si>
    <t>معصومه توکلی تبار</t>
  </si>
  <si>
    <t>ورنامخواست سه راهی سده //فاقد کد</t>
  </si>
  <si>
    <t>محسن جلالی</t>
  </si>
  <si>
    <t xml:space="preserve">جاده بهارستان خلیج فارس 34 </t>
  </si>
  <si>
    <t>ابراهیم خراجی</t>
  </si>
  <si>
    <t>کهریز سنگ خ امام ک ش 30</t>
  </si>
  <si>
    <t>محمد صادق امینی</t>
  </si>
  <si>
    <t>خ سراوان روبروی اداره راه و ترابری /اطلاع توسط مامور گشت</t>
  </si>
  <si>
    <t xml:space="preserve">مهدی حسین زاده </t>
  </si>
  <si>
    <t xml:space="preserve">خ امیرکبیر فرعی 57 قرتمان خ گل شببو جنب میدان فوتبال </t>
  </si>
  <si>
    <t xml:space="preserve">سید رضا محمد اصفهانی </t>
  </si>
  <si>
    <t xml:space="preserve">حسن اباد جرقویه /خیابان امام حسین سه راه کمال آباد </t>
  </si>
  <si>
    <t>علی احمدی دستجردی</t>
  </si>
  <si>
    <t xml:space="preserve">محمد اباد جرقویه - فلکه نماز - </t>
  </si>
  <si>
    <t>علی اکبر سعادت</t>
  </si>
  <si>
    <t>خ ریاضی جنب هلال احمر / فاقد کد</t>
  </si>
  <si>
    <t xml:space="preserve">سمیرم شهررضا روستای صادق اباد پیچ روستای صادق اباد </t>
  </si>
  <si>
    <t>خ مدرس جدید بعداز خ مولوی بسمت پل 25 ابان نبش ک 22  مهرگان</t>
  </si>
  <si>
    <t>سید سجاد قائد امینی</t>
  </si>
  <si>
    <t xml:space="preserve">اتوبان چمران ب سمت پل رباط کنارگذر 2 تا کوچه بعد از خروجی 45 اذر </t>
  </si>
  <si>
    <t>حسین رعوفی کیش</t>
  </si>
  <si>
    <t xml:space="preserve">زواره - سر میدان وحدن کنار بانک کشاورزی </t>
  </si>
  <si>
    <t>اکبر خراط</t>
  </si>
  <si>
    <t>نجف آباد صالح آباد مدرسه شهید قاسمی/ فاقد کد</t>
  </si>
  <si>
    <t>طاها معلمی</t>
  </si>
  <si>
    <t xml:space="preserve">خ امیرکبیر به سمت پل خورزوق / زیر دوربین کنترل سرعت -/// فاقد کد
</t>
  </si>
  <si>
    <t xml:space="preserve">10 کیلومتر ازپایگاه اورژانس مهاباد بسمت بادرود </t>
  </si>
  <si>
    <t>صدیقه میرفتاح</t>
  </si>
  <si>
    <t>احمدرضا نصراصفهانی</t>
  </si>
  <si>
    <t xml:space="preserve">اخر گردنه قرقچی به سمت تهران نبش 3 راهی گلپایگان </t>
  </si>
  <si>
    <t>ماشالله آبشناس</t>
  </si>
  <si>
    <t xml:space="preserve">اصفهان ب شاهین شهر روبرو شهرک پرتو / زیرگذر /از سمت ف دانشگاه  </t>
  </si>
  <si>
    <t>1403/2/11</t>
  </si>
  <si>
    <t xml:space="preserve">نجف اباد یزدانشهر بل مطهری روبرو کلینیک امین </t>
  </si>
  <si>
    <t>محمد حسن داوودوند</t>
  </si>
  <si>
    <t>امیراباد-نبش بلوار جمهوری و بهشتی</t>
  </si>
  <si>
    <t xml:space="preserve">علی محمد حسن پور </t>
  </si>
  <si>
    <t xml:space="preserve">دامنه به سمت داران - کنار پلیس راه دامنه </t>
  </si>
  <si>
    <t xml:space="preserve">زرد  کوجان کنار شهرداری </t>
  </si>
  <si>
    <t>غلام سخی قربانی</t>
  </si>
  <si>
    <t xml:space="preserve">اتوبان معلم خ ازادگان خ فرزانگان میدان المپیک ورودی خ شقایق </t>
  </si>
  <si>
    <t>سید اکبر حجاری فر</t>
  </si>
  <si>
    <t xml:space="preserve">میدان لاله داخل اتوبان اردستانی به سمت فرودگاه زیر پل لاله </t>
  </si>
  <si>
    <t>مرتضی ملکوتی</t>
  </si>
  <si>
    <t xml:space="preserve">خ ال محمد ک وحدت ک گلها </t>
  </si>
  <si>
    <t>امیر محمد محبان</t>
  </si>
  <si>
    <t>صفورا محسنی</t>
  </si>
  <si>
    <t>اصفهان به  خمینی  شهر  اول  کمر  بندی  بعد  پل  / اتوبان دانشگاه ازاد</t>
  </si>
  <si>
    <t>فرشید فریدونپور</t>
  </si>
  <si>
    <t>خ  همدانیان  جنب ترمینال جی</t>
  </si>
  <si>
    <t>پدرام کرمی</t>
  </si>
  <si>
    <t xml:space="preserve">زرد-کهریز سنگ میدان ولایت ب سمت نجف اباد مابین بانک سپه و فلکه ولایت </t>
  </si>
  <si>
    <t>فریبا شمسی</t>
  </si>
  <si>
    <t>مهدی اوکایی</t>
  </si>
  <si>
    <t>حامد حداد شهرستانی</t>
  </si>
  <si>
    <t>آرشین مهجوری</t>
  </si>
  <si>
    <t xml:space="preserve">مبارکه  - روبرو تصفیه خانه زرین شهر روبرو شهرک </t>
  </si>
  <si>
    <t xml:space="preserve">جواد شفیعی </t>
  </si>
  <si>
    <t>خ کاوه خ گلستان بلوار پرستار ک شقایق28</t>
  </si>
  <si>
    <t xml:space="preserve">کوشگ روبرو شرکت گاز </t>
  </si>
  <si>
    <t>قاسم صالحی</t>
  </si>
  <si>
    <t xml:space="preserve">چهارراه بازار خ مطهری ک بشارت </t>
  </si>
  <si>
    <t>زهرا ژیان اول</t>
  </si>
  <si>
    <t>مهدیه رویان</t>
  </si>
  <si>
    <t xml:space="preserve">بران شمالی روستای کوهان </t>
  </si>
  <si>
    <t>محمدرضا کیان پور</t>
  </si>
  <si>
    <t xml:space="preserve">خ  شریعتی  /  ک  نوریان  </t>
  </si>
  <si>
    <t xml:space="preserve">جواد فرقانی </t>
  </si>
  <si>
    <t xml:space="preserve">اردستان خ زواره روبروی اداره ثبت اسناد </t>
  </si>
  <si>
    <t xml:space="preserve">امیر علی شرف پور </t>
  </si>
  <si>
    <t>اتوبان خرازی . زیر پل میرزا طاهر نرسیده ب خروجی اتشگاه 200متر بالاتر از تیر 105</t>
  </si>
  <si>
    <t>زینت دهدار</t>
  </si>
  <si>
    <t>شهرک صنعتی جی خ 11</t>
  </si>
  <si>
    <t xml:space="preserve">صفا توکلی </t>
  </si>
  <si>
    <t xml:space="preserve">خ باهنر سر 4 راه خادمی </t>
  </si>
  <si>
    <t>خ وحید روبروی پمپ بنزین  ک  شماره 8</t>
  </si>
  <si>
    <t>علی رحیم پور</t>
  </si>
  <si>
    <t xml:space="preserve">علیرضا علامه </t>
  </si>
  <si>
    <t xml:space="preserve"> خ رضایی- بعد از ارگ شیخ بهایی- سر 4 راه رضایی</t>
  </si>
  <si>
    <t xml:space="preserve">داران ب سمت روستای اسکندری پژو 405 سفید </t>
  </si>
  <si>
    <t>ریحانه بهرامی</t>
  </si>
  <si>
    <t>خ جی خ مسجد علی سر چهارراه اریسون</t>
  </si>
  <si>
    <t>کوثر خانی</t>
  </si>
  <si>
    <t>شهرضا خ حافظ غربی نبش فرعی 13</t>
  </si>
  <si>
    <t>سید محمد طباییان</t>
  </si>
  <si>
    <t>خ اتشگاه نرسیده به صارمیه سر ک 20</t>
  </si>
  <si>
    <t xml:space="preserve">الیسا عزیزی </t>
  </si>
  <si>
    <t xml:space="preserve">قرمز . . اتوبان اردستانی- 400  بعد از حصه  ب سمت لاله </t>
  </si>
  <si>
    <t>سمیرا طبالی</t>
  </si>
  <si>
    <t>شاهینشهر به اصفهان 200 متر بعد از شهرک منتظری</t>
  </si>
  <si>
    <t>شیرزاد حسن پور</t>
  </si>
  <si>
    <t xml:space="preserve">خ مخابرات فرعی 7 غزبی </t>
  </si>
  <si>
    <t xml:space="preserve">سینا عبداللهی </t>
  </si>
  <si>
    <t xml:space="preserve">خ بزرگمهر خ بلال چهارراه اول </t>
  </si>
  <si>
    <t>محمد وهمن</t>
  </si>
  <si>
    <t>خ جی چهارراه شهید رجایی</t>
  </si>
  <si>
    <t>همایون انصاری</t>
  </si>
  <si>
    <t>درچه چهارراه مطهری</t>
  </si>
  <si>
    <t xml:space="preserve">پوریا ترشابی </t>
  </si>
  <si>
    <t xml:space="preserve">حضوری - 3243 </t>
  </si>
  <si>
    <t>حجت الله نادری</t>
  </si>
  <si>
    <t xml:space="preserve">مسعود سحرابی </t>
  </si>
  <si>
    <t>حسین مرزبان</t>
  </si>
  <si>
    <t>علی اصغر مرزبان</t>
  </si>
  <si>
    <t>پدرام گودرزی</t>
  </si>
  <si>
    <t>نازنین رضایی</t>
  </si>
  <si>
    <t>نفس عنایتی</t>
  </si>
  <si>
    <t>محمدجواد طاهری</t>
  </si>
  <si>
    <t>زواره خ مدرس ///منطقه _فاقد _کد//</t>
  </si>
  <si>
    <t>ابوالفضل گل احمر</t>
  </si>
  <si>
    <t xml:space="preserve">نجف اباد خ ابوالقاسمی  چهارراه ملک شعرا بهار نبش خ گلبهار شرقی </t>
  </si>
  <si>
    <t>محمدجواد جولایی</t>
  </si>
  <si>
    <t>افسانه هداوندخانی</t>
  </si>
  <si>
    <t>خ مخابرات چ طاهرزاده // فاقد کد</t>
  </si>
  <si>
    <t>غلامرضا عجمی</t>
  </si>
  <si>
    <t xml:space="preserve">نصر اباد جرقویه فلکه اصلی </t>
  </si>
  <si>
    <t>سلطان عرب صالحی</t>
  </si>
  <si>
    <t>زهرا آقای</t>
  </si>
  <si>
    <t xml:space="preserve">خ امام خمینی سه راه ملک شهر قبل خ بابوکان </t>
  </si>
  <si>
    <t xml:space="preserve">نجف اباد / خ شریعتی / روبرو کلینیک حکیم </t>
  </si>
  <si>
    <t>سپه سالار / روبر کلینیک پارس /نبش ک 23 -فاقد کد</t>
  </si>
  <si>
    <t xml:space="preserve">بلوار نیکبخت ورودی بلوار ولایت </t>
  </si>
  <si>
    <t xml:space="preserve">سه راه سیمین خ دکتر حسابی ابتدای خ سعادت رو ب رو افق کوروش </t>
  </si>
  <si>
    <t xml:space="preserve">حیدر کاظمی </t>
  </si>
  <si>
    <t>ابتدای چمران نرسیده ب خ بعثت بعد از ک 54</t>
  </si>
  <si>
    <t>حمید رضا زهره ای</t>
  </si>
  <si>
    <t>اتوبان فرودگاه /هصه جنوبی /خ مدرس /روبروی نانانوایی</t>
  </si>
  <si>
    <t>ترانه حسینی</t>
  </si>
  <si>
    <t xml:space="preserve">خ حکیم فرزانه میدان فانوس  //فاقد کد </t>
  </si>
  <si>
    <t>اسما روحبخش</t>
  </si>
  <si>
    <t>خ شهدا بعد از کلینیک موسی کاظم روبه روی تقاطع ازادگان</t>
  </si>
  <si>
    <t>نصرالله رحیمیان</t>
  </si>
  <si>
    <t>فاطمه انصاریپور</t>
  </si>
  <si>
    <t>زرد ///مجلسی . خ 2000واحدی غدیر / پشت مجتمع افتاب...(-_-)منطقه فاقد کد(-_-)</t>
  </si>
  <si>
    <t>محمد صادق یلمه</t>
  </si>
  <si>
    <t xml:space="preserve">خ امام خمینی ابتدای خ کیان پارس </t>
  </si>
  <si>
    <t xml:space="preserve">خ شریف واقفی روبروی ک 11 بعد از خ ملک //فاقد کد </t>
  </si>
  <si>
    <t xml:space="preserve">فرهام ربیعی نیا </t>
  </si>
  <si>
    <t>آرسام محمدزاده</t>
  </si>
  <si>
    <t>حدیثه محمدزاده</t>
  </si>
  <si>
    <t xml:space="preserve">نگار فدایی </t>
  </si>
  <si>
    <t xml:space="preserve">زرد-خ 17 شهریور بعد از چ ر  نبوت به سمت  برج کبوتر </t>
  </si>
  <si>
    <t>مرتضی میر شفیعی</t>
  </si>
  <si>
    <t xml:space="preserve">سمیرم خ قدس بلوار دنا رو ب رو جهاد کشاورزی </t>
  </si>
  <si>
    <t>زهرا راجی</t>
  </si>
  <si>
    <t>ماعده پیکانی نژاد</t>
  </si>
  <si>
    <t>ایوب آرپاهی</t>
  </si>
  <si>
    <t xml:space="preserve">فردین جعفری </t>
  </si>
  <si>
    <t>اتوبان فرودگاه رو به  رو پمپ بنزین حصه //تماس رهگذر</t>
  </si>
  <si>
    <t xml:space="preserve">نجیب الله کریمی </t>
  </si>
  <si>
    <t>ناهید خسروی</t>
  </si>
  <si>
    <t xml:space="preserve">از پل اذر به پل فلزی  روبرو مجتمع فرشچیان </t>
  </si>
  <si>
    <t>ستایش مصلحی</t>
  </si>
  <si>
    <t xml:space="preserve">چ وفایی ب سمت دروازه تهران رو ب رو بانک صادرات </t>
  </si>
  <si>
    <t>صاحب دادور</t>
  </si>
  <si>
    <t xml:space="preserve">خ چمران 100متر بعد مترو چمران ب سمت پل 25 ابان </t>
  </si>
  <si>
    <t>سید مهدی استهباناتی</t>
  </si>
  <si>
    <t>ارزو احمدی</t>
  </si>
  <si>
    <t xml:space="preserve">مبارکه / از سمت مبارکه به تقی اباد و سجادیه نرسیده ب فلکه دفاع مقدس </t>
  </si>
  <si>
    <t>رضا کلانتر</t>
  </si>
  <si>
    <t>محمدحسین عظیمی</t>
  </si>
  <si>
    <t xml:space="preserve">مرضیه یداللهی </t>
  </si>
  <si>
    <t xml:space="preserve"> ورپشت به سمت تیران </t>
  </si>
  <si>
    <t xml:space="preserve">ايرج علی آبادي </t>
  </si>
  <si>
    <t xml:space="preserve">اصغر اباد انتهای خ شریعتی  به طرف کوشک </t>
  </si>
  <si>
    <t>رسول مهرابی</t>
  </si>
  <si>
    <t>النه مشکانی</t>
  </si>
  <si>
    <t>هلدا حبیبی</t>
  </si>
  <si>
    <t xml:space="preserve">زیر پل 25 ابان ب سمت باهنر </t>
  </si>
  <si>
    <t xml:space="preserve">محمدمهدی کتابچی </t>
  </si>
  <si>
    <t xml:space="preserve">زرد / جاده شاپور نرسیده به پل خورزوق </t>
  </si>
  <si>
    <t>عباس آژ</t>
  </si>
  <si>
    <t>مهدی پیکان پور</t>
  </si>
  <si>
    <t xml:space="preserve">اردستان روستا امیران بل امام خمینی </t>
  </si>
  <si>
    <t>زینب کبریایی</t>
  </si>
  <si>
    <t>جی بعد از پل اتوبان به سمت همدانیان داخل ایستگاه بی ارتی</t>
  </si>
  <si>
    <t>ملیکا قاسمی</t>
  </si>
  <si>
    <t>شاهین شهر خ 3 شرقی رازی</t>
  </si>
  <si>
    <t>محمدمهدی فتحی</t>
  </si>
  <si>
    <t xml:space="preserve">کوکب ویسی </t>
  </si>
  <si>
    <t xml:space="preserve">خ امام خمینی زیر گذر  200 متر نرسیده به 3راه ملک شهر لاین به سمت فلکه دانشگاه -/// فاقد کد
</t>
  </si>
  <si>
    <t>احمد الماسی</t>
  </si>
  <si>
    <t>قرمز نایین بلوار بعثت نبش ک 2</t>
  </si>
  <si>
    <t>هادی رفیعی</t>
  </si>
  <si>
    <t xml:space="preserve">خ زینبیه نبش 4 راه عاشق اصفهانی </t>
  </si>
  <si>
    <t xml:space="preserve">نجف اباد خ نظام الملک ک شهیدفاضل کنار بهداری معین </t>
  </si>
  <si>
    <t>مراد علی نوروز باقری</t>
  </si>
  <si>
    <t xml:space="preserve">خدیجه هاشمي </t>
  </si>
  <si>
    <t xml:space="preserve">فلاورجان جوجیل /بلو الغدیر خ امام رضا </t>
  </si>
  <si>
    <t xml:space="preserve">مهدی فیوجی </t>
  </si>
  <si>
    <t xml:space="preserve">اتوبان اقابابایی بسمت پل تمدن ابتدای  خ سعادت </t>
  </si>
  <si>
    <t xml:space="preserve">دور میدان احمداباد به سمت ولیعصر </t>
  </si>
  <si>
    <t>سید محمد حسینی مرام</t>
  </si>
  <si>
    <t xml:space="preserve"> اتوبان کاشان  مسیر قم به اصفهان بعد از عوارضی سوخته دو راهی یزد ////فاقد کد </t>
  </si>
  <si>
    <t xml:space="preserve">دیزیچه فلکه شهدا </t>
  </si>
  <si>
    <t xml:space="preserve">علی علیرضایی </t>
  </si>
  <si>
    <t xml:space="preserve">زرین شهر چهاراه نماز </t>
  </si>
  <si>
    <t>حسین درویشی</t>
  </si>
  <si>
    <t xml:space="preserve"> شهر ابریشم بلوار الغدیر باغ ابریشم نبش ک 119  ک ارزانی </t>
  </si>
  <si>
    <t>عباسعلی غفاری</t>
  </si>
  <si>
    <t>نازلی معزی</t>
  </si>
  <si>
    <t xml:space="preserve">کمربندی نایین  از سمت نایین به سمت اردکان / روبه روی غذاخوری الماس شهر </t>
  </si>
  <si>
    <t xml:space="preserve">نبی سلیمان دوست </t>
  </si>
  <si>
    <t>/جاده مبارکه به شهرضا /2 کیلومتر قبل از طالخونچه</t>
  </si>
  <si>
    <t>محمد خلود</t>
  </si>
  <si>
    <t>صغری سبزی زاده</t>
  </si>
  <si>
    <t>ابوالفضل بسهاق</t>
  </si>
  <si>
    <t>تیران وکرون جاده داران ب تیران روبروی خط مهدی اباد
 200متر بعد پمپ بنزین</t>
  </si>
  <si>
    <t>رسول جهانیخش</t>
  </si>
  <si>
    <t xml:space="preserve">پل  فلزی  ب  سمت   4 راه حکیم  نظامی  سر ک  2  /  داخل  ایستگاه  واحد </t>
  </si>
  <si>
    <t xml:space="preserve">هاشم قدسی </t>
  </si>
  <si>
    <t>قرمز - خمینی شهر خ کهندژ ک 118 -کمکی2023</t>
  </si>
  <si>
    <t>آریا  صالحی</t>
  </si>
  <si>
    <t xml:space="preserve">اشکاوند به سمت اصفهانک (سمت پل هوایی قطاری) گلستان 14 </t>
  </si>
  <si>
    <t>شهناز جوادی</t>
  </si>
  <si>
    <t>عبدالرضا خسروی</t>
  </si>
  <si>
    <t xml:space="preserve">پل فلزی  خ دکتر بهشتی   نرسیده به مسجد لنبان - بعد از عباس اباد-فاقد کد </t>
  </si>
  <si>
    <t xml:space="preserve">محمدرضا  شاه علی </t>
  </si>
  <si>
    <t xml:space="preserve">خ اخر خ امام </t>
  </si>
  <si>
    <t>خ بهارستان غربی ورودی شهرک قدس</t>
  </si>
  <si>
    <t xml:space="preserve">خ جی / خ سلمان /  ک 26 شهید اکبر علیزاده //فااقد کد </t>
  </si>
  <si>
    <t>حسن علیزاده</t>
  </si>
  <si>
    <t>خ امام / سر یزدان مهر*/ روبرو کلانتری 11</t>
  </si>
  <si>
    <t>محمد علی براتی</t>
  </si>
  <si>
    <t>ابتدای روستای قلعه شاهرخ</t>
  </si>
  <si>
    <t>یوسف شملی</t>
  </si>
  <si>
    <t xml:space="preserve">انتهای خ تالار خ شهید ولی الله قربانی///فاقد کد </t>
  </si>
  <si>
    <t xml:space="preserve">شرودان بلوار  دانشگاه روبرو دانشگاه ازاد </t>
  </si>
  <si>
    <t xml:space="preserve">صمدیه لباف </t>
  </si>
  <si>
    <t>سید علی اصغر عبدلی</t>
  </si>
  <si>
    <t xml:space="preserve">پل شهدای گرگاب  - وسط </t>
  </si>
  <si>
    <t>امیر علی خادم دلیر</t>
  </si>
  <si>
    <t xml:space="preserve">چهار راه شیخ طوسی پارک پروین جنب کتابخونه پروین  داخل پارک </t>
  </si>
  <si>
    <t>تقی بادی</t>
  </si>
  <si>
    <t xml:space="preserve">اتوبان خرازی بعد از خروجی مطهری بسمت پل وحید </t>
  </si>
  <si>
    <t>ریحانه گرجی</t>
  </si>
  <si>
    <t xml:space="preserve">بعد از فلکه نماز روبروی مهمانسرای جهانگردی </t>
  </si>
  <si>
    <t xml:space="preserve">روبرو کلانتری زیبا شهر </t>
  </si>
  <si>
    <t>رضا حسن زاده</t>
  </si>
  <si>
    <t xml:space="preserve">خ ارتش کنار پل هوایی حسین اباد و کلینیک رسالت /ب سمت حکیم نظامی </t>
  </si>
  <si>
    <t>سعید رمضانی</t>
  </si>
  <si>
    <t xml:space="preserve">پادنا بیده سر ف صاحب الزمان </t>
  </si>
  <si>
    <t xml:space="preserve">عفت زابلی </t>
  </si>
  <si>
    <t xml:space="preserve">خمینی شهر خ کهندز اول شهئای فوزان </t>
  </si>
  <si>
    <t xml:space="preserve">عشرت حسین زاده </t>
  </si>
  <si>
    <t>زرد/خ زینبیه ایستگاه سلمان خ عمان سامانی</t>
  </si>
  <si>
    <t>اتوبان چمران-زیر پل رباط</t>
  </si>
  <si>
    <t>علیرضا جعفر علی</t>
  </si>
  <si>
    <t xml:space="preserve">امیرکبیر  فرعی 66 رو برو قرض الحسنه قایم </t>
  </si>
  <si>
    <t xml:space="preserve"> فلکه کوزه خ منتظری-  4 راه مرکزی </t>
  </si>
  <si>
    <t xml:space="preserve">روی پل غدیر لاین به سمت اقابابایی </t>
  </si>
  <si>
    <t xml:space="preserve">سریعه اهنگرکانی </t>
  </si>
  <si>
    <t xml:space="preserve">خ شیخ کلینی مدرسه کوی ماندگار </t>
  </si>
  <si>
    <t>رضا مداوی</t>
  </si>
  <si>
    <t xml:space="preserve">اصفهانک - میدان بهار  نبش خ درختی </t>
  </si>
  <si>
    <t>علی دلکش</t>
  </si>
  <si>
    <t xml:space="preserve">رضا دلکش </t>
  </si>
  <si>
    <t>جیلان اباد خ امام خمینی اول ک صداقت -فاقد کد</t>
  </si>
  <si>
    <t xml:space="preserve">چادگان روستای علی عرب خ مولانا ک شهید بهشتی </t>
  </si>
  <si>
    <t>محمد میرزائی</t>
  </si>
  <si>
    <t xml:space="preserve">شاهین شهر خ مخابرات - فرعی 11 غربی </t>
  </si>
  <si>
    <t>نوذربهادری</t>
  </si>
  <si>
    <t xml:space="preserve">کلیشاد خ مطهری بعد از مسجد المهدی </t>
  </si>
  <si>
    <t>عرشیا شیرعلی</t>
  </si>
  <si>
    <t xml:space="preserve">سگزی   دکل   مخابرات </t>
  </si>
  <si>
    <t>نرگس نوری امام</t>
  </si>
  <si>
    <t xml:space="preserve">هستی حسین زاده </t>
  </si>
  <si>
    <t xml:space="preserve">محمد حسینی زاده </t>
  </si>
  <si>
    <t xml:space="preserve">زازران / خ  اصلی  امام  روبرو بانک  صادرات  </t>
  </si>
  <si>
    <t xml:space="preserve">مهدی حسام نژاد </t>
  </si>
  <si>
    <t xml:space="preserve">بل شهدای مدافع حرم //کمربندی دستگرد ب اصفهان ک میخوره ب ف بسیج /روبرو ناحیه سپاه </t>
  </si>
  <si>
    <t>احسان درودگرزاده</t>
  </si>
  <si>
    <t>سمت اتوبان تمدن به سمت به فلکه جوان نرسیده به فلکه جوان</t>
  </si>
  <si>
    <t xml:space="preserve">قربلن علی کریمی </t>
  </si>
  <si>
    <t xml:space="preserve">دولت اباد برخوار خ اباذر اخر خیابان اباذر سر جانبازان </t>
  </si>
  <si>
    <t>ریحانه طغیانی</t>
  </si>
  <si>
    <t>یزدان  شهر  کمربندی رو  دادگستری  بعد  بیمارستان   روبروی تقاطع بیمارستان فاطمه زهرا</t>
  </si>
  <si>
    <t>مهناز احمدی تبار</t>
  </si>
  <si>
    <t>بلوار امام حسین روبرو اداره برق/// فاقد کد</t>
  </si>
  <si>
    <t xml:space="preserve">فاطمه شیخی </t>
  </si>
  <si>
    <t>خ باهنر ک 29</t>
  </si>
  <si>
    <t>زیر گذر میدان امام علی /از ورودی سبزمیدان</t>
  </si>
  <si>
    <t xml:space="preserve">فرشته مهاجرانی          </t>
  </si>
  <si>
    <t xml:space="preserve"> خ دلگشا ابتدای بلوار ولیعصر جنب میدان مدافعان حرم</t>
  </si>
  <si>
    <t>محمد سروش یوسفی</t>
  </si>
  <si>
    <t>خ پوریای ولی سر ک رحمانی ش 41/// فاقد کد</t>
  </si>
  <si>
    <t>طاهره خدایی</t>
  </si>
  <si>
    <t>خمینی شهر میدان پمپ بنزین سر خ امام جنوبی رو ب رو بانک سپه</t>
  </si>
  <si>
    <t xml:space="preserve">زرد / اتوبان فرودگاه حصه جنوبی خ سردار شهید منصور ریسی روبرو دبیرستان </t>
  </si>
  <si>
    <t>محمد  زرین</t>
  </si>
  <si>
    <t xml:space="preserve">خ  مطهری  کوچه   4 </t>
  </si>
  <si>
    <t>خمینی شهر جاده خوشاب روبروی چاه شاهین /کد کمکی</t>
  </si>
  <si>
    <t xml:space="preserve">تیران بلوار کشاورز - میدان </t>
  </si>
  <si>
    <t xml:space="preserve">جهانبخش کریمی </t>
  </si>
  <si>
    <t xml:space="preserve">خ شهید فهمیده - خ شهدای جوی اباد - روبروی بهداری </t>
  </si>
  <si>
    <t xml:space="preserve">خلیل محمدی </t>
  </si>
  <si>
    <t>انتقال اقای عارفی تکنسین کد2133 به کاشانی- اسیب گردن</t>
  </si>
  <si>
    <t>سبحان عارفی</t>
  </si>
  <si>
    <t xml:space="preserve">زرد-خ میثم خ مفتح //فاااقد کد </t>
  </si>
  <si>
    <t>علی حشمت</t>
  </si>
  <si>
    <t>خدیجه اکبری</t>
  </si>
  <si>
    <t xml:space="preserve">اتوبان اقابابایی / روی پل عطشاران </t>
  </si>
  <si>
    <t>علی کارسنجی</t>
  </si>
  <si>
    <t>نعمت اله عرب بیگی</t>
  </si>
  <si>
    <t>3راه حکیم نظامی ابتدای ارتش// فاقد کد</t>
  </si>
  <si>
    <t>احمد عطایی کچویی</t>
  </si>
  <si>
    <t xml:space="preserve">یزدان شهر بلوار اصلی نجف اباد به تیران پمپ بنزین فجر  //فاقد کد </t>
  </si>
  <si>
    <t>هاشم رشیدی</t>
  </si>
  <si>
    <t xml:space="preserve">زاینده رود محله بیسجان  بلوار  پیامبراعظم  جنب قرض الحسنه امام رضا  ک شهید علی اصغر موذنی </t>
  </si>
  <si>
    <t>صدیقه علی بابایی</t>
  </si>
  <si>
    <t>آرزو حلاج</t>
  </si>
  <si>
    <t xml:space="preserve">قهدریجان بعد از شهرداری قهدریجان  ابتدای خ اردیبهشت </t>
  </si>
  <si>
    <t xml:space="preserve">کرار پزشکیان </t>
  </si>
  <si>
    <t>خ باهنر کنار کله پزی دلپذیر</t>
  </si>
  <si>
    <t xml:space="preserve">مسکن مهر ف معلم بل پلیس بلوک 21 </t>
  </si>
  <si>
    <t>حنانه ظفره</t>
  </si>
  <si>
    <t xml:space="preserve">سمیرم خ طالقانی پاینتر از اموزش پرورش/روبرو عتی بستنی-_-فاقد کد عملیاتی-_-
</t>
  </si>
  <si>
    <t># حادثه ویزه زرداتوبان ذوب اهن - روبرو.ی گارماسه به سمت فلاورجان //کمکی 3524</t>
  </si>
  <si>
    <t>فاطیما بهرامی</t>
  </si>
  <si>
    <t xml:space="preserve">بلوار ایینه خانه ما بین پل خواجو و پل فردوسی </t>
  </si>
  <si>
    <t xml:space="preserve">سید امیر محمد خلیلی </t>
  </si>
  <si>
    <t xml:space="preserve">زرین شهر باغشاد محله نوگران پل قدیم </t>
  </si>
  <si>
    <t>شاهین  شهر /فرعی  12  شرقی  عطار / جنب  مدرسه امیرکبیر</t>
  </si>
  <si>
    <t xml:space="preserve">خ پاسداران - روبروی کوی مهستان - </t>
  </si>
  <si>
    <t>امیر محمد حدادی</t>
  </si>
  <si>
    <t xml:space="preserve">سه راه ملک شهر خ گلستان دسترسی محلی جنب ایران خودرو </t>
  </si>
  <si>
    <t>عبد الرذاق قلندری</t>
  </si>
  <si>
    <t>خ میرزا طاهر بین ک 16 -18</t>
  </si>
  <si>
    <t xml:space="preserve">مرتضی قدیریان </t>
  </si>
  <si>
    <t>خ هزار جریب /خ ش هیدان امینی /میدان گلها</t>
  </si>
  <si>
    <t>لیلا حسنی پیام</t>
  </si>
  <si>
    <t>چهار باغ پایین بعد از چهار راه تختی  به سمت دروازه دولت_( 50 متر بعد از چهار راه تختی )</t>
  </si>
  <si>
    <t>سعید رضایی زاده</t>
  </si>
  <si>
    <t xml:space="preserve">خ کمال خ صاحب الزمان </t>
  </si>
  <si>
    <t>سید علی حیدری</t>
  </si>
  <si>
    <t>قهجاورستان  بلوار غدیر ک منبع اب کاج 17/// فاقد کد</t>
  </si>
  <si>
    <t>محمد مهدی چمراسی</t>
  </si>
  <si>
    <t xml:space="preserve">محمود اباد خ 12 جنب سنگ بری جوشقان </t>
  </si>
  <si>
    <t>محمد جواد ابدال</t>
  </si>
  <si>
    <t xml:space="preserve">از طرف گلپایگان جاده تیکن   بعد از تیکن به طرف در </t>
  </si>
  <si>
    <t>حسین خرم</t>
  </si>
  <si>
    <t>رضوان فقیهی پروانه</t>
  </si>
  <si>
    <t xml:space="preserve">خ مدرس دستگرد برخوار </t>
  </si>
  <si>
    <t>عرفان دهقانی</t>
  </si>
  <si>
    <t xml:space="preserve">گلدشت / خ کشاورز غربی / نبش ک ابشار </t>
  </si>
  <si>
    <t>محمد جواد عرشی</t>
  </si>
  <si>
    <t>روح اله بازیگر</t>
  </si>
  <si>
    <t xml:space="preserve">شهر ابریشم حسن اباد  ف فاطمیه// منطقه فاقد کد
</t>
  </si>
  <si>
    <t xml:space="preserve">فاطمه رهنما </t>
  </si>
  <si>
    <t xml:space="preserve">امیر اباد / روبرو پمپ بنزین </t>
  </si>
  <si>
    <t>زینب آیتی پور</t>
  </si>
  <si>
    <t xml:space="preserve">زرد  بعد از فانوس موغار بسمت مهاباد </t>
  </si>
  <si>
    <t>امیرعباس اسدی</t>
  </si>
  <si>
    <t xml:space="preserve">بلوار توحید - ک لادره - نرسیده به چ راه چاووشی - بالاتر از مدرسه حر - </t>
  </si>
  <si>
    <t>امیرعلی پریشانی</t>
  </si>
  <si>
    <t xml:space="preserve">میدان امام حسین ایستگاه اتوبوس باب الرحمه جنب هتل پیروزی </t>
  </si>
  <si>
    <t xml:space="preserve">زهرا حلاج زاده </t>
  </si>
  <si>
    <t xml:space="preserve">علی حاج بابایی </t>
  </si>
  <si>
    <t xml:space="preserve"> زرد بهارستان سر ولی عصر  روب بانک ملی </t>
  </si>
  <si>
    <t xml:space="preserve">سید ابراهیم مرتضوی </t>
  </si>
  <si>
    <t>خ استانداری بعد از بانک ملی</t>
  </si>
  <si>
    <t xml:space="preserve">محمدرضا  کریمی </t>
  </si>
  <si>
    <t>کوهپایه  1 کیلومتر مانده ب الون اباد // هلال اعزام شد</t>
  </si>
  <si>
    <t>حیدر رستمی</t>
  </si>
  <si>
    <t xml:space="preserve">خ لاله حصه شمالی  خ رودکی </t>
  </si>
  <si>
    <t xml:space="preserve">سلیمان ناصری </t>
  </si>
  <si>
    <t>اول 24 متری اول - سه راه اوحدی سر خ نادری /////منطقه//// فاقد /// کد//</t>
  </si>
  <si>
    <t>جعفر قلی جعفری</t>
  </si>
  <si>
    <t>محمدپارسا قاسمی</t>
  </si>
  <si>
    <t xml:space="preserve">خ کهندژ ک 38  نبش فاطمیه </t>
  </si>
  <si>
    <t xml:space="preserve">آراد غفاری </t>
  </si>
  <si>
    <t xml:space="preserve">زرد-نرسیده به ماربین از نیسیان بسمت ماربین-کمکی3993 </t>
  </si>
  <si>
    <t xml:space="preserve">مبینا قاسمی </t>
  </si>
  <si>
    <t>زرد-نرسیده به ماربین از نیسیان بسمت ماربین</t>
  </si>
  <si>
    <t xml:space="preserve">فضه قاسمی </t>
  </si>
  <si>
    <t>خ بهارستان غربی سر چهارراه بهرام اباد//فاقدکد</t>
  </si>
  <si>
    <t>حسین شهیدی</t>
  </si>
  <si>
    <t xml:space="preserve">یک کیلومتر بعد از مجلسی ب سمت بروجن/در اتوبان </t>
  </si>
  <si>
    <t xml:space="preserve">مصطفی  احمدی </t>
  </si>
  <si>
    <t>گلنوش مرادی</t>
  </si>
  <si>
    <t>قهدریجان ب رحمت اباد  بعد ازجاده انوش</t>
  </si>
  <si>
    <t xml:space="preserve">مریم گزینی </t>
  </si>
  <si>
    <t xml:space="preserve">بران شمالی منشیان جوزدان روبروی پمپ بنزین پارتی نژاد </t>
  </si>
  <si>
    <t>یونس قاسمیان</t>
  </si>
  <si>
    <t>خ 17 تن نبش ک 7</t>
  </si>
  <si>
    <t xml:space="preserve">فاطمه فیاضی </t>
  </si>
  <si>
    <t>محمدطاهاگودرزی</t>
  </si>
  <si>
    <t xml:space="preserve">داران به سمت اصفهان - 300 متر بعد از روستای الور - </t>
  </si>
  <si>
    <t>محمدعلی مرادی</t>
  </si>
  <si>
    <t xml:space="preserve">پشت پارک قلمستان خ بابک یا ش رضایی قبل ز اگاهی  سر ک 26 ///فاقد کد </t>
  </si>
  <si>
    <t>سالار حیدری</t>
  </si>
  <si>
    <t xml:space="preserve">شهرضا بعد از کمربندی ب سمت اباده رو ب رو  منظریه </t>
  </si>
  <si>
    <t>نگین یبنی سلطان</t>
  </si>
  <si>
    <t xml:space="preserve">منطقه صنعتی دولت اباد روبه روی شهرداری خ 22 (خ دکتر حسابی) رنجبر </t>
  </si>
  <si>
    <t>متین رنجبر</t>
  </si>
  <si>
    <t xml:space="preserve">نبش چ راه حکیم نظامی - به سمت پل فلزی - </t>
  </si>
  <si>
    <t>حسین ترابی نژاد</t>
  </si>
  <si>
    <t>خ نشاط بعد از چهاراه هشت بهشت سر ک قصر منشی -فاقد کدها--فاقد کد</t>
  </si>
  <si>
    <t>متین مستحفظیان</t>
  </si>
  <si>
    <t>شهرضا به شیراز روبروی منظریه -فاقد کد</t>
  </si>
  <si>
    <t>سید مصطفی حسینی حقیقی</t>
  </si>
  <si>
    <t xml:space="preserve">زرد /از سمت نایین به سمت اردستان 15 کیلومتری اردستان  </t>
  </si>
  <si>
    <t xml:space="preserve">زینب  نوتی زهی </t>
  </si>
  <si>
    <t xml:space="preserve">امیر عباس دامغانی </t>
  </si>
  <si>
    <t>1403/3/1</t>
  </si>
  <si>
    <t xml:space="preserve">از کاشان به نطنز - 20 کیلومتری نطنز  - بادرود  - 100 متر بعد از  مجتمع  خدمات رفاهی /// -3413/سان ارا وهلال کمکی اعزامند 
</t>
  </si>
  <si>
    <t>امین الله امینیان</t>
  </si>
  <si>
    <t>فرهاد عبداللهی</t>
  </si>
  <si>
    <t xml:space="preserve">خ شمس ابادی- نبش ک 39 - قبل از بیمارستان  عیسی بن مریم////فاقد کد </t>
  </si>
  <si>
    <t>محمد رضا حاتمی</t>
  </si>
  <si>
    <t>سه راه معلم خ جانبازان ک معلم 12/// فاقد کد</t>
  </si>
  <si>
    <t xml:space="preserve">زرد /از سمت نایین به سمت اردستان 15 کیلومتری اردستان کمکی کد 3203  </t>
  </si>
  <si>
    <t xml:space="preserve">عامر ساسولی </t>
  </si>
  <si>
    <t>بهارستان فاز2/خ استادشهریار/مقابل خ کاتب زاده 5</t>
  </si>
  <si>
    <t>ارسطو اسلامی</t>
  </si>
  <si>
    <t>خ طالقانی-چ راه خلجا</t>
  </si>
  <si>
    <t xml:space="preserve">کمیل عطایی </t>
  </si>
  <si>
    <t>امیر محمد دیده ور</t>
  </si>
  <si>
    <t xml:space="preserve"> خ ش فهمیده سر ک مسجد حجت ///منطقه _فاقد _کد//</t>
  </si>
  <si>
    <t xml:space="preserve">تیانا کرمی </t>
  </si>
  <si>
    <t xml:space="preserve">زواره بلوار رهبر </t>
  </si>
  <si>
    <t xml:space="preserve">زینبیه  خ لاله شمالی   ک 76  روبروی مدرسه دباغیان </t>
  </si>
  <si>
    <t xml:space="preserve">ابوالفضل قاشمی </t>
  </si>
  <si>
    <t xml:space="preserve">زرین شهر محله قلعه قاسم ابتدا بل امام حسن مجتبی </t>
  </si>
  <si>
    <t>سید علیرضا صدیقی</t>
  </si>
  <si>
    <t xml:space="preserve">16 متری روبروی مسجد ابوالفضل دنبال مادی// فاقد کد </t>
  </si>
  <si>
    <t>زینت محمدی</t>
  </si>
  <si>
    <t xml:space="preserve">خ 17 شهریور غربی بین چ راه رضایی و 15 خرداد بعد از بانک خون </t>
  </si>
  <si>
    <t xml:space="preserve">حمید امینی </t>
  </si>
  <si>
    <t xml:space="preserve">از سمت بهارستان ب صفه سر خلیج فارس 16 شهید دستغیب </t>
  </si>
  <si>
    <t xml:space="preserve">روبرو کارخانه قند بسمت باغ رضوان </t>
  </si>
  <si>
    <t>سمیم نوابی</t>
  </si>
  <si>
    <t>مصطفی سعادتی</t>
  </si>
  <si>
    <t>خ مقداد 1 اخر سلمان ک فردوس</t>
  </si>
  <si>
    <t>رحمان علیزاده</t>
  </si>
  <si>
    <t>شهرک صنعتی سگزی فاز توسعه خ بهار 5</t>
  </si>
  <si>
    <t xml:space="preserve">اتوبان صیادشیرازی-از سمت پل جی  بسمت هشت بهشت / قبل از ورودی هشت بهشت </t>
  </si>
  <si>
    <t xml:space="preserve">سید اسماعیل علوی </t>
  </si>
  <si>
    <t xml:space="preserve">نرسیده ب میدان پرواز طرف مقبره بانو امین 200 متر ب فلکه پرواز ب طرف گلستان گلستان شهدا </t>
  </si>
  <si>
    <t>هاجر فرهادی</t>
  </si>
  <si>
    <t xml:space="preserve">بادرود/م یا زهرا ته جاده اقا علی عباس قدیم </t>
  </si>
  <si>
    <t>امیر مهدی چراغی بادی</t>
  </si>
  <si>
    <t>چهارباغ عباسی خ سید علی خان - روبروی مسجد الهادی</t>
  </si>
  <si>
    <t>کسرا محمدی</t>
  </si>
  <si>
    <t>هرند / خ  ولیعصر خ ارشاد کنار کتابخانه  /////فاقد کد</t>
  </si>
  <si>
    <t>محمد صادق فارسی</t>
  </si>
  <si>
    <t xml:space="preserve"> پادگان هاشم اباد روبری روستای ملااحمد</t>
  </si>
  <si>
    <t xml:space="preserve">میلاد گنجی </t>
  </si>
  <si>
    <t>زرد - تیران کرون - روستای ورپشت -جنب حسینیه</t>
  </si>
  <si>
    <t xml:space="preserve">چ ر شهرداری </t>
  </si>
  <si>
    <t>زهرا گوگونانی</t>
  </si>
  <si>
    <t xml:space="preserve">ملک شهر  مفتح   خ امین  ک  ازادی    32  ک اتحاد  </t>
  </si>
  <si>
    <t xml:space="preserve">اردستان به ظفرقند / 5کیلومتر مانده به ظفرقند </t>
  </si>
  <si>
    <t>اکرم بصیریان بینا</t>
  </si>
  <si>
    <t>خ امام حسین نبش ک 30</t>
  </si>
  <si>
    <t xml:space="preserve">حسین درخشان </t>
  </si>
  <si>
    <t xml:space="preserve">ایوب ضیائی </t>
  </si>
  <si>
    <t xml:space="preserve">24متری اول بعد از میرزا شیرازری-به سمت اوحدی </t>
  </si>
  <si>
    <t>سعید فارسی</t>
  </si>
  <si>
    <t>سعید مومی وند</t>
  </si>
  <si>
    <t>اپادانا اول کوچه 8</t>
  </si>
  <si>
    <t xml:space="preserve">پل بین امیر حمزه و ولی عصر بالای کلانتری امیر حمزه .سر خ بانو همایونی //فاقد کد </t>
  </si>
  <si>
    <t>برنا رفیعی</t>
  </si>
  <si>
    <t>خ مقداد /نهر فدن سر سه راهی</t>
  </si>
  <si>
    <t>پگاه حر</t>
  </si>
  <si>
    <t xml:space="preserve">شهر بهارستان فاز 3  خ قائم مقام کنار دبیرستان مکتبی </t>
  </si>
  <si>
    <t xml:space="preserve">خوراسگون خ طاقانی نبش ک 14 معصوم 
</t>
  </si>
  <si>
    <t>محمدجوادطغیانی</t>
  </si>
  <si>
    <t>احسان طغیانی</t>
  </si>
  <si>
    <t>1403/1/16</t>
  </si>
  <si>
    <t xml:space="preserve">قرمز خ22  بهمن  انتهای  خیابان روبرو مجتمع  اداری  // </t>
  </si>
  <si>
    <t>امیرحسین آقاتهرانی</t>
  </si>
  <si>
    <t>1403/2/20</t>
  </si>
  <si>
    <t>زرد--خ تاکسیرانی-ورودی زیرگذر فلکه دولت آباد به سمت تاکسیرانی</t>
  </si>
  <si>
    <t xml:space="preserve">طوقچی خ مصلی کنار بیمارستان ام البنین  ///فاقد کد های منطقه </t>
  </si>
  <si>
    <t xml:space="preserve">بعثت خ گلستان / بعد از پمب بنزین   روبرو خ گل نرگس </t>
  </si>
  <si>
    <t>دریا فلاحتی</t>
  </si>
  <si>
    <t>خ عاشق آباد ک شهید باهنر ک شهید محسن آقاجانی پ 10</t>
  </si>
  <si>
    <t>زهرا ابراهیمیان</t>
  </si>
  <si>
    <t>زرد-4 راه امادگاه روبه روی هتل عباسی /////منطقه//// فاقد /// کد//</t>
  </si>
  <si>
    <t>فاطمه بیگم موسوی</t>
  </si>
  <si>
    <t xml:space="preserve">خ 24 متری دوم-نرسیده به کوثر 10- ک داوودی 27 </t>
  </si>
  <si>
    <t xml:space="preserve">جاده اقا علی عباس -بادرود /دوربرگردان دوم بلوار حرم </t>
  </si>
  <si>
    <t>محمدرضا چهارمیر</t>
  </si>
  <si>
    <t xml:space="preserve">بلوار کشاورز  خ کشاورزی -  نبش ک 7  ک جانقربان </t>
  </si>
  <si>
    <t xml:space="preserve">میثم خسروی </t>
  </si>
  <si>
    <t>زرد-روستای محسن آباد خ بنایی سر ک نواب صفوی</t>
  </si>
  <si>
    <t>مصطفی زارعان</t>
  </si>
  <si>
    <t>حوا محسنی</t>
  </si>
  <si>
    <t xml:space="preserve">بادرود بل نیایش روبرو ک حکیم </t>
  </si>
  <si>
    <t>عباس ایل بیگی</t>
  </si>
  <si>
    <t xml:space="preserve">ملکشهر 17 شهریور خ صاحب الزمان ک سعدی ک شمشاد </t>
  </si>
  <si>
    <t>حاجی اباد  انتهای خ سعدی شرقی ///منطقه _فاقد _کد//</t>
  </si>
  <si>
    <t>رهنان خ مطهری فلکه شهرداری قدیم /// فاقد کد</t>
  </si>
  <si>
    <t>ابوالفضل تقی یار</t>
  </si>
  <si>
    <t>حیدرابراهیمی</t>
  </si>
  <si>
    <t>خ طالقانی سر ک 26</t>
  </si>
  <si>
    <t>سیده معصومه میرجوادی</t>
  </si>
  <si>
    <t>علیرضا روز بهانی</t>
  </si>
  <si>
    <t xml:space="preserve">اتوبان فولاد شهر ب سمت نجف اباد 3 کیلومتر ب نجف اباد بعد از پمپ بنزین جوزدان </t>
  </si>
  <si>
    <t>علی کیان ارثی</t>
  </si>
  <si>
    <t xml:space="preserve">خ اوحدی ابتدای خ 24 متری </t>
  </si>
  <si>
    <t xml:space="preserve">امید محمّدی </t>
  </si>
  <si>
    <t>بتول السادات رضی سنجانی</t>
  </si>
  <si>
    <t xml:space="preserve">  خ  هاتف    سه  راه  کرمانی   ک  یخچال  /// فاقد کد</t>
  </si>
  <si>
    <t xml:space="preserve">خ شریعتی شمالی کنار جوی گاردر کنار بانک ملی </t>
  </si>
  <si>
    <t xml:space="preserve">خ زینبیه ایستگاه باسکول </t>
  </si>
  <si>
    <t>علی قضاوی</t>
  </si>
  <si>
    <t xml:space="preserve">زرد خمینی شهر روبروی دادگستری بلفوار دانشجو </t>
  </si>
  <si>
    <t>شهریار زابلی</t>
  </si>
  <si>
    <t xml:space="preserve">ااتوبان ذوب اهن از سمت اصفهان ب فلاورجان روبروی امامزاده 50 پل هوایی عابر کرسگان </t>
  </si>
  <si>
    <t>مجید شاهمرادی</t>
  </si>
  <si>
    <t xml:space="preserve">خ شهدای لمجیر ک 20 سادات </t>
  </si>
  <si>
    <t>محراب نورزهی</t>
  </si>
  <si>
    <t xml:space="preserve"> زرین شهر بلوار جانبازان روبرو ایران خودرو </t>
  </si>
  <si>
    <t xml:space="preserve">روبرو اداره کار خ سعدی </t>
  </si>
  <si>
    <t>جاده فرودگاه نرسیده  به حصه  از فرودگاه به سمت  حصه</t>
  </si>
  <si>
    <t>نیلوفر یمینی سلطان</t>
  </si>
  <si>
    <t>خیابان کاشانی-روب رو طالقانی</t>
  </si>
  <si>
    <t xml:space="preserve">فرزاد اسماعیلی </t>
  </si>
  <si>
    <t>بلوار توحید روبروی بیمه تامین اجتماعی</t>
  </si>
  <si>
    <t xml:space="preserve">بهمن جعفری </t>
  </si>
  <si>
    <t>شاهین شهر خ قیصر امین پور روبرو بانک سپه</t>
  </si>
  <si>
    <t xml:space="preserve">کاوه - ابتدای باهنر </t>
  </si>
  <si>
    <t>محمد عرفان سلیمی</t>
  </si>
  <si>
    <t xml:space="preserve">خ پروین - از سمت پل سرهنگ به سمت چ راه صباحی - نبش خ حکیم شفایی اول </t>
  </si>
  <si>
    <t>#ترمینه (کاشان)جاده دلیجان میمه -نرسیده به قرقچی</t>
  </si>
  <si>
    <t>اکرم معصومی هنر</t>
  </si>
  <si>
    <t>آرمان کردی</t>
  </si>
  <si>
    <t xml:space="preserve">خ باغ فردوس اولین پل عابر قبل از چراغ خطر قبل از قائمیه </t>
  </si>
  <si>
    <t>سحر قابل نظام</t>
  </si>
  <si>
    <t>محورورنامخواست به زرین شهر / بعد از سده / بلوار اصلی ورنامخواست /// فاقد کد</t>
  </si>
  <si>
    <t xml:space="preserve">گارماسه - انتهای خیابان  رزمندگان -  جنب پارک بیشه </t>
  </si>
  <si>
    <t>خ عطار- زیر پل عطار-</t>
  </si>
  <si>
    <t>بادرود / خالد اباد / بلوار بسیج / روبه روی دارایی</t>
  </si>
  <si>
    <t>امیرمحمدعبدلی</t>
  </si>
  <si>
    <t>روستای سعید اباد به سمت گلپایگان-فاقد کد</t>
  </si>
  <si>
    <t>پولاد پالیزوان</t>
  </si>
  <si>
    <t>1403/1/29</t>
  </si>
  <si>
    <t>زهرا لطیفی</t>
  </si>
  <si>
    <t xml:space="preserve">مهرداد حاصلی </t>
  </si>
  <si>
    <t xml:space="preserve">جاده فلکه شهدا به ویلاشهر/ بلوار خرمشهر  نزدیک میدان ویلاشهراقای غضنفری </t>
  </si>
  <si>
    <t>پرویز رمضانی</t>
  </si>
  <si>
    <t>تیران خ ش بهشتی شرقی / فاقد کد</t>
  </si>
  <si>
    <t>محسن شرف پور</t>
  </si>
  <si>
    <t xml:space="preserve">زواره فلکه گلزار </t>
  </si>
  <si>
    <t>امیرطاهااکبری</t>
  </si>
  <si>
    <t>مهدی برخورداری</t>
  </si>
  <si>
    <t xml:space="preserve">خ قدس  سر کوچه 41 بعد از مسجد حسنیه </t>
  </si>
  <si>
    <t xml:space="preserve">سعیده موسوی </t>
  </si>
  <si>
    <t>فلکه شاهد ابتدای خ شریف شرقی-فاقد کد</t>
  </si>
  <si>
    <t>تیران به ورپشت / به سمت تیران 500 متر /کد 3573 کمکی اعزام شد</t>
  </si>
  <si>
    <t xml:space="preserve">لیلا طاهري </t>
  </si>
  <si>
    <t xml:space="preserve">نجف  اباد  امیر  اباد /  روبرو شهرداری  منطقه  5 </t>
  </si>
  <si>
    <t>میلاد دریس احمدپور</t>
  </si>
  <si>
    <t xml:space="preserve">خمینی شهر خ امیرکبیر روبرو قرض الحسنه جوادیه </t>
  </si>
  <si>
    <t>حمیدرضا پناهی</t>
  </si>
  <si>
    <t>خ امام خمینی سر ک 72 فاقد کد</t>
  </si>
  <si>
    <t>سید حسین احمدی</t>
  </si>
  <si>
    <t>زرد-اتوبان شهید همت -زیر پل سپه سالار که ب طرف گلستان شهدا می رود-داخل اتوبان -کمکی 2343</t>
  </si>
  <si>
    <t>امیرعلی رحیمی</t>
  </si>
  <si>
    <t>مرجان منیزی</t>
  </si>
  <si>
    <t xml:space="preserve">خ امام - جنب مسجد سجاد </t>
  </si>
  <si>
    <t>میلاد پاک نهاد نایینی</t>
  </si>
  <si>
    <t>علی عبد یزدان</t>
  </si>
  <si>
    <t xml:space="preserve">نجف آباد فلکه بسیج -///فاقد کد
</t>
  </si>
  <si>
    <t>نسرین مرادی</t>
  </si>
  <si>
    <t xml:space="preserve">خ ناصر خسرو 4 راه فردوسی </t>
  </si>
  <si>
    <t>شهلا قائدامینی</t>
  </si>
  <si>
    <t>نرسیده به پل چمران از سمت ترمینال کاوه راست گرد///منطقه _ فاقد _ کد//</t>
  </si>
  <si>
    <t>استانداری  چ راه فرشادی رو برو ک بکتاش شماره یک  / فاقدکد</t>
  </si>
  <si>
    <t>تورج رخام</t>
  </si>
  <si>
    <t xml:space="preserve">کلیشاد خ مطهری روبرو امامزاده شاهچراغ </t>
  </si>
  <si>
    <t xml:space="preserve">خ کاوه خ گلستان  نرسیده به دومین چراغ قرمز سر ک 25 </t>
  </si>
  <si>
    <t>مرضیه ناجیان</t>
  </si>
  <si>
    <t>مهرسام امیدی</t>
  </si>
  <si>
    <t>کهندز ک 109روبروخ  شهدامدافع حرم</t>
  </si>
  <si>
    <t>ریحانه خلجی</t>
  </si>
  <si>
    <t>مهدی محمد شریفی</t>
  </si>
  <si>
    <t>سامیار بهمنی</t>
  </si>
  <si>
    <t>محدثه سادات مرشدی</t>
  </si>
  <si>
    <t>چهاراه عسگریه روبرئی تعاونی مصرف فرهنگیان ناحیه 4</t>
  </si>
  <si>
    <t>محمدرضا نایبی</t>
  </si>
  <si>
    <t>خ برازنده چ صفاییه</t>
  </si>
  <si>
    <t>سید مجید هادیان</t>
  </si>
  <si>
    <t>جاده کمربندی زرین شهر ورنامخواست  بعدازپل  استخر تختی /////منطقه//// فاقد /// کد//</t>
  </si>
  <si>
    <t>فاطمه دورقی</t>
  </si>
  <si>
    <t>محمد‌هادی کاظم‌زاده</t>
  </si>
  <si>
    <t>خ مولوی  ک 7///منطقه _ فاقد _ کد//</t>
  </si>
  <si>
    <t xml:space="preserve">اشرف شیخ بهایی </t>
  </si>
  <si>
    <t xml:space="preserve">رعنا نوبخت </t>
  </si>
  <si>
    <t>بعداز ترمینال کاوه ب سمت ملک شهر زیر گذر اول/////فاقد کد////زیر گذر جابر</t>
  </si>
  <si>
    <t>زهرا بنکتار</t>
  </si>
  <si>
    <t xml:space="preserve">ج  انارک به خور نرسیده به دوراهی نخلک </t>
  </si>
  <si>
    <t>مهدی کوهی</t>
  </si>
  <si>
    <t xml:space="preserve">ویلا شهر خ ازادگان فلکه ازادگان  کنار دبستان اینده سازان </t>
  </si>
  <si>
    <t>جمشید آرون</t>
  </si>
  <si>
    <t xml:space="preserve">از سمت خ چمران - اول خ ال محمد - </t>
  </si>
  <si>
    <t xml:space="preserve">محمود امامی </t>
  </si>
  <si>
    <t xml:space="preserve"> کنارگذر اتوبان خرازی / از میرزا طاهر نرسیده به پل جمهوری</t>
  </si>
  <si>
    <t>حبیب الله شاه مندی</t>
  </si>
  <si>
    <t>جاده دولت اباد از سمت تاکسیرانی به دولت اباد روبرو اتشنشانی روبرو خ 32/ فاقد کد</t>
  </si>
  <si>
    <t>اصغر  میر چوپان</t>
  </si>
  <si>
    <t>شکراله اشرفیان</t>
  </si>
  <si>
    <t xml:space="preserve">خ  طالقانی    بلوار  امامت  </t>
  </si>
  <si>
    <t>ثنا سعیدی</t>
  </si>
  <si>
    <t>زاهد فریدونپور</t>
  </si>
  <si>
    <t xml:space="preserve">خ امام خمینی خروجی امام رضا </t>
  </si>
  <si>
    <t>مرضیه الماسی</t>
  </si>
  <si>
    <t>دستگرد قداده خ بسیج ک 85  ///منطقه _ فاقد _ کد//</t>
  </si>
  <si>
    <t>مسعود فیروزیان</t>
  </si>
  <si>
    <t xml:space="preserve">خ جی خ الله اکبر ک شهید فرزین </t>
  </si>
  <si>
    <t>غلام نبی احمدی</t>
  </si>
  <si>
    <t xml:space="preserve">سه راه ملک شهر - خ گلستان - بعد از خ اشراق - جنب مجتمع نگین // فاقد کد </t>
  </si>
  <si>
    <t>محمود بیک‌محمدی</t>
  </si>
  <si>
    <t xml:space="preserve">خ 24 متری اول - نبش ک 28 -///فاقد کد
</t>
  </si>
  <si>
    <t>محمد هاشمپور</t>
  </si>
  <si>
    <t>بهنام کریمی</t>
  </si>
  <si>
    <t>امیرسام ترکی</t>
  </si>
  <si>
    <t xml:space="preserve">23 کیلومتری زرین شهر از سمت کمربندی پالایشگاه شاهین شهر </t>
  </si>
  <si>
    <t>فلکه کشورری به سمت ابشار سوم روبروی شهرداری</t>
  </si>
  <si>
    <t>حبیب الله کریمی سبدانی</t>
  </si>
  <si>
    <t xml:space="preserve">باغ ابریشم بلوار الغدیر  ک شهید ناصرر ترابی </t>
  </si>
  <si>
    <t>سامیار اثنی عشری</t>
  </si>
  <si>
    <t xml:space="preserve">خورزوق خ انقلاب اسلامی ک ش رضاعرب ک بهار ک طلوع ک میثاق پ 2 منزل صابری </t>
  </si>
  <si>
    <t xml:space="preserve">سهیل صابری </t>
  </si>
  <si>
    <t xml:space="preserve">خ طالقانی ک رو ب رو بیمارستان کاشانی ک ش 5-_-فاقد کد عملیاتی-_-
</t>
  </si>
  <si>
    <t>مهدی دادخواه</t>
  </si>
  <si>
    <t>اول خ صفه روبرو اتکا /زرد</t>
  </si>
  <si>
    <t xml:space="preserve">بهرام هاشمی </t>
  </si>
  <si>
    <t>خ استانداری نرسیده ب چ خراسانی نبش ک2 /// فاقد کد</t>
  </si>
  <si>
    <t xml:space="preserve">فولادشهر ب سمت اصفهان قبل از باغ ابریشم </t>
  </si>
  <si>
    <t xml:space="preserve">شهررضا خ استقلال فرعی 4 </t>
  </si>
  <si>
    <t>ناهید بهروزی</t>
  </si>
  <si>
    <t xml:space="preserve"> زرد / بهارستان به سمت مبارکه نرسیده به شتر گلو </t>
  </si>
  <si>
    <t xml:space="preserve"> ابتدا سه راه صغیر به طرف  چ ر عسکریه</t>
  </si>
  <si>
    <t xml:space="preserve">بلوار شهید شریفی به سمت طالقانی سر چ ر//منطقه فاقد کد
</t>
  </si>
  <si>
    <t>میترا اسدی نژاد</t>
  </si>
  <si>
    <t xml:space="preserve">رضا خلیلی </t>
  </si>
  <si>
    <t xml:space="preserve"> خ اتشگاه / جنب منارجنبان </t>
  </si>
  <si>
    <t xml:space="preserve">احمد نصر اصفهانی </t>
  </si>
  <si>
    <t>دولت آباد سر فلکه انقلاب ///منطقه _فاقد _کد//</t>
  </si>
  <si>
    <t>براتعلی رنجکش</t>
  </si>
  <si>
    <t xml:space="preserve">خ مسجد جامع  ک 2 -فاقد کد </t>
  </si>
  <si>
    <t>اشرف وصال دهاقانی</t>
  </si>
  <si>
    <t>خ مشتاق دوم سر ک 12 / فاقد کد</t>
  </si>
  <si>
    <t xml:space="preserve">باقر فلاحی </t>
  </si>
  <si>
    <t xml:space="preserve">گز برخوار خ فردوسی  خ ش اسدی پور بن ذاکر //فاقد کد </t>
  </si>
  <si>
    <t>سکینه فیروزی</t>
  </si>
  <si>
    <t>کلیشاد جنب بیمارستان شفا روبروی پمپ بنزین شیر علی</t>
  </si>
  <si>
    <t>اکبر سلیمی</t>
  </si>
  <si>
    <t>زرین شهر جنب میدان تره بار</t>
  </si>
  <si>
    <t>حدیث زمانی</t>
  </si>
  <si>
    <t xml:space="preserve">خمینی شهر میدان قدس رو ب رو سینما فرهنگ </t>
  </si>
  <si>
    <t>بهنام حاج هاشمی</t>
  </si>
  <si>
    <t>سده لنجان کمربندی جنوبی بعد از cng به سمت باغ بهادران</t>
  </si>
  <si>
    <t>حاجت زمانی بختیاروند</t>
  </si>
  <si>
    <t>نایین-امامزاده سید علی</t>
  </si>
  <si>
    <t xml:space="preserve">سید رسول موسوی طبا </t>
  </si>
  <si>
    <t xml:space="preserve">از اصفهان به شهرضا بعد شهرک رازی </t>
  </si>
  <si>
    <t xml:space="preserve">خ شمس ابادی- نزدیک بیمارستان عیسی بن مریم-نرسیده به چهارراه قصر </t>
  </si>
  <si>
    <t>مریم قربان نژاد</t>
  </si>
  <si>
    <t xml:space="preserve">ایستگاه    بازرسی   بلطاق   بسمت   الیگودرز /حوزه  ی  بویین  میاندشت </t>
  </si>
  <si>
    <t>لیلا جلیلیان</t>
  </si>
  <si>
    <t>رضوان عابدی</t>
  </si>
  <si>
    <t>آرمان صالح</t>
  </si>
  <si>
    <t xml:space="preserve">نایین بلوار مطهری رستوران گلچین </t>
  </si>
  <si>
    <t>امیر جمال</t>
  </si>
  <si>
    <t xml:space="preserve">پیر بکران خوانسارک کنار کانال -_-فاقد کد عملیاتی-_-
</t>
  </si>
  <si>
    <t xml:space="preserve">بعد از عوارضی مورچه خورت ب سمت نجف اباد /کیلومتر 38 اتوبان </t>
  </si>
  <si>
    <t>یعقوب معصومی</t>
  </si>
  <si>
    <t xml:space="preserve">خ مشتاق سوم صد متر نرسیده به بیمارستان چمران بسمت پینارت </t>
  </si>
  <si>
    <t>صدیقه میرخدایی</t>
  </si>
  <si>
    <t xml:space="preserve">کوشک  خ معلم شمالی </t>
  </si>
  <si>
    <t>فولاد شهر محله b5 سه راه ب 5 - پارکینگ 21</t>
  </si>
  <si>
    <t>شهریار عقیلی</t>
  </si>
  <si>
    <t xml:space="preserve">ورنامخواست بسمت سیفد دشت- بعد از سه راهی کاریز  کنار دکل مخابرات </t>
  </si>
  <si>
    <t>برزو اکبری</t>
  </si>
  <si>
    <t xml:space="preserve">ورزنه فلکه  امام رضا </t>
  </si>
  <si>
    <t xml:space="preserve"> فولاد شهر محله 2 a کنار بانک ملی و صادرات </t>
  </si>
  <si>
    <t>ازادراه حجازی به اصفهان 20 کیلومتر به سمت اصفهان</t>
  </si>
  <si>
    <t>خ مسجد سید ک 21</t>
  </si>
  <si>
    <t xml:space="preserve">خ 15 خرداد/ 15 خرداد جنوبی/ بین امام و قدس  //فاقد کد </t>
  </si>
  <si>
    <t xml:space="preserve">امیرحسین کاکولکی </t>
  </si>
  <si>
    <t>4 راه ابن سینا - ابتدای خ کمال /فاقد کد</t>
  </si>
  <si>
    <t>خ مسجد سید  روبرو خشکبار زر بار  //کمکی موتور امبولانس</t>
  </si>
  <si>
    <t>کمربندی نجف آباد به تیران - روبه روی پادگان عاشورا ////فاقد کد</t>
  </si>
  <si>
    <t>مهسا ال داود</t>
  </si>
  <si>
    <t>سمیه بابازاده</t>
  </si>
  <si>
    <t>معصومه اخلاقی</t>
  </si>
  <si>
    <t>امیرحسین برخورداری</t>
  </si>
  <si>
    <t>نجف اباد فلکه مدافع حرم /// فاقد کد</t>
  </si>
  <si>
    <t>آرشام خانیان</t>
  </si>
  <si>
    <t>امیراباد خ طالقانی خ ساحل</t>
  </si>
  <si>
    <t xml:space="preserve">قهدریجان خ شهید بهشتی روبروی مسجد امیرالمومنین </t>
  </si>
  <si>
    <t>محمد سلامی</t>
  </si>
  <si>
    <t xml:space="preserve">چمگردان بلوار شهدا تقاطع اول </t>
  </si>
  <si>
    <t>اشکان طالبی</t>
  </si>
  <si>
    <t xml:space="preserve">مدیسه  3راه گاز </t>
  </si>
  <si>
    <t xml:space="preserve">خ کهندژ چ شهدا </t>
  </si>
  <si>
    <t>سید ابوالفظل طاهری</t>
  </si>
  <si>
    <t xml:space="preserve">ابتدای پل فلزی  </t>
  </si>
  <si>
    <t>سید حسین مومنی</t>
  </si>
  <si>
    <t xml:space="preserve">از سراور به روستای شیداباد </t>
  </si>
  <si>
    <t>کبری یاوری</t>
  </si>
  <si>
    <t xml:space="preserve">از سمت پل قطار به پل اشکاوند </t>
  </si>
  <si>
    <t>مجید آزاد</t>
  </si>
  <si>
    <t xml:space="preserve">شهرک بهارستان- فاز 3-خ فرهیختگان شمالی - سر تقاطع اول </t>
  </si>
  <si>
    <t>محمداسحاق امیری</t>
  </si>
  <si>
    <t>خ منتظری جنب ایستگاه جمع آوری شیر</t>
  </si>
  <si>
    <t>علی رعد کار</t>
  </si>
  <si>
    <t xml:space="preserve">جاده شاهین شهر به سمت پالایشگاه اصفهان - 5 کیلومتر بعد از شاهین شهر </t>
  </si>
  <si>
    <t>امیر حسین براتی</t>
  </si>
  <si>
    <t>خ بسیج خ پاکمن ک 110</t>
  </si>
  <si>
    <t>خ بزرگمهر خ مفتح غربی بعد از ک 11</t>
  </si>
  <si>
    <t>حکمت شیر علی</t>
  </si>
  <si>
    <t xml:space="preserve">رهنان خ شهدای رهنان ابتدای ک 38  //فاقد کد </t>
  </si>
  <si>
    <t>خ باهنر نبش ک14</t>
  </si>
  <si>
    <t>مهران ماهرانی</t>
  </si>
  <si>
    <t>ورزنه خ دکتر بهشتی روبروی مسجد قمر بنی هاشم</t>
  </si>
  <si>
    <t>اسماعیلی منصوری</t>
  </si>
  <si>
    <t xml:space="preserve">کمربندی نجف اباد به سمت فولاد شهر-بعد از جوزدان </t>
  </si>
  <si>
    <t>محمود تاج دینی</t>
  </si>
  <si>
    <t>خ اتشگاه نرسیده به کوه اتشگاه از سمت اصفهان بعد از نبوی منش -فاقد کد</t>
  </si>
  <si>
    <t>مهرشاد شریفیان</t>
  </si>
  <si>
    <t xml:space="preserve">زیر پل غدیر - ابتدای مشتاق سوم </t>
  </si>
  <si>
    <t xml:space="preserve">زرد خوراسگان انتهای خ سلمان مورنان انتهای خ ش رجایی پشت شرکت اجر عالی غدیر </t>
  </si>
  <si>
    <t>محمدجواد قاسمی</t>
  </si>
  <si>
    <t>آروین باقری</t>
  </si>
  <si>
    <t>اتوبان خرازی قبل از خروجی اتشکاه بسمت پل وحید کمکی 2283 کمکی 2283 و 2403</t>
  </si>
  <si>
    <t>حسین  بابادی</t>
  </si>
  <si>
    <t>مهاباد اردستان خ 24 متری</t>
  </si>
  <si>
    <t>خیرالله اصغرزاده</t>
  </si>
  <si>
    <t>خانه کارگر / بلوار دانشجو / روبرو سیتی سنتر قلب شهر/ سر فلکه خلیج فارس</t>
  </si>
  <si>
    <t>امین بیات‌فر</t>
  </si>
  <si>
    <t>کوهپایه روبروی رباط عباسی --فاقدکد</t>
  </si>
  <si>
    <t xml:space="preserve">حنانه الماسی </t>
  </si>
  <si>
    <t>خمینی شهر خ امیر کبیر اخر خ سفیر امید/فاقد کد</t>
  </si>
  <si>
    <t>امیر محمد مجیری</t>
  </si>
  <si>
    <t xml:space="preserve">علی شادان به اب نیل /جنب راه اهن </t>
  </si>
  <si>
    <t>خ 24 متری اول - سر ک 23 - --فاقدکد</t>
  </si>
  <si>
    <t>عاطفه برونی مند ابادی</t>
  </si>
  <si>
    <t xml:space="preserve">زینبیه خ ایت الله غفاری انتهای ازادی شهرک کوثر ورودی </t>
  </si>
  <si>
    <t>سید مجید سلمانی</t>
  </si>
  <si>
    <t>خ سروش خ صاحب زمان کنار بنیاد مهدویت /// منطقه فاقد کد</t>
  </si>
  <si>
    <t>صفورا زنبوری</t>
  </si>
  <si>
    <t>چهارباغ بالاروبرو مجتمع پارک</t>
  </si>
  <si>
    <t>زینبیه انتها خ مهدیه باتون بعداز مدرسه کرباسی زاده</t>
  </si>
  <si>
    <t>حجت الله جریانی</t>
  </si>
  <si>
    <t xml:space="preserve">اردستان بسمت مهاباد سر خط موغار </t>
  </si>
  <si>
    <t>صغری میرقاسمی</t>
  </si>
  <si>
    <t>امیر رضا ابراهیمی</t>
  </si>
  <si>
    <t xml:space="preserve">بزرگمهر نرسیده به میدان احمداباد سر ک 71 </t>
  </si>
  <si>
    <t>بتول ثقفی نژاد</t>
  </si>
  <si>
    <t>زرد /نجف آباد امیر آباد بلوار جمهوری</t>
  </si>
  <si>
    <t>مریم طالب نجف آبادی</t>
  </si>
  <si>
    <t xml:space="preserve">پل  اذر  ب سمت  پل  فلزی  سمت  راست  پل  نرسیده ب  هتل  اسمان  </t>
  </si>
  <si>
    <t>مهدی علی یاری</t>
  </si>
  <si>
    <t>گردنه خمینی شهر ب سمت خمینی شهر / کمک 3313</t>
  </si>
  <si>
    <t>ابوابفضل عباسیان زاده</t>
  </si>
  <si>
    <t xml:space="preserve">بهارستان- الفت شرقی بعد از 4 راه آزادی </t>
  </si>
  <si>
    <t>نسرین شیرانی</t>
  </si>
  <si>
    <t xml:space="preserve">خ جوی اباد خ شمس نبش میدان شمس تبریزی  اقای رحیمی ////فاقد کد </t>
  </si>
  <si>
    <t xml:space="preserve">سامیار رحیمی </t>
  </si>
  <si>
    <t xml:space="preserve">بین کمشچه و باقر اباد / یک کیلومتری باقر اباد </t>
  </si>
  <si>
    <t xml:space="preserve">جواد معصومی </t>
  </si>
  <si>
    <t>گردنه نجف اباد ویلاشهر به سمت اصفهان -اول گردنه سرخ</t>
  </si>
  <si>
    <t>ناجیه رضایی</t>
  </si>
  <si>
    <t xml:space="preserve">اتوبان فرودگاه از سمت حصه ب لاله  قبل خروجی ب سمت اقابابایی </t>
  </si>
  <si>
    <t>بابک مستاجران</t>
  </si>
  <si>
    <t xml:space="preserve">هفتون فجر دو /منطقه ده روبرو پمپ بنزین </t>
  </si>
  <si>
    <t xml:space="preserve">شوکت رضایی </t>
  </si>
  <si>
    <t xml:space="preserve">دروازه شیراز ابتدای چهار باغ بالا </t>
  </si>
  <si>
    <t xml:space="preserve">از اتوبان اقابابایی - به سمت پل جوان - پل تمدن کنار گذر </t>
  </si>
  <si>
    <t>احمد براتی</t>
  </si>
  <si>
    <t>عباس زهیری</t>
  </si>
  <si>
    <t xml:space="preserve">خ امام خمینی عاشق اباد کنار مسجد الزهرا </t>
  </si>
  <si>
    <t>نصرت الله حسنوند</t>
  </si>
  <si>
    <t>خ جی خواجه عمید نبش صباحی</t>
  </si>
  <si>
    <t>کیوان نوری</t>
  </si>
  <si>
    <t>حمید حسنی نژاد</t>
  </si>
  <si>
    <t>خ شریعتی روبروی مدیریت اموزش و پرورش</t>
  </si>
  <si>
    <t>خوراسگان خ شریعتی /</t>
  </si>
  <si>
    <t>خ کاوه پل باهنر ب سمت پل چمران روبروی هتل ارماندیس</t>
  </si>
  <si>
    <t>گوگد بلوار شهدا  مقابل کلانتری</t>
  </si>
  <si>
    <t>بهمن موسوی</t>
  </si>
  <si>
    <t xml:space="preserve">ده ک بعد از پلیس راه شهرکرد ب اصفهان داخل اتوبان ذوب اهن </t>
  </si>
  <si>
    <t>رشیدنوروزی</t>
  </si>
  <si>
    <t>گورت پل دوم   ///فاقدکد</t>
  </si>
  <si>
    <t>رضا بقال زاده</t>
  </si>
  <si>
    <t>ملک شهر سر 4 راه مفتح روب مترو/////منطقه//// فاقد /// کد//</t>
  </si>
  <si>
    <t>افسانه مهرابی</t>
  </si>
  <si>
    <t xml:space="preserve">دروازه تهران سر سه راه خرم </t>
  </si>
  <si>
    <t xml:space="preserve">زهره محرابی </t>
  </si>
  <si>
    <t xml:space="preserve"> زرد کاوه چ راه باهنر </t>
  </si>
  <si>
    <t>میلاد صابر</t>
  </si>
  <si>
    <t xml:space="preserve">خ هشت بهشت غربی سر چ ر ملک </t>
  </si>
  <si>
    <t>خ مسجد سید روبروی مسجد سید</t>
  </si>
  <si>
    <t>عبدالله اکبری</t>
  </si>
  <si>
    <t>خ هاتف ک  مشیر یخچال-نبش کوچه کرمانی</t>
  </si>
  <si>
    <t xml:space="preserve">پیام صادقی </t>
  </si>
  <si>
    <t xml:space="preserve">قرمز/ از سمت صفه به بهارستان زیر پل هوایی روبروی باغ تالار خان نشین </t>
  </si>
  <si>
    <t>محمود حکیمی</t>
  </si>
  <si>
    <t xml:space="preserve">ویلاشهر فلکه اتش نشانی </t>
  </si>
  <si>
    <t xml:space="preserve">تیران به داران روبروی صبا کاشی کیلومتر 15 / کنار پل / </t>
  </si>
  <si>
    <t xml:space="preserve">یعقوب کاتبان </t>
  </si>
  <si>
    <t xml:space="preserve">  شهرک ازادگان مسکن مهر  بلوک 7ط4واحد13 منزل علی زاده /// منطقه_ فاقد_ کد//</t>
  </si>
  <si>
    <t xml:space="preserve">سعیده محمد علی زاده </t>
  </si>
  <si>
    <t xml:space="preserve">خ کهندژ چهار اره ماربین صد متر به سمت اصفهان </t>
  </si>
  <si>
    <t>کوروش جلال الدین صالحی</t>
  </si>
  <si>
    <t>خ رباط اول رو به رو درمانگاه  مهدیه</t>
  </si>
  <si>
    <t xml:space="preserve">کریمان نامداریان </t>
  </si>
  <si>
    <t xml:space="preserve">بلوار   انقلاب   روبروی   استخر  امدادگران </t>
  </si>
  <si>
    <t xml:space="preserve">معین پورحاجی </t>
  </si>
  <si>
    <t>ورودی زرین شهر سمت سپاه</t>
  </si>
  <si>
    <t xml:space="preserve">مهراب سلحشور </t>
  </si>
  <si>
    <t>خ پارس فاستون انتهای شیخ بهایی//// فاقد کد</t>
  </si>
  <si>
    <t>مهدی فردی پور</t>
  </si>
  <si>
    <t>بعد از پارک قلمستان به سمت میدان جمهوری - بعد از پل -</t>
  </si>
  <si>
    <t xml:space="preserve">بلوار دانشجو  کنار تقاطع </t>
  </si>
  <si>
    <t>مرضیه لطفی</t>
  </si>
  <si>
    <t>جوی اباد خ شمس /روبرو ک 13</t>
  </si>
  <si>
    <t>آرسام هارون الرشید ی</t>
  </si>
  <si>
    <t xml:space="preserve">تیران و کرون روستای خرمنان روبرو دهیاری </t>
  </si>
  <si>
    <t xml:space="preserve">گلدشت- خ منتظری-جلوی رستوران اریایی </t>
  </si>
  <si>
    <t>رحمت اله کبیری</t>
  </si>
  <si>
    <t>سه راه حکیم نظامی - خ صفه - تقاطع ایت الله طاهری روبرو مغازه مرغ و ماهی ////فاقد کد</t>
  </si>
  <si>
    <t>امیرمحمد روحانی</t>
  </si>
  <si>
    <t>خ میرفندرسکی بین ک 14 و 16/// منطقه فاقد کد</t>
  </si>
  <si>
    <t xml:space="preserve">جاده ابنیل به علی شادان اول ریل قطار </t>
  </si>
  <si>
    <t>یزدانشهر قسمت دوم -بلوار انقلاب- سر خ 13</t>
  </si>
  <si>
    <t>روح الله ظاهری عبدوند</t>
  </si>
  <si>
    <t xml:space="preserve"> پالایشگاه شاهین شهر - جاده پشت به سمت خمینی شهر </t>
  </si>
  <si>
    <t>صبا کاظمی</t>
  </si>
  <si>
    <t xml:space="preserve">سحر کاظمی </t>
  </si>
  <si>
    <t>امیر مسعود یو سریانی</t>
  </si>
  <si>
    <t>محمد حسین اقایی</t>
  </si>
  <si>
    <t>خ اشراق شمالی ک 5 رجا</t>
  </si>
  <si>
    <t xml:space="preserve">پیربکران به سمت  ابنیل </t>
  </si>
  <si>
    <t>امیرعباس مختاری</t>
  </si>
  <si>
    <t>نبی الله مختاری</t>
  </si>
  <si>
    <t>حسام مختاری</t>
  </si>
  <si>
    <t xml:space="preserve">3 کیلومتر بعد میمه ب دلیجان </t>
  </si>
  <si>
    <t>فاطمه مبتهد</t>
  </si>
  <si>
    <t>ویلا شهر ورودی شهرک صنعتی منتظری</t>
  </si>
  <si>
    <t>رسول معین</t>
  </si>
  <si>
    <t>اول داران از سمت الیگودرز- اول کمربندی</t>
  </si>
  <si>
    <t xml:space="preserve">بهارستان خ خلیج فارس زیرپل هوایی/رو ب رو کارخانه ارد اصفهان/ب سمت شیراز  </t>
  </si>
  <si>
    <t>علی فیروج</t>
  </si>
  <si>
    <t>سید علیرصا حمیدیان</t>
  </si>
  <si>
    <t xml:space="preserve">پارک لاله ب سمت پروین/روبرو پارک </t>
  </si>
  <si>
    <t>مجید شکری</t>
  </si>
  <si>
    <t xml:space="preserve">اتوبان اقارب پرست به سمت صفه-3 کیلومتر قبل صفه </t>
  </si>
  <si>
    <t>شیرین فتحی</t>
  </si>
  <si>
    <t xml:space="preserve">خ طیب نرسیده به پمپ بنزین </t>
  </si>
  <si>
    <t>مهدی چگونیان</t>
  </si>
  <si>
    <t>عباس کوگیر چگینی</t>
  </si>
  <si>
    <t>اتوبان شهید حبیب الهی 100 متر بعد از پل مفتح به سمت پل وحید</t>
  </si>
  <si>
    <t>امیرکرواسی</t>
  </si>
  <si>
    <t xml:space="preserve">ورزنه خ دکتر بهشتی  روبه روی مسجد قمر بنی هاشم اقای کاظمی </t>
  </si>
  <si>
    <t>حمید بیگی</t>
  </si>
  <si>
    <t xml:space="preserve">محمد اباد قهاب روبرو کوره اجر پزی اصفهان </t>
  </si>
  <si>
    <t>خان اقا محمدزاده</t>
  </si>
  <si>
    <t xml:space="preserve">خ جی مقابل تامین اجتماعی </t>
  </si>
  <si>
    <t>حسن اباد جرقویه خ اصلی نرسیده به ورزشگاه فوتسال-روستای دستجرد</t>
  </si>
  <si>
    <t xml:space="preserve">دهنو خ ولی عصر مرکزی </t>
  </si>
  <si>
    <t>محمد مهدی هادی پور</t>
  </si>
  <si>
    <t>حافظ ک کرمانی--فاقد کد</t>
  </si>
  <si>
    <t>علی مداح الحسینی</t>
  </si>
  <si>
    <t>جاده اب نیل ب پیربکران سر خط دست نا</t>
  </si>
  <si>
    <t>غزل ترابی</t>
  </si>
  <si>
    <t>سجاد چترایی</t>
  </si>
  <si>
    <t>کمربندی نجف آباد به تیران - روبه روی پادگان عاشورا ////فاقد کد کمکی3383</t>
  </si>
  <si>
    <t>محبوبه صالحی</t>
  </si>
  <si>
    <t xml:space="preserve">کوهپایه به اصفهان مقابل شهرک صنعتی سگزی </t>
  </si>
  <si>
    <t xml:space="preserve">فاطمه رجایی </t>
  </si>
  <si>
    <t xml:space="preserve">عیسی احمدی </t>
  </si>
  <si>
    <t>ملکشهر 4 ارمان</t>
  </si>
  <si>
    <t xml:space="preserve">زرد/اتوبان خرازی به سمت امام خمینی بعد از خروجی امام خمینی شرق //// فاقد کد- خروجی دروازه تهران </t>
  </si>
  <si>
    <t>پیمان فرشید مقدس</t>
  </si>
  <si>
    <t xml:space="preserve">نجف اباد خ شریعتی رو ب رو مدیریت اموزش پرورش </t>
  </si>
  <si>
    <t xml:space="preserve">تیران ب مبارکه سر خط مهدی اباد </t>
  </si>
  <si>
    <t xml:space="preserve">شاهین  شهر / سر  فلکه  مالک  اشتر  </t>
  </si>
  <si>
    <t>رامین حاتمی</t>
  </si>
  <si>
    <t xml:space="preserve">اردستان به حسین اباد / 1 کیلومتری حسین اباد </t>
  </si>
  <si>
    <t>روحیه حاج محمدی</t>
  </si>
  <si>
    <t xml:space="preserve">سه راه سیمین-خ جانبازان- سر پارک عرفان </t>
  </si>
  <si>
    <t>اهورا فتاحی</t>
  </si>
  <si>
    <t>بادرود سرخ ابوالفظل   سه راه بادرود</t>
  </si>
  <si>
    <t xml:space="preserve">رضا خیری </t>
  </si>
  <si>
    <t xml:space="preserve">خ لاهور خ مفتح شرقی نبش ک بلال </t>
  </si>
  <si>
    <t>مهدی صحرایی</t>
  </si>
  <si>
    <t xml:space="preserve">خ  امیر  کبیر   ک  ش  109   </t>
  </si>
  <si>
    <t xml:space="preserve">معصومه رضایی </t>
  </si>
  <si>
    <t xml:space="preserve">ویلاشهر بلوار باهنر سر خ پاسداران </t>
  </si>
  <si>
    <t>مجتبی سبحانی</t>
  </si>
  <si>
    <t xml:space="preserve">ورنامخواست خ شریعتی نبش ک نیایش </t>
  </si>
  <si>
    <t>زرد/جاده مهاباد ب اردستان نرسیده ب کارخانه مهاباتری 5کیلومتری مهاباد</t>
  </si>
  <si>
    <t>سید امیر رضا میرحیدری</t>
  </si>
  <si>
    <t>قرمز / از سمت میدان لاله به سمت پل چمرا ن رو به روی  دبستان حضرت محمد / کمکی 2073</t>
  </si>
  <si>
    <t>حدیثه خوشنود</t>
  </si>
  <si>
    <t xml:space="preserve">خ کاوه از سمت پل چمران نرسیده ب ترمینال کاوه بعد پل چمران </t>
  </si>
  <si>
    <t xml:space="preserve">اتوبان خرازی از سمت پل وحید به سمت اتشگاه-تیربرق 63 </t>
  </si>
  <si>
    <t xml:space="preserve"> تقاطع اذر و شیخ بهایی </t>
  </si>
  <si>
    <t xml:space="preserve">جواد پوریای ولی </t>
  </si>
  <si>
    <t xml:space="preserve"> 15 کیلومتر از گوگد خارج شدند  به سمت دهق </t>
  </si>
  <si>
    <t>سجاد سایه وند</t>
  </si>
  <si>
    <t xml:space="preserve">بران شمالی نرسیده به  روستای فساران /جلوی گاوداری حاج یداله مشهدی </t>
  </si>
  <si>
    <t>غلام رسول بارکزهی</t>
  </si>
  <si>
    <t xml:space="preserve">خ شریعتی ک شیرینی صفا جاده خوشاب جنب چاه شاهین </t>
  </si>
  <si>
    <t>سعید رضوانی</t>
  </si>
  <si>
    <t xml:space="preserve">جاده کمشچه ب حبیب اباد  روبربو تابلو کشتار گاه  2 کیلومتر بعد کمشچه </t>
  </si>
  <si>
    <t>کبری جعفری</t>
  </si>
  <si>
    <t>علی رضا بهار سعدی</t>
  </si>
  <si>
    <t xml:space="preserve">جاده قدیم نطنز به کاشان گردنه عباس اباد </t>
  </si>
  <si>
    <t xml:space="preserve">میلاد حامیان </t>
  </si>
  <si>
    <t xml:space="preserve">رودکی خ علامه جعفری بعد از ورزشگاه  ک 8 شهید یارمحمدیان </t>
  </si>
  <si>
    <t>حیدر قلی پور</t>
  </si>
  <si>
    <t xml:space="preserve">گلپایگان به موته نزدیک دو راهی </t>
  </si>
  <si>
    <t>سید حیدر سید صالحی</t>
  </si>
  <si>
    <t>خ شریعتی سه راه مستانی</t>
  </si>
  <si>
    <t>نرگس قدسیان</t>
  </si>
  <si>
    <t>از ویلاشهر100 متر قبل از فلکه گلدشت/ جنب باسکول حافظ</t>
  </si>
  <si>
    <t xml:space="preserve">حکیمه هاشمی </t>
  </si>
  <si>
    <t xml:space="preserve">خ لاله نرسیده به طوقچی ک 6  //فاقد کد </t>
  </si>
  <si>
    <t xml:space="preserve">خ مسجد سید  روبرو خشکبار زر بار </t>
  </si>
  <si>
    <t xml:space="preserve">خ دکتر بهشتی مقابل کاراژ پرواز </t>
  </si>
  <si>
    <t>پویا احد اصفهانی</t>
  </si>
  <si>
    <t xml:space="preserve">خ امام جنوبی ک شتر گلو هنرستان نور </t>
  </si>
  <si>
    <t xml:space="preserve">فاطمه ملک </t>
  </si>
  <si>
    <t>حسین هادی پور</t>
  </si>
  <si>
    <t>ابوالفضل ابدال</t>
  </si>
  <si>
    <t>پشت دانشگاه ازاد /جاده معدن /جاده بسمت کوه</t>
  </si>
  <si>
    <t>تیران به ورپشت / به سمت تیران 500 متر /کمکی کد 3563</t>
  </si>
  <si>
    <t>رادمهر احمدی</t>
  </si>
  <si>
    <t xml:space="preserve">اتوبان خرازی از سمت مسجد سید  قبل از خروجی اتشکاه بسمت پل وحید </t>
  </si>
  <si>
    <t xml:space="preserve">مصطفی فروزان </t>
  </si>
  <si>
    <t xml:space="preserve">میدان قائمیه- کنار پمپ بنزین </t>
  </si>
  <si>
    <t xml:space="preserve">سعید قاعد اميني </t>
  </si>
  <si>
    <t xml:space="preserve">یزدانشهر خ اداره پست ک نگارستان 13 </t>
  </si>
  <si>
    <t xml:space="preserve">مژگان عیدی وندی </t>
  </si>
  <si>
    <t xml:space="preserve">#ترمینه (کاشان)جاده قدیم نطنز روبرو سایت هسته ای 10-51 سان ارا </t>
  </si>
  <si>
    <t>آمنه آزادی</t>
  </si>
  <si>
    <t xml:space="preserve">پیربکران طاد خ اصلی  مدرسه پسرانه شهید جعفری </t>
  </si>
  <si>
    <t>بهارستان شرقی  ابتدای  خ طاهر زاده</t>
  </si>
  <si>
    <t>خداداد محمود پور</t>
  </si>
  <si>
    <t>حکیم نظامی بین پل فلزی و چهارراه حکیم نظامی////گ9</t>
  </si>
  <si>
    <t xml:space="preserve">مسلم بیگی </t>
  </si>
  <si>
    <t xml:space="preserve"> گورت / پارک گورت بعد از میدان تره بار / بلوار امام رضا / /// منطقه فاقد کد</t>
  </si>
  <si>
    <t xml:space="preserve">خ 17 شهریور محله اسفریز /جنب مسجد بزرگ </t>
  </si>
  <si>
    <t xml:space="preserve">خمینی شهر /   میدان امام رضا </t>
  </si>
  <si>
    <t>مهران علی نقیان</t>
  </si>
  <si>
    <t xml:space="preserve">اتوبان فرودگاه حصه زیر گذر دوم </t>
  </si>
  <si>
    <t xml:space="preserve">علویجه به اصفهان بعد از گاوداری قیام / 5 کیلومتری پلیس راه اصفهان شاهین شهر </t>
  </si>
  <si>
    <t xml:space="preserve">زرد/کاوه  خ   ابوریحان  روبروی   پارک  بهشت </t>
  </si>
  <si>
    <t xml:space="preserve">قدم خیر بیات </t>
  </si>
  <si>
    <t>1403/1/30</t>
  </si>
  <si>
    <t xml:space="preserve">بزرگمهر بعد از 4 راه نورباران بسمت پل بزرگمهر </t>
  </si>
  <si>
    <t xml:space="preserve">ورنامخواست بل جانبازان تقاطع قبل از باسکول سعید  روبرو تالار مجلل قصر </t>
  </si>
  <si>
    <t xml:space="preserve">بادرود خ امام رو به روی بانک کشاورزی </t>
  </si>
  <si>
    <t xml:space="preserve">شاهین شهر ب مورچه خورت /3 کیلومتری مورچه خورت </t>
  </si>
  <si>
    <t>ابراهیم حمیدی</t>
  </si>
  <si>
    <t xml:space="preserve">دهکده توریستی رایان جنب ایستگاه کوهنوردان اقای اصغری </t>
  </si>
  <si>
    <t>خ احمد آباد به سمت میدان امام 4راه شکر شکن /// فاقد کد</t>
  </si>
  <si>
    <t>علی بانکی</t>
  </si>
  <si>
    <t xml:space="preserve">خ قائمیه بعد از ک 10 </t>
  </si>
  <si>
    <t xml:space="preserve">محمد حسین پناهی </t>
  </si>
  <si>
    <t xml:space="preserve">روستای هفتشویه نرسیده به قهجاورستان خ شاهین ک گلستان </t>
  </si>
  <si>
    <t>پرهام فاتحی</t>
  </si>
  <si>
    <t xml:space="preserve">عرشیا اخلاقی </t>
  </si>
  <si>
    <t xml:space="preserve">مبارکه / وینیچه / جاده زرین شهر به وینیچه </t>
  </si>
  <si>
    <t>محسن سبک‌ تکین</t>
  </si>
  <si>
    <t>کویر ورزنه / سایت گردشگری واحد</t>
  </si>
  <si>
    <t>آزاده خاتمی موسوی</t>
  </si>
  <si>
    <t>اردستان -خ امام  روبروی شهرداری -</t>
  </si>
  <si>
    <t>میلاد ملایی</t>
  </si>
  <si>
    <t>ابوالفضل خدایاری</t>
  </si>
  <si>
    <t>فلکه احمداباد-کنار پمپ بنزین -فاقد کد</t>
  </si>
  <si>
    <t>محمد امین شجاعی</t>
  </si>
  <si>
    <t xml:space="preserve">شهرضا خ 45 متری بعد از میدان کوزه فرعی 80 جنب رستوران نقش جهان </t>
  </si>
  <si>
    <t>محمد سپهریان</t>
  </si>
  <si>
    <t xml:space="preserve">پارک ساحلی چم گردان خ صاحب الزمان </t>
  </si>
  <si>
    <t xml:space="preserve">زیر گذر لاله به فرودگاه- زیر پل عابر پیاده دوم </t>
  </si>
  <si>
    <t xml:space="preserve">فولادشهر  فلکه  ب 6  فلکه  امام  حسین  </t>
  </si>
  <si>
    <t xml:space="preserve">سینا صادقی </t>
  </si>
  <si>
    <t xml:space="preserve">بین گلبهار غربی و قدس غربی خ خواجه نصیر طوسی جنب داروخانه مهربانی </t>
  </si>
  <si>
    <t>ازاده رفیعی</t>
  </si>
  <si>
    <t>رستا ناظمی</t>
  </si>
  <si>
    <t>سه راه مهدیه ملک شهر روبرو مدرسه نبوت</t>
  </si>
  <si>
    <t>امیر بلداجی</t>
  </si>
  <si>
    <t xml:space="preserve"> اب 250 خ مصلی شمالی نبش 9 </t>
  </si>
  <si>
    <t>علیرضا نژاد خمر</t>
  </si>
  <si>
    <t>اشکان کرمی</t>
  </si>
  <si>
    <t>طاها کرمی</t>
  </si>
  <si>
    <t>خ صمدیه لباف تقاطع اول</t>
  </si>
  <si>
    <t xml:space="preserve">ارغوانیه ارغوان 13 ک شببو </t>
  </si>
  <si>
    <t xml:space="preserve">جعفر حبیب الهی </t>
  </si>
  <si>
    <t>خیرالله موسوی</t>
  </si>
  <si>
    <t>هاجر محسنی</t>
  </si>
  <si>
    <t xml:space="preserve">مریم فراست </t>
  </si>
  <si>
    <t>طنین گودرزی</t>
  </si>
  <si>
    <t>محمدیاسین گودرزی</t>
  </si>
  <si>
    <t>رضا سلیمی</t>
  </si>
  <si>
    <t>حسین صمدی</t>
  </si>
  <si>
    <t xml:space="preserve">داران فلکه  کاوه </t>
  </si>
  <si>
    <t xml:space="preserve"> زرد چهارراه فرایبورگ جلوی اداره راه </t>
  </si>
  <si>
    <t xml:space="preserve">باغبهادران خ بهشتی مقابل بانک ملی </t>
  </si>
  <si>
    <t>نایین خ ولیعصر جنب پمپ بنزین</t>
  </si>
  <si>
    <t>از سمت بهارستان ب صفه سر خلیج فارس 16 شهید دستغیب //// کمکی 2243</t>
  </si>
  <si>
    <t>اصغر مطیفی</t>
  </si>
  <si>
    <t>محمد تقی براتی</t>
  </si>
  <si>
    <t>سه راه ملکشهر خ بهارستان غربی  روبروی ورودی شهرک قدس 100متر جلوتر روبروی ایستگاه اتوبوس روبروی دیلی مارکت</t>
  </si>
  <si>
    <t xml:space="preserve">مسعوو صباغی </t>
  </si>
  <si>
    <t xml:space="preserve"> خ شمس ابادی روبرو پارکینگ افتخار ////فاقد کد </t>
  </si>
  <si>
    <t xml:space="preserve">مهدی ممتاز </t>
  </si>
  <si>
    <t>قرمز خ22  بهمن  انتهای  خیابان روبرو مجتمع  اداری  // کمکی 2053</t>
  </si>
  <si>
    <t>سید ارین نجاتی</t>
  </si>
  <si>
    <t xml:space="preserve">درچه پیاز محله جزین   خ دکتر بهشتی دکتر بهداشت جنب مدرسه اسلامی سه راه خندق </t>
  </si>
  <si>
    <t>سید محمد میرطالب</t>
  </si>
  <si>
    <t xml:space="preserve">خ شریف شرقی  حد فاصل ک 65 و 67  ///فاقد کد </t>
  </si>
  <si>
    <t xml:space="preserve">حمید نوتی زهی </t>
  </si>
  <si>
    <t>بشیر فراهانی</t>
  </si>
  <si>
    <t>امیر حسین طلا مهری</t>
  </si>
  <si>
    <t>سعید قائدی</t>
  </si>
  <si>
    <t>اهورا رضایی حاجی پور</t>
  </si>
  <si>
    <t xml:space="preserve">منظریه خمینی شهر به سمت اصفهان داخل پیچ جنب پارک پایانه خمینی شهر </t>
  </si>
  <si>
    <t>علی  فرخی</t>
  </si>
  <si>
    <t>فلکه جوان اول خ بی بی مریم</t>
  </si>
  <si>
    <t>محمد نیک زاد</t>
  </si>
  <si>
    <t>اعظم باباشاهی</t>
  </si>
  <si>
    <t xml:space="preserve">خمینی شهر فلکه نماز خ سروش رو ب رو دندانپزشکی ابان </t>
  </si>
  <si>
    <t>زهرا قصری</t>
  </si>
  <si>
    <t>خ سعدی نبش 4راه شکیب /// فاقد کد</t>
  </si>
  <si>
    <t xml:space="preserve">خ امام مقابل پست </t>
  </si>
  <si>
    <t>صولت رمضانی</t>
  </si>
  <si>
    <t xml:space="preserve">خ سر رازی روبرو پاساز مریم </t>
  </si>
  <si>
    <t xml:space="preserve">سپیده افشارنیا </t>
  </si>
  <si>
    <t>ماهمنیر حیدری</t>
  </si>
  <si>
    <t xml:space="preserve">میدان امام حسین قوجان </t>
  </si>
  <si>
    <t>اتوبان جنوبی نجف اباد رو ب روی منازل مسکونی قدر بعد از پارک کوهستان ب سمت پادگان  لشکر زرهی</t>
  </si>
  <si>
    <t xml:space="preserve">علی خواجه گیلی </t>
  </si>
  <si>
    <t>محمد رضا بیات</t>
  </si>
  <si>
    <t>خ ارتش ک ش جمشید کریمی یا ش 40</t>
  </si>
  <si>
    <t>سمیه حمیدی</t>
  </si>
  <si>
    <t xml:space="preserve">محمد شهباز زاده </t>
  </si>
  <si>
    <t xml:space="preserve">افشین سامی </t>
  </si>
  <si>
    <t xml:space="preserve">خمینی شهر منظریه اول خ پیمان </t>
  </si>
  <si>
    <t>نعمت الله کار خیران</t>
  </si>
  <si>
    <t xml:space="preserve"> انتهای علامه امینی غربی سه راه حمزه -فاقد کد</t>
  </si>
  <si>
    <t>امید عباسی</t>
  </si>
  <si>
    <t xml:space="preserve">علویجه به پلیس راه نرسیده به شهرک بزرگ -فاقد کد </t>
  </si>
  <si>
    <t>حاج بی بی داوودی</t>
  </si>
  <si>
    <t>خمینی شهر-سه راه پارک پیروزی-گردش ب راست</t>
  </si>
  <si>
    <t>وحید زورمند سفتجانی</t>
  </si>
  <si>
    <t>خ بهارستان غربی روبروی ایستگاه مترو بهارستان-فاقدکد</t>
  </si>
  <si>
    <t xml:space="preserve">خ ال خجند سر ک 27 </t>
  </si>
  <si>
    <t>{هلال کمکی اعزام شده}روستا ده سرخ رو برو پل اکریل</t>
  </si>
  <si>
    <t>جمال قاراخانی</t>
  </si>
  <si>
    <t>از کوهپایه ب سمت پلیس راه سگزی 5کیلومتر بعد کوهپایه- فاقد کد</t>
  </si>
  <si>
    <t xml:space="preserve">خ شیخ صدوق حد فاصل چهار راه شیخ صدوق و شیخ مفید </t>
  </si>
  <si>
    <t>پرستو نوربخش</t>
  </si>
  <si>
    <t>خ امام خمینی نرسیده ب دروازه تهران نبش ک 8 //// فاقد کد</t>
  </si>
  <si>
    <t>حسین امانی</t>
  </si>
  <si>
    <t xml:space="preserve">خ  استانداری  قبل  خ  فرشادی  ک  دوم  </t>
  </si>
  <si>
    <t xml:space="preserve">علی رضا براتی </t>
  </si>
  <si>
    <t>پیربکران خ جورچی روبرو مسجد  امام حسین</t>
  </si>
  <si>
    <t>محمدرضا اکبری</t>
  </si>
  <si>
    <t>دولت آباد-خ آخرت-جاده حبیب آباد جنب امامزاده محمود</t>
  </si>
  <si>
    <t>بعد از حصه-بعد از روستای زمان اباد-سمتی ک برای فرودگاه می رویم-فاقدکد</t>
  </si>
  <si>
    <t>امیر حسین دواشی</t>
  </si>
  <si>
    <t xml:space="preserve">دولت ااباد برخوار - فلکه قائم  20 متر اول منطقه صنعتی </t>
  </si>
  <si>
    <t>محمد رضا موسوی</t>
  </si>
  <si>
    <t>شبنم یگانه</t>
  </si>
  <si>
    <t>محمد طاها موسوی</t>
  </si>
  <si>
    <t xml:space="preserve">محور در -تیکن  نرسیده ب سنگ شکن اقای اختری </t>
  </si>
  <si>
    <t xml:space="preserve">داوود امام بخشی </t>
  </si>
  <si>
    <t xml:space="preserve">از سمت نجف اباد به سمت خمینی شهر بعد از پل دانشگاه ازاد خمینی شهر </t>
  </si>
  <si>
    <t xml:space="preserve">خ رباط سوم روبرو درمانگاه مهدیه </t>
  </si>
  <si>
    <t>علی یار صفری</t>
  </si>
  <si>
    <t xml:space="preserve">بطول نریمانی </t>
  </si>
  <si>
    <t xml:space="preserve">زیر  پل  رباط  از  طرف  چمران </t>
  </si>
  <si>
    <t>امیر نعیم اصل</t>
  </si>
  <si>
    <t>کنار گذر خرازی به سمت ترمينال</t>
  </si>
  <si>
    <t>فریبرز شیرانی</t>
  </si>
  <si>
    <t xml:space="preserve">نایین / از  اردستان به نایین  ورودی  نایین ابتدای  کمربندی </t>
  </si>
  <si>
    <t>کبری دانش پایه</t>
  </si>
  <si>
    <t>زیر پل تمدن بسمت پل غدیر -کمکی 2333و2133</t>
  </si>
  <si>
    <t>حامد امیر راسخ</t>
  </si>
  <si>
    <t xml:space="preserve">فولادشهر //جنب بهشت زهرا بسمت زرینشهر </t>
  </si>
  <si>
    <t xml:space="preserve">محمد حسین آقایی </t>
  </si>
  <si>
    <t>خیرالنسا عیدی وندی</t>
  </si>
  <si>
    <t>سهراب صالحی</t>
  </si>
  <si>
    <t xml:space="preserve"> ترمینال صفه ب سمت کوه صفه پایین پل دفاع مقدس  ////فاقد کد </t>
  </si>
  <si>
    <t>مسیح صادقیان پور</t>
  </si>
  <si>
    <t xml:space="preserve">امیر حسین حشمت </t>
  </si>
  <si>
    <t>هستی جعفرعلی</t>
  </si>
  <si>
    <t xml:space="preserve">امیرحسین خدیو </t>
  </si>
  <si>
    <t xml:space="preserve">حسین خواجه گیلی </t>
  </si>
  <si>
    <t>خ فرشادی روبروی بازارچه حسن اباد ک انوری</t>
  </si>
  <si>
    <t xml:space="preserve">کریم‌کاروان </t>
  </si>
  <si>
    <t xml:space="preserve"> محله حاجی اباد بلوار امام رضا  روبرو بلوار سپیدا نرسیده ب اتوبان </t>
  </si>
  <si>
    <t>مهین لرکی</t>
  </si>
  <si>
    <t>پل تمدن خ تمدن  بعد از ک کلانتری 17 ///منطقه _فاقد _کد//</t>
  </si>
  <si>
    <t>مجید کندی قهجاورستانی</t>
  </si>
  <si>
    <t xml:space="preserve">چهارراه صاحب الزمان-رو به رو بیمه پارسیان </t>
  </si>
  <si>
    <t>ایلزار فرهادی</t>
  </si>
  <si>
    <t xml:space="preserve">ورنامخواست خ شریعتی روبرو خ شهید رحمانی </t>
  </si>
  <si>
    <t>گز و برخوار بلوار خلیج فارس کنار پارکینگ شهرداری</t>
  </si>
  <si>
    <t>سام گشتاسپی</t>
  </si>
  <si>
    <t>میرمحمد حسینی</t>
  </si>
  <si>
    <t xml:space="preserve">شهرک نگین - خ دانش - روبروی دانشگاه هنر - </t>
  </si>
  <si>
    <t>عارف جهانگیری</t>
  </si>
  <si>
    <t xml:space="preserve">خ امام خمینی - شهرک رسالت - رسالت 1 - جنب پارک الزهرا </t>
  </si>
  <si>
    <t>نیلوفر گنجعلی</t>
  </si>
  <si>
    <t xml:space="preserve">قبل از خ مقداد 6راه قبل از سه راهی ب سمت عطشاران///منطقه _فاقد _کد// </t>
  </si>
  <si>
    <t>از سمت خ لاله به سه راهی فاطمیه روبه روی درب اصلی پارک لاله بین کوچه 64 و66</t>
  </si>
  <si>
    <t>علی اصغرزاده</t>
  </si>
  <si>
    <t>امید طاهریان</t>
  </si>
  <si>
    <t>شهرضا مقصود بیک -پیچ میر اباد به شهرضا</t>
  </si>
  <si>
    <t>کریم سهرابی</t>
  </si>
  <si>
    <t xml:space="preserve">جاده باغ بانوان نبش سردخانه امیر اباد </t>
  </si>
  <si>
    <t>احمد رضا حجابی زاده</t>
  </si>
  <si>
    <t>گردنه خمینی شهر ب سمت خمینی شهر</t>
  </si>
  <si>
    <t>محمد جواد رنجبر</t>
  </si>
  <si>
    <t xml:space="preserve">نجف اباد 17 شهریور شرقی -روبروی کوچه شهید حشمتی </t>
  </si>
  <si>
    <t>وسط بلوار امام رضا بعد از پل</t>
  </si>
  <si>
    <t>مرتضی فیضی</t>
  </si>
  <si>
    <t>اتوبان خرازی قبل از خروجی اتشکاه بسمت پل وحید کمکی 2283</t>
  </si>
  <si>
    <t xml:space="preserve">مالک فروزان </t>
  </si>
  <si>
    <t>100متر بعد مفتح از سمت اتوبان بعد رشحه</t>
  </si>
  <si>
    <t xml:space="preserve"> دیانا نوروزیان </t>
  </si>
  <si>
    <t>خ لاله جنوبی ابتدای خ شاهد روبروی حسینیه موسی بن جعفر -فاقد کد</t>
  </si>
  <si>
    <t xml:space="preserve">زرد-خوراسگان  چ ر مالک اشتر  روبرو اتشنشانی یا کلانتری 23 </t>
  </si>
  <si>
    <t>قادر رحیمی</t>
  </si>
  <si>
    <t>احمد اباد چ مهرگان</t>
  </si>
  <si>
    <t>ملوک  ریاحی بنی</t>
  </si>
  <si>
    <t>بشری شمس</t>
  </si>
  <si>
    <t>خ شهیدان غربی سر ک 53</t>
  </si>
  <si>
    <t xml:space="preserve">  خ امام خمینی خ شریف به سمت فلکه دانشگاه  روبرو تقاطع اولی </t>
  </si>
  <si>
    <t>مرتضی شریفی</t>
  </si>
  <si>
    <t xml:space="preserve">فریده سیار زاده </t>
  </si>
  <si>
    <t xml:space="preserve">نجف اباد چ راه مجاهد شمالی //منطقه فاقد کد
</t>
  </si>
  <si>
    <t>مریم امیر محمدی</t>
  </si>
  <si>
    <t>جلوی دانشگاه پیام نور جنب بیمارستان</t>
  </si>
  <si>
    <t xml:space="preserve">عباس عاشوری </t>
  </si>
  <si>
    <t xml:space="preserve">سوگند سلحشور </t>
  </si>
  <si>
    <t>آسیه سادات میرطالب</t>
  </si>
  <si>
    <t xml:space="preserve">پشت گردنه قامیشلو  از سمت بروجن به اصفهان </t>
  </si>
  <si>
    <t>مصطفی کیامرثی</t>
  </si>
  <si>
    <t>امیر اباد خ مطهری شمالی نبش ک ایت اله سعیدی////فاقد کد</t>
  </si>
  <si>
    <t>آیناز دادگستر</t>
  </si>
  <si>
    <t>مدرس زیر پل 25 ابان /فاقد کد</t>
  </si>
  <si>
    <t>محسن بقایی</t>
  </si>
  <si>
    <t xml:space="preserve">میثم پریشانی </t>
  </si>
  <si>
    <t xml:space="preserve">خ اتشگاه چ راه بهشت </t>
  </si>
  <si>
    <t xml:space="preserve"> طوقچی خ مصلا سر کوچه گلستان شماره 28</t>
  </si>
  <si>
    <t>امین محسن</t>
  </si>
  <si>
    <t xml:space="preserve">از پل غدیر خروجی اتوبان همت به سمت سجاد </t>
  </si>
  <si>
    <t>حسن شاهین زاده</t>
  </si>
  <si>
    <t xml:space="preserve">پروین / خ شهید رضاییان / </t>
  </si>
  <si>
    <t>محمد پویا آژدل</t>
  </si>
  <si>
    <t>سمیرا قادری</t>
  </si>
  <si>
    <t xml:space="preserve">رضوان  عليزاده </t>
  </si>
  <si>
    <t>علیرضا  نجاریان</t>
  </si>
  <si>
    <t xml:space="preserve"> زرد/جاده اصفهان گرگاب به گز قبل از پمپ بنزین سمت راست </t>
  </si>
  <si>
    <t xml:space="preserve">ولی الله زلقی </t>
  </si>
  <si>
    <t>علیرضا شمگانی</t>
  </si>
  <si>
    <t xml:space="preserve">پل رباط بسمت چمران   کنار گذر پل  که جدا میشود  جلو کلینیک  سجاد </t>
  </si>
  <si>
    <t>از اصفهان 40 کیلو متری شهررضا/بعد از پادگان /قبل از پلیس راه اصفهان/// هلال اعزام شد</t>
  </si>
  <si>
    <t xml:space="preserve">محدثه سعیدی </t>
  </si>
  <si>
    <t xml:space="preserve">پل تمدن مقابل پمپ cng  زارعی به سمت اتوبان فرودگاه </t>
  </si>
  <si>
    <t>گل اندام رستمی</t>
  </si>
  <si>
    <t>پرستو رضایی</t>
  </si>
  <si>
    <t>مشتاق سوم تقاطع جی شیر /// فاقد کد</t>
  </si>
  <si>
    <t>امین ساطع</t>
  </si>
  <si>
    <t>روبرو پایانه شرق  باربری /  جلوی هایپر پوریای ولی -فاقدکد</t>
  </si>
  <si>
    <t>محسن غفاری</t>
  </si>
  <si>
    <t xml:space="preserve">خ  دکتر بهشتی /  خ  مسجد لبنان  /.  بن  بست  15 پاک روان  </t>
  </si>
  <si>
    <t>زرد-خ جی خ کاخ  روبرو بانک تجارت   //فاقد کد</t>
  </si>
  <si>
    <t>حمیدشاه چراغی</t>
  </si>
  <si>
    <t>خ محوری اصفهانی ب سمت خ فلاطوری کنار مسجد مشعل الحرام</t>
  </si>
  <si>
    <t xml:space="preserve">زهرا عبدالهی </t>
  </si>
  <si>
    <t>علی طالب نجف آبادی</t>
  </si>
  <si>
    <t xml:space="preserve">خمینی شهر خ مدرس روبرو بانک صادرات </t>
  </si>
  <si>
    <t>لطفعلی انوشایی</t>
  </si>
  <si>
    <t xml:space="preserve">از خمینی شهر به ذوب  اهن اتوبان ش کاظمی  روی پل / روبرو پادگان امام صادق   نجف  اباد  بعد از سنگ  بری  های  نجف اباد ب سمت  تهران </t>
  </si>
  <si>
    <t>لیلی سلطانی</t>
  </si>
  <si>
    <t>سر سه راه قلعه</t>
  </si>
  <si>
    <t>مرتضی ازادیان</t>
  </si>
  <si>
    <t xml:space="preserve"> خ امام خمینی نبش کوچه 72--بین لیمجیر و درخشان--فاقد کد</t>
  </si>
  <si>
    <t>مرضیه دروشی</t>
  </si>
  <si>
    <t xml:space="preserve">رباط دوم نبش خ مخابرات </t>
  </si>
  <si>
    <t>حسن جاویدان</t>
  </si>
  <si>
    <t>خ خوانساری روبرو پمپ بنزین مخلصی</t>
  </si>
  <si>
    <t>خ کاوه-قبل از چ راه 25 ابان/مقابل فلافل بیست</t>
  </si>
  <si>
    <t>جمشيد بهرامی پور</t>
  </si>
  <si>
    <t xml:space="preserve">سید جواد اسحاقی </t>
  </si>
  <si>
    <t>خ 24 متری اول- خ رضاییان-</t>
  </si>
  <si>
    <t xml:space="preserve">فرزانه حیدری </t>
  </si>
  <si>
    <t>100خ جی متر مانده ب چهارراه اریسون / فاقد کد</t>
  </si>
  <si>
    <t xml:space="preserve">بهروز صادقی </t>
  </si>
  <si>
    <t xml:space="preserve">نظر میانی جنب بانک تجارت </t>
  </si>
  <si>
    <t>رادمان اقا امیری</t>
  </si>
  <si>
    <t>خ امام خمینی مقابل شهرک  رسالت  /////منطقه فاقد  کد//</t>
  </si>
  <si>
    <t>اکرم مجیری</t>
  </si>
  <si>
    <t>گرگاب خ شهرداری مقابل شرکت شهدای گرگاب</t>
  </si>
  <si>
    <t>معصومه علی اکبرپور</t>
  </si>
  <si>
    <t>فرشاد خانعلی</t>
  </si>
  <si>
    <t>ابتدای هزار جریب-رو به رو کله پزی یاران</t>
  </si>
  <si>
    <t>قربانعلی حسین میرزایی</t>
  </si>
  <si>
    <t>پوده - خ شهید شیرازی - روبرو سوپری بیژن -</t>
  </si>
  <si>
    <t>امیر محمد گنجوی</t>
  </si>
  <si>
    <t xml:space="preserve">پل زندان ورودی باغ ابریشم کنار گذر  وردی شهرک قدس </t>
  </si>
  <si>
    <t>زینب بیننده</t>
  </si>
  <si>
    <t>از درواز دولت ابتدای طیب</t>
  </si>
  <si>
    <t>حاجت علی اسپنانی</t>
  </si>
  <si>
    <t>ملکشهر خ 17 شهریور  خ گلستان ک استقلال</t>
  </si>
  <si>
    <t>عنایت الله موقن</t>
  </si>
  <si>
    <t>امیرحسام  برخورداری</t>
  </si>
  <si>
    <t xml:space="preserve">کهندز 4 راه ماربین ابتدای   بل ایت الله اشرفی اصفهانی </t>
  </si>
  <si>
    <t>رسول دلفروزی</t>
  </si>
  <si>
    <t xml:space="preserve">سده لنجان کمربندی جنوبی به سمت باغ بهادران  /جنب ایستگاه گاز </t>
  </si>
  <si>
    <t>مصطفی دری</t>
  </si>
  <si>
    <t xml:space="preserve">خ کهندژ ابتدای خ نبوی منش </t>
  </si>
  <si>
    <t>عرفان عبدلی</t>
  </si>
  <si>
    <t xml:space="preserve">قاسم قاسمی زاده </t>
  </si>
  <si>
    <t xml:space="preserve">خ ابوالقاسمی ک بزرگمهر ک زیبا </t>
  </si>
  <si>
    <t>منوچهر شریفی</t>
  </si>
  <si>
    <t xml:space="preserve">روبرو تیرچه بلوک حاج ابراهیم اقایی  اول جاده حنا </t>
  </si>
  <si>
    <t>صدرالله یوسفی</t>
  </si>
  <si>
    <t xml:space="preserve">خوانسار اول خ امام روبرو گز عصاری </t>
  </si>
  <si>
    <t xml:space="preserve">#حادثه ویژه تودشک به سمت نایین  نرسیده به پایگاه هاشم اباد </t>
  </si>
  <si>
    <t xml:space="preserve">رقیه غنی زاده </t>
  </si>
  <si>
    <t xml:space="preserve">روبرو دانشگاه پیام نور اردستان -از اصفهان 5 کیلومتر مانده به اردستان نرسیده به مجتمع تفریحی مهرگان //بعداز سیل بندها </t>
  </si>
  <si>
    <t>نرگس فردوسی</t>
  </si>
  <si>
    <t xml:space="preserve">فلکه استقلال  حکیم فرزانه ک 43 مشهدی </t>
  </si>
  <si>
    <t>منصور یوسفی</t>
  </si>
  <si>
    <t xml:space="preserve"> زرد خ پروین / نرسیده به 24 متری روبه روی فروشگاه  رفاه </t>
  </si>
  <si>
    <t xml:space="preserve">فاطمه جدیدی </t>
  </si>
  <si>
    <t>جوی اباد قدیم / خ شهید فهمیده / داخل ک موزه مردم شناسی ////فاقد کد</t>
  </si>
  <si>
    <t xml:space="preserve">سپهر احمدی </t>
  </si>
  <si>
    <t xml:space="preserve">بزرگراه اقا بابایی مسیر شمال به جنوب - نبش زیر گذر پل تمدن </t>
  </si>
  <si>
    <t>شیما محمدی</t>
  </si>
  <si>
    <t xml:space="preserve">اتوبان شهید کاظمی پل شهید قجه ای به سمت عوارضی زرین شهر ورودی دوم اتوبان ذوب اهن </t>
  </si>
  <si>
    <t>حمیدرضا امامی</t>
  </si>
  <si>
    <t>سهیلا امینی</t>
  </si>
  <si>
    <t xml:space="preserve">محسن الماسی </t>
  </si>
  <si>
    <t xml:space="preserve">زرد / فرعی 13 حافظ غربی نرسیده به فرعی 13 </t>
  </si>
  <si>
    <t>امیر علی رنجوری</t>
  </si>
  <si>
    <t xml:space="preserve">خ امام خمینی خ امام رضا سر فلکه </t>
  </si>
  <si>
    <t xml:space="preserve">میلاد صالحی </t>
  </si>
  <si>
    <t>زینبیه خ آیت الله غفاری مقابل مدرسه جامع طحاف</t>
  </si>
  <si>
    <t>امیدقربانی</t>
  </si>
  <si>
    <t>خ غرضی  خ ازادی نبش ک 17</t>
  </si>
  <si>
    <t>محمد حسین نقوی</t>
  </si>
  <si>
    <t>خ مولوی- سر ک شبنم 25///منطقه _فاقد _کد//</t>
  </si>
  <si>
    <t>احسان براهوئی</t>
  </si>
  <si>
    <t>احمد خدا خواه</t>
  </si>
  <si>
    <t>کوهپایه جاده الون اباد 2کیلومتر بعد کوهپایه منطقه فاقد کد</t>
  </si>
  <si>
    <t xml:space="preserve">ماشاالله عامری </t>
  </si>
  <si>
    <t xml:space="preserve">گوگد خ ایت الله گلپایگانی مقابل نانوایی سنگگ </t>
  </si>
  <si>
    <t>سید مصطفی محموری</t>
  </si>
  <si>
    <t xml:space="preserve">بهارستان - خ فرزانگان - میدان جهاد - </t>
  </si>
  <si>
    <t>پرستو عاشوری</t>
  </si>
  <si>
    <t>امیر اباد بلوار باغ علوی روبروی سالن حجاب</t>
  </si>
  <si>
    <t>امید شاهبندری</t>
  </si>
  <si>
    <t>خ بهارستان شرقی چهاراه ورزشگاه روبروی پمپ بنزین///منطقه _فاقد _کد//</t>
  </si>
  <si>
    <t>مانیار شیرازی</t>
  </si>
  <si>
    <t>حمیدرضا بینا</t>
  </si>
  <si>
    <t xml:space="preserve">جاده اردکان ب نایین /30 کیلومتری نایین </t>
  </si>
  <si>
    <t xml:space="preserve">محمد کنعانی </t>
  </si>
  <si>
    <t xml:space="preserve">خ  شمس  اباد ی   کنار   بیمارستان   سینا  </t>
  </si>
  <si>
    <t>حامد جوانی</t>
  </si>
  <si>
    <t>علی محمد گودینی</t>
  </si>
  <si>
    <t xml:space="preserve">شهر بهارستان-ابتدای خ ولیعصر شمالی-  خ طوبی کنار بانک ملی </t>
  </si>
  <si>
    <t>کیان زمانی</t>
  </si>
  <si>
    <t>خ لاله شمالی سر ک 45</t>
  </si>
  <si>
    <t>مهدی جریانی</t>
  </si>
  <si>
    <t xml:space="preserve">خ  قائمیه  /  ابتدای  قائمیه  </t>
  </si>
  <si>
    <t xml:space="preserve">جی  شهروند   ابتدا خ  خدارحمی  بب اول </t>
  </si>
  <si>
    <t xml:space="preserve">محمدمهدی قاسمی </t>
  </si>
  <si>
    <t>بلوار منتظری  شمالی -بلوار فجر روبرو مج یاس مدینه</t>
  </si>
  <si>
    <t xml:space="preserve">فروغ سیاه سروی </t>
  </si>
  <si>
    <t>محمد ساکی</t>
  </si>
  <si>
    <t>علی رضا اکبری</t>
  </si>
  <si>
    <t>مسعود کرمی</t>
  </si>
  <si>
    <t>#ترمینه (شیراز) 8 کیلومتر مانده به  پمپ بنزین امین آباد  به سمت اصفهان</t>
  </si>
  <si>
    <t>صفدر کاظمی</t>
  </si>
  <si>
    <t>شهرضا روستای منوچهر اباد بل انصار  /////منطقه فاقد  کد//</t>
  </si>
  <si>
    <t>هلنا انصاری</t>
  </si>
  <si>
    <t xml:space="preserve"> عبدالمطلب مرشدی</t>
  </si>
  <si>
    <t xml:space="preserve"> زرد خ امیر کبیر ک ش 62</t>
  </si>
  <si>
    <t xml:space="preserve">دولت اباد بلوار امام خمینی جنب هنرستان بوعلی </t>
  </si>
  <si>
    <t>علیرضا کمالی</t>
  </si>
  <si>
    <t xml:space="preserve">زرد /قبل پل خواجو بلوار ایینه خانه جنب مسجدالنبی // فاقد کد </t>
  </si>
  <si>
    <t>زهرا پرتوی اصفهانی</t>
  </si>
  <si>
    <t xml:space="preserve">خ کاوه روی پل چمران بسمت لاله </t>
  </si>
  <si>
    <t xml:space="preserve">قدم علی یدالله زاده </t>
  </si>
  <si>
    <t xml:space="preserve"> 8 بهشت غربی ابتدا ک 18</t>
  </si>
  <si>
    <t>حسین لاجوردی</t>
  </si>
  <si>
    <t xml:space="preserve">داران  اول دره بید </t>
  </si>
  <si>
    <t>آراد خدادی</t>
  </si>
  <si>
    <t xml:space="preserve">کمربندی جنوبی یزدانشهر بسمت پل هوایی تیران بعد پیچ </t>
  </si>
  <si>
    <t>فاطمیمایادگار صالحی</t>
  </si>
  <si>
    <t xml:space="preserve">فائزه علامه </t>
  </si>
  <si>
    <t>الهام استکی</t>
  </si>
  <si>
    <t xml:space="preserve">مسکن مهر فولاد شهر روبرو کلانتری </t>
  </si>
  <si>
    <t xml:space="preserve">ارین سلیمانی </t>
  </si>
  <si>
    <t xml:space="preserve">هفتون سر چهارراه فجر یا گاز </t>
  </si>
  <si>
    <t>عبدالله حیدرزاده</t>
  </si>
  <si>
    <t xml:space="preserve">علی اصغر دادور </t>
  </si>
  <si>
    <t xml:space="preserve">500متر بعد از پل اشکاوند به سپاهان شهر </t>
  </si>
  <si>
    <t>امیر حسین دریابار</t>
  </si>
  <si>
    <t xml:space="preserve">باغبهادران جاده وشمندگان بعد از رستوران بهروز </t>
  </si>
  <si>
    <t xml:space="preserve">محمد صادق صالحی </t>
  </si>
  <si>
    <t>سبحان تارازی</t>
  </si>
  <si>
    <t>مجید رمضانی</t>
  </si>
  <si>
    <t xml:space="preserve">روب پارک باقوشخانه ک تندیس ///منطقه فاقد کد
</t>
  </si>
  <si>
    <t>رویا کهریزی</t>
  </si>
  <si>
    <t xml:space="preserve">خ امام خمینی آخر خ مشیر الدوله پشت نمایشگاه ماشین </t>
  </si>
  <si>
    <t>سعید محبی</t>
  </si>
  <si>
    <t xml:space="preserve"> گلدشت روبرو میوه تره بار کنار پمپ بنزین </t>
  </si>
  <si>
    <t>سید احمد رضا طباطبایی</t>
  </si>
  <si>
    <t>خ ش فهمیده بعداز امام زاده نجم الدین به سمت دانشگاه پیام نور ///منطقه _فاقد _کد//</t>
  </si>
  <si>
    <t>محمد میرعنایت</t>
  </si>
  <si>
    <t xml:space="preserve">عصارخانه به سمت امام شمالی داخل م عصارخانه </t>
  </si>
  <si>
    <t>محمد مهدی پایمرد</t>
  </si>
  <si>
    <t>ناصر معزی</t>
  </si>
  <si>
    <t>محمدحسن معصومی</t>
  </si>
  <si>
    <t>خ بعثت بعد از جمعه بازار ک شاکری فرعی30</t>
  </si>
  <si>
    <t>خ حافظ غربی نبش فرعی 15</t>
  </si>
  <si>
    <t>اشکان شیخیان</t>
  </si>
  <si>
    <t>خمینی شهر جوی اباد قدیم ک ش علی عسکری ش 99 روبرو مغازه نانوایی حاج محمد</t>
  </si>
  <si>
    <t>فاطمه صغری محمدی</t>
  </si>
  <si>
    <t xml:space="preserve">24 متری اول روبرو مسجد امام صادق </t>
  </si>
  <si>
    <t xml:space="preserve">مرتضی همدانیان </t>
  </si>
  <si>
    <t xml:space="preserve">هلیا حسین زاده </t>
  </si>
  <si>
    <t xml:space="preserve">هدیه حسین زاده </t>
  </si>
  <si>
    <t xml:space="preserve">بلوار باغبان م امام رضا خ کوهسار  //فاقد کد </t>
  </si>
  <si>
    <t>محسن پیمانی</t>
  </si>
  <si>
    <t xml:space="preserve">روستای روران کنار کانال اب نبش بل ابن سینا -جنب مخابرات </t>
  </si>
  <si>
    <t xml:space="preserve">گز برخوار  خ فردوسی  سمت قبرستان </t>
  </si>
  <si>
    <t>رسول مختاری</t>
  </si>
  <si>
    <t xml:space="preserve">بنیامین افخمی </t>
  </si>
  <si>
    <t xml:space="preserve">سه راه پینارت بسمت سه راه جی شیر روبرو اداره اب و فاضلاب </t>
  </si>
  <si>
    <t xml:space="preserve">علیرضا یوسفی </t>
  </si>
  <si>
    <t>امیر سبحان صادقی</t>
  </si>
  <si>
    <t>دلارام احضاری</t>
  </si>
  <si>
    <t>روی پل امام خمینی یبه سمت  قلمستان   - نزدیک قلمستان //  پراید  و ماشین اتشنشانی    1 مصدوم</t>
  </si>
  <si>
    <t xml:space="preserve"> خ نشاط ک بیت الحسین  ک کریمی</t>
  </si>
  <si>
    <t>محمد حسام مرادی</t>
  </si>
  <si>
    <t>لیلا نوروزی</t>
  </si>
  <si>
    <t xml:space="preserve">درچه پیاز شمس اباد نرسیده ب پمپ بنزین البرز  و مسجد </t>
  </si>
  <si>
    <t xml:space="preserve">خ پروین خ شیخ طوسی دوم اول خ فجر2 سمت چپ روبروی تقاطع   //فاقد کد </t>
  </si>
  <si>
    <t>مهری کرمی کتکی</t>
  </si>
  <si>
    <t xml:space="preserve">1 کیلومتر بعد از گردنه قرقچی بسمت میمه </t>
  </si>
  <si>
    <t>میثم اکبری</t>
  </si>
  <si>
    <t xml:space="preserve">دولت اباد امامزاده نرمی خ مسلم ابن عقیل رو ب رو ک شقایق -_-فاقدکد-_-
</t>
  </si>
  <si>
    <t xml:space="preserve">مهدی رستمی </t>
  </si>
  <si>
    <t xml:space="preserve">فلکه علیخانی کوچه گلستان پشت درمانگاه موعود </t>
  </si>
  <si>
    <t>اشکان صادقی</t>
  </si>
  <si>
    <t xml:space="preserve">میرزا طاهر رو به روی تکیه نصراباد </t>
  </si>
  <si>
    <t xml:space="preserve">معصومه تاجی </t>
  </si>
  <si>
    <t xml:space="preserve">اقارب پرست ب سمت ردانی پور// نرسیده ب خروجی ردانی پور و  شهرک ولیعصر </t>
  </si>
  <si>
    <t>اسماعیل اسلامی نیا</t>
  </si>
  <si>
    <t xml:space="preserve">اتوبان شاهین شهربه اصفهان قبل از پمپ بنزین بعد از خورزوق 3 کیلومتر بعد از خورزوق </t>
  </si>
  <si>
    <t>رضا شنبدی</t>
  </si>
  <si>
    <t>زبیدا نوازنده</t>
  </si>
  <si>
    <t>لاله کوره سفیدی</t>
  </si>
  <si>
    <t>سوگندغریبی</t>
  </si>
  <si>
    <t>حجت الله داوودوندی</t>
  </si>
  <si>
    <t xml:space="preserve">حصه  شمالی  خ باهنر کوچه مدرس فرعی دوم - روبروی حسینیه </t>
  </si>
  <si>
    <t>امیر محمد تاجیک</t>
  </si>
  <si>
    <t xml:space="preserve">خ توحید قبل از چهاراه پل ابوذر </t>
  </si>
  <si>
    <t>علیرضا نریمانی</t>
  </si>
  <si>
    <t xml:space="preserve">مریم عظیمی </t>
  </si>
  <si>
    <t>خ مشفق جنوبی بالاتر از بیمارستان میلاد سر فرعی 13</t>
  </si>
  <si>
    <t>کی نوش کدخدایی</t>
  </si>
  <si>
    <t xml:space="preserve">داریوش نمازی </t>
  </si>
  <si>
    <t xml:space="preserve">شکیبا نمازی </t>
  </si>
  <si>
    <t>استادیوم  روبرو  هلال احمر  روبرو  3273</t>
  </si>
  <si>
    <t xml:space="preserve">رسول خوش اخلاق </t>
  </si>
  <si>
    <t xml:space="preserve">500متر بعداز  صادق اباد - به سمت پلی اکتیل - به سمت فلاورجان </t>
  </si>
  <si>
    <t>یدالله بکرانی</t>
  </si>
  <si>
    <t>خانه اصفهان خ شهید اسماعیلی انتهای خیابان بعد از چراغ چشمک زن</t>
  </si>
  <si>
    <t>مجید حدادیان</t>
  </si>
  <si>
    <t>یاسر خلیلی</t>
  </si>
  <si>
    <t xml:space="preserve">کلانتری 12 </t>
  </si>
  <si>
    <t>سهیل یوسفی</t>
  </si>
  <si>
    <t>نرسیده به میدان کوزه-بلوار امام فرعی 77</t>
  </si>
  <si>
    <t>داریوش خضر پور</t>
  </si>
  <si>
    <t xml:space="preserve">خ زینبیه روبرو حرم </t>
  </si>
  <si>
    <t>اتوبان چمران خ شاهد سر پوریای ولی اقای مسعودی</t>
  </si>
  <si>
    <t>قدرت الله مسعودی</t>
  </si>
  <si>
    <t xml:space="preserve"> بلوار الغدیر روبرو تالار اشراف ورودی زازران کمکی3293</t>
  </si>
  <si>
    <t>سید محمد محمدی</t>
  </si>
  <si>
    <t>صالح بابایی</t>
  </si>
  <si>
    <t>خ جی روبروی دبیرستان چمران /ک75</t>
  </si>
  <si>
    <t xml:space="preserve">محمدی در محمد باقری. </t>
  </si>
  <si>
    <t xml:space="preserve">زرد خ امامزاده  سید داوود روبرو تامین اجتماعی </t>
  </si>
  <si>
    <t>محمد سیف</t>
  </si>
  <si>
    <t xml:space="preserve">کمشچه  / از  کمشچه  وارد  اتوبان  نظنز به  سمت نطنز  / روبرو  روستای  دمبی  </t>
  </si>
  <si>
    <t>حکمیه صالحی</t>
  </si>
  <si>
    <t>دیزیچه مزرعه شهید چمران بسمت درب کارخانه</t>
  </si>
  <si>
    <t>امیدداداش</t>
  </si>
  <si>
    <t xml:space="preserve">خ اشرفی اصفهانی سه راه ذکرالرحمت </t>
  </si>
  <si>
    <t xml:space="preserve"> خ مدرس خ مولوی نبش ک 25/// فاقد کد</t>
  </si>
  <si>
    <t>حلما یوسفی</t>
  </si>
  <si>
    <t xml:space="preserve">خمینی شهر خ امیر کبیر فرعی 109 ورودی گلزار شهدا </t>
  </si>
  <si>
    <t xml:space="preserve">زرد-خ احمداباد بعد از ک مسجد الزهرا یا 21   ///فاقد کد </t>
  </si>
  <si>
    <t>احمد ادحمیان</t>
  </si>
  <si>
    <t>مهشاد میرزایی عزت آبادی</t>
  </si>
  <si>
    <t xml:space="preserve">روبروی باغ کاشفی خ کلمان روبرو مصالح امین </t>
  </si>
  <si>
    <t>مقابل گلستان شهدا</t>
  </si>
  <si>
    <t>حمید رضا فدوی</t>
  </si>
  <si>
    <t xml:space="preserve">امیر اباد بلوار جمهوری خ مجاهد </t>
  </si>
  <si>
    <t>محمد طاها بهارلویی</t>
  </si>
  <si>
    <t xml:space="preserve">اتوبان کلیشاد- از پل کلیشاد  100 متر بسمت اصفهان -وسط اتوبان </t>
  </si>
  <si>
    <t xml:space="preserve">طیبه رجب زاده </t>
  </si>
  <si>
    <t>اتوبان کلیشاد- از پل کلیشاد  100 متر بسمت اصفهان -وسط اتوبان // کمکی 3523</t>
  </si>
  <si>
    <t>فاطمه عسگریان</t>
  </si>
  <si>
    <t xml:space="preserve">خروجی درچه بسمت اتوبان اقارب پرست </t>
  </si>
  <si>
    <t>جاده ونک سمیرم گردنه نخودون</t>
  </si>
  <si>
    <t>آریا جعفری</t>
  </si>
  <si>
    <t xml:space="preserve">زرد/ 32 کیلومتر مانده به نطنز از سمت اصفهان به تهران </t>
  </si>
  <si>
    <t>باقر بحری</t>
  </si>
  <si>
    <t xml:space="preserve">اتوبان اقارب پرست ب سمت صفه /بعد از زندان/ از سمت اتوبان ذوب اهن </t>
  </si>
  <si>
    <t>ندا رئوفی</t>
  </si>
  <si>
    <t xml:space="preserve">زرین شهر- خ شیخ بهایی شمالی- سر ک شهید بیژن طاهری -کنار بیمه ایران </t>
  </si>
  <si>
    <t>اکبر زمانی</t>
  </si>
  <si>
    <t xml:space="preserve">اردستان  / خ  امام  /پایین تر   از  بانک  ملی </t>
  </si>
  <si>
    <t xml:space="preserve">امیر غلامیان </t>
  </si>
  <si>
    <t>منظریه-خ امام خمینی روبرو درمانگاه بهداشت</t>
  </si>
  <si>
    <t>فریبا رستمی</t>
  </si>
  <si>
    <t xml:space="preserve">فلاورجان دادگستری  خ ملا صدرا  بعد از فلکه نماز نرسیده به علی اباد </t>
  </si>
  <si>
    <t xml:space="preserve">لیلا شایان </t>
  </si>
  <si>
    <t xml:space="preserve">خمینی شهر خ پلیس رو ب رو بیمارستان ساعی </t>
  </si>
  <si>
    <t>هفتون بین خ شهید فهمیده و چهارراه اوحدی///منطقه _فاقد _کد//</t>
  </si>
  <si>
    <t>شهناز مسعودی</t>
  </si>
  <si>
    <t>صدیقه سنجانی</t>
  </si>
  <si>
    <t xml:space="preserve">نایین  به  اردستان   ظفرقند  روبرو  مج  پردیسان  </t>
  </si>
  <si>
    <t xml:space="preserve">الهه چرخی لو </t>
  </si>
  <si>
    <t xml:space="preserve">مریم پاشایی </t>
  </si>
  <si>
    <t xml:space="preserve">الهام چرخی لو </t>
  </si>
  <si>
    <t xml:space="preserve">خوراسگان میدان میوه و تره بار ب سمت باغ رضوان </t>
  </si>
  <si>
    <t>نیوشا نامجو</t>
  </si>
  <si>
    <t xml:space="preserve">اتوبان ذوب اهن  از پل فلاورجان  به سمت اصفهان - کرسگان </t>
  </si>
  <si>
    <t>کیوان ترکی</t>
  </si>
  <si>
    <t xml:space="preserve">خ غرضی  فلکه حج ابتدا هسا شمالی </t>
  </si>
  <si>
    <t>مهرشاد داوری</t>
  </si>
  <si>
    <t xml:space="preserve">خ شیخ بهایی خ گلبهار روبروی قرض الحسنه سید الشهدا </t>
  </si>
  <si>
    <t xml:space="preserve">خانه اصفهان خ گلخانه نبش ک اردیبهشت شمالی یا 17 یا فرخ 18 </t>
  </si>
  <si>
    <t xml:space="preserve">پرویز قاسمی </t>
  </si>
  <si>
    <t>کمربندی نجف اباد بسمت تیران نرسیده به منطقه صنعتی روبرو خط شاهدان/زیرگذر روبروی نهضت اباد</t>
  </si>
  <si>
    <t>از سمت خمینی شهر ابتدای ورودی دانشگاه صنعتی</t>
  </si>
  <si>
    <t>زرد /خ ابشار دوم /قبل از 4راه ابشار و پل هوایی لاین به سمت فلکه فیض/از سمت بزرگمهر 300 متر داخل ابشار دوم لاین به چهارراه آبشار روبروی بهزیستی</t>
  </si>
  <si>
    <t>حسین سوخک لاری</t>
  </si>
  <si>
    <t xml:space="preserve">فرزین براتی </t>
  </si>
  <si>
    <t>جابرانصاری سه راه 5 اذر</t>
  </si>
  <si>
    <t>حمید ده خدایی</t>
  </si>
  <si>
    <t>اصفهان خاقانی رو به روی خ خواجه پطروس /فاقد کد</t>
  </si>
  <si>
    <t>عاطفه هوشنگی</t>
  </si>
  <si>
    <t>خ منتظری نبش ک 86</t>
  </si>
  <si>
    <t>امیر علی سمیعی صفت</t>
  </si>
  <si>
    <t xml:space="preserve">مهدی حفیظی </t>
  </si>
  <si>
    <t>معین حفیظی</t>
  </si>
  <si>
    <t xml:space="preserve"> اتوبان به سمت سرارود -روبرو پمپ بنزین  </t>
  </si>
  <si>
    <t xml:space="preserve">خ توحید سر 4  راه پلیس </t>
  </si>
  <si>
    <t>پل چمران مقابل بیمارستان سوانح مقابل ایستگاه اتوبوس مقابل بانک صادرات/فاقد کد</t>
  </si>
  <si>
    <t xml:space="preserve">سعادت کریمی </t>
  </si>
  <si>
    <t xml:space="preserve">خ امام خمینی به سمت خمینی شهر  خ بسیج روبروی رستوران سه کاج </t>
  </si>
  <si>
    <t>مرتضی مجیری</t>
  </si>
  <si>
    <t xml:space="preserve">از شهررضا به اصفهان نرسیده به زیر گذر شهرک راضی </t>
  </si>
  <si>
    <t>محمدرضا کاووسی</t>
  </si>
  <si>
    <t xml:space="preserve">خمین آباد - بلوار ایت الله غفاری - تقاطع اول </t>
  </si>
  <si>
    <t xml:space="preserve">پویا کاویانی دره شوری </t>
  </si>
  <si>
    <t xml:space="preserve">گز - بلوار شهدا - فلکه شهرداری </t>
  </si>
  <si>
    <t>امید بالائی</t>
  </si>
  <si>
    <t xml:space="preserve">اتوبان خرازی بین خروجی مسجد سید و آتشگاه ابتدای پل وحید قبل از پل </t>
  </si>
  <si>
    <t>محمد نیک منش</t>
  </si>
  <si>
    <t>از سمیرم به سمت شهرضا -4کیلومتر قبل از پادگان ارتش</t>
  </si>
  <si>
    <t>جعفر افشاری</t>
  </si>
  <si>
    <t xml:space="preserve">سمیرم  -  وردشت بین حیدر اباد و  روستای دهکد </t>
  </si>
  <si>
    <t>حسین بختیار</t>
  </si>
  <si>
    <t xml:space="preserve">اتوبان اقارب پرست از درچه به اصفهان- بعد از ورودی کشاورز-ابتدای اتوبان </t>
  </si>
  <si>
    <t xml:space="preserve">جواد سعیدی </t>
  </si>
  <si>
    <t xml:space="preserve">زیر پل وحید به سمت اتوبان </t>
  </si>
  <si>
    <t>فاطمه شیرخانی</t>
  </si>
  <si>
    <t xml:space="preserve">یزدان شهر خ مطهری  خ نگار 10   //فاقد کد </t>
  </si>
  <si>
    <t>حیدر شکرالهی</t>
  </si>
  <si>
    <t xml:space="preserve">قرمز / از سمت میدان لاله به سمت پل چمرا ن رو به روی  دبستان حضرت محمد / </t>
  </si>
  <si>
    <t>خ شریعتی روبروی بنیاد ایثارگران/// منطقه فاقد کد</t>
  </si>
  <si>
    <t>حسین فضیلت</t>
  </si>
  <si>
    <t>سید رهام حسینی</t>
  </si>
  <si>
    <t>زرین شهر خ فردوسی کنار قرضه الحسنه</t>
  </si>
  <si>
    <t xml:space="preserve">رضا باقریان </t>
  </si>
  <si>
    <t xml:space="preserve">بهارستان میدان ولیعصر خ الفت غربی اول الفت غربی رو به روی افق کوروش </t>
  </si>
  <si>
    <t xml:space="preserve">نسترن کرمی </t>
  </si>
  <si>
    <t xml:space="preserve">3راه معلم </t>
  </si>
  <si>
    <t xml:space="preserve">ف گوگد اول خ خوانسار  ایستگاه تاکسی کاظم اباد </t>
  </si>
  <si>
    <t>سید ابوالفضل یاسینی</t>
  </si>
  <si>
    <t xml:space="preserve">بعد از پارک لاله به سمت طوقچی - به سمت علامه مجلسی - </t>
  </si>
  <si>
    <t xml:space="preserve">حسین آل داوودی </t>
  </si>
  <si>
    <t>چهارباغ بالا ک هدایتی ////فاقد کد</t>
  </si>
  <si>
    <t xml:space="preserve">رضا حمیدزاده </t>
  </si>
  <si>
    <t xml:space="preserve">گلپایگان  / خ  ایت الله  کلپایگانی /  روبرو ک  2  </t>
  </si>
  <si>
    <t>فضل الله سهرابی</t>
  </si>
  <si>
    <t xml:space="preserve">4راه  25 ابان  بطرف باهنر </t>
  </si>
  <si>
    <t>امیر حسین نبی الهی</t>
  </si>
  <si>
    <t>زیر پل تمدن بسمت پل غدیر -کمکی 2333</t>
  </si>
  <si>
    <t>احمدرضا جمالی فر</t>
  </si>
  <si>
    <t>سگزی بسمت زفره /کیلومتر 15</t>
  </si>
  <si>
    <t>محمد حسین قادری</t>
  </si>
  <si>
    <t xml:space="preserve">خ گلستان اول ابو علی سینا </t>
  </si>
  <si>
    <t>محمد هادی هاشمی</t>
  </si>
  <si>
    <t>زرد -خط درچه   روبرو  خط ریاخون    فلکه  نماز  تقاطع  3</t>
  </si>
  <si>
    <t>حسن بلوچ</t>
  </si>
  <si>
    <t xml:space="preserve">جاده حبیب اباد به سمت زینبیه /3053 سر صحنه می باشد </t>
  </si>
  <si>
    <t>محمد علی مبین</t>
  </si>
  <si>
    <t xml:space="preserve">الویت قرمز/امامزاده مهیار بسمت شهرضا / 500متر بعد از امامزاده </t>
  </si>
  <si>
    <t>خ امیر کبیر /نبش ک 60</t>
  </si>
  <si>
    <t>محترم عبداللهی</t>
  </si>
  <si>
    <t>چ ر نورباران  /////منطقه فاقد کد//</t>
  </si>
  <si>
    <t>نازن منفرد</t>
  </si>
  <si>
    <t>مجید منفرد</t>
  </si>
  <si>
    <t xml:space="preserve">ورودی اصفهان از سمت شاهین شهر روبرو پالایشگاه </t>
  </si>
  <si>
    <t>رسول عرب لو نسب</t>
  </si>
  <si>
    <t>دیزیچه خ اصلی روبرو مسجد شهدا</t>
  </si>
  <si>
    <t>حامد علیرضایی</t>
  </si>
  <si>
    <t xml:space="preserve"> شاهین شهر خ مسکن مهر ابتدای  خ خرداد</t>
  </si>
  <si>
    <t xml:space="preserve">سعید علی وند </t>
  </si>
  <si>
    <t>زرد -ابتدای پل امام خمینی بسمت دروازه تهران //// فاقد کد</t>
  </si>
  <si>
    <t xml:space="preserve">مرتضی عبدالعلی </t>
  </si>
  <si>
    <t xml:space="preserve">فاطمه مقیمی </t>
  </si>
  <si>
    <t xml:space="preserve">سمیرا دهقانی </t>
  </si>
  <si>
    <t>سهیلا کمالی</t>
  </si>
  <si>
    <t>خ باغ گلدسته  رو ب رو استانداری جنب پارک رجایی  /فاقدکد</t>
  </si>
  <si>
    <t xml:space="preserve">محمد جواد رفعت نیا </t>
  </si>
  <si>
    <t xml:space="preserve">خ سجاد چهار راه اپادانا </t>
  </si>
  <si>
    <t>امیرحسین پارسی</t>
  </si>
  <si>
    <t xml:space="preserve">خ ابن سینا - ک 37 </t>
  </si>
  <si>
    <t xml:space="preserve">خ عمار یاسر روبرو پارک جنب اب انبار </t>
  </si>
  <si>
    <t xml:space="preserve">پیربکران بلوار امام روبرو بخشداری </t>
  </si>
  <si>
    <t>علی اسماعیلی تمندگانی</t>
  </si>
  <si>
    <t xml:space="preserve">زرد-پارک لاله به سمت  چمران  نرسیده به خ ال یاسین - </t>
  </si>
  <si>
    <t>سه راه ملکشهر دانش کنار پارک مادر</t>
  </si>
  <si>
    <t xml:space="preserve">ساناز مکانیک </t>
  </si>
  <si>
    <t>بهداری لشکر/بیمارستان ارتش/حسین اباد/از فلس های ارتش به سمت فرح اباد /</t>
  </si>
  <si>
    <t>نوید معاضی</t>
  </si>
  <si>
    <t xml:space="preserve">خ کاوه خ باهنر رو ب رو مسجد سجاد </t>
  </si>
  <si>
    <t xml:space="preserve">علی  رجب زاده </t>
  </si>
  <si>
    <t>نبی ابراهیمی</t>
  </si>
  <si>
    <t xml:space="preserve">فولاد شهر مسکن  مهر   اتوبان   اصفهان   به   تهران   زیر اتوبان </t>
  </si>
  <si>
    <t>نیما یوسفی</t>
  </si>
  <si>
    <t>خ جی ایستگاه میدان احمد اباد/// فاقد کد</t>
  </si>
  <si>
    <t>رضا قلانی</t>
  </si>
  <si>
    <t>بالای اتوبان خرازی نبش 3راه کهندژ</t>
  </si>
  <si>
    <t xml:space="preserve">محمود بیاتی </t>
  </si>
  <si>
    <t xml:space="preserve">خ کاوه  - مترو کاوه </t>
  </si>
  <si>
    <t>مهرداد عکاشه</t>
  </si>
  <si>
    <t>منظریه-سر فلکه فیض الاسلام</t>
  </si>
  <si>
    <t>تقی هاشمی</t>
  </si>
  <si>
    <t xml:space="preserve">ملک شهر خ نگارستان بعد از چهارراه ورزشگاه نرسیده به پارک مادر </t>
  </si>
  <si>
    <t>کارن پور محمدی</t>
  </si>
  <si>
    <t>خ کاوه / رو ب رو ترمینال ابتدای تربیت معلم</t>
  </si>
  <si>
    <t>ایلما داوودی</t>
  </si>
  <si>
    <t>افسانه مهدوی</t>
  </si>
  <si>
    <t xml:space="preserve">خ طالقانی به سمت میدان مادر فرعی 14 </t>
  </si>
  <si>
    <t>محمد جعفر جهانی</t>
  </si>
  <si>
    <t xml:space="preserve">از مظاهری به خرازی خ میرزاطاهر ک شماره 30 یا ک ش بهشتی انتهای ک </t>
  </si>
  <si>
    <t>پارسا زادمهر</t>
  </si>
  <si>
    <t xml:space="preserve">محمد مهدی میرزایی </t>
  </si>
  <si>
    <t>خ فردوسی روبروی بانک مسکن سر ک8</t>
  </si>
  <si>
    <t>ایمان دهقانی</t>
  </si>
  <si>
    <t xml:space="preserve">اسیه صابری </t>
  </si>
  <si>
    <t>فرزاد حاج هاشمی</t>
  </si>
  <si>
    <t>صفرعلی اسدی خواه</t>
  </si>
  <si>
    <t xml:space="preserve">بویین میاندشت به سمت داران / 500متر بعد بویین </t>
  </si>
  <si>
    <t xml:space="preserve"> اسفندیار گودرزی </t>
  </si>
  <si>
    <t xml:space="preserve">کاوه بعد از غرضی دور برگردان پل شریعتی بسمت سه راه ملک شهر </t>
  </si>
  <si>
    <t>امیر حسین زیبایی</t>
  </si>
  <si>
    <t xml:space="preserve">فلکه قایمیه ابتدای ک گلزار 2 </t>
  </si>
  <si>
    <t xml:space="preserve">زرد-خ مدرس قهدریجان </t>
  </si>
  <si>
    <t xml:space="preserve">محمد گل اقایی </t>
  </si>
  <si>
    <t xml:space="preserve">اتوبان اقا بابایی ب سمت خروجی خواجه عمید / </t>
  </si>
  <si>
    <t>محمد فلاحتیان</t>
  </si>
  <si>
    <t>خور خ کمیته امداد</t>
  </si>
  <si>
    <t>اسماعیل فیروزی</t>
  </si>
  <si>
    <t xml:space="preserve">اتوبان اصفهان شیراز روبرو شهرک شماره گذاری سر تقاطع </t>
  </si>
  <si>
    <t>علیرضا کواری</t>
  </si>
  <si>
    <t>قرمز-کهندژ -از خمینی شهر  نرسیده شمس  - ک 118</t>
  </si>
  <si>
    <t xml:space="preserve">اوا ال داوود صالحی </t>
  </si>
  <si>
    <t xml:space="preserve">زهرا خدری </t>
  </si>
  <si>
    <t xml:space="preserve">مهدیه فیاضی </t>
  </si>
  <si>
    <t xml:space="preserve">لاین کنار گذر اتوبان دستگرد نرسیده ب پل یزد اباد دقیقا روبرو درب زندان </t>
  </si>
  <si>
    <t>زهرااعرابی</t>
  </si>
  <si>
    <t>اختر پسته</t>
  </si>
  <si>
    <t>مبارکه زیبا شهر - محله لنج بعد از کلانتری -فاقد کد</t>
  </si>
  <si>
    <t>شایان ملک زادگان</t>
  </si>
  <si>
    <t xml:space="preserve">مهرسا دارابی سیاه کمری </t>
  </si>
  <si>
    <t xml:space="preserve">پل وحید ب سمت سهروردی ورودی فلکه سهرودی </t>
  </si>
  <si>
    <t>امیرحسین سوهان کار</t>
  </si>
  <si>
    <t xml:space="preserve">اتوبان اقابابایی به سمت پل تمدن ورودی کنارگذر محله اطشاران </t>
  </si>
  <si>
    <t>نازنین فاطمه امینی</t>
  </si>
  <si>
    <t>مینا فتحی</t>
  </si>
  <si>
    <t>سعید زارع دهقانانی</t>
  </si>
  <si>
    <t>خ اتیشگاه  سر کوچه 29 - پراید 111</t>
  </si>
  <si>
    <t>نسرین نصری</t>
  </si>
  <si>
    <t xml:space="preserve">کوهپایه  //جاده آبخارک /جاده ی بالا  اسکانده </t>
  </si>
  <si>
    <t xml:space="preserve">مشتاق دوم 3راه جی شیر //  موتور  اتوبوس   </t>
  </si>
  <si>
    <t>امیرعلی حق شناس</t>
  </si>
  <si>
    <t>پلیس راه فولادشهر به دیزیچه بعد شرکت نیروکلر</t>
  </si>
  <si>
    <t>علی اصغرسلحشور</t>
  </si>
  <si>
    <t xml:space="preserve">روبرو ترمینال کاوه جلوتر از اداره گاز </t>
  </si>
  <si>
    <t>ام لیلی موسوی</t>
  </si>
  <si>
    <t xml:space="preserve">خ ارتش بهداری لشگر کنار خانه معلم ک ش مدنیان </t>
  </si>
  <si>
    <t>معصومه وفایی</t>
  </si>
  <si>
    <t xml:space="preserve">محمدطاهامقیمی </t>
  </si>
  <si>
    <t>شاهپور جدید  ابتدای خیابان هزار دستان -فاقد کد</t>
  </si>
  <si>
    <t xml:space="preserve">سعید شیروانی </t>
  </si>
  <si>
    <t xml:space="preserve">-خ سروش- نبش  خ صاحب الزمان </t>
  </si>
  <si>
    <t xml:space="preserve">زرد/ انالوجه خ امام </t>
  </si>
  <si>
    <t xml:space="preserve">یدالله رضایی </t>
  </si>
  <si>
    <t>خ محتشم کاشانی نبش ک36///منطقه _فاقد _کد//</t>
  </si>
  <si>
    <t>مرضیه زراعتی</t>
  </si>
  <si>
    <t>کهریزسنگ- از طرف نجف اباد نرسیده به فلکه کهریزسنگ-بعد از رستوران فرهاد ///منطقه _فاقد _کد//</t>
  </si>
  <si>
    <t>عبدالله مرادی</t>
  </si>
  <si>
    <t xml:space="preserve">چمگردان خ امانم رولبرو فرهنگسرا </t>
  </si>
  <si>
    <t>عرفان قائد امینی</t>
  </si>
  <si>
    <t xml:space="preserve">سر خط کافشان فلاورجان بسمت قهدریجان </t>
  </si>
  <si>
    <t>محمدرضا رشیدیان</t>
  </si>
  <si>
    <t xml:space="preserve">زرد-خ شاپور جدید خ مشیرالدوله /بعد از پیمانکاری تفنگ ساز </t>
  </si>
  <si>
    <t>علی فرهاد مهر</t>
  </si>
  <si>
    <t>جاده اردستان  ب سمت تهران - 5 کیلومتر بعد از ظفرقند به سمت اردستان</t>
  </si>
  <si>
    <t xml:space="preserve">رسول  نیک دام </t>
  </si>
  <si>
    <t>الهام شکیل آبادی</t>
  </si>
  <si>
    <t>الهه شکیل آبادی</t>
  </si>
  <si>
    <t xml:space="preserve">خ جابر انصاری /روبرو پزشک قانونی  /نبش بازار جابر </t>
  </si>
  <si>
    <t>سیدایمان آیت اللهی</t>
  </si>
  <si>
    <t xml:space="preserve">چرمهین ورودی چرمهین مقابل پمپ بنزین </t>
  </si>
  <si>
    <t>طاهره جلالی</t>
  </si>
  <si>
    <t>رباط اول بعد از دروازه تهران بعد از تقاطع اول قبل از چهارراه روحانی ک 11</t>
  </si>
  <si>
    <t>شهریارعطایی</t>
  </si>
  <si>
    <t xml:space="preserve"> سه راه سیمین بل جانبازان ابتدای خ دکتر حسابی// فاقد کد </t>
  </si>
  <si>
    <t xml:space="preserve">چهار راه 15 خرداد خ 17 شهریور </t>
  </si>
  <si>
    <t>مهدی نادی</t>
  </si>
  <si>
    <t>اتوبان اقا بابایی ب سمت خروجی خواجه عمید / ///کمکی 2043</t>
  </si>
  <si>
    <t>امیر تسلیمی</t>
  </si>
  <si>
    <t>محمد محسن پور</t>
  </si>
  <si>
    <t xml:space="preserve">خ  امام  خمینی   نبش  4  راه  شریف  </t>
  </si>
  <si>
    <t>فاطمه قاسم پور</t>
  </si>
  <si>
    <t>زهره رمضانی</t>
  </si>
  <si>
    <t>پشت ترمینال مسافربری داخل اتوبان ذوب اهن کمکی کد 3524</t>
  </si>
  <si>
    <t>علیرضا  مرداسی</t>
  </si>
  <si>
    <t xml:space="preserve">بهارستان از سمت جاده قلعه شور محور میانی فلکه رسالترو ب رو چارشنبه بازار </t>
  </si>
  <si>
    <t>امیرمنجزی</t>
  </si>
  <si>
    <t xml:space="preserve">خ کاوه مادی فرسخر نرسیده به غرضی </t>
  </si>
  <si>
    <t>خمینی شهر فلکه قدس-کمکی 2103</t>
  </si>
  <si>
    <t xml:space="preserve">حبیب تاج میر ریاحی </t>
  </si>
  <si>
    <t>چ راه دشتستان ابتدای 7 تیر</t>
  </si>
  <si>
    <t>حسین علی مطلبی کربکندی</t>
  </si>
  <si>
    <t xml:space="preserve">درچه پیاز میدان امام خ بسیج </t>
  </si>
  <si>
    <t>محجود رضایی</t>
  </si>
  <si>
    <t>زرد-پارک لاله -روبرو پست برق</t>
  </si>
  <si>
    <t xml:space="preserve">شهرضا پل چاقا </t>
  </si>
  <si>
    <t>مرضیه پورمند</t>
  </si>
  <si>
    <t>فردین محمد حسینی</t>
  </si>
  <si>
    <t xml:space="preserve">خ نظر غربی ک مهرنگ34   دبیرستان شیخ کلینی </t>
  </si>
  <si>
    <t xml:space="preserve">اتوبان فرودگاه حصه ی جنوبی خ مدرس ک هشت متری لاله </t>
  </si>
  <si>
    <t>فاطمه زهرا رحیمی کیا</t>
  </si>
  <si>
    <t>زیر پل تمدن بسمت پل غدیر /کدهای 2133و2473کمکی اعزام شده اند</t>
  </si>
  <si>
    <t>مصطفی لایقی</t>
  </si>
  <si>
    <t>علی محمد راجیان</t>
  </si>
  <si>
    <t xml:space="preserve">کمه بالاتر از چشمه بازرنگ </t>
  </si>
  <si>
    <t xml:space="preserve">حسین فخری </t>
  </si>
  <si>
    <t>خمینی شهر خ امیر کبیر ک ش 110 اخر ک سمت چپ پ 110</t>
  </si>
  <si>
    <t>طالخونچه خ نیمه شعبان جلوی مغازه هادیان</t>
  </si>
  <si>
    <t>حسین ماندی زاده</t>
  </si>
  <si>
    <t xml:space="preserve">زرد-نجف اباد بلوار یادگاران خرمشهر کنار  پمپ بنزین سیروس کانال خاکی ب سمت گلدشت </t>
  </si>
  <si>
    <t xml:space="preserve"> زرد . خ جابر نرسیده ب 4 راه جابر رو ب رو پارک </t>
  </si>
  <si>
    <t>رضا امینی فرد</t>
  </si>
  <si>
    <t xml:space="preserve">بل کشاورز شمالی خ حکیم نصر الله  به سمت شهر ضا </t>
  </si>
  <si>
    <t>هادی محمدزاده</t>
  </si>
  <si>
    <t>یزدانشهر بلوار مطهری بین نگارستان 23 و 22</t>
  </si>
  <si>
    <t>آراد رضایی</t>
  </si>
  <si>
    <t xml:space="preserve">  زرد از  داران  به تیران  10 کیلومتر بعد از پلیس راه  روبرو پیست ایسکی</t>
  </si>
  <si>
    <t xml:space="preserve">محمد شاکری </t>
  </si>
  <si>
    <t xml:space="preserve"> درچه شهدای دینان  4راه شهیدان  علیاری</t>
  </si>
  <si>
    <t xml:space="preserve"> رامشه   اسفندارون بسمت حارث اباد جده اصلي </t>
  </si>
  <si>
    <t>خ کهندژ چ راه صمدیه نبش خ الله اکبر ///منطقه _فاقد _کد//</t>
  </si>
  <si>
    <t xml:space="preserve">حسن علوانی نژاد </t>
  </si>
  <si>
    <t xml:space="preserve">بلوار شهید نیکبخت - کنار درمانگاه امیر المومنین </t>
  </si>
  <si>
    <t xml:space="preserve">حسین اعظم پناه </t>
  </si>
  <si>
    <t>محور جندق به معلمان / 75 کیلومتری معلمان / کد معلمان از اورژانس استان سمنان اعزام شده است</t>
  </si>
  <si>
    <t>احترام شیخ زاده</t>
  </si>
  <si>
    <t xml:space="preserve">خ 17 شهریور-بعد از فلکه کاج//کمکی 3913 </t>
  </si>
  <si>
    <t xml:space="preserve"> ملک شهر-مطهری-- خ نقش جهان - خ مدرس- آخر 60 دستگاه </t>
  </si>
  <si>
    <t>خ شهیدان غربی خ ملت نبش  ک 27 ///منطقه _فاقد _کد//</t>
  </si>
  <si>
    <t xml:space="preserve">طاها حیدر خواه </t>
  </si>
  <si>
    <t xml:space="preserve">میدان 7 تیر نبش دشتستان  //فاقد کد </t>
  </si>
  <si>
    <t>محمد حسین باغی</t>
  </si>
  <si>
    <t xml:space="preserve">مهاباد اسلام اباد روستای ده میرزا چاه حاج حسن اعتزادی </t>
  </si>
  <si>
    <t>حیدر محمدی</t>
  </si>
  <si>
    <t>خ میر-روبرو آژانس هواپیمایی آسمان 7-سر ک 3</t>
  </si>
  <si>
    <t>عرشیا اقا علی سیچانی</t>
  </si>
  <si>
    <t>قبل ارد جرعه از سمت اصف ب شاهینشهر / شهرک شهید منتطری</t>
  </si>
  <si>
    <t>زهرا شاه نظری</t>
  </si>
  <si>
    <t xml:space="preserve">چ ر پروین  نرسیده   به  چ ر ترمینال جی ///منطقه _فاقد _کد// </t>
  </si>
  <si>
    <t>ذاکره عطایی</t>
  </si>
  <si>
    <t xml:space="preserve">  سه  راه  سیمین    شهرک  ولیعصر بلوار  ملک  شعرای  بهار  </t>
  </si>
  <si>
    <t>الویت زرد /زینبیه /چ راه عاشق اصفهانی / میدان جوان</t>
  </si>
  <si>
    <t>محمد الله ععرب شعری مولای</t>
  </si>
  <si>
    <t>زرد-فلکه اتش نشانی نرسیده به بلوار ردانی</t>
  </si>
  <si>
    <t>محمد شیرزادی</t>
  </si>
  <si>
    <t>نیکبخت روبرو پیتزاتهران</t>
  </si>
  <si>
    <t>خیرالله زمانی</t>
  </si>
  <si>
    <t xml:space="preserve">چمران ورودی خ ال محمد  //فاااااقد کد </t>
  </si>
  <si>
    <t>روح اله دیناروند</t>
  </si>
  <si>
    <t>داران کیلومتر14 دارن ب بویین 2کیلومتر بعد از راهدارخانه اوزون بلاغ</t>
  </si>
  <si>
    <t xml:space="preserve"> بلوار الغدیر روبرو تالار اشراف ورودی زازران </t>
  </si>
  <si>
    <t>مرضیه سادات محمدی</t>
  </si>
  <si>
    <t>کاوه روبرو دبیرستان سادات  نرسیده به 4راه باهنر نبش ک 22/فاقد کد</t>
  </si>
  <si>
    <t>منصور حیدری</t>
  </si>
  <si>
    <t xml:space="preserve"> بالای پارک لاله به طرف چمران </t>
  </si>
  <si>
    <t>حاتم طایی</t>
  </si>
  <si>
    <t xml:space="preserve">دولت اباد - خ اخرت  روبرو  امام زاده محمود </t>
  </si>
  <si>
    <t xml:space="preserve">هانیه سلطانی </t>
  </si>
  <si>
    <t xml:space="preserve">گزبرخوار  / بلوار امام خمینی  /  ک  قاسم علی عباسی  </t>
  </si>
  <si>
    <t xml:space="preserve">امیر حسین رحمانیان </t>
  </si>
  <si>
    <t xml:space="preserve">ظهره عابدینی </t>
  </si>
  <si>
    <t>علی امیر یوسفی</t>
  </si>
  <si>
    <t xml:space="preserve">مهدی بت شکن </t>
  </si>
  <si>
    <t>امیرعاشوری</t>
  </si>
  <si>
    <t>خ 24 متری اول خ شیرازی روبرو فروشگاه عدالت ///منطقه _فاقد _کد//</t>
  </si>
  <si>
    <t>سر 4راه فرمانداری</t>
  </si>
  <si>
    <t>زهرا کیانی طادی</t>
  </si>
  <si>
    <t>چهارراه ماربین ب شهید فهمیده روبروی گلخانه</t>
  </si>
  <si>
    <t>رحمت الله رجایی</t>
  </si>
  <si>
    <t>محمد ناصر محمدی</t>
  </si>
  <si>
    <t xml:space="preserve">فاطمه شیخ زاده </t>
  </si>
  <si>
    <t>درچه   چهارراه   مطهری</t>
  </si>
  <si>
    <t>محمدابراهیم سلیمانی</t>
  </si>
  <si>
    <t xml:space="preserve">خ امام خمینی /خ بهارستان غربی /جنب پمپ بنزین شهدای مارچین </t>
  </si>
  <si>
    <t>امیر مصطفی پور</t>
  </si>
  <si>
    <t xml:space="preserve">زرد / امیر اباد خ ازادگان -اول جمهوری </t>
  </si>
  <si>
    <t>جرقویه / روستا پیکان /محله پایین / نزدیک حمام عمومی / ک علی نقی</t>
  </si>
  <si>
    <t>خ 17شهریور-پارک دستگرد  ///فاقد کد</t>
  </si>
  <si>
    <t>محمد افتادگان خوزانی</t>
  </si>
  <si>
    <t>نجف اباد /چ 17شهریور /نبش چ بیمارستان محمدمنتظری</t>
  </si>
  <si>
    <t>نورالدین  عزیزی</t>
  </si>
  <si>
    <t xml:space="preserve">خ صفائیه میدان امام جواد </t>
  </si>
  <si>
    <t>امیرحسین هزاروسی</t>
  </si>
  <si>
    <t>عالم صفدری</t>
  </si>
  <si>
    <t xml:space="preserve">طوقچی خ زینبیه نرسیده به ترمینال باقوشخانه جنب بانک ///فاقد کد </t>
  </si>
  <si>
    <t xml:space="preserve">حمید رضا عربیان </t>
  </si>
  <si>
    <t>خ رضایی جنوبی سالن ورزشی فتوت ک 38</t>
  </si>
  <si>
    <t>ستاره امیر کاوه</t>
  </si>
  <si>
    <t>کهندژ نبش ک 45</t>
  </si>
  <si>
    <t>خ امیرکبیر ک 110 / فاقد کد</t>
  </si>
  <si>
    <t xml:space="preserve">امیرحسین کتانی </t>
  </si>
  <si>
    <t xml:space="preserve"> گلپایگان روستای فقهستان  خ اصلی ابزار فروشی شیوانی</t>
  </si>
  <si>
    <t>محمودی نامداری</t>
  </si>
  <si>
    <t xml:space="preserve">چهار راه بابا قاسم اول کمال </t>
  </si>
  <si>
    <t>امیرعباس زاینده رودی</t>
  </si>
  <si>
    <t xml:space="preserve">اصفهان ب علویجه 10رو ب رو معدن شن شویی </t>
  </si>
  <si>
    <t>زینبیه نرسیده به دچهارراه عاشق اصفهانی روبه روی کوثر</t>
  </si>
  <si>
    <t xml:space="preserve">نادر سپاهی </t>
  </si>
  <si>
    <t xml:space="preserve">شهرک صنعتی رضوانشهر 30متری اول فلکه کارگرروبوری سنگبری الوان </t>
  </si>
  <si>
    <t>یزدان شهر- قسمت اول- داخل اتوبان به سمت دادگستری کمکی 3723</t>
  </si>
  <si>
    <t>امیر ناصری</t>
  </si>
  <si>
    <t>1403/1/8</t>
  </si>
  <si>
    <t>زینبیه انتهای ایت اله غفاری روبرو ایستگاه مترو</t>
  </si>
  <si>
    <t xml:space="preserve">رضا میرزایی  </t>
  </si>
  <si>
    <t>1403/1/17</t>
  </si>
  <si>
    <t xml:space="preserve">برخوار /دولت آباد--خ ازادگان شمالی /پارک معراج </t>
  </si>
  <si>
    <t xml:space="preserve">بعد از  مهیار  به  سمت  اصفهان نرسیده  ب  پلیس  راه  </t>
  </si>
  <si>
    <t>ولی الله بدیعی</t>
  </si>
  <si>
    <t xml:space="preserve">جواد فروهر </t>
  </si>
  <si>
    <t xml:space="preserve">وحید تراب پور </t>
  </si>
  <si>
    <t>ویلاشهر خ ولیعصر نبش خ 126</t>
  </si>
  <si>
    <t>سحر قیصریان</t>
  </si>
  <si>
    <t xml:space="preserve">ابتدا پل امام خمینی از سمت پارک قلمستان بسمت م استقلال  تیربرق 112 </t>
  </si>
  <si>
    <t>علی چوپانی</t>
  </si>
  <si>
    <t xml:space="preserve">جوی آباد - اواسط خ ولیعصر - روبه روی مطب دکتر باقری </t>
  </si>
  <si>
    <t>سید زینب دادور</t>
  </si>
  <si>
    <t xml:space="preserve"> زیر پل غدیر به سمت چهارراه ابشار</t>
  </si>
  <si>
    <t xml:space="preserve">متین عباسیان </t>
  </si>
  <si>
    <t>بلوار کشاورز خ کشاورزی سر ک 4 وحدت</t>
  </si>
  <si>
    <t>مهدی اخوندی</t>
  </si>
  <si>
    <t>خ  جی   خوراسگان  انتهای  خ  سلمان{روبرو کوثر}   جنب   پمپ  بنزین  //// فاقد کد//</t>
  </si>
  <si>
    <t>جبار صفری</t>
  </si>
  <si>
    <t>شعرمحمد ابراهیمی</t>
  </si>
  <si>
    <t>نعیم رسولی</t>
  </si>
  <si>
    <t xml:space="preserve">سه راه ملک شهر اول خ ازادی </t>
  </si>
  <si>
    <t xml:space="preserve">خ پروین نرسیده به چهار راه لاهور </t>
  </si>
  <si>
    <t>نوراله اسکندری</t>
  </si>
  <si>
    <t xml:space="preserve">محله شمس اباد انتهای خ تیران اهنگران تقاطع شیخ فایز /  رو برو مسجد ام البنین کنار مخابرات </t>
  </si>
  <si>
    <t>قرمز-اردستان-زواره-بلوار کشاورز-40 متری</t>
  </si>
  <si>
    <t xml:space="preserve">بالاتراز  بیمارستان الزهرا داخل تقاطع </t>
  </si>
  <si>
    <t>محبوبه عباسی</t>
  </si>
  <si>
    <t xml:space="preserve">نطنز - خ ش مطهری-  رهن -روبروی پیرایش جوان </t>
  </si>
  <si>
    <t xml:space="preserve">بنیامین نیک نژاد </t>
  </si>
  <si>
    <t xml:space="preserve">نطنز خ سراوان روبروی هتل قصر جوان </t>
  </si>
  <si>
    <t xml:space="preserve">خالد میایی </t>
  </si>
  <si>
    <t>ناژوان /رو برو پارکینگ شماره 1/200مترجلوتر از پارک بادی</t>
  </si>
  <si>
    <t>متین علی عسکر</t>
  </si>
  <si>
    <t>خوراسگان - خ طالقانی - ک قدیری - امامزاده خیادان</t>
  </si>
  <si>
    <t xml:space="preserve">خمینی شهر /درچه /خ بهشتی /جنب کبابی شریفیان </t>
  </si>
  <si>
    <t xml:space="preserve">عابده عارفی </t>
  </si>
  <si>
    <t xml:space="preserve">داران- روستای گل امیر به طرف جاده موغان-  داخل سمند سفید </t>
  </si>
  <si>
    <t>حجت خزایی</t>
  </si>
  <si>
    <t>درخشان دانیال</t>
  </si>
  <si>
    <t xml:space="preserve">زرین شهر خ شریعتی رو برو افق کوروش </t>
  </si>
  <si>
    <t>1403/2/12</t>
  </si>
  <si>
    <t xml:space="preserve">خیابان امام خمینی-بعد از پارک قلمستان-نرسیده ب چهار راه شریف-فاقد کد </t>
  </si>
  <si>
    <t xml:space="preserve">شادی غفاری </t>
  </si>
  <si>
    <t>اسماعیل میرزایی</t>
  </si>
  <si>
    <t>اتوبان ذوب اهن بسمت فولاد شهر  / ورودی پل زندان  //</t>
  </si>
  <si>
    <t>علیرضا اخوان</t>
  </si>
  <si>
    <t>کمربندی اذان حسن رباط لایبید روب معدن مشعل  سر پیچ</t>
  </si>
  <si>
    <t>زرین شهر /پارک کوهستان جنب عوارضی /</t>
  </si>
  <si>
    <t>جواد رحیمیان</t>
  </si>
  <si>
    <t>مهدی قهرمان</t>
  </si>
  <si>
    <t xml:space="preserve">زرین شهر  خ  ولی عصر  روبرو مسجد حاج حسین </t>
  </si>
  <si>
    <t xml:space="preserve">مهران عزتیان </t>
  </si>
  <si>
    <t xml:space="preserve"> کشاورز خ باغ فردوس  کوچه 33 </t>
  </si>
  <si>
    <t>روستای قهریزجان خ اصلی جلوی پست بانک</t>
  </si>
  <si>
    <t xml:space="preserve">چادگان رزوه مسجد سید تقی </t>
  </si>
  <si>
    <t>علیقلی کریمی</t>
  </si>
  <si>
    <t>جاده ی انرژی اتمی پل هوایی روستای فیروز آباد</t>
  </si>
  <si>
    <t xml:space="preserve">میلاد آیتی </t>
  </si>
  <si>
    <t>قرمز بلوار دانشجو روبروی درب پادگان</t>
  </si>
  <si>
    <t xml:space="preserve">محمد تقی حاج هاشمی </t>
  </si>
  <si>
    <t>خ مارنان جنب پل مارنان /// فاقد کد</t>
  </si>
  <si>
    <t xml:space="preserve">آذرم نصر اصفهانی </t>
  </si>
  <si>
    <t xml:space="preserve">اردستان /  خ  دانشگاه  ازاد ب سمت  مزار  /  سه راهی  ماهال </t>
  </si>
  <si>
    <t>سید مرتضی نکویی</t>
  </si>
  <si>
    <t xml:space="preserve">فولادشهر بالای  سی یک پنج شنبه بازار </t>
  </si>
  <si>
    <t>آدر نشاط فر</t>
  </si>
  <si>
    <t xml:space="preserve">دهاقان  بلوار  اصلی  روبرو کارواش  حجازی//  پژو   1  مصدوم  </t>
  </si>
  <si>
    <t xml:space="preserve">علی مری زاده </t>
  </si>
  <si>
    <t xml:space="preserve">روی پل امام خمینی به سمت شاپور جدید روبروی درمانگاه ابالفضل- خروجی خانه اصفهان  </t>
  </si>
  <si>
    <t>زهرا خرسندی</t>
  </si>
  <si>
    <t>خ کاشانی /روبرو امامزاده /روبرو خ میرداماد / ورود ی خ میر داماد ///منطقه _فاقد _کد//</t>
  </si>
  <si>
    <t>محمد ادیب بوستان</t>
  </si>
  <si>
    <t>جاده زرین شهر به چمگردان بعد از اداره برق اولین تقاطع  جنب شهرک اندیشه</t>
  </si>
  <si>
    <t xml:space="preserve">عرفانه صادق زاده </t>
  </si>
  <si>
    <t xml:space="preserve">چهارراه رزمندگان اول خ جابر  //فاااااقد کد </t>
  </si>
  <si>
    <t>مهردادمحمدی</t>
  </si>
  <si>
    <t xml:space="preserve">از سمت خ خواجو خ ابوالحسنی نبش کوچه 15 //فاقد کد </t>
  </si>
  <si>
    <t>سعادت درویش براتی</t>
  </si>
  <si>
    <t>خ نشاط نرسیده به هشت بهشت</t>
  </si>
  <si>
    <t xml:space="preserve">امیر عباس محبی </t>
  </si>
  <si>
    <t xml:space="preserve">کهندز اول بهشت  ک 32 -فاقد کد </t>
  </si>
  <si>
    <t>ام البنین سرداری</t>
  </si>
  <si>
    <t>میدان امام - داخل میدان</t>
  </si>
  <si>
    <t>رایمون ظهرابی</t>
  </si>
  <si>
    <t xml:space="preserve">اتوبان ردانی - از سمت پل رباط به سمت پل چمران - 100 متر به پل چمران </t>
  </si>
  <si>
    <t>پیمان سرلک</t>
  </si>
  <si>
    <t>جاده اردستان به بادرود 3 گیلومتر مانده به پلیس راه بادرود</t>
  </si>
  <si>
    <t>ناهید توکلی مقدمی</t>
  </si>
  <si>
    <t xml:space="preserve">نیک عابدینی </t>
  </si>
  <si>
    <t>خیابان ال بویه-چهار راه ال بویه</t>
  </si>
  <si>
    <t>خمینی شهر بلوار ش بهشتی بالاتر از  4 راه ساحلی  نبش کوچه فتح 4</t>
  </si>
  <si>
    <t xml:space="preserve">خ حکیم نظامی ب سمت پل فلزی اول نظر میانی </t>
  </si>
  <si>
    <t xml:space="preserve">پل شهرستان لاله غربی اولین تقاطع </t>
  </si>
  <si>
    <t>آرمان صالح پور</t>
  </si>
  <si>
    <t xml:space="preserve">فلکه فیض اول میر شرقی </t>
  </si>
  <si>
    <t xml:space="preserve">محمدرضا عشوری </t>
  </si>
  <si>
    <t xml:space="preserve">خ هاتف ک حیدر میرزا رو ب رو مج موعود </t>
  </si>
  <si>
    <t>یوسف امان</t>
  </si>
  <si>
    <t>شهرک  سعید فر روبرو پل هوایی ک شقایق 6</t>
  </si>
  <si>
    <t xml:space="preserve">سنا سادات حسینی </t>
  </si>
  <si>
    <t xml:space="preserve">خ گلخانه 4راه نیروی هوایی  ///فااااااقد کد </t>
  </si>
  <si>
    <t xml:space="preserve">رسول نیلوفری </t>
  </si>
  <si>
    <t>دیزیچه-بعد از تالار زعفرانیه زیر پل</t>
  </si>
  <si>
    <t>25 کیلومنتری  نطنز /   جاده  کاشان  ب  اصفهان  /.  بعد از  اقا علی  عباس</t>
  </si>
  <si>
    <t>محسن فروزان</t>
  </si>
  <si>
    <t xml:space="preserve">از پلیس راه شاهین به سمت علویجه - 15 کیلومتریه علویجه - بعد از شهرک صنعتی بزرگ </t>
  </si>
  <si>
    <t xml:space="preserve">ملکشهر سر چ راه بهرام اباد </t>
  </si>
  <si>
    <t>منصور رضوی</t>
  </si>
  <si>
    <t xml:space="preserve">از سمت دروازه تهران خ امام خمینی نرسیده ب پل  روگذر </t>
  </si>
  <si>
    <t>سلطنت رجایی</t>
  </si>
  <si>
    <t xml:space="preserve">جاده یزد ب 
چوپانان . 45 ک چوپانان </t>
  </si>
  <si>
    <t>مجتبی گرزین</t>
  </si>
  <si>
    <t>خ امیرکبیر پشت ورزشگاه مالک اشتر ک 86 ک شرکت قالی</t>
  </si>
  <si>
    <t xml:space="preserve">شا هین شهر-چهار ک بعد از شهرک صنعتی بزرگ- بسمت علویجه </t>
  </si>
  <si>
    <t>بهزاد قجاوند</t>
  </si>
  <si>
    <t>گارماسه/ بعد از پارک ساحلی / پل شهدا -کمکی3524</t>
  </si>
  <si>
    <t xml:space="preserve">حنانه هادیان </t>
  </si>
  <si>
    <t xml:space="preserve">یزدانشهر اول بلوار توحید </t>
  </si>
  <si>
    <t xml:space="preserve">ابراهیم سائلی </t>
  </si>
  <si>
    <t xml:space="preserve">نایین از فلکه کشتارگاه بسمت انارک 2 کیلومتر نرسیده به دوربین کنترل سرعت </t>
  </si>
  <si>
    <t>روح اله جنگروی</t>
  </si>
  <si>
    <t>خ مطهر ی روبرو  خط کلیشاد-سمت درمانگاه یاس</t>
  </si>
  <si>
    <t>محمد برازجانی</t>
  </si>
  <si>
    <t>خ پاسدار ان فرعی 26 جنب مدرسه علی بن موسی الرضا</t>
  </si>
  <si>
    <t>صمصام صفری</t>
  </si>
  <si>
    <t xml:space="preserve">خوارسگان فلکه فجر رو به روی مدرسه صالح </t>
  </si>
  <si>
    <t>عفت حیدری</t>
  </si>
  <si>
    <t>رایان فضیلت</t>
  </si>
  <si>
    <t xml:space="preserve">خ معراح خ فجر 2 50 متر وارد فجر 2 نبش ک 4 </t>
  </si>
  <si>
    <t>هستی صحراگرد</t>
  </si>
  <si>
    <t>خ لاله شمالی  کشهید محسنی ک 49 =بعد از چهار راه فاطمیه بستنی فروشی رز  ///منطقه _فاقد _کد//</t>
  </si>
  <si>
    <t xml:space="preserve">بل ایینه خانه /جنب داروخانه هلال احمر / بین پل فردوسی و پل خواجو /بعد از پل چوبی </t>
  </si>
  <si>
    <t xml:space="preserve">خ منتظری جنوبی بعد از مسجد کاظمیه روبرو بستنی گلزار </t>
  </si>
  <si>
    <t>محمد امین نصرالهی</t>
  </si>
  <si>
    <t xml:space="preserve">فلکه نماز - </t>
  </si>
  <si>
    <t>از سمت اصف ب تهران /بعد خورزوق ب سمت گز / قبل ورودی گز</t>
  </si>
  <si>
    <t xml:space="preserve">محمد ناظری مقدم </t>
  </si>
  <si>
    <t xml:space="preserve">خ کمال اسماعیل / بین تقاطع فردوسی و سه راه پاسداران </t>
  </si>
  <si>
    <t xml:space="preserve">اتوبان فرودگاه ب سمت فرودگاه قبل پایگاه هشتم شکاری ک گلستان 110 </t>
  </si>
  <si>
    <t>جوی اباد / نرسیده ب ایستگاه اتوبوس خ شمس</t>
  </si>
  <si>
    <t>سارا هارون الرشیدی</t>
  </si>
  <si>
    <t>هفتون از سمت پل تمدن بعد از چ ر راه میثم /// منطقه فاقد کد</t>
  </si>
  <si>
    <t>سوسن نیکی</t>
  </si>
  <si>
    <t xml:space="preserve">خ شمس ابادی مقابل بیمارستان سینا </t>
  </si>
  <si>
    <t xml:space="preserve">محمود فاضل </t>
  </si>
  <si>
    <t xml:space="preserve">بعد از پلیس راه اصفهان شیراز بسمت شهرضا روبرو پمپ بنزین ساندرای </t>
  </si>
  <si>
    <t xml:space="preserve"> زهره مساح </t>
  </si>
  <si>
    <t>خ ابن سینا مقابل پمپ بنزین -فاقد کد</t>
  </si>
  <si>
    <t>هفتشویه بعداز شیش راه جنب پاکیزه مرغ بطرف قهجاورستان/ فاقد کد</t>
  </si>
  <si>
    <t>مهدی قبادی</t>
  </si>
  <si>
    <t xml:space="preserve">براان شمالی روستا وجاره </t>
  </si>
  <si>
    <t xml:space="preserve">سجاد طاهری </t>
  </si>
  <si>
    <t xml:space="preserve"> بلوار کشاورزی /100 متر بعداز خ کشاورزی به سمت قایمیه  کنار اشپزی مهدی //فاقد کد </t>
  </si>
  <si>
    <t>اخر  اتوبان ذوب اهن   از سمت اصفهان-نزدیک پل درچه /قبل از پل اندیشه</t>
  </si>
  <si>
    <t xml:space="preserve">بین شهرک ولیعصر و ساکت اصفهانی دور فلکه نقش جهان </t>
  </si>
  <si>
    <t>فردوس صادقیان</t>
  </si>
  <si>
    <t xml:space="preserve">خ بهشتی فرعی 13 بهاری جنب کتبسرای ش همت </t>
  </si>
  <si>
    <t xml:space="preserve">نگین قاسمی </t>
  </si>
  <si>
    <t xml:space="preserve">خ هزار جریب خ شهیدان امینی کنار بازارچه کوی بهار </t>
  </si>
  <si>
    <t>محمدرضا خراطی زاده</t>
  </si>
  <si>
    <t xml:space="preserve">علی اصغر نگهداری </t>
  </si>
  <si>
    <t>چادگان خ خرمشهر مقابل پمپ بنزین نجفی</t>
  </si>
  <si>
    <t xml:space="preserve">رسول سلمانی پور </t>
  </si>
  <si>
    <t>زرین شهر خ امام خمینی شمالی قبل از چهارراه مسجد اعظم به سمت منبع اب رو ب روی ابزار فروشی میر صفایی</t>
  </si>
  <si>
    <t>سودرجان خ مطهری کمربندی مالک اشتر از سمت خ مطهری</t>
  </si>
  <si>
    <t>یوسف نظری</t>
  </si>
  <si>
    <t>امید کارآزمود</t>
  </si>
  <si>
    <t xml:space="preserve">خ شمس اباد ی - روبروی تقاطع کوالالامپور - </t>
  </si>
  <si>
    <t>نسترن مرداسی</t>
  </si>
  <si>
    <t>خ امام خمینی خ بسیج خ شکراله ابراهیمی قبل از پاکمن  روبرو ک 5 فردوسی</t>
  </si>
  <si>
    <t xml:space="preserve">یونس علیدادی </t>
  </si>
  <si>
    <t>اتوبان فرودگاه بسمت شهرک صنعتی جی /5 بعد از شرکت کافی کولا</t>
  </si>
  <si>
    <t>اقدس باقری</t>
  </si>
  <si>
    <t>جوی اباد خ شمس تبریزی خ میریان روبرو پارک -فاقد همه کدها</t>
  </si>
  <si>
    <t xml:space="preserve">لیلا درخشان </t>
  </si>
  <si>
    <t xml:space="preserve">نجف اباد روبروی ارگ شیخ بهایی </t>
  </si>
  <si>
    <t xml:space="preserve">فرشته. مرادی </t>
  </si>
  <si>
    <t>عقیل علامی</t>
  </si>
  <si>
    <t xml:space="preserve">محمد علی غفاریان </t>
  </si>
  <si>
    <t>داران محور ازون بلاغ بعد از هلال احمر به سمت داران</t>
  </si>
  <si>
    <t xml:space="preserve">هستی کاوه </t>
  </si>
  <si>
    <t>حسنا ال داود</t>
  </si>
  <si>
    <t xml:space="preserve">سمیه سالاری </t>
  </si>
  <si>
    <t>طوقچی زیر گذر میدان قدس از سمت مدرس///منطقه _فاقد _کد//</t>
  </si>
  <si>
    <t xml:space="preserve">یگانه منصوری </t>
  </si>
  <si>
    <t>اصفهان به فلاورجان  اتوبان ذوب اهن لاین کنار گذر بعد از زندان دستگرد</t>
  </si>
  <si>
    <t>زهرا تاجمیر ریاحی</t>
  </si>
  <si>
    <t>فرخنده مبرهنی</t>
  </si>
  <si>
    <t>اتوبان ازادگان روبرو گز اشرافی  بسمت شاهینشهر</t>
  </si>
  <si>
    <t>از سمت پل غدیر ب سمت شهید کشوری روبری پارک جوان</t>
  </si>
  <si>
    <t xml:space="preserve">خ حکیم نظامی-نبش خ نظر غربی منطقه فاقد کد </t>
  </si>
  <si>
    <t xml:space="preserve">جواد خواجه شیرانی </t>
  </si>
  <si>
    <t xml:space="preserve">خ توحید میانی نبش گلستان 17 </t>
  </si>
  <si>
    <t>مهراد ملامیرزایی</t>
  </si>
  <si>
    <t>سهیلا عباس نسب</t>
  </si>
  <si>
    <t xml:space="preserve">سیف الله عباس نسب </t>
  </si>
  <si>
    <t>لیلا عباس نسب</t>
  </si>
  <si>
    <t xml:space="preserve">کنار بیمارستان غرضی </t>
  </si>
  <si>
    <t>رعوف اشجع</t>
  </si>
  <si>
    <t xml:space="preserve">زینبیه نرسیده به پارک لاله روبرو دار الشفا </t>
  </si>
  <si>
    <t>احمد حسین پور</t>
  </si>
  <si>
    <t xml:space="preserve">دهاقان قمبوان/بعد از چ/خ امام حسین پشت مخابرات </t>
  </si>
  <si>
    <t xml:space="preserve">گرگاب خ بلوار امام 200 متر بعد از مسجد جامع </t>
  </si>
  <si>
    <t>عفت حق شناس</t>
  </si>
  <si>
    <t xml:space="preserve">بلوار کشاورز روبروی نمایندگی پاکروان یا رستوران بیستون </t>
  </si>
  <si>
    <t>خورزوق خ کمربندی  بلوار قایم مقام روبرو قهوه فروشی</t>
  </si>
  <si>
    <t>خوراسگان- اخر خ طالقانی از ف پزوه/نبش کوی بهار//// فاقد کد</t>
  </si>
  <si>
    <t>سه راه ملک شهر اول خ ازادی / کمک 2323 و 2543</t>
  </si>
  <si>
    <t>حسین هداوی</t>
  </si>
  <si>
    <t xml:space="preserve">بران شمالی جاده حسین اباد </t>
  </si>
  <si>
    <t>ملک حسین ایگدر باصری</t>
  </si>
  <si>
    <t>سده لنجان  خ استقلال ابتداورود ی پارک ساحلی</t>
  </si>
  <si>
    <t xml:space="preserve">ورودی باغ رضوان از سمت کمربندی شرق-فاقد کد </t>
  </si>
  <si>
    <t>مجید قضاوی</t>
  </si>
  <si>
    <t>محمدجوادخدادادی</t>
  </si>
  <si>
    <t>کویر ورزنه / سایت گردشگری واحد//کمکی 2213</t>
  </si>
  <si>
    <t>نسرین رحیمپور</t>
  </si>
  <si>
    <t>غلام رضا چلمغانی</t>
  </si>
  <si>
    <t>فرزاد محقق</t>
  </si>
  <si>
    <t xml:space="preserve">پشت ترمینال مسافربری داخل اتوبان ذوب اهن </t>
  </si>
  <si>
    <t>محمد حبوله</t>
  </si>
  <si>
    <t>خ قائمیه نبش ک 77</t>
  </si>
  <si>
    <t>محمد رضا جباری</t>
  </si>
  <si>
    <t xml:space="preserve">قهجاورستان /فلکه علی ولی الله </t>
  </si>
  <si>
    <t xml:space="preserve">طاهره احمدی </t>
  </si>
  <si>
    <t xml:space="preserve"> 100 متر پایین تر از دروازه دولت -روبرو بانک ملی </t>
  </si>
  <si>
    <t xml:space="preserve">جاده اردستان ب سمت نایین 10 کیلومتر / سر دوراهی اصفهان نایین </t>
  </si>
  <si>
    <t>حمید رضا غزنوی</t>
  </si>
  <si>
    <t>خمینی شهر- منظریه- خ عموشاهی روبرو  کلانتری 16  /////منطقه فاقد  کد//</t>
  </si>
  <si>
    <t xml:space="preserve">مهری نظری </t>
  </si>
  <si>
    <t>زرین شهر به سمت فولاد شهر فرعی به سمت مسکن مهر  تهران کاشان//اول ازاد راه تهران کاشان/</t>
  </si>
  <si>
    <t xml:space="preserve">بهمن افسون </t>
  </si>
  <si>
    <t>خ حکیم شفایی داخل 4 راه ایت/ اطلاع توسط هلال</t>
  </si>
  <si>
    <t xml:space="preserve">امیر حسین کاظم زاده </t>
  </si>
  <si>
    <t>دولت آباد خ سلمان غربی بعد از املاک آسمان -فاقد کد</t>
  </si>
  <si>
    <t>خ پروین سر چ راه 7 تیر / فاقد کد</t>
  </si>
  <si>
    <t>فرحناز هلاکویی</t>
  </si>
  <si>
    <t xml:space="preserve">فلکه بزرگمهر - </t>
  </si>
  <si>
    <t xml:space="preserve">نجف اباد-امیراباد-خیابان طالقانی-سره چهار راه طالقانی-/// فاقد کد
</t>
  </si>
  <si>
    <t>حسن علی اشور</t>
  </si>
  <si>
    <t xml:space="preserve">دولت اباد خ ازادگان شمالی بین پارسیان 2 و 3 </t>
  </si>
  <si>
    <t>مرجان نجار</t>
  </si>
  <si>
    <t xml:space="preserve">چهارباغ کنار گالری کارن </t>
  </si>
  <si>
    <t>شاپور جدید - خ باباگلی - /////منطقه//// فاقد /// کد//</t>
  </si>
  <si>
    <t>خ مطهری کنار گذر</t>
  </si>
  <si>
    <t xml:space="preserve">مرتضی معینی </t>
  </si>
  <si>
    <t>خ رباط دوم بلوار گل محمدی انتهای بلوار سر چ ر /// فاقد کد</t>
  </si>
  <si>
    <t>رجبعلی نظری</t>
  </si>
  <si>
    <t>عسگران بعد از صبا کاشی -فاقد کد</t>
  </si>
  <si>
    <t xml:space="preserve">سید جواد شهروز </t>
  </si>
  <si>
    <t xml:space="preserve">خ امام خمینی - شهرک رسالت - رسالت 1 - </t>
  </si>
  <si>
    <t>محمد نصیری</t>
  </si>
  <si>
    <t xml:space="preserve">محمدرضا. محمدی </t>
  </si>
  <si>
    <t xml:space="preserve">خمینی شهر جوی اباد سر پاسارگاد 128 </t>
  </si>
  <si>
    <t>ابراهیم دادور</t>
  </si>
  <si>
    <t xml:space="preserve">دینان- خ گلزار شهدا- سر گلزار شهدا </t>
  </si>
  <si>
    <t>متین صادقی</t>
  </si>
  <si>
    <t xml:space="preserve">خ امام خمینی- بابوکان-کنار فلکه حمزه </t>
  </si>
  <si>
    <t xml:space="preserve">محمد حسین ابراهیمی </t>
  </si>
  <si>
    <t xml:space="preserve">محمد شکرالهی </t>
  </si>
  <si>
    <t xml:space="preserve">خ   عارف    فرعی   1   شرقی </t>
  </si>
  <si>
    <t xml:space="preserve">ملک شهر خ آرمان سر ک پرستو 6 </t>
  </si>
  <si>
    <t>سحر روزبهانی</t>
  </si>
  <si>
    <t>سیامک کیانی</t>
  </si>
  <si>
    <t xml:space="preserve">خ امام خمینی سه راه هلال احمر </t>
  </si>
  <si>
    <t xml:space="preserve">لیلا فائزی </t>
  </si>
  <si>
    <t>یاسین‌سعیدنژاد</t>
  </si>
  <si>
    <t xml:space="preserve">درچه پیاز  خ امام بعد از ک 18 </t>
  </si>
  <si>
    <t>سعید جزینی</t>
  </si>
  <si>
    <t>ولیعصر شرقی- ک شهیدا ازادی - نبش فرعی 6</t>
  </si>
  <si>
    <t>ایاز نوایی</t>
  </si>
  <si>
    <t xml:space="preserve">خوربیابانک / چاه ملک/ سه راهی قادر اباد </t>
  </si>
  <si>
    <t>داود محمد بیگی</t>
  </si>
  <si>
    <t>#حادثه ویژه کمربندی نایین بسمت یزد دور برگردان بافران -کد3103کمکی اعزام شده</t>
  </si>
  <si>
    <t>عرفان مهاجری</t>
  </si>
  <si>
    <t>بزرگمهر - زیر گذر هشت بهشت - به سمت احمداباد-فاقد کد</t>
  </si>
  <si>
    <t xml:space="preserve">خ امام خمینی دهنو خ فتح المبین کوچه شهید سلیمانی </t>
  </si>
  <si>
    <t>اسکندر دهنوی</t>
  </si>
  <si>
    <t>خ امام خمینی نبش ک کیانپارس کمکی 2103 منطقه فاقد کد</t>
  </si>
  <si>
    <t>فاطمه منافی</t>
  </si>
  <si>
    <t>زرین شهر خ سعدی خ امام جنوبی تقاطع دوم کنار ساختمان عمران</t>
  </si>
  <si>
    <t xml:space="preserve">خ غرضی چ ر نایب خ ازادی </t>
  </si>
  <si>
    <t xml:space="preserve">ارمین چاروسایی </t>
  </si>
  <si>
    <t xml:space="preserve">نازوان ورودی باغ پرندگان </t>
  </si>
  <si>
    <t xml:space="preserve">   فاطمه عظیمی</t>
  </si>
  <si>
    <t xml:space="preserve">خمینی شهر بلوار سردار سلیمانی روبروی امامزاده سید محمد </t>
  </si>
  <si>
    <t>شهربانو توازیانی</t>
  </si>
  <si>
    <t>اصغر خودسیانی</t>
  </si>
  <si>
    <t>خمینی شهر بلوار سردار سلیمانی روبروی امامزاده سید محمد -کمکی 2103</t>
  </si>
  <si>
    <t>درچه کلماران  داخل فلکه</t>
  </si>
  <si>
    <t>مصطفی صدیقی</t>
  </si>
  <si>
    <t xml:space="preserve">ملکشهر / خ امین / ک ازادی / ک محجوب </t>
  </si>
  <si>
    <t>مرتضی گمار</t>
  </si>
  <si>
    <t xml:space="preserve">خ مشتاق از میدان خواجو به سمت پل بزرگمهر روبرو خ ابوالحسنی </t>
  </si>
  <si>
    <t>آیدا عباسی</t>
  </si>
  <si>
    <t xml:space="preserve">زواره / خ  شهید  مدرس  میدان  وحدت ابتدای  جاده  تلک اباد </t>
  </si>
  <si>
    <t>علی ریحانیان زواره</t>
  </si>
  <si>
    <t xml:space="preserve">پل اذر بسمت توحید // فاقد کد </t>
  </si>
  <si>
    <t>مسعود مهرپرور</t>
  </si>
  <si>
    <t xml:space="preserve">8 کیلومتر بعد از شهرضا - به سمت شیراز - تابلو سولار </t>
  </si>
  <si>
    <t xml:space="preserve">بلوار فتح المبین نبش خ شهید مفتح </t>
  </si>
  <si>
    <t>مهتاب احمدپور</t>
  </si>
  <si>
    <t>خ میرزا طاهر غربی  - چهارراه تکیه نصراباد</t>
  </si>
  <si>
    <t>داریوش صاحبان</t>
  </si>
  <si>
    <t>جاده رضوانشهر  از تیران  نرسیده ب پیچ کمربندی  و جاجا</t>
  </si>
  <si>
    <t>اشراق شمالی - سر ک 13-چ راه تربیت معلم به سمت چ راه فلاطوری -</t>
  </si>
  <si>
    <t>آرمان جهانگیری</t>
  </si>
  <si>
    <t xml:space="preserve">قرمز خمینی شهر بلوار دانشجو رو ب رو تقاطع سپاه </t>
  </si>
  <si>
    <t xml:space="preserve">محمد امین حاج حیدری </t>
  </si>
  <si>
    <t xml:space="preserve">کاظم تقی یار </t>
  </si>
  <si>
    <t xml:space="preserve">اتوبان   اقابابایی    قبل  از   پل   تمدن </t>
  </si>
  <si>
    <t>مهدی قادری فرزند محمد</t>
  </si>
  <si>
    <t>زرد-ملک شهر خ مطهری کنار بانک ملی</t>
  </si>
  <si>
    <t xml:space="preserve">لایبید میمیه خ امام حسین </t>
  </si>
  <si>
    <t>عرشیا چوپانی</t>
  </si>
  <si>
    <t xml:space="preserve">خ وحید خ باغ دریاچه </t>
  </si>
  <si>
    <t xml:space="preserve">عبدالرضا  جعفری </t>
  </si>
  <si>
    <t xml:space="preserve">خ قدس جنب مسجد سادات </t>
  </si>
  <si>
    <t xml:space="preserve">رو ب رو خط تیرانچی/ب سمت نجف اباد </t>
  </si>
  <si>
    <t>عرفان مهرابی</t>
  </si>
  <si>
    <t>منصوراحمد مهمند</t>
  </si>
  <si>
    <t xml:space="preserve">از سمت تریمنال صفه ب سپاهان شهر روبروی سی تی سنتر /اتوبان دستجردی / ورودی دوم </t>
  </si>
  <si>
    <t xml:space="preserve">محمد </t>
  </si>
  <si>
    <t>کاوه-سر خیابون  شمس آبادوایستگاه مترو</t>
  </si>
  <si>
    <t>مهران سمندرجان</t>
  </si>
  <si>
    <t xml:space="preserve">جاده ترک اباد جاده سیلمیه  بعدورزشگاه تختی </t>
  </si>
  <si>
    <t>عارف نگهدار پور</t>
  </si>
  <si>
    <t xml:space="preserve">نجف اباد خ قدس غربی ک شهید غلامرضا محمدی </t>
  </si>
  <si>
    <t xml:space="preserve">مرتضی منتظری </t>
  </si>
  <si>
    <t xml:space="preserve">شهر ابریشم یزداباد خ امام خمینی کوچه ش باهنر </t>
  </si>
  <si>
    <t>کیانوش عظیمی</t>
  </si>
  <si>
    <t>مبارکه دهنو ب شهید نصوحی روبه رو مدرسه دخترانه لاله</t>
  </si>
  <si>
    <t xml:space="preserve">#حادثه ویژه قرمز /علویجه اول شهرک صنعتی علویجه  به طرف پلیس راه </t>
  </si>
  <si>
    <t>زهرا خدایی</t>
  </si>
  <si>
    <t xml:space="preserve">شاهین شهر / خ عطار / فرعی 3 شرقی </t>
  </si>
  <si>
    <t>زهرا پرندوار</t>
  </si>
  <si>
    <t>فاطمه پرندوار</t>
  </si>
  <si>
    <t xml:space="preserve">چ راه مصدق ایستگاه بی ارتی </t>
  </si>
  <si>
    <t xml:space="preserve">احمد نصر </t>
  </si>
  <si>
    <t xml:space="preserve">خ اشراق جنوبی سر تقاطع اول ک هلال 23 </t>
  </si>
  <si>
    <t>محمد رضا خلیل طهماسبی</t>
  </si>
  <si>
    <t xml:space="preserve">فولادشهر بالاتر از اتش نشانی /رو ب رو بازار ولیعصر/پایین تر از سه راه ب 5/فاقدکد
</t>
  </si>
  <si>
    <t>ابراهیم محمدی پور</t>
  </si>
  <si>
    <t>میلاد آیتی پور</t>
  </si>
  <si>
    <t>نایین خ امام مقابل بانک رفاه</t>
  </si>
  <si>
    <t xml:space="preserve">حسن عاشقی </t>
  </si>
  <si>
    <t xml:space="preserve">مائده عباسیان </t>
  </si>
  <si>
    <t xml:space="preserve">حصه زیرگذر دوم کنار کتابخانه  خ مدرس </t>
  </si>
  <si>
    <t>هوشنگ دویستی</t>
  </si>
  <si>
    <t xml:space="preserve">شاپور قدیم-خیابان شهید بهشتی- از 4راه عباس اباد بسمت  پل فلزی   کنار فروشگاه برادران </t>
  </si>
  <si>
    <t>مجید وطنی</t>
  </si>
  <si>
    <t xml:space="preserve">شهرضا جاده منظریه تقاطع اول از سمت اصفهان ب شیراز رو ب رو قبرستان امام زاده حبیب </t>
  </si>
  <si>
    <t>محسن اسحاقی فر</t>
  </si>
  <si>
    <t>چهارباغ بالا رستوران خوانسالار</t>
  </si>
  <si>
    <t>سپیده هدایی</t>
  </si>
  <si>
    <t>خمینی شهر درچه خ شریعتی -فاقد کد</t>
  </si>
  <si>
    <t xml:space="preserve">قرمز/پل گز به سمت گرگاب /بلوار معلم از اصفهان به شاهین شهر /بعد از پل گز </t>
  </si>
  <si>
    <t>نجف اباد خ قدس روبرو حسینیه حکیم</t>
  </si>
  <si>
    <t xml:space="preserve">خ کاوه خ شمس اباد /بععد از  بیمارستان سوانح سوختگی/ک42/جنب ساختمان قصر </t>
  </si>
  <si>
    <t>مرضیه پورالهی</t>
  </si>
  <si>
    <t xml:space="preserve"> زرد  /خ شهید بهشتی / نبش فرعی 27  </t>
  </si>
  <si>
    <t>خمینی شهر خ امیر کبیر فرعی 109 منطقه فاقد کد</t>
  </si>
  <si>
    <t xml:space="preserve">سجاد پیمانی </t>
  </si>
  <si>
    <t>جواهر خدادادی</t>
  </si>
  <si>
    <t>علی خزایی</t>
  </si>
  <si>
    <t>درچه خ ش عباس پور نبش ک 38///فاقدکد</t>
  </si>
  <si>
    <t xml:space="preserve">زهرا ناظمی </t>
  </si>
  <si>
    <t xml:space="preserve">برخوار گز منطقه صنعتی شرکت اجر نوید </t>
  </si>
  <si>
    <t xml:space="preserve">رمضان توکلی </t>
  </si>
  <si>
    <t>جهانگیر لیمویی</t>
  </si>
  <si>
    <t xml:space="preserve">24 متری دوم رو خ فجر 2 </t>
  </si>
  <si>
    <t>محمد مهدی ساعدی</t>
  </si>
  <si>
    <t>سه راه ملک شهر اول خ ازادی / کمک 2323</t>
  </si>
  <si>
    <t>چهار راه امادگاه - اول  خ ایثارگران منطقه فاقد کد</t>
  </si>
  <si>
    <t>محمدجواد حلاجی</t>
  </si>
  <si>
    <t xml:space="preserve">چمران - خ ال یاسین - نبش بهار 1 - </t>
  </si>
  <si>
    <t>محمد حسین جعفر پور</t>
  </si>
  <si>
    <t xml:space="preserve"> زرد اتوبان فرودگاه ب سمت لاله زیر پل افتاب ک ب سمت زینبیه میرود </t>
  </si>
  <si>
    <t>عباسعلی اباذری</t>
  </si>
  <si>
    <t xml:space="preserve">کمال اسماعیل از سمت پل خواجو به سمت پل فردوسی  </t>
  </si>
  <si>
    <t xml:space="preserve">میدان قدس /جنب دکه روزنامه فروشی </t>
  </si>
  <si>
    <t>بنفشه جنوبی نبش ک میخک (2153)سر صحنه هست</t>
  </si>
  <si>
    <t>پوریا مظاهری</t>
  </si>
  <si>
    <t>#حادثه ویژه کمربندی نایین بسمت یزد دور برگردان بافران -کمکی3713</t>
  </si>
  <si>
    <t xml:space="preserve">فرزاد فربندری </t>
  </si>
  <si>
    <t xml:space="preserve">اتوبان ذوب اهن روبرو ازمایشگاه کاشف نرسیده به پل هوایی کلیشاد </t>
  </si>
  <si>
    <t>سیاوش آبیا</t>
  </si>
  <si>
    <t>صفراسماعیلی</t>
  </si>
  <si>
    <t>پیربکران بعد از پل بابامحمود به سمت مرکز شهر سر ک گل رز 40</t>
  </si>
  <si>
    <t>ورودی زرین شهر از سمت فولاد شهر</t>
  </si>
  <si>
    <t>محمدمتین باقرپور</t>
  </si>
  <si>
    <t xml:space="preserve">بعداز قرقچی بسمت تهران </t>
  </si>
  <si>
    <t>فاطمه سادات حسینی جبلی</t>
  </si>
  <si>
    <t>نایین  خ 12 بهمن روبرو ک 3  شهید اصغر بابایی- سوپری سقایی</t>
  </si>
  <si>
    <t xml:space="preserve">کبری رستاقی </t>
  </si>
  <si>
    <t xml:space="preserve">علی ابهت </t>
  </si>
  <si>
    <t>شهریار عطایی</t>
  </si>
  <si>
    <t xml:space="preserve">ابوالفضل  حق بین </t>
  </si>
  <si>
    <t xml:space="preserve"> انتهای عسگریه 2 -نبش اول ملاصدار</t>
  </si>
  <si>
    <t xml:space="preserve">مرتضی کوچکی </t>
  </si>
  <si>
    <t xml:space="preserve">خمینی شهر خ توحید اول دو شنبه بازار </t>
  </si>
  <si>
    <t>ناصر امامی</t>
  </si>
  <si>
    <t xml:space="preserve">شمس ابادی کنار بیمارستان سینا </t>
  </si>
  <si>
    <t xml:space="preserve">زرین شهر اخر خ ولیعصر نرسیده ب فلکه جنت </t>
  </si>
  <si>
    <t>حامد توانگر</t>
  </si>
  <si>
    <t xml:space="preserve"> زرد مرداویج پایگاه چهارم رزمی هوانیروز </t>
  </si>
  <si>
    <t>امیر حسین هاشمی</t>
  </si>
  <si>
    <t xml:space="preserve">یزدانشهر قسمت اول  شرقی خ چهارم پ 22 </t>
  </si>
  <si>
    <t>یزدان زمانی</t>
  </si>
  <si>
    <t>منطقه صنعتی دولت اباد /خ امام خمینی / بعد از خ شهریار</t>
  </si>
  <si>
    <t xml:space="preserve">حسن داوری </t>
  </si>
  <si>
    <t>محمد حسین عرب</t>
  </si>
  <si>
    <t xml:space="preserve">خ پروین /24متری دوم /خ گاز/روبرو پارک و نانوایی اهل بیت </t>
  </si>
  <si>
    <t>ابوالفضل  شهریاری</t>
  </si>
  <si>
    <t xml:space="preserve"> اسماعیل ترخان جاده صدر نکواباد اواسط جاده ///فاقدکد</t>
  </si>
  <si>
    <t>محمد حسین پیری</t>
  </si>
  <si>
    <t>خ فلاطوری - 4 راه آل بویه یا فلاطوری سر خ آل یاسین /// فاقد کد</t>
  </si>
  <si>
    <t>غلام رضا  قجاوند</t>
  </si>
  <si>
    <t>خ امام حسن مجتبی ک 13</t>
  </si>
  <si>
    <t xml:space="preserve">حسبن بیاتی </t>
  </si>
  <si>
    <t>از  سمت  پل  فردوسی  به  سمت  4  راه  وکلا  / فاقد کد</t>
  </si>
  <si>
    <t>حمید ماندیان</t>
  </si>
  <si>
    <t>خ کمال نبش ک 6 نرسیده به ابن سینا  ///فاقدکد</t>
  </si>
  <si>
    <t>احمد رضا آزادی</t>
  </si>
  <si>
    <t xml:space="preserve">زرد- اتوبان فرودگاه جنب پمپ بنزین حصه </t>
  </si>
  <si>
    <t>شیوا دهقانی</t>
  </si>
  <si>
    <t xml:space="preserve">حبیب اباد /پشت پمپ بنزین / نرسیده به قبرستان </t>
  </si>
  <si>
    <t xml:space="preserve">ابراهیم جمالی </t>
  </si>
  <si>
    <t>اتشکاه  خ میرزا طاهر خ زیتون -فاقد کد</t>
  </si>
  <si>
    <t>محمد رضا مرتضی پیر</t>
  </si>
  <si>
    <t xml:space="preserve">گارماسه/ بعد از پارک ساحلی / پل شهدا </t>
  </si>
  <si>
    <t>خ ولیعصر رو ب رو بین العباس منطقه فاقد کد</t>
  </si>
  <si>
    <t>ابوالفضل جدی</t>
  </si>
  <si>
    <t xml:space="preserve">اتوبان ذوب اهن / روبرو کرسگان /لاین بسمت اصفهان </t>
  </si>
  <si>
    <t>خ مدرس محله اندوان جنب کتابخانه امام صادق ///// منطقه /// فاقد// کد/</t>
  </si>
  <si>
    <t xml:space="preserve">نعمت ا... عابدی </t>
  </si>
  <si>
    <t>خ رهنان خ سعدی سر ک گلزار 21</t>
  </si>
  <si>
    <t>عباس حیدرماه</t>
  </si>
  <si>
    <t xml:space="preserve">بلوار امام رضا - نرسیده به پارک شهر - روبه روی مدرسه غیرانتفاعی </t>
  </si>
  <si>
    <t xml:space="preserve">محمد رضا نوبخت </t>
  </si>
  <si>
    <t xml:space="preserve">خورزوق /بل ولیعصر/کنار چراغ قرمز روبرو  ک  پست  </t>
  </si>
  <si>
    <t>کفایت رستمی</t>
  </si>
  <si>
    <t xml:space="preserve">زرد -خ معراج 4راه گاز مقابل مرکز سلامت ش اول </t>
  </si>
  <si>
    <t>علی ناصرتراب</t>
  </si>
  <si>
    <t xml:space="preserve">زرد-اصفهان بسمت شهرضا بعد از شهرک صنعتی مهیار </t>
  </si>
  <si>
    <t>اتوبان میرزاکوچک خان جنگلی  -به سمت صفه رو ب رو ناژوان /// فاقد کد</t>
  </si>
  <si>
    <t>ابتدای چمران    بست لاله /</t>
  </si>
  <si>
    <t xml:space="preserve">  از کمر بندی  فلکه ویلاشهر ////فاقد کد</t>
  </si>
  <si>
    <t xml:space="preserve">منیژه قائدی </t>
  </si>
  <si>
    <t xml:space="preserve">نجف اباد خ فر دوسی شمالی بعد از فروشگاه امام رضا </t>
  </si>
  <si>
    <t xml:space="preserve">فلکه ویلاشهر بلوار ازادگان به سمت ویلا شهر </t>
  </si>
  <si>
    <t>سمیرا هادی</t>
  </si>
  <si>
    <t xml:space="preserve">ابتدای تودشک - از سمت ملااحمد - روبه روی سی ان جی </t>
  </si>
  <si>
    <t xml:space="preserve">شهلا بذر افشان </t>
  </si>
  <si>
    <t xml:space="preserve">5 کیلومتر بعد از نصر آباد به سمت امامزاده علی اکبر/20 کیلومتری شهرضا </t>
  </si>
  <si>
    <t>مهدی عرب مختاری</t>
  </si>
  <si>
    <t xml:space="preserve">اقدس یخچالی </t>
  </si>
  <si>
    <t xml:space="preserve">اتوبان خرازی لاین به سمت پل وحید - بعد از خروجی آتشگاه </t>
  </si>
  <si>
    <t>حسین خداییان</t>
  </si>
  <si>
    <t xml:space="preserve">یزدان شهر خ 24 غربی 4 راه اول </t>
  </si>
  <si>
    <t>بهرام علی قاسمی</t>
  </si>
  <si>
    <t>حبیب اباد خ رجایی  روبرو ک  9</t>
  </si>
  <si>
    <t>محمدطاها حاج میرزایی</t>
  </si>
  <si>
    <t>دولت اباد خ ازادگان رو ب رو پمپ بنزین ابتدای چهارراه کمکی 3063</t>
  </si>
  <si>
    <t>پیمات محقق</t>
  </si>
  <si>
    <t xml:space="preserve">/اتوبان اقابابایی نبش  ورودی چمران </t>
  </si>
  <si>
    <t>نوید مرادزاده</t>
  </si>
  <si>
    <t xml:space="preserve">نجف اباد خ ولی عصر سه راهی دلگشا </t>
  </si>
  <si>
    <t>فاطمه خودسیانی</t>
  </si>
  <si>
    <t xml:space="preserve">رهنان خ سجاد نبش سراهی تاکسی تلفنی فجر </t>
  </si>
  <si>
    <t>روبروی پایگاه 3363</t>
  </si>
  <si>
    <t>محمدجواد طالب</t>
  </si>
  <si>
    <t xml:space="preserve">خ لاله جنوبی . خ فروردین . نبش بن ب بهار بن ب 3 </t>
  </si>
  <si>
    <t>1403/1/31</t>
  </si>
  <si>
    <t>اتوبان آقا بابایی از سمت جی نرسیده به پل اطشاران</t>
  </si>
  <si>
    <t>نیما رنجبر</t>
  </si>
  <si>
    <t>متین بنائی</t>
  </si>
  <si>
    <t>ابوالفضل ظهیری</t>
  </si>
  <si>
    <t>خ ابولحسن اصفهانی ک 15 ک شهید تاج الدین منطقه فاقد کد</t>
  </si>
  <si>
    <t>مهدی طباطباییان</t>
  </si>
  <si>
    <t xml:space="preserve">دولت اباد چ ازادگان </t>
  </si>
  <si>
    <t>فلکه  دانشگاه  صنعتی  حکیم  فرزانه  ک  17</t>
  </si>
  <si>
    <t xml:space="preserve">دولت اباد خ ازادگان رو ب رو پمپ بنزین ابتدای چهارراه </t>
  </si>
  <si>
    <t>عرفان زارعیان</t>
  </si>
  <si>
    <t xml:space="preserve">دولت اباد شهرک امام حسین رو ب پمپ بنزین رو ب رو جاده امام زاده ابراهیم </t>
  </si>
  <si>
    <t>لیلا حق شناس</t>
  </si>
  <si>
    <t>خ 17 شهریور روبرو مسجد قائمیه منطقه فاقد کد</t>
  </si>
  <si>
    <t xml:space="preserve">حسین رفیعی فرد </t>
  </si>
  <si>
    <t>محبوبه  حاج صالحی</t>
  </si>
  <si>
    <t xml:space="preserve">سجادیه کنار پایانه مسافربری خ جهاد </t>
  </si>
  <si>
    <t xml:space="preserve">پارسا رئیسی </t>
  </si>
  <si>
    <t xml:space="preserve">  زرد امیر اباد خ طالقانی انتها  ک ش رجایی قبل چمران </t>
  </si>
  <si>
    <t>داوود سورانی</t>
  </si>
  <si>
    <t xml:space="preserve">از سمت اتوبان ذوب اهن بسمت صفه/ ابتدای ورودی اتوبان صفه </t>
  </si>
  <si>
    <t xml:space="preserve">اتشگاه اول قدس </t>
  </si>
  <si>
    <t>پریسا بابا صفری</t>
  </si>
  <si>
    <t>دستگرد /فلکه دستگرد کمربندی به سمت سیمرغ پشت درمانگاه نورالهدا /کمکی 3963</t>
  </si>
  <si>
    <t>زینب پارسا زاده</t>
  </si>
  <si>
    <t>خ کهندز سر ک 25</t>
  </si>
  <si>
    <t xml:space="preserve">نجف اباد  بل فجر قبل از خ فردوسی شمالی </t>
  </si>
  <si>
    <t>متین عبدلغلامی</t>
  </si>
  <si>
    <t xml:space="preserve">45 کیلومتر نرسیده به اردستان از سمت نایین - </t>
  </si>
  <si>
    <t xml:space="preserve">علی جهانشاهی </t>
  </si>
  <si>
    <t xml:space="preserve">خمینی شهر  / پارک  جنگلی  خمینی شهر </t>
  </si>
  <si>
    <t>نازنین زهرا منجری</t>
  </si>
  <si>
    <t>خ اذر به سمت شازده ابراهیم / از چهار راه اذر 200 متر داخل بروند</t>
  </si>
  <si>
    <t>منصور ترابی</t>
  </si>
  <si>
    <t>4راه گلزار-بین احمد آباد و خواجه نظام-</t>
  </si>
  <si>
    <t xml:space="preserve">محمد حسین براتی </t>
  </si>
  <si>
    <t xml:space="preserve">بلوار شفق پشت پمپ گاز سی ان جی </t>
  </si>
  <si>
    <t>بهزادعطایی</t>
  </si>
  <si>
    <t>عیسی نصیری</t>
  </si>
  <si>
    <t xml:space="preserve">خ  کهندز   جوی  اباد   ک   117  گلستان  </t>
  </si>
  <si>
    <t>امیر علی سیاهپور</t>
  </si>
  <si>
    <t xml:space="preserve">خ امام خمینی روبرو بهداشت </t>
  </si>
  <si>
    <t xml:space="preserve">هادی پوربافرانی </t>
  </si>
  <si>
    <t>جاده فولادشهر ب نجف اباد 500متر قبل رحمت اباد</t>
  </si>
  <si>
    <t xml:space="preserve">قهدریجان -خ شیخ بهایی- پشت شهرداری - نبش ک ایمان 15 </t>
  </si>
  <si>
    <t>رضا جعفر زاده</t>
  </si>
  <si>
    <t xml:space="preserve">ورزنه رو برو  مسجد ابوالفضل </t>
  </si>
  <si>
    <t>پویا سواری</t>
  </si>
  <si>
    <t xml:space="preserve">رو ب رو دانشگاه ازاد </t>
  </si>
  <si>
    <t xml:space="preserve">امام خمینی دهنو خ ولیعصر جنوبی  ک مسلم مرادی  آخر پارک </t>
  </si>
  <si>
    <t>محسن رضا زاده</t>
  </si>
  <si>
    <t>بروجن به سمت قامشلو 10 کیلومتر بعد از بروجن جنب دوربین</t>
  </si>
  <si>
    <t>فرشاد جلیل طهماسبی</t>
  </si>
  <si>
    <t>خانه اصفهان  خ  رزمندگان  بسمت  4راه رزمندگان//  موتور با عابر---کمکی 2153</t>
  </si>
  <si>
    <t>شایان رسایی</t>
  </si>
  <si>
    <t>قرمز/سه راه فاطمیه / خ لاله جنوبی</t>
  </si>
  <si>
    <t xml:space="preserve">نرسیده به چهار راه شکر شکن روبرو جواد الایمه  ک 31 </t>
  </si>
  <si>
    <t>دانیال قریشی</t>
  </si>
  <si>
    <t>عزت عابدپور</t>
  </si>
  <si>
    <t>زرین شهر-میدان شهید احمدرضا حاج رحیمی</t>
  </si>
  <si>
    <t>خیراله جعفری</t>
  </si>
  <si>
    <t xml:space="preserve">شهرضا چهارراه طالقانی به سمت میدان مفتح </t>
  </si>
  <si>
    <t xml:space="preserve">غلامرضا نصیری </t>
  </si>
  <si>
    <t>خمینی شهر خ امیر کبیر جنب سازمان اب ارامستان باجی (اندوان)</t>
  </si>
  <si>
    <t>حبیب اله صلواتی</t>
  </si>
  <si>
    <t xml:space="preserve">خور وبیابانک/شهر فرخی خ معلم </t>
  </si>
  <si>
    <t>حسین غفاری</t>
  </si>
  <si>
    <t>امیرحسین سجادی</t>
  </si>
  <si>
    <t xml:space="preserve">زرد-خ رهنان خ شهدا </t>
  </si>
  <si>
    <t>علی رضا یاری</t>
  </si>
  <si>
    <t>خانه اصفهان بلوار سپاه بعد از تقاطع دوم</t>
  </si>
  <si>
    <t>محمدمعراج اکبری</t>
  </si>
  <si>
    <t xml:space="preserve">دوراهی موته بسمت گلشهر /10کیلومتر مانده تا گلشهر </t>
  </si>
  <si>
    <t>امیر حسین اصغریان</t>
  </si>
  <si>
    <t xml:space="preserve">قرمز-نایین به اصفهان 1کیلومتر مانده به باغ رضوان /// منطقه فاقد کد///کمکی 2433
</t>
  </si>
  <si>
    <t xml:space="preserve">غلامرضا عباسی </t>
  </si>
  <si>
    <t>آروین  محمد بیگی</t>
  </si>
  <si>
    <t xml:space="preserve">نجف اباد//خ رضایی جنوبی جنب کوی شمس </t>
  </si>
  <si>
    <t xml:space="preserve">نوید مهدوی </t>
  </si>
  <si>
    <t xml:space="preserve">اتوبان همت بسمت پل غدیر -فاقد کد </t>
  </si>
  <si>
    <t>محمد رضا کیوانی</t>
  </si>
  <si>
    <t>ملیکا هادیان</t>
  </si>
  <si>
    <t>خ پاسداران/کوی صبا/صبای یک وردی 2</t>
  </si>
  <si>
    <t>زهرا رفیعی</t>
  </si>
  <si>
    <t>روبروی زندان دستگرد ورودی باغ ابریشم</t>
  </si>
  <si>
    <t xml:space="preserve">هادی قدیری </t>
  </si>
  <si>
    <t xml:space="preserve">مصطفی پور کاظمی </t>
  </si>
  <si>
    <t xml:space="preserve">خ لاله جنوبی ایستگاه عوارضی جنب بانک ملت </t>
  </si>
  <si>
    <t>حسن شیرمحمدی سنگیان</t>
  </si>
  <si>
    <t>حبیب اباد خ شهید رجایی ک یاسین ///منطقه _ فاقد _ کد //</t>
  </si>
  <si>
    <t>شیدا عدالتی</t>
  </si>
  <si>
    <t>جاده  قلعه  شو ر  بعد از  پمپ  گاز  / سر  تقاطع /  به  طرف  بهارستا ن</t>
  </si>
  <si>
    <t>منیره صالحی</t>
  </si>
  <si>
    <t>از بعثت 4 راه ابوریحان بسمت کاوه</t>
  </si>
  <si>
    <t xml:space="preserve">خمینی شهر خ شهید فهمیده ابتدای کوچه بهارستان </t>
  </si>
  <si>
    <t>حیات الله بهرامی</t>
  </si>
  <si>
    <t>جعفر بیگم شاهی</t>
  </si>
  <si>
    <t>ماعده کثیری</t>
  </si>
  <si>
    <t xml:space="preserve">مرتضی ابراهیمی </t>
  </si>
  <si>
    <t>خ صمدیه لباف - روبرو ک 41</t>
  </si>
  <si>
    <t>محمد جانثاری</t>
  </si>
  <si>
    <t>نجف اباد /خ شیخ بهایی جنوبی / کنار مسجد امیر المومنین</t>
  </si>
  <si>
    <t>محمود هارونی</t>
  </si>
  <si>
    <t>ورنامخواست / رو ب رو گلستان شهدا</t>
  </si>
  <si>
    <t>بزرگراه کشوری مسیر غرب به شرق نبش دو راهی همت تیر برق ش 83</t>
  </si>
  <si>
    <t>فیروزه رهبری</t>
  </si>
  <si>
    <t>مسعود بهرامی</t>
  </si>
  <si>
    <t>خانه اصفهان چهار راه نیرو هوایی خ ارغوان انتهای خ کوی ماه گل انتهای خ ///// منطقه /// فاقد// کد/</t>
  </si>
  <si>
    <t>مهری فخرالمباشری</t>
  </si>
  <si>
    <t xml:space="preserve">درچه پیاز پل جدید پل بعثت روبرو سپاه درچه </t>
  </si>
  <si>
    <t>امیر حمزه موسی عرب</t>
  </si>
  <si>
    <t>خ شیخ بهایی روبرو بیمارستان مهرگان</t>
  </si>
  <si>
    <t xml:space="preserve">محمدجواد نصر آزادانی </t>
  </si>
  <si>
    <t xml:space="preserve">خ امام خمینی نبش خ استاد معین </t>
  </si>
  <si>
    <t xml:space="preserve">فاطمه خواجه گودریان </t>
  </si>
  <si>
    <t xml:space="preserve">فاطمه توکلی </t>
  </si>
  <si>
    <t>خ امام خمینی سره سه راه ملک شهر مقابل شهرک قدس</t>
  </si>
  <si>
    <t>علی بسطامی</t>
  </si>
  <si>
    <t xml:space="preserve">نطنز  تقاطع سراوان  روبرو  بانک ملی سابق </t>
  </si>
  <si>
    <t>شمسی یعقوبی گودرزی</t>
  </si>
  <si>
    <t xml:space="preserve">خ هفتون خ معراج خ میثم خ امام زاده ////فاقد کد </t>
  </si>
  <si>
    <t xml:space="preserve">پل چمران بسمت پل رباط /بعد از پل هوایی عابر پیاده </t>
  </si>
  <si>
    <t>ابراهیم قمبری</t>
  </si>
  <si>
    <t xml:space="preserve">یزدان شهر /  بلوار پرستار  /  سر چهار راه  </t>
  </si>
  <si>
    <t>مریم قائدی</t>
  </si>
  <si>
    <t>طالقانی / سه راه شریف منطقه فاقد کد</t>
  </si>
  <si>
    <t>محمدرضا بخشنده</t>
  </si>
  <si>
    <t>دستگرد /فلکه دستگرد کمربندی به سمت سیمرغ پشت درمانگاه نورالهدا /</t>
  </si>
  <si>
    <t>علی رضا مهدور</t>
  </si>
  <si>
    <t>خ زینبیه بعد از حرم ک 21 ک مالک اشتر/فاقدکد</t>
  </si>
  <si>
    <t>میر باز   سلیمان خیل</t>
  </si>
  <si>
    <t xml:space="preserve">خور و بیابانک به طزف ابگرم سه راهی گود و ابگرم </t>
  </si>
  <si>
    <t>حوا آلداوود</t>
  </si>
  <si>
    <t>#حادثه ویژه قرمز /علویجه اول شهرک صنعتی علویجه  به طرف پلیس راه-کمکی3073 و7013</t>
  </si>
  <si>
    <t xml:space="preserve">معصومه قلی زاده </t>
  </si>
  <si>
    <t xml:space="preserve">حصه شمالی خ رودکی  ک باران </t>
  </si>
  <si>
    <t>بهادر کاظمی</t>
  </si>
  <si>
    <t>جاده  قلعه  شو ر  بعد از  پمپ  گاز  / سر  تقاطع /  به  طرف  بهارستا ن//کمکی 2173</t>
  </si>
  <si>
    <t>عباس عقیلی</t>
  </si>
  <si>
    <t xml:space="preserve">زیر پل امام خمینی مراجعه به کد هنگام ماموریت قبلی </t>
  </si>
  <si>
    <t>مهدی شاهثنایی</t>
  </si>
  <si>
    <t xml:space="preserve">خ نشاط / جنب پست نشاط </t>
  </si>
  <si>
    <t xml:space="preserve">افشین یزدانی </t>
  </si>
  <si>
    <t xml:space="preserve">اشکاوند بسمت رودخانه و میدان تره بار /قبل از پل رودخانه ///منطقه _فاقد _کد// </t>
  </si>
  <si>
    <t xml:space="preserve">محمد زارع زاده </t>
  </si>
  <si>
    <t xml:space="preserve">بلوار مدرس رو ب روی امام زاده شاه رضا </t>
  </si>
  <si>
    <t>مریم وفایی</t>
  </si>
  <si>
    <t xml:space="preserve"> قرمز - 4راه ال محمد  فلاطوری روبرو برج امین  و پارک بنفشه  -خرخر میکند  - بیهوشی</t>
  </si>
  <si>
    <t xml:space="preserve">قهدریجان/خ مطهری خ شهید با هنر ابتدای باهنر / فاقد کد </t>
  </si>
  <si>
    <t>یوسف آقایی</t>
  </si>
  <si>
    <t xml:space="preserve">پاسگاه مهیار ///منطقه _فاقد _کد// </t>
  </si>
  <si>
    <t>فلکه جهاد</t>
  </si>
  <si>
    <t xml:space="preserve">محمد علی رجبی </t>
  </si>
  <si>
    <t xml:space="preserve">اردستان ب نایین- جایگاه اختصاصی پردیسان ظفرقند </t>
  </si>
  <si>
    <t>قرمز - خ نبوی ابتدای خ فهمیده مقابل اداره برق ///فاقد کد ///کمک کد3283</t>
  </si>
  <si>
    <t>مرتضی علی جوانمرد</t>
  </si>
  <si>
    <t xml:space="preserve">بادرود فلکه عباس اباد </t>
  </si>
  <si>
    <t>بهارستان خ فروردین میدان تاسوعا اولین تقاطع</t>
  </si>
  <si>
    <t>مهلا آبرویی</t>
  </si>
  <si>
    <t>عین الله خدایی</t>
  </si>
  <si>
    <t xml:space="preserve">زرد-مشتاق سوم روشن دشت روبرو پمپ بنزین یا بلوار بهار </t>
  </si>
  <si>
    <t xml:space="preserve"> محمد فرزین داستانیان</t>
  </si>
  <si>
    <t xml:space="preserve">عسگران  /بلوار شورا  کوچه صائب   6 </t>
  </si>
  <si>
    <t>یاسر تیموری</t>
  </si>
  <si>
    <t>زیور جلیل طهماسبی</t>
  </si>
  <si>
    <t xml:space="preserve">بزرگمهر از فلکه احمد اباد بسمت  پل بزرگمهر  روبرو  خ بلال-   موتور  </t>
  </si>
  <si>
    <t xml:space="preserve">امیر نساج پور </t>
  </si>
  <si>
    <t>خ امام چ ریاضی حوزه علمیه</t>
  </si>
  <si>
    <t xml:space="preserve">پروانه نوری </t>
  </si>
  <si>
    <t>بعد از زندان دستگرد  روبرو پادگان ارتش</t>
  </si>
  <si>
    <t>کبری نژادجلیلی</t>
  </si>
  <si>
    <t>قبل باغ  رضوان 500 متر قبل از گورت لاین به سمت نایین /نبش دور برگردان</t>
  </si>
  <si>
    <t>فضل احمد بلوچ</t>
  </si>
  <si>
    <t xml:space="preserve">بین خ فرح اباد و سیمین ایستگاه بی ارتی </t>
  </si>
  <si>
    <t>حسین شالبافیان</t>
  </si>
  <si>
    <t xml:space="preserve">خ حکیم نظامی بین پل فلزی و چهارراه حکیم نظامی </t>
  </si>
  <si>
    <t>مهسا  رستمی</t>
  </si>
  <si>
    <t>عزت السادات نجفی</t>
  </si>
  <si>
    <t xml:space="preserve">از سمت مترو امام حسین به چهارراه تختی لاین میانی خیابان روبروی اداره دارایی و بریانی اعظم
</t>
  </si>
  <si>
    <t>نونا بهرامی</t>
  </si>
  <si>
    <t>فلکه ویلاشهر بلوار ازادگان به سمت ویلا شهر -کمکی3383</t>
  </si>
  <si>
    <t xml:space="preserve">مائده ایمانیان </t>
  </si>
  <si>
    <t>زرد-شهرک صنعتی دولت آباد خ بعثت بعد از فلکه تاکسی رانی  خ 52</t>
  </si>
  <si>
    <t>بزرگراه آقابابایی خروجی گلستان شهدا زیرگذر لاوی</t>
  </si>
  <si>
    <t>پدرام نوروزی</t>
  </si>
  <si>
    <t xml:space="preserve"> یزدان شهر  چ راه بلوار شاهد نبش سی متری طالقانی</t>
  </si>
  <si>
    <t xml:space="preserve">ورودی اصفهان از سمت فلاورجان 200 متر بعد از زندان </t>
  </si>
  <si>
    <t>عزیز عظیمی</t>
  </si>
  <si>
    <t xml:space="preserve">شمس ابادی . جلو اداراه کل بنیاد شهید </t>
  </si>
  <si>
    <t>امیرارسلان آرش منش</t>
  </si>
  <si>
    <t xml:space="preserve">زینبیه شهرک امام خمینی اخر شهرک ب سمت فنی حرفه ای </t>
  </si>
  <si>
    <t>برجعلی سلمانی</t>
  </si>
  <si>
    <t>خ امام  خمینی  سر کیانپارس  - همراه با حریق خودرو//  پراید منطقه فاقد کد</t>
  </si>
  <si>
    <t xml:space="preserve">مریم منافی </t>
  </si>
  <si>
    <t xml:space="preserve">خ توحید میانی جنب بانک بانک پارسیان نبش گ 15 </t>
  </si>
  <si>
    <t>سید مهرداد قادریان</t>
  </si>
  <si>
    <t xml:space="preserve">زواره / خ شهید منتظری / نبش ک احمد علی صماعی </t>
  </si>
  <si>
    <t>احمدعلی نیک خواهی</t>
  </si>
  <si>
    <t xml:space="preserve">خ   فردوسی چ ر عافیت </t>
  </si>
  <si>
    <t>بهنام زالی</t>
  </si>
  <si>
    <t xml:space="preserve">شفیع بلوچ </t>
  </si>
  <si>
    <t xml:space="preserve">نجف اباد امیر اباد/چ شهدای گمنام/  چهاراه مفتح </t>
  </si>
  <si>
    <t xml:space="preserve">جاده  کاشان به  اصفهان  /  بعد از  مجتمع  خدماتی  امیر کبیر / نرسیده  ب مجتمع خدماتی  وادی  /به سمت نطنز از سر اسیاب </t>
  </si>
  <si>
    <t>محمدرضا قلیچ</t>
  </si>
  <si>
    <t xml:space="preserve">از زینبیه به حصه اتوبان جدید زیر گذر  پل هوایی </t>
  </si>
  <si>
    <t>قرمز-اردستان-زواره-بلوار کشاورز-40 متری-کمکی3213</t>
  </si>
  <si>
    <t xml:space="preserve">پل فلزی خ مقداد( خ اتش) ////فاقد کد </t>
  </si>
  <si>
    <t xml:space="preserve"> جاده ب نجف اباد ب اصفهان سر خط زازران رو برو تالار اشراف </t>
  </si>
  <si>
    <t>رضا سلطانیان</t>
  </si>
  <si>
    <t xml:space="preserve">یزدان شهر- قسمت اول- داخل اتوبان به سمت دادگستری </t>
  </si>
  <si>
    <t>علیرضا جلال الدین صالحی</t>
  </si>
  <si>
    <t>دانشگاه خوراسگان داخل  پایانه ارغوانیه /</t>
  </si>
  <si>
    <t>ماه جبین صاحب زاده</t>
  </si>
  <si>
    <t xml:space="preserve">شیخ صدوق نزدیک 4 راه ایینه کاری رو ب رو اداره شعب استان </t>
  </si>
  <si>
    <t>مسعود مهرساز</t>
  </si>
  <si>
    <t>زرد-پل غدیر بسمت کشوری  اول پل غدیر</t>
  </si>
  <si>
    <t xml:space="preserve">سید جعفر حجازی </t>
  </si>
  <si>
    <t>صدرا معینی</t>
  </si>
  <si>
    <t>زرد-زرین شهر-پل شهید اقابابایی-روبرو آموزش و پروروش زرین شهر</t>
  </si>
  <si>
    <t>علیرضا تقی پور</t>
  </si>
  <si>
    <t>علیرضا اقلیانی</t>
  </si>
  <si>
    <t>شهرضا سپهر اباد-ورودی شهر نرسیده ب استخر دریا</t>
  </si>
  <si>
    <t>سپهر صالح پور</t>
  </si>
  <si>
    <t>ابولفضل رتکا</t>
  </si>
  <si>
    <t xml:space="preserve">خانه اصفهان فلکه ماه فرخی خ ماه فرخی روبروی استخر قصر موج </t>
  </si>
  <si>
    <t>مریم خودسیانی</t>
  </si>
  <si>
    <t>عاشق اباد نبش ک 37</t>
  </si>
  <si>
    <t xml:space="preserve">محمد بیات </t>
  </si>
  <si>
    <t>نعمت حبیبی</t>
  </si>
  <si>
    <t xml:space="preserve">چ تختی اول مسجد سید </t>
  </si>
  <si>
    <t xml:space="preserve">محسن حائری </t>
  </si>
  <si>
    <t>جابر رهنما</t>
  </si>
  <si>
    <t>علی برونی مند ابادی</t>
  </si>
  <si>
    <t xml:space="preserve">خ عسگریه خ دشتستان شمالی میدان ش فهمیده سمت چپ بسمت اوحدی </t>
  </si>
  <si>
    <t>زرد-نجف اباد خ دلگشا بعداز بازار مهرگان</t>
  </si>
  <si>
    <t>مهرداد فلاح</t>
  </si>
  <si>
    <t>خ معراج هفتون نبش ک ش 36 روب کلانتری 17/////فاقد کد</t>
  </si>
  <si>
    <t>هادی رستمی</t>
  </si>
  <si>
    <t>زهرا میر قاسمی</t>
  </si>
  <si>
    <t>4راه  ابشار// لیفان  موتور  منطقه فاقد کد</t>
  </si>
  <si>
    <t>مهران باطنی</t>
  </si>
  <si>
    <t xml:space="preserve">خ فلاطوری - حدفاصل چ راه ال محمد و ال یاسین - روبروی برج امین - </t>
  </si>
  <si>
    <t xml:space="preserve">ایمان هاشمی </t>
  </si>
  <si>
    <t xml:space="preserve">ابشار سوم / حیدر اباد  روبه روی مسجد </t>
  </si>
  <si>
    <t xml:space="preserve">مریم صفایی </t>
  </si>
  <si>
    <t xml:space="preserve">چهار راه ابن سینا خ کمال اولین تقاطع </t>
  </si>
  <si>
    <t xml:space="preserve">سید مهدی ورادی اصفهانی </t>
  </si>
  <si>
    <t xml:space="preserve">هفتون خ میثم بعد از ک وحدت /فاقدکد
</t>
  </si>
  <si>
    <t>فاطمه جبلی</t>
  </si>
  <si>
    <t>خ امام خمینی - مارچین - کنار مدرسه شهید قانعیان - نبش ک شهید رجایی</t>
  </si>
  <si>
    <t>امیدالله فقیری</t>
  </si>
  <si>
    <t>سحر منافی</t>
  </si>
  <si>
    <t>علیرضا مطاهری</t>
  </si>
  <si>
    <t>سینا سلطانی</t>
  </si>
  <si>
    <t xml:space="preserve">میرداماد ک 36 سمت راست </t>
  </si>
  <si>
    <t>محمد امین مکارمی نیا</t>
  </si>
  <si>
    <t xml:space="preserve">ورنامخواست - خ شریعتی - نبش ک بهمن قاسمی - </t>
  </si>
  <si>
    <t>خ امام خمینی خ مشیرالدوله نرسیده ب فلکه صنعتگران روبروی تعمیرگاه جی</t>
  </si>
  <si>
    <t>4 راه تختی به سمت شهدا نبش ک29</t>
  </si>
  <si>
    <t xml:space="preserve">فلاورجان به سمت  هوییه  سر تقاطع اخر هوییه </t>
  </si>
  <si>
    <t>علیرضا فائزی</t>
  </si>
  <si>
    <t xml:space="preserve">خدیجه سلحشور </t>
  </si>
  <si>
    <t>بعداز پل سردار سلیمانی ب سمت گورت نرسیده ب ورودی میدان میوه تره بار--فاقدکد</t>
  </si>
  <si>
    <t>رقیه پهلوان نژاد</t>
  </si>
  <si>
    <t xml:space="preserve">خ مخابرات فرعی 7 شرقی </t>
  </si>
  <si>
    <t>ایمان یوسف زاده</t>
  </si>
  <si>
    <t>شهرضا-چ ر فاطمیه نبش فرعی 58</t>
  </si>
  <si>
    <t xml:space="preserve">حیدرعلی  جوی </t>
  </si>
  <si>
    <t>جوی اباد سر خ شمس تبریزی ///منطقه _فاقد _کد//</t>
  </si>
  <si>
    <t>گل بخت بنیادی</t>
  </si>
  <si>
    <t>24  اول   ک  سعدی     39    منطقه فاقد کد</t>
  </si>
  <si>
    <t>اسدا... میرزایی</t>
  </si>
  <si>
    <t>مریم حفیظی</t>
  </si>
  <si>
    <t xml:space="preserve">خ امام خمینی- فلکه نماز </t>
  </si>
  <si>
    <t>حسین علی شبانی</t>
  </si>
  <si>
    <t xml:space="preserve">ثنا جمالی </t>
  </si>
  <si>
    <t xml:space="preserve"> جاده مقار دو کیلومتر  به  سمت بادرود /جاده  قلعه گوشه ///منطقه _فاقد _کد//</t>
  </si>
  <si>
    <t>سید محمود حسینی افغانی</t>
  </si>
  <si>
    <t>لیلا شیرانی</t>
  </si>
  <si>
    <t xml:space="preserve">سوفیا سادات حسینی </t>
  </si>
  <si>
    <t xml:space="preserve">سر فلکه افجد </t>
  </si>
  <si>
    <t>نور اقا هاشمی</t>
  </si>
  <si>
    <t xml:space="preserve">زرد- بعد از چهاراه ضابط زاده بسمت پل 25 ابان </t>
  </si>
  <si>
    <t xml:space="preserve"> امیر اباد /صالح اباد / بلوار منتظری روب مسجد جامع</t>
  </si>
  <si>
    <t>زیر  پل دانشگاه صنعتی//کمکی 2103</t>
  </si>
  <si>
    <t>محسن اراهیمی</t>
  </si>
  <si>
    <t>رهنان / خ سعدی / روب  رو ک 10</t>
  </si>
  <si>
    <t xml:space="preserve">جاوید نظری </t>
  </si>
  <si>
    <t>خ ابن سینا / خ درویش/ ک کرباسی زاده / بب اقاقیا</t>
  </si>
  <si>
    <t>طاهره بهرامی</t>
  </si>
  <si>
    <t>بلوار طالقانی روبرو راهنمایی رانندگی بعداز ف ترمینال</t>
  </si>
  <si>
    <t>مهسا جابری</t>
  </si>
  <si>
    <t xml:space="preserve">خ ال محمد ابتدا مادی شاه پسند ابتدا خ ابوریحان </t>
  </si>
  <si>
    <t>احمدرضا مکبر</t>
  </si>
  <si>
    <t xml:space="preserve">خ امام خمینی - سر شهرک رسالت </t>
  </si>
  <si>
    <t>رضا حسنی</t>
  </si>
  <si>
    <t>امیر مهدی رفیعی</t>
  </si>
  <si>
    <t xml:space="preserve">خ مولوی بعد از 4 راه پوریای  ولی ب سمت مدرس </t>
  </si>
  <si>
    <t xml:space="preserve">ارشیا ابراهیمی </t>
  </si>
  <si>
    <t xml:space="preserve"> قرمز شاهین شهر بعد از پل عابر پیاده عطار ب سمت میدان امام حسین </t>
  </si>
  <si>
    <t>حمیدرضاودیعی</t>
  </si>
  <si>
    <t>خ شهیدان غربی  سر ک 71</t>
  </si>
  <si>
    <t>محمد بصیر شاکری</t>
  </si>
  <si>
    <t xml:space="preserve"> زرد مرداویج پایگاه چهارم رزمی هوانیروز / کمک 2143</t>
  </si>
  <si>
    <t>سارا صوفی آرا</t>
  </si>
  <si>
    <t>گز برخوار خ فردوسی روبرو پوشاک ازادگان</t>
  </si>
  <si>
    <t>طه خاکسار</t>
  </si>
  <si>
    <t xml:space="preserve">باغشاد محله نوگران اول بلوار جدیده </t>
  </si>
  <si>
    <t>کیانوش فتاحی</t>
  </si>
  <si>
    <t>سهروردی- نبش ک 11///منطقه _ فاقد _ کد//</t>
  </si>
  <si>
    <t>لیلا مسعودی</t>
  </si>
  <si>
    <t>پارک مرداویج / کنار خ استقلال</t>
  </si>
  <si>
    <t xml:space="preserve">بهمن حیدری </t>
  </si>
  <si>
    <t xml:space="preserve"> از گردنه بویین میان دشت  به الیگودرز ایستگاه بازرسی کمکی 3553</t>
  </si>
  <si>
    <t>مهدی آذری فرد</t>
  </si>
  <si>
    <t xml:space="preserve">3683 مراجعه حضوری </t>
  </si>
  <si>
    <t>اسدالله امینی</t>
  </si>
  <si>
    <t>قهدریجان روبروپمپ کاز</t>
  </si>
  <si>
    <t xml:space="preserve">زرد-محمود اباد - خ ایت الله محمودی ابادی -روبروی سنگبری تاج - </t>
  </si>
  <si>
    <t>محمد ابوالفضلی</t>
  </si>
  <si>
    <t>خ اپادانا اول ک باغ طور ک 13 داخل کوچه</t>
  </si>
  <si>
    <t>پرهام هاشم زاده</t>
  </si>
  <si>
    <t xml:space="preserve"> زیر پل جابر  از طرف سه راه ملک شهر /فاقدکد</t>
  </si>
  <si>
    <t xml:space="preserve">عرفان اسفندیاری </t>
  </si>
  <si>
    <t xml:space="preserve">بهارستان  خ ولیعصر   نبش میدان ولیعصر  ایستگاه اتوبوس فاز 3//  موتور عابر </t>
  </si>
  <si>
    <t xml:space="preserve">امیر محمد  صابریان </t>
  </si>
  <si>
    <t xml:space="preserve">اتوبان ذوب اهن بسمت فلاورجان زیر دوربین راهبرقبل فلاورجان </t>
  </si>
  <si>
    <t>اتوبان شهرضا به اصفهان 15 کیلومتر بعد از شهرضا (تابلو مجتمع مهیار 5 کیلومتر )</t>
  </si>
  <si>
    <t>میلاد هاشمی</t>
  </si>
  <si>
    <t xml:space="preserve">محور اردستان به نایین / 5 کیلومتری اردستان </t>
  </si>
  <si>
    <t>سید اسماعیل عزیزی</t>
  </si>
  <si>
    <t>از طرف علویجه به طرف پلیس راه مورچه خورت /20 کیلومتر به طرف پلیس راه - پایین تر از شهرک بطرف گاوداری قیام / بعد از شهرک صنعتی علویجه به سمت شهرک صنعتی بزرگ یا گاوداری قیام</t>
  </si>
  <si>
    <t>هاجر جهانگیری</t>
  </si>
  <si>
    <t xml:space="preserve">خ للاه پارک لاله اول چمران </t>
  </si>
  <si>
    <t xml:space="preserve">جواد پیرعلی </t>
  </si>
  <si>
    <t xml:space="preserve">زفره / جاده 35 متری روبرو خط محمدیه </t>
  </si>
  <si>
    <t>شاهین قربانی</t>
  </si>
  <si>
    <t xml:space="preserve"> خ برازنده کوی الهیه نبش ک سبحان ///فاقد کد </t>
  </si>
  <si>
    <t>عباس کیا صادق</t>
  </si>
  <si>
    <t>رو برو ایستگاه مترو باهنر/ پل25 ابان</t>
  </si>
  <si>
    <t>لیلا منصوری</t>
  </si>
  <si>
    <t>آترین دهقانی</t>
  </si>
  <si>
    <t xml:space="preserve">خمینی شهر درچه خ شریعتی سر ک قلعه </t>
  </si>
  <si>
    <t>خ شمس اباد ی -نبش ارگ جهان نما</t>
  </si>
  <si>
    <t xml:space="preserve">شهلا زندی </t>
  </si>
  <si>
    <t xml:space="preserve">جوی اباد خ ش فهمیده بعد از پارک ش فهمیده-فاقد کد </t>
  </si>
  <si>
    <t>زرین شهر به فولادشهر قبل از پل راه آهن(  پل سعید محمد علی باغبانی  )</t>
  </si>
  <si>
    <t>غلامحسین زمانی</t>
  </si>
  <si>
    <t>عارفه جابری</t>
  </si>
  <si>
    <t>مینادشت خ اصلی سر دوراهی/ بل خامنه ای نرسیده ب خروجی زرین شهر</t>
  </si>
  <si>
    <t>خ شریعتی غربی جنب اسنک سارا اول ک ش 19 -فاقد کد</t>
  </si>
  <si>
    <t>علی فدایی تهرانی</t>
  </si>
  <si>
    <t xml:space="preserve">خ  پروین  / بعد از  فروشگاه  رفاه  /  ابتدای  خ  شهید  رضاییان </t>
  </si>
  <si>
    <t>امیرعباس رجائی</t>
  </si>
  <si>
    <t xml:space="preserve">خانه اصفهان خ گلخانه روبرو مسجد المحمود </t>
  </si>
  <si>
    <t>مهناز بدیعی صنایع</t>
  </si>
  <si>
    <t>اتوبان معلم/شاهینشهر به اصفهان قبل از پل خرزوق----کمکی3733</t>
  </si>
  <si>
    <t>نوری جان عاطفت نژاد</t>
  </si>
  <si>
    <t>محمد حسین نصراللهی</t>
  </si>
  <si>
    <t xml:space="preserve">10کیلومتر بعد از شهرک صنعتی علویجه </t>
  </si>
  <si>
    <t>علی اصغر نوری</t>
  </si>
  <si>
    <t>علی رضا خلیل طهماسبی</t>
  </si>
  <si>
    <t xml:space="preserve">م صنعت بسمت دو شاخ </t>
  </si>
  <si>
    <t>محمدزمان محمدی</t>
  </si>
  <si>
    <t>1403/1/10</t>
  </si>
  <si>
    <t xml:space="preserve">اردستان مهاباد  مرکز جامع سلامت شهید میرکزاده/دکتر مزرعه </t>
  </si>
  <si>
    <t>سید محسن موسوی نیا</t>
  </si>
  <si>
    <t>خ نبوی منش ک 108 /ک صداقت ///منطقه _ فاقد _ کد//</t>
  </si>
  <si>
    <t>ترانه محمدی</t>
  </si>
  <si>
    <t xml:space="preserve">خ لاله بعداز رفاه نرسیده ب 24 متری ///فاقد کد </t>
  </si>
  <si>
    <t>پارسا طالبی</t>
  </si>
  <si>
    <t xml:space="preserve">ملکشهر م علم الهدی </t>
  </si>
  <si>
    <t>مهران عیدی</t>
  </si>
  <si>
    <t xml:space="preserve">ورودی چمران از پروین </t>
  </si>
  <si>
    <t>محمد مهدی فاطمی</t>
  </si>
  <si>
    <t>مهتاب پیرشیخی</t>
  </si>
  <si>
    <t>عبدالله جهانگیری</t>
  </si>
  <si>
    <t xml:space="preserve">نجف اباد /نرسیده ب بیمارستان مدرس// فاقد کد//
</t>
  </si>
  <si>
    <t>خ جی شرقی خ شهروند</t>
  </si>
  <si>
    <t>معصومه  صفتریان</t>
  </si>
  <si>
    <t xml:space="preserve">زینبیه  سه  راه  عوارضی ک گلگشت </t>
  </si>
  <si>
    <t>شرناز محمدی</t>
  </si>
  <si>
    <t xml:space="preserve">میدان الغدیر انتها خ اتشگاه </t>
  </si>
  <si>
    <t>دولت اباد برخوار فلکه سجاد</t>
  </si>
  <si>
    <t>بهزاد داوری</t>
  </si>
  <si>
    <t xml:space="preserve">ایچی ابتدای روستا سمت چپ /جاده خاکی ک گلها </t>
  </si>
  <si>
    <t>بهنام چوپانی</t>
  </si>
  <si>
    <t>جی نبش کاخ سر کوچه 13</t>
  </si>
  <si>
    <t>محمد حسین رنگ آمیز</t>
  </si>
  <si>
    <t>اصغراباد به سمت خمینی شهر -روبروی کارخانه ارد - جایگاه تلاش - /////دوشاخ</t>
  </si>
  <si>
    <t>غلامعلی قربانی</t>
  </si>
  <si>
    <t xml:space="preserve">اتوان جمران - بعد شاهد - به سمت لاله - جن پمپ بنزین </t>
  </si>
  <si>
    <t>امیر اباد - خ امام غربی- روبروی پمپ بنزین سابق - جنب میوه فروشی صابری</t>
  </si>
  <si>
    <t>اعظم خلیلی</t>
  </si>
  <si>
    <t xml:space="preserve">پل سرهنگ به سمت پارک لاله - </t>
  </si>
  <si>
    <t>امیر حسین سمیعی</t>
  </si>
  <si>
    <t xml:space="preserve">لنجان زرین شهر جنب فرمانداری </t>
  </si>
  <si>
    <t xml:space="preserve">فولاد شهر کنار اداره گاز بلوار شهدا </t>
  </si>
  <si>
    <t>امیر حسین اذر نشین</t>
  </si>
  <si>
    <t xml:space="preserve">بهارستان جاده قلعه شور رو ب رو پمپ گاز نرسیده ب اتوبان اصفهان شهررضا </t>
  </si>
  <si>
    <t xml:space="preserve">علی دلاوری </t>
  </si>
  <si>
    <t xml:space="preserve">خ امام حسین 3 راه ایت الله غفاری نبش کوچه 3 </t>
  </si>
  <si>
    <t xml:space="preserve"> 5 کیلومتر بعد از میمه به تهران کد 3093  حضور دارد </t>
  </si>
  <si>
    <t>علی سارانی</t>
  </si>
  <si>
    <t xml:space="preserve">قرمز - خ نبوی ابتدای خ فهمیده مقابل اداره برق ///فاقد کد </t>
  </si>
  <si>
    <t xml:space="preserve">میدان امام از طرف شکر شکن ورودی حافظ </t>
  </si>
  <si>
    <t>محسن میزایی</t>
  </si>
  <si>
    <t xml:space="preserve"> پارک گارماسه روبرو دبیرستان نعیمه</t>
  </si>
  <si>
    <t>جنبه و مکان - 35 کیلومتری اردستان - جاده اصفهان به اردستان بغل تابلو جنبه و مکان (فاقدکد)</t>
  </si>
  <si>
    <t>اصغر هاشمی ماربینی</t>
  </si>
  <si>
    <t xml:space="preserve">بلوار کشاورز نرسیده ب 4 راه سهروردی بن بست حافظ دبستان حافظ 1 //خانم عادلی مدیریت </t>
  </si>
  <si>
    <t>پریچه گلی پور</t>
  </si>
  <si>
    <t xml:space="preserve">شیراز به سمت شهرضا / 35 کیلومتر به شهرضا </t>
  </si>
  <si>
    <t>حمید پناهی</t>
  </si>
  <si>
    <t xml:space="preserve">کهریزسنگ جاده اصغر اباد تقاطع سوم </t>
  </si>
  <si>
    <t xml:space="preserve">محسن مانی مقدم </t>
  </si>
  <si>
    <t xml:space="preserve">شهرضا خ استقلال روب بنیاد شهید </t>
  </si>
  <si>
    <t>امیر عباس اباذری</t>
  </si>
  <si>
    <t xml:space="preserve">روستای جوجیل-خ امام- سر ک بهار 1 </t>
  </si>
  <si>
    <t>خ 45 متری نبش فرعی 57</t>
  </si>
  <si>
    <t xml:space="preserve">ابوالفضل غضنفری </t>
  </si>
  <si>
    <t xml:space="preserve">چهار راه گاز روبرو مرکز جامع خدمات شهید اول ///منطقه _ فاقد _ کد//کمکی 2473 اعزام شد </t>
  </si>
  <si>
    <t>جلال محمودی</t>
  </si>
  <si>
    <t>کمال اسماعیل /پل خواجو پل چوبی اول پل چوپی ب سمت خواجو</t>
  </si>
  <si>
    <t>کتایون موسوی</t>
  </si>
  <si>
    <t xml:space="preserve">زواره دشت انقلاب روبرو خ شیشم </t>
  </si>
  <si>
    <t>محمد حقیر زواره</t>
  </si>
  <si>
    <t xml:space="preserve">شیخ صدوقی  جنوبی / نرسیده به برج مرداویج </t>
  </si>
  <si>
    <t>فریبا کرمپور</t>
  </si>
  <si>
    <t xml:space="preserve"> گلزار شهدا روبرو پل هوایی -فاقد کد</t>
  </si>
  <si>
    <t xml:space="preserve">نجمه نبی </t>
  </si>
  <si>
    <t>سه راه ملک شهر به سمت ترمینال کاوه</t>
  </si>
  <si>
    <t xml:space="preserve">مهری آبدار اصفهانی </t>
  </si>
  <si>
    <t xml:space="preserve">بلوار سلیمانی / هنرستان کوثر  </t>
  </si>
  <si>
    <t>لیا بهرامی</t>
  </si>
  <si>
    <t xml:space="preserve">خ بزرگمهر خ 22 بهمن روبرو مرکز مخابرات </t>
  </si>
  <si>
    <t xml:space="preserve">فولادشهر محله سی سه / جنب کوثر صالح </t>
  </si>
  <si>
    <t>جلال وکیلی</t>
  </si>
  <si>
    <t xml:space="preserve">بلوار طالقانی جنب ایران خودرو پرنده اقای میری </t>
  </si>
  <si>
    <t>حسین مهدی خانی</t>
  </si>
  <si>
    <t xml:space="preserve">جاده شهرکرد به باغ بهادران - 5 کیلومتر مانده به باغ بهادران </t>
  </si>
  <si>
    <t>رضاپوربختیاری</t>
  </si>
  <si>
    <t xml:space="preserve">گلپایگان خ امام خمینی رو ب رو بانک صادرات </t>
  </si>
  <si>
    <t>محمد طاهرنیا</t>
  </si>
  <si>
    <t xml:space="preserve">دروازه تهران  ابتدای  فروغی  اخر  ک 66     </t>
  </si>
  <si>
    <t>امید سرقلی نو ترکی</t>
  </si>
  <si>
    <t>خ خلیفه سلطانی نبش ک 9 /فاقد کد</t>
  </si>
  <si>
    <t>امید داداش</t>
  </si>
  <si>
    <t xml:space="preserve">علی بهروزی فر </t>
  </si>
  <si>
    <t>احمد رضا  رفیعی</t>
  </si>
  <si>
    <t>پشت ترمینال مسافربری داخل اتوبان ذوب اهن --کمکی3524</t>
  </si>
  <si>
    <t xml:space="preserve">محترم حمزه </t>
  </si>
  <si>
    <t>شاپور دهنوخ ولیعصر مرکزی</t>
  </si>
  <si>
    <t>امیرعباس محمدی</t>
  </si>
  <si>
    <t xml:space="preserve">مهدی ابیری </t>
  </si>
  <si>
    <t xml:space="preserve">جنب ترمینال صفه ورودی پارکینگ </t>
  </si>
  <si>
    <t xml:space="preserve">بلوار ایت الله محمدی نرسیده ب ترمینال </t>
  </si>
  <si>
    <t>غلامرضاشرافت</t>
  </si>
  <si>
    <t>درچه پیاز فلکه دینان به سمت خط گاز جاده پروفسور دینانی</t>
  </si>
  <si>
    <t xml:space="preserve">امید قاسمی </t>
  </si>
  <si>
    <t>محمدجواد امیرزاده</t>
  </si>
  <si>
    <t>رهنان /گلزار شهدا روبرو در دبیرستان 22 بهمن /فاقد کد</t>
  </si>
  <si>
    <t xml:space="preserve">خ فاضل هندی رو برو دادگستری ///فاقد کد </t>
  </si>
  <si>
    <t>رضا درویشی</t>
  </si>
  <si>
    <t>باغبهادران روبروبخش داری</t>
  </si>
  <si>
    <t>بیات کریمیان</t>
  </si>
  <si>
    <t xml:space="preserve">ملک شهر خ مطهری نرسیده به فلکه ازادگان قبل از ک 49 </t>
  </si>
  <si>
    <t>اصغر متولی باشی</t>
  </si>
  <si>
    <t xml:space="preserve"> میمه به طرف سلفچگان  قبل از پمپ بنزین گلپایگان / 100 متر مانده به پمپ بنزین گلپایگان </t>
  </si>
  <si>
    <t>غلامرضا فصیحی</t>
  </si>
  <si>
    <t>اردستان کمربندی روبرو اداره برق ///منطقه _ فاقد _ کد//</t>
  </si>
  <si>
    <t>امیرحسین رضازاده</t>
  </si>
  <si>
    <t>خ گلزار / مسجد سیف الله خان</t>
  </si>
  <si>
    <t xml:space="preserve">الیگودرز به اصفهان  1  کیلومتر  قبل  از  بازرسی  نوغان-  پراید   2  مصدوم   </t>
  </si>
  <si>
    <t>مهدی گو درزیان</t>
  </si>
  <si>
    <t xml:space="preserve">چرمهین  به  زرین  شهر  2  کیلومتری  چر مهین   </t>
  </si>
  <si>
    <t>زهراشفیعی</t>
  </si>
  <si>
    <t>محمد طاها سعید نژاد</t>
  </si>
  <si>
    <t xml:space="preserve">ابتدای اتوبان ذوب آهن لاین نرسیده به پلیس راه  فولادشهر </t>
  </si>
  <si>
    <t>نوید پاکتچیان فرد</t>
  </si>
  <si>
    <t xml:space="preserve">خ امام خمینی خ درخشان جنب پارک درخشان روبرو فروشگاه عدالت </t>
  </si>
  <si>
    <t>خ 45 متری- چهارراه سمیه ///منطقه _فاقد _کد//</t>
  </si>
  <si>
    <t>امیرحسام عاشوری</t>
  </si>
  <si>
    <t xml:space="preserve">فلکه  پمپ بنزین =تختی </t>
  </si>
  <si>
    <t xml:space="preserve">گل نوش بخشی </t>
  </si>
  <si>
    <t>شهررضا خ پاسداران فرعی 13</t>
  </si>
  <si>
    <t xml:space="preserve">خ شهیدان بعد از بانک سپه مقابل تقاطع </t>
  </si>
  <si>
    <t xml:space="preserve">حمید واعظ زاده </t>
  </si>
  <si>
    <t>زهرا سهیلی</t>
  </si>
  <si>
    <t>خ استاد همایی روبرو ک 12///منطقه _فاقد _کد//</t>
  </si>
  <si>
    <t>امیر حسین شاطری</t>
  </si>
  <si>
    <t>خ اشرفی اصفهانی ک 37 ش خلیلی</t>
  </si>
  <si>
    <t>حجت حقیری</t>
  </si>
  <si>
    <t>اتوبان شهید کشوری از سمت صفه  بسمت فلکه کشوری</t>
  </si>
  <si>
    <t>لطیفی نژاد</t>
  </si>
  <si>
    <t>امیر تاجمیر ریاحی</t>
  </si>
  <si>
    <t xml:space="preserve">از دارا ن ب نجف اباد 15 کیلومتر داران رد شده </t>
  </si>
  <si>
    <t>جابرحیدری وند</t>
  </si>
  <si>
    <t xml:space="preserve">جاده نایین بعد از پل  جاده فرودگاه ورودی جیلان اباد </t>
  </si>
  <si>
    <t>مرضیه زارعی</t>
  </si>
  <si>
    <t>نجف اباد یزدان شهر خ سی متری هشتم شرقی</t>
  </si>
  <si>
    <t>رضا دورعلی</t>
  </si>
  <si>
    <t xml:space="preserve">نجف اباد بلوار ایت الله ایزدی قبل از فلکه ویلاشهر روبروی جایگاه اختصاصی انتشاری </t>
  </si>
  <si>
    <t xml:space="preserve">5 کیلومتر از نایین ب سمت انارک </t>
  </si>
  <si>
    <t>محمدرضا  جهان مرد</t>
  </si>
  <si>
    <t>1403/1/21</t>
  </si>
  <si>
    <t xml:space="preserve">پلیس راه دامنه </t>
  </si>
  <si>
    <t>اکبر شریفی</t>
  </si>
  <si>
    <t xml:space="preserve">قرمز-نایین به اصفهان 1کیلومتر مانده به باغ رضوان /// منطقه فاقد کد
</t>
  </si>
  <si>
    <t xml:space="preserve">مسعود عبد یزدان </t>
  </si>
  <si>
    <t>داخل  جمعه بازار داران .</t>
  </si>
  <si>
    <t>مصطفی رمضانی</t>
  </si>
  <si>
    <t>اتوبان معلم/شاهینشهر به اصفهان قبل از پل خرزوق</t>
  </si>
  <si>
    <t xml:space="preserve">رضا مبارکی </t>
  </si>
  <si>
    <t>الهه خدایی</t>
  </si>
  <si>
    <t>مهسا خدایی</t>
  </si>
  <si>
    <t>خ فردوسی اخر خ فردوسی روبرو بانک ملی -فاقدکد</t>
  </si>
  <si>
    <t>ثریا گنجعلی بخش</t>
  </si>
  <si>
    <t xml:space="preserve">خ امام خمینی  نرسیده به چهار راه شریف شرقی ک تویسرکانی ک ش 58 </t>
  </si>
  <si>
    <t>سید روح اله حسینی</t>
  </si>
  <si>
    <t xml:space="preserve">منظریه مجموعه غذایی الدرانی </t>
  </si>
  <si>
    <t>سهیل کاظم پور</t>
  </si>
  <si>
    <t xml:space="preserve">شهر بهارستان - خ فرشته - جنب مسجد قائم پیش مدرسه زنده رود </t>
  </si>
  <si>
    <t>ساسان شمع آبادی</t>
  </si>
  <si>
    <t xml:space="preserve">اتوبان اصفهان به نطنز-10 کیلومتر بعد از نطنز-زیر پل شیراز </t>
  </si>
  <si>
    <t>لیلا نجفی</t>
  </si>
  <si>
    <t xml:space="preserve">رضا حمزه زاده </t>
  </si>
  <si>
    <t xml:space="preserve">بعدورودی خانه اصفهان بسمت ف دانشگاه سر ک بوعلی ش 101  -_-فاقدکد-_-
</t>
  </si>
  <si>
    <t>عباس چراغی</t>
  </si>
  <si>
    <t xml:space="preserve">نجف اباد 4 راه معلم مجاهد مرکزی </t>
  </si>
  <si>
    <t>حوا نظری</t>
  </si>
  <si>
    <t xml:space="preserve">اتوبان چمران - بین پل رباط و پل چمران بعد از دوربین سرعت </t>
  </si>
  <si>
    <t>بصیر منصوری</t>
  </si>
  <si>
    <t>هاشم نریمانی</t>
  </si>
  <si>
    <t xml:space="preserve">گلدشت خ امام خمینی روبرو خ بهشتی </t>
  </si>
  <si>
    <t xml:space="preserve">ازاده صالحی </t>
  </si>
  <si>
    <t xml:space="preserve">خ امام حسین روبرو مسجدحجت الاسلام </t>
  </si>
  <si>
    <t>بل ایت الله غفاری سر ک 17</t>
  </si>
  <si>
    <t xml:space="preserve">سینا ایازی </t>
  </si>
  <si>
    <t>مرتضی برخورداری</t>
  </si>
  <si>
    <t xml:space="preserve"> از گردنه بویین میان دشت  به الیگودرز ایستگاه بازرسی </t>
  </si>
  <si>
    <t>دهاقان ب سمت بروجن / 3 ک بعد دهاقان</t>
  </si>
  <si>
    <t xml:space="preserve">مازیار پناهپوری </t>
  </si>
  <si>
    <t xml:space="preserve">محمد ربیع پور </t>
  </si>
  <si>
    <t xml:space="preserve">اتوبان ذوب اهن از سمت فولادشهر روبه رو قنادی کوثر داخل کنار گذر </t>
  </si>
  <si>
    <t xml:space="preserve">اتوبان کاظمی کمربیندی غرب بعد از پل تیران ب سمت فولاد شهر </t>
  </si>
  <si>
    <t>غلامرضا کاوه</t>
  </si>
  <si>
    <t xml:space="preserve">خمینی شهر بلوار امیر کبیر نبش ک 103 </t>
  </si>
  <si>
    <t>ابراهیم بوعزار</t>
  </si>
  <si>
    <t xml:space="preserve">ورنامخاست انتهای  خ    شریعتی  ابتدای   مولوی </t>
  </si>
  <si>
    <t>صفر علی غلامیان</t>
  </si>
  <si>
    <t xml:space="preserve">خ بزرگمهر / زیر گذر  چهارراه نورباران/////فاقد کد </t>
  </si>
  <si>
    <t xml:space="preserve">مهدی رنجوری </t>
  </si>
  <si>
    <t xml:space="preserve">پوریا پورقربان </t>
  </si>
  <si>
    <t xml:space="preserve">اتشگاه نبش خ نبوی/ </t>
  </si>
  <si>
    <t>#حادثه ویژه/2کیلومتر نرسیده ب وانشان از سمت گلپایگان</t>
  </si>
  <si>
    <t>ایمان الفت زندی</t>
  </si>
  <si>
    <t>مهیا الله یاری</t>
  </si>
  <si>
    <t>خ 17 شهریور-بعد از فلکه کاج //مشاهده ماموریت توسط 3913موقع 1024شدن</t>
  </si>
  <si>
    <t>نسرین رحیم پور</t>
  </si>
  <si>
    <t>چادگان م ساعت روبرو بانک ملی</t>
  </si>
  <si>
    <t>خ حکیم الهی /فرعی 20</t>
  </si>
  <si>
    <t>اسماعیل نخعی</t>
  </si>
  <si>
    <t xml:space="preserve">نزدیک بیمارستان فارابی روبرو انرژی اتمی به سمت پل فیروز اباد </t>
  </si>
  <si>
    <t xml:space="preserve">جوجیل ابتدای بل ورودی شهر قهدرجان لاین برگشت به سمت به فلاورجان/فاقدکد
</t>
  </si>
  <si>
    <t>فاطمه  حسینی</t>
  </si>
  <si>
    <t xml:space="preserve">مرضیه شریفی نیا </t>
  </si>
  <si>
    <t>طیبه قاری</t>
  </si>
  <si>
    <t>جمیله عرب مختاری</t>
  </si>
  <si>
    <t xml:space="preserve">زرد- میدان ولیعصر خروجی به سمت جهاد اباد ////فاقد کد </t>
  </si>
  <si>
    <t>امیر حسین بیدرام</t>
  </si>
  <si>
    <t>مژگان مقدم</t>
  </si>
  <si>
    <t>خانه اصفهان  خ  رزمندگان  بسمت  4راه رزمندگان//  موتور با عابر</t>
  </si>
  <si>
    <t xml:space="preserve">علی جوانی </t>
  </si>
  <si>
    <t xml:space="preserve">از طرف جرقویه سفلی به طرف اصفهان بعد از سیون </t>
  </si>
  <si>
    <t>طاهره حاجیان</t>
  </si>
  <si>
    <t>باغ ملی  جنب بانک صادرات</t>
  </si>
  <si>
    <t>محد هادی حیدریان</t>
  </si>
  <si>
    <t xml:space="preserve">اصغر اباد  سر 4 راه مطهری </t>
  </si>
  <si>
    <t>زفره روبرو قنادی کوثر کمکی 3524</t>
  </si>
  <si>
    <t>فاطمه عیسی وند</t>
  </si>
  <si>
    <t xml:space="preserve">خ جابر انصاری  سه راه اول روبروی پارک بهشت////فاقد کد </t>
  </si>
  <si>
    <t>مرجان شاهرخ</t>
  </si>
  <si>
    <t>رایحه توکلی</t>
  </si>
  <si>
    <t xml:space="preserve">مبارکه  . دهنو /  خ  شهید  نصوحی  ک  سلمان </t>
  </si>
  <si>
    <t>مهری هاشمی</t>
  </si>
  <si>
    <t xml:space="preserve"> پارک لاله /سر لاله شمالی/رو ب رو فروشگاه رفاه/ </t>
  </si>
  <si>
    <t>جواد اختر زاده</t>
  </si>
  <si>
    <t xml:space="preserve">خ مدنی جنب دبستان کوثر </t>
  </si>
  <si>
    <t xml:space="preserve">اتشگاه / 4 راه وحدت///منطقه _ فاقد _کد// </t>
  </si>
  <si>
    <t>شهناز حلاجی قهی</t>
  </si>
  <si>
    <t xml:space="preserve">خ امام خمینی خ دهنو خ ام البنین ک سینا </t>
  </si>
  <si>
    <t xml:space="preserve">مریم تحویلیان </t>
  </si>
  <si>
    <t xml:space="preserve">اردستان / خ  امام خمینی /  پمپ  بنزین اقای  بخشایش   </t>
  </si>
  <si>
    <t>حسین فرهنگ</t>
  </si>
  <si>
    <t xml:space="preserve">الویت زرد /خ طالقانی / چ راه خلجا </t>
  </si>
  <si>
    <t xml:space="preserve">خ جی شرقی /بعد از تره بار  اولین تقاطع ///منطقه _ فاقد _ کد//500 متر قبل گورت </t>
  </si>
  <si>
    <t>ارمان یوسفی</t>
  </si>
  <si>
    <t>شهر ک سلامت شهرک گل نرگس /ک نرگس 15</t>
  </si>
  <si>
    <t xml:space="preserve">بل کشاورز ایستگاه کشاورزی یا امام صادق/بین کشاورزی و قائمیه </t>
  </si>
  <si>
    <t>آسیه سادات حسینی</t>
  </si>
  <si>
    <t xml:space="preserve">مبارکه سر فلکه بهداری </t>
  </si>
  <si>
    <t xml:space="preserve">افسانه نصر اصفهانی </t>
  </si>
  <si>
    <t>فاطمه قاصر</t>
  </si>
  <si>
    <t>زهرا رضائیان</t>
  </si>
  <si>
    <t>آدریان/ چهارراه عاشورا/</t>
  </si>
  <si>
    <t xml:space="preserve">#حادثه ویژه جاده از شهرضا ب دهاقان روبروی پادگان زاغه </t>
  </si>
  <si>
    <t xml:space="preserve">زبیده محمدی </t>
  </si>
  <si>
    <t xml:space="preserve">امیرحسین تاجیک </t>
  </si>
  <si>
    <t xml:space="preserve">ملک شهر/ خ17شهریور/ نرسیده به مدرسه علامه امینی </t>
  </si>
  <si>
    <t>ذبیح الله اکبری</t>
  </si>
  <si>
    <t>جاده اصفهان به ورزنه بین اسلام اباد و شاطور روستای هلارته و کمندان</t>
  </si>
  <si>
    <t xml:space="preserve">قهدریجان /  خ  شهید  رجایی /  چهار  راه  اول  جنب  تکیه  </t>
  </si>
  <si>
    <t>علی اصغر صفاری</t>
  </si>
  <si>
    <t>ابراهیم شاهثنایی</t>
  </si>
  <si>
    <t>ارشیدا کاظمی</t>
  </si>
  <si>
    <t>اصفهانک - خ مسجد جامه سر ک 7  /// فاقد کد</t>
  </si>
  <si>
    <t>مسیح زاهدی</t>
  </si>
  <si>
    <t xml:space="preserve"> از نایین قبل از اردستان  و 6 کیلومتر قبل از  پلیس راه  رستوران خاطره ها </t>
  </si>
  <si>
    <t>منظر نریمانی</t>
  </si>
  <si>
    <t>کمند فتاح زاده</t>
  </si>
  <si>
    <t>2 کیومتر بعد از مهاباد به سمت یزد / کمک 3183</t>
  </si>
  <si>
    <t>ارمیا طاهری جبلی</t>
  </si>
  <si>
    <t xml:space="preserve">شاهین شهر انتهای خ دکتر حسابی/یا م انتهای خ فردوسی </t>
  </si>
  <si>
    <t>حسن خاکسار</t>
  </si>
  <si>
    <t>1403/1/18</t>
  </si>
  <si>
    <t>اتوبان میثمی به سمت صفه- بعد از ناژوان</t>
  </si>
  <si>
    <t xml:space="preserve">میلاد موسوی </t>
  </si>
  <si>
    <t>1403/1/9</t>
  </si>
  <si>
    <t>35 کیلومتر مانده به نایین از سمت تهران /</t>
  </si>
  <si>
    <t>زینب رحمتی</t>
  </si>
  <si>
    <t>اوینا هاشمی شکوفته</t>
  </si>
  <si>
    <t>1403/2/1</t>
  </si>
  <si>
    <t xml:space="preserve">4 راه رزمندگان ابتدای خ رزمندگان </t>
  </si>
  <si>
    <t>1403/2/21</t>
  </si>
  <si>
    <t xml:space="preserve">زرین شهر سر فلکه نماز </t>
  </si>
  <si>
    <t>داریوش قریش وندی</t>
  </si>
  <si>
    <t xml:space="preserve">ورودی مزرعه امام  از سمت فلکه کشتارگاه </t>
  </si>
  <si>
    <t>مهدی ملک پور</t>
  </si>
  <si>
    <t xml:space="preserve">از میثمی ب بزرگراه اقارب پرست - رو ب رو سپاه صاحب زمان ب سمت صفه </t>
  </si>
  <si>
    <t>سهیل سلطانی</t>
  </si>
  <si>
    <t>گلپایگان /جاده ماکوله نرسیده به ماکوله</t>
  </si>
  <si>
    <t xml:space="preserve">امیرمحمد خوبان </t>
  </si>
  <si>
    <t xml:space="preserve">10  کیلومتر بعد از ظفرقند ظفرقند ب اردستان </t>
  </si>
  <si>
    <t xml:space="preserve">حمید جوکار </t>
  </si>
  <si>
    <t>قرمز- خمینی شهر فلکه ازادی روبرو نمایشگاه اتومبیل کوهی</t>
  </si>
  <si>
    <t>حسام الدین غلامی</t>
  </si>
  <si>
    <t>سمیرم-بیده ب شیوانی/ 4 ک بعد از بیده</t>
  </si>
  <si>
    <t>علمدار حیدری</t>
  </si>
  <si>
    <t>گرگاب رو به روی بانگ صادرات منطقه فاقد کد</t>
  </si>
  <si>
    <t>مهدی کار کن</t>
  </si>
  <si>
    <t>خ اتشگاه مسجد سجاد چراه پارون/ بهاران چی/فاقدکد</t>
  </si>
  <si>
    <t>محسن لرکی</t>
  </si>
  <si>
    <t xml:space="preserve">اشکاوند / خ امام خمینی /روی پل چوم </t>
  </si>
  <si>
    <t>جاوید سالمی</t>
  </si>
  <si>
    <t>بحرالدین رضایی</t>
  </si>
  <si>
    <t xml:space="preserve">زرین شهر خ شهدا جنب کلانتری </t>
  </si>
  <si>
    <t>فاطمه براهویی</t>
  </si>
  <si>
    <t xml:space="preserve"> شهر ابریشم/ حسن اباد / روبرو اتش نشانی </t>
  </si>
  <si>
    <t xml:space="preserve">زرد/ اتشگاه چهار را مظاهری </t>
  </si>
  <si>
    <t>منصور یادگاری</t>
  </si>
  <si>
    <t>خ سپیده کاشانی / از سمت هفت تیر / چهارراه امامزاده اسحاق</t>
  </si>
  <si>
    <t>خمینی شهر / خ شهدای خوزان / ک شهید قوچانی / نرسیده ب نانوایی</t>
  </si>
  <si>
    <t>عباس شیروی</t>
  </si>
  <si>
    <t xml:space="preserve">جاده  سروش بادرون  - بران شمالی  بعد از  مسجد  اهل بیت-  موتور    </t>
  </si>
  <si>
    <t>محمد مهدی برخوردار</t>
  </si>
  <si>
    <t xml:space="preserve">خ نبوی منش ک 121  </t>
  </si>
  <si>
    <t>محمد کرجی</t>
  </si>
  <si>
    <t xml:space="preserve">اتوبان ذوب اهن به طرف پلیس راه بعد از فلاورجان </t>
  </si>
  <si>
    <t>اتوبان  امیر کبیر   بعد  خدمات  رفاهی  لاین  به  سمت  اصفهان  بین  عوارضی  و پل شیراز/هلال و3423کمکی اعزام شده</t>
  </si>
  <si>
    <t xml:space="preserve">#ترمینه (کاشان)-5کیلومتر بعد از مجتمع سان ارا به سمت کاشان </t>
  </si>
  <si>
    <t>آسنا آیینی</t>
  </si>
  <si>
    <t xml:space="preserve">م ازادگان </t>
  </si>
  <si>
    <t>کاوه -سه راه ملک  شهر - زیرپل</t>
  </si>
  <si>
    <t>مسلم بابایی</t>
  </si>
  <si>
    <t>4 راه خاقانی  باغ دریاچه</t>
  </si>
  <si>
    <t>علی اصغر توکلی</t>
  </si>
  <si>
    <t>از سمت شهررضا به سمت پلیس راه مبارکه - 5 کیلومتر مانده به پلیس راه مبارکه اصفهان -</t>
  </si>
  <si>
    <t>جواد نور شرق</t>
  </si>
  <si>
    <t xml:space="preserve">نجف اباد  خ  قدس  4راه  مولوی//  2 پراید    2 مصدوم  </t>
  </si>
  <si>
    <t>اسماعیل رفاقت</t>
  </si>
  <si>
    <t xml:space="preserve">اصفهان کاشان ورودی بادرود </t>
  </si>
  <si>
    <t xml:space="preserve">شاهین شهر خ حافظ شمالی سر فرعی 21 شرقی </t>
  </si>
  <si>
    <t>فولادشهر بلوار استقلال روبروی پارکینگ5  -A3</t>
  </si>
  <si>
    <t xml:space="preserve">ندا حسین پور </t>
  </si>
  <si>
    <t>اتوبان میثمی به سمت صفه- بعد از ناژوان کمکی 2403</t>
  </si>
  <si>
    <t>پژمان سالمی</t>
  </si>
  <si>
    <t xml:space="preserve">اتوبان ذوب اهن از سمت فلاورجان به سمت اصفهان </t>
  </si>
  <si>
    <t>زهرا جمالیان</t>
  </si>
  <si>
    <t xml:space="preserve">اتوبان ذوب اهن از فولاد شهر به زرین شهر 3 کیلومتر قبل از زرین شهر </t>
  </si>
  <si>
    <t xml:space="preserve">مرضیه اسکندری </t>
  </si>
  <si>
    <t xml:space="preserve">چهار راه حکیم نظامی بین پل فلزی و حکیم نظامی  منطقه فاقد کد
</t>
  </si>
  <si>
    <t>امیر حسین بهروان</t>
  </si>
  <si>
    <t xml:space="preserve">اتوبان چمران قبل از پل رباط </t>
  </si>
  <si>
    <t>مجتبی تقوی</t>
  </si>
  <si>
    <t>محمد فضل الهی</t>
  </si>
  <si>
    <t>سهیل قاسمی</t>
  </si>
  <si>
    <t>زیر پل قایمیه /اتوبان ذوب اهن ب سمت قایمیه</t>
  </si>
  <si>
    <t xml:space="preserve">نازنین محمودی </t>
  </si>
  <si>
    <t xml:space="preserve">خمینی شهر خ ش فهمیده ک گلستان نرسیده ب مسجد 14 معصوم </t>
  </si>
  <si>
    <t xml:space="preserve">رحمان اعمال زاده </t>
  </si>
  <si>
    <t xml:space="preserve">فولادشهر a3  پارکینگ 4 </t>
  </si>
  <si>
    <t xml:space="preserve">فاطمه عبداللهی </t>
  </si>
  <si>
    <t>198 کیلومتری   کاشان  از   اصفهان //اتوبان کاظمی بسمت کاشان نرسیده محور مورچه خورت شاهین شهر //نرسیده به عوارضی</t>
  </si>
  <si>
    <t xml:space="preserve">ابراهیم عباسی </t>
  </si>
  <si>
    <t>علی جلیل طهماسبی</t>
  </si>
  <si>
    <t>محمدمهدی اکبری</t>
  </si>
  <si>
    <t>1403/2/2</t>
  </si>
  <si>
    <t>برخوار . کمشچه . بلوار نبی اکرم . ک مالک اشتر . پ 20 ...(-_-)منطقه فاقد کد(-_-)</t>
  </si>
  <si>
    <t>علی اقا بابایی</t>
  </si>
  <si>
    <t xml:space="preserve">ترمینال باقوشخانه </t>
  </si>
  <si>
    <t>محدثه حشمت</t>
  </si>
  <si>
    <t>محور شهرکرد ب زرین شهر /پل غدیر/ روب رو باغشاد</t>
  </si>
  <si>
    <t>محمدحسین اکبری</t>
  </si>
  <si>
    <t xml:space="preserve">بلوار امیرکبیر / جلوی قرض الحسنه امام  جواد </t>
  </si>
  <si>
    <t>امیرمحمد رضایی</t>
  </si>
  <si>
    <t xml:space="preserve">روستای محمدیه -خ انقلاب خ ولیعصر </t>
  </si>
  <si>
    <t>عبدالحسین کریمی</t>
  </si>
  <si>
    <t>انتهای خ نظامی / نبش فرعی9</t>
  </si>
  <si>
    <t>زهیر عبیات</t>
  </si>
  <si>
    <t>الهه محمدی</t>
  </si>
  <si>
    <t>اتنامحمدی</t>
  </si>
  <si>
    <t>از شهرضا به تهران -خروجی شهرضا/ یدک کش در محل حضور دارد وفلاشر روشن</t>
  </si>
  <si>
    <t>پولاد سروش</t>
  </si>
  <si>
    <t xml:space="preserve">فلکه گوگد ابتدای جاده نیوان </t>
  </si>
  <si>
    <t>علی داوودوندی</t>
  </si>
  <si>
    <t>#حادثه ویژه /زیر  پل دانشگاه صنعتی//3273کمکی اعزام شده</t>
  </si>
  <si>
    <t>مهدی جعفری پور</t>
  </si>
  <si>
    <t xml:space="preserve"> سر سه راه ملک شهر  کاوه   /// فاقد کد</t>
  </si>
  <si>
    <t xml:space="preserve">محمد کهن کار </t>
  </si>
  <si>
    <t>خ عما د سیادت میدان بنی هاشم  نبش میدان اقای کوچکی</t>
  </si>
  <si>
    <t>حاجر حاج حیدری</t>
  </si>
  <si>
    <t>هلن کوچکی</t>
  </si>
  <si>
    <t xml:space="preserve">خمینی شهر امیر کبیر روبروی ترمینال </t>
  </si>
  <si>
    <t>ابوالفضل مطلب زاده</t>
  </si>
  <si>
    <t>زواره زیر پل راه اهن</t>
  </si>
  <si>
    <t>حمید رضا سیاح</t>
  </si>
  <si>
    <t xml:space="preserve">داران روستای سین گرد / خروجی بسمت کوهرنگ </t>
  </si>
  <si>
    <t>خدایار طاهری</t>
  </si>
  <si>
    <t>بلوار  کشاورزی    قایمیه     روبروی  شهرک شفق ///منطقه _ فاقد _ کد//</t>
  </si>
  <si>
    <t>فاطمه حسین پور</t>
  </si>
  <si>
    <t>خ باهنر/ چهارراه خادمی/ ک 17شهریور/ جنب ک شهید رجایی</t>
  </si>
  <si>
    <t>زرد-محور سمیرم به فتح اباد نرسیده به دو راهی شهشوار به سمت فتح اباد</t>
  </si>
  <si>
    <t>بهار صالحی</t>
  </si>
  <si>
    <t>ساناز صالحی</t>
  </si>
  <si>
    <t>چ ر تختی بسمت چهارباغ پایین</t>
  </si>
  <si>
    <t>رضا مدهنی</t>
  </si>
  <si>
    <t xml:space="preserve">نایین محمدیه کنار بانک صادرات </t>
  </si>
  <si>
    <t>برخوار حبیب اباد بلوار معلم جنب ورزشگاه منطقه فاقد کد</t>
  </si>
  <si>
    <t>یونس طاهری</t>
  </si>
  <si>
    <t>سه راه درچه به سمت قلعه امیریه- جاده بافندگان-فاقد کد-کمکی 3623</t>
  </si>
  <si>
    <t>فاطمه سالدورگر</t>
  </si>
  <si>
    <t xml:space="preserve">زرین شهر سر 4 راه نماز </t>
  </si>
  <si>
    <t>محمد رضا کنارنگ</t>
  </si>
  <si>
    <t>زهراغفاری</t>
  </si>
  <si>
    <t>کنار گذر اتوبان چمران خ 15 خرداد /جنب ک بهار 47</t>
  </si>
  <si>
    <t>غزاله میرزایی</t>
  </si>
  <si>
    <t>براوان شمالی  / روبرو  پمپ بنزین جوزدان</t>
  </si>
  <si>
    <t>فائزه قیدرلو</t>
  </si>
  <si>
    <t xml:space="preserve">مبارکه / جوهرستان  /  جنب مسجد جامع  / خ  رجایی </t>
  </si>
  <si>
    <t>حمیدزمانی</t>
  </si>
  <si>
    <t>مهسانوری</t>
  </si>
  <si>
    <t>نیلوفر فقیه</t>
  </si>
  <si>
    <t xml:space="preserve">مینادشت روبروی پمپ بنزین رضایی -فاقد کد </t>
  </si>
  <si>
    <t xml:space="preserve">رضا رشیدی </t>
  </si>
  <si>
    <t xml:space="preserve">امیرعلی شهریاری </t>
  </si>
  <si>
    <t xml:space="preserve">نوگران جنب مسجد امام حسین </t>
  </si>
  <si>
    <t>علیرضا  سبکتکین</t>
  </si>
  <si>
    <t>#حادثه ویژه/2کیلومتر نرسیده ب وانشان از سمت گلپایگان-کمکی7053</t>
  </si>
  <si>
    <t>حمید الفت</t>
  </si>
  <si>
    <t>آوین الفت</t>
  </si>
  <si>
    <t xml:space="preserve">اصفهان به دلیجان- 2 کیلومتر قبل از  روا ترک </t>
  </si>
  <si>
    <t>#ویژه جاده از شهرضا ب دهاقان روبروی پادگان زاغه کمکی 3813</t>
  </si>
  <si>
    <t xml:space="preserve">فرشید تاجیک </t>
  </si>
  <si>
    <t xml:space="preserve">خ امیر کبیر شیر خدا ک شهید اکبر جعفری </t>
  </si>
  <si>
    <t>ارزو جعفری</t>
  </si>
  <si>
    <t>زرین شهر خ فردوسی</t>
  </si>
  <si>
    <t>محمد امین فرخی فرد</t>
  </si>
  <si>
    <t>خ باغ فردوس جنب مسجد رسول اکرم-فاقد کد</t>
  </si>
  <si>
    <t xml:space="preserve">مهدی پایبنده </t>
  </si>
  <si>
    <t xml:space="preserve">گردنه ملا احمد روبرو مزرعه ملا احمد </t>
  </si>
  <si>
    <t>پروین مهدی ابادی</t>
  </si>
  <si>
    <t xml:space="preserve">کمشچه روبروی پایگاه امداد هلال روی پل اتوبان جدید  به سمت شیراز </t>
  </si>
  <si>
    <t xml:space="preserve">فریبا حاجتی </t>
  </si>
  <si>
    <t xml:space="preserve">از پلیس راه شاهین شهر ب اصفهان نرسیده ب دوراهی اصفهان ب شهرکرد 4 کیلمتر بعد از پلیس راه اصفهان </t>
  </si>
  <si>
    <t>سید حسین بحرینی</t>
  </si>
  <si>
    <t>سمیم پولادی</t>
  </si>
  <si>
    <t>رهنان خ شریف غربی  نبش ک 5// فاقد کد</t>
  </si>
  <si>
    <t xml:space="preserve"> زرد-میمه  روبرو  پمپ  بنزین  وزوان </t>
  </si>
  <si>
    <t>حسن امام گل</t>
  </si>
  <si>
    <t xml:space="preserve"> زرد - خ رازی ازطرف امام خمینی  روبرو پاساژ تخت جمشید </t>
  </si>
  <si>
    <t xml:space="preserve">#حادثه ویزه اتوبان فولادشهر بسمت نجف اباد بعد از جوزدان </t>
  </si>
  <si>
    <t>هلن کولیوند</t>
  </si>
  <si>
    <t>چهارراه عسگریه چهار راه فرسان بعد از بانک ملی/فاقد کد</t>
  </si>
  <si>
    <t>علی مطلبی</t>
  </si>
  <si>
    <t>رو برو ترمینال صفه از سمت سپاهانشهر</t>
  </si>
  <si>
    <t>میترا قاضی نژاد</t>
  </si>
  <si>
    <t xml:space="preserve">مجید کهریزی </t>
  </si>
  <si>
    <t xml:space="preserve">خ نبوی منش ک طلا ب فاز 3 </t>
  </si>
  <si>
    <t>زهرا خزایی</t>
  </si>
  <si>
    <t>سه راه فاطمیه بسمت طوقچی ابتدای سه راه</t>
  </si>
  <si>
    <t>سجاد صانعی</t>
  </si>
  <si>
    <t xml:space="preserve">فلکه فوریت های پزشکی قهدریجان </t>
  </si>
  <si>
    <t xml:space="preserve">علی آقائی </t>
  </si>
  <si>
    <t xml:space="preserve">قرمز //اصفهان   به   شاهین  شهر   3   کیلومتر   بعداز   پل   خورزوق </t>
  </si>
  <si>
    <t>بابک حجازی</t>
  </si>
  <si>
    <t xml:space="preserve">داخل پلیس راه اردستان </t>
  </si>
  <si>
    <t xml:space="preserve">خ شریعتی- ک ابشار </t>
  </si>
  <si>
    <t>اميرحسين قائمی</t>
  </si>
  <si>
    <t>بلوار بسیج رامشه - اطلاع از کد 2523</t>
  </si>
  <si>
    <t>امیر محمد اب پیکران</t>
  </si>
  <si>
    <t xml:space="preserve">3راهی محمد اباد جرقویه//  موتور ماشین </t>
  </si>
  <si>
    <t xml:space="preserve">خ انوری-نبش 3 شرقی </t>
  </si>
  <si>
    <t>سیما احمدپور</t>
  </si>
  <si>
    <t xml:space="preserve">خمینی شهر کوشک سر تابلو کوشک جاده جنت کنار کانال </t>
  </si>
  <si>
    <t>علیرضا عسکری</t>
  </si>
  <si>
    <t xml:space="preserve">کمال اسماعیل مقابل بنیاد شهید-فاقد کد </t>
  </si>
  <si>
    <t xml:space="preserve">زرد . بلوار ولیعصر روبروی هنرستان ملک </t>
  </si>
  <si>
    <t xml:space="preserve">شهرضا ب مبارکه اول سرازیری شهرضا </t>
  </si>
  <si>
    <t>بارانا بهمنی</t>
  </si>
  <si>
    <t xml:space="preserve">اردستان مهاباد  روستای خوش اباد   فلکه اصلی //  موتور   </t>
  </si>
  <si>
    <t>حبیبه موسوی</t>
  </si>
  <si>
    <t>زفره روبرو قنادی کوثر</t>
  </si>
  <si>
    <t>محمدحسین متین فر</t>
  </si>
  <si>
    <t xml:space="preserve">مجتبی بشیری </t>
  </si>
  <si>
    <t xml:space="preserve">ارغوانیه بسمت باغ رضوان - نرسیده به گورت - -زیر گذر ///منطقه _ فاقد _ کد// </t>
  </si>
  <si>
    <t xml:space="preserve">خ پروین پل سرهنگ خ عطار نیشابوری ک 24 یا سعدی </t>
  </si>
  <si>
    <t>رادین امیری</t>
  </si>
  <si>
    <t>سیدمحمدعزیزی</t>
  </si>
  <si>
    <t>محیا جهانگیری</t>
  </si>
  <si>
    <t>سگزی مقابل اورژانس این طرف خیابان</t>
  </si>
  <si>
    <t>ابوالفضل کشولی</t>
  </si>
  <si>
    <t xml:space="preserve">خ امام خمینی - خ ساحل-قبل از میدان ساحل </t>
  </si>
  <si>
    <t>نسرین آذریان پور نصر اصفهانی</t>
  </si>
  <si>
    <t>پیست موتور سواری لاشتر</t>
  </si>
  <si>
    <t>محمد حجتی زاده</t>
  </si>
  <si>
    <t xml:space="preserve">جاده قلعه شور روبر مسکن مهر بهارستان </t>
  </si>
  <si>
    <t>زهرا بیژنی</t>
  </si>
  <si>
    <t>خ شیخ مفید روبرو سوغات یزد/////منطقه ///فاقد //کد/</t>
  </si>
  <si>
    <t>مهتاب باسره</t>
  </si>
  <si>
    <t>خ امام خمینی - ما بین چهار راه امام رضا و سه راه ملک شهر ///*// فاقد کد</t>
  </si>
  <si>
    <t>سید حسین امین الرعایا</t>
  </si>
  <si>
    <t xml:space="preserve">تودشک ب اصفهان 5 کیلومتر بعد از تودشک </t>
  </si>
  <si>
    <t xml:space="preserve">هستی هدایتی </t>
  </si>
  <si>
    <t xml:space="preserve">ورزنه - چهارراه ایت الله فاضل رو ب روی مغازه اقا محمد - خ دکتر بهشتی </t>
  </si>
  <si>
    <t>خ امیر کبیر / ک 121/روبرو بانک ملی</t>
  </si>
  <si>
    <t>بشیر احمد تاجیک</t>
  </si>
  <si>
    <t>30 کیلومتری جندق به سمت معلمان</t>
  </si>
  <si>
    <t>سهراب قدیری</t>
  </si>
  <si>
    <t>علی اصغر موسوی</t>
  </si>
  <si>
    <t xml:space="preserve">خ پروین - خ رضاییان ک امام خمینی </t>
  </si>
  <si>
    <t xml:space="preserve">روح اله کریمی </t>
  </si>
  <si>
    <t xml:space="preserve">کوهپایه بلوار امام رضا بعد از اداره برق ب سمت اصفهان </t>
  </si>
  <si>
    <t xml:space="preserve"> خ لاله چ راه لاله بعد از فاطمیه قبل از میدان لاله </t>
  </si>
  <si>
    <t>معصومه قجری</t>
  </si>
  <si>
    <t xml:space="preserve">اتوبان کشوری ب طرف صفه 200 متر قبل سه راهی صفه </t>
  </si>
  <si>
    <t>پوریا  محمدی</t>
  </si>
  <si>
    <t xml:space="preserve">جاده شهرضا ب سمیرم - قبل از شترگلو </t>
  </si>
  <si>
    <t>امیرمحمد طائی</t>
  </si>
  <si>
    <t xml:space="preserve">زینبیه  بعد  حرم  بسمت  حبیب اباد   زیر پل  امید </t>
  </si>
  <si>
    <t>امیر اکبر شاهی</t>
  </si>
  <si>
    <t>ارسلان نوروزی</t>
  </si>
  <si>
    <t xml:space="preserve">خانه اصفهان چ ر نیرو هوایی </t>
  </si>
  <si>
    <t>میکائیل کیانی</t>
  </si>
  <si>
    <t xml:space="preserve">اردستان پایین تر از بیمارستان </t>
  </si>
  <si>
    <t>محمد علی صالح</t>
  </si>
  <si>
    <t>خ هشت بهشت  شرقی -رو به رو دبستان پسرانه نیک ایین -رو به رو امام زاده شاه زید</t>
  </si>
  <si>
    <t xml:space="preserve">نسرین ستوده </t>
  </si>
  <si>
    <t>تیران 2 کیلومتر بعداز تندران به طرف تیران</t>
  </si>
  <si>
    <t xml:space="preserve">خدابخش اکبری </t>
  </si>
  <si>
    <t>آیت الله مردانی</t>
  </si>
  <si>
    <t xml:space="preserve">بهارستان خ فروردین میدان تاسوعا </t>
  </si>
  <si>
    <t>روی پل بزرگمهر- 4راه ابشار بسمت  بزرگمهر</t>
  </si>
  <si>
    <t xml:space="preserve">خانه اصفهان نرسیده ب فلکه نوبهار ازسمت ف نگهبانی </t>
  </si>
  <si>
    <t>سلطنت قانعیان</t>
  </si>
  <si>
    <t>اتوبان اقابابایی نرسیده به ورودی تالار لاین به سمت دروازه شیراز</t>
  </si>
  <si>
    <t>لیلا حری</t>
  </si>
  <si>
    <t xml:space="preserve">گز برخوار - بلوار معلم - خ استاد حسین غدیری  منطقه فاقد کد
</t>
  </si>
  <si>
    <t>شکوفه واثقی</t>
  </si>
  <si>
    <t xml:space="preserve">جی  مهدیه  خ  کلمان  روبرو  باغ  کاشفی//  دوچرخه    ماشین      </t>
  </si>
  <si>
    <t>قاسم علی کریمی</t>
  </si>
  <si>
    <t>مهناز سادات  نصر اصفهانی</t>
  </si>
  <si>
    <t xml:space="preserve">کمربندی شهرضا به سمت اصفهان  روبهروی مدینه العلم </t>
  </si>
  <si>
    <t>خ امام روبرو مدرسه دکتر حسینی</t>
  </si>
  <si>
    <t xml:space="preserve">زرد / زرین اول خ امام جنوبی بانک صادرات </t>
  </si>
  <si>
    <t>امید اسکندری</t>
  </si>
  <si>
    <t>اصفهانک / خ درختی دوم</t>
  </si>
  <si>
    <t>عبدالعظیم محمدی</t>
  </si>
  <si>
    <t>ایسان توکلی</t>
  </si>
  <si>
    <t>پارسا قجاوند</t>
  </si>
  <si>
    <t>علی قاشمی</t>
  </si>
  <si>
    <t>زهره رشمانی</t>
  </si>
  <si>
    <t xml:space="preserve">نجف اباد روبرو پلیس راهور باغ بانوان </t>
  </si>
  <si>
    <t>سجاد رحمانی نیا</t>
  </si>
  <si>
    <t>زرد//بعداز  ایست   بازرسی  الیگودرز /گردنه  بلطاق نرسیده   به  مورک/کمکی 3553</t>
  </si>
  <si>
    <t>رضا لشری</t>
  </si>
  <si>
    <t xml:space="preserve">قهدریجان شهرک کهرنگی خ امیرکبیر اواسط خ </t>
  </si>
  <si>
    <t>خ 17 شهریور 4 راه اسفریز-- پشت سالن ورزشی - ک مهرگان - خ هاتف کنار چاه حاج قمبر زهتاب --فاقد کد</t>
  </si>
  <si>
    <t>یاسر صالحی</t>
  </si>
  <si>
    <t xml:space="preserve">ورودی بهارستان از سمت بهارستان بعد از فلکه بزرگ . </t>
  </si>
  <si>
    <t>خ امام خمینی خ دهنو خ ولیعصر جنوبی بعد از پارک</t>
  </si>
  <si>
    <t>شهیدان غربی روبروی بانک صادرات تقاطع شهید رضایی منطقه فاقد کد</t>
  </si>
  <si>
    <t>پرهام شفیعی</t>
  </si>
  <si>
    <t xml:space="preserve">میدان انقلاب خ مطهری  کنار سینما ساحل </t>
  </si>
  <si>
    <t xml:space="preserve"> سبحان  زلفیان </t>
  </si>
  <si>
    <t>زینب کوهگر</t>
  </si>
  <si>
    <t>4 راه شکر شکن / ابتدای خ حافظ</t>
  </si>
  <si>
    <t xml:space="preserve">ادریان امیرکبیر فرعی 109 جنب کتابخانه کوثر </t>
  </si>
  <si>
    <t xml:space="preserve">پشت بیمارستان 9 دی - خ سروش - پراید - </t>
  </si>
  <si>
    <t>براتعلی گرجی</t>
  </si>
  <si>
    <t xml:space="preserve">خوانسار - جاده رحمت اباد-بعد از خم پیچ-بین خم پیچ و رحمت اباد- بعد از خط تجره - 4 مصدوم -کمکی  هلال تیدجان اعزام شد </t>
  </si>
  <si>
    <t>مسعود موحدی</t>
  </si>
  <si>
    <t xml:space="preserve">طوقچی خ ولی عصر سه راه صغیر </t>
  </si>
  <si>
    <t>زرد-کمربندی جنوبی نجف آباد/20متری پمپ بنزین</t>
  </si>
  <si>
    <t>ملیکا حیدری</t>
  </si>
  <si>
    <t xml:space="preserve">بهارستان دریاچه پارکینگ </t>
  </si>
  <si>
    <t xml:space="preserve">امید خرسندی </t>
  </si>
  <si>
    <t>عرفان منصور زاده</t>
  </si>
  <si>
    <t xml:space="preserve">اتوبان فرودگاه کانال نور بخش </t>
  </si>
  <si>
    <t>حبیب طاووسی</t>
  </si>
  <si>
    <t xml:space="preserve">خمینی شهر شهرک علمی تحقیقاتی انتهای خ 6 </t>
  </si>
  <si>
    <t xml:space="preserve">پژمان خدادی </t>
  </si>
  <si>
    <t>خ آتشگاه روبروی بانک مسکن</t>
  </si>
  <si>
    <t>سعید مستاجران</t>
  </si>
  <si>
    <t xml:space="preserve">بلوار طالقانی از 3راه مدرس  بسمت م امام حسین </t>
  </si>
  <si>
    <t>سید علی صدرالدین</t>
  </si>
  <si>
    <t xml:space="preserve"> چهار راه نقاشی به سمت مکینه خواجو </t>
  </si>
  <si>
    <t xml:space="preserve">محمد کریم پناه </t>
  </si>
  <si>
    <t xml:space="preserve">رسول نریمانی </t>
  </si>
  <si>
    <t>خ اتشگاه نرسیده به رستوران شب نشین روبرو ایران مال</t>
  </si>
  <si>
    <t>چهارراه پروین مراجعه حضوری به پایگاه</t>
  </si>
  <si>
    <t>عبدالمالک برکزی</t>
  </si>
  <si>
    <t xml:space="preserve">جاده   ونک    نرسیده  به   روستای   قلعه    قدم </t>
  </si>
  <si>
    <t>محمد هادی سلمان نژاد</t>
  </si>
  <si>
    <t>نازنین گودرز نژاد</t>
  </si>
  <si>
    <t xml:space="preserve"> زرین  شهر خ ولیعصر ک  ش ید الله بیات ش 20 </t>
  </si>
  <si>
    <t>اکبر فتحی زاده</t>
  </si>
  <si>
    <t>حکیم صهبا نبش فرعی 16</t>
  </si>
  <si>
    <t>رقیه حمزوی</t>
  </si>
  <si>
    <t>اژیه   ابتدای  خ محسنی//  موتور ماشین /فاقد کد</t>
  </si>
  <si>
    <t xml:space="preserve">سامیار جعفری </t>
  </si>
  <si>
    <t>نایین انارک شهرک ش رجایی وسط تقاطع</t>
  </si>
  <si>
    <t xml:space="preserve">علیرضا  رجایی </t>
  </si>
  <si>
    <t xml:space="preserve">چمگردان پارک ساحلی منطقه فاقد کد </t>
  </si>
  <si>
    <t xml:space="preserve">امیرحسین بخشایی </t>
  </si>
  <si>
    <t xml:space="preserve">خ   میرزا  طاهر   بعداز  چراغ    قرمز   مظاهری </t>
  </si>
  <si>
    <t>آرش حیدری</t>
  </si>
  <si>
    <t xml:space="preserve">شاهین شهر سر سیلابی//-_-فاقد کد عملیاتی-_-
</t>
  </si>
  <si>
    <t xml:space="preserve"> سمیرم کمه به سمت کیفته گیوه سین</t>
  </si>
  <si>
    <t>خ ازادگان / بعد تکیه شهدا / رو ب رو کله پزی خان بابا</t>
  </si>
  <si>
    <t xml:space="preserve">پل شهید سلیمانی روبروی میدان مرکزی میوه و تره بار بق سمت شورودی شهر رویاها </t>
  </si>
  <si>
    <t xml:space="preserve">هادی امامی </t>
  </si>
  <si>
    <t>زرد . بلوار ولیعصر روبروی هنرستان ملک -کمکی 3373</t>
  </si>
  <si>
    <t xml:space="preserve">پویا فاضل </t>
  </si>
  <si>
    <t xml:space="preserve">لاله جنوبی به سمت میدان طوقچی نبش ک64 ک شهید عرب زاده  /فاقدکد
</t>
  </si>
  <si>
    <t>مائده فرودفر</t>
  </si>
  <si>
    <t>سهیلا علیمردانی</t>
  </si>
  <si>
    <t>3 راه ملک شهر روبرو کلانتری 19</t>
  </si>
  <si>
    <t>هیربد اسیوند</t>
  </si>
  <si>
    <t xml:space="preserve">قهدریجان اخر بلوار منتظری پمپ گاز cng </t>
  </si>
  <si>
    <t>صفر علی بهرامی</t>
  </si>
  <si>
    <t>محمد جونکی</t>
  </si>
  <si>
    <t>سعید اخلاقی</t>
  </si>
  <si>
    <t>گلپایگان-خ امام حسین روبرو خ ش قرنی(فاقدکد)</t>
  </si>
  <si>
    <t>امید زینلی</t>
  </si>
  <si>
    <t>معصومه صابری</t>
  </si>
  <si>
    <t>امیر حسین داوری</t>
  </si>
  <si>
    <t xml:space="preserve">درچه سر محله فودان </t>
  </si>
  <si>
    <t xml:space="preserve">بعد شهرک صنعتی خمینی شهر سرازیری بسمت دانشگاه ازاد </t>
  </si>
  <si>
    <t xml:space="preserve">ورودی  دهاقان  / از  سمت  استانه  ب  دهاقان  </t>
  </si>
  <si>
    <t xml:space="preserve">فیروز افشاری </t>
  </si>
  <si>
    <t xml:space="preserve">زفره خ ش محمد سعید کریمی </t>
  </si>
  <si>
    <t xml:space="preserve">خ سجاد خ حضرت قایم نبش چهارراه اول
</t>
  </si>
  <si>
    <t>جاوید ذبیحی</t>
  </si>
  <si>
    <t>نادعلی میرزایان</t>
  </si>
  <si>
    <t>شوکت معظم</t>
  </si>
  <si>
    <t xml:space="preserve">بعد از پل چمران بلوار کاوه رو به روی برج کاوه </t>
  </si>
  <si>
    <t xml:space="preserve">سینا شمس سولاری </t>
  </si>
  <si>
    <t>اتوبان ذوب اهن از فولاد شهر به زرین شهر 3 کیلومتر قبل از زرین شهر -کمکی3483</t>
  </si>
  <si>
    <t>محمدعلی ضیایی</t>
  </si>
  <si>
    <t xml:space="preserve">خمینی شهر-درچه--- روبرو پمپ بنزین جنب تالار مشاهیر </t>
  </si>
  <si>
    <t>مژگان عمو</t>
  </si>
  <si>
    <t>از 4 راه شیخ صدوق بسمت فرایبورگ</t>
  </si>
  <si>
    <t xml:space="preserve">بل کشاورز- بعد از پل مفتح بطرف سه راه سیمین </t>
  </si>
  <si>
    <t xml:space="preserve">قهدریجان خ مدرس تقاطع دوم از سمت میدان فدک </t>
  </si>
  <si>
    <t xml:space="preserve">شهر ضا به اصفهان روبرو میدان تره بار  شهرضا </t>
  </si>
  <si>
    <t>سعید سودایی</t>
  </si>
  <si>
    <t xml:space="preserve">نبش آپادانا دوم از سمت سجاد - سر ک 14 </t>
  </si>
  <si>
    <t>سید مهدی شیر مردی</t>
  </si>
  <si>
    <t xml:space="preserve">  خ هاتف بعد از زیر گذر روبرو بانک ملی // فاقد کد</t>
  </si>
  <si>
    <t>سید یوسف طباطبایی</t>
  </si>
  <si>
    <t xml:space="preserve"> فلاورجان کلیشاد کمربندی نزدیک بانک ملی به طرف شفا </t>
  </si>
  <si>
    <t>مریم زور</t>
  </si>
  <si>
    <t>رباط اول - بعد از 4 راه باهنر - روبه روی پمپ بنزین رباط</t>
  </si>
  <si>
    <t xml:space="preserve">از بهارستان به سمت اصفهان - قبل از سیتی سنتر - جنب اداره بیمه </t>
  </si>
  <si>
    <t>شفیه امتیازی</t>
  </si>
  <si>
    <t>خ بزرگمهر  روبرو بانک پارسیان روبروکانال قبل ف بزرگمهر</t>
  </si>
  <si>
    <t>محمدمهدی گلپری</t>
  </si>
  <si>
    <t>خ نیکبخت شرقی ک 34 یا ک رو برو هایپر می 33</t>
  </si>
  <si>
    <t>شهرام بسحاق</t>
  </si>
  <si>
    <t xml:space="preserve">زرد-جاده پالیشگاه روبروی منطقه صنعتی </t>
  </si>
  <si>
    <t>مرضیه کبیر زاده</t>
  </si>
  <si>
    <t xml:space="preserve">زرد-ابتدای خ رازی مقابل پاساژ مریم///منطقه فاقد کد
</t>
  </si>
  <si>
    <t>زهرا نماینده</t>
  </si>
  <si>
    <t xml:space="preserve">چ ر عاشق اصفهانی فلکه جوان به سمت پل تمدن ابتدا خ بی بی مریم //فاقد کد </t>
  </si>
  <si>
    <t>یوسف کی شمس</t>
  </si>
  <si>
    <t xml:space="preserve">خ فردوسی روبه روی هتل ملل </t>
  </si>
  <si>
    <t>محمدرضا محمودی فر</t>
  </si>
  <si>
    <t>چمگردان سر فلکه واحد رو ب رو کارخانه ذوب اهن</t>
  </si>
  <si>
    <t>مهدی رمیار</t>
  </si>
  <si>
    <t xml:space="preserve">ولاشون  /  خ  ازادگان  /  نبش  ک  بهشت ایین </t>
  </si>
  <si>
    <t>سعید عابدی</t>
  </si>
  <si>
    <t xml:space="preserve">از اصفهان به فریدن دوراهی سد چادگان </t>
  </si>
  <si>
    <t>ایوب مرشدی</t>
  </si>
  <si>
    <t xml:space="preserve">رزمندگان سر سه راه سپاه </t>
  </si>
  <si>
    <t>محمدحسين خبازیان</t>
  </si>
  <si>
    <t xml:space="preserve">ابوالفضل‌ کریمی </t>
  </si>
  <si>
    <t xml:space="preserve">نجف اباد فلکه دانشگاه به سمت خ فجر </t>
  </si>
  <si>
    <t>نیما اصلانی</t>
  </si>
  <si>
    <t>سینا جلیلی</t>
  </si>
  <si>
    <t>یزدان شهر خ اول قسمت دوم</t>
  </si>
  <si>
    <t>مجتبی جاویدان</t>
  </si>
  <si>
    <t>مژده صالحی</t>
  </si>
  <si>
    <t>محسن درفشان</t>
  </si>
  <si>
    <t xml:space="preserve">زیر گذر گلستان شهدا منطقه فاقد کد </t>
  </si>
  <si>
    <t>محمدرضا  دهقان</t>
  </si>
  <si>
    <t xml:space="preserve">احسان باقریان </t>
  </si>
  <si>
    <t>هومن کیانی</t>
  </si>
  <si>
    <t>متین صیادی</t>
  </si>
  <si>
    <t xml:space="preserve">کبری خلیلی </t>
  </si>
  <si>
    <t xml:space="preserve">زرین شهر  ورنامخاست نرسیده به پارک ساحلی </t>
  </si>
  <si>
    <t xml:space="preserve">حامد فردین </t>
  </si>
  <si>
    <t xml:space="preserve">پیربکران شهر طاد خ اصلی روبه روی مدرسه دخترانه علامه طباطبایی </t>
  </si>
  <si>
    <t xml:space="preserve">هلما کاظمی </t>
  </si>
  <si>
    <t xml:space="preserve">ورودی گلشهر-از سمت گلپایگان </t>
  </si>
  <si>
    <t>ماشااله  شاهرضایی</t>
  </si>
  <si>
    <t xml:space="preserve">حامدکاظمی </t>
  </si>
  <si>
    <t xml:space="preserve">سراه بهداری چ راه 17 شهریور منطقه فاقد کد </t>
  </si>
  <si>
    <t>امیرنوری</t>
  </si>
  <si>
    <t>سپیده علیزاده</t>
  </si>
  <si>
    <t>بیوک اقا علیزاده</t>
  </si>
  <si>
    <t>ورزنه- سایت واحه-تپه های شنی</t>
  </si>
  <si>
    <t>نرگس منصف</t>
  </si>
  <si>
    <t>علیرضا آصفی</t>
  </si>
  <si>
    <t>از میمه به مورچه خورت-5 کیلومتر مانده به مورچه خورت //خودرو دنا</t>
  </si>
  <si>
    <t>شبنم مختاری</t>
  </si>
  <si>
    <t>اتوبان  امیر کبیر   بعد  خدمات  رفاهی  لاین  به  سمت  اصفهان  بین  عوارضی  و پل شیراز/ کمکی 3043</t>
  </si>
  <si>
    <t>علیرضا طاووسی</t>
  </si>
  <si>
    <t xml:space="preserve">ورودی جوزدان از سمت فولادشهر سمت راست </t>
  </si>
  <si>
    <t>فریدون کاظمی</t>
  </si>
  <si>
    <t>خ شریفی بب 4جنوبی / فاقد کد</t>
  </si>
  <si>
    <t>سوین حسین پور</t>
  </si>
  <si>
    <t>بعد از سایت نظامی شاهین شهر از سمت گز و برخوار</t>
  </si>
  <si>
    <t>شاهین شهر سعدی جنوبی سر خ 6 غربی ///منطقه _ فاقد _ کد//</t>
  </si>
  <si>
    <t>محمد بهادری</t>
  </si>
  <si>
    <t xml:space="preserve">بلوار طالقانی - پارک لاله - </t>
  </si>
  <si>
    <t>اصفهانک خ درختی -کمکی 2433</t>
  </si>
  <si>
    <t>نادعلی میرزائیان</t>
  </si>
  <si>
    <t xml:space="preserve">امین کیان فر </t>
  </si>
  <si>
    <t>5 کیلو متری چاله سیاه شاهین شهر واژگونی 206 تماس از هلال</t>
  </si>
  <si>
    <t>قهدریجان   به   قلعه   میر -فاقد کد</t>
  </si>
  <si>
    <t>یاسر شیخی</t>
  </si>
  <si>
    <t xml:space="preserve">خ سید سادات- ک 4 </t>
  </si>
  <si>
    <t>سینا نصیری</t>
  </si>
  <si>
    <t>بعد از سایت هسته ای//ماموریت 3433</t>
  </si>
  <si>
    <t xml:space="preserve">شهید کشوری  فلکه  قوچانی روبرو   برج  ابشار  </t>
  </si>
  <si>
    <t>خ آزادگان نبش ک3</t>
  </si>
  <si>
    <t xml:space="preserve">رضا داوودی </t>
  </si>
  <si>
    <t xml:space="preserve">خمینی شهر بلوار توحید تقاطع لادره </t>
  </si>
  <si>
    <t>ام البنین عباسی</t>
  </si>
  <si>
    <t xml:space="preserve">ایست بازرسی به بویین میاندشت 1کیلومتر بعد از ایست بازرسی </t>
  </si>
  <si>
    <t>محمدعلی صفر زاده</t>
  </si>
  <si>
    <t>زرد//بعداز  ایست   بازرسی  الیگودرز /گردنه  بلطاق نرسیده   به  مورک</t>
  </si>
  <si>
    <t>محمد لشنی</t>
  </si>
  <si>
    <t xml:space="preserve">محمد قادری </t>
  </si>
  <si>
    <t>بتول ذاکری</t>
  </si>
  <si>
    <t xml:space="preserve">خ فردوسی چهار راه پلیس </t>
  </si>
  <si>
    <t>محمد حسن مددی</t>
  </si>
  <si>
    <t>زرد-انتهای پارک ساحلی کلیشاد /</t>
  </si>
  <si>
    <t>محمد صادق مرادی‌</t>
  </si>
  <si>
    <t xml:space="preserve">احمد محسنی </t>
  </si>
  <si>
    <t>مهدیار الفتی زندی</t>
  </si>
  <si>
    <t>گرکاب /خ امام خمینی / بعد از مسجد صاحب الزمان یا بانک صادرات</t>
  </si>
  <si>
    <t>هاشم ملکی</t>
  </si>
  <si>
    <t>جوی اباد / میدان امام حسین / از سمت شمس تبریزی</t>
  </si>
  <si>
    <t>محبوبه پارسه</t>
  </si>
  <si>
    <t xml:space="preserve">اتوبان فرودگاه حصه جنوبی نبش ک بهبهانی </t>
  </si>
  <si>
    <t>عرفان رهبری</t>
  </si>
  <si>
    <t xml:space="preserve">اتوبان فرودگاه نرسیده به لاله </t>
  </si>
  <si>
    <t>ستاره ذکائی</t>
  </si>
  <si>
    <t>بران شمالی بین دستجا و جاجا /نرسیده ب ورزشگاه دستجا</t>
  </si>
  <si>
    <t>زهرا شریف پور</t>
  </si>
  <si>
    <t>15کیلومتری نجف آباد/اتوبان کاظمی</t>
  </si>
  <si>
    <t>ایمان صارمی</t>
  </si>
  <si>
    <t xml:space="preserve">سید مجتبی موسوی </t>
  </si>
  <si>
    <t>زینب رعیتی</t>
  </si>
  <si>
    <t xml:space="preserve">روبرو پایگاه 115 داران </t>
  </si>
  <si>
    <t>قمر صالحی</t>
  </si>
  <si>
    <t xml:space="preserve">رهنان خ شهیدان غربی ک شهید بابا صفری ک پاتوسیا </t>
  </si>
  <si>
    <t>مجید علیجانی</t>
  </si>
  <si>
    <t>خ اتشگاه بعد از سپاه امام رضا - ک 118/1</t>
  </si>
  <si>
    <t xml:space="preserve">خ کهندژ روبروی ک 37 </t>
  </si>
  <si>
    <t>علی عسگر عسگری سیچانی</t>
  </si>
  <si>
    <t>مریم مقدسی</t>
  </si>
  <si>
    <t>سالومه جهان مرد</t>
  </si>
  <si>
    <t xml:space="preserve">ریحانه افتادگان </t>
  </si>
  <si>
    <t>لطیفه ابوطالبی</t>
  </si>
  <si>
    <t xml:space="preserve">بعد از 33 پل بلوار اینه خانه ب سمت پل فردوسی سر ک ستاد اقامه نماز ////فاقد کد </t>
  </si>
  <si>
    <t>مجید ندیمیان</t>
  </si>
  <si>
    <t xml:space="preserve">سر جاده اونج </t>
  </si>
  <si>
    <t>غضنفر حیدری</t>
  </si>
  <si>
    <t>عرفان کامرانی</t>
  </si>
  <si>
    <t xml:space="preserve">نایین ب اصفهان بعد از تودشک 2 کیومتر بعد از مشک نان </t>
  </si>
  <si>
    <t>مهری خادم</t>
  </si>
  <si>
    <t>از سمت ازادگان خ بهشتی  سر ب ب اختر 25</t>
  </si>
  <si>
    <t>میثم یسلانی</t>
  </si>
  <si>
    <t>فاطمه برقی</t>
  </si>
  <si>
    <t>میثم خاکی</t>
  </si>
  <si>
    <t>محمد صادق عرب صالحی</t>
  </si>
  <si>
    <t>جمیله تاجیک</t>
  </si>
  <si>
    <t xml:space="preserve">ارمین حیدری </t>
  </si>
  <si>
    <t xml:space="preserve">مشتاق سوم نرسیده ب اشکاوند دم ورودی ردان </t>
  </si>
  <si>
    <t>ملیکا صنایی</t>
  </si>
  <si>
    <t xml:space="preserve">فلاورجان کافشان خ امام جلوی گلزار شهدای کافشان . </t>
  </si>
  <si>
    <t>خ شیخ مفید از شیخ صدوق</t>
  </si>
  <si>
    <t xml:space="preserve">عابد لایقی </t>
  </si>
  <si>
    <t xml:space="preserve">فلکه صنعت بطرف 45متری  روبرو فروشگاه خلیج فارس </t>
  </si>
  <si>
    <t>حسین حبشی</t>
  </si>
  <si>
    <t xml:space="preserve">بلافاصله بعد از گردنه ملا احمد - نرسیده به نایین /2کیلومتر مانده به قیوم اباد </t>
  </si>
  <si>
    <t>محمد سوفستایی</t>
  </si>
  <si>
    <t xml:space="preserve">خ بعثت ک 66 /فاقدکد
</t>
  </si>
  <si>
    <t>علیرضا کریم‌زاده</t>
  </si>
  <si>
    <t xml:space="preserve">قرمز ورودی خ فردوسی فرعی 1 غربی  مقابل پارک </t>
  </si>
  <si>
    <t xml:space="preserve">رهنان  /  نبش چهار راه  مطهری  </t>
  </si>
  <si>
    <t>مریم نصر اصفهانی</t>
  </si>
  <si>
    <t xml:space="preserve">زرد- قهدریجان خ منتظری روبرو اداره برق   ///فاقد کد </t>
  </si>
  <si>
    <t>کریم هادیان</t>
  </si>
  <si>
    <t xml:space="preserve">میترا فرهادی </t>
  </si>
  <si>
    <t>بلوار  کشاورز  /  اتوبان  ذوب اهن  / گلزار هفتم  /زیر  پل  هوایی منطقه فاقد کد</t>
  </si>
  <si>
    <t>امیر رضا تاج میری</t>
  </si>
  <si>
    <t xml:space="preserve">خ جی بعد از تالار شهروند ب سمت ترمینال جی </t>
  </si>
  <si>
    <t>محمد خداوردی</t>
  </si>
  <si>
    <t>میثم سیریزی</t>
  </si>
  <si>
    <t xml:space="preserve">بلوار اینه خانه نرسیده به  سی و سه پل از سمت پل فردوسی </t>
  </si>
  <si>
    <t>یگانه وثوقی راد</t>
  </si>
  <si>
    <t>انتهای کمربندی  شهرضا  بسمت  اصفهان    بعداز  پل</t>
  </si>
  <si>
    <t>میثم پناه پور</t>
  </si>
  <si>
    <t>سپاهان شهر بلوار غدیر-100متر قبل از مسجد صاحب الزمان- عقیق 5سر کوچه 24</t>
  </si>
  <si>
    <t>زینب سادات میربد</t>
  </si>
  <si>
    <t xml:space="preserve">گلشهر بالاتر از پایگاه </t>
  </si>
  <si>
    <t xml:space="preserve">دلوین میرزایی </t>
  </si>
  <si>
    <t>حمیدجعفری</t>
  </si>
  <si>
    <t>حسام ربیعی</t>
  </si>
  <si>
    <t xml:space="preserve"> غدیر ورودی کوشک </t>
  </si>
  <si>
    <t>خمینی شهرروی  کانال - روی پل کوشک</t>
  </si>
  <si>
    <t>شنطیارئوفی</t>
  </si>
  <si>
    <t xml:space="preserve">2 کیومتر بعد از مهاباد به سمت یزد </t>
  </si>
  <si>
    <t>ایلیا طاهری</t>
  </si>
  <si>
    <t>الهه راد ابراهیم نیا</t>
  </si>
  <si>
    <t>صولت انصاری</t>
  </si>
  <si>
    <t>خ آتشگاه روبروی پارک آتشگاه- روبرو کوه اتشگاه///منطقه _فاقد _کد//</t>
  </si>
  <si>
    <t>امان الله شهبازی</t>
  </si>
  <si>
    <t xml:space="preserve">راضیه اسلامی </t>
  </si>
  <si>
    <t xml:space="preserve">اتوبان ذوب اهن بسمت زرین شهر-بعد از ذوب اهن/بعد از سرازیری </t>
  </si>
  <si>
    <t>مهدی رییسی</t>
  </si>
  <si>
    <t xml:space="preserve">امراله احمدی </t>
  </si>
  <si>
    <t xml:space="preserve">از سمت دروازه شیراز - سه راه توحید روبرو دانشگاه اصفهان </t>
  </si>
  <si>
    <t>رضا حنیف نژاد</t>
  </si>
  <si>
    <t>مهدی پورپیرعلی</t>
  </si>
  <si>
    <t xml:space="preserve">نجف اباد بلوار فجر روبرو یاس مدینه </t>
  </si>
  <si>
    <t>پدرام  منتظری</t>
  </si>
  <si>
    <t>داود گرشاسپی</t>
  </si>
  <si>
    <t>خمینی شهر /رو ب روی پمپ بنزین مصلحی بعد از ماربین خ 45متری منطقه فاقد کد</t>
  </si>
  <si>
    <t xml:space="preserve">غلام صفی اکبری </t>
  </si>
  <si>
    <t xml:space="preserve">اول خ احمداباد ک 51 </t>
  </si>
  <si>
    <t>جواد صدری</t>
  </si>
  <si>
    <t xml:space="preserve">جاده اصفهان به شاهین شهر از سمت فلکه استقلال  - 2 کیلومتری شاهین شهر - نرسیده به فلکه پرچم - روبه روی گز اشرفی </t>
  </si>
  <si>
    <t>اعظم کلبعلی</t>
  </si>
  <si>
    <t xml:space="preserve">خ وحید / نرسیده ب چ راه  خاقانی /بعد از پمپ بنزین </t>
  </si>
  <si>
    <t>محمد ابافت</t>
  </si>
  <si>
    <t xml:space="preserve">دستگرد قداده میدان امام علی خ بسیج </t>
  </si>
  <si>
    <t xml:space="preserve">سید مسیح امام جمعه زاده </t>
  </si>
  <si>
    <t xml:space="preserve">خورو بیابانک-خ کاشانی - چ معراج شهدای گمنام - </t>
  </si>
  <si>
    <t>جابر سالاری</t>
  </si>
  <si>
    <t>میثم ریگی</t>
  </si>
  <si>
    <t xml:space="preserve">محمدرضا عابدینی </t>
  </si>
  <si>
    <t>حبیبه علیزاده</t>
  </si>
  <si>
    <t xml:space="preserve">هادی علیزاده </t>
  </si>
  <si>
    <t>متین ملک خویان</t>
  </si>
  <si>
    <t>امیر آباد خ چمران ک یاسر 4راه دوم///منطقه _فاقد _کد//</t>
  </si>
  <si>
    <t>ستیا شیرازی</t>
  </si>
  <si>
    <t>خ گلزار خ استادهمایی</t>
  </si>
  <si>
    <t>امیر احمد شاطری</t>
  </si>
  <si>
    <t>کوروش مهمدی</t>
  </si>
  <si>
    <t>خ 22 بهمن جنوبی  3873</t>
  </si>
  <si>
    <t xml:space="preserve">سعید حمزه </t>
  </si>
  <si>
    <t>خ میرزا طاهر ک سوم سمت چپ ک ش 12/تقاطع کلانتری دور زده شود</t>
  </si>
  <si>
    <t>فاطمه خجسته بخت</t>
  </si>
  <si>
    <t>آیهان باقری</t>
  </si>
  <si>
    <t>کنارگذر اتوبان اسفهران به فولادشهر لاین به سمت فولادشهر</t>
  </si>
  <si>
    <t>پرویز محمدی</t>
  </si>
  <si>
    <t>خ شریعتی /ک13/ک شهید واعظی/رو ب روی ک مسجد امام حسن</t>
  </si>
  <si>
    <t>نیما نظری</t>
  </si>
  <si>
    <t>نجف اباد خ حججی /روبرو منابع طبیعی</t>
  </si>
  <si>
    <t>نیما انتشاری</t>
  </si>
  <si>
    <t xml:space="preserve">خ لاله شمالی سر ک 47 یا وحدت </t>
  </si>
  <si>
    <t>کمیل نظری</t>
  </si>
  <si>
    <t xml:space="preserve">کنار پلیس راه اردستان جاده ب سمت کاشان </t>
  </si>
  <si>
    <t>اشکاوند  بسمت  زیار بعد از  پاسگاه  دشتی//   سمند  پراید    1 محبوس بیهوش - 1  هوشیار///منطقه _ فاقد _ کد//</t>
  </si>
  <si>
    <t xml:space="preserve">محمد رضا میر باقری </t>
  </si>
  <si>
    <t xml:space="preserve">مصطفی حاجیان </t>
  </si>
  <si>
    <t>سید معین عزیزی</t>
  </si>
  <si>
    <t>محمدحسن جهانگیری</t>
  </si>
  <si>
    <t xml:space="preserve">اول نشاط </t>
  </si>
  <si>
    <t xml:space="preserve">عرفان امیری  </t>
  </si>
  <si>
    <t>بنیامین تاجیک</t>
  </si>
  <si>
    <t xml:space="preserve">کمربندی فولادشهر ب سمت اصفهان/بعد از پمپ بنزین شرکت ریونیز  </t>
  </si>
  <si>
    <t>عباس جعفری</t>
  </si>
  <si>
    <t xml:space="preserve">زیر پل 25 ابان از طرف خ باهنر </t>
  </si>
  <si>
    <t xml:space="preserve"> مهدی دلیلگو</t>
  </si>
  <si>
    <t xml:space="preserve">سده لنجان خ توحید پارک توحید کنار سوپر مارکت منصوری </t>
  </si>
  <si>
    <t>مهران همتی</t>
  </si>
  <si>
    <t>حامد افخمی</t>
  </si>
  <si>
    <t>داخل اتوبان چمران نرسیده به پل چمران کنار گذر چمران نزدیک (خروجی 16رباط ملکشهر)</t>
  </si>
  <si>
    <t>فاطمه صفایی</t>
  </si>
  <si>
    <t>دستگرد قداده ک ش 25 تودستان // فاقد کد</t>
  </si>
  <si>
    <t xml:space="preserve">قدرت الله فتحیان </t>
  </si>
  <si>
    <t>بلوار منتظری/از سمت جوب گارده/تقاطع روبرو جوب گارده</t>
  </si>
  <si>
    <t>علی عموسلطانی</t>
  </si>
  <si>
    <t xml:space="preserve">بعداز چهار عسکریه به سمت طوقچی کنار مسجد غفور////فاقد کد </t>
  </si>
  <si>
    <t>قدرت مرادی</t>
  </si>
  <si>
    <t>مرضیه ظاهری</t>
  </si>
  <si>
    <t xml:space="preserve">خ  نیرو  بسمت   باغ  غدیر روبروی   لبنیات  زارع   بعداز  سه  راه   میثم  </t>
  </si>
  <si>
    <t xml:space="preserve">زرد - شاهین شهر فلکه امام حسین </t>
  </si>
  <si>
    <t>فاطمه ادیبی</t>
  </si>
  <si>
    <t>دوستعلی محمدی</t>
  </si>
  <si>
    <t>خ ارغوان - جنب پادگان امام حسین  قسمت بالا</t>
  </si>
  <si>
    <t xml:space="preserve">احسان علیرضایی </t>
  </si>
  <si>
    <t xml:space="preserve">ورنامخواست قبل از کارخانه یخ </t>
  </si>
  <si>
    <t xml:space="preserve"> الویت زرد /خ مشتاق 3 قبل از بیمارستان چمران -فاقد کد</t>
  </si>
  <si>
    <t>علیرضا اقبالی</t>
  </si>
  <si>
    <t>امیر حسین فتحی</t>
  </si>
  <si>
    <t>بلوار امام خمینی- نرسیده به فلکه شهرداری</t>
  </si>
  <si>
    <t>غزل عابدی</t>
  </si>
  <si>
    <t xml:space="preserve">محور دولت اباد به حبیب اباد روبرو تالار حبیب اباد / یک کیلومتری مانده به حبیب اباد </t>
  </si>
  <si>
    <t xml:space="preserve">گلپایگان گلشهر محله وداغ جنب گلزار شهدا </t>
  </si>
  <si>
    <t>دانیال فیاضی</t>
  </si>
  <si>
    <t xml:space="preserve">نجف اباد -از فلکه بسیج به طرف فلکه دانشگاه -جایگاه اختصاصی فدک </t>
  </si>
  <si>
    <t xml:space="preserve">کیلومتر 15 وزوان ب مورچه خورت///-_-فاقد کد عملیاتی-_-
</t>
  </si>
  <si>
    <t xml:space="preserve">باغ فردوس 10 متر قبل از باغ بانوان </t>
  </si>
  <si>
    <t>عصمت کراجی</t>
  </si>
  <si>
    <t xml:space="preserve">خ فلاطوری شرقی  قبل از برج های امین// فاقد کد </t>
  </si>
  <si>
    <t xml:space="preserve">زرد/ کاوه روگذر پل چمران از ترمینال کاوه به سمت شهدا// کنار پمپ بنزین قدیمی </t>
  </si>
  <si>
    <t xml:space="preserve">سید تقی محمدی </t>
  </si>
  <si>
    <t>فاطمه  کرمانشاهانی</t>
  </si>
  <si>
    <t xml:space="preserve">فلاورجان چ راه منبع اب ب سمت فلکه قدس </t>
  </si>
  <si>
    <t xml:space="preserve">حسین تاجی </t>
  </si>
  <si>
    <t>خ مدرس خ ش فهمیده ک گلستان ک گلچین</t>
  </si>
  <si>
    <t xml:space="preserve">خ شریعتی سر خ سعدی </t>
  </si>
  <si>
    <t>امیرحسین قادرپور</t>
  </si>
  <si>
    <t>اتشگاه چ ر  بهشت / فاقد کد</t>
  </si>
  <si>
    <t>مهناز ناصری</t>
  </si>
  <si>
    <t xml:space="preserve">خ زینبیه رو ب رو بیمارستان حضرت زینب </t>
  </si>
  <si>
    <t>امیر محمد رئوفی</t>
  </si>
  <si>
    <t xml:space="preserve">سجاد جولای </t>
  </si>
  <si>
    <t>خ کاوه ورودی شهرک ولیعصر</t>
  </si>
  <si>
    <t>حسام سعیدی</t>
  </si>
  <si>
    <t xml:space="preserve">فاطمه نیک نژاد </t>
  </si>
  <si>
    <t>رو ب روی پادگان ارتش انبار شرکت تعاونی گاوداران - جاده شهرضا به دهاقان  /// فاقد کد</t>
  </si>
  <si>
    <t xml:space="preserve">پوریا فرهمندیان </t>
  </si>
  <si>
    <t>زهراابراهیمی</t>
  </si>
  <si>
    <t>بیمارستان سردار سلیمانی ورزنه</t>
  </si>
  <si>
    <t>اواسط اتوبان چمران / روبوری 15 خرداد</t>
  </si>
  <si>
    <t xml:space="preserve">رضا همتی </t>
  </si>
  <si>
    <t>ماه سلطان عباسی</t>
  </si>
  <si>
    <t xml:space="preserve"> از داران و به سمت خرم اباد بعد از پمپ بنزین کوهسار  لوکشین میفرستد -فاقد کد </t>
  </si>
  <si>
    <t xml:space="preserve">احمد طاهری </t>
  </si>
  <si>
    <t>خ امام خمینی ب سمت شاپور / بعد از چراه شریف /بعد از پمپ بنزین نقش جهان</t>
  </si>
  <si>
    <t>مانلی مجیدی</t>
  </si>
  <si>
    <t xml:space="preserve">خ امام  خمینی رو ب رو بیمارستان امام حسین ک 170 </t>
  </si>
  <si>
    <t xml:space="preserve">نگار حیدری </t>
  </si>
  <si>
    <t xml:space="preserve">جاده فولاد شهر ب نجف اباد پمپ بنزین زنده رود </t>
  </si>
  <si>
    <t>اصغر جوزی</t>
  </si>
  <si>
    <t xml:space="preserve">ملک شهر سر میدان نگین </t>
  </si>
  <si>
    <t>مریم گل شاهی</t>
  </si>
  <si>
    <t>ویلاشهر خ منتظری منتظری 6</t>
  </si>
  <si>
    <t>سید جعفر موسوی</t>
  </si>
  <si>
    <t>نیکبحت سخی</t>
  </si>
  <si>
    <t>میثم آیینی</t>
  </si>
  <si>
    <t xml:space="preserve">دسترسی  محلی  ناژوان از  سمت    کلینیک    فراز   جنب     سوپر  پارسیان 
</t>
  </si>
  <si>
    <t>محمد چاوشی</t>
  </si>
  <si>
    <t xml:space="preserve">زرین شهر بسمت فولادشهر-نزدیک بیمارستان مطهری-فاقد کد </t>
  </si>
  <si>
    <t xml:space="preserve">فاطمه پاینده </t>
  </si>
  <si>
    <t>نادر طاهری</t>
  </si>
  <si>
    <t xml:space="preserve">نجف اباد خ باغ ملی خ قدس کنار درمانگاه نبی اکبر </t>
  </si>
  <si>
    <t>مهربان کاوسی</t>
  </si>
  <si>
    <t xml:space="preserve">اتوبان شرق اصفهان به سمت رضوان تقاطع غیر همسطح باغ رضوان بعد از دشتی اشکاوند  نرسیده به باغ رضوان </t>
  </si>
  <si>
    <t>خ پروین خ هفت تیر نرسیده به سپیده کاشانی مقابل تاکسی 110 / فاقد کد</t>
  </si>
  <si>
    <t>هانیه نقیان</t>
  </si>
  <si>
    <t>اصفهان به دامنه/دامنه نرسیده به پلیسراه جلوی جایگاه اختصاصی دامنه / جلوی سردخانه مباشری</t>
  </si>
  <si>
    <t>ابوالفضل موگویی</t>
  </si>
  <si>
    <t>قبل از چ راه تختی - از سمت چ  باغ پایین  -</t>
  </si>
  <si>
    <t xml:space="preserve">بعد از شهرک صعنتی علویجه به سمت دهق </t>
  </si>
  <si>
    <t>کاوه صادقیان</t>
  </si>
  <si>
    <t xml:space="preserve">دیزیچه خ امام بانک ملی </t>
  </si>
  <si>
    <t>نازنین نصراللهی</t>
  </si>
  <si>
    <t>معصومه قلی زاده</t>
  </si>
  <si>
    <t>عظیمه آخشیک</t>
  </si>
  <si>
    <t>پل خواجو ب سمت چ ر ابشار 20 متر نرسیده ب چهارراه ابشار</t>
  </si>
  <si>
    <t>امیر افشاری</t>
  </si>
  <si>
    <t xml:space="preserve">سر فلکه دانشگاه ازاد </t>
  </si>
  <si>
    <t>نجف جلیل طهماسبی</t>
  </si>
  <si>
    <t xml:space="preserve">گلدشت بلوار معلم نرسیده ب پاسگاه </t>
  </si>
  <si>
    <t>محسن  شریفی</t>
  </si>
  <si>
    <t xml:space="preserve">مجلسی  محله ناجا دبستان زاگرس </t>
  </si>
  <si>
    <t>علی درستان</t>
  </si>
  <si>
    <t>سیما شمایی</t>
  </si>
  <si>
    <t>الویت قرمز/امامزاده مهیار بسمت شهرضا / 500متر بعد از امامزاده ---کمکی3263</t>
  </si>
  <si>
    <t>محمدکاظم  دانش</t>
  </si>
  <si>
    <t xml:space="preserve">خ پروین ابتدای دشتستان روبروی 7 تیر </t>
  </si>
  <si>
    <t>هستی فضایلی</t>
  </si>
  <si>
    <t>اتوبان اردستانی ب سمت پل تمدن  ابتدای پیچ حیدر بعد از فروشگاه کوثر 10</t>
  </si>
  <si>
    <t>میثم سوادکوهی</t>
  </si>
  <si>
    <t>سی تی سنتر  بارانداز  یک//  ماشین موتور   منطقه فاقد کد</t>
  </si>
  <si>
    <t>یاسر ملکی</t>
  </si>
  <si>
    <t>خیابان جی-حدفاصل رجایی و اریسون-روب رو هتل نگین-کوچه77صاحب الزمان</t>
  </si>
  <si>
    <t xml:space="preserve">هستی فاضلی </t>
  </si>
  <si>
    <t xml:space="preserve">خ   امام خمینی   از   دروازه   تهرذان   ابتدای پل   امام  خمینی /کنارگذر </t>
  </si>
  <si>
    <t xml:space="preserve">بنفشه بهاری </t>
  </si>
  <si>
    <t xml:space="preserve">خانه اصفهان فلکه  نگهبانی </t>
  </si>
  <si>
    <t>فرشته جهانگیری</t>
  </si>
  <si>
    <t xml:space="preserve">بلوار امام خمینی روبرو خ رازی </t>
  </si>
  <si>
    <t>خ هزار جریب از سمت صفه به سمت ازادی منطقه فاقد کد</t>
  </si>
  <si>
    <t>حامد کسروی</t>
  </si>
  <si>
    <t>#ترمینه (شیراز)محور اباده به سمت اصفهان/ روبروی مجتمع رفاهی امین دوست/ فاقد کد</t>
  </si>
  <si>
    <t>امیر  فلاحی</t>
  </si>
  <si>
    <t xml:space="preserve">نایین ابتدا خ مصاحب </t>
  </si>
  <si>
    <t xml:space="preserve">سید محمد علی موسی کاظمی </t>
  </si>
  <si>
    <t>محور  داران  به  روستای طرار</t>
  </si>
  <si>
    <t xml:space="preserve">محمدرضا محمد خانی </t>
  </si>
  <si>
    <t>فرج اله علیخانی</t>
  </si>
  <si>
    <t xml:space="preserve">کنار گذر  ردانی پور از پل رباط به سمت پل چمران جنب ک 16 </t>
  </si>
  <si>
    <t>امید مهدی پور</t>
  </si>
  <si>
    <t xml:space="preserve">خ امام خمینی- بعد از پل امام خمینی بطرف دروازه تهران -جنب بانک سپه نبش ک 14 </t>
  </si>
  <si>
    <t xml:space="preserve">احمدرضا ابراهیمیان </t>
  </si>
  <si>
    <t xml:space="preserve">زرد- چمگردان -اتوبان ذوب اهن ورودی چمگردان جلوتر از تالار فبل </t>
  </si>
  <si>
    <t>افشین طالبی</t>
  </si>
  <si>
    <t>خ ارباب/ رو به رو شورای حل اختلاف حججی ///منطقه _ فاقد _ کد//</t>
  </si>
  <si>
    <t xml:space="preserve">محمدامین طباطبایی </t>
  </si>
  <si>
    <t>گهندز سه راه عمادصیادت</t>
  </si>
  <si>
    <t xml:space="preserve">وسط پل فلزی ب سمت هتل اسمان </t>
  </si>
  <si>
    <t>ابوالفضل کنعانی</t>
  </si>
  <si>
    <t>روزبه رویان</t>
  </si>
  <si>
    <t xml:space="preserve">از طرف اردستان  به طرف نایین /40 کیلومتر نرسیده به نایین /5 کیلومتر بعد از ظفر قند </t>
  </si>
  <si>
    <t>فهیمه قدری</t>
  </si>
  <si>
    <t>آوین نوروزی</t>
  </si>
  <si>
    <t xml:space="preserve">امیراباد  تقاطع  بلوار  جمهوری و  مفتح  پشت  چراغ  قرمز </t>
  </si>
  <si>
    <t>اردستان به طرف اصفهان 10 کیلومتر سر تابلو لاسیو</t>
  </si>
  <si>
    <t>از سمت اردکان به سمت چوپانان - ( 50 کیلومتر مانده به چوپانان )</t>
  </si>
  <si>
    <t>بادرود  از روستای فمی ب متین اباد 1کیلومتری متین اباد</t>
  </si>
  <si>
    <t xml:space="preserve">راضیه اسماعیلی </t>
  </si>
  <si>
    <t xml:space="preserve"> زرد - خ رازی ازطرف امام خمینی  روبرو پاساژ تخت جمشید/کد کمکی 3023 </t>
  </si>
  <si>
    <t>محمد بهشتی</t>
  </si>
  <si>
    <t>شهرضا میدان امام خ ایت الله غفاری اخر فرعی 3 پ 60 جنب مسجدالانوار</t>
  </si>
  <si>
    <t>علی محمد محمدی</t>
  </si>
  <si>
    <t>شادی شهابی</t>
  </si>
  <si>
    <t>محمد ایمان مهاجری</t>
  </si>
  <si>
    <t>محسن مهاجری</t>
  </si>
  <si>
    <t xml:space="preserve">از سمت الیگودرز به اصفهان 5 کیلومتر نرسیده به تیران </t>
  </si>
  <si>
    <t>زازران - جلال اباد - امام رضا 16</t>
  </si>
  <si>
    <t xml:space="preserve">مهران عشوری </t>
  </si>
  <si>
    <t xml:space="preserve">کورش بختیار </t>
  </si>
  <si>
    <t xml:space="preserve">خ شریعتی شمالی نرسیده ب رستوران نمونه </t>
  </si>
  <si>
    <t>زرد-اتوبان خرازی از سمت پل وحید بعد از اتیشگاه زیر پل صمدیه</t>
  </si>
  <si>
    <t>محمد(راننده نیسان)</t>
  </si>
  <si>
    <t>محمد علی عطایی</t>
  </si>
  <si>
    <t>پریسا صفریان</t>
  </si>
  <si>
    <t>مهری صفریان</t>
  </si>
  <si>
    <t>امام خمینی  روبروی قلمستان کوچه امینی منطقه فاقد کد</t>
  </si>
  <si>
    <t>مهرداد اسماعیلی</t>
  </si>
  <si>
    <t xml:space="preserve">میدان انقلاب ابتدای کمال اسماعیل </t>
  </si>
  <si>
    <t>اتشگاه سر  ک 118  /////منطقه فاقد  کد//</t>
  </si>
  <si>
    <t xml:space="preserve">خ اتشگاه بین 4 راه ابوالقاسم و 3 راه احمد حجازی </t>
  </si>
  <si>
    <t>فاطمه بهرام پور</t>
  </si>
  <si>
    <t>علی یاسینی</t>
  </si>
  <si>
    <t>اکبر صالحی</t>
  </si>
  <si>
    <t xml:space="preserve">براان شمالی - روستای دستگرد مار - سه راه به سمت فساران </t>
  </si>
  <si>
    <t>نسیم   علیزاده</t>
  </si>
  <si>
    <t xml:space="preserve">نگین    علیزاده </t>
  </si>
  <si>
    <t xml:space="preserve">خ استانداری ابتدای خ خراسانی </t>
  </si>
  <si>
    <t>سید علی رضوی دوست</t>
  </si>
  <si>
    <t>خ حکیم نظامی خ حسین اباد جنب ک 37</t>
  </si>
  <si>
    <t>نجف اباد//خ شیخ بهایی جنوبی قبل از مسجد امیرالمومنین</t>
  </si>
  <si>
    <t xml:space="preserve">اتوبان کاشان اصفهان . خروجی ب سمت شیراز از سمت کاشان ب اصفهان .85 کیلومتری اصفهان </t>
  </si>
  <si>
    <t>رزیتا رضایی</t>
  </si>
  <si>
    <t>پیربکران بطرف زودان قبل لارگان شالیکوبی توکلی</t>
  </si>
  <si>
    <t>سمیه اشوری</t>
  </si>
  <si>
    <t>اردستان رو ب روی مهره گان ب سمت اردستان</t>
  </si>
  <si>
    <t>یعقوب نوری غلباشی</t>
  </si>
  <si>
    <t xml:space="preserve">نرسیده به مورچه خورت از سمت میمه - روبروی کارخانه مرات - </t>
  </si>
  <si>
    <t xml:space="preserve">حمید بیرامی </t>
  </si>
  <si>
    <t xml:space="preserve">بلوار کشاورز / چهارراه مفتح </t>
  </si>
  <si>
    <t>ایوب جمشیدی موسوی</t>
  </si>
  <si>
    <t xml:space="preserve">کمربندی شرق بعد از گردنه زینب روبرو سی ان جی ///منطقه _ فاقد _ کد// </t>
  </si>
  <si>
    <t>عصمت   مسلم یار</t>
  </si>
  <si>
    <t>هرند چ راه شهرداری</t>
  </si>
  <si>
    <t xml:space="preserve">محور سامان به اب پونه / سر جاده قلعه عرب </t>
  </si>
  <si>
    <t>محمود خسروی</t>
  </si>
  <si>
    <t>مصطفی بوعزار</t>
  </si>
  <si>
    <t xml:space="preserve"> ویلاشهر خ امام علی روبرو سه راه معلم /فاقد کد</t>
  </si>
  <si>
    <t xml:space="preserve">خ ایت اله غفاری زینبیه شهرک امام حسین روب بهداری امام حسین </t>
  </si>
  <si>
    <t>محمد البو عطوی</t>
  </si>
  <si>
    <t>سمیرم بلوار ابشار</t>
  </si>
  <si>
    <t>بهنام سلمانیان.</t>
  </si>
  <si>
    <t xml:space="preserve">خ هفتون خ معراج /ب طرف پل سرهنگ بعد از 4 راه میثم اولین تقاطع </t>
  </si>
  <si>
    <t xml:space="preserve">شاهین شهر بزرگراه ازادگان بعد از خ 34 محمود اباد به سمت شاهین شهر </t>
  </si>
  <si>
    <t>مرجان حسینی</t>
  </si>
  <si>
    <t>جی  4 راه  پروین  بسمت  احمد اباد  اول  خ  مهر  /////منطقه/// فاقد // کد//</t>
  </si>
  <si>
    <t>محمدرضا قاسم پیوندی</t>
  </si>
  <si>
    <t>درچه-خ امام خمینی- تقاطع خ مطهری</t>
  </si>
  <si>
    <t>مهدی برات</t>
  </si>
  <si>
    <t>جواد شفاعت</t>
  </si>
  <si>
    <t xml:space="preserve">4راه محمدی خ منتظری جنوبی </t>
  </si>
  <si>
    <t>مرضیه اقاشاهی</t>
  </si>
  <si>
    <t>جاده قلعه شور روبر مسکن مهر بهارستان  //کمکی 2273</t>
  </si>
  <si>
    <t>ساجده سعیدی</t>
  </si>
  <si>
    <t xml:space="preserve">خ حکیم نصرالله - روبه روی دبیرستان حکیم فرزانه //فاقد کد </t>
  </si>
  <si>
    <t>مهدیه موسوی</t>
  </si>
  <si>
    <t xml:space="preserve">خ امام خمینی برج قلمستان </t>
  </si>
  <si>
    <t>نگار سعودی</t>
  </si>
  <si>
    <t>جمیله علی بابایی</t>
  </si>
  <si>
    <t>خ منتظری رو برو مسجد روح الله</t>
  </si>
  <si>
    <t>امیر حسین شفبعی</t>
  </si>
  <si>
    <t>انتهای خ شهدا نرسیده به بیشه ابتدای بلوار فرهیختگان  -فاقد کد</t>
  </si>
  <si>
    <t>فرهاد   ریاضی</t>
  </si>
  <si>
    <t>خ   حکیم  نظامی   ماببین    چهارراه   کاشانی     و  خ  خاقانی -سر ک سنگ تراشها</t>
  </si>
  <si>
    <t xml:space="preserve">سید علی اسلیمی </t>
  </si>
  <si>
    <t xml:space="preserve">خ شیخ طوسی -خ شهید رضاییان - سر ک 1 </t>
  </si>
  <si>
    <t>اباالفضل زهیری</t>
  </si>
  <si>
    <t>زرد / زیار/روستای ایچی/فلکه شهدا</t>
  </si>
  <si>
    <t xml:space="preserve">امیر عباس زارعی </t>
  </si>
  <si>
    <t>رسول زارعی .</t>
  </si>
  <si>
    <t xml:space="preserve">فریدن نرسیده ب روستا نهرخلج/دوراهی گاو داری </t>
  </si>
  <si>
    <t>میترا افروق</t>
  </si>
  <si>
    <t xml:space="preserve">درچه / خ نواب صفوی / بعد از کلانتری  روبرو قرض الحسنه </t>
  </si>
  <si>
    <t>نطنز به طرق-پیچ اول طرق/مقابل مرغداری جلالی</t>
  </si>
  <si>
    <t>علی‌رضا عبدلی طرقی</t>
  </si>
  <si>
    <t xml:space="preserve">زرد/از اردکان ب سمت نایین  /40 کیلومتری نایین/ سر دوربرگردان اقدا </t>
  </si>
  <si>
    <t>فاطمه گل حسنی</t>
  </si>
  <si>
    <t>محور اصفهان به نطنز/ محور خلیج فارس/ 500متری نطنز</t>
  </si>
  <si>
    <t>سه راه درچه به سمت قلعه امیریه- جاده بافندگان-فاقد کد</t>
  </si>
  <si>
    <t xml:space="preserve">امام خمینی - خ باباگلی </t>
  </si>
  <si>
    <t xml:space="preserve">فرزاد صرامی </t>
  </si>
  <si>
    <t xml:space="preserve">امام خمینی  درچه  بعد 4راه گاز بطرف اتشگاه ک مسجد حسن </t>
  </si>
  <si>
    <t>مسلم عابدی</t>
  </si>
  <si>
    <t xml:space="preserve">بهارستان غربی چهاراه بهرام آباد </t>
  </si>
  <si>
    <t>خاور علوی</t>
  </si>
  <si>
    <t>شهید  بهشتی م  هلال  احمر   //فاقد کد</t>
  </si>
  <si>
    <t>عباس شریفانی</t>
  </si>
  <si>
    <t xml:space="preserve">500 متر قبل از فلکه ویلا شهر از سمت اصفهان به ویلا شهر </t>
  </si>
  <si>
    <t xml:space="preserve">سید رضا طباطبایی </t>
  </si>
  <si>
    <t xml:space="preserve">حمید نادری </t>
  </si>
  <si>
    <t xml:space="preserve">بعداز پل غدیربه سمت پلبزرگمهر بعداز چهار حمزه </t>
  </si>
  <si>
    <t>حسن نوروزی</t>
  </si>
  <si>
    <t xml:space="preserve">زرد / اردستان سنگ سفید جاده دانشگاه ازاد مزار سلطان امیر اویس </t>
  </si>
  <si>
    <t xml:space="preserve">زهرا تاجیک </t>
  </si>
  <si>
    <t xml:space="preserve">از سمیمرم ب شهرضا نرسیده ب کوهرویه 35 کیلومتر ب شهرضا بعد پمپ بنزین پیر مرادیان </t>
  </si>
  <si>
    <t>محمد پویه</t>
  </si>
  <si>
    <t xml:space="preserve">دیزیچه سمت فلکه مالیات </t>
  </si>
  <si>
    <t xml:space="preserve">عباد جمشیدیان </t>
  </si>
  <si>
    <t xml:space="preserve">شاهین شهر شهرک ردانی پور خ امامت سر چراه معاد ////فاقد کد </t>
  </si>
  <si>
    <t xml:space="preserve">ورودی زرین شهر جنب پمپ بنزین </t>
  </si>
  <si>
    <t>مهدی بینا</t>
  </si>
  <si>
    <t>روستای دشتی روبرو پارکینگ عمومی منطقه فاقد کد</t>
  </si>
  <si>
    <t xml:space="preserve">رضا صفدری </t>
  </si>
  <si>
    <t>کهندز - سودان ک 17 شهریور</t>
  </si>
  <si>
    <t>علی اصغر مانیان</t>
  </si>
  <si>
    <t xml:space="preserve">دکتربهشتی   بین  ک  2و4   //فاقد کد </t>
  </si>
  <si>
    <t>مهدی وهاب صرافی</t>
  </si>
  <si>
    <t xml:space="preserve">گارماسه خ 15 خرداد ک سعید یزدانی </t>
  </si>
  <si>
    <t>ثنا صالحی</t>
  </si>
  <si>
    <t>خ صاحب الرضا از سمت بیمارستان کاشانی</t>
  </si>
  <si>
    <t>عبیدالله قاسمی</t>
  </si>
  <si>
    <t>اتوبان ذوب آهن لاین به سمت اصفهان - خروجی به سمت ابریشم و یزد آباد  / فاقد کد</t>
  </si>
  <si>
    <t xml:space="preserve">حنا مومنی </t>
  </si>
  <si>
    <t>گوگد نرسیده به میدان توحید -ابتداي خ معلم</t>
  </si>
  <si>
    <t>,علی مولایی</t>
  </si>
  <si>
    <t xml:space="preserve">ازاد راه شرقی اصفهان / نطنز بسمت اصفهان  /32 کیلومتری فرودگاه </t>
  </si>
  <si>
    <t>اسماعیل باقری</t>
  </si>
  <si>
    <t xml:space="preserve">از زیرگذر لاله بسمت پل چمران کنار گذر  ورودی ال یاسین </t>
  </si>
  <si>
    <t>السانا سلطانی</t>
  </si>
  <si>
    <t>مهین رضایی</t>
  </si>
  <si>
    <t>دستگرد قداده - جاده قدیم به سمت تالار الماس شهر  /// منطقه فاقد کد</t>
  </si>
  <si>
    <t>ابوالفضل هلیلی</t>
  </si>
  <si>
    <t>سونیا اشوری</t>
  </si>
  <si>
    <t xml:space="preserve">خوراسگان    ورودی روستای  بهاران  //  موتور      </t>
  </si>
  <si>
    <t>سجاد رزمی نژاد</t>
  </si>
  <si>
    <t>صغری نجفی</t>
  </si>
  <si>
    <t>قبل از بیمارستان الزهرای نجف اباد بلوار پرستار / فاقد کد</t>
  </si>
  <si>
    <t>هانیه عابدی</t>
  </si>
  <si>
    <t xml:space="preserve">گلشهر جاده نیروگاه </t>
  </si>
  <si>
    <t>ولی الله کشوری</t>
  </si>
  <si>
    <t xml:space="preserve">سده  کمربندی ورنامخواست ب سمت پل کله/ روبرو شهرک احمداباد  </t>
  </si>
  <si>
    <t>علی حسین موسوی</t>
  </si>
  <si>
    <t>نیلوفر زمانی فر</t>
  </si>
  <si>
    <t xml:space="preserve">خروجی  شهررویاها ب سمت اصفهان  زیر گذر </t>
  </si>
  <si>
    <t>ملیکا کریمی</t>
  </si>
  <si>
    <t xml:space="preserve">دیزیچه به وینیچه- گردنه وینیچه </t>
  </si>
  <si>
    <t>مهدي قائدی</t>
  </si>
  <si>
    <t xml:space="preserve">قهدریجان ب سمت رحمت اباد حدود 2 کلیومتر  سر پیچ </t>
  </si>
  <si>
    <t>محمدرضا  جمشیدی</t>
  </si>
  <si>
    <t>مهسا تیموری</t>
  </si>
  <si>
    <t xml:space="preserve">زینبیه/میدان جوان  به طرف حصه شمالی </t>
  </si>
  <si>
    <t xml:space="preserve">خمینی شهر سر میدان نماز سر کانال سر خ فردوسی </t>
  </si>
  <si>
    <t>محمدعلی زمانی</t>
  </si>
  <si>
    <t xml:space="preserve">خ فردوسی جنب خ منوچهری </t>
  </si>
  <si>
    <t>محمد مهدی فاتح</t>
  </si>
  <si>
    <t>خ امام روبرو بازارچه حافظ</t>
  </si>
  <si>
    <t>غلام رضا صالح راد</t>
  </si>
  <si>
    <t xml:space="preserve">کوهپایه ب جبل 5 کیلومتر بعد کوهپایه </t>
  </si>
  <si>
    <t>حوریه سادات لطفی</t>
  </si>
  <si>
    <t xml:space="preserve">خ کاوه بسمت پل شریعتی ابتدای دو راهی </t>
  </si>
  <si>
    <t xml:space="preserve">ابوالفضل حضرتی </t>
  </si>
  <si>
    <t xml:space="preserve">وحید طالب خواه </t>
  </si>
  <si>
    <t xml:space="preserve">نایین به اردستان 5 ک قبل از ظفرقند
</t>
  </si>
  <si>
    <t>محمد اربابی نصر آبادی</t>
  </si>
  <si>
    <t>عقیل طالبی</t>
  </si>
  <si>
    <t>ابوالفضل سعیدی</t>
  </si>
  <si>
    <t xml:space="preserve">براان /منشیان //خ شهدای هسته ای جنب تانک اب </t>
  </si>
  <si>
    <t xml:space="preserve">اتوبان اقابابایی ابتدای خ بی بی مریم </t>
  </si>
  <si>
    <t>ابتدای کرکوند - نبش خ شریعتی -</t>
  </si>
  <si>
    <t xml:space="preserve">امین بهرامی </t>
  </si>
  <si>
    <t>جاده شاهین شهر به اصفهان روبرو شرکت پیشرو زرین</t>
  </si>
  <si>
    <t>مجید رحمانی</t>
  </si>
  <si>
    <t xml:space="preserve">کمربندی سمیرم ب سمت شهرضا نرسیده ب ایست بازرسی </t>
  </si>
  <si>
    <t>پژمان روهندل</t>
  </si>
  <si>
    <t>حمید رست</t>
  </si>
  <si>
    <t xml:space="preserve">زرین شهر خ  حافظ روبرو ک باغ ملی </t>
  </si>
  <si>
    <t>شهرضا خمینی اباد جنب مدرسه ابتدایی شهید مصیبی</t>
  </si>
  <si>
    <t>مهدی صفرپور</t>
  </si>
  <si>
    <t xml:space="preserve">جیلان اباد امین اباد داخل زهکش افتاده وانت سفید </t>
  </si>
  <si>
    <t>فائزه افراسبی</t>
  </si>
  <si>
    <t>جاده ورکان 15 کیلومتری- واژگونی کوییک</t>
  </si>
  <si>
    <t xml:space="preserve">زهرا متانت </t>
  </si>
  <si>
    <t xml:space="preserve">بعد از میدان ولایت جنب کیوست پلیس </t>
  </si>
  <si>
    <t xml:space="preserve">محمود اباد روبرو مسجد جامع </t>
  </si>
  <si>
    <t>محمدباقر ابدال</t>
  </si>
  <si>
    <t>بزرگمهر چهارراه اول داخل رکن الدوله---فاقدکد...</t>
  </si>
  <si>
    <t xml:space="preserve">امیر صدرا جعفری </t>
  </si>
  <si>
    <t xml:space="preserve">خ امام خمینی محله لیمجیر پارک شهاب / ورودی پارک </t>
  </si>
  <si>
    <t>طاها معصومی</t>
  </si>
  <si>
    <t>محمد جواد سلمان نژاد</t>
  </si>
  <si>
    <t xml:space="preserve"> بادرود به کاشان 10 کیلومتر بعد بادرود </t>
  </si>
  <si>
    <t>خاور زارعین</t>
  </si>
  <si>
    <t>حسام قمشه ای</t>
  </si>
  <si>
    <t xml:space="preserve">روستای کاویان جنب   مدرسه   حکمت </t>
  </si>
  <si>
    <t>دستگرد برخوار / خ بسیج / کناربانک سپه</t>
  </si>
  <si>
    <t xml:space="preserve">بران شمال دستجا نرسیده به پاسگاه </t>
  </si>
  <si>
    <t>احمدرضا نایبی</t>
  </si>
  <si>
    <t>قرمز -خ سروش جنب ایستگاه مسجد الغفور/// فاقد کد</t>
  </si>
  <si>
    <t xml:space="preserve">امیرعباس افشاری </t>
  </si>
  <si>
    <t>/ خ بهارستان غربی / خ مفتح / بهاران// فاقد کد//</t>
  </si>
  <si>
    <t>امیر محمد رنجبر</t>
  </si>
  <si>
    <t xml:space="preserve">میرفرزین فتاح زاده </t>
  </si>
  <si>
    <t xml:space="preserve">ملک شهر خ مفتح -بهاران -روبرو ک 16 </t>
  </si>
  <si>
    <t>ملیحه اکبری</t>
  </si>
  <si>
    <t>خ امام سر چهارراه رضایی///منطقه _ فاقد _ کد//</t>
  </si>
  <si>
    <t xml:space="preserve">مهدی میری </t>
  </si>
  <si>
    <t>سجاد گل حسنی</t>
  </si>
  <si>
    <t>میدان پیروزی اول خ سجادی</t>
  </si>
  <si>
    <t>سعید ‌گرامی</t>
  </si>
  <si>
    <t xml:space="preserve">  نجف اباد شهرک صنعتی بزرگ(2)- قبل از نگهبانی</t>
  </si>
  <si>
    <t>حمید عیدی</t>
  </si>
  <si>
    <t>زرد-بویین میاندشت / جاده تنگ دیزان اقا گل  بسمت جاده خاکی اسلام اباد</t>
  </si>
  <si>
    <t>مندلی هلیلی</t>
  </si>
  <si>
    <t>روشن دشت جاده انرژی اتمی بعد از شهرک حاج میرزایی روبه رو صنعت کارزایی مولانا صفی</t>
  </si>
  <si>
    <t>داریوش موگویی</t>
  </si>
  <si>
    <t>ابتدای خ فردوسی به سمت عطار /// فاقد کد</t>
  </si>
  <si>
    <t>افسانه قربانیان</t>
  </si>
  <si>
    <t>شاهین شهر شهرک پردیس بلوار بهشت میدان دوم منطقه فاقد کد</t>
  </si>
  <si>
    <t>سارا محبی</t>
  </si>
  <si>
    <t>ابتدای خ باغ گلدسته از سمت آمادگاه-فاقد کد</t>
  </si>
  <si>
    <t xml:space="preserve">منصور حسینی احمدی </t>
  </si>
  <si>
    <t>خ بسیج / ک 82</t>
  </si>
  <si>
    <t>امیر عباس عظیمی</t>
  </si>
  <si>
    <t xml:space="preserve">رهنان /خ امام خمینی ازدرخشان نرسیده به چ ر شریف/// فاقد کد </t>
  </si>
  <si>
    <t xml:space="preserve">شهدا غربی خ ازادگان   ک اسماعیلی </t>
  </si>
  <si>
    <t>لیلا منصف</t>
  </si>
  <si>
    <t>مهدی هلیلی</t>
  </si>
  <si>
    <t xml:space="preserve">جی نرسیده ب 4راه اریسون  بین 4راه رجایی و اریسون </t>
  </si>
  <si>
    <t xml:space="preserve">محدثه منصوری </t>
  </si>
  <si>
    <t xml:space="preserve">مسجد لنبان - ک 16 - ///منطقه فاقد کد
</t>
  </si>
  <si>
    <t>بهارستان شرقی ک صفا منطقه فاقد کد</t>
  </si>
  <si>
    <t>مجید عرب</t>
  </si>
  <si>
    <t>سمیرم- نرسیده به پل قره بعد از سمیرم -داخل گردنه پشته</t>
  </si>
  <si>
    <t>ریحانه سبحانی</t>
  </si>
  <si>
    <t>خ 8 بهشت شرقی نبش ک 38  ///منطقه _ فاقد _ کد//</t>
  </si>
  <si>
    <t>مسعود رحمانی</t>
  </si>
  <si>
    <t>رهنان ف شهید بختیاری/رو ب روی سرویس بهداشتی عمومی</t>
  </si>
  <si>
    <t xml:space="preserve"> شهرک صنعتی جی /خ دهم //فاقدکد</t>
  </si>
  <si>
    <t xml:space="preserve">حسین  حاجی میرزا علیان </t>
  </si>
  <si>
    <t xml:space="preserve">سودرجان کمربندی مالک اشتر </t>
  </si>
  <si>
    <t xml:space="preserve">5 کیلومتر بعد از ورودی شهرک صنعتی رازی به سمت شهرضا </t>
  </si>
  <si>
    <t>امیرحسین ضیایی</t>
  </si>
  <si>
    <t xml:space="preserve">   خ باغ فردوس / بعد از ک 17</t>
  </si>
  <si>
    <t>دیزیچه خ معلم ک شفا کنار درمانگاه قدیمی//فاقدکد</t>
  </si>
  <si>
    <t xml:space="preserve">خ فاربی تقاطع ملک شعرا </t>
  </si>
  <si>
    <t>امیر حسین علی عسگری</t>
  </si>
  <si>
    <t>گوهرخلیلی</t>
  </si>
  <si>
    <t>عشرت دویستی</t>
  </si>
  <si>
    <t xml:space="preserve">امیر اباد بلوار جمهوری ابتدای خ بهشتی کنار شیرینی زیتون </t>
  </si>
  <si>
    <t>مهناز اکبری</t>
  </si>
  <si>
    <t xml:space="preserve">خ شیخ بهایی  4راه  اذر  -فاقد کد </t>
  </si>
  <si>
    <t>امیر مسعود افشاری</t>
  </si>
  <si>
    <t xml:space="preserve">ازاد راه  حجازی  اصفهان  به کاشان  نرسیده به پلیس راه نرسیده به پل حبیب اباد ورتون </t>
  </si>
  <si>
    <t xml:space="preserve">محمد جواد حسینی </t>
  </si>
  <si>
    <t>بلوار میرزا کوچک خان از سهروردی به پل وحید داخل اتویان</t>
  </si>
  <si>
    <t>مجتبی سیفوری</t>
  </si>
  <si>
    <t xml:space="preserve">از شیراز //شهرضا زرد مجتمع رفاهی مارال ستاره //100کیلومتری اصفهان </t>
  </si>
  <si>
    <t>سمیرا حسیمی</t>
  </si>
  <si>
    <t>جانا سوفستایی</t>
  </si>
  <si>
    <t xml:space="preserve">اتوبان فرودگاه به سمت قم بعد از پلیس راه سومین عوارضی مقابل شهرک صنعتی کمشچه </t>
  </si>
  <si>
    <t>علی صالحی ارمکی</t>
  </si>
  <si>
    <t xml:space="preserve">از سمت نشاط به سمت چهارراه نقاشی </t>
  </si>
  <si>
    <t>4555554ماندانا معزپور</t>
  </si>
  <si>
    <t xml:space="preserve">شاهین شهر ب اصفهان اتوبان ازادگان 2 کیلومتر نرسیده ب پلیس راه روی پل </t>
  </si>
  <si>
    <t>خ شریعتی شمالی ک 106 / فاقد کد</t>
  </si>
  <si>
    <t>محمدمتین رئیسی فر</t>
  </si>
  <si>
    <t>اصغر زاهدی</t>
  </si>
  <si>
    <t xml:space="preserve">چهارراه شرف امام خمینی /رو به رو مخابرات////فاقد کد </t>
  </si>
  <si>
    <t xml:space="preserve">اسماعیل کیقبادی </t>
  </si>
  <si>
    <t xml:space="preserve"> خ حکیم نظامی روبرو ک 32 موتور با ماشین</t>
  </si>
  <si>
    <t xml:space="preserve">مهدی شریف پور </t>
  </si>
  <si>
    <t xml:space="preserve">پل خواجو - سر جهانگیرخان قشقایی </t>
  </si>
  <si>
    <t>بابک رضوانی</t>
  </si>
  <si>
    <t xml:space="preserve">خ امام خمینی به سمت فلکه دانشگاه / ک 101/ </t>
  </si>
  <si>
    <t>خدیجه مزروعی</t>
  </si>
  <si>
    <t xml:space="preserve"> روستای دشتچی خ ش علی اکبر رجبی ک ازادگان 3 </t>
  </si>
  <si>
    <t>محمدجواد کرمی</t>
  </si>
  <si>
    <t>جاده شهرضا به دهقان روبروی جایگاه اختصاصی اریا جنب دانشگاه ازاد دهاقان</t>
  </si>
  <si>
    <t xml:space="preserve">خ امام  خمینی   پشت  شهر فرش    خ مینو  ک  نیایش  //  تیبا  ساینا      2  مصدوم </t>
  </si>
  <si>
    <t>کوثر فتحی پور</t>
  </si>
  <si>
    <t xml:space="preserve">بران  شیدان  خط اصلی اتوبان قلعه شور پیست زیدان روبرو فرودگاه </t>
  </si>
  <si>
    <t>اتوبان ذوب آهن/اصفهان به فلاورجان/رو به رو پادگان شهید محمودی</t>
  </si>
  <si>
    <t>نجف اباد امیر اباد  مطهری  شمالی -نبش مدرس شرقی//  موتور ماشین</t>
  </si>
  <si>
    <t xml:space="preserve">فرهنگ بهرامی </t>
  </si>
  <si>
    <t>#حادثه ویژه قرمز  اصفهانک   دنبال کانال روبرو خ  رنگ ریزی /2503کمکی اعزام شده</t>
  </si>
  <si>
    <t>ستاره حیدری</t>
  </si>
  <si>
    <t xml:space="preserve">کمشچه - بلوار بنی اکرم - اول خ ش مطهری </t>
  </si>
  <si>
    <t>مسعود زینلی</t>
  </si>
  <si>
    <t xml:space="preserve">زرد- از سمت چهراه اوحدی به سمت شیخ طوسی بین اوحدی و خ شیرازی روبرو  زرشام    ک 5 /فاقدکد
</t>
  </si>
  <si>
    <t xml:space="preserve">جاده نایین به اصفهان روستای مشکنان پشت رستوران ماه سمن </t>
  </si>
  <si>
    <t>حلیمه غلام الدین</t>
  </si>
  <si>
    <t xml:space="preserve">سورچه پایین روبرو پمپ بنزین </t>
  </si>
  <si>
    <t>عزت سلیمانیان</t>
  </si>
  <si>
    <t xml:space="preserve">یزدان شهر خ 4 ام نرسیده ب بیمارستان الزهرا ازسمت فلکه طالقانی </t>
  </si>
  <si>
    <t xml:space="preserve">نظیر احمدی </t>
  </si>
  <si>
    <t xml:space="preserve">دستگرد نرسیده به کهندز /ماربین میانی </t>
  </si>
  <si>
    <t xml:space="preserve">علیرضا توکلی </t>
  </si>
  <si>
    <t xml:space="preserve">زرین شهر خ امام رضا نرسیده به تقاطع امام رضا </t>
  </si>
  <si>
    <t xml:space="preserve">چ راه شیخ صدوق </t>
  </si>
  <si>
    <t xml:space="preserve">ابوذر قلعه امام قیسی </t>
  </si>
  <si>
    <t xml:space="preserve"> چمگردان جنب گلزار شهدا -فاقد کد</t>
  </si>
  <si>
    <t>بتول زارعی</t>
  </si>
  <si>
    <t xml:space="preserve">زواره خ شهید چمران ک دوم شرقی روبرو سالمندان </t>
  </si>
  <si>
    <t>علی اصغرعباسی</t>
  </si>
  <si>
    <t xml:space="preserve">سپاهان شهر بلوار غدیر خ الوند 1 مجتمع پارسا داخل پارکینگ </t>
  </si>
  <si>
    <t>مسعوده فرهنند</t>
  </si>
  <si>
    <t xml:space="preserve">زرد- خ امام خمینی خ بابوکان مقابل مسجد موسی بن جعفر </t>
  </si>
  <si>
    <t>مومن نوروزی</t>
  </si>
  <si>
    <t>خ وحید روبرو پمپ بنزین سر ک 8</t>
  </si>
  <si>
    <t>نجف اباد  فیروز اباد میدان هاشم گلستانه</t>
  </si>
  <si>
    <t xml:space="preserve">علیرضا  حقیقی </t>
  </si>
  <si>
    <t xml:space="preserve">بین عسکران ب قلعه ناظر / دو کیلومتر بعد از عسکران رو برو کارخانه سواد کاشی </t>
  </si>
  <si>
    <t>یاسمن یزدی نیاپور</t>
  </si>
  <si>
    <t>قرمز-اتوبان بعداز سپاهانشهر بسمت شهرضا /قبل سیتی سنتر//فاقدکد</t>
  </si>
  <si>
    <t>امیرحسین ناعم اصفهانی</t>
  </si>
  <si>
    <t>20 کیلومترازبادرود بسمت سان ارا اتوبان خلیج فارس/کمکی کاشان//09337621181</t>
  </si>
  <si>
    <t>شیخ عباس مرادنیا</t>
  </si>
  <si>
    <t xml:space="preserve">خ پروین سر نبش 4 راه روبرو اتش نشانی </t>
  </si>
  <si>
    <t xml:space="preserve">رسول عرب </t>
  </si>
  <si>
    <t xml:space="preserve">خ شیخ طوسی غربی کنار بانک صادرات </t>
  </si>
  <si>
    <t>چهار راه عسکریه خ صغیر /ک 16// فاقد کد</t>
  </si>
  <si>
    <t xml:space="preserve">زهره نوذری </t>
  </si>
  <si>
    <t xml:space="preserve">شهرضا  قائمیه   نزدیک میدان  حر-   موتور  سمند   </t>
  </si>
  <si>
    <t xml:space="preserve">نیما شمسبگی </t>
  </si>
  <si>
    <t>شیخ  کلینی  زیر تالار  ستایش</t>
  </si>
  <si>
    <t>غلامرضا هراتی</t>
  </si>
  <si>
    <t xml:space="preserve">جاده ریاخون  سر تقاطع </t>
  </si>
  <si>
    <t>نسرین شفیعی</t>
  </si>
  <si>
    <t xml:space="preserve">خمینی شهر خ 45 متری از فلکه پیوندان به فلکه امام رضا </t>
  </si>
  <si>
    <t>حیدر رفیعی</t>
  </si>
  <si>
    <t>خ ابوذر/فرعی13</t>
  </si>
  <si>
    <t>مجتبی تاجیک</t>
  </si>
  <si>
    <t>زرین شهر - روبروی درب سبا ذوب اهن به سمت شهرکرد</t>
  </si>
  <si>
    <t>علی غلامرضایی</t>
  </si>
  <si>
    <t>شهر ابریشم یزداباد به طرف کلیشاد زیر دوربین راهنمایی رانندگی /////منطقه/// فاقد // کد//</t>
  </si>
  <si>
    <t>رجبعلی شریفیان</t>
  </si>
  <si>
    <t xml:space="preserve">اردستان به سمت کاشان / /  5 کیلومتر بعد از پلیس راه اردستان - پایین پل </t>
  </si>
  <si>
    <t>نازنین ملک نژاد</t>
  </si>
  <si>
    <t xml:space="preserve">شاهرخ موری </t>
  </si>
  <si>
    <t xml:space="preserve">خ کهندز محله سودان ک بهشتی ابتدای قبرستان / راهنما دم ورودی قبرستان </t>
  </si>
  <si>
    <t>مهلا صدری کرمی</t>
  </si>
  <si>
    <t>قرمز/از سمت پمپ بنزین فولادشهر به سمت اصفهان بعد از بیمارستان شهید مطهری</t>
  </si>
  <si>
    <t>خ امیرکبیر / ک 57</t>
  </si>
  <si>
    <t xml:space="preserve"> مرداویج خ شیج کلینی قبل از مجموعه  پرواز </t>
  </si>
  <si>
    <t>عنایت الله حسن زاده</t>
  </si>
  <si>
    <t xml:space="preserve"> زرد/اصفهان  -دستگرد خیار روبرو فرهنگسرا جنب مسجد سلمان -فاقد کد </t>
  </si>
  <si>
    <t>اقدس مجیدی دستجردی</t>
  </si>
  <si>
    <t>حسینعلی صالح دستجردی</t>
  </si>
  <si>
    <t xml:space="preserve">خ حافظ / کوهسار 10// روبه ی کانون فرهنگی </t>
  </si>
  <si>
    <t xml:space="preserve">چمگردان - خ صاحب الزمان 200 متر پایین تر از فلکه </t>
  </si>
  <si>
    <t xml:space="preserve">کبری جعفری </t>
  </si>
  <si>
    <t>خط گاز نرسیده به ف راران کنار مدرسه زهرای طیبه</t>
  </si>
  <si>
    <t>پروانه امینایی</t>
  </si>
  <si>
    <t xml:space="preserve">خ هفتون معراج بعد از فلکه زرین کوب روب کارواش اسب سفید </t>
  </si>
  <si>
    <t>سیدمهدی فاطمی</t>
  </si>
  <si>
    <t xml:space="preserve">پل فردوسی  - 4 راه ایینه خانه </t>
  </si>
  <si>
    <t>محمد علی طرفه</t>
  </si>
  <si>
    <t xml:space="preserve">آیدا موگویی </t>
  </si>
  <si>
    <t>ابتدای میثمی نرسیده به خروجی علویه همایونی از سمت صفه به سمت وحید منطقه فاقد کد</t>
  </si>
  <si>
    <t xml:space="preserve">خ لاله جنوبی سه راه فاطمیه روئبروی درمانگاه فاطمیه </t>
  </si>
  <si>
    <t xml:space="preserve">مژگان کاظمی </t>
  </si>
  <si>
    <t xml:space="preserve">الهه فیضیان </t>
  </si>
  <si>
    <t>عطرین سوفستایی</t>
  </si>
  <si>
    <t>ملک شهر خ مفتح نبش ک 38</t>
  </si>
  <si>
    <t xml:space="preserve">محمدرضا جهانگیری </t>
  </si>
  <si>
    <t>گلپایگان بلوار معلم</t>
  </si>
  <si>
    <t>صبا حسینی</t>
  </si>
  <si>
    <t>امیر کیانی</t>
  </si>
  <si>
    <t xml:space="preserve">زرد- دیزیچه پل اسماعیل ترخان </t>
  </si>
  <si>
    <t xml:space="preserve">فلاورجان--زفره خ مهر کنار  خانه تاریخی موید </t>
  </si>
  <si>
    <t>جواد صفرزاده</t>
  </si>
  <si>
    <t xml:space="preserve">اصغراباد خ خط گاز </t>
  </si>
  <si>
    <t xml:space="preserve">حسام عابدی </t>
  </si>
  <si>
    <t>خ ارتش ک سجادی1--فاقد کد</t>
  </si>
  <si>
    <t xml:space="preserve">شهرضا  به  اصفهان 300 متر  قبل از  پلیسراه </t>
  </si>
  <si>
    <t xml:space="preserve">مرتضی چک </t>
  </si>
  <si>
    <t xml:space="preserve"> شاهین شهر چ راه پرستار </t>
  </si>
  <si>
    <t>ابوالفضل حاجی پور</t>
  </si>
  <si>
    <t xml:space="preserve">خ کاوه - مسیر جنوب به شمال- از سمت پل چمران بطرف ترمینال کاوه-  روبرو برج کاوه </t>
  </si>
  <si>
    <t>عباس علی زارعین</t>
  </si>
  <si>
    <t xml:space="preserve">مهراب عباسی </t>
  </si>
  <si>
    <t>تیران کرون روستای سوران ب سمت گلخانه ها قبل از مدرسه شبانه روزی</t>
  </si>
  <si>
    <t xml:space="preserve">حمید صایبی </t>
  </si>
  <si>
    <t xml:space="preserve">رو ب روی گلستان شهدا /ورودی بلو شهید لاوی </t>
  </si>
  <si>
    <t>محمدنورشرق</t>
  </si>
  <si>
    <t xml:space="preserve">تیران ب سامان 25 کیلومتر نرسیده ب سامان </t>
  </si>
  <si>
    <t xml:space="preserve">چهار راه شکر شکن  روبرو پمپ بنزین </t>
  </si>
  <si>
    <t xml:space="preserve">طالخونچه بلوار امام خمینی م دوم امام حسین </t>
  </si>
  <si>
    <t>مهری صداقت</t>
  </si>
  <si>
    <t>اصغر نصرالهی</t>
  </si>
  <si>
    <t xml:space="preserve">خ طیب چ ر زاهدی </t>
  </si>
  <si>
    <t xml:space="preserve">میلاد جنگروی </t>
  </si>
  <si>
    <t xml:space="preserve">قهدریجان / میدان  شهرداری  /  ابتدای  بلوار طالقانی روبرو دانشگاه  پیام نور </t>
  </si>
  <si>
    <t xml:space="preserve"> سه راه درچه به سمت نجف اباد کوچه امامزاده محسن تیرانچی</t>
  </si>
  <si>
    <t>علی نوریان</t>
  </si>
  <si>
    <t xml:space="preserve">خ فردوسی - جنب ک بهشت - ک 14 </t>
  </si>
  <si>
    <t>مهدی بزرو</t>
  </si>
  <si>
    <t xml:space="preserve">ازسمت پارک لاله به ورودی پروین / ورودی فروشگاه رفاه ///فاقد کد </t>
  </si>
  <si>
    <t>نادر دهقان</t>
  </si>
  <si>
    <t xml:space="preserve">رو پل صفه  ورودی پل  ب سمت  صفه    </t>
  </si>
  <si>
    <t>مسعود نیک نام پور</t>
  </si>
  <si>
    <t xml:space="preserve">علی غفاری </t>
  </si>
  <si>
    <t>روبرو فاز سه //جاده مرق //بین کبوتر اباد و بهارستان //قلعه شور</t>
  </si>
  <si>
    <t>احمد شهبازی</t>
  </si>
  <si>
    <t xml:space="preserve">مریم حاجیان </t>
  </si>
  <si>
    <t>از سمت باغ بهادران به زرین شهر /کمربندی ابتدای زرین شهر نرسیده به پمپ بنزین  زرین شهر</t>
  </si>
  <si>
    <t>نفیسه صالحی</t>
  </si>
  <si>
    <t xml:space="preserve"> / خ پرفسور میردامادی چ راه نبوت </t>
  </si>
  <si>
    <t xml:space="preserve">فاطمه شحیطاط </t>
  </si>
  <si>
    <t xml:space="preserve">اکبر صفری </t>
  </si>
  <si>
    <t xml:space="preserve">جاده نجف اباد روبروی کانال اصغر آباد///فاقد کد </t>
  </si>
  <si>
    <t>ریحانه شکرانی</t>
  </si>
  <si>
    <t>بشیر محمدی</t>
  </si>
  <si>
    <t xml:space="preserve">روی پل بزرگمهر- از بزگمهر بسمت ابشار </t>
  </si>
  <si>
    <t>محمد حسین خامی</t>
  </si>
  <si>
    <t xml:space="preserve">ورودی جاجا /محور داران تیران </t>
  </si>
  <si>
    <t xml:space="preserve">فاطمه قلعه‌ </t>
  </si>
  <si>
    <t xml:space="preserve"> ابتدای خ شیخ مفید غربی  از سمت شیخ صدوق جنب داروخانه ارکیده </t>
  </si>
  <si>
    <t>مجتبی بابایی</t>
  </si>
  <si>
    <t>خ شریعتی نرسیده به یزدانمهر کنار ثامن الایمه ک شهدا</t>
  </si>
  <si>
    <t xml:space="preserve"> زرد خانه اصفهان نگهبانی ورودی ش اسماعیلی</t>
  </si>
  <si>
    <t>محمد حسین مزروعی</t>
  </si>
  <si>
    <t xml:space="preserve">بادرود خ چهل ملک پشت ورزشگاه </t>
  </si>
  <si>
    <t>ابراهیم خیری</t>
  </si>
  <si>
    <t>جنب اداره برق کنار پل هوایی جنب جهاد کشاورزی</t>
  </si>
  <si>
    <t>موسی توکلی</t>
  </si>
  <si>
    <t>کاوه  خ گلستان /نبش خ صفا /</t>
  </si>
  <si>
    <t>فریبا هیودی</t>
  </si>
  <si>
    <t xml:space="preserve">چ ر ال محمد بسمت گلستان </t>
  </si>
  <si>
    <t>امیر واقعی</t>
  </si>
  <si>
    <t xml:space="preserve">پل پلیس راه نجف آباد به فولادشهر </t>
  </si>
  <si>
    <t>احمد مصطفیی</t>
  </si>
  <si>
    <t>نجف اباد خ شریعتی سر چ الله اکبر با 15 خرداد</t>
  </si>
  <si>
    <t>محمد پارسا جمالی</t>
  </si>
  <si>
    <t>گلشهر اخر اسفالت کنار رودخانه</t>
  </si>
  <si>
    <t xml:space="preserve">حمیدرضا یاوری </t>
  </si>
  <si>
    <t xml:space="preserve">علیرضا ابراهیم نژاد </t>
  </si>
  <si>
    <t>محمدرضا سعیدی</t>
  </si>
  <si>
    <t>دستجا/ درمانگاه دستجا / دکتر عبدالله زاده</t>
  </si>
  <si>
    <t>محمد جابر کرمی</t>
  </si>
  <si>
    <t>شاهین شهر / فلکه هشت بهشت</t>
  </si>
  <si>
    <t xml:space="preserve">زرد-امیر اباد خ مفتح به سمت کمربندی نبش ک وحدت مقابل ساختمان های نهضت ملی </t>
  </si>
  <si>
    <t>جلیل چکاوک</t>
  </si>
  <si>
    <t xml:space="preserve">زیار // دشتی روبرو فروشگاه کوثر </t>
  </si>
  <si>
    <t>مظفر اشرفی</t>
  </si>
  <si>
    <t>خ رهنان خ شریف غربی بین ک 5 و 7  کنار فروشگاه رضا صباغ</t>
  </si>
  <si>
    <t>سمانه جلیلی</t>
  </si>
  <si>
    <t xml:space="preserve">سعیده سقائیان </t>
  </si>
  <si>
    <t>علی امینی باغ بهادرانی</t>
  </si>
  <si>
    <t xml:space="preserve">خ ماربین چهارراه ارتش////فاقد کد </t>
  </si>
  <si>
    <t>میلاد صانعی فرد</t>
  </si>
  <si>
    <t xml:space="preserve">از سمت ارتش بعد از حسین اباد اول خ وحید </t>
  </si>
  <si>
    <t xml:space="preserve">محمد حسین حیدری سودجانی </t>
  </si>
  <si>
    <t xml:space="preserve">بلوار شفق 4راه عباسپور </t>
  </si>
  <si>
    <t>فلاورجان جاده کاویان روستای قلعه مهرنجان ابتدای جاده اصلی روستا</t>
  </si>
  <si>
    <t xml:space="preserve">ملک شهر خ مفتح ک حکیم ثنایی 44 </t>
  </si>
  <si>
    <t>آرشان زندی</t>
  </si>
  <si>
    <t xml:space="preserve">داران/ روستا بزمه /کنار مسجد </t>
  </si>
  <si>
    <t>سید علی جعفری</t>
  </si>
  <si>
    <t>ازاد راه  حجازی  اصفهان  به کاشان  نرسیده به پلیس راه  نرسیده به پل حبیب اباد ورتون / کمک کد 2203 اصفهان</t>
  </si>
  <si>
    <t xml:space="preserve">پروین شیاسی </t>
  </si>
  <si>
    <t xml:space="preserve"> 2 کیلومتر بالاتر از طالخونچه به سمت مجلسی </t>
  </si>
  <si>
    <t>اشرف صادقیان</t>
  </si>
  <si>
    <t>سه راه سیمین - خ سید عظیم - رو ب روی هنرستان خرداد - ک شهید جواهریان - -فاقد کد</t>
  </si>
  <si>
    <t>َعزت صدقی</t>
  </si>
  <si>
    <t xml:space="preserve">کلیشاد سودرجان پل هوایی کلیشاد </t>
  </si>
  <si>
    <t>امید دهقانی</t>
  </si>
  <si>
    <t>میدان انقلاب  500 متر به سمت پل فردوسی</t>
  </si>
  <si>
    <t>نازگل یوسفی</t>
  </si>
  <si>
    <t xml:space="preserve">خ گلخانه چ ر نیرو هوایی  ک ارغوان </t>
  </si>
  <si>
    <t xml:space="preserve">محمد امین الیکی </t>
  </si>
  <si>
    <t xml:space="preserve">بادرود - بلوار بسیج خالد اباد </t>
  </si>
  <si>
    <t xml:space="preserve">محمدرضا مقدسی </t>
  </si>
  <si>
    <t xml:space="preserve">جاده انرژی اتمی 1 کیلومتر  بعد از زردنجان ب سمت جوزدان </t>
  </si>
  <si>
    <t>محمدرضا مهرعلی</t>
  </si>
  <si>
    <t>خمینی شهر میدان ازادی</t>
  </si>
  <si>
    <t>علی محمد پهلوی زاده</t>
  </si>
  <si>
    <t xml:space="preserve">مسعود کریم </t>
  </si>
  <si>
    <t>امیررضا ایل گی</t>
  </si>
  <si>
    <t xml:space="preserve">شهرک صنعتی محمود آباد - خ 46 - روبه روی سنگ بری ثریا </t>
  </si>
  <si>
    <t xml:space="preserve">امیر علی عارفیان </t>
  </si>
  <si>
    <t>علی نقی مومنی  خنکدار</t>
  </si>
  <si>
    <t>هلما مومنی</t>
  </si>
  <si>
    <t>خ کهندژ خ شمس خ محمدی روبروی ورزشگاه</t>
  </si>
  <si>
    <t xml:space="preserve">محمدرضا شمسی </t>
  </si>
  <si>
    <t>لیلا تقی لو</t>
  </si>
  <si>
    <t>زرد/ سر خ رودکی از سمت سهروردی</t>
  </si>
  <si>
    <t xml:space="preserve">رامین خدادادی </t>
  </si>
  <si>
    <t>علمدار اسماعیلی</t>
  </si>
  <si>
    <t xml:space="preserve">جمیل  بارک زهی </t>
  </si>
  <si>
    <t xml:space="preserve">چمران خ ابونعیم جنوبی اخر ک 34
</t>
  </si>
  <si>
    <t>محمد جواد تحسیری</t>
  </si>
  <si>
    <t xml:space="preserve">خ اتشگاه خ بهشت سر ک 14 </t>
  </si>
  <si>
    <t>ابوالفضل بهرام</t>
  </si>
  <si>
    <t xml:space="preserve">زرد-چ ر عاشق اصفهانی </t>
  </si>
  <si>
    <t>محمد مهدی اعظمی</t>
  </si>
  <si>
    <t xml:space="preserve">زرد- یزدانشهر خ منتظری شرقی-4راه مفتح- هشتم شرقی جنب پایگاه بسیج ////فاقد کد </t>
  </si>
  <si>
    <t>حامد نائب زاده 17</t>
  </si>
  <si>
    <t>حسن آقابابایی</t>
  </si>
  <si>
    <t>سعید صفایی فر</t>
  </si>
  <si>
    <t xml:space="preserve">احمدآباد ابتدای گلزار </t>
  </si>
  <si>
    <t xml:space="preserve">مهدی پور کاظمی </t>
  </si>
  <si>
    <t>شیرین آقا بهرامی</t>
  </si>
  <si>
    <t>نسرین روح الامین</t>
  </si>
  <si>
    <t xml:space="preserve">اتوبان خلیج فارس  خروجی تیران </t>
  </si>
  <si>
    <t>هوشنگ فرجی</t>
  </si>
  <si>
    <t xml:space="preserve">دروازه  تهران  خ رباط  اول  خ ایت الله صادقی </t>
  </si>
  <si>
    <t>امیر علی فاتحی</t>
  </si>
  <si>
    <t xml:space="preserve">هفتون حدافاصل پل سرهنگ و سپیده کاشانی </t>
  </si>
  <si>
    <t>حسین علیدوست</t>
  </si>
  <si>
    <t xml:space="preserve">خ 45متری چهارراه سمیه </t>
  </si>
  <si>
    <t>نرگس رستگاری</t>
  </si>
  <si>
    <t xml:space="preserve"> خ صمدیه لباف چ راه مدرس  نجفی </t>
  </si>
  <si>
    <t xml:space="preserve">عباس کرمی </t>
  </si>
  <si>
    <t xml:space="preserve">ملک شهر- خ روحانی- نبش ک 14 </t>
  </si>
  <si>
    <t>حامد جانی قربان</t>
  </si>
  <si>
    <t xml:space="preserve">ناژوان کنار کانکس پلیس . </t>
  </si>
  <si>
    <t>شایان هاشمی</t>
  </si>
  <si>
    <t>مهدی اثیمی نیسیانی</t>
  </si>
  <si>
    <t xml:space="preserve">زرد- ملکشهر خ مفتح ابتدای خ ناصر خسرو -_-فاقدکد-_-
</t>
  </si>
  <si>
    <t xml:space="preserve">عفت محرابی </t>
  </si>
  <si>
    <t>خ منتظری شمالی / چهارراه نوبهار// فاقد کد</t>
  </si>
  <si>
    <t>وحید رستگاری</t>
  </si>
  <si>
    <t>احد حسینی</t>
  </si>
  <si>
    <t xml:space="preserve">فلاورجان شرودان خیابان اصلی نرسیده به مسجد امام حسین </t>
  </si>
  <si>
    <t>محمد جواد کمالی</t>
  </si>
  <si>
    <t xml:space="preserve"> الویت زرد / زرین شهر خ مدیسه ای  از طرف بهشت </t>
  </si>
  <si>
    <t>مهرداد جباری</t>
  </si>
  <si>
    <t>ورزنه شهرک امام جعفرصادق میدان عاشورا داخل خود میدان</t>
  </si>
  <si>
    <t xml:space="preserve">یزدان شهر بلوار توحید </t>
  </si>
  <si>
    <t>مهدی روشن روان</t>
  </si>
  <si>
    <t>نیستانک 10 کیلومتربطرف نایین</t>
  </si>
  <si>
    <t>مژگان علی جانی</t>
  </si>
  <si>
    <t>اتشگاه خ بهشت ک شکوفه 12</t>
  </si>
  <si>
    <t>محمدمهدی جانثاری</t>
  </si>
  <si>
    <t xml:space="preserve">اصلان مرادی </t>
  </si>
  <si>
    <t xml:space="preserve">خمینی شهر - دوراهی امیرکبیر -ابتدای خ امیر کبیر - کنار رستوران زیتون - </t>
  </si>
  <si>
    <t>محمد صفر زاده</t>
  </si>
  <si>
    <t xml:space="preserve">سبز - م امام حسین اتوبوس 482 سفید رنگ </t>
  </si>
  <si>
    <t>فرزانه الاف چیان</t>
  </si>
  <si>
    <t xml:space="preserve">جوی اباد خ شمس ///منطقه فاقد کد
</t>
  </si>
  <si>
    <t>بهروز بابایی فر</t>
  </si>
  <si>
    <t>اتوبان نجف اباد ب اصفهان/ویلاشهر رو ب روی شهرک صنعتی کاوه ویلاشهر/</t>
  </si>
  <si>
    <t xml:space="preserve">قهدریجان خ قاسم سلیمانی </t>
  </si>
  <si>
    <t>محمد امین جلالی</t>
  </si>
  <si>
    <t>بعد از پایگاه هشتم شکاری جنب تالار قصر شرق --فاقد کد</t>
  </si>
  <si>
    <t>سمیع الله تاجیک</t>
  </si>
  <si>
    <t>روبرو خ کشاورزی چ راه امام رضا اول خ دستگرد یا ازادگان روبروی مسجد امیرالمونین</t>
  </si>
  <si>
    <t>رحیم آقاجان دستجردی</t>
  </si>
  <si>
    <t xml:space="preserve">چهارباغ بالا مقابل خ شهید امینی نژاد ////فااااااقد کد </t>
  </si>
  <si>
    <t>مهران غفوری</t>
  </si>
  <si>
    <t>م غدیر</t>
  </si>
  <si>
    <t xml:space="preserve">محمد طاها پوربافرانی </t>
  </si>
  <si>
    <t xml:space="preserve">جوجیل بلوار امام رضا ک شبنم </t>
  </si>
  <si>
    <t>زرد/نجف اباد ویلاشهر جاده دانشگاه ازاد بعد از پمپ گاز ویلاشهر روبرو کارواش حامد</t>
  </si>
  <si>
    <t>محمد حسین نوری</t>
  </si>
  <si>
    <t>ورزنه روبرو ترمینال مسافربری  شیخ بهایی</t>
  </si>
  <si>
    <t xml:space="preserve"> الویت زرد /خ جی  غربی خ شهروند نرسیده به خواجه عمید </t>
  </si>
  <si>
    <t xml:space="preserve">3راه سیمین  ش  ولیعصر  خ  استاد مهریار نرسیده 4راه  اول//  موتور ماشین   </t>
  </si>
  <si>
    <t>فیصل احمدی</t>
  </si>
  <si>
    <t>بالاتر از پمپ بنزین بعد از م تختی ب سمت خروجی شهر</t>
  </si>
  <si>
    <t>سالار کریمیپور</t>
  </si>
  <si>
    <t xml:space="preserve">خ ارتش نرسیده به پل حسین اباد </t>
  </si>
  <si>
    <t>سیدکمال رهنمایی</t>
  </si>
  <si>
    <t>جاده مرق / بهارستان به اصفهان / بعد از سیتی سنتر -فاقدکد</t>
  </si>
  <si>
    <t>اسیه شاه پرور</t>
  </si>
  <si>
    <t xml:space="preserve">خ    نظر میانی  /روبرو بانک  تجارت ////فاقد کد </t>
  </si>
  <si>
    <t xml:space="preserve">احمد عزیزی </t>
  </si>
  <si>
    <t xml:space="preserve">ملکشهر خ ناصر خسرو ک شهید علی احمدی روبرو ک گلبرگ </t>
  </si>
  <si>
    <t>فرهاد گشول</t>
  </si>
  <si>
    <t xml:space="preserve">درچه خ امام روبرو بانک ملی </t>
  </si>
  <si>
    <t>قاسم هارونی</t>
  </si>
  <si>
    <t>بلوار آیت الله محمدی مقابل میدان تره بار نبش ک20</t>
  </si>
  <si>
    <t xml:space="preserve">عزت الله شعیب </t>
  </si>
  <si>
    <t>ورزنه  بلوار  سلام یا فلکه بزرگ</t>
  </si>
  <si>
    <t>حسنعلی آرتا</t>
  </si>
  <si>
    <t xml:space="preserve">جاده انرژی اتمی  ب سمت جوزدان/جلوتر از جوزدان /ابتدای خ بهاران نرسیده ب  پمپ بنزین </t>
  </si>
  <si>
    <t xml:space="preserve">سعیده برهانی </t>
  </si>
  <si>
    <t>پوریا صرامی</t>
  </si>
  <si>
    <t>پل سرهنگ عطار نیشابوری ک ش 16</t>
  </si>
  <si>
    <t xml:space="preserve">دستگرد برخوار بلوار معلم </t>
  </si>
  <si>
    <t>حمید داوری</t>
  </si>
  <si>
    <t>اشکاوند / روستای  چیریان /   بعد از پل  قطار  // فاقد کد</t>
  </si>
  <si>
    <t>علی دوست حسینی</t>
  </si>
  <si>
    <t xml:space="preserve">اصفهانک - بلوار اصلی - روبه روی داروخانه بهشتی </t>
  </si>
  <si>
    <t>محمد جواد علیزاده</t>
  </si>
  <si>
    <t xml:space="preserve">ناژوان جنب باغ پرندگان ب سمت اتشگاه دنبال رودخانه </t>
  </si>
  <si>
    <t xml:space="preserve">دیزیچه نبش خ طالقانی </t>
  </si>
  <si>
    <t>عباسعلی نوری</t>
  </si>
  <si>
    <t xml:space="preserve">زرد  / 4 راه کشاورزی </t>
  </si>
  <si>
    <t>صادق لایقی</t>
  </si>
  <si>
    <t xml:space="preserve">شهرک اسلام اباد - خ منتظری - نرسیده به چ راه امام خمینی - </t>
  </si>
  <si>
    <t>آریسا راضی نیا</t>
  </si>
  <si>
    <t>اصفهانک خ درختی دوم</t>
  </si>
  <si>
    <t xml:space="preserve">24متری اول  / ک خادمی </t>
  </si>
  <si>
    <t>عباس ندیمی</t>
  </si>
  <si>
    <t xml:space="preserve">خ پروین خ حکیم شفایی دوم پارک گل محمدی </t>
  </si>
  <si>
    <t>محمد دکترزاده</t>
  </si>
  <si>
    <t>ناهید صفرزاده</t>
  </si>
  <si>
    <t>کمربندی سمیرم ب سمت شهرضا نرسیده ب ایست بازرسی -کمکی 3343</t>
  </si>
  <si>
    <t>شاهرخ علی زاده شیرازی بنا</t>
  </si>
  <si>
    <t xml:space="preserve">خ  اما م خمینی  / نرسیده  ب شاپور جدید  / خ  12  بهمن  </t>
  </si>
  <si>
    <t>شیراحمد غریب زاده</t>
  </si>
  <si>
    <t>زاینده رود کنار رودخانه از پل اهنی به طرف باغ پرندگان 1 کیلومتر نرسیده به پل دتبه -از سمت آتشگاه انتهای کوچه شماره 30</t>
  </si>
  <si>
    <t>محمد امین پناهی</t>
  </si>
  <si>
    <t>زرد خ نشاط نرسیده ب پست نشاط نبش ک 26 / فاقد کد</t>
  </si>
  <si>
    <t>مجید نصیری</t>
  </si>
  <si>
    <t xml:space="preserve">بهارستان خ الفت غربی بعد 4 راه ایثار ب سمت خ ولیعصر رو ب رو پلاسکو تهران </t>
  </si>
  <si>
    <t xml:space="preserve">جهانبخش یزدانی </t>
  </si>
  <si>
    <t xml:space="preserve">قرمز - روبرو پمپ بنزین زارعی بعد فلکه قوچانی ب سمت اشکاوند </t>
  </si>
  <si>
    <t xml:space="preserve">فلاورجان ب سمت فولادشهر نرسیده ب مینا دشت </t>
  </si>
  <si>
    <t>خ مسجد جانع ک 4</t>
  </si>
  <si>
    <t xml:space="preserve">سودابه کریمی </t>
  </si>
  <si>
    <t>نسرین اسدی</t>
  </si>
  <si>
    <t>گلدشت بعد از استخر شیخ بهایی بسمت اصفهان</t>
  </si>
  <si>
    <t xml:space="preserve">محسن پیروزی </t>
  </si>
  <si>
    <t>بل توحید چهارراه احمدی جنب مسجد الزهرا</t>
  </si>
  <si>
    <t>محمدلطفی</t>
  </si>
  <si>
    <t>فهیم امینی</t>
  </si>
  <si>
    <t>بلوار امام رضا  سر ک سومی منطقه فاقد کد</t>
  </si>
  <si>
    <t>رضا افشون</t>
  </si>
  <si>
    <t xml:space="preserve">رهنان خ مطهری بالاتر از پست بانک ابتدای خ سجاد ///منطقه فاقد کد
</t>
  </si>
  <si>
    <t>4 راه حکیم نظامی ب سمت سه راه / نزدیک مهرداد</t>
  </si>
  <si>
    <t>آیت اله میرحسینی</t>
  </si>
  <si>
    <t xml:space="preserve">زیرپل اندیشه / از میدان قایمه به سمت زندان دستگرد </t>
  </si>
  <si>
    <t>محبوبه صالح پور</t>
  </si>
  <si>
    <t>خ آتشگاه / رو به رو بسیج امام رضا</t>
  </si>
  <si>
    <t>عبدالعلی تیموری</t>
  </si>
  <si>
    <t xml:space="preserve">سمیرم خ مولوی </t>
  </si>
  <si>
    <t>اتوبان ذوب اهن نرسیده به پل ش قجه ای به سمت شهرکرد  /// منطقه فاقد کد</t>
  </si>
  <si>
    <t>بویین میاندشت به الیگودرز نرسیده به ایست بازرسی</t>
  </si>
  <si>
    <t>روح انگیز خلیلی</t>
  </si>
  <si>
    <t>حمید اسدی</t>
  </si>
  <si>
    <t>مبارکه/محله سه راه رود رو ب روی خانه های شهرداری</t>
  </si>
  <si>
    <t xml:space="preserve">محمد ایرانپور </t>
  </si>
  <si>
    <t xml:space="preserve">خ اشراق چ راه فلاطوری </t>
  </si>
  <si>
    <t>میلاد درب کوشکی</t>
  </si>
  <si>
    <t xml:space="preserve">نطنز به اصفهان  20 کیلومتری عوارضی اصفهان </t>
  </si>
  <si>
    <t xml:space="preserve">بعد از چهارراه صمدیه اتوبان خرازی ب سمت دروازه تهران </t>
  </si>
  <si>
    <t xml:space="preserve">شهین فروحل </t>
  </si>
  <si>
    <t>زرد-بعد از انرژی اتمی -بعد از پل هوایی فیروز آباد -روبرو املاک آباد مرادی</t>
  </si>
  <si>
    <t>حسینعلی دهقانی</t>
  </si>
  <si>
    <t>مخابرات نبش 6 غربی</t>
  </si>
  <si>
    <t>حمیدرضا بابایی</t>
  </si>
  <si>
    <t>رهنان  / خ چمران / روبه روی ک ///13 منطقه فاقد کد</t>
  </si>
  <si>
    <t xml:space="preserve">سعید فرهمند </t>
  </si>
  <si>
    <t>زهرا سبحانی</t>
  </si>
  <si>
    <t>مرضیه سبحانی</t>
  </si>
  <si>
    <t>#حادثه ویژه جاده شهرضا  بسمت  شهرک  صنعتی جمبزه //  206  - نرسیده   قهه     5  مصدوم    /// کمکی 3643</t>
  </si>
  <si>
    <t xml:space="preserve">فروغی کوچه 30 روبروی کله پاچه فروشی </t>
  </si>
  <si>
    <t>محور بویین ب خوانسار 10کیلومتر بیرون از بویین</t>
  </si>
  <si>
    <t>مهسا زالی</t>
  </si>
  <si>
    <t xml:space="preserve">ف ولیعصر ورودی شهر </t>
  </si>
  <si>
    <t>شاهین ساسانی</t>
  </si>
  <si>
    <t xml:space="preserve">سه راه نقشینه نرسیده به چ راه عاشق اصفهانی روبرو کلوب ورزشی ماموت...(-_-)منطقه فاقد کد(-_-)/از سمت لاله شمالی ک 16رسالت را تا اخر بروید </t>
  </si>
  <si>
    <t>محسن حاجی بنده</t>
  </si>
  <si>
    <t>1403/2/22</t>
  </si>
  <si>
    <t xml:space="preserve">خ 22 بهمن - نبش ک 28 - ک جمشیدیان </t>
  </si>
  <si>
    <t>مریم شعا</t>
  </si>
  <si>
    <t xml:space="preserve">سه راه توحید رو به روی دانشگاه </t>
  </si>
  <si>
    <t>فردوس مهرزاد</t>
  </si>
  <si>
    <t>1403/2/14</t>
  </si>
  <si>
    <t xml:space="preserve">کمربندی نجف اباد بعد از پارک کوهستان / نرسیده به فلکه دانشگاه </t>
  </si>
  <si>
    <t>محدثه نوابی</t>
  </si>
  <si>
    <t>کمشچه چهارراه حسینیه اعظم</t>
  </si>
  <si>
    <t xml:space="preserve">علی اصغر مظاهری </t>
  </si>
  <si>
    <t>یزدانشهر کمربندی راست نجف اباد قسمت اول /// منطقه فاقد کد</t>
  </si>
  <si>
    <t>مجتبی خدایی</t>
  </si>
  <si>
    <t>جاده نایین ب بلان بعد از تودشک 1کیلومتر بعد از روستای دستگردو</t>
  </si>
  <si>
    <t>زهرا شیروانی</t>
  </si>
  <si>
    <t>راضیه صفری</t>
  </si>
  <si>
    <t>علیرضا روح الامین</t>
  </si>
  <si>
    <t>لیلا گلزاری</t>
  </si>
  <si>
    <t>جلال طاهری جبلی</t>
  </si>
  <si>
    <t>بهروز هاشمی شکوفته</t>
  </si>
  <si>
    <t xml:space="preserve">خ پروین بل ملاصدرا جلوتر از بانک مسکن </t>
  </si>
  <si>
    <t>علی عباسی پیکانی</t>
  </si>
  <si>
    <t>نشاط  ک بیت الحسین  ک 20  کنار پارکینگ میدان // فاقد کد</t>
  </si>
  <si>
    <t>ال محمد 4 راه ابوریحان// فاقد کد</t>
  </si>
  <si>
    <t xml:space="preserve">محمد شکل آبادی </t>
  </si>
  <si>
    <t xml:space="preserve">مقابل راهنمایی و رانندگی گلپایگان به سمت خوانسار </t>
  </si>
  <si>
    <t>روح الله داودوندی</t>
  </si>
  <si>
    <t xml:space="preserve">خ زینبیه روبروی حرم سر خ ازادی </t>
  </si>
  <si>
    <t>سبحان غلامی</t>
  </si>
  <si>
    <t>اتوبان  خرازی - زیر پل رباط  به سمت پل وحید  / فاااااااااااقد کد تیربرق 11</t>
  </si>
  <si>
    <t>میثم مقدسی</t>
  </si>
  <si>
    <t xml:space="preserve">فلاورجان - خ امام - کنار بانک ملت </t>
  </si>
  <si>
    <t xml:space="preserve">فولادشهر سایت صنعتی 4راه اول </t>
  </si>
  <si>
    <t>اشرف جدیدی</t>
  </si>
  <si>
    <t xml:space="preserve">امیر ناصر شیاسی </t>
  </si>
  <si>
    <t xml:space="preserve">علی محمد سلاح جو </t>
  </si>
  <si>
    <t xml:space="preserve">اتشگاه نبش ک 62  سه راه قدس </t>
  </si>
  <si>
    <t>سید نورالله کاظمی</t>
  </si>
  <si>
    <t xml:space="preserve">محور زرین شهر به سفید دشت  10 کیلومتربعد از سفید دشت </t>
  </si>
  <si>
    <t>جعفر موسوی</t>
  </si>
  <si>
    <t>روبرو شهرک صنعتی جی //مشاهده تصادف توسط کد 2203</t>
  </si>
  <si>
    <t>ماهرخ مانگری</t>
  </si>
  <si>
    <t>امین زارع</t>
  </si>
  <si>
    <t xml:space="preserve">دهاقان /جاده کره/سه راه عطا اباد /ک باغ </t>
  </si>
  <si>
    <t xml:space="preserve">کوه پایه روبروی  ساختمان   ثبت   اسناد  بلوار   دانشگاه </t>
  </si>
  <si>
    <t xml:space="preserve">ابوالفضل شاه میرزایی </t>
  </si>
  <si>
    <t>اتوبان آزادگان روبروی شهرک گلدیس نرسیده به زیرگذر شاهین شهر از سمت مورچه خورت</t>
  </si>
  <si>
    <t xml:space="preserve">رباط اول نبش ک 65 ابشار سنگی </t>
  </si>
  <si>
    <t>مریم میراحمدی</t>
  </si>
  <si>
    <t xml:space="preserve">خمینی شهر میدان کوزه </t>
  </si>
  <si>
    <t>نصیراحمد جباری</t>
  </si>
  <si>
    <t>شهر ابریشم خ شهید نعمتی</t>
  </si>
  <si>
    <t xml:space="preserve">شهرک زاینده رود / خ بوستان نبش  گلستان اول </t>
  </si>
  <si>
    <t>کوهپایه خ حافظ غربی /روبرو هتل شاه عباسی</t>
  </si>
  <si>
    <t>مهدی ملکپور محمدی</t>
  </si>
  <si>
    <t xml:space="preserve">نجف اباد گلدشت-بلوار ایزدی بعد از پمپ گاز-- خ اسداله خدادادی </t>
  </si>
  <si>
    <t xml:space="preserve">شایان سایانی </t>
  </si>
  <si>
    <t xml:space="preserve">اتوبان همت به سمت ورودی پل خواجو </t>
  </si>
  <si>
    <t>امیر عباس رحیمی</t>
  </si>
  <si>
    <t>خ حصه جنوبی خ امام خمینی ...(-_-)منطقه فاقد کد(-_-)</t>
  </si>
  <si>
    <t>قرمز///اتوبان معلم /پل خورزوق//زیر پل گز</t>
  </si>
  <si>
    <t xml:space="preserve">سروش رحیمی </t>
  </si>
  <si>
    <t xml:space="preserve">اتوبان ذوب اهن به سمت شهرکرد - قبل از فلاورجان - روی پل فلاورجان </t>
  </si>
  <si>
    <t>فرهاد شادمان</t>
  </si>
  <si>
    <t>گلدیس بلوار یادگار امام بسمت جنوب بعد از پمپ بنزین /دور برگردان اول /ایستگاه اتوبوس</t>
  </si>
  <si>
    <t>مهرنوش لیلاج زاده</t>
  </si>
  <si>
    <t xml:space="preserve">بعد از حصه قبل از پیچ  زینبیه  داخل اتوبان </t>
  </si>
  <si>
    <t>بهنام جابری</t>
  </si>
  <si>
    <t>خ چی شرقی روب رستوران سلامت قبل از 4 راه شریعتی</t>
  </si>
  <si>
    <t>فیدا محمد نائبی</t>
  </si>
  <si>
    <t>جی //شهروند//ک ش 15</t>
  </si>
  <si>
    <t>محمد رضا خان ابادی</t>
  </si>
  <si>
    <t>بنیامین شریفی</t>
  </si>
  <si>
    <t xml:space="preserve">#ترمینه (تهران)استان اصفهان/ اتوبان فریدونشهر به سمت اصفهان/ مقابل روستای کرد اولیا /پراید و 206 و عابر/دو مصدوم/اقا </t>
  </si>
  <si>
    <t xml:space="preserve">علی عارفیان </t>
  </si>
  <si>
    <t xml:space="preserve">خ حکیم نظامی سر خ ش منصور موحدی </t>
  </si>
  <si>
    <t>محمدسبحانی مانی</t>
  </si>
  <si>
    <t>جاده مرق / خلیج فارس19</t>
  </si>
  <si>
    <t xml:space="preserve">شاهین اقایی </t>
  </si>
  <si>
    <t>روبروی پل وحید</t>
  </si>
  <si>
    <t>حمیدرضا رهبری</t>
  </si>
  <si>
    <t>قهدریجان خ بهشتی ک 11</t>
  </si>
  <si>
    <t>حسین جزی</t>
  </si>
  <si>
    <t>ربابه ابراهیم قزوینی</t>
  </si>
  <si>
    <t xml:space="preserve">خ سروش روبروی مسجد غفور نبش خ صاحب زمان ///فاااقد کد </t>
  </si>
  <si>
    <t>بهزاد دهقی</t>
  </si>
  <si>
    <t>رضا دهقی</t>
  </si>
  <si>
    <t>میلاد مظلومیان</t>
  </si>
  <si>
    <t xml:space="preserve">24 متری اول دبیرستان صارمیه ///منطقه فاقد کد
</t>
  </si>
  <si>
    <t xml:space="preserve">کوکب جابری </t>
  </si>
  <si>
    <t>خوراسگان خ مسجد علی از جی منطقه فاقد کد</t>
  </si>
  <si>
    <t xml:space="preserve"> زرد /خ پروین خ هفتون ک شریعتی نزدیک پل تمدن </t>
  </si>
  <si>
    <t>عباس باباخانی</t>
  </si>
  <si>
    <t xml:space="preserve">زرد- اتوبان تهران کاشان 130کیلومتر مانده به اصفهان /نرسیده ب پلیس راه نطنز /روبرو مج رفاهی وادی </t>
  </si>
  <si>
    <t>علی اصغر تلخابی</t>
  </si>
  <si>
    <t xml:space="preserve">زرد- گوگد خ اصلی / بین میدان توحید و امام زاده </t>
  </si>
  <si>
    <t xml:space="preserve">مهری جهنده </t>
  </si>
  <si>
    <t xml:space="preserve">گردنه ملااحمد بسمت نایین </t>
  </si>
  <si>
    <t xml:space="preserve">سلمان طاهر نیا </t>
  </si>
  <si>
    <t>امیر اباد خ مطهری جنوبی انتهای ک خرم ...(-_-)منطقه فاقد کد(-_-)</t>
  </si>
  <si>
    <t>فرشاد رضاوندی</t>
  </si>
  <si>
    <t>چادکان  میدان نبوت</t>
  </si>
  <si>
    <t xml:space="preserve">بلوار ایت الله محمودی کنار مجموعه پرورش اسب </t>
  </si>
  <si>
    <t>ناهید اسماعیلی</t>
  </si>
  <si>
    <t xml:space="preserve">میدان صنعت - جاده دوشاخ-  جنب سنگبری بهاران </t>
  </si>
  <si>
    <t xml:space="preserve">فولاد شهر به نجف اباد بعد از سیلو اول خروجی جوزدان </t>
  </si>
  <si>
    <t>محمد مهدی مرادزاده</t>
  </si>
  <si>
    <t xml:space="preserve">از سمت هتل پل 100 متر مانده به پل اذر//-_-فاقد کد عملیاتی-_-
</t>
  </si>
  <si>
    <t>آرمین ترکیان</t>
  </si>
  <si>
    <t>صغرا کریمی</t>
  </si>
  <si>
    <t xml:space="preserve">مجاهد مرکزی یا بلوار آیت -قبل از 17 شهریور </t>
  </si>
  <si>
    <t>اخر صمدیه قبل از ورودی اتوبان ...(-_-)منطقه فاقد کد(-_-)</t>
  </si>
  <si>
    <t>سمیرا توسل</t>
  </si>
  <si>
    <t xml:space="preserve">شرودان خ اصلی </t>
  </si>
  <si>
    <t>پویا کیانی</t>
  </si>
  <si>
    <t xml:space="preserve">میدان شهدا به سمت خ شریعتی </t>
  </si>
  <si>
    <t xml:space="preserve">خ امام خمینی خ فرعی طالقانی </t>
  </si>
  <si>
    <t>زکریا رحیمی</t>
  </si>
  <si>
    <t xml:space="preserve">اتوبان جدید زینبیه ب سمت فرودگاه / رو برو شهرک امام حسین </t>
  </si>
  <si>
    <t>علی قایدی</t>
  </si>
  <si>
    <t xml:space="preserve">خ کاوه سه راه ملک شهر اول خ گلستان </t>
  </si>
  <si>
    <t>خ امام حسین سر  سه راه9 ایت الله غفاری //فاقدکد</t>
  </si>
  <si>
    <t>حسین شیخی وند</t>
  </si>
  <si>
    <t>داران  فلکه شهرداری جنب پمپ بنزین ...(-_-)منطقه فاقد کد(-_-)</t>
  </si>
  <si>
    <t>حجت الله گنجعلی</t>
  </si>
  <si>
    <t>چهار راه عسگریه نزدیک بیمار ستان عسگریه ///منطقه _ فاقد _ کد//</t>
  </si>
  <si>
    <t>رضا نیکان</t>
  </si>
  <si>
    <t>خ شهیدان به سمت اتوبان خرازی -کنارگذر خرازی -نرسیده به سه راه کهندژ- نبش ک 78</t>
  </si>
  <si>
    <t xml:space="preserve">پل تمدن بطرف  زینبیه  قبل  پیچ  بسمت فرودگاه  و پل طیاره </t>
  </si>
  <si>
    <t>زرد/اتوبان بعثت ب سمت تاکسیرانی اول بلوار فرزانگان -فاقد کدها</t>
  </si>
  <si>
    <t xml:space="preserve">تیران داران روبرو تقاطع شرکت شهید مدرس سه کیلومتری اورژانس 115سه راهی سد زاینده رود </t>
  </si>
  <si>
    <t>احمد علیمحمدی</t>
  </si>
  <si>
    <t xml:space="preserve">خ لاله شمالی چ ابوریحان//کد2133سه راه فاطمیه10*7شد </t>
  </si>
  <si>
    <t xml:space="preserve">علیرضا فاتحی </t>
  </si>
  <si>
    <t xml:space="preserve">خ جی به سمت 4 راه اریسون روبه روی خط بی ار تی </t>
  </si>
  <si>
    <t>منور سبحانی</t>
  </si>
  <si>
    <t>خ قدس فرعی 38</t>
  </si>
  <si>
    <t>مجتبی آقایی</t>
  </si>
  <si>
    <t>زینبیه خ  ایت الله غفاری  روبرو مخابرات /////منطقه/// فاقد // کد//</t>
  </si>
  <si>
    <t>محمد حسن رحمانی نیا</t>
  </si>
  <si>
    <t xml:space="preserve">زرد- خ 45متری نبش فرعی 10 مقابل مسجد حضرت زینب    /// منطقه فاقد کد
</t>
  </si>
  <si>
    <t xml:space="preserve">کهریزسنگ / خ امام / مابین ک 51 و 53 </t>
  </si>
  <si>
    <t>جاوید نورزایی</t>
  </si>
  <si>
    <t xml:space="preserve">کلانتری 12   /روبروی  حسینیه   اعظم </t>
  </si>
  <si>
    <t>شایان لاچینانی</t>
  </si>
  <si>
    <t xml:space="preserve">4راه توحید نبش پل اذر </t>
  </si>
  <si>
    <t>راضیه شریف نژاد</t>
  </si>
  <si>
    <t>آناهیتا عبدی</t>
  </si>
  <si>
    <t xml:space="preserve">فولادشهر قبل پمپ بنزین مسکن مهر / ب سمت فولادشهر </t>
  </si>
  <si>
    <t xml:space="preserve">جاده  اصفهان به  مبارکه  بعد از کارخانه نسوز  به سمت مبارکه </t>
  </si>
  <si>
    <t>عرفان ایرانپور</t>
  </si>
  <si>
    <t xml:space="preserve">شاهین شهر - خ اقبال لاهوری -  خ 5 شرقی </t>
  </si>
  <si>
    <t>هادی ضیایی</t>
  </si>
  <si>
    <t>مریم حسن زاده</t>
  </si>
  <si>
    <t>علی کرم رمضان</t>
  </si>
  <si>
    <t>بین پل کاشان و عوارضی اصفهان - حدود 20 کیلومتری شاهین شهر</t>
  </si>
  <si>
    <t xml:space="preserve">مهیا دهقاتی </t>
  </si>
  <si>
    <t>امیرحسام دهقانی</t>
  </si>
  <si>
    <t>فلکه راهنمایی رانندگی/ به سمت ویلاشهر بعداز پمپ بنزین سیروس -کمکی3383</t>
  </si>
  <si>
    <t>رامتین روحانی</t>
  </si>
  <si>
    <t>محمد حسام فاتحی</t>
  </si>
  <si>
    <t>ف راهنمایی رانندگی ب سمت ویلاشهر بعد از پمپ بنزین سیروس-کمکی3383</t>
  </si>
  <si>
    <t>آرش مومنی</t>
  </si>
  <si>
    <t xml:space="preserve">#ترمینه (کاشان)اتوبان کاشان اصفهان 145 کیلومتر به سمت اصفهان </t>
  </si>
  <si>
    <t>مبین احرار</t>
  </si>
  <si>
    <t xml:space="preserve">سر سه راه نیستانک به سمت روستای کجان </t>
  </si>
  <si>
    <t>آرمان سالاری</t>
  </si>
  <si>
    <t xml:space="preserve">خ میر از طرف 4 راه نظر </t>
  </si>
  <si>
    <t>مهدی عرفانی</t>
  </si>
  <si>
    <t>بهارستان به سمت شهرضا - بعد از سیلو های گندم -نرسیده به لاشتر</t>
  </si>
  <si>
    <t xml:space="preserve">یگانه ایزدی </t>
  </si>
  <si>
    <t>زرد/جاده بروجن قبل  از گردنه قامیشلو</t>
  </si>
  <si>
    <t xml:space="preserve">گلپایگان - گوگد - روستای نیوان سوق  روبرو قبرستان </t>
  </si>
  <si>
    <t>محمد هادی قاصدی</t>
  </si>
  <si>
    <t>الویت قرمز  /جاده قلعه شور (از اصفهان بسمت بهارستان) /تقاطع ک فجر یا تقاطع دوم /روبرو درمانگاه اسپادانا</t>
  </si>
  <si>
    <t>امیر ریسی نژاد</t>
  </si>
  <si>
    <t>گلدشت-رو به رو خ بهشتی</t>
  </si>
  <si>
    <t xml:space="preserve">روستا خرمنان ابتدا روستا از سمت تیران </t>
  </si>
  <si>
    <t xml:space="preserve">جاده موته  به سمت گلپایگان  قبل از سه راهی لایبید  قبل پلیس راه </t>
  </si>
  <si>
    <t>مریم خلوصی</t>
  </si>
  <si>
    <t>نجف آباد میدان مدافعین حرم</t>
  </si>
  <si>
    <t>مرتضی یزدانی</t>
  </si>
  <si>
    <t>غربانعلی سخی زاده</t>
  </si>
  <si>
    <t>صفه به سمت 3راه حکیم نظامی خروجی به سمت حکیم نظامی  / فاقد کد</t>
  </si>
  <si>
    <t>بابک هیبتیان</t>
  </si>
  <si>
    <t xml:space="preserve">خ میثم روبرو پارک بستنی قصر گل </t>
  </si>
  <si>
    <t>آریاکریمی</t>
  </si>
  <si>
    <t>مهدی پاشا</t>
  </si>
  <si>
    <t xml:space="preserve">خمینی شهر خ نبوی منش خ جمعه بازار </t>
  </si>
  <si>
    <t xml:space="preserve">شهناز دادور </t>
  </si>
  <si>
    <t xml:space="preserve">خ 17 شهریور 4 راه کاروان </t>
  </si>
  <si>
    <t>مرتضی  علیزاده</t>
  </si>
  <si>
    <t xml:space="preserve">4راه  توحید   //  موتور  عابر    </t>
  </si>
  <si>
    <t>اسما سحری</t>
  </si>
  <si>
    <t>عظیم الله اکبری</t>
  </si>
  <si>
    <t>محور نیک اباد جرقویه ب حسن اباد/20کیلومتر ماندهه ب حسن اباد</t>
  </si>
  <si>
    <t>دیانا فروغی</t>
  </si>
  <si>
    <t>سر خروجی حاجی اباد ///منطقه _ فاقد _ کد//</t>
  </si>
  <si>
    <t>بیژن درخشان</t>
  </si>
  <si>
    <t xml:space="preserve">خروجی پوده  ب  دهاقان  /  500 متر از سمت  پوده   ب  دهاقان </t>
  </si>
  <si>
    <t>احمد عظیمی</t>
  </si>
  <si>
    <t>قرمزاز سمیرم  ب  شهرضا    4 کیلومتر  مانده  ب  کهرویه //هلال قرین اعزام شده</t>
  </si>
  <si>
    <t xml:space="preserve">امیر حسین  قرمزی </t>
  </si>
  <si>
    <t>خ ایت الله خاتون ابادی انتهای جاده pvc  جاده کندرو سمت چپ</t>
  </si>
  <si>
    <t>سجاد اعتباریان</t>
  </si>
  <si>
    <t>درسا غفاری</t>
  </si>
  <si>
    <t xml:space="preserve">زرد- کهندژ-سر سه راه خ شمس </t>
  </si>
  <si>
    <t>سامان نصر</t>
  </si>
  <si>
    <t xml:space="preserve">ایمان عظیمی </t>
  </si>
  <si>
    <t>پیمان عظیمی</t>
  </si>
  <si>
    <t xml:space="preserve"> شهید کشوری گلستان 4 کوچه کاج</t>
  </si>
  <si>
    <t xml:space="preserve">بادرود سه راه عباس اباد ب سمت مقار </t>
  </si>
  <si>
    <t>عبدالله التزامی</t>
  </si>
  <si>
    <t>شایان آل خمیس</t>
  </si>
  <si>
    <t>دیانا سیاری</t>
  </si>
  <si>
    <t>خ بعثت ک شهید شاکر نرسیده با فلکه تاکسی رانی //فاقدکد</t>
  </si>
  <si>
    <t>سبحان شاکر</t>
  </si>
  <si>
    <t>محبوبه حبیب اللهی</t>
  </si>
  <si>
    <t>مهسا خاکی</t>
  </si>
  <si>
    <t>سامان شرقی</t>
  </si>
  <si>
    <t>1403/2/4</t>
  </si>
  <si>
    <t>خ  امام خمینی  /روبرو  گز سکه /  نرسیده به  چهار راه  شریف /لاین کنار درمانگاه  اریا</t>
  </si>
  <si>
    <t xml:space="preserve">فاطمه سادات هاشمی </t>
  </si>
  <si>
    <t xml:space="preserve">خ ساعی جنب بیمارستان ساعی </t>
  </si>
  <si>
    <t>کوثر کاظمی فروشانی</t>
  </si>
  <si>
    <t>محمدعلی صرامی</t>
  </si>
  <si>
    <t>خ ولیعصر از سمت میدان امام  -  جلو مسجد امام محمد باقر (فاقدکد)</t>
  </si>
  <si>
    <t>حسن حاجیان</t>
  </si>
  <si>
    <t>کلیشاد / فلکه مدرس</t>
  </si>
  <si>
    <t>خالدار تاجیک</t>
  </si>
  <si>
    <t>ریحانه نیک‌نفس</t>
  </si>
  <si>
    <t>سیده یسنا عزیزی</t>
  </si>
  <si>
    <t>خ امام شرقی روبرو تامین اجتماعی</t>
  </si>
  <si>
    <t>علیرضا خلفیان</t>
  </si>
  <si>
    <t>خمینی شهر - فلکه امام حسن  - کنار فروشگاه خانواده / فاقد کد</t>
  </si>
  <si>
    <t xml:space="preserve">جوزدان به سمت نجف اباد روبروی پمپ بنزین 200 متر بعداز جوزدان </t>
  </si>
  <si>
    <t>امیدپور پیرعلی</t>
  </si>
  <si>
    <t xml:space="preserve">نجمه قلعه‌ </t>
  </si>
  <si>
    <t>ابولفضل طاووسی</t>
  </si>
  <si>
    <t xml:space="preserve">هرند اژیه پایین CNG از طرف سیون </t>
  </si>
  <si>
    <t>محمدباقر قاسمی</t>
  </si>
  <si>
    <t xml:space="preserve">نجف اباد خ نمازی غربی  200 متر وارد خ سمندری //فاقد کد </t>
  </si>
  <si>
    <t>خ احمد اباد نرسیده به 4 راه گلزار جنب بانک تجارت/فاقد کد</t>
  </si>
  <si>
    <t>خ باهنر روبروی ک 25</t>
  </si>
  <si>
    <t>احسان صدیقی</t>
  </si>
  <si>
    <t xml:space="preserve">سیدمهدی لطفی </t>
  </si>
  <si>
    <t xml:space="preserve">ملک شهر خ مفتح ب سمت امام خمینی 4 راه بهرام اباد </t>
  </si>
  <si>
    <t xml:space="preserve">داوود هژبری </t>
  </si>
  <si>
    <t>محله احمدآباد/رو به رو مسجداباذر</t>
  </si>
  <si>
    <t>مسعود قائد امینی</t>
  </si>
  <si>
    <t xml:space="preserve">داریوش نره ای </t>
  </si>
  <si>
    <t>زری احمدی</t>
  </si>
  <si>
    <t>آرشام محمدی</t>
  </si>
  <si>
    <t>بلوار میرزا کوچک خان نرسیده از سهروردی به پل وحید داخل اتوبان</t>
  </si>
  <si>
    <t>مهشید حیدری</t>
  </si>
  <si>
    <t xml:space="preserve">بادرود / خ ابوالفضل / انتهای خ ابو الفضل </t>
  </si>
  <si>
    <t xml:space="preserve">امیرعلی قاسمی </t>
  </si>
  <si>
    <t>اتوبان از تهران ب سمت نطنز /20کیلومترمونده  ب نطنز/کنار سرای گردشگری -کمکی3433</t>
  </si>
  <si>
    <t xml:space="preserve">فاطمه مختاری موغاری </t>
  </si>
  <si>
    <t xml:space="preserve">شاه جعفر گرمک </t>
  </si>
  <si>
    <t>محمدرضا قرقانی</t>
  </si>
  <si>
    <t xml:space="preserve">ورودی بادرود از سمت اردستان/ جاده اصلی </t>
  </si>
  <si>
    <t xml:space="preserve">قرمز / جوزدان براان شمالی سمت کانال اب به سمت مهدی اباد / 1 کیلومتر مانده به مهدی اباد </t>
  </si>
  <si>
    <t>مهدی هدایت</t>
  </si>
  <si>
    <t>بهاره سعیدی</t>
  </si>
  <si>
    <t>خ نشاط /نبش ک 26 اقا علیی بابا</t>
  </si>
  <si>
    <t>زهرا اخوت نژاد</t>
  </si>
  <si>
    <t>بعد از مزرعه عرب 20کیلومتر بعد از نیک آباد</t>
  </si>
  <si>
    <t>نسرین رضاییان</t>
  </si>
  <si>
    <t xml:space="preserve">میدان پرچم به سمت اصفهان </t>
  </si>
  <si>
    <t>گردنه  گلستان کوه /// فاقد کد</t>
  </si>
  <si>
    <t xml:space="preserve">محمد عباسی نژاد </t>
  </si>
  <si>
    <t xml:space="preserve">هاتف   خ هارونیه  جنب امامزاده هارونیه </t>
  </si>
  <si>
    <t>محمود خاکیان</t>
  </si>
  <si>
    <t xml:space="preserve">گنبد باد / کنار مدرسه احسان </t>
  </si>
  <si>
    <t xml:space="preserve">فاطمه راستی </t>
  </si>
  <si>
    <t>زرد- خ کهندژ خ نبوی منش سر ک 131</t>
  </si>
  <si>
    <t xml:space="preserve">محمد حسن هارونی </t>
  </si>
  <si>
    <t>نصر اباد بلوار امام رضا نبش خ امام خمینی</t>
  </si>
  <si>
    <t>کوروش صالحی</t>
  </si>
  <si>
    <t xml:space="preserve">درچه پیاز خ نواب صفوی مقابل خ امام رضا مقابل ک 22 </t>
  </si>
  <si>
    <t>سید محمد جواد شاه مرادی</t>
  </si>
  <si>
    <t>پلیس راه سگزی ب اصفهان /500متر بعد از پلیس راه/100 متر بعد از  پل راه اهن</t>
  </si>
  <si>
    <t>کاظم شاهین</t>
  </si>
  <si>
    <t xml:space="preserve">داران  بسمت   نماگرد   از  میدان   کاوه    روبروی    شرکت   گاز   بوتان </t>
  </si>
  <si>
    <t xml:space="preserve">اصغر مولوی </t>
  </si>
  <si>
    <t>خ اپادانا اول جنب پیتزا را</t>
  </si>
  <si>
    <t>امین آقامیری</t>
  </si>
  <si>
    <t>زرد-صفه ب سمت خرازی  -روبرو ساختمان های بلند ولیعصر قبل از خروجی که میره به سمت اتوبان خرازی</t>
  </si>
  <si>
    <t xml:space="preserve">نجمه نظری </t>
  </si>
  <si>
    <t>حسن مسلم زاده</t>
  </si>
  <si>
    <t>جاده پیربکران به سمت اب نیل بعد از تابلو بهاران</t>
  </si>
  <si>
    <t xml:space="preserve">جاده پشت پالایشگاه به طرف خمینی شهر 4 کیلومتر بعد از سه راه پشت پالایشگاه </t>
  </si>
  <si>
    <t>سپهر سلطانی</t>
  </si>
  <si>
    <t xml:space="preserve">پل سرهنگ خ معراج رو برو ک 5 </t>
  </si>
  <si>
    <t xml:space="preserve">فلاورجان /  باغ  ابریشم/ خ جاده اردوگاه / بعد از چراغ قرمز/ روبرو طباخی ترخون /  کوچه  26  //زرد ///منطقه فاقد کد
</t>
  </si>
  <si>
    <t>محمد فراستی</t>
  </si>
  <si>
    <t>اصفهان بعد از تودشک به طرف گردنه /کنار   تابلو سید اباد</t>
  </si>
  <si>
    <t xml:space="preserve">شهرضا فبرستان قلعه 4 </t>
  </si>
  <si>
    <t>ملوک نصیریان</t>
  </si>
  <si>
    <t xml:space="preserve">ملک شهر خ رباط سوم سر ک 21 کنار تقاطع </t>
  </si>
  <si>
    <t>نبی پیروزی</t>
  </si>
  <si>
    <t>خ ارغوانیه / نبش ک 35//////کمک کد 2163</t>
  </si>
  <si>
    <t>اتوبان جدید زینبیه ب سمت فرودگاه / رو برو شهرک امام حسین / کمک 2543</t>
  </si>
  <si>
    <t>نیلو فر فیض</t>
  </si>
  <si>
    <t>بنیامین رستمی</t>
  </si>
  <si>
    <t>خ جی خ مسجد علی چهارراه مسجدعلی-فاقد کد</t>
  </si>
  <si>
    <t>زهرا نادری</t>
  </si>
  <si>
    <t xml:space="preserve">شهررضا بعد از مهیار به سمت اصفهان 10 کیلومتر مانده به پلیس راه </t>
  </si>
  <si>
    <t>حسین صدیقی</t>
  </si>
  <si>
    <t xml:space="preserve">دیزیچه-وینیچه-قلعه میرزا زمان </t>
  </si>
  <si>
    <t xml:space="preserve">بل ازادگان نبش ک داور پناه </t>
  </si>
  <si>
    <t>یدالله نسب حسینی</t>
  </si>
  <si>
    <t>شهرضا به سمت شیراز 5 کیلومتر قبل از قوام اباد /////منطقه/// فاقد // کد//</t>
  </si>
  <si>
    <t>حبیب الله ربیعی</t>
  </si>
  <si>
    <t xml:space="preserve">وینیچه خ مدرس روبرو مسجد قلعه میرزا زمان </t>
  </si>
  <si>
    <t>امیر آرسام رجبی</t>
  </si>
  <si>
    <t>خ حافظ - ک کرمانی - --فاقدکد...</t>
  </si>
  <si>
    <t>حسن نصرآبادی</t>
  </si>
  <si>
    <t xml:space="preserve">کمربندی نجف اباد فولادشهر رو ب رو جوزدان </t>
  </si>
  <si>
    <t>صدرالله اقبال پور</t>
  </si>
  <si>
    <t>خ نبوی منش- رو به رو صنایع چوب نقش جهان -سرک 154</t>
  </si>
  <si>
    <t xml:space="preserve">اکبر نصر اصفهانی </t>
  </si>
  <si>
    <t xml:space="preserve">چ راه حکیم نظامی کنار پمپ بنزین </t>
  </si>
  <si>
    <t xml:space="preserve">رباط اول نرسیده ب چ ر رزمندگان  از سمت دروازه تهران اخرین تقاطع  </t>
  </si>
  <si>
    <t>محمد جهانفر</t>
  </si>
  <si>
    <t xml:space="preserve">زرد/قلعه  شور  /روبرو  خ  ولی عصر لاین تند رو </t>
  </si>
  <si>
    <t xml:space="preserve">روبرو مزار نجف اباد / روبور راهنمایی رانندگی </t>
  </si>
  <si>
    <t>دانیال نادعلی</t>
  </si>
  <si>
    <t xml:space="preserve">احمدرضا طاعات </t>
  </si>
  <si>
    <t>قاسم باقری</t>
  </si>
  <si>
    <t xml:space="preserve">خ ابوالقاسمی سه راه ملک الشعرا بهار </t>
  </si>
  <si>
    <t xml:space="preserve">پوریا قربان پور </t>
  </si>
  <si>
    <t>عارف نوروزی</t>
  </si>
  <si>
    <t xml:space="preserve">شایان موری </t>
  </si>
  <si>
    <t xml:space="preserve">نرگس میرلوحی </t>
  </si>
  <si>
    <t xml:space="preserve">نرسیده به پل وینچه / درچه خ زاینده رود </t>
  </si>
  <si>
    <t xml:space="preserve">زرد-خ جهاد-سر ک 14 -فاقد کد </t>
  </si>
  <si>
    <t>محمد رشید سلطانی فرزند رضا</t>
  </si>
  <si>
    <t>مهسا امیری</t>
  </si>
  <si>
    <t xml:space="preserve">مشتاق سوم نرسیده به پمپ بنزین / روبرو گلخانه </t>
  </si>
  <si>
    <t xml:space="preserve">محسن گلستانی مهر </t>
  </si>
  <si>
    <t>مسلم فتحی</t>
  </si>
  <si>
    <t>بنیامین حقی</t>
  </si>
  <si>
    <t xml:space="preserve">جیلان اباد به فیروز اباد بعد از روستا سوسارت 1 کیلومتر بعد </t>
  </si>
  <si>
    <t>محسن اسدی</t>
  </si>
  <si>
    <t xml:space="preserve">کهندژ محله گلستان کنار باشگاه  جنیرا </t>
  </si>
  <si>
    <t xml:space="preserve">محمد رضا صدری </t>
  </si>
  <si>
    <t>صدیقه ناجی آبادی</t>
  </si>
  <si>
    <t>هرند کیلومتر 2 جاده اژیه دامداری هرندی</t>
  </si>
  <si>
    <t>عبدالصمد غفوری</t>
  </si>
  <si>
    <t>20کیلومتر مانده به ایستگاه بازرسی نایین از سمت اردکان/کمکی3713</t>
  </si>
  <si>
    <t>اسماعیل شفیع زاده</t>
  </si>
  <si>
    <t xml:space="preserve">نایین بلوار بعثت روبروی پلیس + 10 </t>
  </si>
  <si>
    <t>جرقویه سفلی نصر اباد خ امام رضا ...(-_-)منطقه فاقد کد(-_-)</t>
  </si>
  <si>
    <t>مریم عرب مختاری</t>
  </si>
  <si>
    <t xml:space="preserve">عبدالرزاق رو برو گز کرمانی </t>
  </si>
  <si>
    <t xml:space="preserve">روح الله گشول </t>
  </si>
  <si>
    <t xml:space="preserve">زهرا گشول </t>
  </si>
  <si>
    <t xml:space="preserve">اصفهان خ لاهور سر بیسیم شرقی ///منطقه فاقد کد
</t>
  </si>
  <si>
    <t xml:space="preserve">کوشک خ امام سر ک 16 </t>
  </si>
  <si>
    <t>مرتضی ابراهیمی</t>
  </si>
  <si>
    <t xml:space="preserve">از سمت پل تمدن به سمت فلکه جوان روی پل </t>
  </si>
  <si>
    <t>زرد- ویلاشهر بلوار باهنر نزدیک خ کشاورزی ...(-_-)منطقه فاقد کد(-_-)</t>
  </si>
  <si>
    <t>اتوبان آزادگان روبروی شهرک گلدیس نرسیده به زیرگذر شاهین شهر از سمت مورچه خورت-کمکی 3693</t>
  </si>
  <si>
    <t>جمیله کریمی</t>
  </si>
  <si>
    <t>مانداناعالی پور</t>
  </si>
  <si>
    <t xml:space="preserve">امیرآباد/ ساحل غربی /جنب مدرسه امام خمینی </t>
  </si>
  <si>
    <t>صغری جمشیدی</t>
  </si>
  <si>
    <t>آمنه آسترکی</t>
  </si>
  <si>
    <t xml:space="preserve">اتوبان ردانی پور -  زیر پل امام خمینی  به سمت  رباط </t>
  </si>
  <si>
    <t xml:space="preserve">نیما رضایی </t>
  </si>
  <si>
    <t>خ سریععتی رو به رو اموزش پرورش</t>
  </si>
  <si>
    <t>سجاد سالمی</t>
  </si>
  <si>
    <t>خمینی شهر فلکه صنعت/ خ 45 متری</t>
  </si>
  <si>
    <t>مصطفی اسحاقی فر</t>
  </si>
  <si>
    <t xml:space="preserve">زرد/ جوزدان براان شمالی سمت کانال اب به سمت مهدی اباد / 1 کیلومتر مانده به مهدی اباد </t>
  </si>
  <si>
    <t>محیا هدایت</t>
  </si>
  <si>
    <t>اتوبان فولادشهر  مینا دشت  نزدیک پلیس راه فولادشهر  از سمت نجف اباد منطقه فاقد کد</t>
  </si>
  <si>
    <t xml:space="preserve">احسان اسفندیاری </t>
  </si>
  <si>
    <t xml:space="preserve">تیران انتهای خ اردیبهشت نزدیک کانال / مقا بل مدرسه </t>
  </si>
  <si>
    <t xml:space="preserve">از طرف کاشان به طرف اصفهان /110 کیلومتر نرسیده به اصفهان  از نطنز به اصفهان روبروی ایستگاه پلیس رحمت اباد و کنار گاوداری رحمت اباد </t>
  </si>
  <si>
    <t>امیر حسین اسماعیل پور</t>
  </si>
  <si>
    <t xml:space="preserve">داران دو راه  اسکندری </t>
  </si>
  <si>
    <t xml:space="preserve">از درچه ب سمت زازران /4 راه فاطمیه </t>
  </si>
  <si>
    <t>دانیال تشیعی</t>
  </si>
  <si>
    <t xml:space="preserve">عمادسیادت  شهدای غربی </t>
  </si>
  <si>
    <t xml:space="preserve">مجتبی غیرتمند </t>
  </si>
  <si>
    <t>هویه/خ شهید مرتضی کریمی</t>
  </si>
  <si>
    <t>باقر حسنی</t>
  </si>
  <si>
    <t xml:space="preserve">طالخونچه به سمت مبارکه / روبرو پایانه مبارکه </t>
  </si>
  <si>
    <t>اسماعیل  رضایی</t>
  </si>
  <si>
    <t xml:space="preserve">شهر بهارستان چ راه ایثار/خ الفت غربی-فاقد کد </t>
  </si>
  <si>
    <t>رشید رشیدی</t>
  </si>
  <si>
    <t xml:space="preserve">فلکه احمد اباد  بسمت بزرگمهر   ایستگاه بی ارتی  </t>
  </si>
  <si>
    <t>اکبر وکیلی</t>
  </si>
  <si>
    <t xml:space="preserve">جاده ورزنه - بعد از برسیان - روستای جمبزه </t>
  </si>
  <si>
    <t>محمد حسن شبانی</t>
  </si>
  <si>
    <t xml:space="preserve">خ ابن سینا اول خ دردشت </t>
  </si>
  <si>
    <t xml:space="preserve">جاده اسفرجان بسمت شهرضا- بعداز اسفرجان </t>
  </si>
  <si>
    <t xml:space="preserve">مسیح براهیمی </t>
  </si>
  <si>
    <t>پارک شهروند روبه روی اتش نشانی</t>
  </si>
  <si>
    <t xml:space="preserve">نازنین زهرا منتظری </t>
  </si>
  <si>
    <t xml:space="preserve">سید فرزین حسینیان </t>
  </si>
  <si>
    <t>گز بلوار معلم خ شهید خرازی / فاقد کد</t>
  </si>
  <si>
    <t>ناد علی زمانیان</t>
  </si>
  <si>
    <t xml:space="preserve">افسانه سادات نوربخش </t>
  </si>
  <si>
    <t>جی - روبرو اریسون خ توحید جنب نانوایی</t>
  </si>
  <si>
    <t>زینبیه / جلوان /امامزاده یحیی / جلو در امامزاده</t>
  </si>
  <si>
    <t>زهرا سادات حسینی  خواه</t>
  </si>
  <si>
    <t>1403/2/5</t>
  </si>
  <si>
    <t xml:space="preserve">روی پل گز به سمت شاهین شهر - داخل ماشین تیبا </t>
  </si>
  <si>
    <t>حسن متقی</t>
  </si>
  <si>
    <t xml:space="preserve">خ هفتون خ میثم انتها خ ب سمت 24 متری دوم </t>
  </si>
  <si>
    <t xml:space="preserve">محمد متین ابراهیمی </t>
  </si>
  <si>
    <t>بهارستان خ ولیعصر روبرو شمشاد</t>
  </si>
  <si>
    <t>امان گل رحیمه</t>
  </si>
  <si>
    <t xml:space="preserve">خ رباط اول خ ساحل کنار مدرسه 12 بهمن </t>
  </si>
  <si>
    <t>روح الله علیزاده</t>
  </si>
  <si>
    <t xml:space="preserve"> سه راه سیمین اول خ ملک شعرای بهار </t>
  </si>
  <si>
    <t xml:space="preserve">ایدا شریفی </t>
  </si>
  <si>
    <t>پیربکران   بلوار  چمران  محله  پابا</t>
  </si>
  <si>
    <t xml:space="preserve">رادوین سلیمانی </t>
  </si>
  <si>
    <t>مهران زارع</t>
  </si>
  <si>
    <t>داران خ نواب صفوی جنب مسجد ابوالفضل</t>
  </si>
  <si>
    <t>علی یارعلی</t>
  </si>
  <si>
    <t>مبارکه دیزیچه گردنه وینیچه ابتدای گردنه</t>
  </si>
  <si>
    <t>احساس خلیلی</t>
  </si>
  <si>
    <t xml:space="preserve">ملک شهر خ پاسداران رو برو ورزشگاه  مارچین </t>
  </si>
  <si>
    <t>سمیه جعفری</t>
  </si>
  <si>
    <t xml:space="preserve">وروردی اتوبان نطنز به کاشان / 55 کیلومتر مانده به کاشان / 3 کیلومتر بعد از بادرود </t>
  </si>
  <si>
    <t>شهر ابریشم باغ ابریشم ک شهید مصطفی خمینی ک 129</t>
  </si>
  <si>
    <t>احسان الجنابی</t>
  </si>
  <si>
    <t>قهجاورستان مسکن مهر /روبرو  صباگستر 11</t>
  </si>
  <si>
    <t>فلکه معلم/ به سمت بادرود/ ورودی کندز</t>
  </si>
  <si>
    <t>اکبر احمدیان</t>
  </si>
  <si>
    <t>زهرا سمیعی نژاد</t>
  </si>
  <si>
    <t>محمد رضا شیاسی</t>
  </si>
  <si>
    <t>حمید رضا شیاسی</t>
  </si>
  <si>
    <t xml:space="preserve">مهرسا سلیمی </t>
  </si>
  <si>
    <t>خ پروین - خ سپیده کاشانی - نبش ک بهشتی یا 64</t>
  </si>
  <si>
    <t>ابوالفضل علیزاده</t>
  </si>
  <si>
    <t>روبروی دادگستری و گلستان شهدا</t>
  </si>
  <si>
    <t>هستی فولادی</t>
  </si>
  <si>
    <t xml:space="preserve">حیدر اباد روبروی کارخانه اسفالت </t>
  </si>
  <si>
    <t xml:space="preserve">سیده سارا آرامی پور </t>
  </si>
  <si>
    <t>مهسان راشدی</t>
  </si>
  <si>
    <t xml:space="preserve">خ بهارستان غربی بهرام اباد  پشت  مخابرات ک بعثت ///منطقه فاقد کد
</t>
  </si>
  <si>
    <t>رضا شعبانی فر</t>
  </si>
  <si>
    <t xml:space="preserve">سودرجان - خ مطهری - ب ب ابن سینا -  کنار حمام عمومی/////منطقه/// فاقد // کد// </t>
  </si>
  <si>
    <t xml:space="preserve">روبرو تره بار </t>
  </si>
  <si>
    <t xml:space="preserve">حسین بشیری </t>
  </si>
  <si>
    <t xml:space="preserve">ثمن گل  قرمزی </t>
  </si>
  <si>
    <t xml:space="preserve">خ فلاطوری بعد از 4 راه ال یاسین  بسمت کاوه روبرو پارک بنفشه </t>
  </si>
  <si>
    <t>مجید عمو</t>
  </si>
  <si>
    <t>تیرانچی خ مطهری  200 متر بعد 4راه ایدا  ///فاقدکد</t>
  </si>
  <si>
    <t xml:space="preserve">نجف اباد  شهدای  غربی   ک پیرپیران   // موتور  ماشین  </t>
  </si>
  <si>
    <t>محمد مهدی چهارد معصومی</t>
  </si>
  <si>
    <t>حبیب ملک نژاد</t>
  </si>
  <si>
    <t xml:space="preserve">طوقچی  اول سروش کنار بی ارتی  </t>
  </si>
  <si>
    <t>ملیحه مدیری</t>
  </si>
  <si>
    <t>حمیرا جباری</t>
  </si>
  <si>
    <t xml:space="preserve">آدرینا تربیت </t>
  </si>
  <si>
    <t xml:space="preserve">دایانا تربیت </t>
  </si>
  <si>
    <t>یزدان شهر - بلوار انقلاب -نبش بوستان 14 -</t>
  </si>
  <si>
    <t>عرشیا اسدی</t>
  </si>
  <si>
    <t>زهرا زکی پور</t>
  </si>
  <si>
    <t xml:space="preserve">زیر پل وحیداول خ وحید  بسمت ارتش </t>
  </si>
  <si>
    <t>ستاره سلیمانی</t>
  </si>
  <si>
    <t xml:space="preserve">الویت زرد /زبیاشهر /جوشان / خ اصلی </t>
  </si>
  <si>
    <t xml:space="preserve">مدینه سعیدی </t>
  </si>
  <si>
    <t>اتوبان ذوب آهن از پلیس راه فولادشهر به سمت فلاورجان-2کیلومتر بعد از اشترجان-بعد از خیر آباد</t>
  </si>
  <si>
    <t>مریم ایکدرباصیری</t>
  </si>
  <si>
    <t xml:space="preserve">گز خ ظفر ک مرتضی صفیان پ 3 </t>
  </si>
  <si>
    <t>پژمان روهنده</t>
  </si>
  <si>
    <t>افسانه رجا</t>
  </si>
  <si>
    <t xml:space="preserve">خ وحید /نرسیده چ راه </t>
  </si>
  <si>
    <t xml:space="preserve">مسعود قادری زفره ای </t>
  </si>
  <si>
    <t xml:space="preserve">کنار پل چوبی از سمت چهار باغ پایین </t>
  </si>
  <si>
    <t>احسان خیری</t>
  </si>
  <si>
    <t>زهراموسی زاده</t>
  </si>
  <si>
    <t>اتوبان حجاری بعد از پل کمشچه به طرف مرغ و دنبی</t>
  </si>
  <si>
    <t>روستا خوش اباد جاده امام زاده</t>
  </si>
  <si>
    <t xml:space="preserve">اتوبان اصفهان ذوب اهن قبل از پل کلیشاد قبل از دوربین راهنمایی رانندگی </t>
  </si>
  <si>
    <t>مسعود پیامنی</t>
  </si>
  <si>
    <t xml:space="preserve">ملک شهر بهارستان شرقی روب بوستان گلشن بعد از 4 راه ورزشگاه </t>
  </si>
  <si>
    <t>مرتضی نادری</t>
  </si>
  <si>
    <t>اتوبان از نجف اباد بسمت فولادشهر دو کیلومتری نرسیده به فولادشهر</t>
  </si>
  <si>
    <t>ساناز اسکندری</t>
  </si>
  <si>
    <t>اتوبان ازادگان/رو ب روی پالایشگاه اصفهان لاین ب سمت تهران/</t>
  </si>
  <si>
    <t>آرین جعفرپور</t>
  </si>
  <si>
    <t>ورودی زیر گذر امام علی از میدان قدس به سمت نشاط ///فاقد کد</t>
  </si>
  <si>
    <t>محمد نوارچیان</t>
  </si>
  <si>
    <t>فلاورجان-زفره-کنارگذر اتوبان-روب رو داروخانه</t>
  </si>
  <si>
    <t xml:space="preserve"> کنار ورزشگاه تختی اول  ورودی ترک اباد از سمت شهررضا </t>
  </si>
  <si>
    <t>گل نوش کاویانی</t>
  </si>
  <si>
    <t>فرزانه نام پرور</t>
  </si>
  <si>
    <t>کمربندی  نایین بعد از جاده فیض اباد</t>
  </si>
  <si>
    <t xml:space="preserve">جندق خ حسینیه خ اتاق دست </t>
  </si>
  <si>
    <t>تابنده جلالی</t>
  </si>
  <si>
    <t xml:space="preserve">کانال اصفهانک بسمت   مسجد    جامع </t>
  </si>
  <si>
    <t>بران شمالی سه راهی باچه</t>
  </si>
  <si>
    <t>شهر بهارستان فاز 2 تقاطع مابین فروردین و ولیعصر میدان تاسوعا</t>
  </si>
  <si>
    <t>حسین صفتریان</t>
  </si>
  <si>
    <t xml:space="preserve">ورودی  اصلی بهارستان از سمت اصفهان سر فلکه اول </t>
  </si>
  <si>
    <t>یکتا انصاری</t>
  </si>
  <si>
    <t xml:space="preserve">زرد/پایانه باربری مبارکه دور برگردون به سمت پایانه </t>
  </si>
  <si>
    <t>مجید جمشیدی</t>
  </si>
  <si>
    <t xml:space="preserve"># حادثه ویژه /پلیسراه شاهین به علویجه / 20 کیلومتر بعد از پلیسراه شاهین شهر </t>
  </si>
  <si>
    <t>پل اذر ازطرف انقلاب ...(-_-)منطقه فاقد کد(-_-)</t>
  </si>
  <si>
    <t xml:space="preserve">احمد مهر بد </t>
  </si>
  <si>
    <t xml:space="preserve">درچه خ امام  محله شمس اباد نرسیده به مدرسه شاهد </t>
  </si>
  <si>
    <t>حسین سروش</t>
  </si>
  <si>
    <t>گلدشت   قلعه   سفید روبروی   بهداری منطقه فاقد کد</t>
  </si>
  <si>
    <t xml:space="preserve">از پلیس راه سگزی 500 متر به سمت اصفهان </t>
  </si>
  <si>
    <t xml:space="preserve">علیرضا  صادقی </t>
  </si>
  <si>
    <t>مراجعه حضوری/3763</t>
  </si>
  <si>
    <t xml:space="preserve">سید حسن حسینی </t>
  </si>
  <si>
    <t>روبرو جوزدان بسمت نجف اباد - 1 کیلومتر بعد از شهدای گمنام (2 کیلومتر بعد از شهرک صنعتی نجف اباد)</t>
  </si>
  <si>
    <t xml:space="preserve">خ زینبیه شمالی - روبه روی حرم - خ آزادی - نرسیده به پارک//فاقدکد </t>
  </si>
  <si>
    <t xml:space="preserve">مقدسه علوی </t>
  </si>
  <si>
    <t>شیدا صلحی پور</t>
  </si>
  <si>
    <t xml:space="preserve">چ ر اب 250//-_-فاقد کد عملیاتی-_-
</t>
  </si>
  <si>
    <t>آرمین کی</t>
  </si>
  <si>
    <t xml:space="preserve">4 راه فرمانداری خ امیر کبیر </t>
  </si>
  <si>
    <t>احسان پریشانی.</t>
  </si>
  <si>
    <t>همایون کوچکی</t>
  </si>
  <si>
    <t>مهران مهداجی</t>
  </si>
  <si>
    <t xml:space="preserve">اعظم سادات زارعی </t>
  </si>
  <si>
    <t>هادی صیادی</t>
  </si>
  <si>
    <t>رضا فلاحیان</t>
  </si>
  <si>
    <t xml:space="preserve"> اتوبان میثمی  زیر پل دکتر حسابی -فاقد کد</t>
  </si>
  <si>
    <t>مهناز مارانی</t>
  </si>
  <si>
    <t xml:space="preserve">پل رباط یه سمت کساره روبرو فرهنگسرا بهار </t>
  </si>
  <si>
    <t xml:space="preserve">بعد از روستای گزن اباد گردنه ملا احمد </t>
  </si>
  <si>
    <t>دانش مولایی</t>
  </si>
  <si>
    <t xml:space="preserve">شهرک  صنعتی  دولت  اباد  / داخل  خ  اصلی  /قبل از  خیابان 40   ////فاااااقد کد </t>
  </si>
  <si>
    <t>ایمان اکبرزاده</t>
  </si>
  <si>
    <t>سینا باقری</t>
  </si>
  <si>
    <t xml:space="preserve">محمدرضا رضایی </t>
  </si>
  <si>
    <t xml:space="preserve">منیر ترابی </t>
  </si>
  <si>
    <t xml:space="preserve">ابشار سوم 500 متر بعد از ورودی  ب شهرک شهید کشوری </t>
  </si>
  <si>
    <t>ابوالفضل رحیمی زاده</t>
  </si>
  <si>
    <t>پل اذر روبرو مسجد انقلاب</t>
  </si>
  <si>
    <t>شهناز جیلانچی</t>
  </si>
  <si>
    <t xml:space="preserve">محمد علی کارشناس </t>
  </si>
  <si>
    <t>فهیمه خسروی</t>
  </si>
  <si>
    <t>خ شریعتی /میدان  شهدا</t>
  </si>
  <si>
    <t>نازنین قربانی</t>
  </si>
  <si>
    <t>خ لاله /خ قدس / ک شریعتی</t>
  </si>
  <si>
    <t xml:space="preserve"> بهروز بهارلو</t>
  </si>
  <si>
    <t xml:space="preserve">پل   فلزی خ   حکیم  نظامی  روبروی    پمپ  بنزین </t>
  </si>
  <si>
    <t xml:space="preserve">زهره مشهدی </t>
  </si>
  <si>
    <t xml:space="preserve">مهرنجان اخر خ اصلی </t>
  </si>
  <si>
    <t>محمد  متین غفاری</t>
  </si>
  <si>
    <t xml:space="preserve">فولاد شهر محله b2- بلوار مدرس -ک الوند </t>
  </si>
  <si>
    <t>افسانه سلیمان نژاد</t>
  </si>
  <si>
    <t xml:space="preserve">جاده   فلاورجان  به    درچه </t>
  </si>
  <si>
    <t>مرصادمرادی</t>
  </si>
  <si>
    <t xml:space="preserve">
آبشار سوم / فلکه شهید کشوری / ورودی اشکاوند اصفهانک </t>
  </si>
  <si>
    <t xml:space="preserve">کمربندی 200متر قبل بیمارستان </t>
  </si>
  <si>
    <t xml:space="preserve">شهرضا میدان امام </t>
  </si>
  <si>
    <t>محمد معین متقی</t>
  </si>
  <si>
    <t>یلدا مانیان</t>
  </si>
  <si>
    <t>ادرگان / جاده  فخر اباد احمد اباد /  جنب  ریل اهن /نرسیده فخر اباد</t>
  </si>
  <si>
    <t>نفس اسماعیلی</t>
  </si>
  <si>
    <t>نیلوفر کولی وند</t>
  </si>
  <si>
    <t>امیر حسین رجایی</t>
  </si>
  <si>
    <t>دولت اباد خ 22 بهمن محله لودریچه بعد از پارک گلها///فاقدکد</t>
  </si>
  <si>
    <t>گلپایگان خ ایت الله گلپایگانی نبش ک 14</t>
  </si>
  <si>
    <t>غلامرضا فاتح</t>
  </si>
  <si>
    <t>دنیا محمدی</t>
  </si>
  <si>
    <t>قهدریجان خ  بهشتی غربی نبش 13</t>
  </si>
  <si>
    <t>زرد//چهارراه صغیر/ولیعصر</t>
  </si>
  <si>
    <t>محمد عبد یزدان</t>
  </si>
  <si>
    <t>اول خ میثم از  اخر  24 متری 2 ک گلستان32</t>
  </si>
  <si>
    <t>حامد هلاکویی</t>
  </si>
  <si>
    <t>شایان آقاجانیان</t>
  </si>
  <si>
    <t>هلنا طاهری</t>
  </si>
  <si>
    <t xml:space="preserve">قرمز /قائمیه ک 73 </t>
  </si>
  <si>
    <t>رامین رضاییان</t>
  </si>
  <si>
    <t>نصیر عزیزی</t>
  </si>
  <si>
    <t>مبارکه خ بسیج نرسیده به  فلکه بهداری روبرو بیمارستان سینا  /// منطقه فاقد کد</t>
  </si>
  <si>
    <t>شهلا کریمیان</t>
  </si>
  <si>
    <t xml:space="preserve">فاطمه عبادیان </t>
  </si>
  <si>
    <t xml:space="preserve">فرزاد کلانتری </t>
  </si>
  <si>
    <t xml:space="preserve">اتوبان چمران خ بعثت 4 راه ابوریحان غربی سمت چپ انتهای ک توحید خ ایمان </t>
  </si>
  <si>
    <t>محمد جعفری شاه غاز</t>
  </si>
  <si>
    <t>میدان دفاع مقدس ورودی خ سجادیه یا تقی آباد</t>
  </si>
  <si>
    <t>میتراخسروی</t>
  </si>
  <si>
    <t xml:space="preserve">کنار گذر جنوبی فلاورجان گارماسه روبرو بانک کشاورزی </t>
  </si>
  <si>
    <t>مهرداد بختیار</t>
  </si>
  <si>
    <t xml:space="preserve">ابوالفضل اسماعیل پور </t>
  </si>
  <si>
    <t xml:space="preserve">گلشهر گلپایگان میدان امام حسین </t>
  </si>
  <si>
    <t>محمد ابراهیم حقیقت</t>
  </si>
  <si>
    <t>خ امام خمینی اول خ مشیر الدوله / کمک 2103</t>
  </si>
  <si>
    <t>هلین قاسمی</t>
  </si>
  <si>
    <t xml:space="preserve">اتوبان فرودگاه بعد ارز حصه به سمت لاله </t>
  </si>
  <si>
    <t>مهدی خراجی نژاد</t>
  </si>
  <si>
    <t xml:space="preserve"> محور استانه به سمیرم  ورودی استانه </t>
  </si>
  <si>
    <t>اسماعیل احمدیان</t>
  </si>
  <si>
    <t xml:space="preserve">زرد//زرین شهر ورنام خواست مقابل اتش نشانی </t>
  </si>
  <si>
    <t xml:space="preserve">#حادثه ویژه جاده شهرضا  بسمت  شهرک  صنعتی جمبزه //  206  - نرسیده   قهه     5  مصدوم    </t>
  </si>
  <si>
    <t>صدیقه همتی فر</t>
  </si>
  <si>
    <t xml:space="preserve">هاجر همتی فر </t>
  </si>
  <si>
    <t xml:space="preserve">مهدی کرک آبادی </t>
  </si>
  <si>
    <t>روستا ویست /مرکز خدمات جامع سلامت</t>
  </si>
  <si>
    <t>پرهام خوبروی</t>
  </si>
  <si>
    <t>فاطمه ایوبی</t>
  </si>
  <si>
    <t>بتول ترابی پوده</t>
  </si>
  <si>
    <t xml:space="preserve">نرگس زاده عباسی </t>
  </si>
  <si>
    <t>سحر سلیمانی</t>
  </si>
  <si>
    <t xml:space="preserve">درچه خ خط گاز چهاراه گل و گیاه سپاهان </t>
  </si>
  <si>
    <t>محمد مهرابی کوشکی</t>
  </si>
  <si>
    <t xml:space="preserve">انتهای اتوبان کاوه اول اتوبان معلم به سمت شاهین شهر </t>
  </si>
  <si>
    <t>محمدعلی فتحیان</t>
  </si>
  <si>
    <t xml:space="preserve">خ  کاشانی / سر ک 46 </t>
  </si>
  <si>
    <t xml:space="preserve">زازران کوی گاز  قبل کلانتری سمت مقابل کنار نانوایی </t>
  </si>
  <si>
    <t>هلنا اوشال</t>
  </si>
  <si>
    <t xml:space="preserve">هرند خ امام حسین جنب قدس الحسین </t>
  </si>
  <si>
    <t xml:space="preserve">جاده ابلولان بسمت حسن حافظ بعداز امامزاده حسن حافظ </t>
  </si>
  <si>
    <t>یوسف قانونی</t>
  </si>
  <si>
    <t>محمدرضا فیضی</t>
  </si>
  <si>
    <t>میدان نماز نبش کانال</t>
  </si>
  <si>
    <t xml:space="preserve">زرد-خ حجتیه 4راه مسرور نبش ک شهریار </t>
  </si>
  <si>
    <t xml:space="preserve">نجف اباد انتهای خ 15 خرداد شمالی خ نمازی انتهای خ سمندری </t>
  </si>
  <si>
    <t>موسی نفری</t>
  </si>
  <si>
    <t>سهروفیروزان - خ شریعتی -ک نسترن - جنب مسجد انبیا منطقه فاقد کد</t>
  </si>
  <si>
    <t xml:space="preserve">خوراسگان خ شریعتی خ جی شرقی  رو برو رستوران سلامت </t>
  </si>
  <si>
    <t>فدا محمد نائبی</t>
  </si>
  <si>
    <t>مرضیه عرب مختاری</t>
  </si>
  <si>
    <t>خ جی  خ خواجه عمید  نبش ک 54 /فاقدکد</t>
  </si>
  <si>
    <t>امیر نورباشی</t>
  </si>
  <si>
    <t>سه راه درچه بسمت نجف اباد بعد از کارخانه قند ک 147/////کمک کد 3293</t>
  </si>
  <si>
    <t>ریحانه فرهادی</t>
  </si>
  <si>
    <t>حدفاصل هشت بهشت تا میدان پردیس خ نیرو</t>
  </si>
  <si>
    <t>محمد رضا موذنی</t>
  </si>
  <si>
    <t>خ شمس ابادی روبرو بیمارستان سینا /// فاقد کد</t>
  </si>
  <si>
    <t>سپهر بمانیان</t>
  </si>
  <si>
    <t xml:space="preserve">زرد -خ همدانیان مقابل پمپ بنزین همدانیان </t>
  </si>
  <si>
    <t xml:space="preserve">فلاورجان بهاران سمت باغ کومه فلکه بهاران </t>
  </si>
  <si>
    <t xml:space="preserve">حسین کیقبادی </t>
  </si>
  <si>
    <t xml:space="preserve">خ بعثت چ ر گاز </t>
  </si>
  <si>
    <t xml:space="preserve">امیر حسین عادل سمیع </t>
  </si>
  <si>
    <t>نداسادات طباطبایی</t>
  </si>
  <si>
    <t>جمیله اشرفی تبار</t>
  </si>
  <si>
    <t>فاطمه زهرا تیا</t>
  </si>
  <si>
    <t>رضا علی عباسی</t>
  </si>
  <si>
    <t>محمد رضاآستارکی</t>
  </si>
  <si>
    <t>باغ دریاچه از سمت وحید اخر باغ دریاچه بب ش 55</t>
  </si>
  <si>
    <t xml:space="preserve">  قرمز نرسیده ب نیستانک روبرو دو تا پمپ گاز ...(-_-)منطقه فاقد کد(-_-)</t>
  </si>
  <si>
    <t>سمیه رضوی</t>
  </si>
  <si>
    <t>سجاد امینی دهقی</t>
  </si>
  <si>
    <t>خ صایب بسمت خ بهشتی نرسیده به  چ ر بهشتی روبرو رستوران شهرما</t>
  </si>
  <si>
    <t>سهیلا براتی</t>
  </si>
  <si>
    <t xml:space="preserve">جاده امیران دو راهی امیران کچو رستاق </t>
  </si>
  <si>
    <t>محمد طاحونه اردستانی</t>
  </si>
  <si>
    <t xml:space="preserve">روستای آپونه/ خ امام علی / خ آزادی </t>
  </si>
  <si>
    <t xml:space="preserve">پارسا پیرعلی </t>
  </si>
  <si>
    <t xml:space="preserve">ثریا یوسفی </t>
  </si>
  <si>
    <t xml:space="preserve">مجتبی نعیمی </t>
  </si>
  <si>
    <t xml:space="preserve">فریدونشهر / بین پمپ بنزین و پمپ گاز / بلوار بسیج </t>
  </si>
  <si>
    <t xml:space="preserve">بلوار ایزدی
 از سمت فلکه ویلاشهر نرسیده به پمپ بنزین </t>
  </si>
  <si>
    <t>زرد/خ بعثت به سمت دولت اباد بعد از 4 راه ابوریحان  نبش ک 41</t>
  </si>
  <si>
    <t>زینب سرلکی</t>
  </si>
  <si>
    <t xml:space="preserve">رهنان خ ابوذر ک کفش غلامی </t>
  </si>
  <si>
    <t xml:space="preserve">هستی بهرامیان </t>
  </si>
  <si>
    <t xml:space="preserve">اصفهانک بلوار اصلی جنب داروخانه دکتر عسگری </t>
  </si>
  <si>
    <t>بهمن عرب زاده</t>
  </si>
  <si>
    <t xml:space="preserve">اتشگاه سه راهی درچه </t>
  </si>
  <si>
    <t>مژده مهدی پور</t>
  </si>
  <si>
    <t xml:space="preserve">مشتاق دوم میدان غدیر  ک هوایی </t>
  </si>
  <si>
    <t>تیران فلکه شهرداری روبروی بانک ملی</t>
  </si>
  <si>
    <t>بهمنن سلطانی</t>
  </si>
  <si>
    <t xml:space="preserve">از بهارستان ب قلعه شور/نرسیده ب کبوتر اباد و اخرین ورودی بهارستان مسکن مهر  / </t>
  </si>
  <si>
    <t xml:space="preserve">رحمت الله  صالحی </t>
  </si>
  <si>
    <t xml:space="preserve">پل غدیر به سمت پل بزرگمهر 400متر بعد از پل به سمت 4 راه اپادانا </t>
  </si>
  <si>
    <t>اشکان فرهادی پور</t>
  </si>
  <si>
    <t xml:space="preserve">500 متر بعد از فلکه صنایع بسمت سفید دشت </t>
  </si>
  <si>
    <t>عباس حیدر نصب</t>
  </si>
  <si>
    <t xml:space="preserve">ملک شهر خ مطهری روبرو سه راه نقش جهان </t>
  </si>
  <si>
    <t>الینا خیراللهی</t>
  </si>
  <si>
    <t xml:space="preserve">گلشن بسمت دهاقان قبل از دانشگاه آزاد روبرو مرغداری </t>
  </si>
  <si>
    <t>امین فرهادی نیا</t>
  </si>
  <si>
    <t xml:space="preserve">بابک تیموری </t>
  </si>
  <si>
    <t>دولت اباد برخوار /خ پارک معلم/رو ب روی پارک معلم</t>
  </si>
  <si>
    <t xml:space="preserve">زرد-پاسداران نبش فرعی 28 </t>
  </si>
  <si>
    <t xml:space="preserve">جاده نایین به سمت کرمان  2 کیلومتر بعد از بافران تابلوی زاهدان </t>
  </si>
  <si>
    <t>امام قلی  قدیمی</t>
  </si>
  <si>
    <t xml:space="preserve">ورودی بویین میاندشت از سمت داران </t>
  </si>
  <si>
    <t>ابوالفضل قلایی</t>
  </si>
  <si>
    <t xml:space="preserve">چهار راه وحید </t>
  </si>
  <si>
    <t>محسن فاضل</t>
  </si>
  <si>
    <t xml:space="preserve">رهنان خ شریف شرقی کنار بانک ملت </t>
  </si>
  <si>
    <t>نجف اباد-امیراباد خ چمران نبش بب گلها</t>
  </si>
  <si>
    <t>روبرو اردجرعه بسمت اصفهان/////منطقه/// فاقد // کد//</t>
  </si>
  <si>
    <t>20کیلومتر مانده به ایستگاه بازرسی نایین از سمت اردکان</t>
  </si>
  <si>
    <t>فرشته شفیعی زاده</t>
  </si>
  <si>
    <t xml:space="preserve">طرق رود-روبرو کلانتری شهرک شهید بهشتی </t>
  </si>
  <si>
    <t>مهدی رحیم طرقی</t>
  </si>
  <si>
    <t>خیابان سهروردی-روب رو خیابان باغ زیار-سره کوچه 21</t>
  </si>
  <si>
    <t>شیما ضرقام روان بخش</t>
  </si>
  <si>
    <t>قائمیه از طرف بلوار کشاورز روب ک 54</t>
  </si>
  <si>
    <t xml:space="preserve">فلکه راهنمایی رانندگی به سمت ویلاشهر بعداز پمپ بنزین سیروس </t>
  </si>
  <si>
    <t>بزرگمهر/ رو به رو کلانتری14</t>
  </si>
  <si>
    <t xml:space="preserve">محمد حسین صادقی </t>
  </si>
  <si>
    <t xml:space="preserve">زرد/ آزاد راه اصفهان به نطنز کیلومتر 112 قبل از نطنز </t>
  </si>
  <si>
    <t>محمود رئوفی</t>
  </si>
  <si>
    <t>نرگس رئوفی</t>
  </si>
  <si>
    <t xml:space="preserve">امیرآباد - خ مفتح به سمت 4 راه سردار نوری - نزدیک مبل آسمان </t>
  </si>
  <si>
    <t xml:space="preserve">رهنان  روبرو کلانتری 25 </t>
  </si>
  <si>
    <t>حسن مجتبایی</t>
  </si>
  <si>
    <t>حکیم نظامی ک 35</t>
  </si>
  <si>
    <t xml:space="preserve">مسیح کاظمی </t>
  </si>
  <si>
    <t>خ کنهدژ / جنب خ شمش تبریزی کنار بانک سپه بعد از شهرداری منطقه 3</t>
  </si>
  <si>
    <t>مهناز رضایی</t>
  </si>
  <si>
    <t>اتوبان چمران نرسیده به چهارراه لاله سر نبش ک 49  /////منطقه/// فاقد // کد//</t>
  </si>
  <si>
    <t>متین رفعت نیا</t>
  </si>
  <si>
    <t xml:space="preserve">داران خ طالقانی مقابل هتل جهانگردی </t>
  </si>
  <si>
    <t xml:space="preserve">خ ابن سینا  جنب پارک </t>
  </si>
  <si>
    <t>غلامعلی ابراهیمی</t>
  </si>
  <si>
    <t>خ امام خمینی روبروی تابلو خانه اصفهان دبیرستان مفتح/فاقد کد</t>
  </si>
  <si>
    <t>زینب سادات زاهدی</t>
  </si>
  <si>
    <t>سه راه معلم به سمت محموداباد دور برگردان اول / نرسیده ب پمپ بنزین</t>
  </si>
  <si>
    <t>علی نکویی</t>
  </si>
  <si>
    <t>ستار شاهرخی</t>
  </si>
  <si>
    <t>5 کیلومتر بعد از پلیس راه اصفهان شیراز به سمت شهر رضا ابتدای جاده مبارکه شهرضا( تماس گیرنده رهگذر)</t>
  </si>
  <si>
    <t>خ شریعتی سر ک 20</t>
  </si>
  <si>
    <t>علی رضا مهر وری</t>
  </si>
  <si>
    <t>#انتقال بین مرکز درمانی بیمارستان فاطمیه بادرود به صدوقی اصفهان-دو آمبولانس</t>
  </si>
  <si>
    <t>هوشیار قاسمی</t>
  </si>
  <si>
    <t xml:space="preserve">80 کیلومتری شهرضا ب اصفهان /کنار پمپ بنزین مهیار </t>
  </si>
  <si>
    <t>شهرام گرامی</t>
  </si>
  <si>
    <t>امیرعلی شفیعی زاده</t>
  </si>
  <si>
    <t>رزمندگان از سمت جابر ابتدای رزمندگان روبروی قنادی ترنج</t>
  </si>
  <si>
    <t>کهریزسنگ /خ ولی عصر/ رو به رو ک 15</t>
  </si>
  <si>
    <t xml:space="preserve">خ امام خمینی بعد از پل امام خمینی ب سمت شاپور جدید </t>
  </si>
  <si>
    <t>مبینا شفیعی</t>
  </si>
  <si>
    <t>75زرد- تا  به اردکان  از سمت اصفهان یا  سی کیلومتر بعد از نایین به سمت اردکان</t>
  </si>
  <si>
    <t>رسول خاکی</t>
  </si>
  <si>
    <t xml:space="preserve">سعادت خاکی </t>
  </si>
  <si>
    <t>اتوبان اقارب پرست به سمت درچه سر سه راه شفق</t>
  </si>
  <si>
    <t>علی اکبر توسلی</t>
  </si>
  <si>
    <t>سر پل چمران رو به روی مجتمع اداری افتاب ////مقابل شهرداری منطقه 7</t>
  </si>
  <si>
    <t>ظاهر محمودی</t>
  </si>
  <si>
    <t xml:space="preserve">قبل از زیر گذر طوقچی - از سمت احمد اباد - </t>
  </si>
  <si>
    <t>امیر محمد عظیمی</t>
  </si>
  <si>
    <t xml:space="preserve">ف پمپ بنزین روبرو پمپ بنزین </t>
  </si>
  <si>
    <t>اتشگاه روبروی کوه اتشگاه</t>
  </si>
  <si>
    <t>علی کریمپور</t>
  </si>
  <si>
    <t>خ امام روبرو همشهری</t>
  </si>
  <si>
    <t xml:space="preserve">ایمان افضلی </t>
  </si>
  <si>
    <t>ستایش ارجمند</t>
  </si>
  <si>
    <t xml:space="preserve">امیراباد خ بهشتی خ شهریار </t>
  </si>
  <si>
    <t>آیسان سورانی</t>
  </si>
  <si>
    <t>خمینی شهر / خ امیر کبیر از سمت دو راهی / رو ب رو تقاطع اولی</t>
  </si>
  <si>
    <t>مهرداد شهرباف</t>
  </si>
  <si>
    <t>خ نظر میانی مقابل فروشگاه کسا</t>
  </si>
  <si>
    <t xml:space="preserve">شیوا پور محمدی </t>
  </si>
  <si>
    <t xml:space="preserve">زرین شهر خ امام جنوبی رو ب رو سه راه مطهری </t>
  </si>
  <si>
    <t xml:space="preserve">خ  کاشانی-بعداز خ جهاد ب سمت 4راه وفایی-اولین کوچه - ک هتل اردیبهشت ک حاج اسد الله </t>
  </si>
  <si>
    <t>مجید سرشوقی</t>
  </si>
  <si>
    <t>هفتون- اول خ معراج نبش شهید اول بسمت 4راه فجر</t>
  </si>
  <si>
    <t>مهدی رنجبر</t>
  </si>
  <si>
    <t>رادین رنجبر</t>
  </si>
  <si>
    <t xml:space="preserve">خمینی شهر اول خ کهندژ بعد از درمانگاه قدس </t>
  </si>
  <si>
    <t>جعفر یوسف زاده</t>
  </si>
  <si>
    <t xml:space="preserve">4 راه معلم /ابتدای خ مجاهد </t>
  </si>
  <si>
    <t>پروانه مهدیه</t>
  </si>
  <si>
    <t>ایشن نادری</t>
  </si>
  <si>
    <t>خ زینبیه بعد سامانی چ سودان ...(-_-)منطقه فاقد کد(-_-)</t>
  </si>
  <si>
    <t>ذاکره نظری</t>
  </si>
  <si>
    <t>شهررضا خ انقلاب فرعی 56</t>
  </si>
  <si>
    <t>محمد علی ایزدی</t>
  </si>
  <si>
    <t>خ ازادگان کنار پمپ بنزین حاج حیدری</t>
  </si>
  <si>
    <t>1403/1/20</t>
  </si>
  <si>
    <t>خ ابن سینا سر ک 18</t>
  </si>
  <si>
    <t xml:space="preserve">عرفان بدیع زاده </t>
  </si>
  <si>
    <t xml:space="preserve">ایت الله غضنفری اواسط خ </t>
  </si>
  <si>
    <t xml:space="preserve">درچه پیاز / چ ر مطهری شرقی نرسیده به چ ر </t>
  </si>
  <si>
    <t>اشرف سلیمانی</t>
  </si>
  <si>
    <t>محمدمهدی رضایی خواه</t>
  </si>
  <si>
    <t xml:space="preserve">24 متری دوم خ میثم سر ک امامزاده </t>
  </si>
  <si>
    <t>جواد کوه کن</t>
  </si>
  <si>
    <t>ایوب دهقانی</t>
  </si>
  <si>
    <t>سمیه همتی</t>
  </si>
  <si>
    <t xml:space="preserve">الینا فرجی </t>
  </si>
  <si>
    <t>ملک شهر خ مفتح به طرف بهاران /4 راه بهاران  /بهاران غربی نبش گ 10</t>
  </si>
  <si>
    <t>احمد مقدسی</t>
  </si>
  <si>
    <t xml:space="preserve">شهرک رازی شهرضا خ ابتکار از طرف میدان مبتکران خ ابتکار </t>
  </si>
  <si>
    <t xml:space="preserve">خ حکیم فرزانه  کنار بیمه تامین اجتماعی </t>
  </si>
  <si>
    <t>ابوالفضل انصاری پور</t>
  </si>
  <si>
    <t xml:space="preserve">پل هوایی کنار بیمارستان حضرت  زینب از سمت طوقچی </t>
  </si>
  <si>
    <t>مسکن مهر خ آذر روبروی ایستگاه اتوبوس</t>
  </si>
  <si>
    <t>الهام عسکری</t>
  </si>
  <si>
    <t xml:space="preserve">فولادشهر بلوار ایت الله خامنه ای جنب پاساژ جردن </t>
  </si>
  <si>
    <t>میلاد فرج نژاد</t>
  </si>
  <si>
    <t xml:space="preserve">خانه اصفهان خ سپاه روبرو قنادی خانه بابا///فاقد کد </t>
  </si>
  <si>
    <t>مهدی همتی</t>
  </si>
  <si>
    <t>خمینی شهر خ امیر کبیر آخر ک ش 110</t>
  </si>
  <si>
    <t>محمد عمادی</t>
  </si>
  <si>
    <t xml:space="preserve">از سمت زیار ب پل اشکاوند صدمتری پل </t>
  </si>
  <si>
    <t>بهارستان شرقی /ورودی 4 راه رباط 3///</t>
  </si>
  <si>
    <t>نازنین خلجی</t>
  </si>
  <si>
    <t xml:space="preserve">جنب پمپ بنزین تمدن ب سمت شش راه </t>
  </si>
  <si>
    <t xml:space="preserve">علیرضا علیپور شهرکی </t>
  </si>
  <si>
    <t xml:space="preserve">خ منتظری شمالی  انتهای ک حاج اسماعیل  روبروی مدرسه ی لطفی </t>
  </si>
  <si>
    <t>محمد رهام سواری</t>
  </si>
  <si>
    <t>پل خواجو ابتدای خ  ابشار روبروی مدرسه جنت داخل اتوبوس / فاقد کد</t>
  </si>
  <si>
    <t xml:space="preserve">باغ ملی دم کیوسک پلیس </t>
  </si>
  <si>
    <t>هادی رسولی</t>
  </si>
  <si>
    <t xml:space="preserve">چ راه حصا/ </t>
  </si>
  <si>
    <t>پل تمدن خ هدایت قبل ک 17یاس</t>
  </si>
  <si>
    <t xml:space="preserve">فاطمه مرادی گیشنگانی </t>
  </si>
  <si>
    <t xml:space="preserve">خ عسگریه نبش خ همافر </t>
  </si>
  <si>
    <t>مجید زرکش</t>
  </si>
  <si>
    <t>علی زرکش</t>
  </si>
  <si>
    <t xml:space="preserve">رو پل  اشکاوند  از  م تره بار   تو دوربرگردون </t>
  </si>
  <si>
    <t xml:space="preserve">کامران فرهادی </t>
  </si>
  <si>
    <t xml:space="preserve">جی چهار راه پروین </t>
  </si>
  <si>
    <t>محمد افراش</t>
  </si>
  <si>
    <t xml:space="preserve">بعد ا ز پلیس راه دامنه به سمت اصفهان 8  کیلومتر بعد از پلیس راه </t>
  </si>
  <si>
    <t xml:space="preserve">یاسین اسمائیلی </t>
  </si>
  <si>
    <t>خ امام خمینی اول خ مشیر الدوله</t>
  </si>
  <si>
    <t>گلی یوسفی</t>
  </si>
  <si>
    <t>فلکه اندوان</t>
  </si>
  <si>
    <t>صدیقه هوازاده</t>
  </si>
  <si>
    <t>ندا بیگ زاده</t>
  </si>
  <si>
    <t>اتوبان کشوری /از سمت پل صفه ب سمت شهرک شهید کشوری</t>
  </si>
  <si>
    <t>ناهید پورسلیمانی</t>
  </si>
  <si>
    <t xml:space="preserve"> خ کهندژ . بعد  چهارراه ماربین-_-فاقد کد-_-</t>
  </si>
  <si>
    <t xml:space="preserve">محمد مهدی بیگی </t>
  </si>
  <si>
    <t xml:space="preserve">خ ردانی - فلکه نبوت - </t>
  </si>
  <si>
    <t>سید مهدی صالحی</t>
  </si>
  <si>
    <t xml:space="preserve">شریعتی تقاطع رضایی </t>
  </si>
  <si>
    <t>ایمان عرب</t>
  </si>
  <si>
    <t xml:space="preserve">#حادثه ویژه از پلیس راه مورچه خورت به علویجه ده کیلومتری علویجه </t>
  </si>
  <si>
    <t>فانیا یوسفی</t>
  </si>
  <si>
    <t xml:space="preserve">خ بازارچه - چهار راه لاله </t>
  </si>
  <si>
    <t>بلوار کاوه جنب ایستگاه مترو چمران اول ک 36 -فاقدکد</t>
  </si>
  <si>
    <t xml:space="preserve">آرش یحیی نژاد </t>
  </si>
  <si>
    <t xml:space="preserve">دولت اباد خ امام رضا - اخر  خیابان </t>
  </si>
  <si>
    <t>عنایت الله علیزاده</t>
  </si>
  <si>
    <t xml:space="preserve">خ شریعتی جنوبی ابتدای ک 43 </t>
  </si>
  <si>
    <t>محمو ملاکریمی</t>
  </si>
  <si>
    <t xml:space="preserve">دروازه شیراز بسمت گلستان  روبروی کله پزی خان  بابا </t>
  </si>
  <si>
    <t xml:space="preserve">محور ایست و بازرسی بلتاق </t>
  </si>
  <si>
    <t>ابراهیم نورالهی</t>
  </si>
  <si>
    <t>خروجی خ امام خمینی بسمت اتوبان خرازی جنب پارک قلمستان/////کمک کد 2483/////فاقد کد</t>
  </si>
  <si>
    <t>بیژن احمدی</t>
  </si>
  <si>
    <t>از پل وحید ابتدا اتوبان  خرازی</t>
  </si>
  <si>
    <t>امیر محمد جزینی</t>
  </si>
  <si>
    <t xml:space="preserve">اتوبان خرازی //خروجی کنار ترمینال زاینده رود بسمت پل وحید </t>
  </si>
  <si>
    <t>مهدیس محمدی پاوایی</t>
  </si>
  <si>
    <t xml:space="preserve">اردستان به نایین نرسیده به جایگاه ایران مهر-کمکی3103
</t>
  </si>
  <si>
    <t>محمد ارجمند</t>
  </si>
  <si>
    <t>خ مدرس قبل از 4راه بابلدشت ک شهید حسن جلوخانیان...(-_-)منطقه فاقد کد(-_-)</t>
  </si>
  <si>
    <t xml:space="preserve">غلامرضا صادقی </t>
  </si>
  <si>
    <t>ملکشهر خ بهارستان غربی چهار راه بهرام اباد</t>
  </si>
  <si>
    <t>احمد حکیمی</t>
  </si>
  <si>
    <t xml:space="preserve">خ زینبیه لاله شمالی - بعد از عمان سامانی  نرسیده به ک لاله ک موسوی 1 اول کوچه </t>
  </si>
  <si>
    <t>مسعود کهکشان</t>
  </si>
  <si>
    <t>از سمت گلپایگان به سمت سد گلپایگان  جاده کوچری / انتهای سد اولی</t>
  </si>
  <si>
    <t xml:space="preserve">معصومه ریاضت </t>
  </si>
  <si>
    <t>فولاد شهر مسکن مهر محله اف 6 میدان صلوات بینالود شمالی</t>
  </si>
  <si>
    <t xml:space="preserve">زهرا عطایی </t>
  </si>
  <si>
    <t xml:space="preserve">مهران عطایی </t>
  </si>
  <si>
    <t xml:space="preserve">احمد اباد سر فلکه به طرف بیمارستان امیر المومنین /فاقدکد
</t>
  </si>
  <si>
    <t>سهیلا صلصاد</t>
  </si>
  <si>
    <t>اتوبان ش اقابابایی قبل از خروجی احمداباد بسمت احمداباد</t>
  </si>
  <si>
    <t>طاهره  یوسفی</t>
  </si>
  <si>
    <t xml:space="preserve">جوجیل  نبش پیچ اول جوجیل از سمت فلاورجان </t>
  </si>
  <si>
    <t>حمید رضا مرادی</t>
  </si>
  <si>
    <t xml:space="preserve">بل صفه بعد از بیمارستان الزهرا به سمت حکیم نظامی کنار دانشکده </t>
  </si>
  <si>
    <t xml:space="preserve">اتوبان کشوری لاین صفه به کشوری 2 کیلومتر از صفه به سمت کشوری </t>
  </si>
  <si>
    <t>زهرا کاظمینی</t>
  </si>
  <si>
    <t>آرشام احمدی</t>
  </si>
  <si>
    <t xml:space="preserve">یزدان شهر بلوار شاهد نبش ک نگار 6 </t>
  </si>
  <si>
    <t>ارش داودی</t>
  </si>
  <si>
    <t xml:space="preserve">ویلا  شهر  / منتظری  شرقی  / روبرو  منتظری  9 </t>
  </si>
  <si>
    <t>جان علی رحیمی</t>
  </si>
  <si>
    <t>خ امیر کبیر ک 96 ...(-_-)منطقه فاقد کد(-_-)</t>
  </si>
  <si>
    <t>محمدجوادماندگاری</t>
  </si>
  <si>
    <t xml:space="preserve">قهدریجان - خ مدرس نبش ک 14 </t>
  </si>
  <si>
    <t>مرتضی  صفاری</t>
  </si>
  <si>
    <t xml:space="preserve">/  ورودی اتوبان کاشان 500متر بعد  از پلیس راه  اصفهان به میمه </t>
  </si>
  <si>
    <t>آناموسوی</t>
  </si>
  <si>
    <t xml:space="preserve">قرمز/بعد از میمه شهرک فناوری اصفهان نزدیک مک ماکارون </t>
  </si>
  <si>
    <t>مهران کاوشانی</t>
  </si>
  <si>
    <t xml:space="preserve">اتوبان کشوری به سمت اصفهان سر چهار صفه زیر پل مقدس </t>
  </si>
  <si>
    <t>ارمیتا منصورزاده</t>
  </si>
  <si>
    <t xml:space="preserve">انتهای خ پاسداران  نبش خ امادگاه </t>
  </si>
  <si>
    <t>خ کاشانی-نرسیده به 4راه وفایی ///فاقدکد</t>
  </si>
  <si>
    <t>محمد مهدی حاجیان</t>
  </si>
  <si>
    <t xml:space="preserve">خ باغ غدیرانتهای  علامه امینی به سمت نیرو </t>
  </si>
  <si>
    <t xml:space="preserve">مهدی رضوانی </t>
  </si>
  <si>
    <t>1403/2/23</t>
  </si>
  <si>
    <t xml:space="preserve">نرسیده ب پل چمران از سمت کاوه سر ک 59 </t>
  </si>
  <si>
    <t>مکی ناصری</t>
  </si>
  <si>
    <t xml:space="preserve">خ جی سه راه شهید رجایی </t>
  </si>
  <si>
    <t>مرضیه جمالی</t>
  </si>
  <si>
    <t>علیرضا اخلاقی</t>
  </si>
  <si>
    <t xml:space="preserve">منظریه میدان نماز بل دانشجو جنب بازار روز </t>
  </si>
  <si>
    <t>سه راه درچه به سمت اتشگاه - کنار بانک سپه--کمکی7043</t>
  </si>
  <si>
    <t xml:space="preserve"> الویت زرد /فولاد شهر محله ب 4 سر تقاطع بانک ملت بعد از شیریینی فروش کاکائو</t>
  </si>
  <si>
    <t>بی بی نسا سلیمانی</t>
  </si>
  <si>
    <t xml:space="preserve">خورزوق شهرک ولی عصر ک صالحی //فاقد کد </t>
  </si>
  <si>
    <t>یاسین اکبری</t>
  </si>
  <si>
    <t>قبل از پل شیراز نرسیده به نطنز /</t>
  </si>
  <si>
    <t>مرتضی آقائیان</t>
  </si>
  <si>
    <t xml:space="preserve">زرد- کلیشاد سودرجان خ مطهری ک مسجد بقیه الله ک اطلس </t>
  </si>
  <si>
    <t>کریم موسوی</t>
  </si>
  <si>
    <t>علی افراش</t>
  </si>
  <si>
    <t>شهرک امیر حمزه خ 2/فرعی 3/</t>
  </si>
  <si>
    <t xml:space="preserve">سید محمد علی مسعودی </t>
  </si>
  <si>
    <t>1403/2/24</t>
  </si>
  <si>
    <t xml:space="preserve">امیراباد خ طالقانی ک صدف </t>
  </si>
  <si>
    <t xml:space="preserve">زرین شهر فلکه مهراباد </t>
  </si>
  <si>
    <t>حسن سلیمیان</t>
  </si>
  <si>
    <t>سیف اله یوسفی</t>
  </si>
  <si>
    <t xml:space="preserve">مهدی قاسمی پور </t>
  </si>
  <si>
    <t>فاطمه زهرا کرک آبادی</t>
  </si>
  <si>
    <t>نیکا رئوفی</t>
  </si>
  <si>
    <t xml:space="preserve"> علیرضاامامی</t>
  </si>
  <si>
    <t xml:space="preserve">زازران روبروی صحرای چهل جریبی </t>
  </si>
  <si>
    <t>معصومه بیات</t>
  </si>
  <si>
    <t>کمشچه ب سمت اردستان 10 کیلومتر بعد از بزرگراه شرق</t>
  </si>
  <si>
    <t xml:space="preserve">حکمت صفی </t>
  </si>
  <si>
    <t xml:space="preserve">شاهین شهر   اخر  خ  عارف   نبش  جامی  //  تاکسی   و  پژو اردی   </t>
  </si>
  <si>
    <t>خ امیر کبیر روبروی فرمانداری داخل اتوبوس دانش اموزان</t>
  </si>
  <si>
    <t>ملیکا عسگری</t>
  </si>
  <si>
    <t xml:space="preserve">میمه ب سمت مورچه خورت کیلومتر 5 تا 10 </t>
  </si>
  <si>
    <t>یوسف حسین زاده</t>
  </si>
  <si>
    <t xml:space="preserve">خ نبوی منش روبروی دانشگاه پیام نور روبروی بانک ملت </t>
  </si>
  <si>
    <t>رضا خدا رحمی</t>
  </si>
  <si>
    <t xml:space="preserve">خ  اتشگاه   روبرو  پارک  شفق </t>
  </si>
  <si>
    <t>ناصر شیر روحی</t>
  </si>
  <si>
    <t>#حادثه ویژه خ فروغی  سر ک29</t>
  </si>
  <si>
    <t xml:space="preserve">وحید ايران پناه </t>
  </si>
  <si>
    <t xml:space="preserve">شرودان خ اصلی جنب امامزاده </t>
  </si>
  <si>
    <t xml:space="preserve">بلوار   جانبازان ابتدای  خ  شهید  امیری </t>
  </si>
  <si>
    <t>محسن باقی</t>
  </si>
  <si>
    <t>شاهپور جدیدد/ شهرک صنعتی امیرکبیر / چ راه کار و کارگر</t>
  </si>
  <si>
    <t>مرتضی ابوالحسینی</t>
  </si>
  <si>
    <t xml:space="preserve">شاهین شهر جاده سلامت </t>
  </si>
  <si>
    <t>پارک ناژوان / رو به رو باغ بانوان</t>
  </si>
  <si>
    <t>الهام کاظمی</t>
  </si>
  <si>
    <t>خ جی شرقی کرداباد کلمان ک نجات علی محمدی 18</t>
  </si>
  <si>
    <t>علی جزونی</t>
  </si>
  <si>
    <t xml:space="preserve"> بهارستان خ ش میرزارضا  رضایی ک محبت </t>
  </si>
  <si>
    <t>غلامحسین طالبی</t>
  </si>
  <si>
    <t>زرد-از سمت بروجن( 4 کیلومتر  از  ورنام خواست بیرون روند )/جاده سفیددشت 10کیلومتری ورنامخواست</t>
  </si>
  <si>
    <t>شعله شلاهي</t>
  </si>
  <si>
    <t>خ حافظ روبرو مسجد حافظ</t>
  </si>
  <si>
    <t>سامان سامع</t>
  </si>
  <si>
    <t>خ جهاد ک 1/// فاقد کد</t>
  </si>
  <si>
    <t xml:space="preserve">حسن شریعتی </t>
  </si>
  <si>
    <t>باقوشخانه  داخل اتوبوس /فاقد کد</t>
  </si>
  <si>
    <t>خ هاتف روبرو اتشنشانی  --فاقدکد..</t>
  </si>
  <si>
    <t>شهرک صنعتی اشترجان رو ب رو پمپ بنزین سپاهان/ ...(-_-)منطقه فاقد کد(-_-)</t>
  </si>
  <si>
    <t>حسین دهقان</t>
  </si>
  <si>
    <t xml:space="preserve">اتوبان سه راه رود به سمت فلکه تقی اباد / کنارپمپ بنزین تقی اباد </t>
  </si>
  <si>
    <t xml:space="preserve">اردستان به سمت نایین / 40 کیلومتری نایین </t>
  </si>
  <si>
    <t>اصغر دهقان بافقی</t>
  </si>
  <si>
    <t xml:space="preserve">خروجی   فریدونشهر  بسمت  اصفهان </t>
  </si>
  <si>
    <t>نرگس یبلویی</t>
  </si>
  <si>
    <t>بزرگمهر بطرف پل غدیر</t>
  </si>
  <si>
    <t>ورنخواست ب مبارکه رو ب رو اوشیان  //فاقدکد</t>
  </si>
  <si>
    <t>رضا طغیانی</t>
  </si>
  <si>
    <t>اردستان بسمت دیزلو بالای باقر اباد --فاقدکد...</t>
  </si>
  <si>
    <t>زرد-هرند-خط روستا قمشان سه راه سیان بسمت اصفهان</t>
  </si>
  <si>
    <t>عطااباد خ معلم روبرو کافه تک</t>
  </si>
  <si>
    <t xml:space="preserve">ف 9 دی خ منتظری شمالی </t>
  </si>
  <si>
    <t xml:space="preserve">سید محمد امین متفکران </t>
  </si>
  <si>
    <t>ملک شهر ابتدا خ مطهری</t>
  </si>
  <si>
    <t>آدرینا آرام</t>
  </si>
  <si>
    <t>مسجد جامع داخل پارکینگ از رو گذر ولیعصر داخل شوند</t>
  </si>
  <si>
    <t>سید علی جاور</t>
  </si>
  <si>
    <t xml:space="preserve">میدان  لاله  بین لاله شمالی  جنوبی  </t>
  </si>
  <si>
    <t>حسن مروجی</t>
  </si>
  <si>
    <t xml:space="preserve">فلکه احمد اباد خ بزرگمهر روبروی درمانگاه نواب قبل از ک 84 وپل هوایی </t>
  </si>
  <si>
    <t>خسرو جابری</t>
  </si>
  <si>
    <t>خ رباط اول چهارراه باهنر ابتدای باهنر</t>
  </si>
  <si>
    <t>آنیسا حیدری</t>
  </si>
  <si>
    <t>فاطمه خوانی زاده</t>
  </si>
  <si>
    <t>اصغر دهقان</t>
  </si>
  <si>
    <t xml:space="preserve">خیابان نشاط رو به روی کوچه 14 رو به روی صنف تریکو و خرازی ها </t>
  </si>
  <si>
    <t xml:space="preserve">یاسمین فدایی </t>
  </si>
  <si>
    <t xml:space="preserve">اتوبانذ چمران خ ابونعیم جنوبی سر فلکه میر عماد جنب ایستگاه مترو </t>
  </si>
  <si>
    <t>عبدالحسین جبارزارع</t>
  </si>
  <si>
    <t xml:space="preserve">خ رباط دوم خ عادل پور جلو ایستگاه مترو جابر </t>
  </si>
  <si>
    <t>محمد صدرا سلیمانی پور</t>
  </si>
  <si>
    <t>رباط 2 روبرو ک ش کرمی 12</t>
  </si>
  <si>
    <t>حسن یاران</t>
  </si>
  <si>
    <t>بعد از اشکاوند/پاسگاه دشتی</t>
  </si>
  <si>
    <t>رهنان خ شهیدان عاملی نبش ک 14</t>
  </si>
  <si>
    <t>مهدی سرکوه</t>
  </si>
  <si>
    <t xml:space="preserve">ملک شهر اواسط خ مطهری نزدیک مسجد اعظم  //فاقد کد </t>
  </si>
  <si>
    <t>4 راه طالقانی روبه روی درمانگاه ولی عصر جنب اداره ورزش // کمکی 3236</t>
  </si>
  <si>
    <t>حکیمه روحی فرد</t>
  </si>
  <si>
    <t xml:space="preserve">میمه جاده ش محمد طاها اقدامی جنب چاه مصطفی </t>
  </si>
  <si>
    <t>فرهاد اقدامی</t>
  </si>
  <si>
    <t xml:space="preserve">چمگردان- جاده قایق رانی </t>
  </si>
  <si>
    <t>محمدعلی گرمابی</t>
  </si>
  <si>
    <t xml:space="preserve">دانیال مرادی  </t>
  </si>
  <si>
    <t xml:space="preserve">جوی آباد - خ عماد سیادت - روبه روی دبیرستان ارباب </t>
  </si>
  <si>
    <t xml:space="preserve">علی رشیدی </t>
  </si>
  <si>
    <t>گلنوش یوسفی</t>
  </si>
  <si>
    <t>اسما یوسفی</t>
  </si>
  <si>
    <t>برخوار 3 کیلومتر تو جاده شاپور اباد تو جاده دورمیان داخل جاده صحرا</t>
  </si>
  <si>
    <t>جوزدان بسمت قلعه سفید بعداز پل هندلی</t>
  </si>
  <si>
    <t>باقر عباسی نیا</t>
  </si>
  <si>
    <t xml:space="preserve">علی آقایاری </t>
  </si>
  <si>
    <t xml:space="preserve"> ورود شاهین شهر اتوبان بعد از زیر گذر به سمت جهاد اباد فلکه اول / انتها شاهین شهر  بعد از میدان به سمت جهاد اباد سر فلکه /فاقد کد </t>
  </si>
  <si>
    <t xml:space="preserve">می تختی   ابتدا بل پلیس </t>
  </si>
  <si>
    <t>قرمز///اتوبان معلم /پل خورزوق//زیر پل گزکمکی خورزوق</t>
  </si>
  <si>
    <t xml:space="preserve"> زرد /کمربندی جنوبی بعد از میدان میوه و تره بار ورودی قسمت اول یزدانشهر / نرسیده ب بیمارستان فاطمه الزهرا /فاقد کد</t>
  </si>
  <si>
    <t>نرگس حیدر پور</t>
  </si>
  <si>
    <t xml:space="preserve">سپاهانشهر نبش  چ ر غدیر </t>
  </si>
  <si>
    <t xml:space="preserve">امیر حسین کاوسی </t>
  </si>
  <si>
    <t xml:space="preserve"> دوراهی بادرود قبل از پمپ بنزین وادی کنار دوربین کنترل سرعت </t>
  </si>
  <si>
    <t>بهراد عظیمی</t>
  </si>
  <si>
    <t xml:space="preserve">روی پل فلزی خ مطهری </t>
  </si>
  <si>
    <t>سجاد جعفری ملک آبادی</t>
  </si>
  <si>
    <t>شاهین شهر خ میلاد فروشگاه میلاد کنار پارکینگ میلاد / فاقد کد</t>
  </si>
  <si>
    <t>معروف شهبازی</t>
  </si>
  <si>
    <t xml:space="preserve">ورزنه بسمت کفران /2کیلومتر قبل از کفران /جنب باسکول </t>
  </si>
  <si>
    <t>معین باقری</t>
  </si>
  <si>
    <t xml:space="preserve">امیر حسین اسمائیلی </t>
  </si>
  <si>
    <t>دولت اباد برخوار / فلکه ال محمد-کمکی3063</t>
  </si>
  <si>
    <t>میثاق باقری</t>
  </si>
  <si>
    <t xml:space="preserve">نجف اباد خ شریعتی روبروی حسینیه اعظم پاینتر از اتش نشانی شعبه یک </t>
  </si>
  <si>
    <t>حمید قلعه</t>
  </si>
  <si>
    <t xml:space="preserve">خ ارتش فلکه فرح اباد  ک  40 </t>
  </si>
  <si>
    <t xml:space="preserve">محمدرضا کمالی </t>
  </si>
  <si>
    <t>علیرضا درعلی</t>
  </si>
  <si>
    <t>خ امام خمینی قبل از بازاربهار  / زیر پل قبل از چ راه امام رضا</t>
  </si>
  <si>
    <t>خداداد رضایی نسب</t>
  </si>
  <si>
    <t xml:space="preserve">ورنامخواست سه راه سده بلوار شهید شاه مرادی </t>
  </si>
  <si>
    <t>شایان درویشی</t>
  </si>
  <si>
    <t xml:space="preserve">دهک ب طرف اسفرجان خروجی پیچ دهک </t>
  </si>
  <si>
    <t>ناصر فرهمند</t>
  </si>
  <si>
    <t xml:space="preserve">#حادثه ویژه زرد /گردنه چادگان به اصفهان </t>
  </si>
  <si>
    <t>بهنام میرزایی</t>
  </si>
  <si>
    <t xml:space="preserve">درچه پیاز نرسیده ب پل درچه لاین ازچهارراه  امام خمینی ب پل درجه </t>
  </si>
  <si>
    <t xml:space="preserve">باغ بهادران روستای کرچگان ورودی روستا </t>
  </si>
  <si>
    <t>محمد قهرمانی</t>
  </si>
  <si>
    <t>خ حمزه جنوبی نبش چ راه 22 بهمن</t>
  </si>
  <si>
    <t>اصغر یزد خواسی</t>
  </si>
  <si>
    <t xml:space="preserve">10کیلومتر بعد از  دوراهی موته به سمت گلپایگان </t>
  </si>
  <si>
    <t xml:space="preserve">غلام علی زمانی </t>
  </si>
  <si>
    <t xml:space="preserve">قرمزبر خوار کمشچه اواسط خ محمد اباد </t>
  </si>
  <si>
    <t xml:space="preserve">سه راه اتیشگاه خ اب پارک ناژوان بعد از پل چوبی نرسیده به باغ پرندگان </t>
  </si>
  <si>
    <t>قدمعلی میرشفیعی</t>
  </si>
  <si>
    <t>زرد/مقابل پلیس راه سگزی از سمت نایین/500 متر به پلیس راه سگزی</t>
  </si>
  <si>
    <t xml:space="preserve">مریم صفری </t>
  </si>
  <si>
    <t>مریم ریاضت</t>
  </si>
  <si>
    <t xml:space="preserve">چ ر بابلدشت به سمت میدان شهدا </t>
  </si>
  <si>
    <t>افشین اثنا عشری</t>
  </si>
  <si>
    <t>خ نبوی منش سر ک 137</t>
  </si>
  <si>
    <t>عباس نظری</t>
  </si>
  <si>
    <t xml:space="preserve">هزار جریب خ ازادی </t>
  </si>
  <si>
    <t xml:space="preserve">امیرعلی پوزش </t>
  </si>
  <si>
    <t xml:space="preserve">خ باقوشخانه خ شاهد اول خ کنار مسجد موسی ابن جعفر </t>
  </si>
  <si>
    <t>ارشیا یزدانی</t>
  </si>
  <si>
    <t xml:space="preserve">حصه شمالی خ باهنر ک مدرس3 </t>
  </si>
  <si>
    <t xml:space="preserve">خ 8 بهشت غربی 4راه گلزار  //فاقد کد </t>
  </si>
  <si>
    <t>بهاره  حسین پناه</t>
  </si>
  <si>
    <t xml:space="preserve">دروازه دولت روبروی پایگاه  اورژانس </t>
  </si>
  <si>
    <t>مریم قورچانی</t>
  </si>
  <si>
    <t>خ اتشگاه /اول مظاهری ...(-_-)منطقه فاقد کد(-_-)</t>
  </si>
  <si>
    <t>خ15 خرداد نبش پل کاوه مقابل بیمارستان سوانح</t>
  </si>
  <si>
    <t xml:space="preserve">زرد . خوراسگان خ اباذر  انتهای خ طالقانی </t>
  </si>
  <si>
    <t>بنیامین طاهری</t>
  </si>
  <si>
    <t xml:space="preserve">سر پل اذر پل چهار راه </t>
  </si>
  <si>
    <t xml:space="preserve">ناصر احمد مرادی </t>
  </si>
  <si>
    <t xml:space="preserve">خ شیرخورشید جلوی درمانگاه رقیه هادی </t>
  </si>
  <si>
    <t xml:space="preserve">ابتدای خ زینبیه بعد از شهرک امام حسین بعد از پل هوایی به سمت جاده حبیب اباد ابتدای جاده حبیب اباد اقای براتی    ///فاقد کد  </t>
  </si>
  <si>
    <t>اسماعیل سرلک</t>
  </si>
  <si>
    <t>قاسم عسگری</t>
  </si>
  <si>
    <t xml:space="preserve">صادق رادفر </t>
  </si>
  <si>
    <t xml:space="preserve">ماهان رادفر </t>
  </si>
  <si>
    <t>محسن یوسفی</t>
  </si>
  <si>
    <t xml:space="preserve">جاده اصف نجف اباد بلوار الغدیر نرسیده ب فلکه کوشک </t>
  </si>
  <si>
    <t>محمدجوادشکراللهی</t>
  </si>
  <si>
    <t>قرمز-اصفهانک کوچه درختی از سمت اصفهانک قبل از پل</t>
  </si>
  <si>
    <t>اسماعیل    کشاورزیان</t>
  </si>
  <si>
    <t>مهرانگیز سورانی</t>
  </si>
  <si>
    <t>خ امام خمینی روبرو دبیرستان امام</t>
  </si>
  <si>
    <t>رضا ابوالقاسم بیگی</t>
  </si>
  <si>
    <t>نجف اباد آخر خ شهدا تقاطع خ آزادگان</t>
  </si>
  <si>
    <t>آزاده رفیعی</t>
  </si>
  <si>
    <t xml:space="preserve">داران ب تیران سر خط نسیم اباد //فاقد کد </t>
  </si>
  <si>
    <t>گلمریجان افروغ</t>
  </si>
  <si>
    <t xml:space="preserve">فلکه حصا یا معراج  کانال حصا  کنار گلخانه </t>
  </si>
  <si>
    <t>ایمان موسوی</t>
  </si>
  <si>
    <t xml:space="preserve">علیرضا صابر </t>
  </si>
  <si>
    <t>حسن جواهر زاده</t>
  </si>
  <si>
    <t>محمد جواهر زاده</t>
  </si>
  <si>
    <t>خ هاتف -اخر  ک یخچال - به سمت بازار زیر سقف بازار دست چپ سمت میدان نقش جهان رو ب روی بانک ملی مخلص (راهنما با موتور مشکی انتهای کوچه یخچال ایستاده)</t>
  </si>
  <si>
    <t xml:space="preserve">محمد رضا اخوان </t>
  </si>
  <si>
    <t>روستای میلاگرد</t>
  </si>
  <si>
    <t>محمد طاهر کریمی</t>
  </si>
  <si>
    <t>عاشق آباد-سر ک 41 باهنر</t>
  </si>
  <si>
    <t>حمید اعلایی</t>
  </si>
  <si>
    <t xml:space="preserve">سمیرم 5کیلومتر به کمه </t>
  </si>
  <si>
    <t>غزل بهادری</t>
  </si>
  <si>
    <t xml:space="preserve"> بین پل خواجو و بزرگمهر خ ابوالحسن اصفهانی جنب ک ش 14 </t>
  </si>
  <si>
    <t>از سمت تاکسی رانی به سمت بعثت ابتدای تاکسی رانی</t>
  </si>
  <si>
    <t>جواد بلوچ</t>
  </si>
  <si>
    <t>تاکسیرانی فلکه المپیک به سمت پیست موتور سواری...(-_-)منطقه فاقد کد(-_-)</t>
  </si>
  <si>
    <t>علیرضا تقدس زاده</t>
  </si>
  <si>
    <t xml:space="preserve">طالقانی رو برو پمپ بنزین حسینی </t>
  </si>
  <si>
    <t>عادل امینی</t>
  </si>
  <si>
    <t>بهنیا یبلویی</t>
  </si>
  <si>
    <t xml:space="preserve">ناهید نقدی </t>
  </si>
  <si>
    <t>ابتدای خواجه پطروس</t>
  </si>
  <si>
    <t>سیدحسین میرباقری فرد</t>
  </si>
  <si>
    <t xml:space="preserve">نجف آباد چهارراه قدس خ بوستان </t>
  </si>
  <si>
    <t>سه راه درچه به سمت اتشگاه - کنار بانک سپه</t>
  </si>
  <si>
    <t xml:space="preserve">زرد- اتوبان اصفهان به شاهین شهر- بعد از پلیس راه کاشان </t>
  </si>
  <si>
    <t>علی کلوندی</t>
  </si>
  <si>
    <t>1403/1/23</t>
  </si>
  <si>
    <t xml:space="preserve">علویجه حسین اباد  روبرو بانک حسین اباد </t>
  </si>
  <si>
    <t xml:space="preserve">علی محمد یعقوبی </t>
  </si>
  <si>
    <t xml:space="preserve">خ کاوه بین فلکه 25 ابان و چمران رو ب رو مدرسه سادات </t>
  </si>
  <si>
    <t xml:space="preserve">مصطفی کاروان </t>
  </si>
  <si>
    <t>نجف اباد / فلکه ازادگان</t>
  </si>
  <si>
    <t xml:space="preserve">محمد علی. حبیب اللهی </t>
  </si>
  <si>
    <t>چهار باغ بالا روبروی کنتاکی نزدیک بانک ملت روبروی شرکت زمزم</t>
  </si>
  <si>
    <t>عزت هاشمی</t>
  </si>
  <si>
    <t xml:space="preserve">محور شهرضا ب اصفهان قبل از خدمات رفاهی مهیار </t>
  </si>
  <si>
    <t>قرتمان از طرف خ امیر کبیر اخر بل گل شب بو  فرعی 57 /////منطقه/// فاقد // کد//</t>
  </si>
  <si>
    <t>اتشگاه بعد از  چ ر قدس روبرو تقاطع به سمت نجف اباد ...(-_-)منطقه فاقد کد(-_-)</t>
  </si>
  <si>
    <t xml:space="preserve">خ لاله شمالی سر خ عمان سامانی </t>
  </si>
  <si>
    <t>معصومه مردانی</t>
  </si>
  <si>
    <t>اتوبان اقا بابایی به سمت پل تمدن خروجی به سمت ا طشارا ن /// فاقد کد</t>
  </si>
  <si>
    <t>افسانه شلاهی</t>
  </si>
  <si>
    <t xml:space="preserve">چمران  اتوبان خرازی قبل از خروجی امام خمینی </t>
  </si>
  <si>
    <t>شکوفه هلاکویی</t>
  </si>
  <si>
    <t xml:space="preserve"> خ فرخی اول امیر کبیر</t>
  </si>
  <si>
    <t xml:space="preserve">مرتضی پیرمرادیان </t>
  </si>
  <si>
    <t xml:space="preserve">24 متری 1- ابتدای خ رضاییان </t>
  </si>
  <si>
    <t>احمد بلوچ</t>
  </si>
  <si>
    <t xml:space="preserve">دانیال فولادی </t>
  </si>
  <si>
    <t>خدیجه پوزش</t>
  </si>
  <si>
    <t xml:space="preserve">از میدان جوان به سمت پل تمدن </t>
  </si>
  <si>
    <t xml:space="preserve">جواد بابایی </t>
  </si>
  <si>
    <t xml:space="preserve">از پارک لاله به سمت اتوبان چمران /سر بریدگی اشراق شمالی </t>
  </si>
  <si>
    <t>سید حسین میر علایی</t>
  </si>
  <si>
    <t>کیان نسب حسینی</t>
  </si>
  <si>
    <t xml:space="preserve">خ امیر کبیر - ابتدای سفیر امید </t>
  </si>
  <si>
    <t xml:space="preserve">پریسا عباسی </t>
  </si>
  <si>
    <t xml:space="preserve">خ رزمندگان ک مسجد امام علی ش 3 </t>
  </si>
  <si>
    <t xml:space="preserve">فریدون مومنی </t>
  </si>
  <si>
    <t>1403/1/22</t>
  </si>
  <si>
    <t>جوی اباد /خ ولیعصر / کنار مسجد ابوالفضل</t>
  </si>
  <si>
    <t xml:space="preserve">احسان دادور </t>
  </si>
  <si>
    <t xml:space="preserve">کنار گذر خیام- نرسیده به چهارراه قبل از میرزا طاهر ///فاقد کد </t>
  </si>
  <si>
    <t>سحر رحمان زاده</t>
  </si>
  <si>
    <t xml:space="preserve">خ استانداری روبرو گذر سعدی </t>
  </si>
  <si>
    <t>محمدعلی حسینی</t>
  </si>
  <si>
    <t xml:space="preserve">زاینده رود - بلوار پیامبر اعظم رو ب روی باشگاه بدن سازی زاینده رود </t>
  </si>
  <si>
    <t>ایمان محمد رضایی</t>
  </si>
  <si>
    <t xml:space="preserve">باغ غدیر کنار زمین فوتبال جنب پارکینگ 5 </t>
  </si>
  <si>
    <t>امید دارابی</t>
  </si>
  <si>
    <t xml:space="preserve"> از چهارراه حکیم نظامی  -  محتشم کاشانی  -سر چهار راه شریعتی  ///فاقدکد</t>
  </si>
  <si>
    <t>یکتا صداقت پور</t>
  </si>
  <si>
    <t>زرد-شاهین شهر روبروی سینما شاهین طلایی</t>
  </si>
  <si>
    <t xml:space="preserve">قرمزدیزیچه - بلوار امام روبرو مبل اخوان - </t>
  </si>
  <si>
    <t>عبدالمصور درانی</t>
  </si>
  <si>
    <t>حکیم نظامی / ورودی خ جوشقانی</t>
  </si>
  <si>
    <t xml:space="preserve">زینبیه شهرک امام حسین از حرم ب سمت حبیب اباد  زیر گذر اول قبل شهرک /داخل خروجی </t>
  </si>
  <si>
    <t>عرفان ابراهیمی</t>
  </si>
  <si>
    <t xml:space="preserve">اصفهان . خ شهیدان غربی ک 96 بن ب 13 </t>
  </si>
  <si>
    <t>رمضان علی شیخی</t>
  </si>
  <si>
    <t>شهر ابریشم -جاده کارخانه سیمان اصفهان- 200 متر مانده به کارخانه سیمان</t>
  </si>
  <si>
    <t xml:space="preserve">احمد اسحاقی </t>
  </si>
  <si>
    <t>اتنا سلیمانی نژاد</t>
  </si>
  <si>
    <t xml:space="preserve"> خ دانشگاه  سه  راه توحید </t>
  </si>
  <si>
    <t>امیرعباس صفری</t>
  </si>
  <si>
    <t xml:space="preserve">گرگاب خ امام خمینی روب روی بانک صادرات </t>
  </si>
  <si>
    <t>صالح حق شناس</t>
  </si>
  <si>
    <t>#حادثه ویژه زرد /گردنه چادگان به اصفهان //////کمک کد 3573</t>
  </si>
  <si>
    <t>نورالله میرزایی</t>
  </si>
  <si>
    <t xml:space="preserve">اتوبان ردانی پور 300 متر مانده به پل چمران از سمت  پل رباط </t>
  </si>
  <si>
    <t xml:space="preserve">خ مولوی چ 110 ب طرف  پارک باقوشخانه اول خ برجوییان </t>
  </si>
  <si>
    <t xml:space="preserve">سارا استیکی </t>
  </si>
  <si>
    <t xml:space="preserve">کمربندی کلیشاد ب سمت سودرجان  بالاتر از پمپ بنزین حدود 50 متر </t>
  </si>
  <si>
    <t xml:space="preserve">دانشگاه پیام نور خمینی شهر / خ  کهندژ </t>
  </si>
  <si>
    <t>خ باغ فردوس ک 35...(-_-)منطقه فاقد کد(-_-)</t>
  </si>
  <si>
    <t xml:space="preserve">رسول دهخدا </t>
  </si>
  <si>
    <t xml:space="preserve">خ جابر انصاری سر  سه راه طاهر زاده ابتدای خ طاهر زاده </t>
  </si>
  <si>
    <t>کهریزسنگ  به سمت اصفهان / خ امام / ک 17</t>
  </si>
  <si>
    <t xml:space="preserve">خ امیرکبیر ک 62 دبیرستان مهدوی </t>
  </si>
  <si>
    <t>جوی اباد ک 126</t>
  </si>
  <si>
    <t>عنایت دادور</t>
  </si>
  <si>
    <t>جاده شیراز بسمت شهرضا نرسیده به ایستگاه بازرسی</t>
  </si>
  <si>
    <t>فلکه اندوان - کمکی 3623</t>
  </si>
  <si>
    <t>قدمعلی جوانمرد</t>
  </si>
  <si>
    <t xml:space="preserve">گز بلوار شهدا نرسیده ب سه راه صنعتی </t>
  </si>
  <si>
    <t>غزال داوودی</t>
  </si>
  <si>
    <t>طاهرا رفیع زاده</t>
  </si>
  <si>
    <t xml:space="preserve">دولت اباد امام زاده نرمی خ 22 بهمن </t>
  </si>
  <si>
    <t xml:space="preserve">خ کاوه بعد از میدان شهدا ب سمت چمران رو ب رو ترمینال بابلدشت </t>
  </si>
  <si>
    <t>رسول اسمائیلی</t>
  </si>
  <si>
    <t>فرزانه گرجی</t>
  </si>
  <si>
    <t xml:space="preserve">ابتدای اسفهران-از شرودان به اسفهران </t>
  </si>
  <si>
    <t>علیرضا دوستی</t>
  </si>
  <si>
    <t xml:space="preserve">خ اتشگاه خ بهشت سر ک 29 اسیا </t>
  </si>
  <si>
    <t>زهره نصر</t>
  </si>
  <si>
    <t>رسول نصر ازادانی</t>
  </si>
  <si>
    <t>زینب مروجی</t>
  </si>
  <si>
    <t>اجگرد ازطرف م ادینه</t>
  </si>
  <si>
    <t>فاطمه رجایی</t>
  </si>
  <si>
    <t xml:space="preserve">خ کاوه خ اشراق شمالی نرسیده ب 4 راه تربیت معلم </t>
  </si>
  <si>
    <t>حسین حلاج زاده</t>
  </si>
  <si>
    <t>سارا یوسفی</t>
  </si>
  <si>
    <t xml:space="preserve">نجف اباد امیراباد خ طالقانی نبش ک سازمان  </t>
  </si>
  <si>
    <t>ورزنه/بلو شهید فهمیده/جنب مدرسه شهید تقی پور/رو ب روی نانوایی میرزایی</t>
  </si>
  <si>
    <t>مهسا حکیمی</t>
  </si>
  <si>
    <t xml:space="preserve">4 راه طالقانی روبه روی درمانگاه ولی عصر جنب اداره ورزش </t>
  </si>
  <si>
    <t>خ خواجو ک دخانیات جنب ساختمان دخانیات اقای راعیجیان //فاقد کد</t>
  </si>
  <si>
    <t>سجاد رائیجیان</t>
  </si>
  <si>
    <t xml:space="preserve">از پل فلزی بطرف صایب  شاپور قدیم  روبرو ک 4 </t>
  </si>
  <si>
    <t xml:space="preserve">محمدرضا عندلیب </t>
  </si>
  <si>
    <t>مورچه خورت به سمت میمه / نرسیده به شهرک صنعتی مورچه خورت / قبل از شرکت اسنوا</t>
  </si>
  <si>
    <t>محمود مولایی</t>
  </si>
  <si>
    <t xml:space="preserve">زرد /جاده قلعه شور بهارستان رو ب روی تالار قصر مروارید سر تقاطع </t>
  </si>
  <si>
    <t>مجتبی شهابی</t>
  </si>
  <si>
    <t xml:space="preserve">اصفهان به تهران 110 کیلومتر مانده به کاشان گردنه به سمت نطنز 30--40 کیلومتر قبل از نطنز </t>
  </si>
  <si>
    <t>یوسف بیگدلی</t>
  </si>
  <si>
    <t>ایلین بیگدلی</t>
  </si>
  <si>
    <t>غلامرضا دانش</t>
  </si>
  <si>
    <t>کهندز روبرودانشگاه پیام نور/////فاقد کد</t>
  </si>
  <si>
    <t xml:space="preserve"> /خ دلگشا/نبش ک روح اله </t>
  </si>
  <si>
    <t>اصغر حاج صادقی</t>
  </si>
  <si>
    <t xml:space="preserve">فرید ونشهر خ طالقانی </t>
  </si>
  <si>
    <t>حمید موحدی</t>
  </si>
  <si>
    <t xml:space="preserve">پروین شیخ طوسی شرقی سر ک 10 </t>
  </si>
  <si>
    <t>محترم حقیقی</t>
  </si>
  <si>
    <t>مائده سادات امامی</t>
  </si>
  <si>
    <t>الویت زرد /سگزی بسمت زفره /6کیلومتر بعد از سگزی</t>
  </si>
  <si>
    <t>محمد رضا صفری</t>
  </si>
  <si>
    <t xml:space="preserve">زرینشهر م فرمانداری </t>
  </si>
  <si>
    <t>داریوش کرمی</t>
  </si>
  <si>
    <t>ماهان هدایت</t>
  </si>
  <si>
    <t xml:space="preserve">خورزوق  قائم مقام فراهانی  کوچه مولوی </t>
  </si>
  <si>
    <t>وحید رضوی</t>
  </si>
  <si>
    <t>خیابان شریعتی نرسیده ب چهار راه پلیس-روب رو فرماندهی -کنار اداره برق</t>
  </si>
  <si>
    <t>سارا بزاز زاده</t>
  </si>
  <si>
    <t xml:space="preserve">خ ارباب سر ک 22 </t>
  </si>
  <si>
    <t>محمد اینالوئی</t>
  </si>
  <si>
    <t>محمد متین عابدینی</t>
  </si>
  <si>
    <t>روبه رو بیمارستان الزهرا نرسیده پل علی اباد</t>
  </si>
  <si>
    <t>بهزاد شمگانی</t>
  </si>
  <si>
    <t xml:space="preserve">مبارکه خ امام ک فردوسی </t>
  </si>
  <si>
    <t xml:space="preserve">حمید رمضانی </t>
  </si>
  <si>
    <t>مبارکه خ نیکبخت روبرو بانک صادرات</t>
  </si>
  <si>
    <t>ماهان حلاوی</t>
  </si>
  <si>
    <t>فلاورجان- خ بقیع-کوچه راهنمایی رانندگی- روبروی پلیس فتا</t>
  </si>
  <si>
    <t xml:space="preserve">زواره اخر  خ مدرس </t>
  </si>
  <si>
    <t>مجتبی دهقانان زواره</t>
  </si>
  <si>
    <t>فولادشهر ب4/ خ وسط / وصال شمالی /بالاتر از کله پزی</t>
  </si>
  <si>
    <t xml:space="preserve">پل شیری سر صایب از سمت پل فلزی </t>
  </si>
  <si>
    <t xml:space="preserve">امیر حسین رضایی </t>
  </si>
  <si>
    <t>سعید مینایی</t>
  </si>
  <si>
    <t>قهدریجان خ مدرس کنار مسجد بالال --فاقدکد...</t>
  </si>
  <si>
    <t xml:space="preserve">صادق اسماعیل زاده </t>
  </si>
  <si>
    <t>خ امام خمینی خ دانش روبروی فولاد ذوالفقار -فاقد کد</t>
  </si>
  <si>
    <t xml:space="preserve">هرند-خ شهید رجایی- کنار بانک صادرات </t>
  </si>
  <si>
    <t xml:space="preserve">غلامحسین مومنی </t>
  </si>
  <si>
    <t xml:space="preserve">نسرین احمدی </t>
  </si>
  <si>
    <t xml:space="preserve">ایسان اسمائیلی </t>
  </si>
  <si>
    <t>نجف اباد / بل فجر / اواسط خ ابوذر /</t>
  </si>
  <si>
    <t xml:space="preserve">جوجیل /خ اصلی ک بسمت قبرستان میرود/نبش ک نسترن </t>
  </si>
  <si>
    <t>مصطفی پاکدل</t>
  </si>
  <si>
    <t xml:space="preserve">سجاد دهباشی </t>
  </si>
  <si>
    <t>شهرضا- خ 40 متری روبرو تامین اجتماعی</t>
  </si>
  <si>
    <t>میثم مرادی</t>
  </si>
  <si>
    <t xml:space="preserve">نوروالله میرزایی </t>
  </si>
  <si>
    <t xml:space="preserve">بران شمالی دستگرد جنب بهداری کوهان </t>
  </si>
  <si>
    <t>اکبر علیزاده</t>
  </si>
  <si>
    <t xml:space="preserve">زرد/بلوار بهشت میدان مسرور </t>
  </si>
  <si>
    <t xml:space="preserve">نا مشخص </t>
  </si>
  <si>
    <t>جنب دانشگاه ازاد فلاورجان /خ دانشجو</t>
  </si>
  <si>
    <t xml:space="preserve">سید ذبیح الله چراغی </t>
  </si>
  <si>
    <t xml:space="preserve">خ جابر انصاری خ طاهر زاده روبرو مدرسه حق پناه </t>
  </si>
  <si>
    <t>سید مرتضی عدنانی</t>
  </si>
  <si>
    <t xml:space="preserve">حافظ اسماعیل پور </t>
  </si>
  <si>
    <t xml:space="preserve">رقیه اقایی </t>
  </si>
  <si>
    <t>مهران راه اورد</t>
  </si>
  <si>
    <t>کوثر جعفری</t>
  </si>
  <si>
    <t xml:space="preserve">ورودی اتوبان کشوری از سمت صفه </t>
  </si>
  <si>
    <t xml:space="preserve">علی برخوردار </t>
  </si>
  <si>
    <t>روستا ورپشت-جلو بهداری ورپشت</t>
  </si>
  <si>
    <t xml:space="preserve">محمد جواد رحیمی </t>
  </si>
  <si>
    <t xml:space="preserve">دهاقان قمبوان خ ولی عصر ک بهاران </t>
  </si>
  <si>
    <t>طیبه میری</t>
  </si>
  <si>
    <t>بلوار امام-بعد از پل هوایی عطار-اولین دوربرگردان روبرو دبیرستان 22 بهمن</t>
  </si>
  <si>
    <t>کامیار تاجمیری</t>
  </si>
  <si>
    <t xml:space="preserve">خ حافظ جنوبی سر فرعی 4 </t>
  </si>
  <si>
    <t>سامان عبدالوند</t>
  </si>
  <si>
    <t>اسماعیل طالبی</t>
  </si>
  <si>
    <t>سحر محمدی</t>
  </si>
  <si>
    <t xml:space="preserve"> از سمت کلیشاد سودر جان کمر بندی غرب اصفهان قبل از سپاهان شهر -نرسیده به پل سیتی سنتر</t>
  </si>
  <si>
    <t xml:space="preserve">مرسانا مصطفوی </t>
  </si>
  <si>
    <t>خ جی خ شهروند روبرو ک 13 /// فاقد کد</t>
  </si>
  <si>
    <t xml:space="preserve">بهزاد مسائلی </t>
  </si>
  <si>
    <t xml:space="preserve">چمگردان / فلکه واحد </t>
  </si>
  <si>
    <t>آرزو شیری</t>
  </si>
  <si>
    <t xml:space="preserve">اشترجان خ شقایق اواسط خ ////فاقد کد </t>
  </si>
  <si>
    <t xml:space="preserve">بهارستان خ بهشت روبرو پارک ارم </t>
  </si>
  <si>
    <t>محمدجوادخسرویان</t>
  </si>
  <si>
    <t>خ امام رضا قبل از پمپ گاز از سمت امام خمینی</t>
  </si>
  <si>
    <t>رضا آقا بابایی</t>
  </si>
  <si>
    <t xml:space="preserve">انیس لطیفی </t>
  </si>
  <si>
    <t>حبیب الله نوروزیان</t>
  </si>
  <si>
    <t xml:space="preserve">حسینعلی یاری </t>
  </si>
  <si>
    <t xml:space="preserve">امیرحسین طباطبایی </t>
  </si>
  <si>
    <t xml:space="preserve">فلکه طوقچی </t>
  </si>
  <si>
    <t>سجاد داستان پور</t>
  </si>
  <si>
    <t xml:space="preserve">زیر پل میدان امام علی ورودی به طرف عبدالرزاق </t>
  </si>
  <si>
    <t xml:space="preserve">مجید کلوشانی  </t>
  </si>
  <si>
    <t xml:space="preserve">بادرود ده اباد جنب منبع اب </t>
  </si>
  <si>
    <t>کریم داوودی نژاد</t>
  </si>
  <si>
    <t xml:space="preserve">اردستان پمپ بنزین قنبری ورودی جایگاه  داخل کمربندی </t>
  </si>
  <si>
    <t>زرد-بعداز چ ر درویشی بسمت پرتوان</t>
  </si>
  <si>
    <t xml:space="preserve"> چ راه اذر بهرام به سمت خواجه عمید قبل از مدرسه فرقدانی ...(-_-)منطقه فاقد کد(-_-)</t>
  </si>
  <si>
    <t>مریم نجفی</t>
  </si>
  <si>
    <t xml:space="preserve">خمینی شهر فلکه نماز جلوی بازار روز </t>
  </si>
  <si>
    <t>علی سپرقمفر</t>
  </si>
  <si>
    <t>لوکیشن میفرستد /پل ریل قطار نرسیده به پلیس راه بادرود /</t>
  </si>
  <si>
    <t xml:space="preserve">خ باهنر خ هدایت نبش ک سعدی </t>
  </si>
  <si>
    <t>جواد جاوید منش</t>
  </si>
  <si>
    <t xml:space="preserve">امام خمینی /خ بابوکان / جنب پارک گل نرگس /نرسیده ب گلزار /ک فضیلت </t>
  </si>
  <si>
    <t>ملوک الیادرانی</t>
  </si>
  <si>
    <t xml:space="preserve">خ مدرس از سمت طوقچی  بعد از دور زدن تقاطع اول ک 23 بعد از ورزشگاه ابن سینا </t>
  </si>
  <si>
    <t xml:space="preserve">غلام محسن عسگری </t>
  </si>
  <si>
    <t xml:space="preserve"> جاده زرین شهر به سمت دیزیچه / سر جاده صفاییه </t>
  </si>
  <si>
    <t>امیرعلی دهموسنی</t>
  </si>
  <si>
    <t xml:space="preserve">جوجیل رو به روی شرکت تعاونی دامدارن فجر به سمت قهدریجان </t>
  </si>
  <si>
    <t>علی فنایی</t>
  </si>
  <si>
    <t xml:space="preserve">شیخ بهایی جنوبی  ک 44 بزرگمهر </t>
  </si>
  <si>
    <t>عباسعلی نعمتی</t>
  </si>
  <si>
    <t>نازنین نادری</t>
  </si>
  <si>
    <t>حاتم علی کوزه ای</t>
  </si>
  <si>
    <t xml:space="preserve">خ مارچین خ ش اسماعیلی نبش ک 39 </t>
  </si>
  <si>
    <t>مجلسی خ روبرو پارک ارم</t>
  </si>
  <si>
    <t xml:space="preserve">احمدرضا منسوجی </t>
  </si>
  <si>
    <t xml:space="preserve">خ کهندژ محله سودان - ک 82 ک شمس ابادی پ 45 </t>
  </si>
  <si>
    <t>ابوالفضل  حسینی</t>
  </si>
  <si>
    <t xml:space="preserve">امیرعباس حسینی </t>
  </si>
  <si>
    <t xml:space="preserve">قرمز //زرین شهر //قبل  از پل ووردی  یا ساحلی  زرین شهر از  سمت  ورنامخواست </t>
  </si>
  <si>
    <t>خدامراد شیری</t>
  </si>
  <si>
    <t>پل تمدن  روبرو پمپ گاز ///منطقه _ فاقد _ کد//</t>
  </si>
  <si>
    <t xml:space="preserve">بزرگمهر نبش  خ بلال </t>
  </si>
  <si>
    <t>روح انگیز شمیان</t>
  </si>
  <si>
    <t xml:space="preserve"> دولت اباد بر خوار م انقلاب به سمت حبیب اباد روبرو خ ازادگان </t>
  </si>
  <si>
    <t>محمد ذاکر غلامی</t>
  </si>
  <si>
    <t xml:space="preserve">شهرضا   45متری  فرعی  43  ک  امیری//   ماشین   دوچرخه  </t>
  </si>
  <si>
    <t>محمد حسین سعادتی</t>
  </si>
  <si>
    <t>زهرا دهموسنی</t>
  </si>
  <si>
    <t xml:space="preserve">کهرسنگ  بسمت  اصغر اباد - وسط  ک 52 </t>
  </si>
  <si>
    <t>محمد علی مهرابی</t>
  </si>
  <si>
    <t xml:space="preserve">خ برازنده /ورودی ک32 ///فاقد کد </t>
  </si>
  <si>
    <t>امیر حسین ملکی</t>
  </si>
  <si>
    <t>مرضیه علیخانی</t>
  </si>
  <si>
    <t>خ فردوسی کنار هتل زهره/// فاقد کد</t>
  </si>
  <si>
    <t>ریحانه حکمت پور</t>
  </si>
  <si>
    <t>شاپور جدید شهرک صنعتی امیرکبیر چهارراه قائم مقام و مشیر</t>
  </si>
  <si>
    <t>مبینا منتظر الظهور</t>
  </si>
  <si>
    <t>ملک شهر خ بهارستان غربی چهارراه بهرام آباد</t>
  </si>
  <si>
    <t>محسن اطهاری</t>
  </si>
  <si>
    <t>زرد- منظریه تالاراپاداناخ باغبان جنوبی - خ فردوسی</t>
  </si>
  <si>
    <t>ولی الله مری</t>
  </si>
  <si>
    <t>پایانه امیر کبیر روبرو در پایانه  شاپور جدید</t>
  </si>
  <si>
    <t xml:space="preserve">چهارراه یوسف اباد </t>
  </si>
  <si>
    <t>بین 4راه سپه سالار و اپادانا به سمت بزرگمهر</t>
  </si>
  <si>
    <t xml:space="preserve">خ منتظری شمالی قبل از اداره ثبت </t>
  </si>
  <si>
    <t>حسنعلی معین</t>
  </si>
  <si>
    <t xml:space="preserve">4راه فرسان//   206 و موتور   ///منطقه فاقد کد
</t>
  </si>
  <si>
    <t xml:space="preserve">بادرود - خ منتظری نبش ک صداقت </t>
  </si>
  <si>
    <t>مهدی مقدمی</t>
  </si>
  <si>
    <t>خ ارغوانیه / نبش ک 35</t>
  </si>
  <si>
    <t xml:space="preserve">نوید جعفری </t>
  </si>
  <si>
    <t>سید محمد مجیدی</t>
  </si>
  <si>
    <t>میلاد رفیق</t>
  </si>
  <si>
    <t>محمد مهدی انژولی</t>
  </si>
  <si>
    <t xml:space="preserve">زرد -خ ارتش - حد فاصل پل هوایی حسین اباد و چ راه فرح اباد- روبرو درمانگاه رسالت </t>
  </si>
  <si>
    <t>خ اردیبهشت ک 9 فرعی 5</t>
  </si>
  <si>
    <t>امیرعلی سرلکی</t>
  </si>
  <si>
    <t xml:space="preserve">پل فردوسی ابتدای خ شیخ صدوق </t>
  </si>
  <si>
    <t xml:space="preserve">محمد عبداللهی </t>
  </si>
  <si>
    <t>خ گلزار شمالی به سمت احمداباد  بعداز چشمه روبروی ک45</t>
  </si>
  <si>
    <t>هلما عبدالوند</t>
  </si>
  <si>
    <t>خمینی شهر خ استاد طلایی از سمت ف کوزه/</t>
  </si>
  <si>
    <t xml:space="preserve">جلال حاج هاشمی </t>
  </si>
  <si>
    <t xml:space="preserve">سینا حاج هاشمی </t>
  </si>
  <si>
    <t>100کیلومتر مانده به آباده-جاده اصفهان به شیراز روبرو مجتمع سپهر</t>
  </si>
  <si>
    <t>سهیلا ببابانی</t>
  </si>
  <si>
    <t>زهرا نیکو بنیاد</t>
  </si>
  <si>
    <t>سعید نیگو بنیاد</t>
  </si>
  <si>
    <t>ابراهیم بیرامی</t>
  </si>
  <si>
    <t xml:space="preserve">امیر اباد /خ بهشتی/ 4 راه شهدای هفت تیر </t>
  </si>
  <si>
    <t xml:space="preserve">زیا گل قاسمی </t>
  </si>
  <si>
    <t xml:space="preserve">امامزاده شاه سلطان حسین ب طرف روستای نسران نزدیک امام زاده محمد </t>
  </si>
  <si>
    <t xml:space="preserve">زهرا علیپور واقفی </t>
  </si>
  <si>
    <t>ملک جنوبی  ک روبرو عمارت نخلستان  ک 10 /// فاقد کد</t>
  </si>
  <si>
    <t>محمد ترکش اصفهانی</t>
  </si>
  <si>
    <t xml:space="preserve">فلاورجان   فلکه  نماز //  موتور  پراید   </t>
  </si>
  <si>
    <t xml:space="preserve">اصفهان خ بزرگمهر رو به روی بیمارستان صدوقی </t>
  </si>
  <si>
    <t>امیر محمد حقیقی</t>
  </si>
  <si>
    <t xml:space="preserve">سه راه ملکشهر  - سر محله بابوکان </t>
  </si>
  <si>
    <t>محسن چهرازی</t>
  </si>
  <si>
    <t>رضا کرباسیان</t>
  </si>
  <si>
    <t>فرامرز عرب صالح</t>
  </si>
  <si>
    <t xml:space="preserve">اتوبان ذوب اهن به طرف اصفهان بعد از پل ورگون/500 متر بعد از پل </t>
  </si>
  <si>
    <t>الهه زمانی</t>
  </si>
  <si>
    <t xml:space="preserve">ملک شهر / شهرک نگین/ میدان  فیروزه </t>
  </si>
  <si>
    <t xml:space="preserve">نازنین مظفری زاده یزدی </t>
  </si>
  <si>
    <t>ابوالفضل صادقیان</t>
  </si>
  <si>
    <t xml:space="preserve">جاده شهرضا به اصفهان/ زیرگذر امامزاده علی </t>
  </si>
  <si>
    <t>منوچهر اصغریان</t>
  </si>
  <si>
    <t xml:space="preserve"> زرد-فولاد شهر مسکن مهر محله اف 2 کنار مسجد القدیر </t>
  </si>
  <si>
    <t>محمدرضا وزیری</t>
  </si>
  <si>
    <t xml:space="preserve">لنجان روستای کچوی خ ش محمدعلی عطایی </t>
  </si>
  <si>
    <t>علی مقتدایی</t>
  </si>
  <si>
    <t>جاده زازران فلاورجان/یک کیلومتری زازران</t>
  </si>
  <si>
    <t>میر ویس  خوشدل</t>
  </si>
  <si>
    <t xml:space="preserve">خ مرداویج جنب چ ر رسالت پرواز </t>
  </si>
  <si>
    <t>مولود طباطبایی</t>
  </si>
  <si>
    <t>خ عبداله خزایی بعد از پمپ بنزین بعد از شهرک گل نرگس</t>
  </si>
  <si>
    <t>رحیمه محمدی</t>
  </si>
  <si>
    <t xml:space="preserve">زرین شهر خ شریعتی روبرو بانک ملی </t>
  </si>
  <si>
    <t>نازنین زهرا چرمهینی</t>
  </si>
  <si>
    <t>1403/2/15</t>
  </si>
  <si>
    <t>ابتدای خ صمدیه لباف از سمت کهندژ- سر ک 56</t>
  </si>
  <si>
    <t>فضه استکی اورگانی</t>
  </si>
  <si>
    <t>میمه خ شریعتی روبرو بانک تجارت</t>
  </si>
  <si>
    <t>امیر علی قاضان</t>
  </si>
  <si>
    <t xml:space="preserve">دولت اباد بلوار جانبازان / نبش خ میثم </t>
  </si>
  <si>
    <t>طاهره رمضانیان</t>
  </si>
  <si>
    <t xml:space="preserve">کندرو شهید خرازی نرسیده به شهیدان غربی </t>
  </si>
  <si>
    <t xml:space="preserve">محمود شمس </t>
  </si>
  <si>
    <t xml:space="preserve">فولاد شهر مسکن مهر محله ایی 6 خ گلستان 17 روبرو مدرسه ارمان </t>
  </si>
  <si>
    <t xml:space="preserve">ارمیتا نصراللهی </t>
  </si>
  <si>
    <t>اول جوی اباد  خ میریان  کنار پارک علیمردان خان --فاقدکد...</t>
  </si>
  <si>
    <t>مهدی مداحی</t>
  </si>
  <si>
    <t xml:space="preserve">سودرجان  خ  شهدا </t>
  </si>
  <si>
    <t>حجت الله اعرابی</t>
  </si>
  <si>
    <t>زرد/یزدان شهر بل جانبازان سه راه یزدان شهر</t>
  </si>
  <si>
    <t>محمد حسین جمالی</t>
  </si>
  <si>
    <t>قهدریجان/از سمت زازران یک کیلومتر بعد از امامزاده</t>
  </si>
  <si>
    <t xml:space="preserve">شهره گزی </t>
  </si>
  <si>
    <t xml:space="preserve">نجف اباد خ بزرگمهر ک ش مهدیه </t>
  </si>
  <si>
    <t>حسنعلی حجتی</t>
  </si>
  <si>
    <t>فولادشهر فلکه امیر المومنین بلوار معلم روبرو بخشداری فولادشهر  روبروی هاپرمارکت محمدی///فاقدکد</t>
  </si>
  <si>
    <t xml:space="preserve">فلکه تاکسیرانی / نرسیده به فلکه از خ بعثت </t>
  </si>
  <si>
    <t xml:space="preserve"> ابتدای خ معرفت از سمت اسرافیلیان -فاقد کد387</t>
  </si>
  <si>
    <t>امیر حمیدی</t>
  </si>
  <si>
    <t xml:space="preserve">خ اتشگاه بین چ ر بهشت و منارجنبان </t>
  </si>
  <si>
    <t>فاطمه سادات عظیمی</t>
  </si>
  <si>
    <t>اصغر مهدیان</t>
  </si>
  <si>
    <t>نلا شفیعی</t>
  </si>
  <si>
    <t>قبل از ورودی اتوبان کاشان 500 متر بعد از پلیش راه اصفهان به میمه</t>
  </si>
  <si>
    <t>سهیلا موسوی</t>
  </si>
  <si>
    <t>تینا سادات موسوی</t>
  </si>
  <si>
    <t>آیهان موسوی</t>
  </si>
  <si>
    <t xml:space="preserve">زینبیه دارک سر ک فرشته </t>
  </si>
  <si>
    <t>مهدی محمدی موسوی</t>
  </si>
  <si>
    <t>مهراب کارگر</t>
  </si>
  <si>
    <t>شهرک  ازادگان  فاز  3  بلوار  بسیج  خ  گلها  ک  ایثار  ایثار  4</t>
  </si>
  <si>
    <t>محمد طاها  درخشان</t>
  </si>
  <si>
    <t>فرودگاه پایگاه هشتم شکاری خ ش بابایی درمانگاه ش بابایی/دکتر اقابزرگ /// فاقد کد</t>
  </si>
  <si>
    <t>برنا ناصری نیا</t>
  </si>
  <si>
    <t xml:space="preserve">خ ادیب 4 راه ضابط زاده اخر خ سرچشمه سمت چپ ساندویچی شهر قشنگ </t>
  </si>
  <si>
    <t>نورزعلی نوری</t>
  </si>
  <si>
    <t>خ امام خمینی شهیدان کاظمی کوجان جنب کلانتری27</t>
  </si>
  <si>
    <t>گلناز رستمی</t>
  </si>
  <si>
    <t xml:space="preserve">خ بوعلی-یک کوچه قبل از بیمارستان اشرفی-  خونه تاریخی زهتاب ک پاکروان </t>
  </si>
  <si>
    <t xml:space="preserve">شکرالله سالمی </t>
  </si>
  <si>
    <t xml:space="preserve">زرد/حکیم فرزانه سرمیدان پیروزی </t>
  </si>
  <si>
    <t>احمد بهرامی</t>
  </si>
  <si>
    <t xml:space="preserve"> خ دستغیب روبرو مسجد نبی </t>
  </si>
  <si>
    <t>سینا صلواتی</t>
  </si>
  <si>
    <t xml:space="preserve">فلکه دروازه تهران </t>
  </si>
  <si>
    <t>دهنو- / ولی عصر مرکزی/نرسیده به فلکه ام البنین</t>
  </si>
  <si>
    <t>مجید نریمانی</t>
  </si>
  <si>
    <t>پوریا قاسمی</t>
  </si>
  <si>
    <t>4 راه حمزه  ///فاقد کد  ///هلال احمر اعزام شده است</t>
  </si>
  <si>
    <t>زهرا یوسفیان</t>
  </si>
  <si>
    <t>سورینه گشتاسبی اصل</t>
  </si>
  <si>
    <t>محمد جواد حسین پناه</t>
  </si>
  <si>
    <t xml:space="preserve">حمید ایران پناه </t>
  </si>
  <si>
    <t>محسن موران</t>
  </si>
  <si>
    <t xml:space="preserve">3راه  فردوسی </t>
  </si>
  <si>
    <t xml:space="preserve"> فلکه حججی به سمت دانشگاه پیام نور روبروی دانشگاه ///فاقدکد</t>
  </si>
  <si>
    <t>یاسر یزدانی</t>
  </si>
  <si>
    <t xml:space="preserve">رباط 1 نبش ک 58 </t>
  </si>
  <si>
    <t>محسن پسته</t>
  </si>
  <si>
    <t>خ شهید بهشتی روبروی بانک ملی مرکزی</t>
  </si>
  <si>
    <t>رادمهر موسوی</t>
  </si>
  <si>
    <t xml:space="preserve">نازنین زهرا صادقیان </t>
  </si>
  <si>
    <t xml:space="preserve">زرد //سرابان / رویه روی شیرینی اناتا </t>
  </si>
  <si>
    <t>محمدرضا امیرانی</t>
  </si>
  <si>
    <t>مهرسام دهقانی</t>
  </si>
  <si>
    <t>فلاورجان محمدیه ک لاله شمالی پ 559</t>
  </si>
  <si>
    <t>پارمیدا اله یاری</t>
  </si>
  <si>
    <t>اتوبان چمران  اخر خ استاد شهریار جنوبی/ دست راست مادی شیخ فائض منطقه فاقد کد</t>
  </si>
  <si>
    <t xml:space="preserve">فلاورجان گارماسه ورودی پارک ساحلی </t>
  </si>
  <si>
    <t>خ استانداری روبرو درب بیمارستان خورشید</t>
  </si>
  <si>
    <t xml:space="preserve">فرشید کلانتری </t>
  </si>
  <si>
    <t>محمدعلی درخت گزی</t>
  </si>
  <si>
    <t xml:space="preserve">چ ر اپادانا </t>
  </si>
  <si>
    <t>منصوره اسماعیلی</t>
  </si>
  <si>
    <t xml:space="preserve">اردستان مهاباد نرسیده ب فلکه شهید غلامی </t>
  </si>
  <si>
    <t xml:space="preserve">سید محسن  موسوی </t>
  </si>
  <si>
    <t xml:space="preserve">زرد-خ امام خمینی خ شهدای لیمجیر میدان شهید اعتصامی    ///فااااقد کد </t>
  </si>
  <si>
    <t>درچه چهار راه شرکت گاز</t>
  </si>
  <si>
    <t>زرینتاج عهدیان</t>
  </si>
  <si>
    <t>تیران کرون / روستای میر اباد / کنار بهداشت</t>
  </si>
  <si>
    <t xml:space="preserve">محمد آدر خموش </t>
  </si>
  <si>
    <t xml:space="preserve"> خ امیر کبیر بالاتر از پایگاه اورژانس روبرو بانک ملی </t>
  </si>
  <si>
    <t>عارف همودی</t>
  </si>
  <si>
    <t xml:space="preserve">کوهپایه هرند سر میدان جوان </t>
  </si>
  <si>
    <t>نعمت الله مرادی</t>
  </si>
  <si>
    <t xml:space="preserve">بعد از شهرک رازی به سمت شهرضا روبروی اهنگری تریلی سازی عشقی </t>
  </si>
  <si>
    <t>علی عربلو</t>
  </si>
  <si>
    <t xml:space="preserve">احمد اباد زیرگذر / ب سمت بزرگمهر </t>
  </si>
  <si>
    <t>نیما احمدی</t>
  </si>
  <si>
    <t>بلوار ملت جنب هتل کوثر</t>
  </si>
  <si>
    <t>فهیمه ناظمی</t>
  </si>
  <si>
    <t>روبرو اداره آموزش و پرورش</t>
  </si>
  <si>
    <t>اسنا اجمدی</t>
  </si>
  <si>
    <t xml:space="preserve">نجف اباد خ 15 خرداد جنوبی نرسیده به چهار راه شهدا روبروی دبیرستان فاطمیه </t>
  </si>
  <si>
    <t xml:space="preserve">ماهان فرج زاده </t>
  </si>
  <si>
    <t xml:space="preserve">هادی  صفری </t>
  </si>
  <si>
    <t xml:space="preserve">خ عبدالرزاق سر خ حکیم </t>
  </si>
  <si>
    <t xml:space="preserve">امیر حقانی </t>
  </si>
  <si>
    <t xml:space="preserve">خ  کشاورز / گلزار 3 </t>
  </si>
  <si>
    <t>علیرضا علیدادی</t>
  </si>
  <si>
    <t xml:space="preserve"> خمینی شهر روبرو امامزاده سید محمد </t>
  </si>
  <si>
    <t>علی نقی سلیمانی</t>
  </si>
  <si>
    <t>مبارکه خ امام روبرو مسجد بهشتی</t>
  </si>
  <si>
    <t>علی اصغردرویشی</t>
  </si>
  <si>
    <t xml:space="preserve">گوگد بلوار ایت الله محمودی نرسیده به مسجد  ولیعصر </t>
  </si>
  <si>
    <t>علی بشار</t>
  </si>
  <si>
    <t xml:space="preserve">نجف اباد اصغراباد بر کمربندی نجف اباد به خمینی شهر گردنه خمینی شهر  باغ تالار بهشت </t>
  </si>
  <si>
    <t>علی حاتمی نیا</t>
  </si>
  <si>
    <t>سر فرعی 5 غربی خ رازی /فاقدکد</t>
  </si>
  <si>
    <t>آرتین اخگر</t>
  </si>
  <si>
    <t>میلاد هلیلی</t>
  </si>
  <si>
    <t>جوی اباد /خ کهندژ/کنار افق کوروش /نبش 117</t>
  </si>
  <si>
    <t xml:space="preserve">محمد حسین بیاتی </t>
  </si>
  <si>
    <t xml:space="preserve">زرد-ارغوانیه کانال اب قلعه برتیانچی  ورودی کانال </t>
  </si>
  <si>
    <t xml:space="preserve">خیراله نصیری </t>
  </si>
  <si>
    <t xml:space="preserve">خمینی شهر بلوار امیرکبیر فرعی 139 دبیرستان امام موسی صدر </t>
  </si>
  <si>
    <t>مائده امیر خانی</t>
  </si>
  <si>
    <t>چهارباغ خواجو/خ شهدای خواجو</t>
  </si>
  <si>
    <t>نازنین محلوجی</t>
  </si>
  <si>
    <t>مجتبی اصغریان</t>
  </si>
  <si>
    <t>فاطمه  گرامی</t>
  </si>
  <si>
    <t xml:space="preserve">مبارکه فلکه تقی آباد </t>
  </si>
  <si>
    <t>مسعود رضوی</t>
  </si>
  <si>
    <t xml:space="preserve">خمینی شهر خ ماربین میانی  چهارراه ماربین ایستگاه خ فاضلاب </t>
  </si>
  <si>
    <t xml:space="preserve">فاطمه جانثاری </t>
  </si>
  <si>
    <t xml:space="preserve">فولادشهر - محله c4 - فلکه اب نما - </t>
  </si>
  <si>
    <t>محمد خدارحمی</t>
  </si>
  <si>
    <t>خوراسکان اباذر - مج خان ک 8</t>
  </si>
  <si>
    <t>فریده شاکرمی</t>
  </si>
  <si>
    <t>چهارراه حافظ روبرو بانک ملی</t>
  </si>
  <si>
    <t>سامان زمانی</t>
  </si>
  <si>
    <t>نایین خ مسجد جامع مقابل دوچرخه سازی غلامی</t>
  </si>
  <si>
    <t xml:space="preserve">نجمه قاسمی </t>
  </si>
  <si>
    <t>نجیب خوشدل</t>
  </si>
  <si>
    <t xml:space="preserve">اصغر اباد جنب کمربندی تالار بهشت </t>
  </si>
  <si>
    <t xml:space="preserve">بخش پادنا تنگه جلو (تنگه شهید ) 15 کیلومتر مانده به پادنا از سمت کومه </t>
  </si>
  <si>
    <t xml:space="preserve">سامان موسوی </t>
  </si>
  <si>
    <t>فاطیما دهموسنی</t>
  </si>
  <si>
    <t xml:space="preserve">کنارگذر اتوبان 300 متر قبل از موسیان </t>
  </si>
  <si>
    <t>میدان بزرگمهر رو ب رو باغ گلها</t>
  </si>
  <si>
    <t>ساره صورت</t>
  </si>
  <si>
    <t>بلوار منتظری سر فرعی 6 غربی روبروی بلوار جانبازان ...(-_-)منطقه فاقد کد(-_-)</t>
  </si>
  <si>
    <t>علویه بورده</t>
  </si>
  <si>
    <t xml:space="preserve">باغ بهادران-فلکه دو رباط-خ گلستان </t>
  </si>
  <si>
    <t xml:space="preserve">فیروزه دری </t>
  </si>
  <si>
    <t xml:space="preserve">اسفریجان خ ش کاظمی فلکه مرکزی  پ 81 منزل محمدرضایی </t>
  </si>
  <si>
    <t>امیر مهدی محمد رضایی</t>
  </si>
  <si>
    <t xml:space="preserve">ملک شهر-شهرک ولی عصر- خ شریعتی -ک شماره 8 </t>
  </si>
  <si>
    <t>امیر عباس بخشی</t>
  </si>
  <si>
    <t xml:space="preserve">خ طالقانی روبرو مخابرات </t>
  </si>
  <si>
    <t>ابوالفضل عرج پور</t>
  </si>
  <si>
    <t xml:space="preserve">خ اتشگاه خ بهشت ک 21  حسین صدری  ک  نادری </t>
  </si>
  <si>
    <t>فرهاد حسینی</t>
  </si>
  <si>
    <t xml:space="preserve">گلشهر شهرک یک  نبش خیابان گلستان </t>
  </si>
  <si>
    <t xml:space="preserve"> 100 متر بعد از پمپ بنزین کلیشاد بعد از خ رجایی </t>
  </si>
  <si>
    <t>علی پور مور دینی</t>
  </si>
  <si>
    <t xml:space="preserve">گردنه ذوب آهن -  از زرین شهر به فولاد شهر </t>
  </si>
  <si>
    <t xml:space="preserve">سیما امینی </t>
  </si>
  <si>
    <t xml:space="preserve">فردین کرباسی </t>
  </si>
  <si>
    <t>خ فرهنگ 7</t>
  </si>
  <si>
    <t>محمدطاها بابایی</t>
  </si>
  <si>
    <t xml:space="preserve">یوسف نصراللهی </t>
  </si>
  <si>
    <t>خورزوق کمربندی سیمرغ بسمت دلیگان قبل از تقاطع</t>
  </si>
  <si>
    <t>طاها ایرانپور</t>
  </si>
  <si>
    <t xml:space="preserve">محمدهادی  نبی </t>
  </si>
  <si>
    <t>زرد / خ شریعتی غربی مقابل ک 16  //فاقدکد</t>
  </si>
  <si>
    <t>امیر الهی</t>
  </si>
  <si>
    <t>خ کهندژنرسیده به پمپ بنزین ماربین ک 98</t>
  </si>
  <si>
    <t>دانیال رحمانی</t>
  </si>
  <si>
    <t>خروجی خ امام خمینی بسمت اتوبان خرازی جنب پارک قلمستان</t>
  </si>
  <si>
    <t xml:space="preserve">آزاده شیخ ویسی </t>
  </si>
  <si>
    <t>خور بیابیانک روستای چاه ملک بهشت دهیاری منزل اقای قدرت</t>
  </si>
  <si>
    <t>مجید قدرت</t>
  </si>
  <si>
    <t xml:space="preserve">بین چهاراه فاطمیه و میدان کوزه </t>
  </si>
  <si>
    <t xml:space="preserve">زینبیه   ورودی شهر ک امام خمینی </t>
  </si>
  <si>
    <t>پناه فیاض نژاد</t>
  </si>
  <si>
    <t>محمدجواداقابابایی</t>
  </si>
  <si>
    <t xml:space="preserve">خ اتشگاه رو ب رو استخر نور ک 55 </t>
  </si>
  <si>
    <t>مجتبی عسگری</t>
  </si>
  <si>
    <t>رباط اول ک 59</t>
  </si>
  <si>
    <t>شراره آزادیان</t>
  </si>
  <si>
    <t>خ  منتظری کوچه  86</t>
  </si>
  <si>
    <t xml:space="preserve">عباس عسگری </t>
  </si>
  <si>
    <t>خ مسجد سید مقابل درب مسجد سید /کمکی موتوری ///خ مسجدسید سر ک 13</t>
  </si>
  <si>
    <t xml:space="preserve">حسین علب بیاتی </t>
  </si>
  <si>
    <t>سر چهارراه نقاشی ابتدای خ شهید واقفی ////--فاقدکد...</t>
  </si>
  <si>
    <t xml:space="preserve">حسن بصیری فرد </t>
  </si>
  <si>
    <t xml:space="preserve">قهدریجان امامزاده سید محمد خ کوشک کرتک </t>
  </si>
  <si>
    <t>بهاره  دادخواه</t>
  </si>
  <si>
    <t xml:space="preserve">نجف اباد خ شهدای غربی خ ازادگان ک شهید اسماعیلی اولین منزل جنوبی درب سفید </t>
  </si>
  <si>
    <t>مجید نصیران</t>
  </si>
  <si>
    <t>جواد مظاهری</t>
  </si>
  <si>
    <t xml:space="preserve">محبوبه گزی </t>
  </si>
  <si>
    <t>رمضان علی گزی</t>
  </si>
  <si>
    <t xml:space="preserve">اول طالقانی فلکه امام حسین </t>
  </si>
  <si>
    <t>احمدرضا اعظمیان</t>
  </si>
  <si>
    <t>کوشک /خ معلم جنوبی / ک 6</t>
  </si>
  <si>
    <t>سعید مهرابی</t>
  </si>
  <si>
    <t xml:space="preserve">شاهین شهر فرعی 6 شرقی عطار </t>
  </si>
  <si>
    <t>شهریار محمدی</t>
  </si>
  <si>
    <t xml:space="preserve">قهدریجان امامزاده سید محمد خ کوشک کرتک ////کمکی کد 7063 </t>
  </si>
  <si>
    <t xml:space="preserve">عسل رضایی </t>
  </si>
  <si>
    <t>مدرسه شهید فروغی خ جی خ شهدای ابر ک  7</t>
  </si>
  <si>
    <t>امین چاوشی</t>
  </si>
  <si>
    <t xml:space="preserve">از نجف اباد ب تیران 300 متر قبل از پل هوایی تازه ساز </t>
  </si>
  <si>
    <t>جان آقا احمدی افغانی</t>
  </si>
  <si>
    <t xml:space="preserve">فولادشهر مسکن مهر محله ایی3  درمانگاه مهرومانی/دکتر جابری  </t>
  </si>
  <si>
    <t>رستا ریاحی مطلق برازجانی</t>
  </si>
  <si>
    <t xml:space="preserve">اصفهان ب مبارکه نرسیده ب مبارکه حدود 5 کیلومتر رو برو کارخانه چینی زرین </t>
  </si>
  <si>
    <t>حجت اله دبداب</t>
  </si>
  <si>
    <t xml:space="preserve"># حادثه ویژه قرمز . از سمت بویین میاندشت به سمت الیگودرز - پل نوغان - </t>
  </si>
  <si>
    <t>پریسا سپوریان</t>
  </si>
  <si>
    <t xml:space="preserve">زهرا اعلایی </t>
  </si>
  <si>
    <t>میثم‌نیکو بنیاد</t>
  </si>
  <si>
    <t>خ هاتف  سر ک مشیر ک ش 5</t>
  </si>
  <si>
    <t xml:space="preserve">جعفر محمدی </t>
  </si>
  <si>
    <t>ف شهدا بسمت چ ر تختی</t>
  </si>
  <si>
    <t>آنیسا طباطبایی</t>
  </si>
  <si>
    <t xml:space="preserve">پیربکران جاده کرافشان تقاطع دوم </t>
  </si>
  <si>
    <t>2کیلومتر بعداز نایین به سمت جاده سهیل سپهرم / کمکی کد 3103</t>
  </si>
  <si>
    <t>یوسف سلطانی</t>
  </si>
  <si>
    <t xml:space="preserve">خ آزادگان  سر-میدان معلم </t>
  </si>
  <si>
    <t xml:space="preserve">سه راه صمدیه مقابل پایانه صمدیه جنب میوه فروشی تابلو اموزش گلفام ط همکف </t>
  </si>
  <si>
    <t>فاطمه صمیمی لنبانی</t>
  </si>
  <si>
    <t xml:space="preserve">امیرارسلان اسماعیلی </t>
  </si>
  <si>
    <t xml:space="preserve">حکیم نظامی سر سنگ تراشها سر بانک صادرات </t>
  </si>
  <si>
    <t>دوران حسین زاده</t>
  </si>
  <si>
    <t>منان کریمی</t>
  </si>
  <si>
    <t>خ امام خمینی به سمت میدان استقلال - قبل از سه راه ملک شهر - سر ک 127 --فاقدکد...</t>
  </si>
  <si>
    <t>خ میر - روبه روی بیمارستان سپاهان ...(-_-)منطقه فاقد کد(-_-)</t>
  </si>
  <si>
    <t>محمد تقی زکی زاده</t>
  </si>
  <si>
    <t>1403/2/16</t>
  </si>
  <si>
    <t>دروازه دولت   - جلوی شهرداری</t>
  </si>
  <si>
    <t>مریم جانه خانه</t>
  </si>
  <si>
    <t xml:space="preserve">خ عسگریه ک طالقانی </t>
  </si>
  <si>
    <t>فرناز قربانی</t>
  </si>
  <si>
    <t>فلاورجان فلکه قاسم سلیمانی  به سمت ایران خودرو  پل هوایی ماشین رو /رو ب روی محله انصار</t>
  </si>
  <si>
    <t>محمد علی نکویی</t>
  </si>
  <si>
    <t xml:space="preserve">باغبهادران خ امام شمالی / کنار مصالح فروشی بهادران </t>
  </si>
  <si>
    <t>امیر علی ابراهیمی</t>
  </si>
  <si>
    <t>فلکه دانشگاه رو به رو سید محمد</t>
  </si>
  <si>
    <t xml:space="preserve">سمیرا رضایی </t>
  </si>
  <si>
    <t xml:space="preserve">سمیه میرزایی </t>
  </si>
  <si>
    <t>محمد طاهآ میرزایی</t>
  </si>
  <si>
    <t>آسیه امینی</t>
  </si>
  <si>
    <t xml:space="preserve"> خ مطهری نرسیده به اردیبهشت  جنوبی به سمت سی و سه پل /فاقدکد</t>
  </si>
  <si>
    <t xml:space="preserve">رسول نجفیان </t>
  </si>
  <si>
    <t xml:space="preserve">زرد- طوقچی اول سروش جنب ایستگاه اتوبوس </t>
  </si>
  <si>
    <t xml:space="preserve">مرضیه امیدی شش جوانی    </t>
  </si>
  <si>
    <t xml:space="preserve">زواره مسکن مهر فاز 2 بلوک 20 ک یکم غربی </t>
  </si>
  <si>
    <t xml:space="preserve">محمدرضا سلططانی محمدی </t>
  </si>
  <si>
    <t>کاوه-خ گلستان- بلوار پرستار-رو به رو میوه فروشی ...(-_-)منطقه فاقد کد(-_-)</t>
  </si>
  <si>
    <t>علیرضا سعیدی منش</t>
  </si>
  <si>
    <t>فلاورجان-روب رو سپاه فلاورجان</t>
  </si>
  <si>
    <t>یدالله کیانی</t>
  </si>
  <si>
    <t>اسحاق درج</t>
  </si>
  <si>
    <t xml:space="preserve">جاده باغبهادران به اصفهان / سه راه گاز /پیچ به سمت اصفهان ///فاقد کد </t>
  </si>
  <si>
    <t>فرشید حیدری</t>
  </si>
  <si>
    <t xml:space="preserve">پل   خواجو  از پل    ابشار جنب   دکه   غروب  ابشار بعد از خانه هنرمندان رو برو سرویس بهداشتی </t>
  </si>
  <si>
    <t>امیرحسین کوهساریان</t>
  </si>
  <si>
    <t>افجد خ ابوریحان  تقاطع دوم روبرو بیمه پارسیان</t>
  </si>
  <si>
    <t xml:space="preserve">منیرا نظری ف رشید </t>
  </si>
  <si>
    <t xml:space="preserve">فاطمه عمو علی </t>
  </si>
  <si>
    <t>یوسف معروفی</t>
  </si>
  <si>
    <t xml:space="preserve">اتوبان معلم  ب سمت اصفهان/ بین پل خورزوق و گز </t>
  </si>
  <si>
    <t>شادمان بهرامیان</t>
  </si>
  <si>
    <t>چهارراه شکرشکن ابتدای احمداباد</t>
  </si>
  <si>
    <t>عباس حاج هاشمی</t>
  </si>
  <si>
    <t>محمدحسین صحرانشینان</t>
  </si>
  <si>
    <t xml:space="preserve">فلکه شهدا  به طرف تختی </t>
  </si>
  <si>
    <t>آرشین نیک نژادی</t>
  </si>
  <si>
    <t>مریم آل بوعلی</t>
  </si>
  <si>
    <t xml:space="preserve">خ آبشار سوم - نبش خ سپهر یا رحیم آباد </t>
  </si>
  <si>
    <t>بهرام یزدانی</t>
  </si>
  <si>
    <t>نجف اباد خ امام غربی بعد از چ راه ریاضی</t>
  </si>
  <si>
    <t xml:space="preserve">زهرا امیدی </t>
  </si>
  <si>
    <t>تندران ورودی جنب گلزار شهدا</t>
  </si>
  <si>
    <t xml:space="preserve">یزدان  شهر  ف  گلها  به  سمت  4  راه  توحید </t>
  </si>
  <si>
    <t>ابتدای خ منتظری شمالی سر  ک ایتی</t>
  </si>
  <si>
    <t xml:space="preserve">مالک نوری زاده </t>
  </si>
  <si>
    <t>امیر عباس مولایی</t>
  </si>
  <si>
    <t>نیوشا شهابی</t>
  </si>
  <si>
    <t>زرد /جاده قلعه شور بهارستان رو ب روی تالار قصر مروارید سر تقاطع ---کمکی2273</t>
  </si>
  <si>
    <t xml:space="preserve">سمیرا شاهی </t>
  </si>
  <si>
    <t xml:space="preserve">نیکان‌ شهابی </t>
  </si>
  <si>
    <t xml:space="preserve">عرشیا بیگدلی </t>
  </si>
  <si>
    <t xml:space="preserve">هرند میدان  سردار  امینی  داروخانه اوند- مطب  دکتر  رجایی 
</t>
  </si>
  <si>
    <t>نرگس حسین پناه</t>
  </si>
  <si>
    <t xml:space="preserve">خوانسار    روستای  ویست   مرکز  بهداشت  ویست-   خ  دکتر  رجایی   فر  </t>
  </si>
  <si>
    <t>حسین تعالی</t>
  </si>
  <si>
    <t>جلوی دادگستری نیکبخت --فاقدکد...</t>
  </si>
  <si>
    <t>اسداله اجبی</t>
  </si>
  <si>
    <t>قهدریجان خ باهنر نزدیک مدرسه شهادت</t>
  </si>
  <si>
    <t>اسماعیل زمانی</t>
  </si>
  <si>
    <t xml:space="preserve">شهر ابریشم-بلوار الغدیر-رو به رو ک شهید صفایی </t>
  </si>
  <si>
    <t xml:space="preserve">براتعلی رحیمی </t>
  </si>
  <si>
    <t xml:space="preserve"> خوراسگان فلکه ارغوانیه به سمت کردنه زینل </t>
  </si>
  <si>
    <t xml:space="preserve">دروازه شیراز  سمت سعادت اباد </t>
  </si>
  <si>
    <t>علی  بهرمند</t>
  </si>
  <si>
    <t xml:space="preserve">شهرک صنعتی گز سر فلکه خلیج فارس </t>
  </si>
  <si>
    <t>مجتبی نادعلیان</t>
  </si>
  <si>
    <t>از درب زرین شهر فولاد بسمت کرکوند روبروی راه اهن- اعلالم از طرف اورژانس فولاد</t>
  </si>
  <si>
    <t>از سمت طالقانی به سمت پل گز /</t>
  </si>
  <si>
    <t xml:space="preserve">از سمت پل غدیر ب سمت اتوبان کشوری یک کیلومتر بعد پل غدیر </t>
  </si>
  <si>
    <t xml:space="preserve">زهرا اشجع </t>
  </si>
  <si>
    <t xml:space="preserve">علویجه / بلوار دانشگاه خ چمران / سر کمیل 6 </t>
  </si>
  <si>
    <t>ابوالفضل رستمی نیا</t>
  </si>
  <si>
    <t>خمینی شهر خ امیر کبیر سر تقاطع ادریان</t>
  </si>
  <si>
    <t>محمد جواد وطن دوست</t>
  </si>
  <si>
    <t xml:space="preserve">جاده خوانسار  به  وانشان بالاتر از شهرک صنعتی تقاطع جاده سنگ شکن ///فاقد کد </t>
  </si>
  <si>
    <t>پوریا فراست</t>
  </si>
  <si>
    <t>مجتبی عطاری</t>
  </si>
  <si>
    <t xml:space="preserve">زهرا مرتضی نژاد </t>
  </si>
  <si>
    <t>محمد حسن مرادی نژاد</t>
  </si>
  <si>
    <t>خ کهندژ نبش 4 راه صمدیه لباف</t>
  </si>
  <si>
    <t>ابراهیم پیر نجم الدین</t>
  </si>
  <si>
    <t>خ هفتون/ ک ایثار/ ب ب مژگان/پ11</t>
  </si>
  <si>
    <t xml:space="preserve">شایان حمیدی </t>
  </si>
  <si>
    <t xml:space="preserve">ورودی روستای سیور </t>
  </si>
  <si>
    <t>محسن رئیسیان</t>
  </si>
  <si>
    <t>خوراسگان بعد از خ مسجد علی ب سمت احمد اباد / کنار اداره اب فاضلاب</t>
  </si>
  <si>
    <t xml:space="preserve"> .پل فرودگاه ب سمت شهرک صنعتی جی نرسیده ب شرکت کافی کولا --فاقدکد...</t>
  </si>
  <si>
    <t>محمدپوزش</t>
  </si>
  <si>
    <t>منظر کریمی</t>
  </si>
  <si>
    <t xml:space="preserve">کلیشاد خ مطهری خ شهیدرجایی سر خ شهدا </t>
  </si>
  <si>
    <t xml:space="preserve">میثم مظاهری </t>
  </si>
  <si>
    <t>پل وحید رو ب رو شهربازی سرپوشیده رویایی///زیرپل وحید</t>
  </si>
  <si>
    <t>محسن جبار زاده</t>
  </si>
  <si>
    <t xml:space="preserve">خمینی شهر منظریه ابتدای  بلوار راجی </t>
  </si>
  <si>
    <t>ابولفضل فاتحی</t>
  </si>
  <si>
    <t>خ حکیم - ب ب 10...(-_-)منطقه فاقد کد(-_-)</t>
  </si>
  <si>
    <t xml:space="preserve">امیرمحمد کرمی </t>
  </si>
  <si>
    <t xml:space="preserve">خ کاوه خ ازادی سر ک بهاران </t>
  </si>
  <si>
    <t xml:space="preserve">اول مجلسی  بسمت م امام علی </t>
  </si>
  <si>
    <t xml:space="preserve">تاج خانم کریمی خویگانی </t>
  </si>
  <si>
    <t xml:space="preserve">خ امام بلوار ایزدی نرسیده به لوازم خانگی نوریان </t>
  </si>
  <si>
    <t>سینا نصیری پور</t>
  </si>
  <si>
    <t>مسکن مهر محله اف 5 بین گلزار دو و چهار</t>
  </si>
  <si>
    <t xml:space="preserve">میلاد ریاحی </t>
  </si>
  <si>
    <t xml:space="preserve">درچه ولاشان خ ازادگان ک شهید محسن قاسمی پ 50 </t>
  </si>
  <si>
    <t>خ ابن سینا ک33 ///منطقه _ فاقد _ کد//</t>
  </si>
  <si>
    <t>شهرک سلامت / محله راران / ک فرهنگ / ک گل مریم / بب مهر1/ پ8 / ط1</t>
  </si>
  <si>
    <t>محمد حسین طالبی</t>
  </si>
  <si>
    <t xml:space="preserve"> زیر گذر میدان امام علی /فاقدکد</t>
  </si>
  <si>
    <t>محمود شیخ</t>
  </si>
  <si>
    <t xml:space="preserve"> دولت اباد خ میثم روبرو رستوران خوش نشین </t>
  </si>
  <si>
    <t xml:space="preserve">بعد از شهرک صنعتی رازی به سمت شهرضا / 100متر بعد از شهرک صنعتی </t>
  </si>
  <si>
    <t xml:space="preserve">عباسعلی خان احمد </t>
  </si>
  <si>
    <t xml:space="preserve">ایمان کمالی </t>
  </si>
  <si>
    <t xml:space="preserve">رهنان سه راه شهدا </t>
  </si>
  <si>
    <t>ابوالفضل معظم</t>
  </si>
  <si>
    <t xml:space="preserve">زرد- میدان قاضی زاهدی </t>
  </si>
  <si>
    <t xml:space="preserve">سید حسن ساجدی </t>
  </si>
  <si>
    <t>سمیرا مزروعی</t>
  </si>
  <si>
    <t xml:space="preserve">زرد-خ رباط اول/ خ ساحل/ بعد از رستوران  دست چین-فاقد کد </t>
  </si>
  <si>
    <t>مهدی ملائی</t>
  </si>
  <si>
    <t xml:space="preserve">کلانتری 12 دروازه تهران 
</t>
  </si>
  <si>
    <t xml:space="preserve">مهدی علی یاری </t>
  </si>
  <si>
    <t xml:space="preserve">گلپایگان کلانتری 11 </t>
  </si>
  <si>
    <t>مهدی کامتی</t>
  </si>
  <si>
    <t xml:space="preserve"> خ پاسداران - ک ش 3-ک فرماندی </t>
  </si>
  <si>
    <t>فرید صادقی</t>
  </si>
  <si>
    <t>مبارکه خ بسیج شمالی روبرو خ مشتاق ///منطقه  _ فاقد _ کد//</t>
  </si>
  <si>
    <t>حشمت اله قدیریان</t>
  </si>
  <si>
    <t xml:space="preserve">حمزه علی بهادری </t>
  </si>
  <si>
    <t xml:space="preserve"> کوشک  میدان شهدا  کنار مسجد جامع</t>
  </si>
  <si>
    <t>حجت مهرابی</t>
  </si>
  <si>
    <t xml:space="preserve">جاده فرودگاه 500متر بعداز حتم اباد </t>
  </si>
  <si>
    <t>رو برو برج های ابشار / اتوبان شهید کشوری</t>
  </si>
  <si>
    <t xml:space="preserve">اصفهان ب شهر کرد رو ب رو پمپ بنزین زرین شهر </t>
  </si>
  <si>
    <t>زرد- ورنامخاست  سرخط اشیان  --فاقدکد...</t>
  </si>
  <si>
    <t>خیرالله غلامیان</t>
  </si>
  <si>
    <t>روب شهرک سلامت اتوبان ش اقاباباییان به طرف بزرگمهر از طرف میدان لاله</t>
  </si>
  <si>
    <t>ابوالفضل حاجی لو</t>
  </si>
  <si>
    <t>آتشگاه //حجازی</t>
  </si>
  <si>
    <t xml:space="preserve">زرد//خ  لاله  شمالی  ایستگاه    باسکول //فاقد کد </t>
  </si>
  <si>
    <t>ناهید جعفرپور</t>
  </si>
  <si>
    <t>جابر اوست جهرمی</t>
  </si>
  <si>
    <t xml:space="preserve">چهارراه هشت بهشت /روبرو بانک ملت </t>
  </si>
  <si>
    <t>زرد-از سمت سپاهان شهر ب باغ ابریشم-</t>
  </si>
  <si>
    <t>عبداله الیاسی</t>
  </si>
  <si>
    <t xml:space="preserve">خ 17 شهریور -  سر چهارراه نبوت </t>
  </si>
  <si>
    <t>نیما نصیری پور</t>
  </si>
  <si>
    <t xml:space="preserve">دهق خ شریعتی ورودی امامزاده </t>
  </si>
  <si>
    <t>سما جمشیدی</t>
  </si>
  <si>
    <t xml:space="preserve">اتوبان از تهران ب سمت نطنز /20کیلومترمونده  ب نطنز/کنار سرای گردشگری </t>
  </si>
  <si>
    <t xml:space="preserve">سر جهارراه سید علی خان خ پاسداران </t>
  </si>
  <si>
    <t xml:space="preserve">میثاق حسینی </t>
  </si>
  <si>
    <t>خیابان رباط اول-خیابان شهید شیرانی-خیاابان صباح-روب رو مسجد المهدی</t>
  </si>
  <si>
    <t>معین ضرابی</t>
  </si>
  <si>
    <t>فلکه دانشگاه صنعتی خ حکیم فرزانه روبروی صنعتگران 29و 31</t>
  </si>
  <si>
    <t>محمدجواد یادآورفرد</t>
  </si>
  <si>
    <t>اشراق جنوبی قبل از فروشگاه تعاون سر ک 23 ...(-_-)منطقه فاقد کد(-_-)</t>
  </si>
  <si>
    <t>امیر امیرخانی</t>
  </si>
  <si>
    <t>ا الویت زرد /اول جاده باغ رضوان از طرف ارغوانیه روب سازمان پسماند</t>
  </si>
  <si>
    <t>شهاب  عربی</t>
  </si>
  <si>
    <t>میلاد قائد امینی</t>
  </si>
  <si>
    <t xml:space="preserve">خ محتشم کاشانی سر ک لادن /داخل دور برگردان </t>
  </si>
  <si>
    <t xml:space="preserve">زرد خ 17 شهریور روبرو بسیج </t>
  </si>
  <si>
    <t xml:space="preserve">علی اصغر  محبوبی </t>
  </si>
  <si>
    <t>خ سجاد نبش ک ش 25 یوسف زاده</t>
  </si>
  <si>
    <t xml:space="preserve">امیرحسین شاکری </t>
  </si>
  <si>
    <t>خوراسگان خ طالقانی خ سردارباقری تقاطع کاظمیان / می گویند با موتور زمین خورده است</t>
  </si>
  <si>
    <t>گلدشت / خ امام / نرسیده به پل هوایی</t>
  </si>
  <si>
    <t xml:space="preserve">علامه امینی غربی تقاطع  حمزه جنوبی </t>
  </si>
  <si>
    <t>کیمیا دوست حسینی</t>
  </si>
  <si>
    <t xml:space="preserve">خیابان سروش-20متر بعد از مسجد الغفور </t>
  </si>
  <si>
    <t>مصطفی ناد علی</t>
  </si>
  <si>
    <t>خ شهید یزدانی فرعی 26</t>
  </si>
  <si>
    <t>حسین برخوردار</t>
  </si>
  <si>
    <t xml:space="preserve">اتوبان اقابابایی نرسیده ب عطشاران از سمت پل تمدن </t>
  </si>
  <si>
    <t xml:space="preserve">مهرداد کیان ارثی </t>
  </si>
  <si>
    <t xml:space="preserve">جوجیل زازران شرکت گاز روبه روی درب پارکینگ نیرو انتظامی </t>
  </si>
  <si>
    <t>پری شاه نظری</t>
  </si>
  <si>
    <t>شهر ابریشم به سپاهان شهر-نرسیده به پل راه آهن-فاقد کد</t>
  </si>
  <si>
    <t>طیبه مختاری</t>
  </si>
  <si>
    <t>منظریه- محله قشرایی-خ امام حسن ////--فاقدکد...</t>
  </si>
  <si>
    <t>جواد سلیمانی نژاد</t>
  </si>
  <si>
    <t xml:space="preserve">مجید عباسپور </t>
  </si>
  <si>
    <t>بادرود - روبروی گلزار شهدا</t>
  </si>
  <si>
    <t xml:space="preserve">محمد جواد مرتضوی </t>
  </si>
  <si>
    <t>علی اصغر مهدوی</t>
  </si>
  <si>
    <t>اسماعیل شکوهی</t>
  </si>
  <si>
    <t xml:space="preserve">حدفاصل  4 راه وفایی به سمت 4 راه 5 رمضان - </t>
  </si>
  <si>
    <t>بهرام جوادی</t>
  </si>
  <si>
    <t>خ دانش ک پاک نهاد رو ب روی  ک 8</t>
  </si>
  <si>
    <t xml:space="preserve">جرم افشار خ ش مهاجری فرعی 15 پ34 منزل محمدصاق انصاری </t>
  </si>
  <si>
    <t>مجتبی اقایار</t>
  </si>
  <si>
    <t xml:space="preserve">خ بزرگمهر بعد ازبیمارستان صدوقی جنب کلانتری 14 خانم جاوید ران /داخل ماشین 405 سفید </t>
  </si>
  <si>
    <t xml:space="preserve">زینب جاوید  راد </t>
  </si>
  <si>
    <t xml:space="preserve">از سمت احمداباد-ابتدای ولی عصر داخل اتوبوس </t>
  </si>
  <si>
    <t xml:space="preserve">زهرا عرب بیک </t>
  </si>
  <si>
    <t>گلپایگان بلوار مدرس تقاطع دوم</t>
  </si>
  <si>
    <t xml:space="preserve">امیر علی قندهاری </t>
  </si>
  <si>
    <t xml:space="preserve">زرین شهر بسمت سفید دشت  جنب ریل قطار 10 کیلومتری ورنامخواست </t>
  </si>
  <si>
    <t>شهلا حسنی</t>
  </si>
  <si>
    <t>خ  مدرس قدیم    /  بعد از  پمپ بنزین   ب طرف  شهدا</t>
  </si>
  <si>
    <t>لیلا بورونی</t>
  </si>
  <si>
    <t>سمیرم-بام سمیرم</t>
  </si>
  <si>
    <t xml:space="preserve">پارک نازوان از باغ فردوس  قبل  از تله کابین </t>
  </si>
  <si>
    <t xml:space="preserve">چهارراه سید علی خان - ابتدا خ باغ گلدسته - </t>
  </si>
  <si>
    <t>میلاد اقبال پور</t>
  </si>
  <si>
    <t>امام خمینی بسمت دروازه تهران بین دوراهی ش خرازی و دروازه تهران / فاقد کد</t>
  </si>
  <si>
    <t>سالار صحتی</t>
  </si>
  <si>
    <t xml:space="preserve">خ نشاط ک 26 ک اقا علی بابا ک تخته کنبد ک کلاهدوزان بن ب لاله </t>
  </si>
  <si>
    <t>امیر حسین تاجی</t>
  </si>
  <si>
    <t>رامین حیدری</t>
  </si>
  <si>
    <t xml:space="preserve">زرد /چهار راه پاسداران </t>
  </si>
  <si>
    <t>میدان سهروردی کنار گذر اتوبان ابتدای خ جلالان شرقی / فاقد کد</t>
  </si>
  <si>
    <t>علیرضا قدیریان</t>
  </si>
  <si>
    <t xml:space="preserve"> از سمت دروازه تهران به سمت  پل رباط - چ راه دوم - نبش چ راه </t>
  </si>
  <si>
    <t>شمیم زارعی</t>
  </si>
  <si>
    <t xml:space="preserve">شاهین شهر . نبش خ دکتر حسابی بلوار امام خمینی </t>
  </si>
  <si>
    <t xml:space="preserve">غلامرضا قاری </t>
  </si>
  <si>
    <t>دولت اباد برخوار / فلکه ال محمد</t>
  </si>
  <si>
    <t xml:space="preserve">فلکه قایم دولت اباد  ب سمت اصفهان رو برو سایپا </t>
  </si>
  <si>
    <t>احسان حیدریان</t>
  </si>
  <si>
    <t xml:space="preserve">امیر اباد خ بهشتی فرعی شهریار ک بشارت </t>
  </si>
  <si>
    <t>حدیث شکرللهی</t>
  </si>
  <si>
    <t xml:space="preserve">2کیلومتر بعداز نایین به سمت جاده سهیل سپهرم </t>
  </si>
  <si>
    <t xml:space="preserve">محمدرضا کربلائیون </t>
  </si>
  <si>
    <t>محمدتقی دهموسنی</t>
  </si>
  <si>
    <t xml:space="preserve">نجف اباد امیراباد بلوار بهشتی </t>
  </si>
  <si>
    <t>بادرود خ امام روبروی کلینیک امین  بریدگی</t>
  </si>
  <si>
    <t xml:space="preserve">ابوالفصل سپهری </t>
  </si>
  <si>
    <t xml:space="preserve">بادرود - میدان امام حسین - روبه روی حسینیه مرکز شهر </t>
  </si>
  <si>
    <t>محمد مهدی گلی زاده</t>
  </si>
  <si>
    <t xml:space="preserve">اتوبان معلم - بعد ازپل شریعتی دو کیلومتر مانده به پل خرزوق </t>
  </si>
  <si>
    <t>محسن نوروزی لرکی</t>
  </si>
  <si>
    <t>خدیجه محمدیان زاده</t>
  </si>
  <si>
    <t xml:space="preserve">رو برو شهرک صنعتی جی قبل از ورودی اسلام اباد سر خ اردیبهشت </t>
  </si>
  <si>
    <t>خیر الله لا تکلیف</t>
  </si>
  <si>
    <t>کنار ایستگاه مترو جابر -فاقد کد</t>
  </si>
  <si>
    <t>غلامرضا خوانین زاده</t>
  </si>
  <si>
    <t xml:space="preserve">بلوار رازی روبرو پاساژ تخت جمشید </t>
  </si>
  <si>
    <t xml:space="preserve">عباس عباسیان </t>
  </si>
  <si>
    <t xml:space="preserve"> محله ی شفق/ ورودی خ گلستان </t>
  </si>
  <si>
    <t>حسن عادلی</t>
  </si>
  <si>
    <t xml:space="preserve">زرد-محمداباد / جرقویه نیک اباد خ 15 خرداد </t>
  </si>
  <si>
    <t>ابوالفضل صانعی</t>
  </si>
  <si>
    <t>دولت اباد خ طالقانی مقابل بانک صادرات ///منطقه _ فاقد _ کد//</t>
  </si>
  <si>
    <t>طاهره کثیری</t>
  </si>
  <si>
    <t>زهرا خان احمدی</t>
  </si>
  <si>
    <t xml:space="preserve">جاده قلعه شور روبروی درمانگاه اسپادانا </t>
  </si>
  <si>
    <t xml:space="preserve">خاطره صالحی </t>
  </si>
  <si>
    <t xml:space="preserve">زرد- خ مدرس  ازسمت شهدا اول خ </t>
  </si>
  <si>
    <t>فاطمه متقی</t>
  </si>
  <si>
    <t xml:space="preserve">میلاد نصر اصفهانی </t>
  </si>
  <si>
    <t>سعادت علی‌زاده</t>
  </si>
  <si>
    <t xml:space="preserve">ملک شهر خ مطهری سر ک اذر بعد از سه راه مهدیه </t>
  </si>
  <si>
    <t xml:space="preserve">ناژوان-قبل از باغ پرندگان از سمت اتشگاه </t>
  </si>
  <si>
    <t>مرتضی جزینی</t>
  </si>
  <si>
    <t xml:space="preserve">محمد علی مهره کش </t>
  </si>
  <si>
    <t>مهدی ساربان افوشته</t>
  </si>
  <si>
    <t>میدان استقلال به سمت شاهین شهر - بعد از شهرک منتظری - خ 32 - جنب گز اشرافی</t>
  </si>
  <si>
    <t xml:space="preserve">نسیم رضایی </t>
  </si>
  <si>
    <t>غلامرضا محمد زمانی</t>
  </si>
  <si>
    <t xml:space="preserve">قهدریجان خ شریعتی میدان امام علی </t>
  </si>
  <si>
    <t xml:space="preserve">اتوبان اقارب پرست به سمت کوه صفه تیر برق 96  رو به روی پادگان </t>
  </si>
  <si>
    <t xml:space="preserve">فلکه اصفهان بلوار خامنه ای </t>
  </si>
  <si>
    <t>حمیدرضا شمسایی</t>
  </si>
  <si>
    <t>نجف اباد خ شریعتی بعد از 4 راه معلم ب طرف امیر اباد ///منطقه  _ فاقد _ کد//</t>
  </si>
  <si>
    <t xml:space="preserve">هادی صالحی </t>
  </si>
  <si>
    <t>خ اوحدی اول 24 متری 1 // فاقد کد</t>
  </si>
  <si>
    <t xml:space="preserve">خمینی شهر / 4 راه خیزان </t>
  </si>
  <si>
    <t xml:space="preserve">خ شهدا نزدیک مسجد جوادیه </t>
  </si>
  <si>
    <t>مرتضی حجتی</t>
  </si>
  <si>
    <t xml:space="preserve">درچه خ نواب صفوی اول خ امام رضا </t>
  </si>
  <si>
    <t>خ گلزار شمالی /روبرو استخر ولیعصر</t>
  </si>
  <si>
    <t>علی نیری</t>
  </si>
  <si>
    <t>4 راه ال محمد /به سمت 4 راه ابوریحان /پراید مشکی</t>
  </si>
  <si>
    <t>ایمان مداح علی</t>
  </si>
  <si>
    <t>خ فردوسی  نبش ک 28 - ک فروردین...(-_-)منطقه فاقد کد(-_-)</t>
  </si>
  <si>
    <t xml:space="preserve">هاجر صادقی </t>
  </si>
  <si>
    <t xml:space="preserve">میدان ماندگار اول بلوار امام خمینی </t>
  </si>
  <si>
    <t xml:space="preserve">خ قایمیه - خ گلزار - بین گلزار 1 و 2 - روبه روی اداره پست-فاقد کد </t>
  </si>
  <si>
    <t>اصغر طاهری</t>
  </si>
  <si>
    <t xml:space="preserve">کمربندی شهرضا-سمیرم  قبل از باغ خانواده بعداز پل زیر گذر به سمت شهرضا </t>
  </si>
  <si>
    <t>بهمن پناهپوری</t>
  </si>
  <si>
    <t>فلکه دانشگاه به سمت پالایشگاه 100 متر ماند به کارخانه میهن - بعد از بختیار دشت</t>
  </si>
  <si>
    <t xml:space="preserve">شیرین عباسیان </t>
  </si>
  <si>
    <t>داران فلکه 15 خرداد</t>
  </si>
  <si>
    <t xml:space="preserve">اشکان جمشیددی </t>
  </si>
  <si>
    <t xml:space="preserve">قائیمه بین   گلزار 4 و 5 خ مقداد  //فاقد کد 
</t>
  </si>
  <si>
    <t>آراد اصلانی</t>
  </si>
  <si>
    <t xml:space="preserve">خ کمال روبرو فضا سبز </t>
  </si>
  <si>
    <t xml:space="preserve">وجیهه فاتحی </t>
  </si>
  <si>
    <t xml:space="preserve">درچه چهاراه فاطمیه </t>
  </si>
  <si>
    <t>زرد- خ مدرس  ازسمت شهدا اول خ //////کمک کد 3623</t>
  </si>
  <si>
    <t>جلال حاجیان</t>
  </si>
  <si>
    <t>جاده شهرضا بعد از اسلام اباد بسمت گلشن / روبرو شرکت پاتریس</t>
  </si>
  <si>
    <t xml:space="preserve"> شهرک اسلام اباد شهر رضا بلوار المهدی جلوی دبیرستان دخترانه نیایش</t>
  </si>
  <si>
    <t>تایماز قبادنیا</t>
  </si>
  <si>
    <t>خیابان صمدیه لباف-کوچه 45</t>
  </si>
  <si>
    <t>مرضیه ثریائی</t>
  </si>
  <si>
    <t>فولاد شهر مسکن مهر محله ایی 6 روب الماس داخل بازار بی ستون</t>
  </si>
  <si>
    <t>حسین موسایی</t>
  </si>
  <si>
    <t>بخش جلگه هرند روستا شاطور امام زاده عبدالعظیم///منطقه _ فاقد _ کد//</t>
  </si>
  <si>
    <t xml:space="preserve">ابتدای دهق- رو به رو دانشگاه ازاد </t>
  </si>
  <si>
    <t xml:space="preserve">ترنم مهره کش </t>
  </si>
  <si>
    <t xml:space="preserve">خ شیخ بهایی - ک شهید ارفعی کنار هتل مجلل چهارباغ </t>
  </si>
  <si>
    <t xml:space="preserve">خ کهندز 100متر بالاتراز سه راه شهید محراب </t>
  </si>
  <si>
    <t>حمید الله ناصری</t>
  </si>
  <si>
    <t xml:space="preserve">ویلاشهر /ازادگان ورودی بلوا امام علی </t>
  </si>
  <si>
    <t xml:space="preserve">علی رضا فتحیان </t>
  </si>
  <si>
    <t xml:space="preserve">نجف اباد خ دانش روبرو موسسه نسل فردا </t>
  </si>
  <si>
    <t xml:space="preserve">بهارستان خ الفت نرسیده به خ زهره </t>
  </si>
  <si>
    <t>محمد نقیب</t>
  </si>
  <si>
    <t>اتوبان فرزانگان از سمت ورزشگاه نقش جهان/کنار باغ فدک</t>
  </si>
  <si>
    <t>سولماز پورناجی</t>
  </si>
  <si>
    <t>نجف اباد-امیر اباد -خیابان خاقانی اول خاقانی -نبش کوچه نوبهار</t>
  </si>
  <si>
    <t>سینا رحیم زاده</t>
  </si>
  <si>
    <t xml:space="preserve">بعد از گلستان شهدا روبروی اتش نشانی </t>
  </si>
  <si>
    <t>حسن نصیری</t>
  </si>
  <si>
    <t xml:space="preserve">پیربکران رو به روی پل بابا محمود </t>
  </si>
  <si>
    <t>خ منتظری جنوبی -  بعد از مسجد کاظمیه - روبه روی ک 25</t>
  </si>
  <si>
    <t xml:space="preserve">جاده شهرک صنعتی جی بعد از کارخانه قدیم کافی کولا 3 کیلومتر قبل از شهرک صنعتی جی </t>
  </si>
  <si>
    <t xml:space="preserve">خ وحید-ابتدای خ حسین اباد-کنار ساختمان عسگریه </t>
  </si>
  <si>
    <t>گلشاد  محمدی نسب</t>
  </si>
  <si>
    <t xml:space="preserve">زیار  خ کشائرز سر فلکه زیار </t>
  </si>
  <si>
    <t>محمد آقا سلطانی</t>
  </si>
  <si>
    <t>تودشک  بسمت کوهپایه بعداز شهرک صنعتی کوهپایه یک کیلومتری کوهپایه</t>
  </si>
  <si>
    <t>مظفر مرادی</t>
  </si>
  <si>
    <t>زرین شهر بسمت سفید دشت  جنب ریل قطار 10 کیلومتری ورنامخواست -همراه با 3703</t>
  </si>
  <si>
    <t>سیروس نظری کاهکش</t>
  </si>
  <si>
    <t>اکرم سنجری</t>
  </si>
  <si>
    <t xml:space="preserve">خ 24 متری اول خ میرزا شیرازی / اواسط خ </t>
  </si>
  <si>
    <t>احسان اخواست</t>
  </si>
  <si>
    <t xml:space="preserve">دولت اباد - محسن اباد - رو ب روی بهداشت </t>
  </si>
  <si>
    <t>محمدمتین یزدانی</t>
  </si>
  <si>
    <t xml:space="preserve">4 راه یزدان پناه و خ 17 شهریور </t>
  </si>
  <si>
    <t>مصطفی ربانی</t>
  </si>
  <si>
    <t xml:space="preserve">شهر بهارستان سر چهار راه فرهنگ بلوار اردیبهشت </t>
  </si>
  <si>
    <t xml:space="preserve">خمینی شهر قرتمان   ک بسیج     </t>
  </si>
  <si>
    <t>نازنین هادیان</t>
  </si>
  <si>
    <t xml:space="preserve">اتوبان کشوری   / پشت چراغ  قرمز شهدای  صفه  </t>
  </si>
  <si>
    <t>عطیه جانقربان</t>
  </si>
  <si>
    <t xml:space="preserve">زرد/ بویین میاندشت بلوار امام حسین  رو به روی پارک لاله </t>
  </si>
  <si>
    <t>کبری شیروانی</t>
  </si>
  <si>
    <t>صدیقه هاشم گلوگردی</t>
  </si>
  <si>
    <t xml:space="preserve">خ جی خ مالک اشتر پشت کارخانه قند/////فاقد کد </t>
  </si>
  <si>
    <t xml:space="preserve">احمدرضا  قیم </t>
  </si>
  <si>
    <t xml:space="preserve">بزرگمهر سر خ اراسته </t>
  </si>
  <si>
    <t xml:space="preserve">ارشیا صداقت </t>
  </si>
  <si>
    <t xml:space="preserve">خ امام خمینی   شهرک عاشق اباذ م مقاومت ک58 چ ر ملاحسینی غربی بعد از مدرسه مطهری بسمت صحرا </t>
  </si>
  <si>
    <t xml:space="preserve">خ باغ فردوس ک والفجر نرسیده ب مدرسه </t>
  </si>
  <si>
    <t>شایان صدیقی دهکردی</t>
  </si>
  <si>
    <t xml:space="preserve">اول دروازه تهران  جنب بانک شهر </t>
  </si>
  <si>
    <t xml:space="preserve">زرد/ ابتدای 4 باغ پایین از سمت دروازه دولت </t>
  </si>
  <si>
    <t>ایوب مولائی</t>
  </si>
  <si>
    <t xml:space="preserve">سه راه جانبازان// اطلاع از کد 3313 </t>
  </si>
  <si>
    <t>1403/2/3</t>
  </si>
  <si>
    <t xml:space="preserve">بعد از بیمارستان الزهرا به سمت سه راه حکیم نظامی </t>
  </si>
  <si>
    <t>امیر حسن محمدی</t>
  </si>
  <si>
    <t xml:space="preserve">روبرو  شهرک  صنعتی  بزرگ  اصفهان     به  سمت  علویجه  </t>
  </si>
  <si>
    <t>خیابان امام خمینی-دهنو-خیابان ولیعصر مرکزی-مسجد بزرگ</t>
  </si>
  <si>
    <t xml:space="preserve">حبیب الله مصطفائی </t>
  </si>
  <si>
    <t>طوقچی ابتدای مدرس...(-_-)منطقه فاقد کد(-_-)</t>
  </si>
  <si>
    <t xml:space="preserve">علی اصغر خواجه میدان </t>
  </si>
  <si>
    <t>سه راه سیمین /خ شهید بخشی خ مشفق کاشانی جنوبی فرعی15/پ105</t>
  </si>
  <si>
    <t>نصرت خادم</t>
  </si>
  <si>
    <t xml:space="preserve">خ کهندژ خ شهدای خوزان </t>
  </si>
  <si>
    <t>محمد جواد شیروی</t>
  </si>
  <si>
    <t xml:space="preserve">جرقویه علیا حسن اباد شهرک فجر خ کتاب </t>
  </si>
  <si>
    <t>طالخونچه خ ش بهشتی جنب مسجد سجاد</t>
  </si>
  <si>
    <t>احمدرضا یلمه ها</t>
  </si>
  <si>
    <t>احسان یلمه ها</t>
  </si>
  <si>
    <t>چهار راه فلسطین-اول استانداری-</t>
  </si>
  <si>
    <t xml:space="preserve">چ راه طالقانی خ انقلاب </t>
  </si>
  <si>
    <t>نصرت اقایی</t>
  </si>
  <si>
    <t xml:space="preserve">زرد//حاجی اباد خ امام  روبرو پست بانک //فاقد کد </t>
  </si>
  <si>
    <t>منور عبدالهی</t>
  </si>
  <si>
    <t>انیس ناصری</t>
  </si>
  <si>
    <t>خ کهندژ خ قدس - رو ب روی قنادی بهاره ///منطقه _ فاقد _ کد//</t>
  </si>
  <si>
    <t>عباس جان نثاری</t>
  </si>
  <si>
    <t>احسان کمانی</t>
  </si>
  <si>
    <t>ملک شهر-خیابان مفتح-نبش کوچه 44</t>
  </si>
  <si>
    <t xml:space="preserve">حمیده شیخی </t>
  </si>
  <si>
    <t>اتوبان میرزا کوچک خان تیر ش 20 بسمت دروازه تهران</t>
  </si>
  <si>
    <t>ارزو بهوندی</t>
  </si>
  <si>
    <t xml:space="preserve">گلدشت به سمت قلعه سفید بعد از ورزشگاه گلدشت </t>
  </si>
  <si>
    <t>پایانه شرق روستای جلادران تقاطع جیلان اباد دور بزند /کمکی 2203</t>
  </si>
  <si>
    <t>نفیسه روحانی</t>
  </si>
  <si>
    <t xml:space="preserve">اتوبان ذوب اهن پل قدیم  فلاورجان </t>
  </si>
  <si>
    <t>مهرنوش واصل علی</t>
  </si>
  <si>
    <t>خیابان کهندژ-جوی اباد-پارک علیمردان-کوچه جنب پارک-کنار بهداشت...(-_-)منطقه فاقد کد(-_-)</t>
  </si>
  <si>
    <t xml:space="preserve">بل توحید بعد از خ احمدی/ اواسط خ  </t>
  </si>
  <si>
    <t>محمدعلی پیمانی</t>
  </si>
  <si>
    <t xml:space="preserve"> زرد /خ شهید فهمیده بعد از امامزاده سید نجم الدین -کمکی3623</t>
  </si>
  <si>
    <t>الیاس نور زهی</t>
  </si>
  <si>
    <t xml:space="preserve">ملک شهر خ مطهری نبش خ نقش جهان </t>
  </si>
  <si>
    <t>زرد - کمربندی نجف اباد -  از سمت تیران -  قبل از ورودی ازادگان  --کمکی3723 - روبروی پادگان عاشورا</t>
  </si>
  <si>
    <t xml:space="preserve">حکیمه حمیدی </t>
  </si>
  <si>
    <t>زرد-هرند-خط روستا قمشان سه راه سیان بسمت اصفهان  //کمکی 2303</t>
  </si>
  <si>
    <t>بلوار سهروردی تقاطع شریعتی شهرک الوند</t>
  </si>
  <si>
    <t xml:space="preserve">مهدی فروغی </t>
  </si>
  <si>
    <t xml:space="preserve">حبیب اباد خ گلزار -فاقد کد </t>
  </si>
  <si>
    <t>یونس محوری</t>
  </si>
  <si>
    <t xml:space="preserve">زرد بلوار کشاورز چ ر کشاورزی جنب بیبی مارکت </t>
  </si>
  <si>
    <t xml:space="preserve">سر 3 راهی درچه </t>
  </si>
  <si>
    <t xml:space="preserve">خ سپیده کاشانی بلوار ملاصدرا  پارک ملاصدرا </t>
  </si>
  <si>
    <t>محمد متین سجادی</t>
  </si>
  <si>
    <t>شمال  نازوان  از سمت وحید بسمت باغ پرندگان /// فاقد کد</t>
  </si>
  <si>
    <t>رویا خسروی</t>
  </si>
  <si>
    <t xml:space="preserve">خ شریف صدوقی ک نور اباد منزل مشتاق </t>
  </si>
  <si>
    <t xml:space="preserve">ابوالفضل مشتاقی </t>
  </si>
  <si>
    <t xml:space="preserve">چم یوسف علی  - درباغ - خ قایم  سر خ امام خمینی </t>
  </si>
  <si>
    <t xml:space="preserve">مهدی جوادی </t>
  </si>
  <si>
    <t xml:space="preserve">پل رباط به سمت پل چمران ک مسجد المهدی/////منطقه //فاقد //کد// </t>
  </si>
  <si>
    <t>احمدعلی نریمانی</t>
  </si>
  <si>
    <t>سرپل رودخانه جاده ی ساحلی سمت نکواباد</t>
  </si>
  <si>
    <t>رسول محمدیان</t>
  </si>
  <si>
    <t>معین صالحی</t>
  </si>
  <si>
    <t xml:space="preserve">خانه اصفهان نرسیده به چهار راه رزمندگان ک معلم بعد از مدرسه حر  . ادرس دوم . رباط اول ک ش 56 کوی مطهر </t>
  </si>
  <si>
    <t>امیر علی آغاسی</t>
  </si>
  <si>
    <t xml:space="preserve">اصفهان به طرف بروجن بعد از مجلسی به سمت مبارکه بعد از شهر طالخونچه </t>
  </si>
  <si>
    <t xml:space="preserve">عباسعلی قنبری </t>
  </si>
  <si>
    <t>میدان مفتح /////کمک کد3236</t>
  </si>
  <si>
    <t>خ 24 متری دوم روبرو ک 14///منطقه _ فاقد _ کد//</t>
  </si>
  <si>
    <t xml:space="preserve">خ ابشار سوم روبروی بوستان پردیس هنر </t>
  </si>
  <si>
    <t>امیرعلی رئیسی فرد</t>
  </si>
  <si>
    <t xml:space="preserve">تکیه شهدا به سمت  چ ر شیخ صدوق روبرو کله پزی برادران </t>
  </si>
  <si>
    <t xml:space="preserve">معصومه گلستانی </t>
  </si>
  <si>
    <t xml:space="preserve">کرد اباد-فلکه کرد اباد-کوچه عباس کردابادی -کوچه حسینیه///منطقه _ فاقد _ کد// </t>
  </si>
  <si>
    <t>اتوبان اصفهان به خورزوق بعد از پمپ بنزین خورزوق خ شریعتی</t>
  </si>
  <si>
    <t xml:space="preserve">خ بهارستان غربی ک شهید نامجو  مجتمع چهل ستون </t>
  </si>
  <si>
    <t>مرویس شیرعلی</t>
  </si>
  <si>
    <t>ناژوان جاده سلامت مقابل ایستگاه تله سیژ</t>
  </si>
  <si>
    <t>خ گلخانه . خانه اصفهان . روبروی مسجد المحمود ///منطقه _ فاقد _ کد//</t>
  </si>
  <si>
    <t xml:space="preserve">ابتدای خ پروین از سمت پارک لاله رو به رو فروشگاه  رفاه  ///فاقد کد </t>
  </si>
  <si>
    <t>محترم  کریمی</t>
  </si>
  <si>
    <t xml:space="preserve">خ امام غربی-چهارباغ-رو به رو پمپ بنزین شریفیان </t>
  </si>
  <si>
    <t>رحیم حسینی</t>
  </si>
  <si>
    <t>زرد-اول اتوبان فرودگاه-اول حصه-کنار چاپ ایلیا</t>
  </si>
  <si>
    <t>محمد مهدی هوشی</t>
  </si>
  <si>
    <t>الهام فتحیان</t>
  </si>
  <si>
    <t>نسرین ناظمی</t>
  </si>
  <si>
    <t xml:space="preserve">شاهین شهر خ حافظ جنوبی روبرو بانک ملی </t>
  </si>
  <si>
    <t xml:space="preserve">علیرضا شاه نظری </t>
  </si>
  <si>
    <t>خ بعثت سر 4 راه بعثت - سر خ فلاطوری</t>
  </si>
  <si>
    <t xml:space="preserve">کلیشاد  اول  خط    اغچه  بدی///منطقه  _ فاقد _ کد//  </t>
  </si>
  <si>
    <t>خ رباط اول / بعد از ابشار سنگی سر ک 58</t>
  </si>
  <si>
    <t xml:space="preserve">مهدی بنکدار </t>
  </si>
  <si>
    <t>علی سوسنی</t>
  </si>
  <si>
    <t xml:space="preserve">خ امام - خ دکتر طبا - </t>
  </si>
  <si>
    <t>علیرضا شکل ابادی</t>
  </si>
  <si>
    <t>زرد-اتوبان ذوب اهن - بعد از فلاورجان -به سمت فولادشهر- روبروی بانک کشاورزی گارماسه -کد کمکی</t>
  </si>
  <si>
    <t>سعید نصیری</t>
  </si>
  <si>
    <t xml:space="preserve">خ اذر نرسیده به پل اذر روبرو املاک اذر </t>
  </si>
  <si>
    <t xml:space="preserve">محمد صدرا روحانی </t>
  </si>
  <si>
    <t xml:space="preserve">از خ  اشرفی  خ   بهشت روبروی   پارک   فردوس  بسمت  خ   اتشگاه //فاقدکد </t>
  </si>
  <si>
    <t>زهره نصر اصفهانی</t>
  </si>
  <si>
    <t>علی ریاحی فر</t>
  </si>
  <si>
    <t>محمد حسین پناه اصفهانی</t>
  </si>
  <si>
    <t>خ امام خمینی بعداز چ ر امام رضا بسمت سه راه ملکشهر داخل اتوبوس /// منطقه فاقد کد</t>
  </si>
  <si>
    <t>محبوبه اسماعیلی</t>
  </si>
  <si>
    <t>نجف اباد . خ دانش روبروی ک خزایلی /// فاقد کد</t>
  </si>
  <si>
    <t>سید محمد موسوی (اتباع)</t>
  </si>
  <si>
    <t>مبارکه خ طالقانی ک 29 پ1</t>
  </si>
  <si>
    <t xml:space="preserve">سیف ا... ذبیحی </t>
  </si>
  <si>
    <t xml:space="preserve">عطار نیشابوری نرسیده پل سرهنک /////فاقد کد </t>
  </si>
  <si>
    <t xml:space="preserve">عبدالمحمد محمدی </t>
  </si>
  <si>
    <t xml:space="preserve">اتوبان اصفهان مبارکه سر خط اراضی </t>
  </si>
  <si>
    <t xml:space="preserve">خ امیرکبیر - آدریان - روبه روی دبیرستان حکیم نظامی </t>
  </si>
  <si>
    <t xml:space="preserve">زرد-سمیرم- بخش وردشت-روستای مروج -روب رو ساختمان دهیاری یا منبع اب </t>
  </si>
  <si>
    <t>نصیرالله حجتی</t>
  </si>
  <si>
    <t xml:space="preserve">شاهین شهر خ فردوسی فرعی 13 غربی </t>
  </si>
  <si>
    <t>علیرضادهقان زاده</t>
  </si>
  <si>
    <t>جاده شهرضا بعد از اسلام اباد بسمت گلشن / روبرو شرکت پاتریس//کمکی3813</t>
  </si>
  <si>
    <t>عليرضا فرهنگ دوست</t>
  </si>
  <si>
    <t>امیرمحمد فاطمی</t>
  </si>
  <si>
    <t xml:space="preserve">اتوبان شرق کنار گذر ب سمت پشت بیمارستان فارابی از شهررویاها ب سمت سپاهان شهر سر مسیر ارغوانیه </t>
  </si>
  <si>
    <t>علی مختارمنش</t>
  </si>
  <si>
    <t>20 کیلومتر بعد اصفهان بسمت مجلسی ///بعد معدن آهکی</t>
  </si>
  <si>
    <t>نگار ربیعی</t>
  </si>
  <si>
    <t xml:space="preserve">خ پروین چهار راه صباحی </t>
  </si>
  <si>
    <t>محمد ايران نژاد</t>
  </si>
  <si>
    <t>قهدریجان خ مدرس تقاطع سوم اخر بلوار جنب اسیاب</t>
  </si>
  <si>
    <t>محمد اسماعیل زاده</t>
  </si>
  <si>
    <t xml:space="preserve"> کرسگان خ شهدا  بعد از پوشاک پار سیان </t>
  </si>
  <si>
    <t>شهرک ازادگان  خط اصلی که از  کمربندی   وارد میشود  تقاطع دوم</t>
  </si>
  <si>
    <t xml:space="preserve">مهدی نوریان </t>
  </si>
  <si>
    <t xml:space="preserve">هرند خ امام حسین نزدیک مسجد صاحب الزمان </t>
  </si>
  <si>
    <t xml:space="preserve">اتوبان حبیب الهی / زیر پل مفتح - لاین به سمت صفه </t>
  </si>
  <si>
    <t>یاسین نره ای</t>
  </si>
  <si>
    <t>زرد/خ کشاورزی / ک جانقربان 7 / پ 111</t>
  </si>
  <si>
    <t>عرفان کبول</t>
  </si>
  <si>
    <t xml:space="preserve">مسکن مهر فولاد شهر محله ای دو پشت نگارستان 17 خ مجلسی جنب رستوران ارمین </t>
  </si>
  <si>
    <t>شهین زلکی وند</t>
  </si>
  <si>
    <t xml:space="preserve">طالخونچه خ ولی عصر </t>
  </si>
  <si>
    <t>امیر مهدی سیدنا</t>
  </si>
  <si>
    <t>خ جی اخر خ ابر /////فاقد کد</t>
  </si>
  <si>
    <t>اصغر کردگاری</t>
  </si>
  <si>
    <t xml:space="preserve">تقاطع جابر انصاری و کاوه ابتدای زیرگذر ب سمت جابر </t>
  </si>
  <si>
    <t>نجمه رحمانی</t>
  </si>
  <si>
    <t>ورنامخواست بلوار شهید شاه مرادی  سه راه سده ...(-_-)منطقه فاقد کد(-_-)</t>
  </si>
  <si>
    <t>محمود خاشعی</t>
  </si>
  <si>
    <t xml:space="preserve">هرند ب سیان 1 کیلومتر نرسیده ب سیان </t>
  </si>
  <si>
    <t>هفتون خ فجر دو روبرو ک 14 -فاقدکد</t>
  </si>
  <si>
    <t>منیره رنجبر</t>
  </si>
  <si>
    <t xml:space="preserve">امیر علی ابراهیمی </t>
  </si>
  <si>
    <t xml:space="preserve">امیرمحمد عبدلی </t>
  </si>
  <si>
    <t>خ ایت الله غفاری  از سمت شهرک بسمت میدان امام سر فرعی 20</t>
  </si>
  <si>
    <t>محمد هادی قدیمی</t>
  </si>
  <si>
    <t>جوادشهبازی</t>
  </si>
  <si>
    <t>پویا رایان</t>
  </si>
  <si>
    <t xml:space="preserve">دولت اباد برخوار خ سلمان غربی روبروی دادسرای قدیم </t>
  </si>
  <si>
    <t xml:space="preserve">بلوار شفق کوی کوه نور پشت مسجد امام علی </t>
  </si>
  <si>
    <t>متین دهمامی</t>
  </si>
  <si>
    <t xml:space="preserve">افجون ورودی دوم ب سمت تیران </t>
  </si>
  <si>
    <t>فریبا رمضانی</t>
  </si>
  <si>
    <t>اسفرجان 4 باغ ابتدای قبرستان</t>
  </si>
  <si>
    <t>بهرام بند امیر</t>
  </si>
  <si>
    <t>از سمت بزرگمهر ب احمد اباد داخل زیرگذر اول</t>
  </si>
  <si>
    <t xml:space="preserve">ورنامخواست فلکه صنایع- خ پمپ بنزین بسمت پایین </t>
  </si>
  <si>
    <t>احمد اعرابی</t>
  </si>
  <si>
    <t xml:space="preserve">خ 24 متری اول رو ب رو دبیرستان صارمیه </t>
  </si>
  <si>
    <t>مائده پورحبیبی</t>
  </si>
  <si>
    <t xml:space="preserve">زرد - کمربندی نجف اباد -  از سمت تیران -  قبل از ورودی ازادگان  </t>
  </si>
  <si>
    <t>مشکناز داداشیان</t>
  </si>
  <si>
    <t>زیار//از سمت زیار به سمت دستجا  ابتدای جاده کندلان</t>
  </si>
  <si>
    <t>محسن کلوخی</t>
  </si>
  <si>
    <t xml:space="preserve">روستای کهرویه صحرا برغاب گاه </t>
  </si>
  <si>
    <t>احمد خسرویان</t>
  </si>
  <si>
    <t xml:space="preserve"> اواسط خ فردوسی ابتدای  بن بست 19 /// فاقد کد</t>
  </si>
  <si>
    <t xml:space="preserve">خ شریعتی شمالی /ک جنب استخر  شاهین /اخر ک </t>
  </si>
  <si>
    <t>علیرضا علیرضایی</t>
  </si>
  <si>
    <t>زرد/ خ اشراق شمالی - داخل ک 5</t>
  </si>
  <si>
    <t>شهر بهارستان خ  فرهنگ ابتدای الفت غربی /// فاقد کد</t>
  </si>
  <si>
    <t>نجف اباد بلوار ایت الله ایزدی خ ایت الله حججی پشت پارک کنار بهزیستی ...(-_-)منطقه فاقد کد(-_-)</t>
  </si>
  <si>
    <t>محمدجواد موحدی</t>
  </si>
  <si>
    <t>حسینعلی نقی پور</t>
  </si>
  <si>
    <t>بهنام‌سورانی</t>
  </si>
  <si>
    <t xml:space="preserve">#حادثه ویژه  زرد /خ شهید فهمیده بعد از امامزاده سید نجم الدین </t>
  </si>
  <si>
    <t xml:space="preserve">زینب تیموری </t>
  </si>
  <si>
    <t xml:space="preserve">سده لنجان انتهای خ دهخدا </t>
  </si>
  <si>
    <t>مسعود پنائی</t>
  </si>
  <si>
    <t>خ رهنان خ سجاد نرسیده به 4 راه اموزش</t>
  </si>
  <si>
    <t>از سمت فلاورجان ب انتها زازران قبل از جلال اباد ///کمکی7063</t>
  </si>
  <si>
    <t>جاده شاهین شهر به جهاد اباد 5کیلومتر بعد از شاهین شهر /چال سیاه</t>
  </si>
  <si>
    <t>عسگران پاسگاه پلیس</t>
  </si>
  <si>
    <t xml:space="preserve">رمضان علی میرزایی </t>
  </si>
  <si>
    <t xml:space="preserve">خ دانشگاه نرسیده به میدان ازادی </t>
  </si>
  <si>
    <t>پرویز ابوطالبی</t>
  </si>
  <si>
    <t>جاده  فرودگاه   مولنجان  بعد  مسجد  کنار مدرسه محبی  //فاقد کد</t>
  </si>
  <si>
    <t>علی ماهری</t>
  </si>
  <si>
    <t>پل چمران کاوه / رو به رو برج کاوه /فاقدکد</t>
  </si>
  <si>
    <t>خ فردوسی  4راه فیروزه کوبی// فاقد کد</t>
  </si>
  <si>
    <t xml:space="preserve">عاطفه قادریان </t>
  </si>
  <si>
    <t xml:space="preserve">میدان صنعتگران شهرک نمایشگاه  از طرف شاهپور جدید  </t>
  </si>
  <si>
    <t>فرزانه مشایخی</t>
  </si>
  <si>
    <t xml:space="preserve">خمینی شهر خ ادریان رو ب رو بهداشت  //فاقد کد </t>
  </si>
  <si>
    <t>زرد /اتوبان اردستانی اول حصه</t>
  </si>
  <si>
    <t>سیامک فرهادی</t>
  </si>
  <si>
    <t xml:space="preserve">ناژوان/میدان سهره وردی / خ الفت /روبرو شهربازی ناژوان </t>
  </si>
  <si>
    <t xml:space="preserve">علیرضا شاه محمدی </t>
  </si>
  <si>
    <t xml:space="preserve">شهیدان غر بی 4 راه مدرس نجفی </t>
  </si>
  <si>
    <t xml:space="preserve">خ کهندزک 100 از شمس بسمت ماربین </t>
  </si>
  <si>
    <t>دانیال حیدرزاده</t>
  </si>
  <si>
    <t>از سمت ابشار-روب رو شهید کشوری-وسط بلوار ///منطقه _ فاقد _ کد//</t>
  </si>
  <si>
    <t xml:space="preserve">از اصفهان  به  کاشان  /  بعد از  خروجی  نطنز </t>
  </si>
  <si>
    <t xml:space="preserve">3راه ملکشهر به سمت جابر نبش بب پاییزان یا 90 </t>
  </si>
  <si>
    <t>زهرا اقا محمدی</t>
  </si>
  <si>
    <t>پایانه شرق روستای جلادران تقاطع جیلان اباد دور بزند /</t>
  </si>
  <si>
    <t>خ 45 متری /چ راه فاطمیه /روبرو سوپر2020</t>
  </si>
  <si>
    <t>وحید سلطانی</t>
  </si>
  <si>
    <t>#ترمینه (کاشان)اتوبان اصفهان به سمت کاشان 5 کیلومتر مانده به سایت هسته ای از سمت اصفهان 51-10کد سان ارا</t>
  </si>
  <si>
    <t>لیلا مقدم</t>
  </si>
  <si>
    <t xml:space="preserve">شاهین شهر بلوار پاسداران </t>
  </si>
  <si>
    <t xml:space="preserve">سینا سلیمی </t>
  </si>
  <si>
    <t>از سمت 24 متری ب سمت پارک لاله روبرو فروشگاه رفاه  بعد از اتش نشانی روگذر</t>
  </si>
  <si>
    <t>امین آقادادی</t>
  </si>
  <si>
    <t>هاجر عبدلی</t>
  </si>
  <si>
    <t>روبرو شهرک صنعتی اشترجان   روبرو پمپ بنزین //هلال هم به محل نزدیک بوده اعزام شده</t>
  </si>
  <si>
    <t xml:space="preserve">فردوس کرم زاده </t>
  </si>
  <si>
    <t>علی اصغر موسایی گله</t>
  </si>
  <si>
    <t>عالیه قابل</t>
  </si>
  <si>
    <t xml:space="preserve">دولت اباد برخوار از فلکه قایم به طرف اصفهان </t>
  </si>
  <si>
    <t>غلام رحمانی</t>
  </si>
  <si>
    <t>شایان رضایی</t>
  </si>
  <si>
    <t>سعید منصوری حبیب آبادی</t>
  </si>
  <si>
    <t>سیده ستایش آرامی پور</t>
  </si>
  <si>
    <t>مهتاب راشدی</t>
  </si>
  <si>
    <t>پل رباط به طرف پل چمران  سر خ استاد شهریار کنار گذر</t>
  </si>
  <si>
    <t xml:space="preserve">محمد رضا خرم گوهری </t>
  </si>
  <si>
    <t>چهارراه نوبهار به بهارستان</t>
  </si>
  <si>
    <t>سعید بجلی</t>
  </si>
  <si>
    <t xml:space="preserve">اتشگاه به سمت سه راه خمینی شهر روبرو بانک ملی -بعد از  شب  نشین </t>
  </si>
  <si>
    <t>حمید رمضانی</t>
  </si>
  <si>
    <t xml:space="preserve">عباس زادعباسی </t>
  </si>
  <si>
    <t xml:space="preserve">مریم هارون الرشیدی </t>
  </si>
  <si>
    <t xml:space="preserve">خ عطار نبش فرعی 11 شرقی نبش درمانگاه میلاد </t>
  </si>
  <si>
    <t>ستاره معظم</t>
  </si>
  <si>
    <t>علیخانی اول مطهری</t>
  </si>
  <si>
    <t>خوشنام ابراهیمی</t>
  </si>
  <si>
    <t>کانال اصفهانک بسمت   مسجد    جامع /// کمکی 2433</t>
  </si>
  <si>
    <t>پروانه یوسفی</t>
  </si>
  <si>
    <t xml:space="preserve">حافظ شمالی سر فرعی 9 غربی </t>
  </si>
  <si>
    <t>حبیب درویش زاده</t>
  </si>
  <si>
    <t xml:space="preserve">زرد- کهریزسنگ به نجف اباد خ امام نبش ک 50 </t>
  </si>
  <si>
    <t>فریبرز صالحی</t>
  </si>
  <si>
    <t>گزبرخوار-بلوار امام-پارک شهید مطهری</t>
  </si>
  <si>
    <t xml:space="preserve">محمد تقی موحد نیا </t>
  </si>
  <si>
    <t>گلنار محمدسلیمانی</t>
  </si>
  <si>
    <t>خ باغ گلدسته اواسط خ خوانساری ..(-_-)منطقه فاقد کد(-_-)</t>
  </si>
  <si>
    <t>امیرحسین صارمی</t>
  </si>
  <si>
    <t>زرد-خیابان باغ فردوس-انتهای باغ فردوس-</t>
  </si>
  <si>
    <t>ارشا خسروی</t>
  </si>
  <si>
    <t>زرد/خورزوق دلیگان خ گلزار ک الله اکبر</t>
  </si>
  <si>
    <t>رادمهر امیری</t>
  </si>
  <si>
    <t xml:space="preserve">خ سعدی جنوبی - مهارات جنوبی -جنب زمین چمن </t>
  </si>
  <si>
    <t>کامیار نقدی نژاد</t>
  </si>
  <si>
    <t>فلاورجان -از سمت فولادشهر - نرسیده به خط میرنگان -روبروی خط کارویه - ///منطقه  _ فاقد _ کد//</t>
  </si>
  <si>
    <t>پرویز فرهادی</t>
  </si>
  <si>
    <t xml:space="preserve">4 راه حکیم نظامی / سر پل فلزی </t>
  </si>
  <si>
    <t xml:space="preserve">ارمان والی پور </t>
  </si>
  <si>
    <t>جلال اباد بل کشاورز خ دانش شرقی  خ محمدی ک هاتف</t>
  </si>
  <si>
    <t>سعید پور ایرانی</t>
  </si>
  <si>
    <t xml:space="preserve">خ امام خمینی بعد از پارک قلمستان ک 49 مینو //فاقد کد </t>
  </si>
  <si>
    <t>آراد الماسی</t>
  </si>
  <si>
    <t>ابراهیم فرهنگی دره شوری</t>
  </si>
  <si>
    <t xml:space="preserve">خ چهارباغ بالا سر چهار شریعتی </t>
  </si>
  <si>
    <t>مجید قندهاری</t>
  </si>
  <si>
    <t xml:space="preserve">اتوبان همت  بسمت پل غدیر </t>
  </si>
  <si>
    <t>ستایش بهرامی</t>
  </si>
  <si>
    <t>راحله کمالی</t>
  </si>
  <si>
    <t>30کیلومتر بعد از خور بسمت طبس /</t>
  </si>
  <si>
    <t>حبیب اله رضا جو</t>
  </si>
  <si>
    <t xml:space="preserve">خوراسگان اخر خ سلمان به سمت پمپ گاز بهار </t>
  </si>
  <si>
    <t xml:space="preserve">سارینا بهادری </t>
  </si>
  <si>
    <t>خ نبوی منش نبش ک 100/// فاقد کد</t>
  </si>
  <si>
    <t>کیانا محمود صالحی</t>
  </si>
  <si>
    <t>خ مشتاق دوم جیشیر کنار مسجد سلمان فارسی ...(-_-)منطقه فاقد کد(-_-)</t>
  </si>
  <si>
    <t xml:space="preserve">حسن شفیعی </t>
  </si>
  <si>
    <t xml:space="preserve">طالقانی  / سر کوچه  نارون  / روبرو ک  20 </t>
  </si>
  <si>
    <t>منصور نارانی</t>
  </si>
  <si>
    <t>درچه شمس اباد ک ایت الله شمس ابادی روبری مدرسه</t>
  </si>
  <si>
    <t xml:space="preserve">اتوبان ازسمت درچه به سمت صفه / بعد از ورودی میثمی به سمت کوه صفه </t>
  </si>
  <si>
    <t>حسن جمشیدی</t>
  </si>
  <si>
    <t xml:space="preserve">ازسمت چ راه بابا قاسم به سمت سبزه میدان / قبل از زیرگذر </t>
  </si>
  <si>
    <t xml:space="preserve">پیمان یاوری </t>
  </si>
  <si>
    <t>فولادشهر بلوار مدرس روبرو بانک رفاه</t>
  </si>
  <si>
    <t>شبنم کیانپور</t>
  </si>
  <si>
    <t>زرد//بلوار امام خمینی فرعی 76</t>
  </si>
  <si>
    <t>سید حیدر قائم مقامی</t>
  </si>
  <si>
    <t>بل کشاورز خ کشاورزی نبش ک 3</t>
  </si>
  <si>
    <t>خ کاوه جلوی مسجد نبی اکرم نرسیده به خ غرضی 200متر بعداز کلانتری 19 ایستگاه اتوبوس...(-_-)منطقه فاقد کد(-_-)</t>
  </si>
  <si>
    <t>جهان علیخانی</t>
  </si>
  <si>
    <t xml:space="preserve"> زرد -چرمهین روبرو حسینیه سید الشهدا </t>
  </si>
  <si>
    <t>مصطفی  جعفریان چرمهینی</t>
  </si>
  <si>
    <t xml:space="preserve">4 راه شهرداری /روبرو مج پزشکی ولیعصر </t>
  </si>
  <si>
    <t>حسین ممتاز</t>
  </si>
  <si>
    <t>احمد رضا افشاری</t>
  </si>
  <si>
    <t xml:space="preserve">اتوبان  اقابابایی بعد از اطشاران به سمت جی ////فاقد کد </t>
  </si>
  <si>
    <t>کوروش افشاری</t>
  </si>
  <si>
    <t xml:space="preserve">ابتدای خ هزار جریب از سمت دروازه شیراز - ایستگاه اتوبوس -//فاقد کد </t>
  </si>
  <si>
    <t>جنت حیدریان</t>
  </si>
  <si>
    <t xml:space="preserve">رهنان سجاد دوم </t>
  </si>
  <si>
    <t>محمدرضا مهدی پور</t>
  </si>
  <si>
    <t>پل  تمدن  کنارگذراتوبان اقابابایی از پل تمدن به سمت شهرک سلامت  جنب  پمپ  بنزین  قربانی /کمکی2333/فاقدکد</t>
  </si>
  <si>
    <t xml:space="preserve">حسین صابری </t>
  </si>
  <si>
    <t>خ اتشگاه /4 راه مظاهری</t>
  </si>
  <si>
    <t xml:space="preserve">فاطمه جوانی </t>
  </si>
  <si>
    <t>مهرداد جوانی</t>
  </si>
  <si>
    <t>محمد نصری</t>
  </si>
  <si>
    <t xml:space="preserve">خ اتشگاه  بعد از خ نبوی منش بسمت خمینی شهر  روبروی بسیج امام رضا و شهرداری </t>
  </si>
  <si>
    <t xml:space="preserve">خ عسگریه جنب مسجد عسگریه </t>
  </si>
  <si>
    <t>مجتبی نقاش</t>
  </si>
  <si>
    <t>خ علامه امینی شرقی - میدان پردیس  روبرو شیرینی</t>
  </si>
  <si>
    <t xml:space="preserve">فرزاد عسگری </t>
  </si>
  <si>
    <t xml:space="preserve">مینادشت خ  ش مطهری ک ش علیرضا رشیدی یا صبا 10 </t>
  </si>
  <si>
    <t xml:space="preserve">اتشگاه  مظاهری    بعد از  سقا  خانه- ک 37//    موتور  </t>
  </si>
  <si>
    <t>جواد براتی</t>
  </si>
  <si>
    <t>4 راه یزدان پناه و خ 17 شهریور /فاقد کد  کمکی 3373</t>
  </si>
  <si>
    <t xml:space="preserve">ملک  شهر  خ  مفتح  کنار  باشگاه  کوثر  </t>
  </si>
  <si>
    <t>سید وحید رضوی</t>
  </si>
  <si>
    <t>از دانشگاه پیام نور به سمت خوانسار / 300متر بعد از دانشگاه پیام نور بویین میاندشت</t>
  </si>
  <si>
    <t>خ صمدیه به سمت چهارراه وفایی- نبش ک 6 -فاقد کد</t>
  </si>
  <si>
    <t>زهراسادات چاووشی زاده</t>
  </si>
  <si>
    <t>امیرحسین مهری</t>
  </si>
  <si>
    <t>جاده دولتا اباد بسمت حبیب اباد بعد از ورودی شاپور اباد</t>
  </si>
  <si>
    <t>محمود برخوردار</t>
  </si>
  <si>
    <t># حادثه ویژه قرمز . از سمت بویین میاندشت به سمت الیگودرز - پل نوغان - /کمکی3553</t>
  </si>
  <si>
    <t>داوود توکلی افوسی</t>
  </si>
  <si>
    <t xml:space="preserve">احمد زمانی دستجردی </t>
  </si>
  <si>
    <t xml:space="preserve">اتوبان ذوب اهن -5 کیلومتر بعد از پل باغ ابریشم بسمت فلاورجان </t>
  </si>
  <si>
    <t>خ مدرس سر فلکه بسمت خ فهمیده  روبرو قرض الحسنه مجتبی // فاقد کد</t>
  </si>
  <si>
    <t xml:space="preserve">خ امام خمینی شهرک کوثر - خ پاسداران کنار املاک بوستان و کلانتری 24 </t>
  </si>
  <si>
    <t>خ خلیفه سلطانی نبش ک12</t>
  </si>
  <si>
    <t xml:space="preserve">روبرو پارک صفه به سمت الزهرا </t>
  </si>
  <si>
    <t>سعید عابدینی</t>
  </si>
  <si>
    <t xml:space="preserve">اتوبان خرازی بسمت پل رباط </t>
  </si>
  <si>
    <t>مصطفی ایزدی</t>
  </si>
  <si>
    <t>ابتدای روستای گیشنیز جان</t>
  </si>
  <si>
    <t>ابراهیم کیان ارثی</t>
  </si>
  <si>
    <t>خ اذر اولین تقاطع سر ک 3</t>
  </si>
  <si>
    <t xml:space="preserve">فاطمه الله دادی </t>
  </si>
  <si>
    <t xml:space="preserve">  فولادشهر مسکن  مهر  اف  6   بلوار   ولیعصر  میدان  قیام  </t>
  </si>
  <si>
    <t xml:space="preserve">خمینی شهر بلوار توحید جنب درمانگاه تامین اجتماعی  ///فاقد کد </t>
  </si>
  <si>
    <t>محمد مهدی رفیعی</t>
  </si>
  <si>
    <t>از طرف ذوب اهن به طرف اصفهان بعد از پل روی اتوبان جدیده  به طرف فولاد شهر ////اتوبان کاظمی</t>
  </si>
  <si>
    <t>احمدرضا تاتار ریزی</t>
  </si>
  <si>
    <t xml:space="preserve">جاده دهاقان به مبارکه 3 کیلومتر بعداز دهاقان </t>
  </si>
  <si>
    <t xml:space="preserve">زهرا جانقربان </t>
  </si>
  <si>
    <t>3کیلومتر بعد از عوارضی جاده فولادشهر به نجف آباد-آزاد راه بالای فولادشهر</t>
  </si>
  <si>
    <t>صغری فاضلی</t>
  </si>
  <si>
    <t>از طرف پلیس راه نجف اباد به طرف تیران بعد از پل نجف ابااد قبل از همت اباد</t>
  </si>
  <si>
    <t xml:space="preserve">شهر بهارستان محور میانی به سمت اصفهان = بل رسالت  روبرو مجتمع مخابرات </t>
  </si>
  <si>
    <t xml:space="preserve">فرج الله منصوری </t>
  </si>
  <si>
    <t xml:space="preserve">خ مهدیه محله کوشک منزل نامدار </t>
  </si>
  <si>
    <t>اشرف سلمانیان</t>
  </si>
  <si>
    <t xml:space="preserve">آدرین رنجبر </t>
  </si>
  <si>
    <t>شکرانه نظری</t>
  </si>
  <si>
    <t>فاطمه شیرپور</t>
  </si>
  <si>
    <t>خ مصلی مقابل هایپر می/// فاقد کد</t>
  </si>
  <si>
    <t>نیره شریفی</t>
  </si>
  <si>
    <t xml:space="preserve">رضا مهاجری </t>
  </si>
  <si>
    <t xml:space="preserve">غزل آرمان </t>
  </si>
  <si>
    <t xml:space="preserve">زرین شهر - ورودی پارک ساحلی </t>
  </si>
  <si>
    <t>محسن سلیمیان ریزی</t>
  </si>
  <si>
    <t>میلاد نوشیان</t>
  </si>
  <si>
    <t>شهرضا چ طالقانی/</t>
  </si>
  <si>
    <t>امیر عباس ذهبی</t>
  </si>
  <si>
    <t xml:space="preserve">ورزنه شهرک امام جعفر صادق فلکه یگان </t>
  </si>
  <si>
    <t>علی بنویدی</t>
  </si>
  <si>
    <t>چهار راه نور باران به طرف بزرگمهر لاین بی ار تی ایستگاه نور باران  روبرو بانک ملت</t>
  </si>
  <si>
    <t>سارینا آقائیان</t>
  </si>
  <si>
    <t xml:space="preserve">شهرک صنعتی مبارکه بطرف اصفهان - بعد از دوربین کنترل سرعت </t>
  </si>
  <si>
    <t>الهام زارع</t>
  </si>
  <si>
    <t xml:space="preserve">خ کاوه بعد از پل 25 ابان به سمت پل چمران روبه رو دبستان مشاهیر </t>
  </si>
  <si>
    <t>کبری اسماعیلی</t>
  </si>
  <si>
    <t>علی اکبر معقولان</t>
  </si>
  <si>
    <t>4باغ بالا ک کاویان روبرو ب ب بهشت</t>
  </si>
  <si>
    <t>امین خراسانی</t>
  </si>
  <si>
    <t>ملک شهر خ مفتح/بب 12حسین کریمی / پ 8</t>
  </si>
  <si>
    <t>حسین ملک زاده</t>
  </si>
  <si>
    <t xml:space="preserve">خوراسگان خ شریعتی رو به روی الغدیر </t>
  </si>
  <si>
    <t xml:space="preserve">کهریزسنگ بل ولیعصر روبرو کانون فرهنگی </t>
  </si>
  <si>
    <t xml:space="preserve">مسیح لطفی </t>
  </si>
  <si>
    <t xml:space="preserve">زینبیه بعد از پمپ بنزین 110 بعد از خ بلور شیشه ب سمت جاده حبیب اباد </t>
  </si>
  <si>
    <t>عیاد یزدی مومنی</t>
  </si>
  <si>
    <t xml:space="preserve">محمد امین موسوی </t>
  </si>
  <si>
    <t>امیرحسین مختار نژاد</t>
  </si>
  <si>
    <t xml:space="preserve">فلاور جان  به سمت درچه خط هو 50 متر بالاتر از گاو صندوق کیانی </t>
  </si>
  <si>
    <t>معصومه اشتری</t>
  </si>
  <si>
    <t xml:space="preserve">خورزوق بلوار ولیعصر خ تختی </t>
  </si>
  <si>
    <t>خ مسجد سید مقابل درب مسجد سید</t>
  </si>
  <si>
    <t>حسینعلی بیاتی</t>
  </si>
  <si>
    <t xml:space="preserve">نرسیده ب م شهدا از سمت چ تختی </t>
  </si>
  <si>
    <t xml:space="preserve">آرمان رهنما </t>
  </si>
  <si>
    <t>زازران پل امامزاده قهدریجان کنار کانال خاکی  ///منطقه _ فاقد _ کد //</t>
  </si>
  <si>
    <t>آرتین کمالی</t>
  </si>
  <si>
    <t xml:space="preserve"> زرد -خ سپهسالار  بعد  خ الفت  نرسیده  به کوچه بهمن </t>
  </si>
  <si>
    <t>فلکه بهداری</t>
  </si>
  <si>
    <t>پرهام دیانی</t>
  </si>
  <si>
    <t>روستای چشمه سرد/اولین پیچ چشمه سرد</t>
  </si>
  <si>
    <t>ابوطالب شاپوریان</t>
  </si>
  <si>
    <t xml:space="preserve">درچه سه راه درچه خیابان امام خمینی جنب مسجد شمس ابادی رو یه روی پمپ بنزین البرز </t>
  </si>
  <si>
    <t>زهره گل کار</t>
  </si>
  <si>
    <t xml:space="preserve">دامنه نرسیده به جنگل بانی </t>
  </si>
  <si>
    <t xml:space="preserve">حبیب الله کاظمی </t>
  </si>
  <si>
    <t xml:space="preserve">از سه راهی سد به سمت چادگان 500 متر مانده به روستای قهریجان </t>
  </si>
  <si>
    <t xml:space="preserve">عاطفه محمدی </t>
  </si>
  <si>
    <t xml:space="preserve">چهار راه سمیه زیر پل </t>
  </si>
  <si>
    <t xml:space="preserve">اصفهان خ باهنر-ک تیران واهنگران- روبرو مسجد ام البنین </t>
  </si>
  <si>
    <t>اصغر زراعتی</t>
  </si>
  <si>
    <t xml:space="preserve">ابتدای خ ابن سینا از سمت میدان شهدا </t>
  </si>
  <si>
    <t>زینب جنترانی</t>
  </si>
  <si>
    <t xml:space="preserve">محمد حسن نامدار </t>
  </si>
  <si>
    <t>خ زینبیه  خ ایت الله غفاری نبش ک39</t>
  </si>
  <si>
    <t>هوشنگ خانی</t>
  </si>
  <si>
    <t xml:space="preserve">محمد مهدی نوربخش نیا </t>
  </si>
  <si>
    <t>اسرا مرادی</t>
  </si>
  <si>
    <t xml:space="preserve">خ همدانیان ک شماره 14 یا ش قادی پ322 منزل رهبری </t>
  </si>
  <si>
    <t>جمشید مساح</t>
  </si>
  <si>
    <t>طوقچی/خ مصلی اخر ک اسلامی دور فلکه</t>
  </si>
  <si>
    <t>صدیقه فلاحتی</t>
  </si>
  <si>
    <t xml:space="preserve">امیر رئسی </t>
  </si>
  <si>
    <t xml:space="preserve">ادرین ترکی </t>
  </si>
  <si>
    <t xml:space="preserve">خ محمد طاهر جلوی مدرسه اسماعیلی //فاقد کد </t>
  </si>
  <si>
    <t xml:space="preserve">محمد حسین زحمت کش </t>
  </si>
  <si>
    <t>زرین شهر روستای نوگران بسمت ملک اباد بعد از گردنه</t>
  </si>
  <si>
    <t xml:space="preserve">زهرا محبی </t>
  </si>
  <si>
    <t xml:space="preserve">هانا عشقی </t>
  </si>
  <si>
    <t>خ کهندژ ک 84</t>
  </si>
  <si>
    <t xml:space="preserve">سامان یاری </t>
  </si>
  <si>
    <t xml:space="preserve">نجف اباد امیر اباد  بعد از چ راه مفتح بالاتر از کتابخانه منتظری خ شریعتی روبروی پارک ///فاقد کد </t>
  </si>
  <si>
    <t>رباط نزدیک پل رباط/مشاهده توسط کد در مسیر 1024</t>
  </si>
  <si>
    <t>رویا اسدی</t>
  </si>
  <si>
    <t>خ شیخ صدوق شمالی / قبل از شیخ مفید / نبش ک 24</t>
  </si>
  <si>
    <t xml:space="preserve">اتوبان دستجردی کنار پادگان از سمت سپاهان شهر  ب ترمینال صفه </t>
  </si>
  <si>
    <t>محمد رضا  بهرامی</t>
  </si>
  <si>
    <t>شهاب عزیزی</t>
  </si>
  <si>
    <t xml:space="preserve"> مدرس -مولوی آخر  ک 34 گل مریم </t>
  </si>
  <si>
    <t>رسول کامران</t>
  </si>
  <si>
    <t>خ استانداری- رو به رو اداره مالیات - خروجی میدان امام</t>
  </si>
  <si>
    <t>مصطفی مرشد</t>
  </si>
  <si>
    <t>دولت اباد سر خ جانبازان خ اباذر</t>
  </si>
  <si>
    <t>عبدالله حزاویزاده</t>
  </si>
  <si>
    <t>زرد جی نرسیده چهاراه پروین داخل بی ار تی ///منطقه _ فاقد _ کد//</t>
  </si>
  <si>
    <t>چهار رزمندگان به سمت رباط دوم تقاطع اول ...(-_-)منطقه فاقد کد(-_-)</t>
  </si>
  <si>
    <t>پروین صفری غریب وند</t>
  </si>
  <si>
    <t xml:space="preserve">خ 24متری اول / نبش  خ  میرزا علی شیرازی </t>
  </si>
  <si>
    <t xml:space="preserve">سامان نریمانی </t>
  </si>
  <si>
    <t xml:space="preserve">روستای  دشتی  /  4 راه  اشار  جاده  زیار  روستای  دشتی  / خ  اصلی  سر  تقاطع </t>
  </si>
  <si>
    <t>خ کاوه به سمت ترمینال کاوه / روبرو اتش نشانی منطقه فاقد کد</t>
  </si>
  <si>
    <t>بهنام حیدری</t>
  </si>
  <si>
    <t xml:space="preserve">امیر رصا کرمی مفرد </t>
  </si>
  <si>
    <t>یزدان شهر / کمربندی جنوبی . نزدیک بیمارستان فاطمه الزهرا به سمت تیران ///منطقه _ فاقد _ کد//</t>
  </si>
  <si>
    <t>مازیار عزیزی</t>
  </si>
  <si>
    <t>فلکه آزادی ب خ امام شمالی نرسیده ب میدان جدید</t>
  </si>
  <si>
    <t>طاهره سهرابی</t>
  </si>
  <si>
    <t xml:space="preserve">شهر بهارستان- پارک دریاچه زیتون </t>
  </si>
  <si>
    <t>فرزین بلواری زاده</t>
  </si>
  <si>
    <t xml:space="preserve">خ جی روبرو کارخانه قند اول ورودی امرزیده اباد  </t>
  </si>
  <si>
    <t xml:space="preserve"> زرد /اتوبان چمران / از لاله به چمران / بعد از پارک میثم </t>
  </si>
  <si>
    <t xml:space="preserve">انرژی  اتمی  به  سمت  زردنجان / روبرو  درب  انرژی  اتمی  </t>
  </si>
  <si>
    <t xml:space="preserve">وحید خداداد تهرانی </t>
  </si>
  <si>
    <t xml:space="preserve">توحید به سمت بهشتی  روی پل اذر </t>
  </si>
  <si>
    <t>عارف خلفیان</t>
  </si>
  <si>
    <t xml:space="preserve">از سمت امام خمینی - 50 متر نرسیده به دروازه تهران - </t>
  </si>
  <si>
    <t>ملیکا هاشمی</t>
  </si>
  <si>
    <t>مارال پورعلی</t>
  </si>
  <si>
    <t>سجاد ساکی</t>
  </si>
  <si>
    <t>خانه اصفهان بین تابلو خانه اصفهان و فلکه نگهبانی  پ209 کنار مسجد شهدا</t>
  </si>
  <si>
    <t>زرد- جاده پالایشگاه روبرو پالایشگاه بسمت اصفهان ////--فاقدکد...</t>
  </si>
  <si>
    <t xml:space="preserve"> زرد -اسفرجان  خ میر کاظمی کنار دهیاری</t>
  </si>
  <si>
    <t>زرد جی نرسیده چهاراه پروین داخل بی ار تی ---- کمکی 2493</t>
  </si>
  <si>
    <t xml:space="preserve">نجف اباد - خ 15 خرداد جنوبی  - نبش ک نیلوفر </t>
  </si>
  <si>
    <t xml:space="preserve">علیرضا اسرافبلیان </t>
  </si>
  <si>
    <t xml:space="preserve">زیار  یک کیلو متر بعد از چم کشت دام  صنعت حجت اباد </t>
  </si>
  <si>
    <t xml:space="preserve">سر خط مهرنجان از سمت فلاورجان </t>
  </si>
  <si>
    <t>لیلاجعفری</t>
  </si>
  <si>
    <t>خ جهاد روبروی دبیرستان آیت الله بحجت ک ش 7</t>
  </si>
  <si>
    <t>بهنام عباسی</t>
  </si>
  <si>
    <t xml:space="preserve">نجف اباد  تقاطع رحمت اباد </t>
  </si>
  <si>
    <t xml:space="preserve">فائزه مهدیان زاد </t>
  </si>
  <si>
    <t xml:space="preserve">مریم درخشنده </t>
  </si>
  <si>
    <t xml:space="preserve">20کیلومتر بعد از تیران به سمت مهدی اباد - روبروی تقاطع مهدی اباد - </t>
  </si>
  <si>
    <t xml:space="preserve">  کاظم بصری </t>
  </si>
  <si>
    <t>گلپایگان-خ مسجد جامع نبش ک 13</t>
  </si>
  <si>
    <t xml:space="preserve">محمدعلی امامی </t>
  </si>
  <si>
    <t>گلدشت نجف اباد خ طالقانی فلکه امام حسین به طرف قلعه سفید سر تقاطع</t>
  </si>
  <si>
    <t>اعظم براتی</t>
  </si>
  <si>
    <t>خ 4 باغ پایین روبرو خ جامی -فاقد کد</t>
  </si>
  <si>
    <t xml:space="preserve">آرمین توتونی </t>
  </si>
  <si>
    <t xml:space="preserve">اتوبان ذوب اهن بعد از پل اشترجان ب سمت اصفهان </t>
  </si>
  <si>
    <t>چ مسجد سید خ طیب/رو ب روی کتابخانه المهدی</t>
  </si>
  <si>
    <t xml:space="preserve">باغ بهادران بالای گلزار شهدا ////فاقد کد
</t>
  </si>
  <si>
    <t xml:space="preserve">سمانه   کریمیان </t>
  </si>
  <si>
    <t>رامشه روستا اسفنداران رو ب رو قرض الحسنه امام حسن عسکری منزل محمودی</t>
  </si>
  <si>
    <t>70کیلومتر بعداز عوارضی شاهین شهر به سمت تهران 17کیلومتر بعد مجتمع افتاب  // کمکی 3423</t>
  </si>
  <si>
    <t xml:space="preserve">مهرداد ایمانی </t>
  </si>
  <si>
    <t xml:space="preserve">سعیدبراتی </t>
  </si>
  <si>
    <t>ریحانه سیستانی</t>
  </si>
  <si>
    <t xml:space="preserve">ملک شهر خ 17 شهریور کنار پارک ملت روبرو مسجد </t>
  </si>
  <si>
    <t>ابراهیم گرگاب</t>
  </si>
  <si>
    <t>خمینی شهر بلو ازادگان رو ب روی بیمه تامین اجتماعی</t>
  </si>
  <si>
    <t>جواد سینائی فر</t>
  </si>
  <si>
    <t>قهدریجان خ مدرس خ شهیدرجایی</t>
  </si>
  <si>
    <t>ابوالفضل شفیعی نیا</t>
  </si>
  <si>
    <t>ویلاشهر خ کبیرزاده روبروی پارک</t>
  </si>
  <si>
    <t>نسیم شاهمردای</t>
  </si>
  <si>
    <t xml:space="preserve">شاهین شهر خانه کارگر بلوار دانشجو هشت شرقی </t>
  </si>
  <si>
    <t>مریم مهدوی</t>
  </si>
  <si>
    <t>خ برازنده ک تابان بن بست سبحان 5 ///منطقه  _ فاقد _ کد//</t>
  </si>
  <si>
    <t>نازنین زهرا مسائلی</t>
  </si>
  <si>
    <t xml:space="preserve">زرد-خمینی شهر ورودی خوشاب ورودی امامزاده  سید محمد </t>
  </si>
  <si>
    <t>رحمان صفاری</t>
  </si>
  <si>
    <t xml:space="preserve">اتوبان ذوب اهن از طرف فولادشهر نرسیده ب فلاورجان نرسیده ب پل هوایی ورودی فلاورجان </t>
  </si>
  <si>
    <t>مبینا فروزنده</t>
  </si>
  <si>
    <t xml:space="preserve">فولاد شهر مسکن مهر روب پمپ بنزین </t>
  </si>
  <si>
    <t>مهدی غنی زاده</t>
  </si>
  <si>
    <t>زیر گذر لاله ( از 24 متری  به سمت چمران )///منطقه  _ فاقد _ کد//</t>
  </si>
  <si>
    <t xml:space="preserve">از میرزا طاهر به پل وحید کنارگذر خرازی نبش مادی فدن 14 </t>
  </si>
  <si>
    <t xml:space="preserve">خمینی شهر اول خ شریعتی  سر میدان شهدا </t>
  </si>
  <si>
    <t xml:space="preserve">سجاد جوانمرد </t>
  </si>
  <si>
    <t xml:space="preserve">خ کاشانی نرسیده ب بیمارستان کاشانی از سمت دکتر بهشتی ک 35 </t>
  </si>
  <si>
    <t>محمد رضا علی جانی</t>
  </si>
  <si>
    <t>ایمان حسامی نژاد</t>
  </si>
  <si>
    <t xml:space="preserve">خ 22 بهمن خ علامه امینی شرقی نرسیده ب خ فردوس ///منطقه فاقد کد
</t>
  </si>
  <si>
    <t>امیدجوهری</t>
  </si>
  <si>
    <t>احمد میری</t>
  </si>
  <si>
    <t xml:space="preserve">بیده سمیرم زیر دوراهی روستا کهنگان </t>
  </si>
  <si>
    <t xml:space="preserve">غزل صالحی </t>
  </si>
  <si>
    <t xml:space="preserve">خ ولیعصر شرقی روبر فرعی 5 </t>
  </si>
  <si>
    <t>مهرداد عشقی</t>
  </si>
  <si>
    <t xml:space="preserve">روبروی زندان مرکزی از سمت اصفهان کنار گذر اول پل زندان شمال جنوب </t>
  </si>
  <si>
    <t xml:space="preserve">مهدی جوانی </t>
  </si>
  <si>
    <t xml:space="preserve">نرسیده ب سمیرم بعد از پلیس راه ب سمت سمیرم </t>
  </si>
  <si>
    <t>عبدالرسول سلطانی</t>
  </si>
  <si>
    <t xml:space="preserve">سرارود روی پل راه اهن </t>
  </si>
  <si>
    <t>ملیکا کامکار</t>
  </si>
  <si>
    <t>رسول گودرزی</t>
  </si>
  <si>
    <t xml:space="preserve">شهرضا خ 45 متری نبش فرعی 62 </t>
  </si>
  <si>
    <t>اسماعیل ریسمانی</t>
  </si>
  <si>
    <t>سرازیری صفه به سمت درچه - از پل اقارب پرست ابتدای اتوبان اقارب پرست</t>
  </si>
  <si>
    <t xml:space="preserve">امیرحسین  چینی </t>
  </si>
  <si>
    <t xml:space="preserve">علی حمیدی </t>
  </si>
  <si>
    <t>اصفهان به سمت فلاورجان / 2کیلومتر مانده به پل فلاورجان</t>
  </si>
  <si>
    <t>رادعلی مرادی</t>
  </si>
  <si>
    <t xml:space="preserve">خ همدانیان قبل از خ محمدی </t>
  </si>
  <si>
    <t>ف امیراباد روبرو بانک ملی</t>
  </si>
  <si>
    <t xml:space="preserve">اتوبان سیمان سپاهن مقابل شهرک صنعتی اشترجان </t>
  </si>
  <si>
    <t>جوادعلی فرهانی</t>
  </si>
  <si>
    <t xml:space="preserve">#حادثه ویژه کوهپایه بسمت امامزاده شاه ناصر </t>
  </si>
  <si>
    <t>خدیجه عابدی</t>
  </si>
  <si>
    <t xml:space="preserve">مهدی اباد براون شمالی دنبال کانال اب روستای باچه </t>
  </si>
  <si>
    <t xml:space="preserve">کاظم محمدی </t>
  </si>
  <si>
    <t>ورنامخواست اول خ شریعتی</t>
  </si>
  <si>
    <t>باران خاکی</t>
  </si>
  <si>
    <t>روبرو کلینیک حضرت ابوالفضل خ امام خمینی  نرسیده به شریف ...(-_-)منطقه فاقد کد(-_-)</t>
  </si>
  <si>
    <t xml:space="preserve">محسن هاشمی </t>
  </si>
  <si>
    <t>سیدمحمدسادات</t>
  </si>
  <si>
    <t>مینا دشت به سمت فلاورجان / حدود 2 کیلومتر از مینا دشت بیرون رفتند</t>
  </si>
  <si>
    <t>سعید سلمانی</t>
  </si>
  <si>
    <t>زهرا هامانی</t>
  </si>
  <si>
    <t>خانه اصفهان - بلوار سپاه - نبش خ رزمندگان - ...(-_-)منطقه فاقد کد(-_-)</t>
  </si>
  <si>
    <t>شاهین جهانگیری</t>
  </si>
  <si>
    <t>غزال سلیمانی</t>
  </si>
  <si>
    <t xml:space="preserve">حصه شمالی خ رودکی اواسط خ </t>
  </si>
  <si>
    <t>مهرداد شهبازی</t>
  </si>
  <si>
    <t>خ   تالار نرسیده   به   فلکه   7   تیر    سمت   چپ  جنب    قرض  الحسنه   روح الله /// فاقد کد</t>
  </si>
  <si>
    <t>مهرداد دولت خواه</t>
  </si>
  <si>
    <t xml:space="preserve">سپاهان شهر ابتدای بلوار شاهد بعد چراغ خطر </t>
  </si>
  <si>
    <t xml:space="preserve">ستایش مرادی </t>
  </si>
  <si>
    <t xml:space="preserve">خ اتیشگاه بعداز اولین چهار راه بعداز خ حجازی </t>
  </si>
  <si>
    <t xml:space="preserve">مسعود لطفی </t>
  </si>
  <si>
    <t>شهرضا خ شهید بهشتی مقابل درمانگاه سجاد</t>
  </si>
  <si>
    <t>مهدیار آقاسی</t>
  </si>
  <si>
    <t>رو به رو بیمارستان ساعی-</t>
  </si>
  <si>
    <t>طاها طاهریان</t>
  </si>
  <si>
    <t xml:space="preserve">دستگرد برخوار بلوار شهید قاسم سلیمانی روبرو بهداری </t>
  </si>
  <si>
    <t xml:space="preserve">هما غفوری </t>
  </si>
  <si>
    <t>رباط سوم  از سمت علیخانی به سمت فلکه نگین ک23</t>
  </si>
  <si>
    <t>بدری ربیعی</t>
  </si>
  <si>
    <t xml:space="preserve">خ استقلال خ شاپور جنب میدان نواوران </t>
  </si>
  <si>
    <t>حمزه دری</t>
  </si>
  <si>
    <t xml:space="preserve">بلوار جانبازان میدان شهباز </t>
  </si>
  <si>
    <t>مهدی طالییان</t>
  </si>
  <si>
    <t>سه راه درچه بسمت نجف اباد بعد از کارخانه قند ک 147</t>
  </si>
  <si>
    <t>اعظم صادقیان</t>
  </si>
  <si>
    <t>رحمان محمد پور</t>
  </si>
  <si>
    <t>اتوبان شرق ازسمت اشکاوند / اتوبانی که میخوره به سمت تره بار -فاقدکد</t>
  </si>
  <si>
    <t>احسان ماکوزه ای</t>
  </si>
  <si>
    <t>خ اشراق جنوبی ابتدای پوریای ولی روبروی رستوران حاج بهزاد</t>
  </si>
  <si>
    <t xml:space="preserve">شهرزاد اسپه پور </t>
  </si>
  <si>
    <t xml:space="preserve">از سمت 4 راه تختی سر فلکه شهدا </t>
  </si>
  <si>
    <t xml:space="preserve">نسیمه رحیمی </t>
  </si>
  <si>
    <t>خ نبوی منش - سر ک 14 یا سروش /// فاقد کد</t>
  </si>
  <si>
    <t>حسین نادری نژاد</t>
  </si>
  <si>
    <t xml:space="preserve">خ حمزه اصفهانی نبش ک 25 </t>
  </si>
  <si>
    <t>مهدی عیدی زاده</t>
  </si>
  <si>
    <t xml:space="preserve">امیر محمد حمیدی </t>
  </si>
  <si>
    <t>امیرحسین آقاباباییان</t>
  </si>
  <si>
    <t>ابولفضل مسرور</t>
  </si>
  <si>
    <t xml:space="preserve">70کیلومتر بعداز عوارضی شاهین شهر به سمت تهران 17کیلومتر بعد مجتمع افتاب </t>
  </si>
  <si>
    <t xml:space="preserve">ملیحه محسن زاده </t>
  </si>
  <si>
    <t xml:space="preserve">نسترن ایمانی </t>
  </si>
  <si>
    <t xml:space="preserve">بزرگراه شهید خرازی ب سمت پل وحید سر صمدیه / فاقد کد </t>
  </si>
  <si>
    <t>خ  مسجد  جامع   نبش   ک   ش  5--فاقد کد</t>
  </si>
  <si>
    <t>امیرحسین یاوری</t>
  </si>
  <si>
    <t xml:space="preserve">زرین شهر- فلکه مهراباد </t>
  </si>
  <si>
    <t xml:space="preserve">حاجی اباد  خ گلزار /جنب قبرستان -_-فاقدکد-_-
</t>
  </si>
  <si>
    <t>شکیلا سلیمانی</t>
  </si>
  <si>
    <t>جاده مزده نرسیده به مزده روبرو پمپ بنزین افتاب</t>
  </si>
  <si>
    <t>ناهید احمدپور</t>
  </si>
  <si>
    <t xml:space="preserve">طاهره عشقی </t>
  </si>
  <si>
    <t xml:space="preserve">خ امام خمینی اخر خ سردار صادقی </t>
  </si>
  <si>
    <t>شهاب الدین جلالی</t>
  </si>
  <si>
    <t>خانه اصفهان خ گلخانه ک جنت 27 شهیدرضایی بعد از چهرراه نیروهوایی// فاقد کد</t>
  </si>
  <si>
    <t>الینا بخشنده</t>
  </si>
  <si>
    <t xml:space="preserve">زرد-ورودی زرین شهر -به سمت ترمینال -از سمت چمگردان -  روبروی هواشناسی </t>
  </si>
  <si>
    <t>ندا طاهری</t>
  </si>
  <si>
    <t>1403/2/26</t>
  </si>
  <si>
    <t>جوزدان زردنجان داخل خ اصلی</t>
  </si>
  <si>
    <t>متین شیرازی</t>
  </si>
  <si>
    <t xml:space="preserve">  خ باهنر چ راه خادمی به سمت 25 ابان </t>
  </si>
  <si>
    <t xml:space="preserve">علی خوشویی اصفهاني </t>
  </si>
  <si>
    <t xml:space="preserve">زرد/روبرو  حرم  زینبیه  </t>
  </si>
  <si>
    <t xml:space="preserve">گلپایگان درمانگاه خاتم النبیا  بلوار سلمان فارسی / اقای  دکتر  رستمی </t>
  </si>
  <si>
    <t>مهشید توانا</t>
  </si>
  <si>
    <t xml:space="preserve">ب سمت نجف اباد ابتدا ورودی گلشهر کنار پارک دلفین </t>
  </si>
  <si>
    <t xml:space="preserve">سعادت بهارلویی </t>
  </si>
  <si>
    <t xml:space="preserve">چادگان روستای گشنیز جان خیابان اصلی/کنار سوپری  </t>
  </si>
  <si>
    <t>حامدکاویانی</t>
  </si>
  <si>
    <t xml:space="preserve">مهین جانقربان </t>
  </si>
  <si>
    <t xml:space="preserve">زرد /دولت اباد به اصفهان بعد از تاکسیرانی </t>
  </si>
  <si>
    <t xml:space="preserve">املن الله امینی </t>
  </si>
  <si>
    <t>میدان احمداباد به سمت بزرگمهر ایستگاه بی ار تی...(-_-)منطقه فاقد کد(-_-)</t>
  </si>
  <si>
    <t>عباس عاشوری</t>
  </si>
  <si>
    <t xml:space="preserve">خ  مسجد  سید  ک   ش 23  </t>
  </si>
  <si>
    <t xml:space="preserve">مهدیار دیانت دار </t>
  </si>
  <si>
    <t xml:space="preserve"> زرد /خ شهید فهمیده بعد از امامزاده سید نجم الدین -کمکی 3623</t>
  </si>
  <si>
    <t>زینب تیموری</t>
  </si>
  <si>
    <t>خ گلزار / مادی قصر گل / مادی باقر خان</t>
  </si>
  <si>
    <t>حمید رضا یزدخواستی</t>
  </si>
  <si>
    <t>خ امادگاه روبرو مجتمع گلدیس ///منطقه  _ فاقد _ کد//</t>
  </si>
  <si>
    <t>منصوری رجائی</t>
  </si>
  <si>
    <t>مریم باقرزاده</t>
  </si>
  <si>
    <t>قاسم حمیدی</t>
  </si>
  <si>
    <t xml:space="preserve">شاپور جدید فلکه دانشگاه داخل پیچ فلکه </t>
  </si>
  <si>
    <t>مبینا باباجانی</t>
  </si>
  <si>
    <t xml:space="preserve">فریدونشهر 20 متر قبل از روستای بهرام اباد </t>
  </si>
  <si>
    <t>مهران مهدور</t>
  </si>
  <si>
    <t xml:space="preserve">خ جی سر خ کاخ / سر تابلو خ کاخ </t>
  </si>
  <si>
    <t>مجیدشاه سمندی</t>
  </si>
  <si>
    <t>جاده قلعه شور بسمت اصفهان سر ک معراج 8  ///کمکی 2173</t>
  </si>
  <si>
    <t>مهران ابوالقاسمی</t>
  </si>
  <si>
    <t xml:space="preserve"> دستگرد برخوار خ  شهدا کوی شهدا فاطمی </t>
  </si>
  <si>
    <t xml:space="preserve">جاده ش  صنعتی  قهدریجان   روبرو  خ طالقانی  //  موتور  2 مصدوم    </t>
  </si>
  <si>
    <t>امیراسماعیل زاده</t>
  </si>
  <si>
    <t xml:space="preserve">جوی آباد - خ پروین اعتصامی - ک 25 </t>
  </si>
  <si>
    <t xml:space="preserve">محمدامین شمش </t>
  </si>
  <si>
    <t>مسیح کلسم</t>
  </si>
  <si>
    <t xml:space="preserve">خورزوق-شهرک سیمرغ چهار راه حلی خیابان حلی </t>
  </si>
  <si>
    <t xml:space="preserve">نایین رو به روی پارک لاله </t>
  </si>
  <si>
    <t>امیر حسین ثابتی</t>
  </si>
  <si>
    <t>بهارستان چهارراه فرزانگان روبروی کتابخانه</t>
  </si>
  <si>
    <t xml:space="preserve">ایمان طاهی </t>
  </si>
  <si>
    <t>از سمت حنا اول سمیرم -کنار رودخانه</t>
  </si>
  <si>
    <t>سکینه طایی</t>
  </si>
  <si>
    <t xml:space="preserve">قاسم طغرایی </t>
  </si>
  <si>
    <t>بهارستان غربی نرسیده به میدان علیخانی بعد 17 شهریور ///منطقه  _ فاقد _ کد//</t>
  </si>
  <si>
    <t xml:space="preserve">بنیامین رشیدی </t>
  </si>
  <si>
    <t xml:space="preserve">اتوبان شرق اصفهان  گردنه ابنیل  پشت سپاهانشهر </t>
  </si>
  <si>
    <t>سرور موسوی</t>
  </si>
  <si>
    <t>داران/10کیلومتر بعد از دوراهی اسکندری/ سرازیری بل میر نرسیده ب بل میر</t>
  </si>
  <si>
    <t>سحر دادخواه چقایی</t>
  </si>
  <si>
    <t xml:space="preserve">خ بزرگمهر روبرو خدمات سلامت نواب صفوی  ///فاقد کد </t>
  </si>
  <si>
    <t>رقیه  رجایی اشترجانی</t>
  </si>
  <si>
    <t>محمد جواد خوشکام</t>
  </si>
  <si>
    <t>#حادثه ویژه کوهپایه بسمت امامزاده شاه ناصر -کمکی2193</t>
  </si>
  <si>
    <t>سوسن حسین زاده</t>
  </si>
  <si>
    <t xml:space="preserve">خ شهید فایق سهراه موم سادات ////فاقد کد
</t>
  </si>
  <si>
    <t>محمدحسین حبیبی</t>
  </si>
  <si>
    <t xml:space="preserve">از دلیجان به  میمه 5 کیلومتر  بعدا ز رباط  ترک </t>
  </si>
  <si>
    <t>لیلا بدخشان</t>
  </si>
  <si>
    <t>امیرحسین موسی خانی</t>
  </si>
  <si>
    <t>شهرضا به پلیسراه اصفهان   2 کیلومتر قبل از پلیسراه     - روبرو مج  رفاهی//    2 مصدوم( یکی بیهوش)</t>
  </si>
  <si>
    <t>مژگان مدنی</t>
  </si>
  <si>
    <t>مدرس مقابل خ مولوی</t>
  </si>
  <si>
    <t>دلسا ثمرنیا</t>
  </si>
  <si>
    <t xml:space="preserve">شیخ صدوق شمالی نبش شیخ مفید </t>
  </si>
  <si>
    <t>رومینا احمدخواه</t>
  </si>
  <si>
    <t xml:space="preserve">خ 17 شهریور ک 30 هنرستان پروین اعتصامی </t>
  </si>
  <si>
    <t>فاطمه سادات نوربخش</t>
  </si>
  <si>
    <t xml:space="preserve">   مزار  تیران  به سمت   داران   </t>
  </si>
  <si>
    <t xml:space="preserve">فولاد شهر ابتدای بلوار ایران به سمت مسکن مهر </t>
  </si>
  <si>
    <t>دانیال مرغایی</t>
  </si>
  <si>
    <t xml:space="preserve">چهار راه تنگ خشک باغ عبد اله امیری </t>
  </si>
  <si>
    <t xml:space="preserve">عبدالله امیری </t>
  </si>
  <si>
    <t>خ زرین کوب فلکه فتح /// فاقد 7کد</t>
  </si>
  <si>
    <t xml:space="preserve">امیر حسین مطهر </t>
  </si>
  <si>
    <t xml:space="preserve"> زرد . از شهرضا ب سمت اباده ده کلیومتر بعد از شهرضا </t>
  </si>
  <si>
    <t>مجتبی فرهاد زاد</t>
  </si>
  <si>
    <t>علی اصغر  کیانی</t>
  </si>
  <si>
    <t>مجلسی / روبور کلانتری 15 / کمکی کد 3463</t>
  </si>
  <si>
    <t>7تیر 4راه سپیده کاشانی / فاقد کد</t>
  </si>
  <si>
    <t>محمد رضا صانعی</t>
  </si>
  <si>
    <t>سیف الله شیری</t>
  </si>
  <si>
    <t>جاده براان شمالی بسمت کوهان نبش خ زعفرانیه</t>
  </si>
  <si>
    <t>جواهر اقابابایی</t>
  </si>
  <si>
    <t>فرهادجهانبخش</t>
  </si>
  <si>
    <t>خ امام روبروی خ 12اردیبهشت روبروی گز سلیمی</t>
  </si>
  <si>
    <t>مریم سیف الدین</t>
  </si>
  <si>
    <t xml:space="preserve">منصور وفایی </t>
  </si>
  <si>
    <t>جاده شاهین شهر به جهاد اباد 3کیلومتر بعد از شاهین شهر</t>
  </si>
  <si>
    <t>{هلال هم اعزام شده}اتوبان شهید حجازی /از جنوب ب شمال بسمت  تهران /20ک بعد از هلال احمر...(-_-)منطقه فاقد کد(-_-)</t>
  </si>
  <si>
    <t>علیرضا پیمان زاده</t>
  </si>
  <si>
    <t xml:space="preserve">پارسیا رفیعی </t>
  </si>
  <si>
    <t>النا حاجیان</t>
  </si>
  <si>
    <t xml:space="preserve">خ امام خمینی مقابل پمپ بنزین امیر کبیر جنب خ امام رضا </t>
  </si>
  <si>
    <t xml:space="preserve">امید عثمان زهی </t>
  </si>
  <si>
    <t xml:space="preserve">پل  تمدن  کنارگذراتوبان اقابابایی از پل تمدن به سمت شهرک سلامت  جنب  پمپ  بنزین  قربانی  // قرمز </t>
  </si>
  <si>
    <t xml:space="preserve">تقی رجبی </t>
  </si>
  <si>
    <t xml:space="preserve">از شهرضا به سمت ایزد خواست قبل از اسفرجان مقابل کارخانه شن </t>
  </si>
  <si>
    <t>فرمانعلی کاظمی</t>
  </si>
  <si>
    <t xml:space="preserve">اصفهان ب نایین 500متر بعد از کارخانه فولاد نرسيده به جاده فساران </t>
  </si>
  <si>
    <t>بابک رضایی</t>
  </si>
  <si>
    <t>هاجر قطبی</t>
  </si>
  <si>
    <t xml:space="preserve">هرند 200 متر بعد از پمپ بنزین به سمت کوهپایه//  پزو  2 مصدوم  </t>
  </si>
  <si>
    <t>فهیمه صفایی</t>
  </si>
  <si>
    <t xml:space="preserve">خ لاله خ اوحدی سر ک 15 -فاقد کد </t>
  </si>
  <si>
    <t xml:space="preserve">شهاب رحمانی </t>
  </si>
  <si>
    <t xml:space="preserve">خ کمال نرسیده به حسینیه رضوی////فاقد کد
</t>
  </si>
  <si>
    <t>مرصاد داراب گرد</t>
  </si>
  <si>
    <t>دیزیچه خ شهید بهشتی جنوبی جنب مسجد ابوالفضل</t>
  </si>
  <si>
    <t xml:space="preserve"> کلانتری 28  امیر حمزه </t>
  </si>
  <si>
    <t xml:space="preserve">نجف اباد بلوار ایزدی نبش ک مهدیه </t>
  </si>
  <si>
    <t xml:space="preserve">پروین اعتصامی /نبش  فرعی 8 غربی ////فاقد کد
</t>
  </si>
  <si>
    <t xml:space="preserve">بلوار شفق از سمت درچه نیروکاه شهید عباس پور </t>
  </si>
  <si>
    <t>فاطمه فلاح پور</t>
  </si>
  <si>
    <t xml:space="preserve">خ معراج خ ایت سر میدان فتح </t>
  </si>
  <si>
    <t xml:space="preserve">خ عسگریه سر خ شمس </t>
  </si>
  <si>
    <t xml:space="preserve">محمد دانا ده </t>
  </si>
  <si>
    <t xml:space="preserve"> سر سه راه ملک </t>
  </si>
  <si>
    <t>محمدرضا سنجری</t>
  </si>
  <si>
    <t>دهاقان بسمت بروجن سه راهی بودجان 2 کیلومتری دهاقان</t>
  </si>
  <si>
    <t>محبوبه فرهمندیان</t>
  </si>
  <si>
    <t xml:space="preserve">باغ بهادران منطقه گزستان اول ورودی سمت رودخانه </t>
  </si>
  <si>
    <t xml:space="preserve">ماهان حیدری </t>
  </si>
  <si>
    <t xml:space="preserve">شریعتی شمالی بعد از شیرینی صفا بین ک 98 و 100 داخل تقاطع
 </t>
  </si>
  <si>
    <t xml:space="preserve">غلا محسین لطفی              </t>
  </si>
  <si>
    <t>خ رهنان خ سعدی روبرو بهداری / فاقد کد</t>
  </si>
  <si>
    <t>اعظم سهرابی</t>
  </si>
  <si>
    <t>خ شریعتی خ بهارستان  //فاقد کد</t>
  </si>
  <si>
    <t>ابراهیم صدری</t>
  </si>
  <si>
    <t xml:space="preserve">جاده ابنیل به سمت علی شاهدان /200 متر نرسیده  به علی شاهدان ////کمکی
</t>
  </si>
  <si>
    <t>عفت آزادی</t>
  </si>
  <si>
    <t>اکبر لاوی</t>
  </si>
  <si>
    <t xml:space="preserve">خ مجاهد شمالی - نبش بلوار نمازی </t>
  </si>
  <si>
    <t xml:space="preserve">نیما صالحی </t>
  </si>
  <si>
    <t>زرینشهر خ مدیسه ای نبش ک 12</t>
  </si>
  <si>
    <t xml:space="preserve">امیرحسین یعقوبی </t>
  </si>
  <si>
    <t>دولت اباد برخوار از سمت فلکه اصلی ب سمت حبیب اباد 50 متر مانده ب فلکه حبیب اباد -//کمکی 3053</t>
  </si>
  <si>
    <t>حمزه پرویز</t>
  </si>
  <si>
    <t xml:space="preserve">خ جی  بالاتر از خ شهروند زیر پل عابر پیاده روبرو بولینگ جی </t>
  </si>
  <si>
    <t>ایمان  رحمانی</t>
  </si>
  <si>
    <t xml:space="preserve">بعد از د انشگاه ازاد خمینی شهر ب سمت بلوار دانشجو </t>
  </si>
  <si>
    <t>زهره صفار</t>
  </si>
  <si>
    <t>خ خواجه عمید مقابل رستوران رنگ غذا</t>
  </si>
  <si>
    <t>محمد رضا موّذنی</t>
  </si>
  <si>
    <t>پایین تر از مسجد جامع - خ فصیحی</t>
  </si>
  <si>
    <t xml:space="preserve">ابوالفضل یهمن زیاری </t>
  </si>
  <si>
    <t xml:space="preserve">پمپ بنزین قهدریجان </t>
  </si>
  <si>
    <t xml:space="preserve">ورنامخواست خ شریعتی ک شهید رحمانی </t>
  </si>
  <si>
    <t>خیر الله کرباسیان</t>
  </si>
  <si>
    <t xml:space="preserve">نجف اباد جنب بیمارستان مدرس بلوار پژوهش جنب پژوهشکده بیوتکنولوژی </t>
  </si>
  <si>
    <t>هستی حاتمی</t>
  </si>
  <si>
    <t xml:space="preserve">زرد مسکن مهر اخر بوار مهر </t>
  </si>
  <si>
    <t xml:space="preserve">علی عطارچی </t>
  </si>
  <si>
    <t xml:space="preserve">گز خ فردوسی بعد از 4 راه مطهری سر خ بقیه اله </t>
  </si>
  <si>
    <t>ساسان صالح</t>
  </si>
  <si>
    <t xml:space="preserve">زرد-مرداویج  4راه رسالت ////فاقد کد </t>
  </si>
  <si>
    <t>نیلوفر پرنده</t>
  </si>
  <si>
    <t xml:space="preserve"> خ جابر نبش ابونعیم شمالی/ فاقد کد </t>
  </si>
  <si>
    <t>داران//بلوار طالقانی مقابل هنرستان چمران</t>
  </si>
  <si>
    <t>علی اصغر سوادکوهی</t>
  </si>
  <si>
    <t xml:space="preserve">یزدان شهر - خ گلستان 11 - روبه روی پارک </t>
  </si>
  <si>
    <t>دانیال ناصری</t>
  </si>
  <si>
    <t xml:space="preserve"> زیر  پل  کاوه  ورودی  از اتوبان  خرازی  به  سمت  کاوه  </t>
  </si>
  <si>
    <t xml:space="preserve">سبد رضا افضلی </t>
  </si>
  <si>
    <t xml:space="preserve">زیر گذر امامزاده علی اکبر </t>
  </si>
  <si>
    <t>محمد پیش بهار</t>
  </si>
  <si>
    <t>خانه اصفهان خ ملت روبرو مسجد 14 معصوم</t>
  </si>
  <si>
    <t>اکرم مارانی پور</t>
  </si>
  <si>
    <t>زرد-خ مدرس قدیم  ک 7نرسیده به پمپ بنزین</t>
  </si>
  <si>
    <t>سپیدا فاتح</t>
  </si>
  <si>
    <t xml:space="preserve">زرد جاده کهریسنگ  ب  نجف  اباد /  خیابان  گل  مینا سمت چپ </t>
  </si>
  <si>
    <t xml:space="preserve">احسان یزدانی </t>
  </si>
  <si>
    <t>خ زینبیه ارزنان خ ش دستغیب جنب پارک// فاقد کد</t>
  </si>
  <si>
    <t xml:space="preserve">  ردانی پور بین پل  رباط  و پل چمران  بسمت پل چمران -فاقد کد</t>
  </si>
  <si>
    <t>امیرحسین صالحی آردنگی</t>
  </si>
  <si>
    <t xml:space="preserve">ابتدای چ ر شکر شکن جلو بانک صادرات </t>
  </si>
  <si>
    <t>مجتبی ذکراللهی</t>
  </si>
  <si>
    <t>چهار راه عباس اباد تقاطع صائب و عباس اباد</t>
  </si>
  <si>
    <t>احمد دانیالی</t>
  </si>
  <si>
    <t xml:space="preserve">کلیشاد به سمت آغچه بادی - خ کشاورز - بعد از آتش نشانی </t>
  </si>
  <si>
    <t>قسم جلالی</t>
  </si>
  <si>
    <t xml:space="preserve">بل معلم  /جنب سازمان تعاون </t>
  </si>
  <si>
    <t>علی قشونی</t>
  </si>
  <si>
    <t xml:space="preserve">زیر زیر گذر  شاه کوچیک  ورودی مبارکه </t>
  </si>
  <si>
    <t>ارزو یوسفیان</t>
  </si>
  <si>
    <t>خ سلمان فارسی روبرو پارک مشتاق</t>
  </si>
  <si>
    <t xml:space="preserve">ناصر نیازی </t>
  </si>
  <si>
    <t>شهر بهارستان خ اردیبهشت شرقی روبروی کیلینیک دی</t>
  </si>
  <si>
    <t xml:space="preserve">یونس کشتکار </t>
  </si>
  <si>
    <t>شهیدان غربی  ک 31 //فاقدکد</t>
  </si>
  <si>
    <t xml:space="preserve">تیران کرون . رضوانشهر /خ امام /روبرو مدرسه سمیه </t>
  </si>
  <si>
    <t xml:space="preserve">ابوالقاسم شاهپوری </t>
  </si>
  <si>
    <t xml:space="preserve">نطنز بادرود خال داباد بلوار بسیج نزدیک میدان انقلاب </t>
  </si>
  <si>
    <t xml:space="preserve">جوی اباد -خ شمس - خ ولیعصر - فرعی 38 </t>
  </si>
  <si>
    <t xml:space="preserve">عرفان رشیدی </t>
  </si>
  <si>
    <t xml:space="preserve">خمینی شهر / اصغر اباد /پارک جنگلی / </t>
  </si>
  <si>
    <t>هادی علایی</t>
  </si>
  <si>
    <t xml:space="preserve">جعفر اباد خ قرنی جنب مدرسه فضیلت </t>
  </si>
  <si>
    <t>قاسمعلی کریمی</t>
  </si>
  <si>
    <t xml:space="preserve">بلوار ملت بعد از سی و سه پل قبل از پل فلزی </t>
  </si>
  <si>
    <t xml:space="preserve">مرحمت فرمهینی فراهانی </t>
  </si>
  <si>
    <t xml:space="preserve">ویلاشهر //فلکه بسمت گلدشت </t>
  </si>
  <si>
    <t>ابتدای خ سپه ابتدای خ حکیم ابتدای ورودی میدان به سمت استانداری مقابل بانک ملی</t>
  </si>
  <si>
    <t>میترا حسن پور</t>
  </si>
  <si>
    <t xml:space="preserve"> بلوار سعدی بعد از صدا سیما </t>
  </si>
  <si>
    <t>زینب خلیل مقدم</t>
  </si>
  <si>
    <t>مینا پالوده</t>
  </si>
  <si>
    <t>اتوبان شرق اصفهان  گردنه ابنیل  پشت سپاهانشهر //فاقد کد ///کمکی 3533</t>
  </si>
  <si>
    <t>مریم نوشمهر</t>
  </si>
  <si>
    <t xml:space="preserve">خط شهرک کوهان باهنر  15 //فاقد کد </t>
  </si>
  <si>
    <t xml:space="preserve">امیر علی سوادکوهی </t>
  </si>
  <si>
    <t xml:space="preserve">جاده اصفهان به فریدن قلع ناظر بعداز کارخانه کاشی روبروی امام زاده احمدرضا </t>
  </si>
  <si>
    <t xml:space="preserve">سید میرزا مروتی </t>
  </si>
  <si>
    <t>محمد صالحی اردنگی</t>
  </si>
  <si>
    <t xml:space="preserve">خ امام خمینی بین چ ر شریف و تابلو خانه اصفهان نبش ک 77 </t>
  </si>
  <si>
    <t xml:space="preserve">نسرین صباغی </t>
  </si>
  <si>
    <t xml:space="preserve">خورزوق شهرگ سیمرغ بلوار علامه حلی شمالی </t>
  </si>
  <si>
    <t>مهدی صفا</t>
  </si>
  <si>
    <t xml:space="preserve">بعد از پل فلزی خ ایت الله بهشتی بعد از ک 4 </t>
  </si>
  <si>
    <t xml:space="preserve">از گلشن دهاقان به طرف شهرضا /5 کیلومتر بعد از گلشن </t>
  </si>
  <si>
    <t>فضل الله همتیان</t>
  </si>
  <si>
    <t>خ امام/ ک شهید حجتی /کوچه کنار پایگاه</t>
  </si>
  <si>
    <t>محمدرضا جمشیدیان</t>
  </si>
  <si>
    <t xml:space="preserve">نایین محمدیه حسینیه میدان بالا </t>
  </si>
  <si>
    <t xml:space="preserve">رضا برخورداریون </t>
  </si>
  <si>
    <t>میدان سهرودی بسمت ولیعصر داخل اتوبان منرسیدی به ورودی ولیعصر</t>
  </si>
  <si>
    <t xml:space="preserve">برزو بیگی </t>
  </si>
  <si>
    <t>زرد-خ جی روبرو تالار شهروند</t>
  </si>
  <si>
    <t>مریم  عنایتی</t>
  </si>
  <si>
    <t xml:space="preserve">خ اتشگاه بعد از 4 راه بهشت روب فرش ماشینی دکوراسیون </t>
  </si>
  <si>
    <t>آمنه صالحیان</t>
  </si>
  <si>
    <t xml:space="preserve">شهر ضا خ حکیم نصر الله سه راه ش یزدانی </t>
  </si>
  <si>
    <t xml:space="preserve">زهرا برجی </t>
  </si>
  <si>
    <t xml:space="preserve">خ کارگر - ابتدای ساحل شرقی -  کارخانه ریسندگی و بافندگی - </t>
  </si>
  <si>
    <t>امیرحسین خطای درخشان</t>
  </si>
  <si>
    <t>1403/2/25</t>
  </si>
  <si>
    <t xml:space="preserve">زرد/ چهار راه حصا روبرو سیتی سنتر فدک مال </t>
  </si>
  <si>
    <t xml:space="preserve">  معراج هفتون قبل از ک 54 </t>
  </si>
  <si>
    <t>پریجان فرامرزی</t>
  </si>
  <si>
    <t>زرد-اتوبان ذوب اهن - بعد از فلاورجان -به سمت فولادشهر- روبروی بانک کشاورزی گارماسه -</t>
  </si>
  <si>
    <t>رسول اعظمیان</t>
  </si>
  <si>
    <t>محمدرضا کاظم زاده</t>
  </si>
  <si>
    <t>نسترن براهیمی</t>
  </si>
  <si>
    <t xml:space="preserve">محمد  صالحی  </t>
  </si>
  <si>
    <t xml:space="preserve"> از دهاقان  به سمت استانه 10 کیلومتر قبل استانه داخل  گردنه </t>
  </si>
  <si>
    <t xml:space="preserve">2 کیلومتر بعد از ونداده بسمت اصفهان </t>
  </si>
  <si>
    <t>اشرف زارعی</t>
  </si>
  <si>
    <t xml:space="preserve">شاهین شهر حاجی اباد بلوار امام رضا </t>
  </si>
  <si>
    <t>کوروش زمانی</t>
  </si>
  <si>
    <t xml:space="preserve">شهربهارستان - سمت چهار راه ایثار </t>
  </si>
  <si>
    <t>خمینی شهر-امیرکبیر ک 80 بعد از گلزار هورستان خ ش کرمی ف کرمی سمت راست</t>
  </si>
  <si>
    <t>حسن مجیری</t>
  </si>
  <si>
    <t>آزاد راه امیرکبیر- پل شیراز</t>
  </si>
  <si>
    <t>زرین شهر فلکه مرکزی اول امام شمالی سر ک کلینیک پارس</t>
  </si>
  <si>
    <t xml:space="preserve">الهه  قربانی </t>
  </si>
  <si>
    <t xml:space="preserve">پلیس راه شاهین شهر به اصفهان - 500 متر بعد از پلیس راه </t>
  </si>
  <si>
    <t xml:space="preserve"> درمانگاه شبانه روزی 22 بهمن درچه پیاز  دکتر کاووسی /فاقد کد</t>
  </si>
  <si>
    <t>سما حفیظی</t>
  </si>
  <si>
    <t>درچه خ شریعتی بعد از درمانگاه</t>
  </si>
  <si>
    <t>فریبا حقانی</t>
  </si>
  <si>
    <t xml:space="preserve">خ مدرس //-_-فاقد کد عملیاتی-_-
</t>
  </si>
  <si>
    <t>سیدحسین میرلوحی</t>
  </si>
  <si>
    <t xml:space="preserve">فولاد شهرمسکن مهر بلوار ولی عصر انتهای بلوار  میدان قیام </t>
  </si>
  <si>
    <t>اعظم منوچهری</t>
  </si>
  <si>
    <t xml:space="preserve">داران روستا خویگان سفلا /ابتدا روستا از سمت داران </t>
  </si>
  <si>
    <t>محمدطه باقری</t>
  </si>
  <si>
    <t>اول جاده بنوید پشت سنگبری عمیدی روبرو تیرچه بلوک فرخی</t>
  </si>
  <si>
    <t>معصومه جهرمی</t>
  </si>
  <si>
    <t xml:space="preserve">ساغر  لطفی  </t>
  </si>
  <si>
    <t>جاده قلعه شور بسمت اصفهان سر ک معراج 8</t>
  </si>
  <si>
    <t>مهراب زمانپور</t>
  </si>
  <si>
    <t>الویت قرمز /جاده قلعه شور بسمت جرقوییه /2 کیلومتر قبل از روستا راران</t>
  </si>
  <si>
    <t>محمد معمار منتظرین</t>
  </si>
  <si>
    <t>بلوار شفق نرسیده به کوه نور کمکی 3303</t>
  </si>
  <si>
    <t>محمدجواد دهقان</t>
  </si>
  <si>
    <t xml:space="preserve">اتوبان اقارب پرست /غرب به شرق / بعد از اتوبان ستاری بسمت درچه پارکینگ دوم </t>
  </si>
  <si>
    <t>محور ایست و بازرسی بلتاق -کمکی3553</t>
  </si>
  <si>
    <t>حافظ حافظی</t>
  </si>
  <si>
    <t>اتوبان شرق ازسمت اشکاوند / اتوبانی که میخوره به سمت تره بار -کمکی2203</t>
  </si>
  <si>
    <t>دل اقا نوروزی</t>
  </si>
  <si>
    <t>زینبیه جنوبی  ایستگاه سه راه فروردین ک شهید چراغی ...(-_-)منطقه فاقد کد(-_-)</t>
  </si>
  <si>
    <t>علی اصغر پور  آقا</t>
  </si>
  <si>
    <t>فلکه فردوسی دهنو</t>
  </si>
  <si>
    <t xml:space="preserve">کویر ورزنه/ سایت واحه  </t>
  </si>
  <si>
    <t>محمدرضا مرتضوی قهی</t>
  </si>
  <si>
    <t>محمدحسن عشیره</t>
  </si>
  <si>
    <t>زهره اعظمی</t>
  </si>
  <si>
    <t xml:space="preserve">خ فردوسی  - روبه روی بانک ملی -  ک بازرگانی - ک شهید بیژن کیانی </t>
  </si>
  <si>
    <t xml:space="preserve">قمر سلطان امینی </t>
  </si>
  <si>
    <t>فلکه خوراسگون / خ اباذر /ک 19</t>
  </si>
  <si>
    <t>مهدیس حیدری</t>
  </si>
  <si>
    <t>شاهین شهر / خ حافظ جنوبی / ورودی فرعی 8شرقی</t>
  </si>
  <si>
    <t>حسین شنانی</t>
  </si>
  <si>
    <t>آیسان  عبدالرحیمیان</t>
  </si>
  <si>
    <t xml:space="preserve">کیفته گیوه سین به پادنا  ابتدای جاده تنگه جلو </t>
  </si>
  <si>
    <t xml:space="preserve"> محمد فرامرزی </t>
  </si>
  <si>
    <t>زرد / خ ارغوانیه / گردنه زینل/بعد از ایستگاه بازیافت نرسیده به درب انرژی اتمی ///منطقه - فاقد _کد//</t>
  </si>
  <si>
    <t>حمزه امینی</t>
  </si>
  <si>
    <t xml:space="preserve">طوقچی روبروی درمانگاه شهید ملکوتی -فاقد کد </t>
  </si>
  <si>
    <t xml:space="preserve">صنم عقیلی </t>
  </si>
  <si>
    <t xml:space="preserve">خ باهنر روبروی پمپ بنزین </t>
  </si>
  <si>
    <t xml:space="preserve">توحید مرادی </t>
  </si>
  <si>
    <t xml:space="preserve">محمد علی سلطانی </t>
  </si>
  <si>
    <t xml:space="preserve">مهسا یزدانی </t>
  </si>
  <si>
    <t>بران شمالی /روستا دستجا /جنب 3 راه /</t>
  </si>
  <si>
    <t xml:space="preserve">فاطمه هاشم پور </t>
  </si>
  <si>
    <t>از سه راه سیمین به سمت مفتح-قبل از مفتح سر فرعی 127/// فاقد کد</t>
  </si>
  <si>
    <t xml:space="preserve">بخشعلی باقری </t>
  </si>
  <si>
    <t xml:space="preserve">پیربکران / روستای سمسان  / ورودی  روستا </t>
  </si>
  <si>
    <t>محمد معتمدی نژاد</t>
  </si>
  <si>
    <t>غلامرضا خوانی زاده</t>
  </si>
  <si>
    <t>زرد/محور اشن به گل دره / رو به رو باسکول گلدره</t>
  </si>
  <si>
    <t xml:space="preserve">شهر بهارستان خ ازادی 4 راه ازادی </t>
  </si>
  <si>
    <t xml:space="preserve">سحر حسین زاده </t>
  </si>
  <si>
    <t xml:space="preserve">اتوبان خرازی  بسمت دروازه تهران  قبل خروجی امام خمینی...(-_-)منطقه فاقد کد(-_-) </t>
  </si>
  <si>
    <t>مسکن مهر فولاد شهر - محلهe1-خ صدرا -خ بهارستان 10 جلو مسجد علی اصغر</t>
  </si>
  <si>
    <t>شادی اویژگان</t>
  </si>
  <si>
    <t>ورنامخواست کمربندی نرسیده به سه راه سده</t>
  </si>
  <si>
    <t>سحر علیخانی</t>
  </si>
  <si>
    <t xml:space="preserve">محسن دادور </t>
  </si>
  <si>
    <t>گردنه ملا احمد ب سمت نایین بالاتر از روستای هم اباد</t>
  </si>
  <si>
    <t xml:space="preserve">محمد وهابی </t>
  </si>
  <si>
    <t xml:space="preserve">خ امام خمینی خ بسیج  بعداز اتش نشانی رستوران سه کاج </t>
  </si>
  <si>
    <t>از سمت پل تمدن ب فلکه جوان 100 متر مانده ب فلکه /////فاقد کد</t>
  </si>
  <si>
    <t xml:space="preserve">سر خط کوشک نزدیک شهرداری/ روبرو بیمه ایران </t>
  </si>
  <si>
    <t>محمد علی برزویی</t>
  </si>
  <si>
    <t>نجف اباد منتظری شمالی سه راه ربانی  قبل از بل فجر روبرو نانوایی</t>
  </si>
  <si>
    <t>رسول عرب</t>
  </si>
  <si>
    <t>زرین شهر خ بهشتی  سه راه مدیسه</t>
  </si>
  <si>
    <t>شکرالله عسکری</t>
  </si>
  <si>
    <t>فرامرز محمودی</t>
  </si>
  <si>
    <t>زرینشهر ف مرکزی</t>
  </si>
  <si>
    <t>احمدرضا ربانی</t>
  </si>
  <si>
    <t xml:space="preserve">از سمت پل فلزی وارد شاپور قدیم اول خ مسجد لنبان -فاقد کد </t>
  </si>
  <si>
    <t>باقر نجار اعرابی</t>
  </si>
  <si>
    <t>سر مکینه خواجو  نبش ک 38</t>
  </si>
  <si>
    <t>خ امیرکبیر - آدریان - روبه روی دبیرستان حکیم نظامی کمکی 3623</t>
  </si>
  <si>
    <t>محمدصادق رضایی</t>
  </si>
  <si>
    <t xml:space="preserve">فولاد شهر a2-- روبروی بانک ملی - روبروی دوازده طبقه ها </t>
  </si>
  <si>
    <t>عصمت پور رئیسی</t>
  </si>
  <si>
    <t>اتوسا نظری کاهکش</t>
  </si>
  <si>
    <t xml:space="preserve"> کهندژ /فلکه ش بختیاری / سه راه رهنان ///منطقه _ فاقد _ کد//</t>
  </si>
  <si>
    <t>پروین نکویی</t>
  </si>
  <si>
    <t>خ پروین پارک پروین اعتصامی /فاقد کد</t>
  </si>
  <si>
    <t xml:space="preserve">کیارش واثقی </t>
  </si>
  <si>
    <t>ایوب ظاهری</t>
  </si>
  <si>
    <t>فلکه حاجی اباد / اخر خانه چوبی ها/ فاقد کد</t>
  </si>
  <si>
    <t>علی بازگیر</t>
  </si>
  <si>
    <t>جی سه راه همدانیان جنب درمانگاه جی ...(-_-)منطقه فاقد کد(-_-)</t>
  </si>
  <si>
    <t>رسول هاشمی</t>
  </si>
  <si>
    <t xml:space="preserve">طاهره حنیفه </t>
  </si>
  <si>
    <t>4 راه حکیم نظامی / سر پل فلزی / کمکی 2233</t>
  </si>
  <si>
    <t>محمد رضا ایزد پناه</t>
  </si>
  <si>
    <t>بهنام ایمانی</t>
  </si>
  <si>
    <t>محمد حسن همراه طلایی</t>
  </si>
  <si>
    <t xml:space="preserve">خ شهدا قبل از صندوق قرض الحسنه ولیعصر رو به روی تقاطع </t>
  </si>
  <si>
    <t>صدیقه شفیان</t>
  </si>
  <si>
    <t>ابوالفضل خدارحمی</t>
  </si>
  <si>
    <t xml:space="preserve">زهرا جبار زارع </t>
  </si>
  <si>
    <t xml:space="preserve">پادنا/ روستای رهیز / جنب خانه بهداشت ک افلاک منزل عمادی </t>
  </si>
  <si>
    <t xml:space="preserve">شاهرخ عمادی </t>
  </si>
  <si>
    <t xml:space="preserve">نجف اباد خ خوارزمی پشت استخر ولایت ک محمد قلی جوزی </t>
  </si>
  <si>
    <t xml:space="preserve">خ نیرو اخر هشت بهشت شرقی </t>
  </si>
  <si>
    <t>حیدرعلی رضایی</t>
  </si>
  <si>
    <t xml:space="preserve">مهدی کریمیان </t>
  </si>
  <si>
    <t>زرد-خ رباط اول/ خ ساحل/ بعد از رستوران  دست چین-فاقد کد // کمکی 2363</t>
  </si>
  <si>
    <t>پرنیا امیری</t>
  </si>
  <si>
    <t>روبروی پایانه صفه</t>
  </si>
  <si>
    <t>سیما هاشمی</t>
  </si>
  <si>
    <t>زرین شهر - بلوار بسیج از سمت فلکه ورودی</t>
  </si>
  <si>
    <t>ریجانه سلیمیان</t>
  </si>
  <si>
    <t xml:space="preserve">زرد-شاهپور جدید - خ مشیر الدوله - میدان صنعتگران - </t>
  </si>
  <si>
    <t>رامین بهرامی</t>
  </si>
  <si>
    <t>خ سعدی جنوبی بین فرعی 1و2</t>
  </si>
  <si>
    <t>طاهره طوطی</t>
  </si>
  <si>
    <t>گلپایگان بل ایت اله محمودی -قبل از جهاد کشاورزی</t>
  </si>
  <si>
    <t xml:space="preserve">معصومه اکرمی </t>
  </si>
  <si>
    <t xml:space="preserve">خ عسگریه خ همافر </t>
  </si>
  <si>
    <t xml:space="preserve">محمد صالح معتمدی </t>
  </si>
  <si>
    <t>پل چمران انتهای  اشراق جنوبی  //منطقه فاقد کد</t>
  </si>
  <si>
    <t>رضوان عشقی</t>
  </si>
  <si>
    <t>کوشک نرسیده ب فلکه کرسنگ رو برو شرکت گاز بلوار الغدیر</t>
  </si>
  <si>
    <t xml:space="preserve">علی شاهسوند </t>
  </si>
  <si>
    <t xml:space="preserve">چهار باغ  عباسی  / روبرو بانک  تجارت بعد از هتل پیروزی  / ایستگاه اتوبوس  </t>
  </si>
  <si>
    <t xml:space="preserve">عاطفه بهمنی </t>
  </si>
  <si>
    <t xml:space="preserve">خ فردوسی - خ عقیل - </t>
  </si>
  <si>
    <t>ابوالفضل  رستم پور</t>
  </si>
  <si>
    <t xml:space="preserve">پد محمد اباد جرقویه انتقال بیمار تصادفی به الزهرا </t>
  </si>
  <si>
    <t>علیرضا عرب مختاری</t>
  </si>
  <si>
    <t>حسام عرب مختاری</t>
  </si>
  <si>
    <t>ملکشهر خ مفتح نزدیک چ ر ارمان</t>
  </si>
  <si>
    <t>اتنا رحیمی</t>
  </si>
  <si>
    <t>نصرالله جلالی</t>
  </si>
  <si>
    <t xml:space="preserve">سه راه ملک شهر خ امام خمینی خ بهارستان </t>
  </si>
  <si>
    <t xml:space="preserve">فاطمه جان نثاری </t>
  </si>
  <si>
    <t>مسعود محزونی</t>
  </si>
  <si>
    <t>محور دلیجان به میمه 30 کیلومتر به میمه  - کمکی 3083</t>
  </si>
  <si>
    <t xml:space="preserve"> خ شریعتی غربی صالح اباد ب طرف مزار </t>
  </si>
  <si>
    <t>محسن جوانی</t>
  </si>
  <si>
    <t>جاده سامان/بسمت جعفراباد/قبل  جعفراباد/ هلال اعزام شد</t>
  </si>
  <si>
    <t>منصوره رویی</t>
  </si>
  <si>
    <t xml:space="preserve">نجف اباد   نبش  فلکه  حججی  (  فلکه خروجی بسمت فولاد شهر )- پراید  موتور    </t>
  </si>
  <si>
    <t>مهدی دری</t>
  </si>
  <si>
    <t xml:space="preserve">اول اتوبان ازادگان بعد از پلیس راه شاهین شهر به سمت اصفهان </t>
  </si>
  <si>
    <t>محمد پریشانی</t>
  </si>
  <si>
    <t>خ مشتاق نرسیده به 3راه بازارچه روبرو پل شهرستان</t>
  </si>
  <si>
    <t>مجتبی زارعی</t>
  </si>
  <si>
    <t xml:space="preserve">خ پروین چ راه مسجد الرسول وارد ال خجند 100 متر جلوتر </t>
  </si>
  <si>
    <t xml:space="preserve">علی خوش نیت </t>
  </si>
  <si>
    <t xml:space="preserve">کمه کیفته پایین روستا خ اصلی </t>
  </si>
  <si>
    <t>ایلیا بهادری</t>
  </si>
  <si>
    <t xml:space="preserve">خ اتشگاه ک ش 41 ک مسجد سجاد نبش مادی ک بهارازادی </t>
  </si>
  <si>
    <t>اعظم مصلحی</t>
  </si>
  <si>
    <t xml:space="preserve">زرد از سمت شهرضا ب سمت مهیار نرسیده شهرک رازی </t>
  </si>
  <si>
    <t>مسعود تخشا</t>
  </si>
  <si>
    <t xml:space="preserve">ملک شهر خ مفتح  خ ناصر خسرو س خ ارمان </t>
  </si>
  <si>
    <t xml:space="preserve">مرسانا اسدی </t>
  </si>
  <si>
    <t>خ شهید صدوقی بلوار نجفی رو برو پارک باغبان</t>
  </si>
  <si>
    <t xml:space="preserve">رضا دیمه ای </t>
  </si>
  <si>
    <t xml:space="preserve">خ شهیدان غربی نرسیده به خ ملت </t>
  </si>
  <si>
    <t>حسن صباغی</t>
  </si>
  <si>
    <t>گزبرخوار /گلزار شهدا/ قطعه  شهدا  ///فاقدکد</t>
  </si>
  <si>
    <t>نرگس مولویان</t>
  </si>
  <si>
    <t>بلوار کشاورزی قبل از پمپ بنزین قائمیه روبرو داروخانه سربلوک زاده</t>
  </si>
  <si>
    <t>نرگس مشهد پور</t>
  </si>
  <si>
    <t xml:space="preserve">افسانه قاسمی </t>
  </si>
  <si>
    <t xml:space="preserve">اب شیرین کن فرخی . خوروبیابانک </t>
  </si>
  <si>
    <t>سیدمحمدعلوی</t>
  </si>
  <si>
    <t>الهام مکبری</t>
  </si>
  <si>
    <t>اتوبان فرودگاه به طرف فرودگاه سر منصور ریسی /فاقدکد</t>
  </si>
  <si>
    <t xml:space="preserve">خ امام سر چهارراه مولوی////فاقد کد
</t>
  </si>
  <si>
    <t xml:space="preserve">اسحاق حمیدی </t>
  </si>
  <si>
    <t>ادرینا زمان پور</t>
  </si>
  <si>
    <t>غلامحسین عباسی</t>
  </si>
  <si>
    <t xml:space="preserve"> خورزوق خ ش بهشتی   روبرو عکاسی گلشن </t>
  </si>
  <si>
    <t>کوهپایه/خ امام بعد از بانک رفاه روبرو بسیج</t>
  </si>
  <si>
    <t>خ شریعتی شرقی روبروی درمانگاه سجاد ///منطقه  _ فاقد _ کد//</t>
  </si>
  <si>
    <t>خ سرشک نرسیده به کوچه چهق 2</t>
  </si>
  <si>
    <t xml:space="preserve">زهرا مقدس </t>
  </si>
  <si>
    <t>نگارمکبری</t>
  </si>
  <si>
    <t>مراجعه حضوری به 3633</t>
  </si>
  <si>
    <t>امیر ارسلان زاکری</t>
  </si>
  <si>
    <t>امیر محمد دویستی</t>
  </si>
  <si>
    <t>جوی آباد نبش ک 124</t>
  </si>
  <si>
    <t>علی بدیعی راد</t>
  </si>
  <si>
    <t>سه راه اسفرجان بسمت شیراز</t>
  </si>
  <si>
    <t>عبدالرسول سلمانی</t>
  </si>
  <si>
    <t>اشترجان جلو پیچ پمپ بنزین ب سمت مینادشت/بعد از شهرداری اشترجان</t>
  </si>
  <si>
    <t>محمد فلاح پور</t>
  </si>
  <si>
    <t xml:space="preserve">میدان لاله اول خ پروین </t>
  </si>
  <si>
    <t xml:space="preserve">شقایق حاج مرادی </t>
  </si>
  <si>
    <t xml:space="preserve">منصوره ابراهیمیان </t>
  </si>
  <si>
    <t xml:space="preserve">خدیجه نائینی </t>
  </si>
  <si>
    <t>مرتضی سناعی</t>
  </si>
  <si>
    <t>شعیب تخشا</t>
  </si>
  <si>
    <t xml:space="preserve">باغبهادران پشت کلانتری م افتاب </t>
  </si>
  <si>
    <t xml:space="preserve">سپاهان شهر بلوار  غدیر خ  تعاون  2 روبرو  بازارچه  </t>
  </si>
  <si>
    <t>محمدجواد بهور</t>
  </si>
  <si>
    <t>ازاد راه اصفهان نطنز  خروجی امامزاده سلطان حسین  روبرو هلال احمر روبرو کارخانه فولاد</t>
  </si>
  <si>
    <t>عباس مسیبی برزی</t>
  </si>
  <si>
    <t>خ  حکیم  نظامی / خ  حسین اباد  /  سر ک  32</t>
  </si>
  <si>
    <t>حسین نعمتی</t>
  </si>
  <si>
    <t>شاهین شهر /خ انوری /فرعی 7شرقی</t>
  </si>
  <si>
    <t>ابوالفضل عباس زاده</t>
  </si>
  <si>
    <t>رضا قلی درخشان</t>
  </si>
  <si>
    <t>احمد رضا عرب مختاری</t>
  </si>
  <si>
    <t>اصفهانک بلوار اصلی گلستان 9</t>
  </si>
  <si>
    <t>سعید توکلی</t>
  </si>
  <si>
    <t xml:space="preserve">عاشق آباد/خ گلزار شهدا/ ک شهید جلالی///فاقد کد </t>
  </si>
  <si>
    <t>روح الله رحیمی</t>
  </si>
  <si>
    <t xml:space="preserve">بلوار دانشگاه کوهپایه </t>
  </si>
  <si>
    <t>نرگس قادری زفره ای</t>
  </si>
  <si>
    <t>فلاورجان سرخط میرنگان بسمت فلاورجان</t>
  </si>
  <si>
    <t>رباط دوم بلوار مطهری ک شاهد3  //فاقدکد</t>
  </si>
  <si>
    <t>نصرت الله شیخ سامانی</t>
  </si>
  <si>
    <t>مهین سلیمانی</t>
  </si>
  <si>
    <t>فلکه امام حسین پیر بکران فلکه امام حسین رجایی جنوبی // فاقد کد</t>
  </si>
  <si>
    <t>حمید رضا صادقی</t>
  </si>
  <si>
    <t xml:space="preserve">محور اصلی دامنه روبرو امامزاده شهر دامنه ب سمت اصفهان </t>
  </si>
  <si>
    <t>اقدس بابایی</t>
  </si>
  <si>
    <t>خ جی به سمت چهار راه خواجه عمید کنار باشگاه ارشا //فاقدکد</t>
  </si>
  <si>
    <t xml:space="preserve">الناز گولانی </t>
  </si>
  <si>
    <t>ملکشهر خ گلستان سر سه راه ابوعلی سینا  رو به رو ی جانبو /////////فاقد کد</t>
  </si>
  <si>
    <t xml:space="preserve">رسول کبیری منش </t>
  </si>
  <si>
    <t xml:space="preserve">خ ال خجندسر 4 راه فرسان </t>
  </si>
  <si>
    <t>#ترمینه (کاشان)محور کاشان نطنز/جاده قدیم/حدود 8 کیلومتر بعد سایت هسته ای احمدی روشن(51-10 کد کاشان )</t>
  </si>
  <si>
    <t>مرتضی درویش ابیانه</t>
  </si>
  <si>
    <t>مراجعه حضوری به کد 2393</t>
  </si>
  <si>
    <t>طالب خالدی</t>
  </si>
  <si>
    <t xml:space="preserve">ابتدای پل مارنان . ب سمت پل شیری </t>
  </si>
  <si>
    <t>عرفان ملکوتیان</t>
  </si>
  <si>
    <t xml:space="preserve">اصفهان به شهرضا نرسیده به مهیار </t>
  </si>
  <si>
    <t>حسینعلی شاه پیری</t>
  </si>
  <si>
    <t>زهرا عرب صالحی</t>
  </si>
  <si>
    <t>انتقال بیمار ترومایی عقب امبولانس کد2073 به بیمارستان</t>
  </si>
  <si>
    <t>عصمت خداوردی</t>
  </si>
  <si>
    <t xml:space="preserve">15 کیلومتر بعد از علویجه به سمت شهرک بزرگ </t>
  </si>
  <si>
    <t>آوینا هاشمی</t>
  </si>
  <si>
    <t>میمه خ شریعتی جلوی ابزار فروشی مجیدی</t>
  </si>
  <si>
    <t>امیر علی غازان</t>
  </si>
  <si>
    <t xml:space="preserve">خ سجاد خ قایم چ راه الفت </t>
  </si>
  <si>
    <t>خ امام کوچه بعد از حاجی ارزانی مقابل میرداماد///فاقدکد</t>
  </si>
  <si>
    <t xml:space="preserve">بهارستان خ فرهنگ </t>
  </si>
  <si>
    <t xml:space="preserve">سعید نجفی </t>
  </si>
  <si>
    <t>علی اصغر رهنما</t>
  </si>
  <si>
    <t>گلپایگان م قاضی ذاهدی</t>
  </si>
  <si>
    <t>علیمحمد قایدی</t>
  </si>
  <si>
    <t>از سمت ردانی پور وارد  رباط شوند ابتدا رباط</t>
  </si>
  <si>
    <t>سعید عباسیان</t>
  </si>
  <si>
    <t>رضا استادعلی</t>
  </si>
  <si>
    <t xml:space="preserve">چهار باغ  خواجو سر ک 23 </t>
  </si>
  <si>
    <t>ساناز مرادی</t>
  </si>
  <si>
    <t>خ شریعتی غربی روبروی گز مظفری ///منطقه  _ فاقد _ کد//</t>
  </si>
  <si>
    <t xml:space="preserve">سید علی اکبر جمدی </t>
  </si>
  <si>
    <t xml:space="preserve">کنار گذر خرازی پل وحید ب سمت پل امام خمینی 500متر بعد شهیدان شرقی  //فاقد کد </t>
  </si>
  <si>
    <t>سلمان جان نثاری لادانی</t>
  </si>
  <si>
    <t xml:space="preserve">کنار بیمارستان  عیسی  بن مریم  سر 4  راه   عباس  اباد </t>
  </si>
  <si>
    <t xml:space="preserve">خ عاشق اصفهانی نرسیده ب 3 راه نقشینه / روبرو پمپ بنزین </t>
  </si>
  <si>
    <t>داوودجوزدانی</t>
  </si>
  <si>
    <t>ورودی خ پاسداران  از طرف بهارستان غربی روب پمپ بنزین مارچین امام خمینی</t>
  </si>
  <si>
    <t>دیهیم آوش</t>
  </si>
  <si>
    <t>خ نبوت -خ 16 متری ک بهار</t>
  </si>
  <si>
    <t xml:space="preserve">جاده تیران به داران بعد از نسیم اباد روبرو داروسازی مدرس </t>
  </si>
  <si>
    <t xml:space="preserve">سمیرا اکبری </t>
  </si>
  <si>
    <t>سروستان بلوار گلستان روبروی پارک خاوران</t>
  </si>
  <si>
    <t xml:space="preserve">مهدی حسین نژاد </t>
  </si>
  <si>
    <t>جنب س ان جی  جاده رباط 2 //قبل پیام نور</t>
  </si>
  <si>
    <t>امیرعلی الوندی</t>
  </si>
  <si>
    <t xml:space="preserve">اتوبان معلم  پل هسا  به سمت مورچه خورت </t>
  </si>
  <si>
    <t>مهدی غلامحُسین حلاج</t>
  </si>
  <si>
    <t xml:space="preserve">خ لاهور چ ر بلال//کمکی 2113//فاقد کد
</t>
  </si>
  <si>
    <t>از پایگاه 115 بویین و میاندشت به سمت الیگودرز مقابل سنگبری</t>
  </si>
  <si>
    <t xml:space="preserve">امیرعلی مداحی </t>
  </si>
  <si>
    <t xml:space="preserve">پارسا رضایی </t>
  </si>
  <si>
    <t>امیرعلی ملکوتی فر</t>
  </si>
  <si>
    <t>میدان جوان روبرو خدمات شهری ///منطقه _ فاقد _ کد//</t>
  </si>
  <si>
    <t>روح الله ناطقی</t>
  </si>
  <si>
    <t xml:space="preserve">خ الغدیر جلوتر از پمپ بنزین سمت سه راهی درچه </t>
  </si>
  <si>
    <t>جنب پلیس راه سمیرم سر سه راه مهرگرد</t>
  </si>
  <si>
    <t xml:space="preserve">مریم نیمروزی </t>
  </si>
  <si>
    <t xml:space="preserve">کلیشاد - ابتدای بلوار بهارستان  به سمت بیمارستان شفا </t>
  </si>
  <si>
    <t>علی نجف پور</t>
  </si>
  <si>
    <t>از سمت فلاورجان ب انتها زازران قبل از جلال اباد ///منطقه  _ فاقد _ کد//</t>
  </si>
  <si>
    <t xml:space="preserve">امیر حسین امینی </t>
  </si>
  <si>
    <t>خ امام خمینی/ چهارراه امام رضا/ ورودی امام رضا</t>
  </si>
  <si>
    <t>محمد زراعتی</t>
  </si>
  <si>
    <t xml:space="preserve">چهارراه تختی روبروی هتل ازادی </t>
  </si>
  <si>
    <t>محمد رضا نصر</t>
  </si>
  <si>
    <t xml:space="preserve"> زرد /نجف اباد گلدشت فلکه گلشن  روب پارک </t>
  </si>
  <si>
    <t>امیر سینا موگویی</t>
  </si>
  <si>
    <t xml:space="preserve">مهتاب هاشمی </t>
  </si>
  <si>
    <t>خ امام خمینی ابتدای مشیر الدوله</t>
  </si>
  <si>
    <t xml:space="preserve">#ترمینه (شهرکرد)چهارراه سمیرم و پل قرح </t>
  </si>
  <si>
    <t>منصور یوسفی پور</t>
  </si>
  <si>
    <t>تودشک خ اصلی روبروی درمانگاه</t>
  </si>
  <si>
    <t xml:space="preserve">مهدی ضرابی ف محمد </t>
  </si>
  <si>
    <t xml:space="preserve">جعفر قرقانی </t>
  </si>
  <si>
    <t>شهلا گلخانی</t>
  </si>
  <si>
    <t xml:space="preserve">مبارکه خ ولی عصر کنار پارکینک بن 6 </t>
  </si>
  <si>
    <t>محمدپارسا داتلی بیگی</t>
  </si>
  <si>
    <t xml:space="preserve">خ لاهور چ ر بلال////فاقد کد
</t>
  </si>
  <si>
    <t>محمد امین زارعی</t>
  </si>
  <si>
    <t>فلاورجان کرسگان خ شهدا جنب گلزار شهدای جولرستان</t>
  </si>
  <si>
    <t>میلاد مری</t>
  </si>
  <si>
    <t xml:space="preserve">جاده  قلعه   شور  روبرو  خ  فرزانگان  </t>
  </si>
  <si>
    <t xml:space="preserve">ابتدای خ شهیدان غربی روبروی دبستان سمیه جنب حسینه شاهزاده عبداله </t>
  </si>
  <si>
    <t xml:space="preserve">خ شهیدان غربی سر ک 34 بعد از بانک سپه </t>
  </si>
  <si>
    <t xml:space="preserve">بهروز باقرخشتی </t>
  </si>
  <si>
    <t xml:space="preserve">مرق ب سمت بهارستان رو ب رو هوا نیرو </t>
  </si>
  <si>
    <t>ایمان چهرازی</t>
  </si>
  <si>
    <t xml:space="preserve">خ نظر میانی نبش ک خورشید </t>
  </si>
  <si>
    <t xml:space="preserve">رهام تواضعی </t>
  </si>
  <si>
    <t xml:space="preserve">نسرین توکلی </t>
  </si>
  <si>
    <t xml:space="preserve">فلکه ویلاشهر ب سمت گلستان شهدا </t>
  </si>
  <si>
    <t>کریم لک</t>
  </si>
  <si>
    <t>یکتا عاطفت دوست</t>
  </si>
  <si>
    <t xml:space="preserve">زهرا شاهمرادی </t>
  </si>
  <si>
    <t xml:space="preserve"> قرمز . از شهرضا ب سمت اباده ده کلیومتر بعد از شهرضا </t>
  </si>
  <si>
    <t xml:space="preserve">رامین کاویان پور </t>
  </si>
  <si>
    <t>سر خ 24 متری اول ابتدا خ دهخدا/بعداز شهرداری</t>
  </si>
  <si>
    <t>مرتضی قادری</t>
  </si>
  <si>
    <t xml:space="preserve">خ  خواجه عمید  /3 راه  ویلا </t>
  </si>
  <si>
    <t>شفیق نوری</t>
  </si>
  <si>
    <t>مریم شیخ زاده</t>
  </si>
  <si>
    <t xml:space="preserve"> زینبیه سودان مدرسه بهزاد نژاد  ک حکمت ب ب شایان </t>
  </si>
  <si>
    <t xml:space="preserve">شهرضا پل زیر گذر اسلام اباد /گلشن بسمت شهرضا </t>
  </si>
  <si>
    <t xml:space="preserve">خ فلاطوری سر چهاراه ال یاسین -_-فاقدکد-_-
</t>
  </si>
  <si>
    <t>تیران به داران - روبه روی کرد سفلی /هلال درصحنه است</t>
  </si>
  <si>
    <t xml:space="preserve">زرد - روی پل اشکاوند به سمت اشکاوند - 
</t>
  </si>
  <si>
    <t>مریم نظیفی</t>
  </si>
  <si>
    <t xml:space="preserve">نجف اباد فلکه ویلاشهر / به سمت گلدشت / یلوار الغدیر ک ازادی 8  //فاقدکد </t>
  </si>
  <si>
    <t>کاظم اله یاری</t>
  </si>
  <si>
    <t xml:space="preserve"> صفاییه محله هشت خ رازی ایستگاه واحد دوم </t>
  </si>
  <si>
    <t>ارزنان - خ دستغیب-کنار مسجد ابوالفضل /فاقدکد</t>
  </si>
  <si>
    <t>نادر نعامی</t>
  </si>
  <si>
    <t xml:space="preserve">تیران سه راه اب پونه /1 کیلومتر به طرف سامان </t>
  </si>
  <si>
    <t xml:space="preserve">رباط اول خ ش صادقی نبش ک 2 </t>
  </si>
  <si>
    <t xml:space="preserve">بعداز میدان تره بار به سمت خوراسگان داخل اتوبان  </t>
  </si>
  <si>
    <t>مهناز صدوقی زاده</t>
  </si>
  <si>
    <t xml:space="preserve">روبرو ایستگاه اتش نشانی خ پاسداران </t>
  </si>
  <si>
    <t xml:space="preserve">نیلوفر پور حسین </t>
  </si>
  <si>
    <t xml:space="preserve">ایلیا قرقانی پور </t>
  </si>
  <si>
    <t>خوراسگان / خ سلمان / اخر بلوار شهاب /فاقدکد</t>
  </si>
  <si>
    <t>محمد اچکزهی</t>
  </si>
  <si>
    <t xml:space="preserve">روستای دره بید  روبه روی خانه بهداشت </t>
  </si>
  <si>
    <t>محمد تقی سعیدی</t>
  </si>
  <si>
    <t>خ امام خمینی دهنو خ ام البنین کنار مدرسه ام البنین</t>
  </si>
  <si>
    <t xml:space="preserve">بلوار توحید ایران خودرو حاجیان </t>
  </si>
  <si>
    <t xml:space="preserve">خ محتشم کاشانی تقاطع اول </t>
  </si>
  <si>
    <t>شهناز قنبری</t>
  </si>
  <si>
    <t xml:space="preserve"> الویت زرد /پلیس راه نایین به طرف اردکان نرسیده به پمپ بنزین </t>
  </si>
  <si>
    <t>عزت ترمه باف شیرازی</t>
  </si>
  <si>
    <t>ملک شهر خ بهارستان غربی نبش چهارراه امین</t>
  </si>
  <si>
    <t>خدارحم امینی</t>
  </si>
  <si>
    <t>خ جی سه راه ش رجایی///منطقه  _ فاقد _ کد//</t>
  </si>
  <si>
    <t xml:space="preserve">محسن شیرانی </t>
  </si>
  <si>
    <t>پوران احمدپور</t>
  </si>
  <si>
    <t xml:space="preserve">سه راه اسرافلیان  خ منتظری شمالی </t>
  </si>
  <si>
    <t>ارزو کریمی</t>
  </si>
  <si>
    <t>محبوبه سادات چاووشی زاده</t>
  </si>
  <si>
    <t>قرمز / اتوبان چمران ابتدای خ ال محمد -فاقد کد</t>
  </si>
  <si>
    <t xml:space="preserve">خ جی خ سلمان تقاطع دوم رو ب رو مسجد </t>
  </si>
  <si>
    <t>دل آغا غلامی</t>
  </si>
  <si>
    <t>مسلم علایی</t>
  </si>
  <si>
    <t xml:space="preserve">خ 8 بهشت غربی روبرو افق کوروش ////فاقد کد </t>
  </si>
  <si>
    <t>رضا ساکی</t>
  </si>
  <si>
    <t>میدان انقلاب-بازار سپاهان-</t>
  </si>
  <si>
    <t>کاظم بروجی</t>
  </si>
  <si>
    <t>زرد/شاپور جدید - میدان مشیرالدوله ////--فاقدکد...</t>
  </si>
  <si>
    <t>خیابان میر داماد-سره کوچه 36</t>
  </si>
  <si>
    <t>اصغر جوادی</t>
  </si>
  <si>
    <t>خ زینبیه  - روبروی بیمارستان زینبیه// فاقد کد</t>
  </si>
  <si>
    <t xml:space="preserve">بعد از تیران نزدیک پایگاه هلال حاجی اباد روبرو همت اباد </t>
  </si>
  <si>
    <t>سجاد چرمی</t>
  </si>
  <si>
    <t>منصوری باوی</t>
  </si>
  <si>
    <t xml:space="preserve">خ امام جنوبی بب 12 </t>
  </si>
  <si>
    <t>اشرف پیمانی</t>
  </si>
  <si>
    <t xml:space="preserve">سروستان م دادگستری </t>
  </si>
  <si>
    <t>بابک قبادی</t>
  </si>
  <si>
    <t>سهراب حیدری</t>
  </si>
  <si>
    <t>باغ ابریشم  خ اصلی ک 106</t>
  </si>
  <si>
    <t>علی سینا عالی پور</t>
  </si>
  <si>
    <t xml:space="preserve">جاده سنگباران به خوییگان زیر شهرک </t>
  </si>
  <si>
    <t>سید ابراهیم شکرالهی</t>
  </si>
  <si>
    <t>اتوبان فرودگاه ب سمت اصفهان 200متر بعد پایگاه هشتم شکاری-روبروی روستای مولنجان -فاقد کد</t>
  </si>
  <si>
    <t>علیرضامطلبی</t>
  </si>
  <si>
    <t xml:space="preserve">کاوه / خ دانش / بعد از میدان مادر </t>
  </si>
  <si>
    <t xml:space="preserve">زهرا کیانی </t>
  </si>
  <si>
    <t>پل رباط کوی سپاس ///خ سپاس یا شهید شیرانی - اخر خ به سمت پارک غدیر - سه راه خاقانی</t>
  </si>
  <si>
    <t xml:space="preserve">مهدی برندگی </t>
  </si>
  <si>
    <t xml:space="preserve">خ شهید ابراهیمی خ 16 متری ک ش 46 سمت چپ </t>
  </si>
  <si>
    <t xml:space="preserve">نهرخلج به سمت خوانسار اول نهرخلج </t>
  </si>
  <si>
    <t>مسکن مهر خ ولیعصر نرسیده به فلکه خلیج فارس//فاقدکد</t>
  </si>
  <si>
    <t xml:space="preserve">نوید جلیلی </t>
  </si>
  <si>
    <t>رزیتا منصفی</t>
  </si>
  <si>
    <t>خمینی شهر /محله فتح اباد خ 16متری/ رو ب روی دبیرستان رحیم اشرفی</t>
  </si>
  <si>
    <t xml:space="preserve">قدمعلی کریمی </t>
  </si>
  <si>
    <t xml:space="preserve"> خ نظر میانی تقاطع توحید و مهرداد نبش مهرداد شرقی</t>
  </si>
  <si>
    <t xml:space="preserve">مریم شعبانی </t>
  </si>
  <si>
    <t xml:space="preserve">  تقاطع   4 راه  شیخ  صدوق  و  نیکبخت  </t>
  </si>
  <si>
    <t>فاطمه محققیان</t>
  </si>
  <si>
    <t>محمد جواد اشراقی</t>
  </si>
  <si>
    <t>سده لنجان خ امام نبش ابن سینا</t>
  </si>
  <si>
    <t xml:space="preserve">امید جمال پور </t>
  </si>
  <si>
    <t xml:space="preserve">بلوار اشرفی اصفهانی-بعد از شمس به طرف خمینی شهر ک سروستان 106 ابتدای چهارراه </t>
  </si>
  <si>
    <t>سید اصغر موسوی</t>
  </si>
  <si>
    <t xml:space="preserve">الیا حیدری </t>
  </si>
  <si>
    <t xml:space="preserve">معصومه خدایی </t>
  </si>
  <si>
    <t xml:space="preserve">بلوار فجر سه راه فردوسی شمالی </t>
  </si>
  <si>
    <t>اکرم جمشیدی فر</t>
  </si>
  <si>
    <t>زیار  خ کشائرز سر فلکه زیار // کمکی 2183</t>
  </si>
  <si>
    <t>خ محتشم کاشانی سر ک 37</t>
  </si>
  <si>
    <t>هستی گل کرمی</t>
  </si>
  <si>
    <t>خ جی خ شهروند روبرو ک 7 /</t>
  </si>
  <si>
    <t>از سمت میدان ازادی  - خ سعادت اباد  روبرو پرستیژ تور ...(-_-)منطقه فاقد کد(-_-)</t>
  </si>
  <si>
    <t xml:space="preserve">جلیل احمدی </t>
  </si>
  <si>
    <t xml:space="preserve">رضوانه بیگی </t>
  </si>
  <si>
    <t>ظفرقند به نایین بعد  پمپ بنزین</t>
  </si>
  <si>
    <t>هاشم کاتبی</t>
  </si>
  <si>
    <t>مهناز جایباش</t>
  </si>
  <si>
    <t>فولاد شهر مسکن مهر e6  بالاتر از مج ملل  بعداز خ سفیر 4</t>
  </si>
  <si>
    <t>محبوبه ملک پور</t>
  </si>
  <si>
    <t>زرد-خ زینبیه خ دکتر مفتح خ رجایی ک فرامرز -فاقدگد</t>
  </si>
  <si>
    <t>سعید سرلک</t>
  </si>
  <si>
    <t xml:space="preserve">خ زینبیه روبروی حرم خ ازادی روبروی تالار فرش محمد//-_-فاقد کد عملیاتی-_-
</t>
  </si>
  <si>
    <t xml:space="preserve">زینبیه شمالی روبرو عمان سامانی//-_-فاقد کد عملیاتی-_-
</t>
  </si>
  <si>
    <t>علی اصغر ویسمرادی</t>
  </si>
  <si>
    <t>بین سه راه سیمین و مفتح . از سمت قایمیه / ایستگاه بی ار تی خاتم الانبیا</t>
  </si>
  <si>
    <t>غلام رضا محمدی</t>
  </si>
  <si>
    <t>خ جی خ الله اکبر سر 4 راه</t>
  </si>
  <si>
    <t>شهرضا  / جرم  افشار /نرسیده به سید ملک شاه/ فرعی 11/</t>
  </si>
  <si>
    <t>امیر عباس جوی</t>
  </si>
  <si>
    <t>منیره جوهری</t>
  </si>
  <si>
    <t xml:space="preserve">قهجاورستان شهرک بهار فاز 5 </t>
  </si>
  <si>
    <t>امیر حسین کاشفی</t>
  </si>
  <si>
    <t>بعد از جندق بسمت دامغان / 5کیلومتر بعد از ابشار /25کیلومتر بعد از جندق</t>
  </si>
  <si>
    <t xml:space="preserve">نبیل موتور چی </t>
  </si>
  <si>
    <t xml:space="preserve">#حادثه ویژه جاده خوروبیابانک 30 کیلومتری . روبروی شرکت پتاس .از شهر خور 30 ک بالتر  - هلال احمر هماهنگ شد </t>
  </si>
  <si>
    <t xml:space="preserve">مسعود هادوی </t>
  </si>
  <si>
    <t>#حادثه ویژه بعد از نصر اباد از طرف محمد اباد جرقویه  8کیلومتری  نصراباد  /// کمکی 2183</t>
  </si>
  <si>
    <t>عاطفه عرب صالحی</t>
  </si>
  <si>
    <t>خ سجاد چ راه ارباب روبروی خ فراهانی  ---فاااااااااااااقد کد</t>
  </si>
  <si>
    <t>ایمان طهمورثی</t>
  </si>
  <si>
    <t>زرین شهر / خ امام جنوبی / س راه مطهری /روبرو  اشپز باشی /</t>
  </si>
  <si>
    <t>اتشگاه خ بهشت روبرو گ 17/1</t>
  </si>
  <si>
    <t>ادریس محمدی</t>
  </si>
  <si>
    <t xml:space="preserve">گز /خ شهید اشراقی /ک باغ گل </t>
  </si>
  <si>
    <t>قربانعلی زحمتکش</t>
  </si>
  <si>
    <t xml:space="preserve">خ امام خمینی خ شهدای لیمجیر سر ک4 // فاقد کد//
</t>
  </si>
  <si>
    <t>مهرداد ترکان</t>
  </si>
  <si>
    <t xml:space="preserve">اتوبان چمران از سمت لااله به سمت پل چمران </t>
  </si>
  <si>
    <t xml:space="preserve">نطنز - خ 17 شهریور بالاتر از مخابرات روبرو خ فاطمیه </t>
  </si>
  <si>
    <t xml:space="preserve">علی اصغر محمدی پور </t>
  </si>
  <si>
    <t xml:space="preserve">زرد- جاده اصفهان نجف اباد- اول جاده  زازران-  نبش امام رضا17  </t>
  </si>
  <si>
    <t>شیخ صدوق شمالی  ک تقوی  41</t>
  </si>
  <si>
    <t>علی محمد روحانی</t>
  </si>
  <si>
    <t xml:space="preserve">حافظ شرقی  روبرو فرعی 48 نرسیده به فلکه امام </t>
  </si>
  <si>
    <t>اسماعیل برهان</t>
  </si>
  <si>
    <t xml:space="preserve">زیباشهر -فلکه آدرگان به سمت نسوز -  قبل از شرکت نسوز/// فاقد کد  </t>
  </si>
  <si>
    <t xml:space="preserve">خ میثم - روبروی فروشگاه  کوثر - </t>
  </si>
  <si>
    <t xml:space="preserve">مهران سقایی </t>
  </si>
  <si>
    <t xml:space="preserve">خیابان قدس کوچه شاهد - مزل حشمت الله طایی - </t>
  </si>
  <si>
    <t xml:space="preserve">محمود جهانبخشی </t>
  </si>
  <si>
    <t xml:space="preserve">خ نشاط - سر ک 23  ////فاااااقد کد </t>
  </si>
  <si>
    <t>امیرمحمد فرخ نیا</t>
  </si>
  <si>
    <t xml:space="preserve">دامنه خ شهدای غربی  ک ش فاتح عبدالهی جنب مدرسه ش عبدالهی </t>
  </si>
  <si>
    <t>سید احمد قاسمی</t>
  </si>
  <si>
    <t>روب پارک ملت خ شهرداری خ امام خمینی</t>
  </si>
  <si>
    <t xml:space="preserve">سید محمدصادق طباطبایی </t>
  </si>
  <si>
    <t xml:space="preserve">درچه   پیاز   خ  بسیج   روبرو   بهداری  </t>
  </si>
  <si>
    <t>ریحانه رمضان زاده</t>
  </si>
  <si>
    <t>محسن تنوره</t>
  </si>
  <si>
    <t>ابنیل بسمت علی شاهداون دنبال ریل اهن روبرو ضایعاتی و کشتارگاه</t>
  </si>
  <si>
    <t>رستا صحرایی</t>
  </si>
  <si>
    <t xml:space="preserve">زرین شهرشهر زاینده رود  بابا شیخ علی  خ  گلبهار  لاله  یک </t>
  </si>
  <si>
    <t>محمد کریمی بهت آبادی</t>
  </si>
  <si>
    <t>روستای نیسیان خ اصلی بعد از مدرسه ابراهیمی</t>
  </si>
  <si>
    <t>محمدرضا نجفی</t>
  </si>
  <si>
    <t>محمد مهدی قدیمی</t>
  </si>
  <si>
    <t xml:space="preserve">بهارستان بسمت صفه صد متر قبل از سیتی سنتر </t>
  </si>
  <si>
    <t>ریحانه تاریپناه</t>
  </si>
  <si>
    <t>محسن مصطفی پور</t>
  </si>
  <si>
    <t>کمربندی تیران ب سمت دربند/ جاده لوله گاز /206راهنما</t>
  </si>
  <si>
    <t>علی اکبر غضنفری</t>
  </si>
  <si>
    <t xml:space="preserve">چهار باغ بالا روبروی شرکت زم زم ک کاویان بن گلنار انتهای بن </t>
  </si>
  <si>
    <t>نیکان احمدی</t>
  </si>
  <si>
    <t xml:space="preserve">سمیه جهانبانی </t>
  </si>
  <si>
    <t xml:space="preserve">بهاره رضایی </t>
  </si>
  <si>
    <t xml:space="preserve">ملک شهر - خ مفتح - بلوار ارمان - ک ش 6 - پرستو - </t>
  </si>
  <si>
    <t xml:space="preserve">مصطفی مریدی </t>
  </si>
  <si>
    <t>حسین شمس ممدی</t>
  </si>
  <si>
    <t>ایلیا رضایی</t>
  </si>
  <si>
    <t xml:space="preserve">مجلسی / روبور کلانتری 15 / </t>
  </si>
  <si>
    <t>معصومه خسروی</t>
  </si>
  <si>
    <t xml:space="preserve">خ مدرس سه راه سرچشمه رو برو داروخانه ندا سیف الدین ///منطقه _فاقد _کد// </t>
  </si>
  <si>
    <t>نگین هادی</t>
  </si>
  <si>
    <t>نگار نعمتی</t>
  </si>
  <si>
    <t xml:space="preserve"> خ جی شرقی میدان تره بار مرکزی روبه روی تالار26</t>
  </si>
  <si>
    <t>سالار ابوالحسنی</t>
  </si>
  <si>
    <t xml:space="preserve">اکرم   کریمیان   </t>
  </si>
  <si>
    <t xml:space="preserve">زرین شهر خ نهضت جایگاه تصادفات حسینی </t>
  </si>
  <si>
    <t>محبوبه جعفری</t>
  </si>
  <si>
    <t>پرسام جلالی</t>
  </si>
  <si>
    <t xml:space="preserve">جی-تالار خ 7تیر //فاقد کد
</t>
  </si>
  <si>
    <t>لیلا معلم</t>
  </si>
  <si>
    <t xml:space="preserve">خ پاسداران نبش ک 4 روبرو پایگاه مقاومت بسیج ///فاقد کد </t>
  </si>
  <si>
    <t>امیر حسن صحرا نشین</t>
  </si>
  <si>
    <t>محمد رضا امامی</t>
  </si>
  <si>
    <t xml:space="preserve">خمینی شهر خ هاتف شمالی کنار کارگاه زندان </t>
  </si>
  <si>
    <t xml:space="preserve">خ عبدرزاق ورودی بازار نیما ور رو ب رو مسجد حضرت ابوالفضل </t>
  </si>
  <si>
    <t>بهناز مستغاثی</t>
  </si>
  <si>
    <t xml:space="preserve">کلیشاد /  بلوار با هنر روبرو حسینیه </t>
  </si>
  <si>
    <t>سعید حفیظی</t>
  </si>
  <si>
    <t>علیرضا اروری</t>
  </si>
  <si>
    <t xml:space="preserve">جاده خوانسار به گلپایگان پیچ بعد از پل </t>
  </si>
  <si>
    <t xml:space="preserve">خ فروغی نرسیده ب دروازه تهران ک ارغوان ک ش 51 </t>
  </si>
  <si>
    <t>ابوالفضل  براتی</t>
  </si>
  <si>
    <t xml:space="preserve">علی اصغر یعقوبی </t>
  </si>
  <si>
    <t xml:space="preserve">رباط اول - جنب داروخانه شریف -   ابنما سنگی </t>
  </si>
  <si>
    <t>مریم فاضلی</t>
  </si>
  <si>
    <t>انتهای هشت بهشت شرقی 3راه نیرو</t>
  </si>
  <si>
    <t>علیرضا رفیعی فرد</t>
  </si>
  <si>
    <t>طیب  اصفهانی کنار  پل غدیر  اول حجتیه اول  ///فاقدکد</t>
  </si>
  <si>
    <t>کمربندی جنوبی از پل تیران به سمت فلکه راهنمایی رانندگی</t>
  </si>
  <si>
    <t>ابراهیم افرابی</t>
  </si>
  <si>
    <t>اتوبان ذوب اهن به سمت اصفهان/یک کیلومتر قبل از زندان</t>
  </si>
  <si>
    <t xml:space="preserve">مرضیه باقری </t>
  </si>
  <si>
    <t xml:space="preserve">زینبیه ک حمام قدیم  /بعد از حرم </t>
  </si>
  <si>
    <t>پیر محمد کریمی</t>
  </si>
  <si>
    <t xml:space="preserve">فولادشهر به سمت شهرکرد روبرو اهن الات برادران قربانی </t>
  </si>
  <si>
    <t>پوریا ملک محمدی گله</t>
  </si>
  <si>
    <t xml:space="preserve">شهررضا به سمت اصفهان/ اول شهر رضا/ ابتدای جرم افشار </t>
  </si>
  <si>
    <t>فرانک زارع</t>
  </si>
  <si>
    <t xml:space="preserve">مجتبی فریدنی </t>
  </si>
  <si>
    <t>منطقه صنعتی دولت اباد ورودی 40</t>
  </si>
  <si>
    <t>خ جانبازان  خ همایونی بازار روز کوثر 6</t>
  </si>
  <si>
    <t>علی اصغرغفاری</t>
  </si>
  <si>
    <t>ارش صادقی</t>
  </si>
  <si>
    <t xml:space="preserve">قرمز-خ امام خمینی - روبروی دهنو -نرسیده به خ وحدت -روبروی شرکت ایدین -  نرسیده به بیمارستان امام حسین - </t>
  </si>
  <si>
    <t>لال محمدعبدالقاسمی</t>
  </si>
  <si>
    <t xml:space="preserve">خ مهارت سر نبش فرعی 19 غربی </t>
  </si>
  <si>
    <t>فرخ نعمت پور</t>
  </si>
  <si>
    <t>حمیدامام بخش</t>
  </si>
  <si>
    <t xml:space="preserve">خمینی شهر چهارراه شهرداری </t>
  </si>
  <si>
    <t xml:space="preserve">کرسگان خ سعدی </t>
  </si>
  <si>
    <t>محمدمومن زاده</t>
  </si>
  <si>
    <t xml:space="preserve">خروجی اصلی امام خمینی  شاهین شهر به اصفهان 100 متر جلوتر </t>
  </si>
  <si>
    <t>علی الطیار</t>
  </si>
  <si>
    <t xml:space="preserve">کاشان به نایین / 5کیلومتری نایین/نزدیک مج رفاهی </t>
  </si>
  <si>
    <t>مرتضی علی زاده فلاح</t>
  </si>
  <si>
    <t>خ احمد اباد 4 راه گلزار</t>
  </si>
  <si>
    <t xml:space="preserve">خمینی شهر به نجف اباد  قبل از چشمه لادر </t>
  </si>
  <si>
    <t>فاطمه زهرا پورشبان</t>
  </si>
  <si>
    <t>اتوبان شهید دستگردی سمت بهارستان نرسیده ب سپاهان شهر /زرد</t>
  </si>
  <si>
    <t>یاسین ضیا بهبهانی</t>
  </si>
  <si>
    <t xml:space="preserve">رو به رو کلانتری 11-نزدیک بیمارستان ساعی </t>
  </si>
  <si>
    <t xml:space="preserve">ورزنه به سمت حسن اباد /15 کیلومتری سایت تفریحی چاپاکر </t>
  </si>
  <si>
    <t>فرییا شکری</t>
  </si>
  <si>
    <t xml:space="preserve">فلکه خورسگان خ سلمان روبروی فرهنگسرای ولایت </t>
  </si>
  <si>
    <t>ریحانه فلاحتی</t>
  </si>
  <si>
    <t>میدان ازادی به سمت شیخ صدوق ملاصدرا شمالی</t>
  </si>
  <si>
    <t xml:space="preserve">گلپایگان جاده  روستای هنده  بسمت  رضا اباد//  رانا     1 مصدوم هوشیار </t>
  </si>
  <si>
    <t>علی اکبرخاکساریان</t>
  </si>
  <si>
    <t xml:space="preserve">کمربندی شهرضا به اصفهان - روی پل - روبه روی پارک آبشار ////فاقد کد
</t>
  </si>
  <si>
    <t>حمیدرضا محمودزاده</t>
  </si>
  <si>
    <t>گز بلوار شهدا کنار میدان تعزیه</t>
  </si>
  <si>
    <t>محسن متقی زاده</t>
  </si>
  <si>
    <t>خ امام روبرو مطب فتوت  روبرو بانک سپه</t>
  </si>
  <si>
    <t>محمد رضا عسگری</t>
  </si>
  <si>
    <t>میدان امام حسین /روبرو شهرداری</t>
  </si>
  <si>
    <t>سعید سقا دوستی</t>
  </si>
  <si>
    <t xml:space="preserve">زازران ورودی اصلی بعد جاده سید محمد </t>
  </si>
  <si>
    <t>مهرصاد رضایی</t>
  </si>
  <si>
    <t xml:space="preserve">شهرضا خ پاسداران اخر فرعی 18 روبروی شهرداری </t>
  </si>
  <si>
    <t>جنت سامع</t>
  </si>
  <si>
    <t>مجمد حسین قربانی</t>
  </si>
  <si>
    <t>از سمیرم به بیده 20کیلومتری بیده نرسیده به گردنه  قرچی اقای سلیمانی</t>
  </si>
  <si>
    <t>کامران بختیاری</t>
  </si>
  <si>
    <t>نعیم بختیاری</t>
  </si>
  <si>
    <t xml:space="preserve">ورزنه خ 17 شهریور جنب ازمایشگاه صبا </t>
  </si>
  <si>
    <t>علی اصغرصفری</t>
  </si>
  <si>
    <t>ارشیا صیادی</t>
  </si>
  <si>
    <t>خ  مدرس    ک  باغ  سهیل    23   -فاقد کد</t>
  </si>
  <si>
    <t>ملکا طغرایی</t>
  </si>
  <si>
    <t xml:space="preserve"> بهارستان غربی-شهرک کوثر -روبرو ایستگاه مترو قدس////فاقد کد
 </t>
  </si>
  <si>
    <t xml:space="preserve">احمدرضا جانقربان </t>
  </si>
  <si>
    <t xml:space="preserve">خ رزمندگان - روبه روی ک 11- ///فاااااقد کد </t>
  </si>
  <si>
    <t xml:space="preserve">تینا توکلی </t>
  </si>
  <si>
    <t>ریحانه مزروعی</t>
  </si>
  <si>
    <t>محمدرضا حریری</t>
  </si>
  <si>
    <t xml:space="preserve">سر چهارراه 24 متری داخل اتوبوس </t>
  </si>
  <si>
    <t>راضیه صباغی</t>
  </si>
  <si>
    <t xml:space="preserve">مبارکه/نیکبخت/ بعد از پمپ بنزین قهنویه زیر تابلو مرکز زبان کیان مهر -_-فاقد کد عملیاتی-_-
</t>
  </si>
  <si>
    <t>خورزوق  بلوار  ولیعصر جنب  داروخانه</t>
  </si>
  <si>
    <t>عباس رجبی</t>
  </si>
  <si>
    <t xml:space="preserve">از سمت شهرضا به سمت اصفهان / 300 متر قبل از ورودی بهارستان// جنب  سکو پلیس </t>
  </si>
  <si>
    <t>فرشید محمدی</t>
  </si>
  <si>
    <t xml:space="preserve">مریم کرمی </t>
  </si>
  <si>
    <t xml:space="preserve">رو به روی شهرک آزمایش - لاین به سمت اصفهان - جنب دانشگاه  ///فاقد کد
</t>
  </si>
  <si>
    <t>قدسیه دراینده</t>
  </si>
  <si>
    <t xml:space="preserve">اول خ مدرس بعد از بیمارستان فیض </t>
  </si>
  <si>
    <t>رضا لعل دستجردی</t>
  </si>
  <si>
    <t xml:space="preserve">نجف اباد  خ 15 خرداد شمالی روبرو مسجد عسکریه//  عابر موتور  ////فاقد کد
</t>
  </si>
  <si>
    <t>عصمت شریفیانی</t>
  </si>
  <si>
    <t xml:space="preserve">خ شمس ابادی رو به روی هنرستان ماندگار ابوذر </t>
  </si>
  <si>
    <t>افسانه سبک تین</t>
  </si>
  <si>
    <t xml:space="preserve">خ اتشگاه خ نبوی منش روب ازمایشگاه گل یاس //فاقد کد </t>
  </si>
  <si>
    <t>خ هسا - روبرو فدک مال /// فاقد کد</t>
  </si>
  <si>
    <t xml:space="preserve">ایران اسماعیلی </t>
  </si>
  <si>
    <t xml:space="preserve">حکیمه شريفی </t>
  </si>
  <si>
    <t>نوذر جوهری</t>
  </si>
  <si>
    <t xml:space="preserve">خ پروین ابتدای حکیم شفایی دوم </t>
  </si>
  <si>
    <t>محمدشایان دانشور</t>
  </si>
  <si>
    <t xml:space="preserve">اتوبان پل اشکاوند ب سمت کشوری و فلکه قوچانی ///بعداز ورودی ردان </t>
  </si>
  <si>
    <t>خ کهندژ -سر  ک 31</t>
  </si>
  <si>
    <t xml:space="preserve">روستای طاد - گلستان شهدا </t>
  </si>
  <si>
    <t xml:space="preserve">هاجر تات </t>
  </si>
  <si>
    <t>زینبیه خ ایت الله غفاری خ آزادی بعد از مدرسه علما زاده</t>
  </si>
  <si>
    <t>علی کیخایی</t>
  </si>
  <si>
    <t>ملک شهر خ بهارستان شرقی نبش ک 7</t>
  </si>
  <si>
    <t>مهدی ابراهیم خانی</t>
  </si>
  <si>
    <t>تیران به طرف نهضت اباد بعد از پل تیران به طرف  اصفهان</t>
  </si>
  <si>
    <t>محمد پروین</t>
  </si>
  <si>
    <t xml:space="preserve">گلدشت خ طالقانی خ دماوند 26/ 4 راه اول سمت راست/50 متر داخل ک صفا ////فاااااااقد کد
</t>
  </si>
  <si>
    <t>رضا گلشادی</t>
  </si>
  <si>
    <t>باغ فردوس به سمت ناژوون</t>
  </si>
  <si>
    <t xml:space="preserve">محمد صادقیان </t>
  </si>
  <si>
    <t>سیامک قاسمی</t>
  </si>
  <si>
    <t>سده لنجان/ کمربندی جنوبی / سر خ جام جم</t>
  </si>
  <si>
    <t>اصفهان نایین روبرو پایانه شرق//  سمند  تریلی   5 مصدوم    هوشیار کمکي 2203</t>
  </si>
  <si>
    <t xml:space="preserve">طناز حدادی </t>
  </si>
  <si>
    <t xml:space="preserve">نظر شرقی  قبل از  ک  7   //  موتور  ماشین   </t>
  </si>
  <si>
    <t>عرفان شهبازی</t>
  </si>
  <si>
    <t xml:space="preserve">مشهد کاوه خ اصلی اولین 4 راه </t>
  </si>
  <si>
    <t xml:space="preserve">حسین بیگدلی </t>
  </si>
  <si>
    <t xml:space="preserve">زرین شهر سر چ راه سعدی </t>
  </si>
  <si>
    <t xml:space="preserve">شکرالله فضل اللهی </t>
  </si>
  <si>
    <t>ملک شهر خ مفتح روبروی ک 16 و 18 نرسیده کلانتری</t>
  </si>
  <si>
    <t xml:space="preserve"> امیر اباد خ طالقانی نبش ک صاحب الزمان  </t>
  </si>
  <si>
    <t>علی شکرالهی</t>
  </si>
  <si>
    <t xml:space="preserve"> محور اصلی خمین به گلپایگان بعد از ایست بازرسی مرق به سمت سعید اباد </t>
  </si>
  <si>
    <t>سید احمد معصومی</t>
  </si>
  <si>
    <t>زیار پیله وران خ امام خمینی فلکه امام رضا-فاقد کد</t>
  </si>
  <si>
    <t xml:space="preserve">هاجر قرقانی </t>
  </si>
  <si>
    <t>بعد  پل  خورزوق بسمت  کاوه -فاقد کد</t>
  </si>
  <si>
    <t>مهرداد رحمت نیا</t>
  </si>
  <si>
    <t xml:space="preserve">چ ر ورزشگاه بسمت علیخانی بعد از پمپ بنزین </t>
  </si>
  <si>
    <t>شیوا شاهنگی</t>
  </si>
  <si>
    <t xml:space="preserve">زرد-شهرضا / صحرای چاقا /بعد از پل چاقا </t>
  </si>
  <si>
    <t>محمد علیشاهی</t>
  </si>
  <si>
    <t xml:space="preserve"> خ امام خمینی - ابتدای امیرکبیر </t>
  </si>
  <si>
    <t xml:space="preserve">پل تمدن خ منصور رییسی ک امین ( ک مسجد ) </t>
  </si>
  <si>
    <t xml:space="preserve">مبینا موسوی </t>
  </si>
  <si>
    <t>اتوبان اقابابابایی بطرف حصه تیر97</t>
  </si>
  <si>
    <t xml:space="preserve">ابتدای بهارستان غربی از از سمت میدان علیخانی </t>
  </si>
  <si>
    <t>علی دیانتی</t>
  </si>
  <si>
    <t xml:space="preserve">پل بزرگمهر  ابتدای  بزرگمهر نبش  ک 7   بعد از بانک   پا رسیان  </t>
  </si>
  <si>
    <t>شهربانو کرمی</t>
  </si>
  <si>
    <t xml:space="preserve">جی  -شهروند- ک 19 غدیر </t>
  </si>
  <si>
    <t>عباس داتلی بیگی</t>
  </si>
  <si>
    <t>زرین شهر-پل آزادگان به سمت ورنامخواست</t>
  </si>
  <si>
    <t>احمد سلیمان</t>
  </si>
  <si>
    <t>علی سلیمان</t>
  </si>
  <si>
    <t>از نایین به اصفهان در گردنه ملااحمد 200متر مانده به راهداری</t>
  </si>
  <si>
    <t>نیلوفر گریمایی</t>
  </si>
  <si>
    <t xml:space="preserve">گردنه آبنیل به سمت شهر ابریشم -_-فاقدکد-_-
</t>
  </si>
  <si>
    <t>ماعده قدیری</t>
  </si>
  <si>
    <t xml:space="preserve">از ورودی زرین شهر به سمت باغ شاد / ابتدای باغ شاد </t>
  </si>
  <si>
    <t>مهدی سید قلعه</t>
  </si>
  <si>
    <t xml:space="preserve">روبروی کارخانه ارد جرعه ی گلدیس </t>
  </si>
  <si>
    <t>مصطفی محرابی</t>
  </si>
  <si>
    <t xml:space="preserve">زینبیه دارک ک جماران ب بست ولیعصر </t>
  </si>
  <si>
    <t>الناز مولایی مهجور</t>
  </si>
  <si>
    <t xml:space="preserve">سمیرم /   خ  مولوی  /  جنب  کباب گلپایگان </t>
  </si>
  <si>
    <t>عوض اله دستپاکی</t>
  </si>
  <si>
    <t>از اشکاوند ب سمت کشوری بعد از امام زاده ردان  ورودی ردان///منطقه _ فاقد _ کد//</t>
  </si>
  <si>
    <t>فاطمه شکوهی</t>
  </si>
  <si>
    <t>ارسلان ساعی</t>
  </si>
  <si>
    <t xml:space="preserve">محمود اباد جاده  محموداباد از  فلکه  دانشگاه  جاده  قدیم   بعد  سرای  سالمندان  صادقیه  </t>
  </si>
  <si>
    <t>سید حسین اسماعیلی</t>
  </si>
  <si>
    <t xml:space="preserve">خ هاتف اول ک یخچال پاساز زیتون </t>
  </si>
  <si>
    <t>سمانه آذربایجان</t>
  </si>
  <si>
    <t xml:space="preserve"> زرد خ پروین  خ معراج هفتون     چ ر گاز خ فجر 3    فلکه فتح  خ فرهنگ  ک گلبرگ ک نگار ک ایثار دست راست بب گلچین پ17</t>
  </si>
  <si>
    <t>امیرعباس عامری</t>
  </si>
  <si>
    <t>حسین مداحی دهنوی</t>
  </si>
  <si>
    <t>چهارراه سپه سالار   //فاقدکد</t>
  </si>
  <si>
    <t>دانیال کاظمی</t>
  </si>
  <si>
    <t>ارشیا کاظمی</t>
  </si>
  <si>
    <t>مشتاق دوم فلکه جی شیر</t>
  </si>
  <si>
    <t xml:space="preserve">سده  لنجان  خ  امام  روبرو     فروشگاه  شهروند  </t>
  </si>
  <si>
    <t>اناهیتا همتی</t>
  </si>
  <si>
    <t>خ جابر انصاری  به  5 اذر ابتدا 5 اذر</t>
  </si>
  <si>
    <t xml:space="preserve">حمید غفوری </t>
  </si>
  <si>
    <t xml:space="preserve"> خ سهروردی نبش  ک ش 17 روبروی سالن اسکیمو</t>
  </si>
  <si>
    <t xml:space="preserve">زرد- خ کاوه خ 22 بهمن جنب پارک میخک </t>
  </si>
  <si>
    <t>نجف اباد - بعد از فلکه کهریزسنگ  -به سمت کوشک</t>
  </si>
  <si>
    <t xml:space="preserve">زهره عنایتی </t>
  </si>
  <si>
    <t xml:space="preserve">تیران و کرون سراه اب پونه به سمت هلاب/ سراه قلعه موسی خان </t>
  </si>
  <si>
    <t xml:space="preserve">حمید بهارلویی </t>
  </si>
  <si>
    <t xml:space="preserve">میزاطاهر  رو برو شهرداری منطقه 9 </t>
  </si>
  <si>
    <t xml:space="preserve">عبد الزهرا موتور چی </t>
  </si>
  <si>
    <t xml:space="preserve">زیر پل چمران - از سمت کاوه </t>
  </si>
  <si>
    <t>محمد امین جامع</t>
  </si>
  <si>
    <t>#ترمینه (کاشان)جاده معدن جوشقان قالی به طرف چاه کمکی کد کاشان</t>
  </si>
  <si>
    <t>نیکا قربانی</t>
  </si>
  <si>
    <t xml:space="preserve">فلاورجان به سمت فولادشهر داخل کنار گذر رو به رو رستوران بهنام </t>
  </si>
  <si>
    <t xml:space="preserve">دروازه دولت جنب شهرداری </t>
  </si>
  <si>
    <t>علی جلیلی فر</t>
  </si>
  <si>
    <t xml:space="preserve">5 کیلومتری مصر </t>
  </si>
  <si>
    <t>آرمین عاهد</t>
  </si>
  <si>
    <t xml:space="preserve">براان شمالی روستای تیمیارت خ امام حسین نبش ک 11 </t>
  </si>
  <si>
    <t xml:space="preserve"> خ طالقانی بعد از چ خلجا ب سمت دروازه دولت</t>
  </si>
  <si>
    <t>لاله نادری</t>
  </si>
  <si>
    <t>یزدان شهر / قسمت دوم / بل انقلاب خ 8 / رو ب رو مسجد/ فاقد کد</t>
  </si>
  <si>
    <t>حبیبالله بهرامی</t>
  </si>
  <si>
    <t xml:space="preserve">نجف اباد خ شریعتی بعد از بیمارستان منتظری خ بهار </t>
  </si>
  <si>
    <t xml:space="preserve">ليلا قائدی </t>
  </si>
  <si>
    <t xml:space="preserve">خ چمران خ ال یاسین نرسیده به 4 راه فلاطوری  /// منطقه فاقد کد
</t>
  </si>
  <si>
    <t>امید دادنجانی</t>
  </si>
  <si>
    <t>خ مدرس جدید / 4 راه ضابط زاده -فاقد کد</t>
  </si>
  <si>
    <t>امیرحسین فلاحی</t>
  </si>
  <si>
    <t>گلپایگان بلوار محمدی جنب ترمینال</t>
  </si>
  <si>
    <t xml:space="preserve">سید مجتبی کامرانی </t>
  </si>
  <si>
    <t>خ بهشت ک 29</t>
  </si>
  <si>
    <t>الیاس غلامی</t>
  </si>
  <si>
    <t>محمد حسین گریمایی</t>
  </si>
  <si>
    <t xml:space="preserve">خ پروین ابتدای 7 تیر  //فاقد کد </t>
  </si>
  <si>
    <t xml:space="preserve">محمد لطیفی </t>
  </si>
  <si>
    <t>چ عسگریه///منطقه _فاقد _کد//</t>
  </si>
  <si>
    <t xml:space="preserve">جواد بحری </t>
  </si>
  <si>
    <t xml:space="preserve">اتوبان فرودگاه 100 متر بعد از کانال نوربخش ب سمت لاله </t>
  </si>
  <si>
    <t>ملکشهر بهارستان غربی /زیر پل عابر پیاده جنب پمپ بنزین مارچین</t>
  </si>
  <si>
    <t>سمانه بهرامی</t>
  </si>
  <si>
    <t xml:space="preserve">گردنه پشته از سمیرم بعد از خاک نسوز </t>
  </si>
  <si>
    <t>مهدی فریدونی</t>
  </si>
  <si>
    <t>خ کهندژ / مادی سودان / روب رو ک 74</t>
  </si>
  <si>
    <t xml:space="preserve">رضا ملائی </t>
  </si>
  <si>
    <t xml:space="preserve">از پارک لاله اتوبان فرودگاه قبل حصه جنوبی بعد از پمپ بنزین  </t>
  </si>
  <si>
    <t>ابوالفضل بهارلو</t>
  </si>
  <si>
    <t xml:space="preserve">ورزنه /صحرا رجا </t>
  </si>
  <si>
    <t>محمدسجادرمضانی</t>
  </si>
  <si>
    <t>علویجه چهارراه حسینه فیض</t>
  </si>
  <si>
    <t>رسول علیرضایی</t>
  </si>
  <si>
    <t xml:space="preserve">مشتاق سوم بسمت جی شیر -فاقد کد </t>
  </si>
  <si>
    <t>مسعود حق شناس</t>
  </si>
  <si>
    <t xml:space="preserve">خ هشت بهشت شرقی روبروی ک 40 بعد از پاساز مروارید بسمت نیرو </t>
  </si>
  <si>
    <t>8 کیلومتری ورزنه به سمت لوله یزد</t>
  </si>
  <si>
    <t xml:space="preserve">عباسعلی چوپانی </t>
  </si>
  <si>
    <t>بلوار  کشاورز  خ   قابیمیه کوچه  61</t>
  </si>
  <si>
    <t>امیر حسین آقا شاهی</t>
  </si>
  <si>
    <t>زرد//فلاورجان به سمت خیر اباد ابتدای خیر اباد راهنما موتور سوار ابتدای خیر اباد سمت نمایندگی ایران خودرو ایستاده است</t>
  </si>
  <si>
    <t>خ ال محمد - روبروی دبیرستان کی خسروی - نبش ک 34 -</t>
  </si>
  <si>
    <t xml:space="preserve">محمود زارعی </t>
  </si>
  <si>
    <t>خ هفتون  خ ایت خ فرهنگ شرقی اواسط خ رو ب رو شیرینی موکا ...(-_-)منطقه فاقد کد(-_-)</t>
  </si>
  <si>
    <t xml:space="preserve">شهر بهارستان - فلکه بسیج - </t>
  </si>
  <si>
    <t xml:space="preserve">امیر خان بابا </t>
  </si>
  <si>
    <t>دره شورجه ب سمت باغ بهادران 5 ک باغ بهادران  ---فاقد کد</t>
  </si>
  <si>
    <t xml:space="preserve">خمینی شهر بسمت اصفهان بعداز دانشگاه صنعتی </t>
  </si>
  <si>
    <t>مهدی ابوالفضلی</t>
  </si>
  <si>
    <t xml:space="preserve">خ جی 4 راه شهید رجایی /// فاقد کد </t>
  </si>
  <si>
    <t>روبروی دادگستری نجف اباد //خانم باردار</t>
  </si>
  <si>
    <t>پرستو پردار</t>
  </si>
  <si>
    <t xml:space="preserve">از سمت اسپیدان  بسمت موغار 5 کیلومتری موغار </t>
  </si>
  <si>
    <t>خ مدرس خ مولوی روبرو هایپر گوشت و مرغ احسان -سرک13///منطقه _فاقد _کد//</t>
  </si>
  <si>
    <t>محمد اقا علیان</t>
  </si>
  <si>
    <t>گلپایگان / بلوار حسن حافظ</t>
  </si>
  <si>
    <t xml:space="preserve">اردستان جاده کسوچ </t>
  </si>
  <si>
    <t>محمد جعفریان</t>
  </si>
  <si>
    <t xml:space="preserve">قهدریجان / خ باهنر / روبرو دبستان شهادت </t>
  </si>
  <si>
    <t xml:space="preserve">مجتبی کاظمی نسب </t>
  </si>
  <si>
    <t xml:space="preserve">شهرک صنعتی مورچه خورت به سمت پلیس راه </t>
  </si>
  <si>
    <t>مهدی ضیاعی</t>
  </si>
  <si>
    <t xml:space="preserve">زرد س راه ملک شهر خ ازادی رحیم اباد بعداز مخابرات نبش ک 2//-_-فاقد کد عملیاتی-_-
</t>
  </si>
  <si>
    <t>آرین قاسمی</t>
  </si>
  <si>
    <t xml:space="preserve">کنار گذر اتوبان خرازی نرسیده به  / 4 راه  جهاد / جنب  اداره  اب  فاضلاب </t>
  </si>
  <si>
    <t xml:space="preserve">ارین کرمی </t>
  </si>
  <si>
    <t xml:space="preserve">خوانسار سنگ سفید کنار مخابرات جاده لایجان </t>
  </si>
  <si>
    <t>نرگس مقصودی</t>
  </si>
  <si>
    <t>خ امیر کبیر  4- راه بعد از 4 راه فرمانداری -روبرو ارزان سرای امیر کبیر // فاقد کد</t>
  </si>
  <si>
    <t xml:space="preserve">سعید رحمتی </t>
  </si>
  <si>
    <t xml:space="preserve">شاهین شهر شهرک پردیس فرعی 26 </t>
  </si>
  <si>
    <t>از بروجن بسمت مجلسی /10ک مانده به مجلسی</t>
  </si>
  <si>
    <t>خ احمد اباد روبروی ازمایشگاه مهدیه -فاقد کد</t>
  </si>
  <si>
    <t>محمدمهدی گلان</t>
  </si>
  <si>
    <t>ورنامخواست-خ امام -رو به رو ک تعاون / فاقد کدها</t>
  </si>
  <si>
    <t>فولادشهر رو ب روی سیتی سنتر نبش خ قدس ب سمت a2// فاقد کد</t>
  </si>
  <si>
    <t xml:space="preserve">خ جی سر چ راه پروین داخل ایستگاه اتوبوس </t>
  </si>
  <si>
    <t xml:space="preserve">سر 4 راه صمدیه لباف به طرف مدرس </t>
  </si>
  <si>
    <t>ید الله مارانی</t>
  </si>
  <si>
    <t>پل مارنان  پارک وحید روبروی هاکوپیان</t>
  </si>
  <si>
    <t>مهین مومنی</t>
  </si>
  <si>
    <t xml:space="preserve">بلوار جانبازان  ک ش رمضانپور </t>
  </si>
  <si>
    <t xml:space="preserve">عرفان دیر </t>
  </si>
  <si>
    <t>ملیکا صفری</t>
  </si>
  <si>
    <t>خ حمیدی فرعی 26 رو برو پ 18</t>
  </si>
  <si>
    <t>خ امیر کبیر ک 139 زیر گذر امام حسین ...(-_-)منطقه فاقد کد(-_-)</t>
  </si>
  <si>
    <t>مجاهد  شمالی / رو برو بل جمهوری</t>
  </si>
  <si>
    <t>غلامرضا غیور</t>
  </si>
  <si>
    <t xml:space="preserve">کلانتری 21 سپاهان شهر/بل غدیر اولین چ راه دست چپ انتها خ قائم </t>
  </si>
  <si>
    <t>حنانه نبی</t>
  </si>
  <si>
    <t xml:space="preserve">اردستان ب نایین /10کیلومتر بعد از نیستانک بسمت نایین  </t>
  </si>
  <si>
    <t>برنا زمانی</t>
  </si>
  <si>
    <t xml:space="preserve">خ  محتشم کاشانی  نبش ک 24  //  مو تور  ماشین   </t>
  </si>
  <si>
    <t xml:space="preserve">مارچین شهید اسماعیلی جنب مصالح فروشی خلیل پرور   ///فاقد کد </t>
  </si>
  <si>
    <t>عبد الرسول مزروعی سبدانی</t>
  </si>
  <si>
    <t>خ میر داماد از طرف طیب  نرسیده به 4 راه زاهد</t>
  </si>
  <si>
    <t>مجید نامداری</t>
  </si>
  <si>
    <t xml:space="preserve">بادرود میدان فاطمیه </t>
  </si>
  <si>
    <t>علی کیانوش</t>
  </si>
  <si>
    <t xml:space="preserve">داران /دهستان اسکندری /جنب پمپ بنزین </t>
  </si>
  <si>
    <t>محمدصادق خزایلی</t>
  </si>
  <si>
    <t>اردستان مغار مهاباد به طرف بادرود نرسیده به قلعه گوشه</t>
  </si>
  <si>
    <t>ابوالفضل کارگر</t>
  </si>
  <si>
    <t>جی روبرو خ مهدیه-کمکی2493</t>
  </si>
  <si>
    <t>محمد علی رضوانی</t>
  </si>
  <si>
    <t xml:space="preserve">نرسیده به حاجی اباد از سمت تیران به سمت یزدان شهر </t>
  </si>
  <si>
    <t>مریم یزدی</t>
  </si>
  <si>
    <t>محمد متین شیری</t>
  </si>
  <si>
    <t xml:space="preserve">زرد //شهرضا  / خ  45  متری  تقاطع  دوم /  فرعی  36    /  روبرو فرعی  41 </t>
  </si>
  <si>
    <t>سعید اسکندری</t>
  </si>
  <si>
    <t xml:space="preserve">یزدان شهر بلوار مطهری ک بهارستان 13 </t>
  </si>
  <si>
    <t>امنه رضاوندی</t>
  </si>
  <si>
    <t>کوروش اداوی</t>
  </si>
  <si>
    <t xml:space="preserve">جاده خور10 کیلومتری نرسیده به پلیس راه خور جندق </t>
  </si>
  <si>
    <t>سعید فاتحی</t>
  </si>
  <si>
    <t>خ قائمیه ک 127 مخابرات ک ش مشایخی ک 15 خرداد سومین منزل دست چپ / منزل ایزدی</t>
  </si>
  <si>
    <t xml:space="preserve"> بین فلکه تاکسیرانی و اتوبان به سمت فرودگاه </t>
  </si>
  <si>
    <t>قهدریجان خ خلیج فارس شمالی///منطقه _فاقد _کد//</t>
  </si>
  <si>
    <t>کبری رحمانی</t>
  </si>
  <si>
    <t>خمینی شهر میدان نماز چهارراه برکات</t>
  </si>
  <si>
    <t>ریحانه گلی</t>
  </si>
  <si>
    <t>معصومه امیری</t>
  </si>
  <si>
    <t xml:space="preserve">شهرک سیمرغ بسمت شاپور نبش میدان سیمرغ </t>
  </si>
  <si>
    <t>میدان احمد اباد ابتدای جی مقابل خ کاخ // فاقد کد</t>
  </si>
  <si>
    <t>ملکشهر خ مطهری نبش ک 20 //////منطقه///فاقد //کد/</t>
  </si>
  <si>
    <t>سید عبدالجواد شاه مرادی</t>
  </si>
  <si>
    <t>4 راه طیب اول بید اباد /// منطقه _ فاقد _ کد//</t>
  </si>
  <si>
    <t>آریا صبوری</t>
  </si>
  <si>
    <t>ویلاشهر/خ 102 ب</t>
  </si>
  <si>
    <t>خ باهنر ک قیام ک شکوفه کنار نانوایی</t>
  </si>
  <si>
    <t xml:space="preserve">امیرحسین باقری </t>
  </si>
  <si>
    <t>چهار عسکریه به سمت ال خجند خ سروش ...(-_-)منطقه فاقد کد(-_-)</t>
  </si>
  <si>
    <t>فرهاد کشانی</t>
  </si>
  <si>
    <t>غزاله میرزازاده</t>
  </si>
  <si>
    <t>دارن نهرخلج بسمت قودجانک</t>
  </si>
  <si>
    <t>شادی کلهری</t>
  </si>
  <si>
    <t>حامد کلهری</t>
  </si>
  <si>
    <t>اتوبان ردانی پور-500متر ازپل چمران بسمت پل رباط</t>
  </si>
  <si>
    <t>مرضیه راعی</t>
  </si>
  <si>
    <t xml:space="preserve">خ  امام  خمینی     خ  استقلال  فلکه   مشیر  </t>
  </si>
  <si>
    <t>داوود سلطانی</t>
  </si>
  <si>
    <t xml:space="preserve">15 خرداد شمالی جنب مسجد عسگریه //فاقد کد </t>
  </si>
  <si>
    <t>خورزوق  بلوار ولیعصر اسلام اباد روبرو قرض الحسنه  امام جعفر صادق</t>
  </si>
  <si>
    <t xml:space="preserve">مصطفی نجیمی اصل </t>
  </si>
  <si>
    <t>خ برازنده میدان ال بویه  ///فاقدکد</t>
  </si>
  <si>
    <t>آرزو شریعتی</t>
  </si>
  <si>
    <t xml:space="preserve">ملکشهر بهارستان غربی /نبش ک 48/ک خیام </t>
  </si>
  <si>
    <t xml:space="preserve">خ کمال اسماعیل نرسیده ب فلکه انقلاب از سمت خواجو رو ب رو هتل ملل </t>
  </si>
  <si>
    <t>پروانه نهجیری</t>
  </si>
  <si>
    <t>روح انگیز قاریان</t>
  </si>
  <si>
    <t xml:space="preserve">ورزنه /  خ  دکتر بهشتی  / دروازه  دیزی  </t>
  </si>
  <si>
    <t xml:space="preserve">از بزرگمهر به 25 ابان زیر گذر عسگریه </t>
  </si>
  <si>
    <t>محمد جواد نصر اصفهانی</t>
  </si>
  <si>
    <t>زهرا سید قلعه</t>
  </si>
  <si>
    <t>خ امام چ راه فارابی منطقه فاقد کد</t>
  </si>
  <si>
    <t xml:space="preserve">محمد عیسی رضایی </t>
  </si>
  <si>
    <t xml:space="preserve">زهرا کنعانی کاشانی </t>
  </si>
  <si>
    <t xml:space="preserve">خ نظام الملک بهداری معین کوی شهیدان کاظمی </t>
  </si>
  <si>
    <t>وحید ابوترابی</t>
  </si>
  <si>
    <t xml:space="preserve">محمود اباد /خ اسمان //زرد </t>
  </si>
  <si>
    <t>محمد حسین ابدال</t>
  </si>
  <si>
    <t xml:space="preserve">امیر علی شاهسوند </t>
  </si>
  <si>
    <t>خ ابشار سوم رو ب رو پارک بوستان ساختمان رزوند</t>
  </si>
  <si>
    <t>کیانا آراسته</t>
  </si>
  <si>
    <t>موژان فاضل پور</t>
  </si>
  <si>
    <t xml:space="preserve">خ کاوه ک تربیت معلم پیش دبستانی فطرت </t>
  </si>
  <si>
    <t xml:space="preserve">علی نجیبی </t>
  </si>
  <si>
    <t xml:space="preserve">گردنه ملا احمد بعد از پمپ بنزین ب سمت اصفهان </t>
  </si>
  <si>
    <t xml:space="preserve">مجتبی احسانی </t>
  </si>
  <si>
    <t xml:space="preserve">علی احسانی </t>
  </si>
  <si>
    <t xml:space="preserve">ورودی اتوبان ازادگان /وردی به سمت شاهین شهر روبرو کارخانه گلبافت </t>
  </si>
  <si>
    <t>امیر ریاحی</t>
  </si>
  <si>
    <t xml:space="preserve">یزدان شهر بل مطهری روبروی بانک ملی </t>
  </si>
  <si>
    <t>غلامرضا  علی نقی بیگی</t>
  </si>
  <si>
    <t xml:space="preserve">از سمت اتوبان خرازی - ابتدای خ اتشگاه - </t>
  </si>
  <si>
    <t>بهروز عبداللهی</t>
  </si>
  <si>
    <t>خ کهندز روبروی دادسرا شعبه 4</t>
  </si>
  <si>
    <t>فرزان هاشمی</t>
  </si>
  <si>
    <t>سمیرم ف ساعت</t>
  </si>
  <si>
    <t>مروارید جوام</t>
  </si>
  <si>
    <t xml:space="preserve">پل چمران ب سمت لاله اولین بریدگی از سمت کاوه //فاقد کد </t>
  </si>
  <si>
    <t>آروین غفوری</t>
  </si>
  <si>
    <t xml:space="preserve">خ جی سه راه همدانیان ب سمت احمد اباد ////فاقد کد </t>
  </si>
  <si>
    <t>مهسا نصیریان</t>
  </si>
  <si>
    <t>مینا یوسفی</t>
  </si>
  <si>
    <t xml:space="preserve">کلیشاد   خ  رجایی  نرسیده   به  دندانپزشکی ////فاقد کد </t>
  </si>
  <si>
    <t xml:space="preserve">اشرف رمضانی </t>
  </si>
  <si>
    <t xml:space="preserve">ورودی زازران روبرو نیرو انتظامی </t>
  </si>
  <si>
    <t>جعفر شریف زاده</t>
  </si>
  <si>
    <t>خ امیر کبیر چهارراه دولت اول خ صفاییه</t>
  </si>
  <si>
    <t>هرمز صالحی</t>
  </si>
  <si>
    <t xml:space="preserve"> زواره - نرسیده به نیروگاه </t>
  </si>
  <si>
    <t>علی اکبری جعفر آبادی</t>
  </si>
  <si>
    <t xml:space="preserve">خ سجاد  /  ابتدای  خ  حضرت  قائم  </t>
  </si>
  <si>
    <t>مجتبی عظیمی</t>
  </si>
  <si>
    <t xml:space="preserve">امیر حسین عبدالحمیدی </t>
  </si>
  <si>
    <t xml:space="preserve">احمداباد به سمت همدانیان- اول خواجه عمید   -رو به رو بانک رفاه کارگران </t>
  </si>
  <si>
    <t xml:space="preserve">بهروز الله وکیلی </t>
  </si>
  <si>
    <t>هانا قربانی</t>
  </si>
  <si>
    <t xml:space="preserve">15 ک  از سمت جندق بسمت معلمان </t>
  </si>
  <si>
    <t>محمد رجبلو</t>
  </si>
  <si>
    <t xml:space="preserve">خور به  سمت  طبس /  بعد از شرکت  پتاس  نرسیده  پلیس راه </t>
  </si>
  <si>
    <t>الیاس کوهستانی</t>
  </si>
  <si>
    <t xml:space="preserve">خ کاشانی روبروی بیمارستان کاشانی ک 5 ش فروغی//-_-فاقد کد عملیاتی-_-
 </t>
  </si>
  <si>
    <t xml:space="preserve">غلامرضا شفیعیون </t>
  </si>
  <si>
    <t>راحله پیروزفر</t>
  </si>
  <si>
    <t>مارال عاهد</t>
  </si>
  <si>
    <t xml:space="preserve">از سمت کاوه خ ابوریحان پشت چراغ قرمز اشراق </t>
  </si>
  <si>
    <t>حسین حقی</t>
  </si>
  <si>
    <t xml:space="preserve">عباسعلی کافی موسوی </t>
  </si>
  <si>
    <t>ا الویت زرد /اتوبان ایت اله ناصری غربی از طرف شاهین شهر به طرف زیر گذر شهدای ورزشگاه و میدان تاکسی رانی ///منطقه _فاقد _کد//</t>
  </si>
  <si>
    <t>نوید رنجبر</t>
  </si>
  <si>
    <t>ملک شهر ابتدای  خ مفتح</t>
  </si>
  <si>
    <t>صادق شریفی</t>
  </si>
  <si>
    <t xml:space="preserve">هرند بلوار سلیمانی روبرو ک گل شمعدانی//فاقد کد </t>
  </si>
  <si>
    <t>محمد سبحان صاحبی</t>
  </si>
  <si>
    <t xml:space="preserve">چ راه پیروزی </t>
  </si>
  <si>
    <t>نسرین سلمانی نژاد</t>
  </si>
  <si>
    <t xml:space="preserve">روبرو درب شمالی  دانشگاه /دروازه شیراز </t>
  </si>
  <si>
    <t xml:space="preserve">سید پارسا مهرمیرمصیب </t>
  </si>
  <si>
    <t>شاهپور جدید/ ابتدای خ استقلال</t>
  </si>
  <si>
    <t>خمینی شهر خ امیر کبیر نبش ک 28</t>
  </si>
  <si>
    <t>سر پل جی شیر به سمت پل غدیر - تقاطع جی شیر به مشتاق</t>
  </si>
  <si>
    <t>الهه رحیمی</t>
  </si>
  <si>
    <t>نایین -گردنه ملا احمد- دولت اباد بسمت عباس اباد مقابل تابلو ورچن</t>
  </si>
  <si>
    <t>فاطمه حسنی فودازی</t>
  </si>
  <si>
    <t xml:space="preserve"> مرتضی  فودازی</t>
  </si>
  <si>
    <t>فاطمه سبحانی</t>
  </si>
  <si>
    <t xml:space="preserve">سکینه فدایی </t>
  </si>
  <si>
    <t>فرزانه زمانیان</t>
  </si>
  <si>
    <t xml:space="preserve">درچه  ولاشون  خ امام صادق ک  شهید باهنر  </t>
  </si>
  <si>
    <t>محمد مهدی عظیمی فر</t>
  </si>
  <si>
    <t>محمد جواد دهقان</t>
  </si>
  <si>
    <t>سعید بابایی</t>
  </si>
  <si>
    <t xml:space="preserve"> الویت زرد /پلیس راه نایین به طرف اردکان نرسیده به پمپ بنزین/////کمک کد3713 </t>
  </si>
  <si>
    <t>قهدریجان  بعد از پست برق سر تقاطع اول نرسیده به پمپ بنزین ///جوجیل</t>
  </si>
  <si>
    <t>مرجان مرادی</t>
  </si>
  <si>
    <t>کمر بندی جاده به کوه شتری قبل  معدن سید شهدا قبل پمپ بنزین /فلاردی</t>
  </si>
  <si>
    <t>غلامحسین قرقانی</t>
  </si>
  <si>
    <t>زینت همتیان</t>
  </si>
  <si>
    <t xml:space="preserve">نبش چ راه فلاطوری به سمت بلوار ال بویه </t>
  </si>
  <si>
    <t xml:space="preserve">قدریجان کمربندی جنوبی روبروی جاده ی شهید علی جعفری </t>
  </si>
  <si>
    <t>مهرسا آقایی</t>
  </si>
  <si>
    <t xml:space="preserve">زینبیه 16 متری طالقانی خ 8متری گلها پ 123  ///فاقد کد </t>
  </si>
  <si>
    <t>اتوبان شهید صیاد شیرازی به سمت صفه نرسیده به پل شهید رسول عابدیان بعد از زیر گذر /فاقد کد</t>
  </si>
  <si>
    <t>صادق وردی نژاد</t>
  </si>
  <si>
    <t xml:space="preserve">روبروی حرم زینبیه </t>
  </si>
  <si>
    <t>صابر صابری</t>
  </si>
  <si>
    <t xml:space="preserve">#حادثه ویژه بعد از نصر اباد از طرف محمد اباد جرقویه  8کیلومتری  نصراباد  ___&gt;انتقال به پد تازه تاسیس محمد آباد </t>
  </si>
  <si>
    <t>احمدرضا عرب مختاری</t>
  </si>
  <si>
    <t xml:space="preserve">رهنان خ شریف شرقی ک باغ نارنج ک سعدی اقای کبیری ///فاقد کد </t>
  </si>
  <si>
    <t>هدایت اله کبیری</t>
  </si>
  <si>
    <t>خ اتشگاه تکیه نصراباد ک 76 ...(-_-)منطقه فاقد کد(-_-)</t>
  </si>
  <si>
    <t>ملینا وکیلی</t>
  </si>
  <si>
    <t xml:space="preserve">زرد/ روبروی ورودی پارک سرارود </t>
  </si>
  <si>
    <t>یونس باروتی</t>
  </si>
  <si>
    <t>خ مصلی / میدان فهمیده</t>
  </si>
  <si>
    <t>عطیه جباری</t>
  </si>
  <si>
    <t xml:space="preserve">خ جی غربی روبروی خ تالار ایستگاه بی ار تی تالار </t>
  </si>
  <si>
    <t>امیرعلی علی دوستی</t>
  </si>
  <si>
    <t>ابتدای احمد آباد از سمت فلکه</t>
  </si>
  <si>
    <t>حفیظ الله حمیدی</t>
  </si>
  <si>
    <t xml:space="preserve">خمینی شهر خ باغبان جنوبی بعد از ال یاسین </t>
  </si>
  <si>
    <t>امیر محمد عموچی</t>
  </si>
  <si>
    <t xml:space="preserve">سه راه صمدیه/رو بروی ترمینال </t>
  </si>
  <si>
    <t xml:space="preserve">درچه پیاز  /محله اسلام اباد /خ ابن سینا جنب مسجد حضرت ابوالفضل </t>
  </si>
  <si>
    <t xml:space="preserve">خ 22 بهمن بعداز  بانک تجارت </t>
  </si>
  <si>
    <t>علی معین نژاد</t>
  </si>
  <si>
    <t>اسلام آباد/ابتدای اسلام آباد/ پل اسلام آباد/کمربندی شهرضا دهاقان</t>
  </si>
  <si>
    <t>دانیال شریفی</t>
  </si>
  <si>
    <t>خ منتظری / نبش ک 82</t>
  </si>
  <si>
    <t xml:space="preserve">قرمز- خ کاوه خ ابوریحان شرقی مادی شاه پسند مقابل ک سرو </t>
  </si>
  <si>
    <t>یسنا رفیعی</t>
  </si>
  <si>
    <t>سهروردی بسمت پل مفتح-   زیر پل  مفتح-   داخل  اتوبان     2 ماشین    1مصدوم</t>
  </si>
  <si>
    <t>مرضیه غلامزاده</t>
  </si>
  <si>
    <t>قرمز-ضابط زاده چ ر 110</t>
  </si>
  <si>
    <t>مهران شادفر</t>
  </si>
  <si>
    <t>محب امینی</t>
  </si>
  <si>
    <t xml:space="preserve">حیدر اباد راشنان گود مسجد کنار رودخانه </t>
  </si>
  <si>
    <t>فاطمه ربیعی دشتی</t>
  </si>
  <si>
    <t>فاطمه جهانگرد</t>
  </si>
  <si>
    <t>خ زینبیه ک سودان ک شایان 10 پ 133</t>
  </si>
  <si>
    <t>مهری جمالی</t>
  </si>
  <si>
    <t>خ نبوی  منش /خ شهید فهمیده /جنب مغازه عروسک فروشی</t>
  </si>
  <si>
    <t>عطار سر فرعی 6 غربی</t>
  </si>
  <si>
    <t>شیرزاد بهاران</t>
  </si>
  <si>
    <t xml:space="preserve">خ  امیر کبیر   ابتدای   خ  </t>
  </si>
  <si>
    <t>احمد آقایی</t>
  </si>
  <si>
    <t>20 کیلومتر بعد از نایین به سمت یزد</t>
  </si>
  <si>
    <t xml:space="preserve">داود علیزاده </t>
  </si>
  <si>
    <t>شهرضا سروستان بسمت باغ شریف اباد فاز 1</t>
  </si>
  <si>
    <t>علیرضا باقرپور</t>
  </si>
  <si>
    <t xml:space="preserve">زرد - روی پل اشکاوند به سمت اشکاوند - کمکی 2433
</t>
  </si>
  <si>
    <t>یاسین جعفری</t>
  </si>
  <si>
    <t>ایلیا بابایی</t>
  </si>
  <si>
    <t xml:space="preserve">چهار راه فرمانداری </t>
  </si>
  <si>
    <t>خ جابر-خ ابونعیم جنوبی از سمت اتوبان - سرکوچه ازادی یا 13</t>
  </si>
  <si>
    <t>حدیث نمکی</t>
  </si>
  <si>
    <t>سمیرا نادری</t>
  </si>
  <si>
    <t>نگار عباسیان</t>
  </si>
  <si>
    <t xml:space="preserve">باغبهادران  از  فلکه  مرکزی بسمت  پارک  ساحلی  روبرو  مدرسه  فتحی -2مصدوم  </t>
  </si>
  <si>
    <t xml:space="preserve">زیر  پل  حسین  اباد به  سمت  فرح  اباد </t>
  </si>
  <si>
    <t xml:space="preserve">علی شیری </t>
  </si>
  <si>
    <t>مرداویج خ ازادی چ ر هوانیروز ///فاقدکد</t>
  </si>
  <si>
    <t xml:space="preserve">ماشاالله شلطاتی </t>
  </si>
  <si>
    <t>سرفلکه احمداباد ورودی بزرگمهر ...(-_-)منطقه فاقد کد(-_-)</t>
  </si>
  <si>
    <t>حسین اباد مهدشت کنار مهدیه صاحب الزمان بوستان 12 ک معراج پ 23</t>
  </si>
  <si>
    <t xml:space="preserve">اسماعیل باقری حسین آبادی </t>
  </si>
  <si>
    <t>خ گلستان پمپ گاز ورودی شهرک کوثر //فاقدکد</t>
  </si>
  <si>
    <t>کیان احمدی</t>
  </si>
  <si>
    <t xml:space="preserve"> خ فجر چهار راه زندان یا فرخی</t>
  </si>
  <si>
    <t>ابراهیم دهباشی</t>
  </si>
  <si>
    <t>سمیرم روستای  روستای اسلام اباد آغداش</t>
  </si>
  <si>
    <t xml:space="preserve">سبقت الله قربانی </t>
  </si>
  <si>
    <t xml:space="preserve">زرین شهر میدان  تختی جنب استخر تختی //فاقد کد </t>
  </si>
  <si>
    <t>فریده  جمالی</t>
  </si>
  <si>
    <t xml:space="preserve">زرد/مربندی شمالی انتهای پادگان عاشورا روبروی شهرک ازادگان </t>
  </si>
  <si>
    <t>فاطمه حاجی عرب</t>
  </si>
  <si>
    <t>دوراهی سد/به سمت تیران</t>
  </si>
  <si>
    <t>مسیح اسماعیلیان</t>
  </si>
  <si>
    <t xml:space="preserve">جاده زواره اردستان -700متر نرسیده به زواره </t>
  </si>
  <si>
    <t>راحله کیوان شکوه</t>
  </si>
  <si>
    <t>بلوار کشاورز روب باغ فردوس</t>
  </si>
  <si>
    <t>شهرام  قادری</t>
  </si>
  <si>
    <t xml:space="preserve">توران حاتم زاده </t>
  </si>
  <si>
    <t xml:space="preserve">خ جی سر خ مهدیه//-_-فاقد کد عملیاتی-_-
</t>
  </si>
  <si>
    <t xml:space="preserve">ساجده فتحی </t>
  </si>
  <si>
    <t xml:space="preserve">از سمت چ راه وفایی نرسیده ب دروازه تهران </t>
  </si>
  <si>
    <t xml:space="preserve">فرامرز پهلوان اصفهان </t>
  </si>
  <si>
    <t>از ابشار نرسیده به پل غدیر بعداز هنرستان رازی</t>
  </si>
  <si>
    <t>500 متر قبل از ورودی زرین شهر  روبرو سپاه - ازسمت شهرکرد</t>
  </si>
  <si>
    <t>هاشم امینی</t>
  </si>
  <si>
    <t xml:space="preserve">خ   فروغی  روبروی   خ   علاقمندان </t>
  </si>
  <si>
    <t xml:space="preserve">فاطمه شیرانی </t>
  </si>
  <si>
    <t xml:space="preserve">افسانه شیرانی </t>
  </si>
  <si>
    <t>داران خ طالقانی شرقی مسجد حسین</t>
  </si>
  <si>
    <t>عارف سعادتمند</t>
  </si>
  <si>
    <t>دروازه تهران  امام خمینی محله فردان ک ش 45///منطقه _فاقد _کد//</t>
  </si>
  <si>
    <t xml:space="preserve">محمد اسماعیل سادات </t>
  </si>
  <si>
    <t xml:space="preserve">خ باهنر زیر پل عابر پیاده /ک 14 16/مسجد ابولفضل </t>
  </si>
  <si>
    <t>اتوبان خلیج فارس  - از فولادشهر به سمت مبارکه قبل از عوارضی</t>
  </si>
  <si>
    <t xml:space="preserve">امیر حسین حاجی بابایی </t>
  </si>
  <si>
    <t xml:space="preserve">2 کیلومتر ابتدای اتوبان معلم به سمت پل خورزوق - </t>
  </si>
  <si>
    <t xml:space="preserve">زرد/از نیک اباد به سمت حسن اباد جرقویه روبرو مزرعه عرب /40کیلومتری حسن اباد </t>
  </si>
  <si>
    <t>ستایش منصوری</t>
  </si>
  <si>
    <t xml:space="preserve"> 2 کیلومتر قبل از پلیس راه شاهین شهر از سمت اصفهان - بعد از پل هسا</t>
  </si>
  <si>
    <t xml:space="preserve">سعید تورانی </t>
  </si>
  <si>
    <t xml:space="preserve">ورودی ترمینال کاوه ورودی اتوبوس ها -فاقد کد </t>
  </si>
  <si>
    <t xml:space="preserve">پشت نیرو انتظامی جنب پارک 17تن </t>
  </si>
  <si>
    <t xml:space="preserve">علیرضا خدابخشی </t>
  </si>
  <si>
    <t>#ترمینه (بندرعباس)اصفهان // ازادراه اصفهان کاشان // نرسیده ب پل شیراز // برخورد خودرو به مانع // یک مصدوم- بعد از مجتمع افتاب به سمت پل شیراز</t>
  </si>
  <si>
    <t xml:space="preserve">برخوار .حبیب اباد . بعد از سالن سپاه روبروی پارگینگ </t>
  </si>
  <si>
    <t>مریم شکل آبادی</t>
  </si>
  <si>
    <t xml:space="preserve">از زرین شهر به مدیسه /بعد از پل غدیر </t>
  </si>
  <si>
    <t>النا قرقانی پور</t>
  </si>
  <si>
    <t xml:space="preserve">پرهام احمدپور </t>
  </si>
  <si>
    <t xml:space="preserve">شهرضا خ حکیم فرزانه میدان پیروزی </t>
  </si>
  <si>
    <t>مهین یوسفی</t>
  </si>
  <si>
    <t xml:space="preserve">اتوبان اقارب پرست خروجی کوی امیریه </t>
  </si>
  <si>
    <t>شهلا جلیلی</t>
  </si>
  <si>
    <t>ابوالفضل منصوری</t>
  </si>
  <si>
    <t xml:space="preserve">ابتدای دهق  گل تپه ورودی دهق </t>
  </si>
  <si>
    <t xml:space="preserve">سمیه علی اکبری </t>
  </si>
  <si>
    <t>خاطره توکلی</t>
  </si>
  <si>
    <t>ردانی پور از پل امام خمینی</t>
  </si>
  <si>
    <t>روح انگیز صفری</t>
  </si>
  <si>
    <t>امیراباد خ بهشتی چ ر بلوار جمهوری</t>
  </si>
  <si>
    <t xml:space="preserve">هادی شکرالاهی </t>
  </si>
  <si>
    <t>زینب الله بیگی</t>
  </si>
  <si>
    <t>خ صارمیه سر کوچه 17</t>
  </si>
  <si>
    <t xml:space="preserve">زینبیه سر خ عمان سامانی اتوبوس زرد داخل ایستگاه اتوبوس///فااقد کد </t>
  </si>
  <si>
    <t xml:space="preserve">خوراسگان خ  فجر کوی ش جعفری ربانی سر ک اخوندی </t>
  </si>
  <si>
    <t>زرد/کهندژ محله سودان رو به روی تکیه نورباران سودان داخل خ ایت الله غفاری ک ش 92 /فاقد کد-;l;d3913</t>
  </si>
  <si>
    <t xml:space="preserve">سعید علی آقایی </t>
  </si>
  <si>
    <t>نوروز حشمتی</t>
  </si>
  <si>
    <t>قایمیه - بعد از پمپ بنزین قایمیه -</t>
  </si>
  <si>
    <t xml:space="preserve">ملک شهر خ بهارستان غربی روبرو ایستگاه مترو گلستان////فاقد کد
</t>
  </si>
  <si>
    <t xml:space="preserve">یزدان شهر  /  بلوار مطهری  شرقی  / بلوار خیام  </t>
  </si>
  <si>
    <t>مریم بساگ</t>
  </si>
  <si>
    <t>حدیث مروتی گله دار</t>
  </si>
  <si>
    <t>متین  قربانی</t>
  </si>
  <si>
    <t xml:space="preserve">قلعه شور بسمت جرقوییه /2 کیلومتر قبل از روستا روران  -فاقد کد </t>
  </si>
  <si>
    <t>محمد ملکوتی خواه</t>
  </si>
  <si>
    <t xml:space="preserve">قهدریجان جاده امامزاده انوش ابتدای جاده اصلی ب سمت فرعی امامزاده </t>
  </si>
  <si>
    <t>قربان علی شیخ</t>
  </si>
  <si>
    <t>مجتبی حامی نژاد</t>
  </si>
  <si>
    <t xml:space="preserve">زرد-قبل از  فلکه  فرح  اباد ب  سمت  سه راه  سیمین </t>
  </si>
  <si>
    <t xml:space="preserve">رضوان احمدی </t>
  </si>
  <si>
    <t>خوراسگان خ 22 بهمن خ مسجد علی مرودی پارک مسجد علی</t>
  </si>
  <si>
    <t xml:space="preserve">محمد دایی علی </t>
  </si>
  <si>
    <t>اتوبان اردستانی بسمت فرودگاه اول زیر گذر لاله بسمت فرودگاه</t>
  </si>
  <si>
    <t>محمدرضاپیمانی</t>
  </si>
  <si>
    <t xml:space="preserve">م شهدا روبرو داروخانه </t>
  </si>
  <si>
    <t>سهراب طایی</t>
  </si>
  <si>
    <t xml:space="preserve">ویلاشهر خ پیام  </t>
  </si>
  <si>
    <t>پرهام مطهری</t>
  </si>
  <si>
    <t xml:space="preserve">محمود نجاریان </t>
  </si>
  <si>
    <t xml:space="preserve">محمدصالح گریمایی </t>
  </si>
  <si>
    <t xml:space="preserve">هفتون - خ میثم - نبش ک امامزاده ابراهیم - </t>
  </si>
  <si>
    <t>محمدرضا شهرابادی</t>
  </si>
  <si>
    <t>قایمیه گ 69انتهای ک باغ کلاه دوز /گلخانه کلاه دوز</t>
  </si>
  <si>
    <t>کریم قرچقه فر</t>
  </si>
  <si>
    <t xml:space="preserve">بلوار ولیعصر نرسیده ب میدان مدافعین حرم نبش ک گلها </t>
  </si>
  <si>
    <t>فرخ جلالدین</t>
  </si>
  <si>
    <t xml:space="preserve">ابتدای کمربندی   نجف اباد   به خمینی  شهر </t>
  </si>
  <si>
    <t>حدیث ریاحی</t>
  </si>
  <si>
    <t>زرد- تیران/عسگران/ روبروی پاسگاه /جاده تیران به سمت داران</t>
  </si>
  <si>
    <t>داود عبدلی</t>
  </si>
  <si>
    <t>فجر 3  خ  فرهنگ  بلوار  کشاورز  ک شهید بهشتی 28</t>
  </si>
  <si>
    <t>فلاورجان /// مقابل پایگاه 3524</t>
  </si>
  <si>
    <t xml:space="preserve">ملک  شهر  خ  مهدیه  به   سمت   نقش  جهان    ک  ش  8  </t>
  </si>
  <si>
    <t>محمد مبین کاروان</t>
  </si>
  <si>
    <t>طالخونچه خ ولیعصر روبرو مسجد فاطمه زهرا و پارک</t>
  </si>
  <si>
    <t>امیر عرب</t>
  </si>
  <si>
    <t>زرد-خ ایت اله خوانساری روبرو مسجد فاطمیه</t>
  </si>
  <si>
    <t>ماهان عطایی</t>
  </si>
  <si>
    <t xml:space="preserve">خ امام خمینی - جنب پارک قلمستان - جنب برج کبوتر / کنار اتش نشانی </t>
  </si>
  <si>
    <t>عادل علی بیگ</t>
  </si>
  <si>
    <t>رو به رو باغ بانوان چمگردان-</t>
  </si>
  <si>
    <t xml:space="preserve">4  راه   عطار    به  سمت  ژاندارمری   -فاقد کد </t>
  </si>
  <si>
    <t>محمدسام امیری</t>
  </si>
  <si>
    <t>امیر انیسی</t>
  </si>
  <si>
    <t>نظر  میانی   روبرو  پاساژ  جشنواره  -فاقد کد</t>
  </si>
  <si>
    <t>ابوحامددارابی</t>
  </si>
  <si>
    <t xml:space="preserve">اتوبان  ذوب اهن  کنار  گذر بسمت اصفهان  رو  پل کلیشاد </t>
  </si>
  <si>
    <t>اکبر رفیع زاده</t>
  </si>
  <si>
    <t xml:space="preserve">بعثت بعد از چهار راه دوم چهار راه ابوریحان </t>
  </si>
  <si>
    <t>نجف اباد خ 17شهریور شرقی کنار هواپیمایی مشرق زمین</t>
  </si>
  <si>
    <t>سعید نادی</t>
  </si>
  <si>
    <t xml:space="preserve"> جاده  اصفهان به طرف شیراز روبرو سپاهان شهر قبل از سیتی سنتر</t>
  </si>
  <si>
    <t>سمیرا کاظم زاده</t>
  </si>
  <si>
    <t>زرد/کهندژ محله سودان رو به روی تکیه نورباران سودان داخل خ ایت الله غفاری ک ش 92 /فاقد کد</t>
  </si>
  <si>
    <t>الویت زرد /خانه اصفهان / 5طبقه / نبش چ راه بنفشه -فاقدکد</t>
  </si>
  <si>
    <t>محمدصدرا شکوهی</t>
  </si>
  <si>
    <t xml:space="preserve">زرد-سه راه ملکشهر بسمت پل چمران </t>
  </si>
  <si>
    <t>میرزا جلال آسایش</t>
  </si>
  <si>
    <t>زرد /#حادثه ویژه بعد از نصر اباد از طرف محمد اباد جرقویه  ///کمکی 2223</t>
  </si>
  <si>
    <t>صغرا رجبی</t>
  </si>
  <si>
    <t>سحر عرب مختاری</t>
  </si>
  <si>
    <t xml:space="preserve">خ  کاوه/  4 راه  ال  محمد </t>
  </si>
  <si>
    <t xml:space="preserve">سجاد آتشی </t>
  </si>
  <si>
    <t>جواد محمد رضایی</t>
  </si>
  <si>
    <t>طاها حیدری</t>
  </si>
  <si>
    <t>فاطمه اقا بابائی</t>
  </si>
  <si>
    <t xml:space="preserve">عرفان وفایی </t>
  </si>
  <si>
    <t xml:space="preserve">نجف اباد خ 4 باغ بعد از تالار 4 باغ ک سپاهان </t>
  </si>
  <si>
    <t>محمد بشیری</t>
  </si>
  <si>
    <t>نجف اباد بلوار جمهوری  نرسیده به خ مجاهد منطقه فاقد کد</t>
  </si>
  <si>
    <t>قهدریجان  محله مقداد ابتدای خ سردار  جعفری ...(-_-)منطقه فاقد کد(-_-)</t>
  </si>
  <si>
    <t>محمد جواد مرادی</t>
  </si>
  <si>
    <t xml:space="preserve">خ امام خمینی سه راه ملک شهر/ ////فاقد کد
</t>
  </si>
  <si>
    <t>هادی محرابی</t>
  </si>
  <si>
    <t xml:space="preserve">پل رباط  خ شهید شیرانی </t>
  </si>
  <si>
    <t>افشین رحیمی</t>
  </si>
  <si>
    <t xml:space="preserve">زرد-آخر خ پروین چهارراه آتش نشان قبل از لاهور//-_-فاقد کد عملیاتی-_-
</t>
  </si>
  <si>
    <t xml:space="preserve">طاها مزروعی </t>
  </si>
  <si>
    <t xml:space="preserve">از خ باهنر اول خ 5 رمضان //-_-فاقد کد عملیاتی-_-
</t>
  </si>
  <si>
    <t xml:space="preserve">غلامرضا ندرت </t>
  </si>
  <si>
    <t xml:space="preserve">قبل از ورودی  روستای اب پونه از سمت سه راهی پل زمان خان </t>
  </si>
  <si>
    <t>قربانعلی امانی</t>
  </si>
  <si>
    <t xml:space="preserve">اتوبان زرین شهر بسمت شهرکرد /روبرو فولاد صبا و پمپ بنزین زرین شهر </t>
  </si>
  <si>
    <t>محمدرضا مختاری جونقانی</t>
  </si>
  <si>
    <t>پل چمران اشراق جنوبی چهارراه 15 خرداد یا قلعه / قلعه بالا سر ک 48</t>
  </si>
  <si>
    <t>حامد بهادری</t>
  </si>
  <si>
    <t xml:space="preserve">بهروز گلشنی </t>
  </si>
  <si>
    <t xml:space="preserve">ملک شهر  بین 17شهریور و فلکه علیخانی پشت چراغ قرمز </t>
  </si>
  <si>
    <t>افسانه سلیمانی</t>
  </si>
  <si>
    <t xml:space="preserve">یزدان شهر بلوار مطهری </t>
  </si>
  <si>
    <t>نیما پاشایی</t>
  </si>
  <si>
    <t>میثم دهقانی</t>
  </si>
  <si>
    <t>رستا بیگی</t>
  </si>
  <si>
    <t xml:space="preserve">کلیشاد سر  خط اغچه بدی </t>
  </si>
  <si>
    <t xml:space="preserve">پروین ازاده علی ابادی </t>
  </si>
  <si>
    <t>حشمت اله اسماعیلی</t>
  </si>
  <si>
    <t>خوانسار محله 4 باغ بلوار معلم جلوی تعاونی روستا</t>
  </si>
  <si>
    <t>هانیه ملکی</t>
  </si>
  <si>
    <t>پل آذر بلوار ملت  ابتدا خ  توحید</t>
  </si>
  <si>
    <t>سید مهدی محرک پور</t>
  </si>
  <si>
    <t>آسمان فلاحی</t>
  </si>
  <si>
    <t>15 کیلومتر بعداز علویجه بسمت شهرک صنعتی بزرگ //کمکی 7013</t>
  </si>
  <si>
    <t xml:space="preserve">فلکه الله ابتدای خ وحدت </t>
  </si>
  <si>
    <t xml:space="preserve">خ  بعثت / خ  گاز ب  سمت  لاله </t>
  </si>
  <si>
    <t xml:space="preserve">سعید جوهری </t>
  </si>
  <si>
    <t xml:space="preserve">خ ابن سینا روبرو بانک ملی </t>
  </si>
  <si>
    <t>اکرم گشول</t>
  </si>
  <si>
    <t>خ کهندز اول مادی سودان -کمکی2483</t>
  </si>
  <si>
    <t>محمدرضا شاهسنایی</t>
  </si>
  <si>
    <t>هومن خیبری</t>
  </si>
  <si>
    <t>سپاهانشهر خ غدیر انتها خ فاتح فروشگاه کوثر</t>
  </si>
  <si>
    <t>اتوبان ذوب اهن به سمت اصفهان 4 کیلومتر مانده به زندان مرکزی -روبروی کرسگان</t>
  </si>
  <si>
    <t>الپای جلال</t>
  </si>
  <si>
    <t>خ هفتون ک امام زاده</t>
  </si>
  <si>
    <t xml:space="preserve">امیر محمد زلفقاری </t>
  </si>
  <si>
    <t xml:space="preserve">خ  پروین / خ عطار نیشابوری  / نبش  ک  8  </t>
  </si>
  <si>
    <t>حسن جوانمردی</t>
  </si>
  <si>
    <t xml:space="preserve">جاده ورنامخواست سفید دشت زیر پل هوایی </t>
  </si>
  <si>
    <t xml:space="preserve">مسعود شاه ولی </t>
  </si>
  <si>
    <t xml:space="preserve">زینبیه  شهرک امام خمینی مرکز معاینه فنی حمایت / روبرو فنی حرفه ای </t>
  </si>
  <si>
    <t>غلام عباس رمضانی</t>
  </si>
  <si>
    <t xml:space="preserve"> ورودی   گرگاب از  شاهین  شهر </t>
  </si>
  <si>
    <t>امین ماندگار فر</t>
  </si>
  <si>
    <t>اسما اسماعیلی</t>
  </si>
  <si>
    <t xml:space="preserve"> اتشگاه خ میرزا طاهر غربی ک ش 17</t>
  </si>
  <si>
    <t>عصمت جلالی</t>
  </si>
  <si>
    <t>خ خادمی - فرعی 14 /// فاقد کد</t>
  </si>
  <si>
    <t xml:space="preserve">زازران  اولین  خروجی سمت  چپ  خ  منتهی ب ولاشون  </t>
  </si>
  <si>
    <t>امیرحسین زارعیان</t>
  </si>
  <si>
    <t>فاطمه پروین</t>
  </si>
  <si>
    <t>متین پروین</t>
  </si>
  <si>
    <t xml:space="preserve">خمینی شهر  بلوار منتظری  ک 50  //ماشین  موتور   ///فاقد کد </t>
  </si>
  <si>
    <t>خ مشتاق - روبرو خ لاله (اطلاع از کد 2343 )</t>
  </si>
  <si>
    <t>پویا سهرابی</t>
  </si>
  <si>
    <t xml:space="preserve">خ امام خمینی محله بابوکان ازسمت خ  بسیج  ابتدای خ باغ بهشت نرسیده به مسجد </t>
  </si>
  <si>
    <t>ارشا سر لک</t>
  </si>
  <si>
    <t>خ ابوالحسنی جلوی ک 16//// فاقد کد</t>
  </si>
  <si>
    <t xml:space="preserve">مهناز ابراهیمی  </t>
  </si>
  <si>
    <t>زرد-آبادچی به چادگان -2 کیلومتر بعد از 3راهی ابادچی</t>
  </si>
  <si>
    <t>مرجان جولایی</t>
  </si>
  <si>
    <t>رادین عاهد</t>
  </si>
  <si>
    <t xml:space="preserve">سه راه سیمین خ استاد مهریار چهار اول یا معرفت </t>
  </si>
  <si>
    <t xml:space="preserve">عاطفه مرادی </t>
  </si>
  <si>
    <t xml:space="preserve"> از سمت شریعتی نبش 4 راه پلیس روبه روی مسجد خاتم الانبیا</t>
  </si>
  <si>
    <t>هادی صابری</t>
  </si>
  <si>
    <t xml:space="preserve">جاده مباره به بروجن روبرو پارکینک کامیون دارها روبرو دانشگاه ازاد مبارکه/// فاقد کد </t>
  </si>
  <si>
    <t>سهراب رضایی</t>
  </si>
  <si>
    <t xml:space="preserve">اتوبان ذوب اهن بعد از پلیس راه فولادشهر  بسمت زرین شهر/ 200-300 متر بعد از پلیس راه </t>
  </si>
  <si>
    <t>حسین الوندی</t>
  </si>
  <si>
    <t xml:space="preserve">خ  بسیج   جنوبی   نرسیده  به  هلال  اهمر </t>
  </si>
  <si>
    <t>پریناز قنواتی</t>
  </si>
  <si>
    <t>مونا رهدار</t>
  </si>
  <si>
    <t xml:space="preserve">سهر وردی / ورودی ناژوان </t>
  </si>
  <si>
    <t>علیرضا کیان رسمتی</t>
  </si>
  <si>
    <t xml:space="preserve">سمیرم پارک دریاچه </t>
  </si>
  <si>
    <t>زهرا جاننثاری</t>
  </si>
  <si>
    <t>الهام شاهنگی</t>
  </si>
  <si>
    <t>خ جی روبروی بانک ملی ////بعد از خیابان تالار</t>
  </si>
  <si>
    <t>اعظم غلامی</t>
  </si>
  <si>
    <t>امین دحماوی</t>
  </si>
  <si>
    <t>خ مصلی  بعد از ها یپر می /// منطقه _ فاقد _ کد//</t>
  </si>
  <si>
    <t>محمد رضا یاری</t>
  </si>
  <si>
    <t>بهنیا جمشیدی</t>
  </si>
  <si>
    <t>حصه جنوبی/ ابتدا کنار کذر حصه/ک لاله ///منطقه _ فاقد _کد //</t>
  </si>
  <si>
    <t xml:space="preserve">محمدامین محمودی </t>
  </si>
  <si>
    <t xml:space="preserve">سر 4 راه 25 ابان </t>
  </si>
  <si>
    <t>امید عرب</t>
  </si>
  <si>
    <t>رزوه اول بلوار به سمت شهر داران</t>
  </si>
  <si>
    <t>مهدیه سادات عبداللهی</t>
  </si>
  <si>
    <t xml:space="preserve">از شاهین شهر به سمت جهاد اباد کلیومتر 4 </t>
  </si>
  <si>
    <t>حسین ابدالی</t>
  </si>
  <si>
    <t>خ ملکشهر خ ناصر خسرو نرسیده چ راه فردوسی //// فاقد کد</t>
  </si>
  <si>
    <t>حامد شکوهی</t>
  </si>
  <si>
    <t xml:space="preserve">چادگان میدان الله </t>
  </si>
  <si>
    <t xml:space="preserve">بی بی لال صالحی </t>
  </si>
  <si>
    <t>زرد/وسط سبزه میدان/بازار مسجد جامع/  از سمت خ ولی عصر به سمت میدان امام علی از رو گذر به سمت مسجد جامع پارکینگ ط بالا ولی عصر  -فاقدکد..</t>
  </si>
  <si>
    <t>مهدی بازیانی</t>
  </si>
  <si>
    <t>خ فرودگاه  بعد از پارک لاله زیر پل جوان</t>
  </si>
  <si>
    <t>خال نظر عرب زاده</t>
  </si>
  <si>
    <t>پل وحید اتوبان خرازی خروجی پل وحید</t>
  </si>
  <si>
    <t>حمید علی مردانی</t>
  </si>
  <si>
    <t>رهنان خ مطهری مقابل قرضه الحسنه سید شهدا</t>
  </si>
  <si>
    <t>زینب صیفی</t>
  </si>
  <si>
    <t xml:space="preserve">یزدانشهر خ پرستار مقابل بیمارستان فاطمه زهرا </t>
  </si>
  <si>
    <t>حامد  خسروی</t>
  </si>
  <si>
    <t xml:space="preserve">کمربندی شرق بسمت اتوبان دستجردی  بعداز اشکاوند </t>
  </si>
  <si>
    <t xml:space="preserve">نگین غدیری </t>
  </si>
  <si>
    <t xml:space="preserve">سرازیری گردنه ابنیل  ابتدای شهر ابریشم //  پراید وانت  -  1 مصدوم  </t>
  </si>
  <si>
    <t>علی محمد باقری</t>
  </si>
  <si>
    <t>خ فروغی ابتدا خ بید ابادی</t>
  </si>
  <si>
    <t>عبدالنبی راهدار</t>
  </si>
  <si>
    <t xml:space="preserve">خانه اصفهان خ گاز جنب کتابفروشی جنگل </t>
  </si>
  <si>
    <t>سینا سهرابی</t>
  </si>
  <si>
    <t xml:space="preserve">سه راه پونه / معدن سنگ شکن نادری فاقد کد </t>
  </si>
  <si>
    <t>خ اپادانا اول کوچه اینه شماره 7 نبش چهارراه باغ کاج</t>
  </si>
  <si>
    <t>خ احمداباد روبرو بیمارستان امیرالمومنین ///منطقه _ فاقد _ کد//</t>
  </si>
  <si>
    <t>مصطفی حجاریان</t>
  </si>
  <si>
    <t xml:space="preserve">محمد عرب صالحی </t>
  </si>
  <si>
    <t xml:space="preserve">یزدان شهر قسمت سوم بلوار طالقانی نبش بلوار امام رضا </t>
  </si>
  <si>
    <t xml:space="preserve">امید صالحی </t>
  </si>
  <si>
    <t xml:space="preserve">چهارراه شفق ب طرف نیروگاه اصفهان ب سمت درچه </t>
  </si>
  <si>
    <t>عبدالله کمال وند</t>
  </si>
  <si>
    <t>قهدریجان /  ابتدای خ اردیبهشت /-کمکی 7063</t>
  </si>
  <si>
    <t xml:space="preserve">گارماسه جنب پارک ساحلی </t>
  </si>
  <si>
    <t>رسول عمرانی</t>
  </si>
  <si>
    <t>اشرف رفاهیتی</t>
  </si>
  <si>
    <t>حمید پورشبان</t>
  </si>
  <si>
    <t>حبیب اباد برخوار / میدان امام خمینی</t>
  </si>
  <si>
    <t xml:space="preserve">نهضت اباد بعد فلکه اصلی </t>
  </si>
  <si>
    <t xml:space="preserve">میدان نگهبانی به سمت خ شهید اسماعیلی ابتدای خ شهید اسماعیلی </t>
  </si>
  <si>
    <t>سیدرضا محمدی</t>
  </si>
  <si>
    <t>چ ابشار  روبروپلی اکلیل///منطقه _فاقد _کد//</t>
  </si>
  <si>
    <t>ریما باقریان</t>
  </si>
  <si>
    <t>زواره بعد از اب انبار سیاه نت (جاده سیاه نت به شهراب 5 کیلومتر مانده شهراب)</t>
  </si>
  <si>
    <t>حسن رضا زاده  سپیده</t>
  </si>
  <si>
    <t>زرد-شاهپور جدید - خ مشیر الدوله - میدان صنعتگران - کمکی کد 2103</t>
  </si>
  <si>
    <t xml:space="preserve">مجتبی فلاح پور </t>
  </si>
  <si>
    <t>زواره  ب سمت سفیده  یک کیلومتر ب روستای سفیده - /فاقد کد//</t>
  </si>
  <si>
    <t>امیر مهدی حاج حسینی</t>
  </si>
  <si>
    <t xml:space="preserve">خ جی - ابتدای فرعی 1 </t>
  </si>
  <si>
    <t>اکبر محتشمی مقدم</t>
  </si>
  <si>
    <t xml:space="preserve">خ هاتف روبروئی ک یخچال </t>
  </si>
  <si>
    <t>ابوالفضل ربیعی دولت آبادی</t>
  </si>
  <si>
    <t xml:space="preserve">سر چهارراه ابوریحان ب سمت زینبیه </t>
  </si>
  <si>
    <t xml:space="preserve">خ امام خمینی خ بسیج فلکه امام علی خ ش دستگرد </t>
  </si>
  <si>
    <t>حسین جبارزاده</t>
  </si>
  <si>
    <t xml:space="preserve">زرد/ خمینی شهر بعد از میدان دانشگاه به سمت نجف اباد پل زیر گذر خمینی شهر </t>
  </si>
  <si>
    <t>قربانعلی عباسی</t>
  </si>
  <si>
    <t xml:space="preserve">پد الزهرا به بیمارستان الزهرا </t>
  </si>
  <si>
    <t>اتوبان آقابابایی بسمت پل تمدن</t>
  </si>
  <si>
    <t>مدینه جوهری</t>
  </si>
  <si>
    <t>شهلا نادی</t>
  </si>
  <si>
    <t>خ زینبیه رو به رو پل سودان  منطقه فاقد کد</t>
  </si>
  <si>
    <t xml:space="preserve">نجف ااباد - مولوی شمالی - سر ک نادر خانی </t>
  </si>
  <si>
    <t xml:space="preserve">زهره مولایی </t>
  </si>
  <si>
    <t xml:space="preserve">گوگد ابتدای بلو شهدا </t>
  </si>
  <si>
    <t>امیر حسین عالی پور</t>
  </si>
  <si>
    <t>رقیه جلیلی</t>
  </si>
  <si>
    <t xml:space="preserve">حجت اصغری </t>
  </si>
  <si>
    <t>خ سجاد بعد از گلستان شهدا /رو ب رو زیرگذر</t>
  </si>
  <si>
    <t>آرمین آرمکان</t>
  </si>
  <si>
    <t xml:space="preserve">مهاباد /مرکز    جامع   سلامت/دکتر  پیرمرادیان </t>
  </si>
  <si>
    <t>محمد خالد ابراهیمی</t>
  </si>
  <si>
    <t xml:space="preserve">جاده شیراز به اصفهان تالار مرغ اناهیتا </t>
  </si>
  <si>
    <t>صابرمحمدی</t>
  </si>
  <si>
    <t>شهیدان کاظمی خ ملت نزدیک خ امید سر ک 25 //فاقدکد</t>
  </si>
  <si>
    <t>مهلا شیاسی</t>
  </si>
  <si>
    <t xml:space="preserve">وحید دالکی </t>
  </si>
  <si>
    <t xml:space="preserve">خ طا لقانی  ابتدا ک  پردیس یا 21 </t>
  </si>
  <si>
    <t>مهنوش سجادی</t>
  </si>
  <si>
    <t xml:space="preserve">چهارباغ پایین از سمت شهدا به سمت چهار راه تختی </t>
  </si>
  <si>
    <t xml:space="preserve">محسن سبز علی </t>
  </si>
  <si>
    <t>ورنامخواست - نبش خ بسیج از سمت بلوار سردار سلیمانی</t>
  </si>
  <si>
    <t>نسیم شریفی</t>
  </si>
  <si>
    <t>نیک آباد جرقویه بلوار امام خمینی جنب اداراه راه و ترابری</t>
  </si>
  <si>
    <t>رضا تاجیک</t>
  </si>
  <si>
    <t>فلکه بزرگمهر-</t>
  </si>
  <si>
    <t>غزاله مشبکی</t>
  </si>
  <si>
    <t xml:space="preserve">زرین شهر / خ بسیج / روبه روی باشگاه کارگران </t>
  </si>
  <si>
    <t xml:space="preserve">نیما   حیدری  </t>
  </si>
  <si>
    <t>رهنان خ شریف غربی روبرو اداره برق بعد از مرغ سپاهان</t>
  </si>
  <si>
    <t>معصومه شهسواری</t>
  </si>
  <si>
    <t xml:space="preserve">شهرک امیر حمزه  -سر خ 6-روبرو اداره دامپزشکی </t>
  </si>
  <si>
    <t xml:space="preserve">بهرام صفری </t>
  </si>
  <si>
    <t>خ ملکشهر خ مفتح روبرو مج ستاره ای</t>
  </si>
  <si>
    <t xml:space="preserve">مهدی عصارزادگان </t>
  </si>
  <si>
    <t>زیر گذر سبزه میدان به سمت ولیعصر (ابتدای ولیعصر از سمت زیر گذر)</t>
  </si>
  <si>
    <t>حمید رضا محمدی چیگوئی</t>
  </si>
  <si>
    <t>الویت زرد /کرکوند بسمت ورنامخاست /2کیلومتر بعد از پمپ بنزین کرکوند /اولین تقاطع</t>
  </si>
  <si>
    <t xml:space="preserve">شاهین شهر ب اصفهان زیر پل گز </t>
  </si>
  <si>
    <t>فرنوش ترکزاد</t>
  </si>
  <si>
    <t>مبارکه-بلوار ش مهندس نصوحی ف دهنو</t>
  </si>
  <si>
    <t xml:space="preserve">فرزاد پاس </t>
  </si>
  <si>
    <t xml:space="preserve">بهارستان . سه راه فروردین . بلوار ازادی ک امین </t>
  </si>
  <si>
    <t>رضاحیدری نیا</t>
  </si>
  <si>
    <t xml:space="preserve">شاهین شهر  خ یادگار  امام  میدان  جماران//  405    دوچرخه    </t>
  </si>
  <si>
    <t>سید علیرضا مهدیان</t>
  </si>
  <si>
    <t>دهق خ امام ک برج فرعی 3</t>
  </si>
  <si>
    <t>محمدصادق کریمیان</t>
  </si>
  <si>
    <t>اتوبان خرازی به سمت پل رباط   زیر پل .کهندز</t>
  </si>
  <si>
    <t>حامد عباسی</t>
  </si>
  <si>
    <t>سپاهان شهر-وسط  خ توحید غربی</t>
  </si>
  <si>
    <t>اکرم مرادی</t>
  </si>
  <si>
    <t>بل اصفهانک جنب بوستان 15</t>
  </si>
  <si>
    <t>نجما بایرامی</t>
  </si>
  <si>
    <t>علی اصغرامیرزاده</t>
  </si>
  <si>
    <t xml:space="preserve">امیر اباد / بل بهشتی /روبرو ارزانسرای شهر من / کنار پارک ازادگان </t>
  </si>
  <si>
    <t>فائزه جهانبخش</t>
  </si>
  <si>
    <t>فولادشهر ب سمت شهرکرد /اولین دوربرگردان/ بعد از گردنه جاده مخصوص کارخونه قارچ</t>
  </si>
  <si>
    <t xml:space="preserve">محمد رضا طباطبایی </t>
  </si>
  <si>
    <t>نوید مرادی</t>
  </si>
  <si>
    <t>بهاران محله ازگرد/ورودی بلو حافظ</t>
  </si>
  <si>
    <t xml:space="preserve">امل البنین کیانی </t>
  </si>
  <si>
    <t>مسجد سید ک ش 11 علی گل اقا</t>
  </si>
  <si>
    <t>خ طالقانی-سر ک کیانی 1</t>
  </si>
  <si>
    <t>عبدالغفار غلامی</t>
  </si>
  <si>
    <t xml:space="preserve">سبز /خ شریعتی شرقی چ ر مولوی مقابل مرکز سلامت امام سجاد </t>
  </si>
  <si>
    <t>حمید هنرمند</t>
  </si>
  <si>
    <t>نیرو  فلکه پردیس بلوار سرو  /// منطقه _ فاقد _ کد//</t>
  </si>
  <si>
    <t>مریم صفدریان</t>
  </si>
  <si>
    <t xml:space="preserve">5 کیلومتر از گورت به کاشان - سر پل به سمت فرودگاه </t>
  </si>
  <si>
    <t>فضل الله نعمت الهی</t>
  </si>
  <si>
    <t xml:space="preserve">خ کمال اسماعیل پل خواجو بسمت پل فردوسی روبرو پمپ بنزین </t>
  </si>
  <si>
    <t>امیرصدرا پرک</t>
  </si>
  <si>
    <t xml:space="preserve">فرایبورگ /اواسط خ </t>
  </si>
  <si>
    <t>زهره نادری نکو آبادی</t>
  </si>
  <si>
    <t>جلال اباد- فلکه انار</t>
  </si>
  <si>
    <t>علیرضا قنبری</t>
  </si>
  <si>
    <t xml:space="preserve">زرد  بهارستان غربی به سمت امام خمینی عاشق اباد  روبرو ایستگاه مترو گلستان </t>
  </si>
  <si>
    <t xml:space="preserve">محمد رضا حداد اصفهانی </t>
  </si>
  <si>
    <t>قرمز /ورنامخواست به سمت سفید دشت /جنب تابلو کاریز سیبه  /</t>
  </si>
  <si>
    <t>زرد / سپاهان شهر خ نظام بعد از سپاه</t>
  </si>
  <si>
    <t>آراد اقاسی</t>
  </si>
  <si>
    <t>پل گرگاب به سمت پل گز /کمکی 3033</t>
  </si>
  <si>
    <t>مجتبی بصیری</t>
  </si>
  <si>
    <t xml:space="preserve">هفتون  خ معراج   ابتدای خ حجت الله کشاورز   //    موتور ماشین    2 مصدوم   //-_-فاقد کد عملیاتی-_-
</t>
  </si>
  <si>
    <t>عباس پذیری</t>
  </si>
  <si>
    <t>زرد-سه راه سیمین-خ سهروردی-قبل از 4راه رودکی</t>
  </si>
  <si>
    <t>محمدرضا پورنقش بند</t>
  </si>
  <si>
    <t xml:space="preserve"> زرد . خ صغیر سه راه صغیر </t>
  </si>
  <si>
    <t>محمد طاها ایازی</t>
  </si>
  <si>
    <t xml:space="preserve">کهندژ - فلکه شهید بختیاری - ورودی رهنان - </t>
  </si>
  <si>
    <t xml:space="preserve">علی رضا حاجی رضایی </t>
  </si>
  <si>
    <t>ابتدای خ جی - از سمت فلکه احمداباد - کنار پمپ بنزین جی -</t>
  </si>
  <si>
    <t>گلی چراغی</t>
  </si>
  <si>
    <t xml:space="preserve">شاهپور اباد برخوار م شهدا جنب مدرسه بنیاد برکت </t>
  </si>
  <si>
    <t>عرفان طریقی</t>
  </si>
  <si>
    <t xml:space="preserve">زیار به جرقویه-  10 کیلومتری زیار-  206      1 مصدوم   </t>
  </si>
  <si>
    <t>مونا شیاسی</t>
  </si>
  <si>
    <t>النا شریفی</t>
  </si>
  <si>
    <t xml:space="preserve">پایگاه جاده ای هلال - امین آباد شهرضا </t>
  </si>
  <si>
    <t>نوروز عالی تیموری</t>
  </si>
  <si>
    <t xml:space="preserve">چهار راه نظر  شرقی - قبل از شیرینی عمو قناد </t>
  </si>
  <si>
    <t xml:space="preserve">شهررضا بلوار ایت الله غفاری نرسیده به ترمینال </t>
  </si>
  <si>
    <t>جلال گرامی</t>
  </si>
  <si>
    <t xml:space="preserve"> شاهین شهر خ چمران نرسیده به فلکه ولیعصرکمکی 3023</t>
  </si>
  <si>
    <t>رشید بهداروند</t>
  </si>
  <si>
    <t>زیر پل اشکاوند به طرف اشکاوند</t>
  </si>
  <si>
    <t>سید محمد حسین مقدس</t>
  </si>
  <si>
    <t>ورنامخواست ب سفید دشت / ک15 بعد ورنامخواست</t>
  </si>
  <si>
    <t>عبدالله علایی</t>
  </si>
  <si>
    <t>سید محمد متین زارعی</t>
  </si>
  <si>
    <t xml:space="preserve">آزاد راه معلم از شهرک سیمرغ بسمت اصفهان قبل از پمپ بنزین </t>
  </si>
  <si>
    <t xml:space="preserve">فاطمه روزبهانی </t>
  </si>
  <si>
    <t xml:space="preserve">چمگردان/ سه راه قایقرانی /50متر مانده به باشگاه فجر </t>
  </si>
  <si>
    <t>فاطمه سهرابی</t>
  </si>
  <si>
    <t xml:space="preserve">زرد//خ کاوه ابتدای پل 25 ابان ابتدای خ باهنر </t>
  </si>
  <si>
    <t>اصغر لوئیان</t>
  </si>
  <si>
    <t xml:space="preserve">شهر زیار/ میدان امام رضا </t>
  </si>
  <si>
    <t>امیر علی سلیمانی</t>
  </si>
  <si>
    <t>الهه ملکوتی خواه</t>
  </si>
  <si>
    <t xml:space="preserve">مهدی یوسف </t>
  </si>
  <si>
    <t>سر 4 راه خاقانی اول باغ دریاچه ///منطقه _ فاقد _کد //</t>
  </si>
  <si>
    <t>جعفر ابراهیمی</t>
  </si>
  <si>
    <t xml:space="preserve">مریم روحبخش </t>
  </si>
  <si>
    <t xml:space="preserve">مهدی حسین پور </t>
  </si>
  <si>
    <t xml:space="preserve">جاده کوهپایه به سمت الون اباد  4 کیلومتری روستای کهنگ </t>
  </si>
  <si>
    <t>محمد رحیمی نهوجی</t>
  </si>
  <si>
    <t>خ ابولحسن از و رودی شهید واقفی صد متر جلوتر // فاقد کد</t>
  </si>
  <si>
    <t>احمد رضا هادی</t>
  </si>
  <si>
    <t>محمود مرتضی</t>
  </si>
  <si>
    <t xml:space="preserve">باغ بهادران روبروی کلانتری  //فاقد کد </t>
  </si>
  <si>
    <t>ذوالفقار قربانی</t>
  </si>
  <si>
    <t xml:space="preserve">شهر گوگد میدان 14 معصوم </t>
  </si>
  <si>
    <t>محمد رضا جمالی</t>
  </si>
  <si>
    <t>محمدرضا شیرانی</t>
  </si>
  <si>
    <t xml:space="preserve">کلیشاد /سودرجان  / بل نجات فرد به سمت اب نیل /روبرو پمپ گاز </t>
  </si>
  <si>
    <t>خال محمد عرب زاده</t>
  </si>
  <si>
    <t>خمینی شهر بلوار توحید به سمت میدان 22 بهمن تقاطع اول سره تقاطع</t>
  </si>
  <si>
    <t xml:space="preserve">علی حاج ابراهیمی </t>
  </si>
  <si>
    <t>ملک شهر خ مطهری نبش ک 43</t>
  </si>
  <si>
    <t xml:space="preserve">فاطمه دارانی </t>
  </si>
  <si>
    <t xml:space="preserve">روستای گنجه اخر خ ولایت </t>
  </si>
  <si>
    <t>امیر علی صانعی</t>
  </si>
  <si>
    <t xml:space="preserve">از فلکه حبیب اباد بسمت اصفهان قبل از علی اباد </t>
  </si>
  <si>
    <t xml:space="preserve">سجاد کامرانی </t>
  </si>
  <si>
    <t xml:space="preserve">زهرا  احمدی  </t>
  </si>
  <si>
    <t xml:space="preserve">بهارستان شرقی نرسیده به 4 راه ورزشگاه /ار سمت فلکه مطهری </t>
  </si>
  <si>
    <t xml:space="preserve">سید مرتضی صفوی </t>
  </si>
  <si>
    <t xml:space="preserve">پل چمران به پل رباط داخل اتوبان /تماس رهگذر </t>
  </si>
  <si>
    <t>محمد حسین منتظری</t>
  </si>
  <si>
    <t>از سمت ورزنه ب هرند / 1 ک مانده ب هرند</t>
  </si>
  <si>
    <t xml:space="preserve">الهه محمودیان </t>
  </si>
  <si>
    <t>عرفان صفاری</t>
  </si>
  <si>
    <t>کیوان فروغی</t>
  </si>
  <si>
    <t xml:space="preserve"> ادریان خ امیر کبیر خ کشاورز  شماره 85 ک انقلاب </t>
  </si>
  <si>
    <t>نجمه مرادی</t>
  </si>
  <si>
    <t xml:space="preserve">بلوار شهید احمدی نرسیده به چهارراه </t>
  </si>
  <si>
    <t xml:space="preserve">میثم قدیری </t>
  </si>
  <si>
    <t>رضا اسماعیل زاده</t>
  </si>
  <si>
    <t>مژگان سعیدی</t>
  </si>
  <si>
    <t xml:space="preserve">فلکه دانشگاه صنعتی ابتدای حکیم فرزانه </t>
  </si>
  <si>
    <t>رهنان/ خ مطهری / ک شهید صادقیان //فاقدکد</t>
  </si>
  <si>
    <t>خ فروغی نزدیک ک 19/</t>
  </si>
  <si>
    <t>طاها باباییان</t>
  </si>
  <si>
    <t>قهدریجان /  ابتدای خ اردیبهشت /</t>
  </si>
  <si>
    <t>محمدحسین  نبی</t>
  </si>
  <si>
    <t>محمدجواد  اسماعیل زاده</t>
  </si>
  <si>
    <t>سید اسماعیل ستونی زاده</t>
  </si>
  <si>
    <t>علی وفایی</t>
  </si>
  <si>
    <t>خ اشراق جنوبی اواسط خیابان</t>
  </si>
  <si>
    <t>حسن قاسمی جعفری</t>
  </si>
  <si>
    <t>امیدحقیقی</t>
  </si>
  <si>
    <t xml:space="preserve">قرمز-نرسیده به پارک صفه -لاین از سمت کشوری به سمت صفه  </t>
  </si>
  <si>
    <t xml:space="preserve">اتوبان چمران اول خ 15 خرداد </t>
  </si>
  <si>
    <t>فلکه ویلاشهر ب سمت میدان گلدشت جنب خ ازادی 1</t>
  </si>
  <si>
    <t>سید یوسف حسینیان</t>
  </si>
  <si>
    <t>روبروی پایگاه 2083- کمکی 2283</t>
  </si>
  <si>
    <t xml:space="preserve">علی دینار وند </t>
  </si>
  <si>
    <t xml:space="preserve">اتوبان آقابابایی  نرسیده به خروجی تالار یا خواجه عمید  جنب پل شهیدان حسینی ///فاقد کد </t>
  </si>
  <si>
    <t>سمیرم بسمت اباده بعداز دهنه تاج حنا</t>
  </si>
  <si>
    <t>محمدرضا رئیسی</t>
  </si>
  <si>
    <t xml:space="preserve"> خ سروش روبرو مسجد الغفور </t>
  </si>
  <si>
    <t xml:space="preserve">حسین عظیمی </t>
  </si>
  <si>
    <t>شکرالله شیرازی</t>
  </si>
  <si>
    <t>داوود سلیمانزاده</t>
  </si>
  <si>
    <t xml:space="preserve">شبانه رحیمی </t>
  </si>
  <si>
    <t>از میمه ب مورچه خورت /13 ک بعد میمه</t>
  </si>
  <si>
    <t>میثم باقرپور</t>
  </si>
  <si>
    <t>ماهان عباسی</t>
  </si>
  <si>
    <t>فلکه امام حسین قبل دادگاه</t>
  </si>
  <si>
    <t>امیر مساحی پور</t>
  </si>
  <si>
    <t>ماهرخ محمودی</t>
  </si>
  <si>
    <t>اتوبان اصفهان شهرکرد زیر پل ذوب اهن -زرین شهر به باغ وردون روبرو فولاد صبا</t>
  </si>
  <si>
    <t xml:space="preserve">علی شاه قلیان </t>
  </si>
  <si>
    <t>زرد تیران کرون روستای افجان جنب امام زاده افجان</t>
  </si>
  <si>
    <t>ف دانشگاه بسمت نجف اباد ورودی</t>
  </si>
  <si>
    <t>وحید عبداله زاده</t>
  </si>
  <si>
    <t>پروین خ صباحی به سمت خ تالار</t>
  </si>
  <si>
    <t xml:space="preserve">سیده فرزانه سهرابی </t>
  </si>
  <si>
    <t>رباط اول  ک 57</t>
  </si>
  <si>
    <t>مصطفی صافی</t>
  </si>
  <si>
    <t>مهدی بهمن زیاری</t>
  </si>
  <si>
    <t>شاهین جلالی</t>
  </si>
  <si>
    <t>از پایگاه 115 بویین و میاندشت به سمت الیگودرز مقابل سنگبری   /// کمکی 3553</t>
  </si>
  <si>
    <t>محبوبه بدیعی</t>
  </si>
  <si>
    <t xml:space="preserve">فاطمه مداحی </t>
  </si>
  <si>
    <t xml:space="preserve">خ امام خمنی دهنو خ ولیعصر شمالی روبرو  مسجد امام حسین </t>
  </si>
  <si>
    <t>سجاد خدادادیان</t>
  </si>
  <si>
    <t>شهرضا خ پاسداران فرعی 52</t>
  </si>
  <si>
    <t>امید حاتمی</t>
  </si>
  <si>
    <t xml:space="preserve">رشید رستمی </t>
  </si>
  <si>
    <t xml:space="preserve">از سمت گلپایگان  یک کیلومتری قبل از روستای موته </t>
  </si>
  <si>
    <t>سارا سلطانی</t>
  </si>
  <si>
    <t xml:space="preserve">خ کاوه خ 22 بهمن پارک میخک جنب اسباب بازی ها </t>
  </si>
  <si>
    <t xml:space="preserve">سپهر قمبریان </t>
  </si>
  <si>
    <t xml:space="preserve">حین انتقال بیمار ماموریت  5377134   همراه بیمار در امبولانس دچار زمین خوردگی و تروما شده </t>
  </si>
  <si>
    <t>ماه خانم رستم زاده</t>
  </si>
  <si>
    <t xml:space="preserve">اصغر اباد میدان امام علی به سمت پارک جنگلی نبش ک دامداران </t>
  </si>
  <si>
    <t xml:space="preserve">پالایشگاه نفت اصفهان انبار نفت ش منتظری پارکینک نفت کش های پر/ اقای شریفیان حراست </t>
  </si>
  <si>
    <t xml:space="preserve">بعد از پل فلاورجان به طرف اصفهان  روبه ی پرس شلنگ حامد  / 2 کیلومتری بعد از پل فلاورجان </t>
  </si>
  <si>
    <t>ارسلان سلیمانی نژاد</t>
  </si>
  <si>
    <t>اعظم نصر</t>
  </si>
  <si>
    <t xml:space="preserve">خ شیخ بهایی جنوبی سر خ دلگشا </t>
  </si>
  <si>
    <t>ابراهیم مظاهری</t>
  </si>
  <si>
    <t>خ امام خمینی نرسیده به چ ر شریف  قبل از ک 71</t>
  </si>
  <si>
    <t>علیرضا اکبر پیام</t>
  </si>
  <si>
    <t>اتوبان زرین شهر به شهرکرد 1کیلومتر بعد از فلکه ورودی زرین شهر</t>
  </si>
  <si>
    <t>احسان معظم</t>
  </si>
  <si>
    <t>خ کهندژ سر چهارراه ماربین</t>
  </si>
  <si>
    <t>زهرا سرخی</t>
  </si>
  <si>
    <t>جواد افشاری</t>
  </si>
  <si>
    <t xml:space="preserve">درچه پیاز / خ احمد اباد / خ ابوذر /روبرو گلزار شهدا احمد اباد////فاقد کد  </t>
  </si>
  <si>
    <t>احمد رضا دانشمهر</t>
  </si>
  <si>
    <t xml:space="preserve">زرینشهر م نماز </t>
  </si>
  <si>
    <t>معصومه امیدی 54</t>
  </si>
  <si>
    <t xml:space="preserve">فلاورجان سودرجان خ مطهری  روبروی پمپ بنزین قدیم </t>
  </si>
  <si>
    <t xml:space="preserve">خ کوه کوچک جنب میدان دام </t>
  </si>
  <si>
    <t>حمید رجبی</t>
  </si>
  <si>
    <t xml:space="preserve">خ جی . خ مسجد علی نبش 4 راه مسجد علی ب سمت خ ملاعلی کردابادی نبش پارک بادی مسجد علی </t>
  </si>
  <si>
    <t>نجیب مرادی</t>
  </si>
  <si>
    <t>مریم کامرانپور</t>
  </si>
  <si>
    <t xml:space="preserve">زرد /جاده بهارستان ابتدا  قلعه شور </t>
  </si>
  <si>
    <t xml:space="preserve">محمد امین مرادی مفرد </t>
  </si>
  <si>
    <t>روبرو مترو بعدسوانح سوختگی</t>
  </si>
  <si>
    <t>سعید عنایتی زاده</t>
  </si>
  <si>
    <t xml:space="preserve">خ شیخ بهایی جنوبی بلوار ش حجتی نبش ک شفیعی </t>
  </si>
  <si>
    <t>حسام یزدانی</t>
  </si>
  <si>
    <t>نجف اباد چهار راه امام  15 خرداد</t>
  </si>
  <si>
    <t xml:space="preserve">پیربکران - ورودیه روستای پلارت - جنب کلانتری </t>
  </si>
  <si>
    <t>خ باهنر   خ خادمی / فاقد کد</t>
  </si>
  <si>
    <t>حسن دهقان</t>
  </si>
  <si>
    <t xml:space="preserve">شهر زاینده رود باباشیخ علی  قسمت قایقرانی </t>
  </si>
  <si>
    <t>امیر حسین  رحیمی</t>
  </si>
  <si>
    <t xml:space="preserve">تیران کرون    -  دولت اباد-    خ  اصلی//  پراید  پزو  1  مصدوم     هوشیار </t>
  </si>
  <si>
    <t xml:space="preserve">حبیب اباد برخوار - خ شهید مطهری //فاقد کد </t>
  </si>
  <si>
    <t xml:space="preserve">اعظم قاسمی </t>
  </si>
  <si>
    <t xml:space="preserve">شهریار هادوی </t>
  </si>
  <si>
    <t xml:space="preserve">خ اتشگاه خ وحدت بعد از ک 3/1 /فاقدکد
</t>
  </si>
  <si>
    <t xml:space="preserve">گز خ جمهوری بلوار شهدا </t>
  </si>
  <si>
    <t>حسین سلمه</t>
  </si>
  <si>
    <t xml:space="preserve">خ دوشاخ م صنعتی صنعت به سمت م 7برادران </t>
  </si>
  <si>
    <t>رحمن زمانی</t>
  </si>
  <si>
    <t>محله نصر اباد .ب طرف باغ پرندگان / رو ب رو بهداری /فاقدکد</t>
  </si>
  <si>
    <t>حسن ارون</t>
  </si>
  <si>
    <t>درچه /خ امام بعد از 4 راه مطهری به سمت خمینی شهر -فاقد کد</t>
  </si>
  <si>
    <t>مسعود خسروی</t>
  </si>
  <si>
    <t xml:space="preserve">سپاهان شهر خوارزمی 2 ک ش ابراهیمی </t>
  </si>
  <si>
    <t>سبحان بکرانی</t>
  </si>
  <si>
    <t xml:space="preserve">15کیلومتری نایین ازسمت  ملا احمد </t>
  </si>
  <si>
    <t>منصور تیر انداز</t>
  </si>
  <si>
    <t>شقایق معصومی</t>
  </si>
  <si>
    <t xml:space="preserve">فلکه اصفهان روبه رو اداره برق </t>
  </si>
  <si>
    <t>صدرالدین محمدی</t>
  </si>
  <si>
    <t xml:space="preserve">میدان شهدا 200 متر داخل خ فروغی نبش ک 9 </t>
  </si>
  <si>
    <t>حمیدرضا مجتبایی</t>
  </si>
  <si>
    <t xml:space="preserve"> قرمز بعد از ترمینال صفه به طرف بهارستان روبرو مج غدیر (داخل اتوبان) -فاقد کد</t>
  </si>
  <si>
    <t>خ وحید بسمت امامزاده محسن / نبش ک بشارت 10</t>
  </si>
  <si>
    <t>علیرضا افتخاری</t>
  </si>
  <si>
    <t>خ اسرافیلیان ک سمندری ک محمدعلی خرمیان</t>
  </si>
  <si>
    <t>اشکان پورقیصری</t>
  </si>
  <si>
    <t>امیرحسین عرب مختاری</t>
  </si>
  <si>
    <t>محمدجواد قادری زفره ای</t>
  </si>
  <si>
    <t xml:space="preserve">خ جی فلکه شهید رجایی - بهار 2 </t>
  </si>
  <si>
    <t xml:space="preserve">متین کاوه </t>
  </si>
  <si>
    <t xml:space="preserve">ساسان الماسی </t>
  </si>
  <si>
    <t>محمدصادق الماسی</t>
  </si>
  <si>
    <t>امیرعلی بهمنی</t>
  </si>
  <si>
    <t xml:space="preserve">خ استادری قبل از گذر پت مطبخ  ///فاقد کد </t>
  </si>
  <si>
    <t>رضا خلجی</t>
  </si>
  <si>
    <t xml:space="preserve">ورنامخواست قبل از سفید دشت اول جاده روستای  حسن اباد  و مبارک اباد </t>
  </si>
  <si>
    <t>نهال رضایی</t>
  </si>
  <si>
    <t xml:space="preserve">پل تمدن - خ  خزایی -  بسمت فلکه شش راه  - مجتمع کارگاهی ولیعصر  //  موتور  ماشین   ادرس کاملتر  نداد </t>
  </si>
  <si>
    <t>پویا آقامحمدی</t>
  </si>
  <si>
    <t xml:space="preserve">داخل کلانتری 12 دروازه تهران </t>
  </si>
  <si>
    <t>عثمان خاکسار</t>
  </si>
  <si>
    <t>خ بزرگمهر جنب کلانتری 14 روبرو 197///منطقه _ فاقد _کد //</t>
  </si>
  <si>
    <t xml:space="preserve">از صارمیه بسمت اتشگاه- بالای اتوبان </t>
  </si>
  <si>
    <t>#حادثه ویژه/زرد/اواسط خرازی /قبل از خروجی پل فلزی</t>
  </si>
  <si>
    <t>ارش قاسمی</t>
  </si>
  <si>
    <t xml:space="preserve">خ ال محمد - ک سپهر 25 - بب ارغوان </t>
  </si>
  <si>
    <t xml:space="preserve">افسانه دهقانی </t>
  </si>
  <si>
    <t xml:space="preserve">خ رباط دوم کنار پارک گل محمدی ///منطقه _ فاقد _کد //خ سید رضی رو به روی مجتمع پدیده نبش خ عادل پور </t>
  </si>
  <si>
    <t xml:space="preserve">فاطمه یاوری </t>
  </si>
  <si>
    <t>جوی اباد خ شمس تبریزی روبرو بهداشت اول محمدی</t>
  </si>
  <si>
    <t>سیده ماهی دادور</t>
  </si>
  <si>
    <t>چرمهین /فلکه شهرداری</t>
  </si>
  <si>
    <t>جاده شاه سید  علی اکبر بعداسفه جاده معدن</t>
  </si>
  <si>
    <t>حیدر نصیری</t>
  </si>
  <si>
    <t>درچه خ امام روبرو مدرسه شاهد</t>
  </si>
  <si>
    <t>مکی رنجکش</t>
  </si>
  <si>
    <t>زرد-جاده اصفهان شیراز به سمت اصفهان خلیج فارس 29 تالار اناهیتا</t>
  </si>
  <si>
    <t>احمدرضا عبدالهی</t>
  </si>
  <si>
    <t xml:space="preserve">اصغراباد  /  خ  امام /جنب  قرض االحسنه </t>
  </si>
  <si>
    <t>فاطمه الله بیگی</t>
  </si>
  <si>
    <t xml:space="preserve"> خ سهروردی نبش  ک ش 17 روبروی سالن اسکیمو///کمکی موتور امبولانس </t>
  </si>
  <si>
    <t xml:space="preserve">طبس به خور 115 کیلومتر بعد از طبس </t>
  </si>
  <si>
    <t>عدم وجود مصدوم در محل سانحه</t>
  </si>
  <si>
    <t>باچه پایین تر از پمپ بنزین</t>
  </si>
  <si>
    <t>اسما احمدی</t>
  </si>
  <si>
    <t xml:space="preserve">خ اتشکاه روبرو منارجنبان </t>
  </si>
  <si>
    <t>اسکندر کریمی</t>
  </si>
  <si>
    <t>علیرضا حاجی حسینی</t>
  </si>
  <si>
    <t xml:space="preserve">نرسیده به پل سرهنگ بعد از پمپ بنزین </t>
  </si>
  <si>
    <t>آیسان افتاده</t>
  </si>
  <si>
    <t>کمال اباد جرقویه /محله پایین / خ امام سجاد / گاوداری</t>
  </si>
  <si>
    <t xml:space="preserve">بلوار بهشت 4 راه پارک بهشت </t>
  </si>
  <si>
    <t>امیر ایران نژاد</t>
  </si>
  <si>
    <t xml:space="preserve">سر پیست اسکی فریدون شهر </t>
  </si>
  <si>
    <t>قهدریجان خ مدرس کنار مدرسه نشاط</t>
  </si>
  <si>
    <t>احمدرضا ابراهیمی</t>
  </si>
  <si>
    <t xml:space="preserve">اشکاوند / خ امام </t>
  </si>
  <si>
    <t>حسین باقری اشکاوندی</t>
  </si>
  <si>
    <t>صفه ب سمت کشوری ورودی بزرگراه همت</t>
  </si>
  <si>
    <t xml:space="preserve">ابتدای خ شهید یزدانی از سمت حکیم نصر الله </t>
  </si>
  <si>
    <t>مهدی قیام</t>
  </si>
  <si>
    <t xml:space="preserve"> 4 کیلومتر از ورزنه به سمت اصفهان نزدیک روستای پگویز</t>
  </si>
  <si>
    <t xml:space="preserve">روبرو پمپ بنزین خ شهید فهمیده </t>
  </si>
  <si>
    <t>اکبر مختاری</t>
  </si>
  <si>
    <t>اول ویلاشهر روبرو استخرفضیلت   کمربندی بسمت خمینی شهر -فاقد کد</t>
  </si>
  <si>
    <t>محمد حسین احراری</t>
  </si>
  <si>
    <t xml:space="preserve">علی اکبر مقصودی </t>
  </si>
  <si>
    <t xml:space="preserve"> کمی بالاتر از فلکه دانشگاه ازاد نجف اباد   به سمت نجف اباد </t>
  </si>
  <si>
    <t xml:space="preserve">احسان نایینی  </t>
  </si>
  <si>
    <t xml:space="preserve">خ امام غربی بعد از چ راه رضایی جنب دبیرستان هجرت </t>
  </si>
  <si>
    <t>زهرا برزگر</t>
  </si>
  <si>
    <t xml:space="preserve">نجف اباد خ امام  فلکه جهاد هنرستان شریعتی//فاقد کد </t>
  </si>
  <si>
    <t>امیر کبیر / روبه روی بانک تجارت / گاراز فردوسی ...(-_-)منطقه فاقد کد(-_-)</t>
  </si>
  <si>
    <t>ایمان جوهری</t>
  </si>
  <si>
    <t>چهارراه مفتح بسمت خ قائمیه مقابل رستوران بیستون</t>
  </si>
  <si>
    <t>ضرغام ازادی</t>
  </si>
  <si>
    <t xml:space="preserve">خمینی شهر سه راه معلم خ معلم 16 شرقی </t>
  </si>
  <si>
    <t>امیر سرخی</t>
  </si>
  <si>
    <t xml:space="preserve">پویا اسدالله </t>
  </si>
  <si>
    <t xml:space="preserve">خ حافظ شمالی رو ب رو فرعی3 غربی </t>
  </si>
  <si>
    <t>سید حسین دادور</t>
  </si>
  <si>
    <t xml:space="preserve"> فلکه طوقچی اول هاتف ///منطقه _فاقد _کد//</t>
  </si>
  <si>
    <t xml:space="preserve">سه راه اتشگاه بسمت  درچه اولین چراغ قرمز </t>
  </si>
  <si>
    <t xml:space="preserve">عصمت ملا  کریمی </t>
  </si>
  <si>
    <t xml:space="preserve">محور دلیجان به میمه 30 کیلومتر به میمه </t>
  </si>
  <si>
    <t>صنم حفیظی</t>
  </si>
  <si>
    <t>بزرگ راه اقابابایی به سمت فرودگاه-کنار گذر صفاییه-</t>
  </si>
  <si>
    <t>حسین غلامحسین زاده</t>
  </si>
  <si>
    <t>#ترمینه (کاشان)از سمت قروقچی به سمت میمه تقریبا 15 کیلومتر قبل از میمه لاین به سمت میمه---کمکی 3083</t>
  </si>
  <si>
    <t>یعقوب رئوفی</t>
  </si>
  <si>
    <t>خ صدوقی رو ب رو بیمه تامین اجتماعی ///منطقه _ فاقد _کد //</t>
  </si>
  <si>
    <t>حمزه حاجیان</t>
  </si>
  <si>
    <t>زرد / سپاهان شهر خ نظام بعد از سپاه/// کمکی 2273</t>
  </si>
  <si>
    <t>آراد آقاسی</t>
  </si>
  <si>
    <t xml:space="preserve">زواره جاده ایستگاه راهن نرسیده ب نیروگاه برق </t>
  </si>
  <si>
    <t>مهری رضازاده</t>
  </si>
  <si>
    <t xml:space="preserve">محمداسماعیلیان </t>
  </si>
  <si>
    <t>برخوار شهر حبیب اباد ورودی  روستای پروانه  جنب میدان روستا</t>
  </si>
  <si>
    <t>اکبر سینی</t>
  </si>
  <si>
    <t xml:space="preserve">خ کهندز اول مادی سودان </t>
  </si>
  <si>
    <t xml:space="preserve">علی شاهسنایی </t>
  </si>
  <si>
    <t xml:space="preserve">رضا گودرزی </t>
  </si>
  <si>
    <t>احمدرضاجانبان</t>
  </si>
  <si>
    <t xml:space="preserve">خ  امام رضا ابتدای  امام جواد  نبش  ک  1       2ماشین   2مصدوم  </t>
  </si>
  <si>
    <t>از طرف سه راه پینارت به طرف کاخ تالار قبل از بیمارستان به طرف سه راه پینارت ///منطقه _فاقد _کد//</t>
  </si>
  <si>
    <t>زینب  سادات مشیر صدری</t>
  </si>
  <si>
    <t xml:space="preserve"> خ امام خمینی روبروی اداره برق ملک شهر /// منطقه فاقد کد</t>
  </si>
  <si>
    <t xml:space="preserve">امیر رضایی </t>
  </si>
  <si>
    <t xml:space="preserve">جاده  اصفهان ب شیراز / نرسیده ب  شهرضا /بعد از پلیس  راه  مبارکه </t>
  </si>
  <si>
    <t>سید محمد رضوانی</t>
  </si>
  <si>
    <t xml:space="preserve">نجف اباد مجاهد شمالی بلوار جمهوری کارواش امپراتور </t>
  </si>
  <si>
    <t>منیژه شکراللهی</t>
  </si>
  <si>
    <t>میدان ورزش ب سمت ولیعصر  به سمت کاوه</t>
  </si>
  <si>
    <t>نوش افرین رحمانی نسب</t>
  </si>
  <si>
    <t>علی نیک</t>
  </si>
  <si>
    <t>امید معروفی</t>
  </si>
  <si>
    <t xml:space="preserve">مرضیه مشکات </t>
  </si>
  <si>
    <t>نجف اباد 15خرداد شمالی ک عاشورا/// فاقد کد</t>
  </si>
  <si>
    <t>مهدی سحراگرد</t>
  </si>
  <si>
    <t>عفت معین درباری</t>
  </si>
  <si>
    <t xml:space="preserve">اصفهان نایین روبرو پایانه شرق//  سمند  تریلی   5 مصدوم    هوشیار </t>
  </si>
  <si>
    <t>سمیرا جمالی</t>
  </si>
  <si>
    <t>شهاب رضوی</t>
  </si>
  <si>
    <t>شاد الله نوروزی</t>
  </si>
  <si>
    <t xml:space="preserve">خ خرم - روبه روی ترمینال اتوبوس رانی </t>
  </si>
  <si>
    <t>جواد مصری پور</t>
  </si>
  <si>
    <t xml:space="preserve">موسیون نبش خ نواب صفوی </t>
  </si>
  <si>
    <t xml:space="preserve">سه راه پینارت فلکه شهدای هسته ای بسمت روشن دشت  </t>
  </si>
  <si>
    <t>عباسعلی رفیعی نصب</t>
  </si>
  <si>
    <t>خ عبدالرزاق رو ب حکیم</t>
  </si>
  <si>
    <t>سیدمحمدحسین مصطفوی</t>
  </si>
  <si>
    <t>جاده خاتون آباد بسمت پل تمدن لاین کندرو</t>
  </si>
  <si>
    <t xml:space="preserve">عباس داستانی </t>
  </si>
  <si>
    <t>فلکه معلم / ویلا شهر</t>
  </si>
  <si>
    <t xml:space="preserve">علی همتی </t>
  </si>
  <si>
    <t xml:space="preserve">از احمد اباد به پل بزرگمهر ابتدای  ورودی زیر گذر </t>
  </si>
  <si>
    <t xml:space="preserve">سجاد ادیب حاجی باقری </t>
  </si>
  <si>
    <t xml:space="preserve">ورزنه به سمت حسن اباد /15 کیلومتری سایت تفریحی چاپاکر  - کمکی 2313 - ابتدای شهر ورزنه </t>
  </si>
  <si>
    <t>سیداسماعیل ستونی زاده</t>
  </si>
  <si>
    <t xml:space="preserve">سمیرم خ میرزا رضای کرمانی بلوار ابن سینا تقاطع بانک کشاورزی </t>
  </si>
  <si>
    <t xml:space="preserve">امیر عباس پیرمرادیان. </t>
  </si>
  <si>
    <t xml:space="preserve">چمگردان خ ابوذر م امام رضا/فاقدکد
</t>
  </si>
  <si>
    <t>مهدی علیخانی چمگردانی</t>
  </si>
  <si>
    <t xml:space="preserve">رمضان صفری </t>
  </si>
  <si>
    <t xml:space="preserve">ثریا داودی نصب </t>
  </si>
  <si>
    <t xml:space="preserve">زرین شهر خ مدیسه ای نرسیده به شریعتی </t>
  </si>
  <si>
    <t xml:space="preserve">تقی مهدیان </t>
  </si>
  <si>
    <t>رضاهلیلی</t>
  </si>
  <si>
    <t>زیر پل عاشق اصفهانی - از سمت فلکه جوان // فاقد کد</t>
  </si>
  <si>
    <t>فاطمه صغرا عرب مومنی</t>
  </si>
  <si>
    <t xml:space="preserve">زهرا راسخ </t>
  </si>
  <si>
    <t xml:space="preserve">محمد مهدی ایازی </t>
  </si>
  <si>
    <t>گلدشت / جاده قلعه سفید / خ ولیعصر</t>
  </si>
  <si>
    <t xml:space="preserve">مینا پیرپیران </t>
  </si>
  <si>
    <t xml:space="preserve">تیران و کرون / روستا تندران/جاده اصلی  /روبرو مسجد </t>
  </si>
  <si>
    <t xml:space="preserve">سلمان احمدی </t>
  </si>
  <si>
    <t xml:space="preserve">از ترمینال کاوه به پل چمران  نبش ک 64   ////فاااقد کد </t>
  </si>
  <si>
    <t>مهدی معصومی</t>
  </si>
  <si>
    <t>خمیینی شهر  خ ش صدوقی روب بیمه</t>
  </si>
  <si>
    <t xml:space="preserve">گوهر صفری </t>
  </si>
  <si>
    <t>خمینی شهر خ شریعتی شمالی ک صدر ک انبار دارو // فاقد کد</t>
  </si>
  <si>
    <t>حسین   علی حیدری</t>
  </si>
  <si>
    <t>زرین شهر -کچوییه - خ شهید علی اکبر - کنار زیر گذر -</t>
  </si>
  <si>
    <t xml:space="preserve">محمدرضا عطایی </t>
  </si>
  <si>
    <t xml:space="preserve">پل وحید بسمت صفه  - کنار گذر ناژوان </t>
  </si>
  <si>
    <t xml:space="preserve">خ امام خمینی از سمت شاپور بسمت سه راه ملک شهر </t>
  </si>
  <si>
    <t xml:space="preserve">خ پروین سر  4 راه پروین  ایستگاه بی ار تی </t>
  </si>
  <si>
    <t>رویا جانقربان</t>
  </si>
  <si>
    <t>سوگند سلطانی</t>
  </si>
  <si>
    <t xml:space="preserve">دولت اباد برخوار از سمت فلکه اصلی ب سمت حبیب اباد 50 متر مانده ب فلکه حبیب اباد </t>
  </si>
  <si>
    <t>رامین دلروز</t>
  </si>
  <si>
    <t>محمد پرویزی</t>
  </si>
  <si>
    <t xml:space="preserve">بعد از دانشگاه ازاد بسمت اصفهان </t>
  </si>
  <si>
    <t xml:space="preserve">اشترجان  اخر خ ملت  گلزار شهدا </t>
  </si>
  <si>
    <t xml:space="preserve">نرسیده به باغ بهادران 5 کیلومتری باغ بهادران از سمت زرین شهر داخل پیچ </t>
  </si>
  <si>
    <t xml:space="preserve">گلدشت خ ش منتظری کیلومتر 7  کارخانه فراورده لبنی بینظیر </t>
  </si>
  <si>
    <t>علی شیخ قهدریجانی</t>
  </si>
  <si>
    <t>زرد/ نجف اباد بلوار دانشگاه به سمت بلوار فجر  ///فاقدکد</t>
  </si>
  <si>
    <t>عصمت محمدی</t>
  </si>
  <si>
    <t xml:space="preserve">پل دنبه از طرف اتشگاه مسیر جدید ناژوان به سمت باغ پرندگان </t>
  </si>
  <si>
    <t>مهران بابا صفری</t>
  </si>
  <si>
    <t>خ ادیب - سر ک گلبهار ...(-_-)منطقه فاقد کد(-_-)</t>
  </si>
  <si>
    <t>الهام تقی زاده</t>
  </si>
  <si>
    <t xml:space="preserve">اتوبان خرازی به سمت پل وجید زیر کنار گذز پل فلزی </t>
  </si>
  <si>
    <t>پیمان هاشمی</t>
  </si>
  <si>
    <t>پل بزرگمهر روبرواتش نشانی</t>
  </si>
  <si>
    <t xml:space="preserve">امید ترفع </t>
  </si>
  <si>
    <t>خ شهدا غربی- بیشه سمت چپ ک باغ زندگی بیشه</t>
  </si>
  <si>
    <t>ابوالفضل غیور</t>
  </si>
  <si>
    <t>مبارکه /روی پل شاه کوچک ب سمت مبارکه ---فاقد کد</t>
  </si>
  <si>
    <t>امید شریفیان</t>
  </si>
  <si>
    <t xml:space="preserve">یا سین  رحمتی </t>
  </si>
  <si>
    <t xml:space="preserve">اتوبان خلیج فارس 31 شرکت دام داری کشت////فاقد کد </t>
  </si>
  <si>
    <t>کوروش جلیل</t>
  </si>
  <si>
    <t>تمنا سادات صالحی</t>
  </si>
  <si>
    <t>مهدی کشانی</t>
  </si>
  <si>
    <t xml:space="preserve"> عبد الرزاق روبرو گز  کرمانی ///منطقه _ فاقد _کد //</t>
  </si>
  <si>
    <t>سید روح الله سید</t>
  </si>
  <si>
    <t>سمیه فخرالمباشری</t>
  </si>
  <si>
    <t>مسجد  لنبان  بن  اریا  روبرو  ک  شهید  پهلوانی   34</t>
  </si>
  <si>
    <t>متین وارسته</t>
  </si>
  <si>
    <t>خ بهشتی -ک33</t>
  </si>
  <si>
    <t>احسان بابآیی</t>
  </si>
  <si>
    <t xml:space="preserve">شهرضا خ امیرکبیر روبروی  مدرسه ایت اله غفاری </t>
  </si>
  <si>
    <t xml:space="preserve">ستایش جاوری </t>
  </si>
  <si>
    <t>لیلا شاه مرادی</t>
  </si>
  <si>
    <t>رهنان خ امام حسین مقابل مسجد امام حسین /// منطقه _ فاقد _ کد//</t>
  </si>
  <si>
    <t>بنیامین گشولی</t>
  </si>
  <si>
    <t xml:space="preserve">4راه فیض الاسلام </t>
  </si>
  <si>
    <t>صمدیه لباف  خ ملت   نبش ک 50  کنار حمام قدیم /// منطقه _ فاقد _ کد//</t>
  </si>
  <si>
    <t xml:space="preserve">زیر پل  خورزوق  بسمت اصفهان//   ام وی ام -     پراید          1 مصدوم </t>
  </si>
  <si>
    <t>زهره  رصافچی</t>
  </si>
  <si>
    <t xml:space="preserve">شهرکرد  گردنه  رخ   بسمت لایبید-  داخل  سرازیری   405  مزدا   1  مصدوم  هدتروما   </t>
  </si>
  <si>
    <t>رسول علی بابایی</t>
  </si>
  <si>
    <t>شهرک صنعتی محموداباد مابین خ 24 و 26 روبه روی بانک ملی ///منطقه _ فاقد _کد //</t>
  </si>
  <si>
    <t>نوید عسگرزاده</t>
  </si>
  <si>
    <t xml:space="preserve">بعد از خیابان مارنان به سمت چهار راه وحید بوستان سعدی </t>
  </si>
  <si>
    <t>سعید مولوی</t>
  </si>
  <si>
    <t>رضا پناهی</t>
  </si>
  <si>
    <t>خ سروش جنب مسجد الغفور //فاقد کد //کمکی موتورلانس</t>
  </si>
  <si>
    <t>محمد مهدی نساجی پور</t>
  </si>
  <si>
    <t>جلیل شفیعی</t>
  </si>
  <si>
    <t>شهرک سیمرغ قبل از خ علامه حلی -فاقدکد</t>
  </si>
  <si>
    <t>مجتبی قنبر زاده</t>
  </si>
  <si>
    <t xml:space="preserve">خ مرکزی م عصارخانه </t>
  </si>
  <si>
    <t xml:space="preserve">فلکه ابشار بعد از پل غدیر  به سمت اصفهانک  </t>
  </si>
  <si>
    <t>رضوان قاسم پیوندی</t>
  </si>
  <si>
    <t xml:space="preserve">جاده دولت اباد به دستگرد بعد از دانشگاه </t>
  </si>
  <si>
    <t>عطالله عظیمی</t>
  </si>
  <si>
    <t xml:space="preserve">3راه ملکشهر خ گلستان نبش بانک سپه نرسیده به خ بوعلی سینا </t>
  </si>
  <si>
    <t>فریدونشهر -یوسف اباد خ اصلی نرسیده اداره اب</t>
  </si>
  <si>
    <t>فاطمه اورک</t>
  </si>
  <si>
    <t xml:space="preserve">مبارکه زیبا شهر محله لنچ خ سید شهدا </t>
  </si>
  <si>
    <t>احمدرضا نوروزیان</t>
  </si>
  <si>
    <t>سعید  صالحی</t>
  </si>
  <si>
    <t xml:space="preserve">خور بیابانک خ امامزاده سید داوود چهار راه بابا بزرگ </t>
  </si>
  <si>
    <t>خ ولیعصر چهار خواجه نظام الملک</t>
  </si>
  <si>
    <t xml:space="preserve">محمد رضا مطیه </t>
  </si>
  <si>
    <t>اتوبان فرودگاه خروجی اقابابایی</t>
  </si>
  <si>
    <t xml:space="preserve">اکبر رنجکش </t>
  </si>
  <si>
    <t>علیرضا کرمی چمگردانی</t>
  </si>
  <si>
    <t>عرفان فروحل</t>
  </si>
  <si>
    <t>فولاد شهر جنب مسجد امام حسن b1</t>
  </si>
  <si>
    <t>محمد امین اسدی</t>
  </si>
  <si>
    <t>صفیه جمشیدیان</t>
  </si>
  <si>
    <t>خ بعثت خ ش احمدی ک 12</t>
  </si>
  <si>
    <t>فاطمه مطلبی</t>
  </si>
  <si>
    <t xml:space="preserve">علویجه ب اصفهان بعد از شهرک صنعتی /5 کیلومتری بعد از شهرک </t>
  </si>
  <si>
    <t xml:space="preserve">محسن کریمی </t>
  </si>
  <si>
    <t xml:space="preserve">جوزدان خ رجایی نرسیده به سردخانه </t>
  </si>
  <si>
    <t>علی مراد محمدی</t>
  </si>
  <si>
    <t xml:space="preserve">اتوبان فولادشهر به زرین شهر کنار تابلو شهدا / 1 کیلومتری زرین شهر </t>
  </si>
  <si>
    <t>فاطمه مال میر</t>
  </si>
  <si>
    <t>محمد مهدی امانی</t>
  </si>
  <si>
    <t xml:space="preserve">زیر پل جابر  انصاری  از سمت  پل چمران </t>
  </si>
  <si>
    <t>نور آقا محمدی</t>
  </si>
  <si>
    <t>اشرف اعلائی</t>
  </si>
  <si>
    <t>کرچگان به سمت برنجگان 1کیلومتر بعد از کرچگان  ///کمکی هلال احمر</t>
  </si>
  <si>
    <t xml:space="preserve">مجید  عباسی </t>
  </si>
  <si>
    <t>زردهفتون - خ معراج -200متر جلوتر از کلانتری 17 - رو ب رو درمانگاه نوید</t>
  </si>
  <si>
    <t>#حادثه ویژه حادثه ویژه-جاده موته بسمت گلپایگان / قبل از سه راهی لایبید</t>
  </si>
  <si>
    <t>مهرناز علی قلی</t>
  </si>
  <si>
    <t xml:space="preserve"> اتوبان معلم-پل گز بسمت گرگاب</t>
  </si>
  <si>
    <t xml:space="preserve">مجید صحتی </t>
  </si>
  <si>
    <t xml:space="preserve">خورزوق خ انقلاب اسلامی سر ک ش رضا عرب </t>
  </si>
  <si>
    <t xml:space="preserve">حمید رضا میرحمزه </t>
  </si>
  <si>
    <t>م بسیج ...(-_-)منطقه فاقد کد(-_-)</t>
  </si>
  <si>
    <t xml:space="preserve">محمد حسن احمدی </t>
  </si>
  <si>
    <t xml:space="preserve">محمدعلی جوانبخت </t>
  </si>
  <si>
    <t>سعید آقایی</t>
  </si>
  <si>
    <t xml:space="preserve"> پل سهره وردی ب سمت مفتح/ورودی  ناژوان / فاقد کد</t>
  </si>
  <si>
    <t>علیرضا کیان راستی</t>
  </si>
  <si>
    <t xml:space="preserve">دولت اباد بلوار دانشگاه  روبرو پمپ بنزین </t>
  </si>
  <si>
    <t>مهدی نظیمی</t>
  </si>
  <si>
    <t xml:space="preserve">دلیجان به میمه - بعد از روستای هستی جان </t>
  </si>
  <si>
    <t>ناهید دلیر</t>
  </si>
  <si>
    <t xml:space="preserve">حکیمه قربانی </t>
  </si>
  <si>
    <t xml:space="preserve">ورزنه  4راه فاطمیه </t>
  </si>
  <si>
    <t>سیدحسن حسینی</t>
  </si>
  <si>
    <t xml:space="preserve">فلاورجان روبرو دانشگاه ازاد </t>
  </si>
  <si>
    <t xml:space="preserve">زهرا خالقی </t>
  </si>
  <si>
    <t>کمربندی پشت مسکن مهر فولادشهر به سمت زرینشهر /رو به رو فولادشهر /پشت محله سی3</t>
  </si>
  <si>
    <t xml:space="preserve">نرگس  مختاری </t>
  </si>
  <si>
    <t xml:space="preserve">سمیه  صالحی </t>
  </si>
  <si>
    <t xml:space="preserve">اتوبان معلم 200 متر بعد از پمپ بنزین هشت بهشت به سمت شاهین شهر </t>
  </si>
  <si>
    <t>مهران اورکی</t>
  </si>
  <si>
    <t>امیر محمد صانعی</t>
  </si>
  <si>
    <t>سیمین   به  مفتح   نبش  کوچه  119</t>
  </si>
  <si>
    <t>مریم پورشبان</t>
  </si>
  <si>
    <t>اتوبان فرودگاه بعد از دینان</t>
  </si>
  <si>
    <t>روح الله آیتی</t>
  </si>
  <si>
    <t>چادگان خ خرمشهر /قبل از پمپ بنزین رو ب روی کارواش</t>
  </si>
  <si>
    <t xml:space="preserve">حامد شاهمرادی </t>
  </si>
  <si>
    <t>محمد یاری</t>
  </si>
  <si>
    <t>زرد-جاده سمیرم به اصفهان بعد از ایست بارزرسی سمیرم بالای بردکان - هلال هماهنگ شد</t>
  </si>
  <si>
    <t>گلچین عباسی</t>
  </si>
  <si>
    <t>پوریا سازش</t>
  </si>
  <si>
    <t>زرد - اتوبان روبرو سی تی سنتر</t>
  </si>
  <si>
    <t>بهرام اصلانی</t>
  </si>
  <si>
    <t xml:space="preserve">سمیرا فرهمند </t>
  </si>
  <si>
    <t>خ توحید ک 34/////فاقد کد</t>
  </si>
  <si>
    <t>علیرضا صفایی پیروز</t>
  </si>
  <si>
    <t xml:space="preserve">میدان احمد اباد ابتدای خ احمد اباد </t>
  </si>
  <si>
    <t xml:space="preserve">گارماسه جنب باسکول ایران دقیق </t>
  </si>
  <si>
    <t xml:space="preserve">حنانه توکلی </t>
  </si>
  <si>
    <t>حمید رجایی</t>
  </si>
  <si>
    <t xml:space="preserve">زرین شهر  چمگردان  - خ امام - پایین تر از ورزشگاه به سمت مسجد قمر </t>
  </si>
  <si>
    <t>صالح خدادادی</t>
  </si>
  <si>
    <t xml:space="preserve">خوراسگان خ اباذر روبروی پارکینگ </t>
  </si>
  <si>
    <t>صمد عچکزهی</t>
  </si>
  <si>
    <t>هادی شریفیان</t>
  </si>
  <si>
    <t xml:space="preserve">بعداز چ ر راه الله اکبر به سمت امیر اباد </t>
  </si>
  <si>
    <t>هادی موسی پور</t>
  </si>
  <si>
    <t>فلکه امام حسین به سمت بانک استان /// فاقد کد</t>
  </si>
  <si>
    <t>هما شیخ دارانی</t>
  </si>
  <si>
    <t xml:space="preserve">محمد طاها رفسنجانی </t>
  </si>
  <si>
    <t xml:space="preserve">ملک شهر  خ امین یا محله عربها   - ک  مسجد  صاب الزمان - ک 25  //  موتور  عابر  متواری     /// فاقد کد </t>
  </si>
  <si>
    <t>پرستو خندانی</t>
  </si>
  <si>
    <t>زرینشهر خ نهضت قبل م فرمانداری</t>
  </si>
  <si>
    <t>عباس سبکتکین</t>
  </si>
  <si>
    <t>خ بهشتی یا شاپور قدیم - 100 متر بعد از 4 راه عباس آباد - به سمت 4 راه وفایی</t>
  </si>
  <si>
    <t>احمدملا افضل</t>
  </si>
  <si>
    <t xml:space="preserve">خ ابوریحان ب سمت بعثت روبرو دبستان دخترانه اصلانی </t>
  </si>
  <si>
    <t>مهدی بقایی</t>
  </si>
  <si>
    <t xml:space="preserve">خ  جی / خ 22بهمن </t>
  </si>
  <si>
    <t xml:space="preserve">کریم نعمت پور </t>
  </si>
  <si>
    <t xml:space="preserve">چ راه شیخ صدوق بسمت م ازادی   //فاقد کد </t>
  </si>
  <si>
    <t>پریسا علوی</t>
  </si>
  <si>
    <t xml:space="preserve">روبرو  پمپ بنزین  ستاره   بلوار  معلم  ////فاقد کد
</t>
  </si>
  <si>
    <t>نایین روستای فوداس بالای فوداس</t>
  </si>
  <si>
    <t xml:space="preserve">امیرعباس فودازی </t>
  </si>
  <si>
    <t>محمد ماهیان</t>
  </si>
  <si>
    <t>خ جی فلکه شهید رجایی - بهار 2  / کمک کد 2423</t>
  </si>
  <si>
    <t>داوود شیری</t>
  </si>
  <si>
    <t>خمینی شهر / خ امام رضا /خ امام جواد / بل میردامادی</t>
  </si>
  <si>
    <t xml:space="preserve">خ امام خمینی ب سمت ف دانشگاه رو ب روی شهید عبدالرسول زرینی نرسیده ب پل روگذر//-_-فاقد کد عملیاتی-_-
</t>
  </si>
  <si>
    <t xml:space="preserve">مسعود قبادی </t>
  </si>
  <si>
    <t xml:space="preserve"> میمه بلوار انقلاب روبرو بانک کشاورزی </t>
  </si>
  <si>
    <t>شاه حسین دانشگر</t>
  </si>
  <si>
    <t>شاهین شهر رو ب روی شهرک شهید محمد منتظری خ 10</t>
  </si>
  <si>
    <t xml:space="preserve">رهنان . چ راه شریف </t>
  </si>
  <si>
    <t>مریم رائی</t>
  </si>
  <si>
    <t>خ زینبیه روبروی خ مهدیه // فاقد کد</t>
  </si>
  <si>
    <t>آرین هاشمی</t>
  </si>
  <si>
    <t>فلاورجان//گارماسه به سمت خیراباد//روبروی باسکول گارماسه</t>
  </si>
  <si>
    <t>متین یزدانی</t>
  </si>
  <si>
    <t xml:space="preserve">خ امام خمینی از سمت فلکه دانشگاه صنعتی نبش دومین پل عابر پیاده ک ش 158 </t>
  </si>
  <si>
    <t>4راه   وحید ابتدای خاقانی//  2 ماشین   1 مصدوم   هد تروما   نیمه  هوشیار /// منطقه _ فاقد _ کد//</t>
  </si>
  <si>
    <t xml:space="preserve">الیاس جنتی </t>
  </si>
  <si>
    <t xml:space="preserve">خ شریعتی سر چها فردوسی </t>
  </si>
  <si>
    <t>ابوللفظل ترکان</t>
  </si>
  <si>
    <t>عبدالرضا ایوبی</t>
  </si>
  <si>
    <t>اتوبان شرق اصفهان نرسیده به شهر رویاها روبرو پمپ گاز</t>
  </si>
  <si>
    <t>نیما وثوقی</t>
  </si>
  <si>
    <t xml:space="preserve">خ شهید فایق  داخل بازار روز </t>
  </si>
  <si>
    <t>بتول قلع گر</t>
  </si>
  <si>
    <t xml:space="preserve">خ امام رضا سر سه راه شهدا </t>
  </si>
  <si>
    <t xml:space="preserve">شهاب نیک خواه </t>
  </si>
  <si>
    <t xml:space="preserve">پل رباط به سمت ناژوان  - زیر پل </t>
  </si>
  <si>
    <t>شهاب عیوضی</t>
  </si>
  <si>
    <t xml:space="preserve">کاوه 50مترقبل از پل25ابان قبل از چراغ قرمز </t>
  </si>
  <si>
    <t>علی مقدور</t>
  </si>
  <si>
    <t>خ شریعتی / سر چهار راه خیزان</t>
  </si>
  <si>
    <t>حسن مسعودیان</t>
  </si>
  <si>
    <t>ژهرا اقایی</t>
  </si>
  <si>
    <t>طاهره موذنی</t>
  </si>
  <si>
    <t xml:space="preserve">م جوان </t>
  </si>
  <si>
    <t>مهین شکاری</t>
  </si>
  <si>
    <t xml:space="preserve">بعد از باغ بانوان به طرف جوزدان </t>
  </si>
  <si>
    <t xml:space="preserve">مهدی صفر نوراللهی </t>
  </si>
  <si>
    <t>4 راه ابوریحان //// فاقد کد</t>
  </si>
  <si>
    <t xml:space="preserve">مسعود کوهستانی </t>
  </si>
  <si>
    <t xml:space="preserve">حسین شاه ولی </t>
  </si>
  <si>
    <t xml:space="preserve">فلکه نماز به سمت درچه - باسکول شجاع </t>
  </si>
  <si>
    <t>حسین حفیظی</t>
  </si>
  <si>
    <t>دولت اباد کربکند-17 شهریور کنار فلکه</t>
  </si>
  <si>
    <t>محمد حسین مطلبی</t>
  </si>
  <si>
    <t>طوقچی ب سمت چ راه ابن سینا نبش ک 4 //// فاقد کد</t>
  </si>
  <si>
    <t xml:space="preserve">علی حاجیان </t>
  </si>
  <si>
    <t>خ 22 بهمن ابتدای علامه امینی</t>
  </si>
  <si>
    <t>امیر علی  اقا خانی</t>
  </si>
  <si>
    <t>خ   حکیم  نظامی   بعداز  کوچه   25</t>
  </si>
  <si>
    <t>امین جمشیدی</t>
  </si>
  <si>
    <t xml:space="preserve">نطنز خ امام خمینی رو ب رو کافه هور </t>
  </si>
  <si>
    <t>ابوالفضل طامه</t>
  </si>
  <si>
    <t>زرد//خانه کارگر/خ مهارت / نبش فرعی 14مهارت</t>
  </si>
  <si>
    <t>هلماامیری</t>
  </si>
  <si>
    <t xml:space="preserve">بوستان سعدی مقابل درب صدا و سیما </t>
  </si>
  <si>
    <t xml:space="preserve">امیر فرجی </t>
  </si>
  <si>
    <t xml:space="preserve">جندق - خ حر جنوبی - سر 4 راه </t>
  </si>
  <si>
    <t xml:space="preserve"> دانیال نبی</t>
  </si>
  <si>
    <t xml:space="preserve">سانای جلال </t>
  </si>
  <si>
    <t xml:space="preserve">خ مشتاق دوم سر فلکه  جی شیر  چنب داروخانه </t>
  </si>
  <si>
    <t xml:space="preserve">از پل هوایی کلیشاد اتوبان جدید به سمت سپاهان شهر </t>
  </si>
  <si>
    <t xml:space="preserve">مجتبی بیگی </t>
  </si>
  <si>
    <t xml:space="preserve">رسول فدایی </t>
  </si>
  <si>
    <t>اتوبان میثمی      بسمت  پل وحید  -بعد از   خروجی بیمارستان میلاد//  206    1  مصدوم</t>
  </si>
  <si>
    <t>از سمت ورزنه ب هرند / 1 ک مانده ب هرنnکمکی2413</t>
  </si>
  <si>
    <t>آرمیتا حسینی</t>
  </si>
  <si>
    <t xml:space="preserve">زیار پیله وران سر خط ازیران </t>
  </si>
  <si>
    <t>خ صدوقی نبش کتابخانه الغدیر / فاقد کد</t>
  </si>
  <si>
    <t xml:space="preserve">گلپایگان   سعید اباد  روبرو پتروشیمی//  موتور    </t>
  </si>
  <si>
    <t>یاشار سامانی</t>
  </si>
  <si>
    <t xml:space="preserve">النا رحمتی </t>
  </si>
  <si>
    <t xml:space="preserve">از اتیشگاه به خ کهندژ خ حجازی سر سه راهی خ بهستان </t>
  </si>
  <si>
    <t xml:space="preserve"> از سمت  باغ فدک به شاهین شهر  سر پل هوایی </t>
  </si>
  <si>
    <t>سروش اندلیب</t>
  </si>
  <si>
    <t>خ امام غربی - سر 4 راه رجایی</t>
  </si>
  <si>
    <t>اتوبان اقابابایی /زیر پل رکن الدوله از سمت جی ب سمت باغ غدیر</t>
  </si>
  <si>
    <t xml:space="preserve">امیرحسین گلی </t>
  </si>
  <si>
    <t>خ جی شرقی نبش 4 راه حمیدرضا باب الخانی یا اریسون // فاقد کد</t>
  </si>
  <si>
    <t xml:space="preserve">اعظم السادات هاشمی </t>
  </si>
  <si>
    <t xml:space="preserve">چهارباغ بالا - نبش ک 23 </t>
  </si>
  <si>
    <t xml:space="preserve">کامران غیاثی </t>
  </si>
  <si>
    <t xml:space="preserve">اخرخ 24 متری دوم - روبروی خ میثم - </t>
  </si>
  <si>
    <t>خدیجه راحتی</t>
  </si>
  <si>
    <t>فاطمه رئوفی</t>
  </si>
  <si>
    <t>زرد/شهرضا خ حافظ غربی فرعی15 مقابل شهید کشوری</t>
  </si>
  <si>
    <t>سجاد قدیری</t>
  </si>
  <si>
    <t xml:space="preserve">ابتدای خ لاله داخل دوربرگردان روبرو فروشگاه رفاه </t>
  </si>
  <si>
    <t>اله نساج پور</t>
  </si>
  <si>
    <t>اتشگاه/زیر تابلو  تیرانچی</t>
  </si>
  <si>
    <t xml:space="preserve">محمد پیر نجم الدین </t>
  </si>
  <si>
    <t>خ شهدا - نبش خ ازادگان ---فاقدکد...</t>
  </si>
  <si>
    <t>میلاد رحیم ستاری</t>
  </si>
  <si>
    <t xml:space="preserve">چهارباغ بالا ورودی پارکینگ مجتمع اوسان </t>
  </si>
  <si>
    <t>پری دخت سرشاده</t>
  </si>
  <si>
    <t>آسوده محمودیان</t>
  </si>
  <si>
    <t>شهرضا  روبرو  دادگستری- خ سروستان  //  موتور     بیهوش   احتمالا فوت</t>
  </si>
  <si>
    <t>حسن طرقی</t>
  </si>
  <si>
    <t>مرتضی جوانمردی</t>
  </si>
  <si>
    <t xml:space="preserve">شهدای صفه  به سمت بیمارستان  الزهرا - بعد از بیمارستان خانواده </t>
  </si>
  <si>
    <t>فاطمه قراخانی</t>
  </si>
  <si>
    <t>زرد -خ ولیعصر شرفی ک ش شیر پور17 روبروی مسجد  حاج سید اسماعیل</t>
  </si>
  <si>
    <t xml:space="preserve">جنت اباذری </t>
  </si>
  <si>
    <t xml:space="preserve">خ سپه سالار خ شهید کیانی روبرو کوثر 3 ///فاااقد کد </t>
  </si>
  <si>
    <t>مرسانا مولوی زاده</t>
  </si>
  <si>
    <t>جوی اباد خ میریان جنب پارک علی مردان خان-فاقد کد</t>
  </si>
  <si>
    <t xml:space="preserve">قبل از شاهین شهر شهرک محمود اباد خ 34 </t>
  </si>
  <si>
    <t xml:space="preserve">دهق تو راه خونسار روبرو نانوایی امینی کنار درمانگاه دهق </t>
  </si>
  <si>
    <t xml:space="preserve">نصیر ملک زاده </t>
  </si>
  <si>
    <t>چ راه تختی ب سمت مسجد سید</t>
  </si>
  <si>
    <t>مائده غفاری</t>
  </si>
  <si>
    <t>خمینی شهر سر  چهارراه شریعتی</t>
  </si>
  <si>
    <t>سید ابراهیم میرزایی</t>
  </si>
  <si>
    <t>رو ب رو کلانتری 11/خ هشت بهشت--فاقد کد</t>
  </si>
  <si>
    <t xml:space="preserve">پوریا قاسمی </t>
  </si>
  <si>
    <t>خ جی روبروی درمانگاه جی</t>
  </si>
  <si>
    <t>سکینه خاتون حبیب الهی</t>
  </si>
  <si>
    <t>از طرف دلیجان بسمت میمه بعد از راهداری قرقچی</t>
  </si>
  <si>
    <t xml:space="preserve">کمربندی چوپانان به سمت جندق / 1 کیلومتر بعد از اورژانس چوپانان به سمت نایین </t>
  </si>
  <si>
    <t>فاطمه سادات بنی کریمی</t>
  </si>
  <si>
    <t>شهرک سیمرغ علامه حلی شمالی /نبش ک یاس 8</t>
  </si>
  <si>
    <t xml:space="preserve">مهناز صادقی </t>
  </si>
  <si>
    <t>خ 17 شهریور چهارراه نبوت کنار خیریه حضرت رسول</t>
  </si>
  <si>
    <t>تقی باقری</t>
  </si>
  <si>
    <t>زرد-خ شاپور قدیم سر چ راه مصدق -فاقد کد</t>
  </si>
  <si>
    <t>ابوالفضل رجبی</t>
  </si>
  <si>
    <t>درچه خ شهدا نرسیده ب قبرستان درچه همراه بیمار داخل ایستگاه اتوبوس است سر ک 16</t>
  </si>
  <si>
    <t>نرگس کاووسی</t>
  </si>
  <si>
    <t>زرد-روستا هفتشویه ک شاهین</t>
  </si>
  <si>
    <t>رضا چنگانی</t>
  </si>
  <si>
    <t xml:space="preserve">بهنام بلبلی </t>
  </si>
  <si>
    <t>از طرف جعفر اباد به طرف سامان-1کیلومتر بعداز جعفراباد</t>
  </si>
  <si>
    <t>هاجر صادقیان</t>
  </si>
  <si>
    <t xml:space="preserve">از سمت لاله ب سمت فرودگاه زیر پل تمدن  </t>
  </si>
  <si>
    <t xml:space="preserve">روح الله اکرمی </t>
  </si>
  <si>
    <t xml:space="preserve">شهرضا خ 45 متری  ابتدای بل شهدای منا </t>
  </si>
  <si>
    <t>عبدالعلی باقرپور</t>
  </si>
  <si>
    <t xml:space="preserve">فلکه شهید سلیمانی روبروی اموزش و پرورش </t>
  </si>
  <si>
    <t xml:space="preserve"> نجف اباد / خ شریعتی  یک چهار راه بالاتر از بیمارستان منتظری / چهار راه مولوی </t>
  </si>
  <si>
    <t>سیمین محسنی</t>
  </si>
  <si>
    <t>خ مسجد سید خ بیدابادی  سر کوچه 24  //// فاقد کد</t>
  </si>
  <si>
    <t>احمدرضا شیرانی</t>
  </si>
  <si>
    <t xml:space="preserve">صدری حسینی فالحی </t>
  </si>
  <si>
    <t xml:space="preserve">یاور محمودیان </t>
  </si>
  <si>
    <t xml:space="preserve">براان جنوبی  زیار روستای اندلان خ کشاورز </t>
  </si>
  <si>
    <t>میترا بیگی</t>
  </si>
  <si>
    <t xml:space="preserve"> شاهین شهر خ چمران نرسیده به فلکه ولیعصر</t>
  </si>
  <si>
    <t>پل شریعتی به سمت خورزوق ////فلکه المپیک به سمت پل خورزوق//تصادف</t>
  </si>
  <si>
    <t>نگین اکبری</t>
  </si>
  <si>
    <t xml:space="preserve">جاده شهرضا ب اباده سر خط مقصود بیگ جنب رستوران گلها </t>
  </si>
  <si>
    <t>مقداد نظری</t>
  </si>
  <si>
    <t xml:space="preserve">اتوبان ذوب اهن به سمت فلاورجان / 500 متر از پل زندان </t>
  </si>
  <si>
    <t xml:space="preserve">اتوبان  اصفهان شیراز / اول ورودی   سپاهان شهر </t>
  </si>
  <si>
    <t>مجید بیگی</t>
  </si>
  <si>
    <t>پادنا روستا نوراباد</t>
  </si>
  <si>
    <t xml:space="preserve">کوهپایه تودشک نوبنیاد بلوار رسالت </t>
  </si>
  <si>
    <t xml:space="preserve">خ  رباط اول /  خ  ساحل  / 14  متری صبا  /  نبش  ک  میخک ///فاقد کد  </t>
  </si>
  <si>
    <t>سمیه سادات میرحسینی</t>
  </si>
  <si>
    <t xml:space="preserve">اتشگاه 100 متر قبل از منار جنبان //فاقد کد </t>
  </si>
  <si>
    <t xml:space="preserve">مهدی شاه صناعی </t>
  </si>
  <si>
    <t>زرد -قهدریجان - ابتدای خ قاسم سلیمانی از سمت فلاورجان ///منطقه _ فاقد _کد //</t>
  </si>
  <si>
    <t xml:space="preserve">محمد اباد جرقویه سفلا خ پیکان ک شمشاد </t>
  </si>
  <si>
    <t>وحید عرب جعفری</t>
  </si>
  <si>
    <t>فلکه احمد اباد روبرو ک 21 ایستگاه بی ار تی پروین</t>
  </si>
  <si>
    <t>سهیلا رحمانی زاده</t>
  </si>
  <si>
    <t>#حادثه ویژه-جاده موته بسمت گلپایگان /بعد از سه راهی لایبید</t>
  </si>
  <si>
    <t>مجتبی فلامرز فولادی</t>
  </si>
  <si>
    <t xml:space="preserve">نایین به اردستان 40  کیلومتری اردستان </t>
  </si>
  <si>
    <t>مهراد ملاحسینی</t>
  </si>
  <si>
    <t>مهدی وطن دوست</t>
  </si>
  <si>
    <t xml:space="preserve">میدان مفتح روبرو سوپر پدیده </t>
  </si>
  <si>
    <t>محمدرضا کشور</t>
  </si>
  <si>
    <t>جاده اصفهان شاهین شهر بعد از شهرک منتظری/نزدیک فلکه دانشگاه</t>
  </si>
  <si>
    <t>#حادثه ویژه حادثه ویژه-جاده موته بسمت گلپایگان/ قبل از سه راهی لایبید /به سمت موته</t>
  </si>
  <si>
    <t>محمدرضا سمیعیان</t>
  </si>
  <si>
    <t>خ جی غربی بین سه راه شعید رجایی و چهارراه اریسون</t>
  </si>
  <si>
    <t>بهزاد عنایتی کردآبادی</t>
  </si>
  <si>
    <t xml:space="preserve">خ فاضل هندی روبروی دادگستری  /// منطقه فاقد کد
</t>
  </si>
  <si>
    <t>محسن محمدباقری</t>
  </si>
  <si>
    <t xml:space="preserve"> خانه اصفهان-خ  سپاه کنار ماهی  سرای شهر </t>
  </si>
  <si>
    <t xml:space="preserve">مزرعه گورت 300 متر نرسیده به پل راه داران  از نایین به اصفهان </t>
  </si>
  <si>
    <t xml:space="preserve">داوود حیدری </t>
  </si>
  <si>
    <t xml:space="preserve">ابتدای سه راه امیدی تقاطع شریعتی و فردوسی </t>
  </si>
  <si>
    <t>خوراسگان خ گاز کنار کارواش چهارراه کنگاز نرسیده به محله امام رضا /// منطقه _ فاقد _ کد//</t>
  </si>
  <si>
    <t>علی فرازپور</t>
  </si>
  <si>
    <t xml:space="preserve">خ هشت بهشت شرقی ک احد بن مسعود پ26 </t>
  </si>
  <si>
    <t>رهنان خ شریف غربی روبروی ک 20</t>
  </si>
  <si>
    <t>مهدی تاج میر ریاحی</t>
  </si>
  <si>
    <t xml:space="preserve"> خ جابر انصاری - خ 5 آذر - نبش ک 18 </t>
  </si>
  <si>
    <t>علی زیودار</t>
  </si>
  <si>
    <t>فولادشهر محله ب7 روبروی عمران</t>
  </si>
  <si>
    <t>عبدالله ترکی</t>
  </si>
  <si>
    <t xml:space="preserve">افجد خ سردار سلیمانی نرسیده ب تقاطع دوم رو ب رو ک 34 </t>
  </si>
  <si>
    <t xml:space="preserve">یزدان شهر/ 4 راه بالاتر از کلینیک امین </t>
  </si>
  <si>
    <t>ارشیا محبی</t>
  </si>
  <si>
    <t>خ جی سر خ همدانیان</t>
  </si>
  <si>
    <t xml:space="preserve">صفرعلی خرمی </t>
  </si>
  <si>
    <t xml:space="preserve">امیرحمزه  کوی هفتم //  موتور  زمین خورده   </t>
  </si>
  <si>
    <t xml:space="preserve">نجف اباد 4 باغ خ امام غربی بعد خ باهنر مرکزی نبش بب گلشن </t>
  </si>
  <si>
    <t>رسول نورالهی</t>
  </si>
  <si>
    <t>اتوبان ردانی پور 500متر نرسیده به پل چمران</t>
  </si>
  <si>
    <t xml:space="preserve">محسن میر احمدی </t>
  </si>
  <si>
    <t xml:space="preserve">خ زینبیه عمان سامانی بعد از 4 راه قدس </t>
  </si>
  <si>
    <t xml:space="preserve">مهران یوسفی </t>
  </si>
  <si>
    <t>زرد/ 4 راه تختی ب سمت حکیم -کمکی 2353</t>
  </si>
  <si>
    <t>متین عامری</t>
  </si>
  <si>
    <t xml:space="preserve">اتوبان بهارستان اصفهان خروجی جاده ابریشم به سمت اصفهان بعد از سیتی سنتر رو به روی پیچ راه اهن </t>
  </si>
  <si>
    <t>هزار جریب / رو ب رو منابع طبیعی و قرارگاه پلیس</t>
  </si>
  <si>
    <t>محمد امید  رحمت</t>
  </si>
  <si>
    <t>دروازه تهران ک 2 ش شهبازی ک گلبرگ -کمکی 2286</t>
  </si>
  <si>
    <t>خمینی شهر-خ امیرکبیر نبش ک 52</t>
  </si>
  <si>
    <t>اتشگاه/زیر تابلو  تیرانچی/کمکی 3293</t>
  </si>
  <si>
    <t>سید سامان چاووشی</t>
  </si>
  <si>
    <t>صمدیه لباف رو ب رو مسجدشهدا</t>
  </si>
  <si>
    <t>صدیقه عسگری</t>
  </si>
  <si>
    <t xml:space="preserve">زرین شهر خروجی پارک ساحلی روی پل  / میدان تختی </t>
  </si>
  <si>
    <t>احسان معتمدی</t>
  </si>
  <si>
    <t>زرین شهر اخر پارک ساحلی  میدان تختی -کمکی 3923</t>
  </si>
  <si>
    <t xml:space="preserve">خ کهندژ مقابل دانشگاه پیام نور خمینی شهر </t>
  </si>
  <si>
    <t xml:space="preserve">مهدی کریوند </t>
  </si>
  <si>
    <t xml:space="preserve"> اتوبان خرازی  پل رباط به سمت  امام خمینی </t>
  </si>
  <si>
    <t xml:space="preserve">مسلم میر شکاری </t>
  </si>
  <si>
    <t xml:space="preserve">پل چمران ک 50 قبل بیمارستان سوختگی </t>
  </si>
  <si>
    <t>سید قوام علوی</t>
  </si>
  <si>
    <t>زرد-300مترقبل از پل چمران از سمت ردانی پور //// فاقد کد جنب مسج المهدی شمس اباد -کمکی 2473</t>
  </si>
  <si>
    <t>سید محمد میراعلایی</t>
  </si>
  <si>
    <t xml:space="preserve">دستگرد برخوار بل ازادگان میدان مهارت </t>
  </si>
  <si>
    <t>همدم سیفی</t>
  </si>
  <si>
    <t>خ بعثت از سمت چمران/50متر مونده ب  خ برازنده</t>
  </si>
  <si>
    <t>مصطفی لقائی</t>
  </si>
  <si>
    <t xml:space="preserve">رامشه روبروی داروخانه </t>
  </si>
  <si>
    <t>سده  خ  امام   درب  مسجد  ابوالفضل //// فاقد کد</t>
  </si>
  <si>
    <t>مصطفی سلمانیان</t>
  </si>
  <si>
    <t xml:space="preserve">امین  اباد  کنار  مجتمع  رفاهی  امین  دوست  </t>
  </si>
  <si>
    <t>سارا ملکی روزبهانی</t>
  </si>
  <si>
    <t>مبارکه خ سلمان چ راه زرین شهر /// منطقه _ فاقد _ کد//</t>
  </si>
  <si>
    <t xml:space="preserve">ستایش قربانی </t>
  </si>
  <si>
    <t xml:space="preserve">کمربندی شاهین شهر به سمت خمینی شهر - پشت پالایشگاه - روبه روی نیروگاه برق شاهین شهر </t>
  </si>
  <si>
    <t xml:space="preserve">سینا آبرویی </t>
  </si>
  <si>
    <t xml:space="preserve">زرد- تیران رضوانشهر حسن اباد روستای اپ پونه .خروجی  روستا ب سمت مسیر زاینده رود </t>
  </si>
  <si>
    <t>روح‌الله علامی</t>
  </si>
  <si>
    <t xml:space="preserve">جی نبش  خ شهروند جنب دکل </t>
  </si>
  <si>
    <t>امیر مالک</t>
  </si>
  <si>
    <t xml:space="preserve"> خ مدرس اول خ مدافع حرم به طرف امیر کبیر </t>
  </si>
  <si>
    <t>خ سروش / ک 53</t>
  </si>
  <si>
    <t>امیر عباس نصیر آبادی</t>
  </si>
  <si>
    <t>میثم ولی</t>
  </si>
  <si>
    <t>نجف اباد /گلدشت// کنار ایستگاه اتش نشانی</t>
  </si>
  <si>
    <t xml:space="preserve">مریم ایمانی </t>
  </si>
  <si>
    <t>زواره- انتهای بلوار رهبر</t>
  </si>
  <si>
    <t>علی اصغر زائری</t>
  </si>
  <si>
    <t>سید ابوالفضل چاووشی</t>
  </si>
  <si>
    <t xml:space="preserve">4 راه ماربین از سمت شهید فهمیده </t>
  </si>
  <si>
    <t xml:space="preserve">عسگران به طرف  چشمه مرغاب </t>
  </si>
  <si>
    <t xml:space="preserve">زکریامحسنی </t>
  </si>
  <si>
    <t>کهندژ ابتدای شمس تبریزی</t>
  </si>
  <si>
    <t xml:space="preserve">خ امام جنوبی ک 13 </t>
  </si>
  <si>
    <t xml:space="preserve">ارمین محمدی </t>
  </si>
  <si>
    <t>خ کمال اسماعیل مقابل سازمان خون</t>
  </si>
  <si>
    <t>علی رحمانی خواجویی</t>
  </si>
  <si>
    <t xml:space="preserve">اصفهان به شهرضا-رو به رو میدان تره بار </t>
  </si>
  <si>
    <t xml:space="preserve">بهرام آقایی </t>
  </si>
  <si>
    <t xml:space="preserve">محمد جانقربان  </t>
  </si>
  <si>
    <t xml:space="preserve">اخر خ گلستان سر چهار راه هسا </t>
  </si>
  <si>
    <t>#ترمینه (کاشان)از سمت قروقچی به سمت میمه تقریبا 15 کیلومتر قبل از میمه لاین به سمت میمه</t>
  </si>
  <si>
    <t>علی تورج فرد</t>
  </si>
  <si>
    <t xml:space="preserve">خ جی ابتدای خ پروین رو به روی اتش نشانی </t>
  </si>
  <si>
    <t>مجید قوه عود</t>
  </si>
  <si>
    <t>خ اتشگاه ک 103 منطقه فاقد کد</t>
  </si>
  <si>
    <t>احمد نصر</t>
  </si>
  <si>
    <t>روی پل یزد اباد- ورودی شهر ابریشم</t>
  </si>
  <si>
    <t>مرتضی یادگاری</t>
  </si>
  <si>
    <t>یک کیلومتر از زینبیه بسمت علی اباد  حبیب اباد-  بعد از پل نرسیده ب پمپ بنزین مروارید  //// فاقد کد</t>
  </si>
  <si>
    <t>ورزنه فلکه کبری</t>
  </si>
  <si>
    <t xml:space="preserve">امیرحسین صفری </t>
  </si>
  <si>
    <t xml:space="preserve">بویین میاندشت روستا زرنه اول روستا </t>
  </si>
  <si>
    <t>حکمت یوسفی</t>
  </si>
  <si>
    <t xml:space="preserve">بعد از زرین شهر نرسیده به باغ شاد روبرو بیسجان </t>
  </si>
  <si>
    <t>امیرحسین یوسفی</t>
  </si>
  <si>
    <t>گلدشت /خ منتظری /خ فیض /اواسط خ روبرو منبع اب</t>
  </si>
  <si>
    <t>ایناز پناهی</t>
  </si>
  <si>
    <t>درچه خ بهشتی ک شماره 10</t>
  </si>
  <si>
    <t xml:space="preserve">محمد علی جزینی </t>
  </si>
  <si>
    <t xml:space="preserve">دولت اباد برخوار بل ایت الله ناصری  بانک کشاورزی </t>
  </si>
  <si>
    <t>عبدالصالح احمدی</t>
  </si>
  <si>
    <t>خمینی شهر//خ امیر کبیر ک 109 خ کشاورز دبستان ابتدایی شهید قدوسی</t>
  </si>
  <si>
    <t xml:space="preserve">دروازه تهران ک 2 ش شهبازی ک گلبرگ </t>
  </si>
  <si>
    <t xml:space="preserve">ورودی شهرک صنعتی سگزی </t>
  </si>
  <si>
    <t>سعدالله دهخدایی</t>
  </si>
  <si>
    <t>خ رباط-سر 4 راه باهنر -فاقد کد</t>
  </si>
  <si>
    <t xml:space="preserve">کوثر عزالله </t>
  </si>
  <si>
    <t>امام خمینی خ بسیج بعد خ مهران سمت راست</t>
  </si>
  <si>
    <t>مهدی اقاجانیان</t>
  </si>
  <si>
    <t>روبرو شهرک صنعتی علویجه -اصفهان بسمت علویجه</t>
  </si>
  <si>
    <t xml:space="preserve">شهربانو  رستمی زاده </t>
  </si>
  <si>
    <t xml:space="preserve">زرد/ رو به روی نیروی انتظامی خ 40 متری </t>
  </si>
  <si>
    <t>شهین ممیز</t>
  </si>
  <si>
    <t xml:space="preserve"> خمینی شهر میدان امام علی </t>
  </si>
  <si>
    <t xml:space="preserve">فاطمه سلطان پرنده </t>
  </si>
  <si>
    <t>نرسیده به چهارباغ عباسی- کنار ارگ جهان نما</t>
  </si>
  <si>
    <t>24متری دوم روبرو خ  شهید اول //کدکمکی2333</t>
  </si>
  <si>
    <t xml:space="preserve">یزدان نوری </t>
  </si>
  <si>
    <t xml:space="preserve">بعد از شهرک صنعتی جی  دور برگردان به سمت نایین / پل به سمت نایین </t>
  </si>
  <si>
    <t>بهمن  ریسی</t>
  </si>
  <si>
    <t>خ طالقانی سر ک کازرونی  (از 4 راه طالقانی قبل از دروازه دولت )</t>
  </si>
  <si>
    <t xml:space="preserve">محبوبه ملکوتی خواه </t>
  </si>
  <si>
    <t>جاده گوگد ب نیوان روبروی ک16 شهید اکرمی</t>
  </si>
  <si>
    <t>محمد صالح زهری</t>
  </si>
  <si>
    <t xml:space="preserve">
اصفهانک / خ درختی </t>
  </si>
  <si>
    <t>سام اعتمادی</t>
  </si>
  <si>
    <t xml:space="preserve">پیربکران  / ابنیل  / روبرو شرکت باما </t>
  </si>
  <si>
    <t>نجیب الله محمدی</t>
  </si>
  <si>
    <t xml:space="preserve"> خ ارشاد فرعی 15 // فاقد کد</t>
  </si>
  <si>
    <t>عماد صدری</t>
  </si>
  <si>
    <t xml:space="preserve">جاده شهرکرد به اصفهان 15 کیلومتر بعد از تونل از سمت شهرکرد/ ابتدای حاجت اقا </t>
  </si>
  <si>
    <t>محمود پشت وار</t>
  </si>
  <si>
    <t xml:space="preserve">خ حکیم نظامی  ب پل فلزی ک 25 بزرگر </t>
  </si>
  <si>
    <t>هادی صفایی</t>
  </si>
  <si>
    <t>زهرا ا  مانی</t>
  </si>
  <si>
    <t xml:space="preserve">قهدریجان خ کشاورز نبش ک 6 </t>
  </si>
  <si>
    <t>مرتضی یبلویی</t>
  </si>
  <si>
    <t xml:space="preserve">بعد از باغ رضوان نرسیده ب 3 راه فرودگاه //فاقد کد </t>
  </si>
  <si>
    <t>ایرج بهشتی</t>
  </si>
  <si>
    <t xml:space="preserve">بدری صفایی </t>
  </si>
  <si>
    <t xml:space="preserve">زرد- خ از شریعتی به غرضی زیر پل هوایی به سمت شاهین شهر </t>
  </si>
  <si>
    <t>دور میدان احمد اباد ک جیکو یا خانه کنتاکی</t>
  </si>
  <si>
    <t xml:space="preserve">محسن اصفهانی </t>
  </si>
  <si>
    <t xml:space="preserve">چرمهین بلوار امام رو ب رو بسیج </t>
  </si>
  <si>
    <t>مهران یوسفی</t>
  </si>
  <si>
    <t xml:space="preserve">زرد/از سه راهی داران چادگان - سر گردنه سرخ جاده کمربندی </t>
  </si>
  <si>
    <t>رضا رفیعی دولت آبادی</t>
  </si>
  <si>
    <t>اتوبان شهید کشوری نرسیده ب پل صفه</t>
  </si>
  <si>
    <t>حشمت الله ریاحی</t>
  </si>
  <si>
    <t>سرمیدان قدس روبروی فرمانداری</t>
  </si>
  <si>
    <t>محسن نوابی</t>
  </si>
  <si>
    <t xml:space="preserve">سه راه ملک شهر خ گلستان نبش خ صفا </t>
  </si>
  <si>
    <t>خ امام خمینی خ شهیدان کاظمی پایین تر از کلانتری ب سمت رزمندگان ///فاقدکد</t>
  </si>
  <si>
    <t>مجتبی خوب بخت</t>
  </si>
  <si>
    <t>حسین نیری</t>
  </si>
  <si>
    <t>خ رباط 2/ رو ب رو مخابرات /رو ب رو پارک گل محمدی</t>
  </si>
  <si>
    <t>محمدمتین یاری</t>
  </si>
  <si>
    <t xml:space="preserve">خ چمران / خ بعثت / نبش ک 29 دباغیان </t>
  </si>
  <si>
    <t xml:space="preserve">محمد عشقی نژاد </t>
  </si>
  <si>
    <t xml:space="preserve"> 5 رمضان چهار راه جامی //// فاقد کد</t>
  </si>
  <si>
    <t>فاطمه پور ذهراب</t>
  </si>
  <si>
    <t xml:space="preserve">اتوبان صیاد شیرازی زیر پل علامه امینی </t>
  </si>
  <si>
    <t>ایمان هزاریان</t>
  </si>
  <si>
    <t xml:space="preserve">فلکه تاکسیرانی  به سمت حبیب اباد خ ایت الله ناصری </t>
  </si>
  <si>
    <t xml:space="preserve">دروازه تهران </t>
  </si>
  <si>
    <t>خیابان 5 آذر نبش 5 آذر/////کمک کد 2323 آمبولانس تصادف کرد</t>
  </si>
  <si>
    <t>زرد .از اصفهان به علویجه- بعد از شهرک صنعتی بزرگ- 10 کیلومتر مانده به علویجه -کمکی7013</t>
  </si>
  <si>
    <t xml:space="preserve">پریسا راعی </t>
  </si>
  <si>
    <t>خمینی شهر-خیابان بسیج-میدان امام علی //// فاقد کد</t>
  </si>
  <si>
    <t>علی نقی آقایی</t>
  </si>
  <si>
    <t>سر 4 راه ماربین  بین ایرانخودرو  چراغ قرمز منطقه فاقد کد</t>
  </si>
  <si>
    <t>محمد کیان ارثی</t>
  </si>
  <si>
    <t xml:space="preserve">از سمت شاهین شهر نرسیده ب پل خورزوق </t>
  </si>
  <si>
    <t xml:space="preserve">شهناز حیدر پور </t>
  </si>
  <si>
    <t>شهدای لیمجیر  ک 2</t>
  </si>
  <si>
    <t xml:space="preserve">چرمهین - خ شهید نعمتی - پشت اتش نشانی - </t>
  </si>
  <si>
    <t>حکمت الله عاشوری</t>
  </si>
  <si>
    <t xml:space="preserve">خ محتشم کاشانی نبش ک 36 روبروی مبل فروشی  </t>
  </si>
  <si>
    <t xml:space="preserve">نجف اباد تقاطع امام با 15 خرداد مرکزی </t>
  </si>
  <si>
    <t>محمد حسین چترایی</t>
  </si>
  <si>
    <t xml:space="preserve">  فلکه بسیج - خ شریعتی- روبروی ک رسالت </t>
  </si>
  <si>
    <t xml:space="preserve">خ شیخ بهایی نبش ک 18 </t>
  </si>
  <si>
    <t xml:space="preserve">شهرک صنعتی بزرگ اصفهان - بلوار امام رضا - درب شرقی - شهرک بزرگ </t>
  </si>
  <si>
    <t xml:space="preserve">ابتدای هزار جریب جنب کله پزی یاران //فاقد کد </t>
  </si>
  <si>
    <t>فاطمه صفوی زاده</t>
  </si>
  <si>
    <t>حوریه حاجی عرب</t>
  </si>
  <si>
    <t>آیت الله عزیزی</t>
  </si>
  <si>
    <t>رهام صادقی</t>
  </si>
  <si>
    <t>اعظم سفری</t>
  </si>
  <si>
    <t>ذبیح اله نیری</t>
  </si>
  <si>
    <t xml:space="preserve">خ شیخ مفید رو به رو اتش نشانی </t>
  </si>
  <si>
    <t>ورنامخواست بسمت سفید دشت 5 کیلومتر بعداز پل قطار  اول تنگه بیدکان   روبرو چشمه //////منطقه///فاقد //کد/</t>
  </si>
  <si>
    <t>زهرا    بوذر جمیری</t>
  </si>
  <si>
    <t xml:space="preserve">خ جی سر خ ابر روبرو مدرسه امنه </t>
  </si>
  <si>
    <t>امیرحسین کیانی ابری</t>
  </si>
  <si>
    <t xml:space="preserve"> دولت اباد خ طالقانی روبرو قرض الحسنه االمومنین </t>
  </si>
  <si>
    <t>خمینی شهر دستگرد قداده  خ بسیج جنب ک ش 71 اول ک رضوانی ///منطقه _فاقد _کد//</t>
  </si>
  <si>
    <t xml:space="preserve">کوهپایه کمربندی روبرو شهرک صنعتی / ب سمت اصفهان روبرو دم نگهبانی </t>
  </si>
  <si>
    <t>اسما سالاری</t>
  </si>
  <si>
    <t xml:space="preserve">جاده اصفهان به شهرضا بعد از شهرک رازی خروجی شهرک رازی </t>
  </si>
  <si>
    <t>محمد جمالی پور</t>
  </si>
  <si>
    <t>خ پاسداران رو ب رو پارک ملت /// منطقه _ فاقد _ کد//</t>
  </si>
  <si>
    <t>سارا جمالی</t>
  </si>
  <si>
    <t>بویین میاندشت /بلو امام علی نبش ک میلاد  جنب تعویض روغنی</t>
  </si>
  <si>
    <t>عرفان صفایی</t>
  </si>
  <si>
    <t xml:space="preserve">خوراسگان - خ سلمان - کانال مقداد- روبرو کارواش امیری </t>
  </si>
  <si>
    <t>ویلاشهر بسمت فلکه راهنمایی رانندگی //// فاقد کد</t>
  </si>
  <si>
    <t>اکرم موحدی</t>
  </si>
  <si>
    <t>محمد حسن فرد</t>
  </si>
  <si>
    <t xml:space="preserve">خمینی شهر منتظری  کوچه 82 بعد از مسجد حاج ابراهیم </t>
  </si>
  <si>
    <t>آرتین جانانه</t>
  </si>
  <si>
    <t xml:space="preserve">امیر حمزه خ هشتم  جنب استخر </t>
  </si>
  <si>
    <t>مبارکه بلوار نیکبخت روبروی اتو سرویس فرهاد تقاطع اول</t>
  </si>
  <si>
    <t>ناصرقلی قربانی</t>
  </si>
  <si>
    <t>م بسیج / کمربندی ///منطقه _فاقد _کد//</t>
  </si>
  <si>
    <t>صبا حبیبی</t>
  </si>
  <si>
    <t xml:space="preserve">خورزوق- خ مدافعان حرم- </t>
  </si>
  <si>
    <t>شهناز ملایی</t>
  </si>
  <si>
    <t>اتوبان فرودگاه - بعد از زیر گذر میدان لاله به سمت فرودگاه - کمکی 2073</t>
  </si>
  <si>
    <t>علی ابوطالبیان</t>
  </si>
  <si>
    <t xml:space="preserve">رو به روی ترمینال صفه </t>
  </si>
  <si>
    <t>محمد ارباب شیرانی</t>
  </si>
  <si>
    <t>بتول زهرایی</t>
  </si>
  <si>
    <t xml:space="preserve">خ 8 بهشت کنار امامزاده شاه زید </t>
  </si>
  <si>
    <t>منظریه دور برگردان روی به روی شهرک امیرکبیر / باغ رستوران شب</t>
  </si>
  <si>
    <t>مرتضی  رفیعی</t>
  </si>
  <si>
    <t xml:space="preserve">5 کیلومتر ازنهوج  بسمت  اردستان - سر جاده کهنگ </t>
  </si>
  <si>
    <t xml:space="preserve">کرتمان گل شب بو نرسیده به بلوار الغدیر / مغازه خیاطی رضوانی </t>
  </si>
  <si>
    <t>هدایت الله رضوانی</t>
  </si>
  <si>
    <t xml:space="preserve">بالاتر از بیمارستان خانواده ب سمت صفه /بالاتر از سپاه </t>
  </si>
  <si>
    <t>سارینا غلامعلی</t>
  </si>
  <si>
    <t xml:space="preserve">زرد/ 4 راه تختی ب سمت حکیم </t>
  </si>
  <si>
    <t>فائذ گودرزی</t>
  </si>
  <si>
    <t xml:space="preserve">خمینی شهر منطقه کوکوچی گاراژ شهاب </t>
  </si>
  <si>
    <t>روح الله علوی</t>
  </si>
  <si>
    <t xml:space="preserve">خ سروش خ صاحب الزمان سر ک 4 </t>
  </si>
  <si>
    <t>شهر بهارستان چهارراه ایثار نرسیده به چهارراه محتشم</t>
  </si>
  <si>
    <t>مرتضی مبینی پور</t>
  </si>
  <si>
    <t>خ امام غربی 20 متر بعداز پمپ بنزین ولیعصر</t>
  </si>
  <si>
    <t>جاده کوهپایه ب نایین 4کیلومترجلوتر از شهرک صنعتی کوهپایه جاده ب سمت اصفهان</t>
  </si>
  <si>
    <t xml:space="preserve">رسول طاهری 50ساله </t>
  </si>
  <si>
    <t>خ ابوالبرکات رو ب روی ساختمان شماره 2 شهرداری</t>
  </si>
  <si>
    <t>محمدجواد عباسی</t>
  </si>
  <si>
    <t xml:space="preserve">خ امام خمینی کیلومتر دو جنب اتشنشانی شماره دو </t>
  </si>
  <si>
    <t xml:space="preserve">مصطفی رکن آبادی </t>
  </si>
  <si>
    <t>شهرضا  خ حکیم نصر الله روبرو فرعی 18</t>
  </si>
  <si>
    <t>محمد علی حاجتی</t>
  </si>
  <si>
    <t xml:space="preserve">سه راه نظر اول خ وحید جنب امامزاده محمد </t>
  </si>
  <si>
    <t>علی افشار پور</t>
  </si>
  <si>
    <t>جاده شهرضا ایزدخواست بعد از ایست بازرسی روبرو امین  اباد</t>
  </si>
  <si>
    <t>اصغر یداللهی</t>
  </si>
  <si>
    <t xml:space="preserve"> زرد -ورو دی الور/فاقدکد</t>
  </si>
  <si>
    <t>مژگان بلبلوند</t>
  </si>
  <si>
    <t>صالح اباد بلوار منتظری سر ک مقداد</t>
  </si>
  <si>
    <t>محمد مهدی شیاسی</t>
  </si>
  <si>
    <t xml:space="preserve">جعفر ابادئ  خ  فرهنگ   </t>
  </si>
  <si>
    <t>خ محتشم کاشانی روبروی ک34</t>
  </si>
  <si>
    <t xml:space="preserve">خ امام حسن مجتبی روبرو هنرستان ش بهشتی </t>
  </si>
  <si>
    <t>ساغر رضایی</t>
  </si>
  <si>
    <t xml:space="preserve">زال قاسمی </t>
  </si>
  <si>
    <t>خ شریعتی چهارراه الله اکبر</t>
  </si>
  <si>
    <t xml:space="preserve">محمود صالحی </t>
  </si>
  <si>
    <t>بل ایزادی ک عرب بعد از رستوران غنچه // فاقد کد</t>
  </si>
  <si>
    <t xml:space="preserve">جوی اباد خ کهندژ پاسارگاد 129 جنوبی </t>
  </si>
  <si>
    <t xml:space="preserve">درچه اسلام اباد خ شهدای اسلام اباد </t>
  </si>
  <si>
    <t>علیرضا افراسیاب</t>
  </si>
  <si>
    <t xml:space="preserve"> ناژوان خ لوله  بعد از  تله سیژ </t>
  </si>
  <si>
    <t>امام خمینی رو ب رو شهر فرش کنار پمپ بنزین /// منطقه _ فاقد _ کد//</t>
  </si>
  <si>
    <t xml:space="preserve">علی رضا اسحاقیان </t>
  </si>
  <si>
    <t xml:space="preserve">منظریه - خ ارغوان - روبروی مجتمع میهن ارا - </t>
  </si>
  <si>
    <t xml:space="preserve">دانیال صفاریان </t>
  </si>
  <si>
    <t>جاده سگزی ب سمت زفره 10کیلومتر داخل جاده مسیر طی کرده</t>
  </si>
  <si>
    <t>ملاصدرا شیخ صدوق شمالی بانک ملت</t>
  </si>
  <si>
    <t>آرمان رستمی</t>
  </si>
  <si>
    <t>رضا وزیری</t>
  </si>
  <si>
    <t xml:space="preserve">خ 15 خرداد شمالی - خ نمازی غربی - نبش خ سمندری - </t>
  </si>
  <si>
    <t>غلامرضا سلیمانی</t>
  </si>
  <si>
    <t xml:space="preserve">نیسیان کنار امام زاده </t>
  </si>
  <si>
    <t xml:space="preserve">مهدی رجبی </t>
  </si>
  <si>
    <t xml:space="preserve">طلعت قربانی </t>
  </si>
  <si>
    <t xml:space="preserve">بهارستان اردبهشت شرقی سر 4 راه قائم مقام </t>
  </si>
  <si>
    <t>مریم همتی</t>
  </si>
  <si>
    <t>محمد حسین جلیل</t>
  </si>
  <si>
    <t>عزت کیوان داریان</t>
  </si>
  <si>
    <t>محمدجوادموسوی</t>
  </si>
  <si>
    <t xml:space="preserve">خ کهندژ مادی شهید غفاری/بعد از فلکه رهنان / روبرو مادی سودان </t>
  </si>
  <si>
    <t>یزدانشهر خ23 به سمت بیمارستان خ یک طرفه</t>
  </si>
  <si>
    <t xml:space="preserve">سید نعمت الله صالحی </t>
  </si>
  <si>
    <t xml:space="preserve">فلاورجان ب سمت فولاد شهر  نرسیده ب خیر اباد 2 کیلومتر بعدفلاورجان </t>
  </si>
  <si>
    <t>غلام خلیلی</t>
  </si>
  <si>
    <t xml:space="preserve"> چ راه ارتش  ///فاقدکد</t>
  </si>
  <si>
    <t>سام  آگوش</t>
  </si>
  <si>
    <t>زرد-بهاران اول اجگرد از سمت بهاران</t>
  </si>
  <si>
    <t>محمد مهدی نبی</t>
  </si>
  <si>
    <t>خ طالقانی - چ راه خلجا - فاقد کد</t>
  </si>
  <si>
    <t>حسن محلوجی</t>
  </si>
  <si>
    <t xml:space="preserve">میدان شهدا /اول خ کاوه </t>
  </si>
  <si>
    <t>مجتبی روشنگران</t>
  </si>
  <si>
    <t>زیر پل گرگاب  بسمت اصفهان</t>
  </si>
  <si>
    <t>مظفر قرایی</t>
  </si>
  <si>
    <t xml:space="preserve">کسری مختاری </t>
  </si>
  <si>
    <t xml:space="preserve">زرد-کوهپایه به سمت اصفهان / 5 کیلومتر از  کوهپایه اومده بیرون </t>
  </si>
  <si>
    <t>محدثه سادات فتوحی</t>
  </si>
  <si>
    <t xml:space="preserve">چرمهین فلکه شهرداری  روبروی شهرداری </t>
  </si>
  <si>
    <t>محمد سالارمند</t>
  </si>
  <si>
    <t xml:space="preserve"> امام خمینی بعد از شریف به سمت خانه اصفهان ...(-_-)منطقه فاقد کد(-_-)</t>
  </si>
  <si>
    <t>محمد پویا رخبر</t>
  </si>
  <si>
    <t>ارغوانیه ابتدای خ   جی  شیر  ///منطقه _فاقد _کد//</t>
  </si>
  <si>
    <t>امیر عباس رحیمیان</t>
  </si>
  <si>
    <t xml:space="preserve">کرکوند - سر فلکه مجتمع فولاد </t>
  </si>
  <si>
    <t xml:space="preserve">غلامرضا سلطانی </t>
  </si>
  <si>
    <t>شهرضا روبرو ورودی شهرک امیرکبیر</t>
  </si>
  <si>
    <t xml:space="preserve">احمد روشن </t>
  </si>
  <si>
    <t>خ سعدی /بین فرعی 6  و 7 غربی</t>
  </si>
  <si>
    <t>پارسا مهاجری</t>
  </si>
  <si>
    <t xml:space="preserve"> خ جانبازان نبش دکتر حسابی / روبرو 55توپخانه</t>
  </si>
  <si>
    <t>آیدین فاتحی منش</t>
  </si>
  <si>
    <t>خ کرداباد رو ب رو مسجدالمهدی سر کوچه ارشاد یک   //فاقدکد</t>
  </si>
  <si>
    <t>اکبر شیرزاد</t>
  </si>
  <si>
    <t>کوشک خ گلزار1</t>
  </si>
  <si>
    <t>فاطمه مهرابی</t>
  </si>
  <si>
    <t xml:space="preserve">فولادشهر مسکن مهر محله اف 5 خ گلریز گلریز 4 فرعی 2 </t>
  </si>
  <si>
    <t xml:space="preserve">رها جمالی </t>
  </si>
  <si>
    <t>زرد-کوهپایه به سمت اصفهان / 5 کیلومتر از  کوهپایه اومده بیرون / کمکی 2193</t>
  </si>
  <si>
    <t>ناهید حسین پور اونجی</t>
  </si>
  <si>
    <t>زهره کیانی</t>
  </si>
  <si>
    <t xml:space="preserve"> زرد  //کاشان به سمت اصفهان// 45 کیلومتری اصفهان </t>
  </si>
  <si>
    <t>شهربانو رضایی</t>
  </si>
  <si>
    <t>شهرام سلیمانی</t>
  </si>
  <si>
    <t xml:space="preserve">شهرضا به سمت اصفهان ابتدای شهرضا روی پل </t>
  </si>
  <si>
    <t xml:space="preserve">  سر پل سده لنجان </t>
  </si>
  <si>
    <t xml:space="preserve">محمدجواد سلیمیان </t>
  </si>
  <si>
    <t>جاده یاسوج نبش دانشگاه ازاد سمیرم</t>
  </si>
  <si>
    <t>نجمه صابری</t>
  </si>
  <si>
    <t>اخره خیابان قایمیه-روب رو مسجد الحجت</t>
  </si>
  <si>
    <t>عباس شهبازی</t>
  </si>
  <si>
    <t xml:space="preserve">از سمت آتشگاه نبوی منش نرسیده به شهیدان تیموری </t>
  </si>
  <si>
    <t>خ فردوسی / نبش خ موحدیان /// منطقه _ فاقد _ کد//</t>
  </si>
  <si>
    <t>مجتبی قائدی</t>
  </si>
  <si>
    <t xml:space="preserve">خ بزرگمهر جنب بیمارستان صدوقی جلوی کلانتری 14 منطقه فاقد کد
</t>
  </si>
  <si>
    <t xml:space="preserve">محمد پارسا برزو اصفهانی </t>
  </si>
  <si>
    <t>حافظ غربی روبرو درمانگاه رجایی</t>
  </si>
  <si>
    <t>کوثر موسوی</t>
  </si>
  <si>
    <t xml:space="preserve">روبروی شهرک سلامت   جاده راران </t>
  </si>
  <si>
    <t xml:space="preserve">هلیا علی خواستی </t>
  </si>
  <si>
    <t xml:space="preserve">ناهید قادری </t>
  </si>
  <si>
    <t xml:space="preserve">10کیلومتر ازسمت شهرضا به طرف سمیرم روبروی پادگان22توپخانه </t>
  </si>
  <si>
    <t>ملک  شهر انتهای    خ   انقلاب   اسلامی   سه  رلاذه   شهید   رجایی //-_-فاقد کد-_-</t>
  </si>
  <si>
    <t>جعفر شوشتری مقدم</t>
  </si>
  <si>
    <t>شهر بهاران روستای آبنیل خ اصلی ب طرف پیربکران روبروی مدرسه ایرانکوه</t>
  </si>
  <si>
    <t xml:space="preserve">نایین / فلکه  اصفهان </t>
  </si>
  <si>
    <t xml:space="preserve">رضا پورمیرزا بیگی </t>
  </si>
  <si>
    <t xml:space="preserve"> مولوی شریعتی روبرو ثامن الایمه </t>
  </si>
  <si>
    <t>یدالله اسدپور</t>
  </si>
  <si>
    <t xml:space="preserve">پل فلزی خ مطهری بعد از چهار راه روبرو سه راه قالیبافی </t>
  </si>
  <si>
    <t xml:space="preserve">لیلا انصاری </t>
  </si>
  <si>
    <t xml:space="preserve">خمینی شهر ب اصفهان جنب پادگان امام حسین بعد بام خمینی شهر </t>
  </si>
  <si>
    <t xml:space="preserve">خوراسگان / بعد از س راه شریعتی /خ جی شرقی ک 145 ک شهید مهدری </t>
  </si>
  <si>
    <t xml:space="preserve">حمید نوروزی </t>
  </si>
  <si>
    <t xml:space="preserve">امیراباد  خ مطهری شمالی ک پرویز بهارلو </t>
  </si>
  <si>
    <t>حکیمه صفری</t>
  </si>
  <si>
    <t>خ ابوالحسنی جلوی ک 16</t>
  </si>
  <si>
    <t xml:space="preserve">مهناز ابراهیمی </t>
  </si>
  <si>
    <t>کرسگان خ خیام کنار بانک ملت</t>
  </si>
  <si>
    <t xml:space="preserve">شنتیا مرادی </t>
  </si>
  <si>
    <t xml:space="preserve">زرین شهر چهار راه مسجد اعظم </t>
  </si>
  <si>
    <t xml:space="preserve">جاده پوده دهاقان روبرو حسین اباد از سمت پوده نرسیده به لارچه </t>
  </si>
  <si>
    <t>امیر حسین فرهمندیان</t>
  </si>
  <si>
    <t xml:space="preserve">خ کهندژ از سمت اتوبان خرازی سر  ک 5  منطقه فاقد کد
</t>
  </si>
  <si>
    <t xml:space="preserve">زرد-رهنان  خ  امام   رضا    شهدای   غربی    نرسیده   به   ورزشگاه </t>
  </si>
  <si>
    <t xml:space="preserve">میکائیل حداد اصفهانی </t>
  </si>
  <si>
    <t xml:space="preserve">طوقچی اول سروش  جلوی ایستگاه بی ار تی/// منطقه فاقد کد
</t>
  </si>
  <si>
    <t xml:space="preserve">حسین رنجکش </t>
  </si>
  <si>
    <t xml:space="preserve">خ   فروغی   کوچه  37   جنب   کله  پزی </t>
  </si>
  <si>
    <t xml:space="preserve">محمد رضا شیرانی </t>
  </si>
  <si>
    <t xml:space="preserve">خ مجاهد مرکزی کوی انتشاری/// منطقه فاقد کد
</t>
  </si>
  <si>
    <t>مصطفی گلشادی</t>
  </si>
  <si>
    <t xml:space="preserve"> کهریزسنگ خ ولیعصر نبش ک 24// فاقد کد </t>
  </si>
  <si>
    <t xml:space="preserve">امیرحسین طالبی </t>
  </si>
  <si>
    <t>بویین ب سمت الیگودرز 1کیلومتر بعد بویین-کمکی 3553</t>
  </si>
  <si>
    <t>نازنین فتحی</t>
  </si>
  <si>
    <t xml:space="preserve">خ پروین - خ اذربهرام - نبش ک 14 - </t>
  </si>
  <si>
    <t>امیرحسین رحیم طرقی</t>
  </si>
  <si>
    <t>بیمارستان حضرت محمد (ص)میمه</t>
  </si>
  <si>
    <t>یعقوب ریوفی</t>
  </si>
  <si>
    <t>یک کیلومتر  بعد از روستای دوش خراط به سمت دامنه</t>
  </si>
  <si>
    <t>اول خ رودکی از سمت خ سیمین</t>
  </si>
  <si>
    <t>احمد انگیزه</t>
  </si>
  <si>
    <t>سمرالسادات حسینی</t>
  </si>
  <si>
    <t>شش راه/جاده خاتون اباد ب سمت خاتون اباد-محله اندوان -کنار رستوران/// منطقه _ فاقد _ کد//</t>
  </si>
  <si>
    <t xml:space="preserve">اتوبان فرودگاه به سمت م لاله مقابل پمپ گاز میلاد نور </t>
  </si>
  <si>
    <t>امیرحسین عظیمی</t>
  </si>
  <si>
    <t>خ لاله سر خ شاهد // فاقد کد</t>
  </si>
  <si>
    <t xml:space="preserve">مهری فقیهی حبیب آبادی </t>
  </si>
  <si>
    <t>خیابان توحید-سره چهار راه مهرداد</t>
  </si>
  <si>
    <t>امین نجات بخش</t>
  </si>
  <si>
    <t>زواره جاده ایستگاه راهن نرسیده ب نیروگاه برق /////کمک کد3213</t>
  </si>
  <si>
    <t xml:space="preserve">مهرالسادات ادیب </t>
  </si>
  <si>
    <t>خ امام خمینی قبل از درواز تهران مقابل بانک ملت</t>
  </si>
  <si>
    <t>اشکان انصاری</t>
  </si>
  <si>
    <t>بران شمالی روستای تیمیارت جاده امامزاده خویا</t>
  </si>
  <si>
    <t xml:space="preserve">جاوید رحیمی </t>
  </si>
  <si>
    <t>خ عسگریه چهارراه عسکریه</t>
  </si>
  <si>
    <t>محمد امین مهترحاجی</t>
  </si>
  <si>
    <t xml:space="preserve">م امام رضا  فلکه ال یاسین </t>
  </si>
  <si>
    <t>قهدریجان خ ش رجایی روبرو ک 28</t>
  </si>
  <si>
    <t>خ امام خمینی عاشق آباد  فلکه امام حسین</t>
  </si>
  <si>
    <t>علی کلانتری</t>
  </si>
  <si>
    <t xml:space="preserve">خ مدرس ک مسجد رضوی //فاقد کد </t>
  </si>
  <si>
    <t xml:space="preserve">محله ادریان . سه راه عاشورا </t>
  </si>
  <si>
    <t>حمید برهانی</t>
  </si>
  <si>
    <t xml:space="preserve">فلکه  نگین  ملک شهر </t>
  </si>
  <si>
    <t>مهران سلیمیان</t>
  </si>
  <si>
    <t>شمس ا... عیوضی</t>
  </si>
  <si>
    <t>محمد مهدی نصیری</t>
  </si>
  <si>
    <t>خ لاله جنوبی ک تندیس جنب ترمینال باقوشخانه ک شهید کمالی ک کبیری منطقه فاقد کد</t>
  </si>
  <si>
    <t>حکمت الله امیری</t>
  </si>
  <si>
    <t>خ امام خمینی روبروی کلانتری 11 نرسیده به اداره برق</t>
  </si>
  <si>
    <t>کیانا قاسمی</t>
  </si>
  <si>
    <t xml:space="preserve">محمد علی واحدی </t>
  </si>
  <si>
    <t>خ امیرکبیر - سر ک 6 - نزدیک سه راهی اتشگاه</t>
  </si>
  <si>
    <t>محمد شیرمردی</t>
  </si>
  <si>
    <t xml:space="preserve">خ پنج رمضان چهار راه جامی </t>
  </si>
  <si>
    <t>محمدحسین  ادم زاده</t>
  </si>
  <si>
    <t xml:space="preserve">اتوبان  ذوب اهن  نرسیده   به   فلاورجان </t>
  </si>
  <si>
    <t xml:space="preserve">محمد گنجی </t>
  </si>
  <si>
    <t xml:space="preserve">خ شمس ابادی بب فرهمند روبرو بسیج </t>
  </si>
  <si>
    <t>ماندا متین زاده</t>
  </si>
  <si>
    <t>جهانگیر موسوی</t>
  </si>
  <si>
    <t xml:space="preserve">نجف اباد مهردشت /اشن/ف اصلی </t>
  </si>
  <si>
    <t>سید حسن محسنی</t>
  </si>
  <si>
    <t xml:space="preserve">زواره خ   شهید   چمران   جنب    مدرسه   ایزدی </t>
  </si>
  <si>
    <t>عیسی مرادی</t>
  </si>
  <si>
    <t xml:space="preserve">خ کاوه به  سمت  سه راه  ملک  شهر /روبرو اموزش  پرورش  ناحیه  5 </t>
  </si>
  <si>
    <t>خسرو جمشیدی</t>
  </si>
  <si>
    <t>کوشک خ امید شرقی یا شهید رجایی ک 13 نبش فرعی 6 /فاقد کد</t>
  </si>
  <si>
    <t>اکبر بختیار</t>
  </si>
  <si>
    <t xml:space="preserve">شهرک سیمرغ روی پل خورزوق بسمت شاپور </t>
  </si>
  <si>
    <t>پویا جهانگیری</t>
  </si>
  <si>
    <t>انتقال بیمار تصادفی، امبولی شکستگی لگن ،از شهید رجایی داران- پذیرش از کاشانی گرفتن</t>
  </si>
  <si>
    <t xml:space="preserve">فلاورجان - خ طالقانی - روبرو پمپ بنزین  کافی </t>
  </si>
  <si>
    <t>شهاب خدابخشی</t>
  </si>
  <si>
    <t xml:space="preserve">سبحان سلیمانی </t>
  </si>
  <si>
    <t>نایین ب طرف اصفهان-گردنه ملا احمد-30کیلومتر نایین را رد کردند</t>
  </si>
  <si>
    <t xml:space="preserve">مصطفی زارع </t>
  </si>
  <si>
    <t xml:space="preserve">جرقویه / روستا حیدر اباد /انتهای بل غدیر </t>
  </si>
  <si>
    <t>حمید رضا زاهدی</t>
  </si>
  <si>
    <t xml:space="preserve">از شاهین شهر به اصفهان- نرسیده به شهرک پرتو- زیر پل شهرک منتظری </t>
  </si>
  <si>
    <t xml:space="preserve">عصام ادیب </t>
  </si>
  <si>
    <t xml:space="preserve">خمینی شهرخ پلیس  میدان غدیر </t>
  </si>
  <si>
    <t>علی ابراهیمیان</t>
  </si>
  <si>
    <t>خ جابر انصاری خ ابونعیم جنوبی فرعی 34 سوپر محمدی</t>
  </si>
  <si>
    <t>امیرعلی اسفندیاری</t>
  </si>
  <si>
    <t>مهارا خواجوی</t>
  </si>
  <si>
    <t xml:space="preserve">فولادشهر جاده ی مسکن مهر روبروی پمپ گاز </t>
  </si>
  <si>
    <t xml:space="preserve">زهرا  کاظمی </t>
  </si>
  <si>
    <t xml:space="preserve">مبارکه جاده هفت تیر -3 کیلومتری هفت تیر </t>
  </si>
  <si>
    <t>از سمت پارک لاله ب سمت پل چمران-داخل اتوبان چمران-اتشنشانی حضور دارد تماس گرفته</t>
  </si>
  <si>
    <t xml:space="preserve">احمد رضا باقری </t>
  </si>
  <si>
    <t>پارسا امینی</t>
  </si>
  <si>
    <t xml:space="preserve">روستای دستجا ب سمت برسیان خ امام زاده چهارمیان </t>
  </si>
  <si>
    <t>خ اتشگاه خ بهشت تقاطع اول /ابتدای ک 6</t>
  </si>
  <si>
    <t>محمد جان پرانی</t>
  </si>
  <si>
    <t>سمیرم/یک کیلومتر بعد از  دوراهی شهسوار ب سمت حیدراباد/</t>
  </si>
  <si>
    <t>سید مانی موسوی</t>
  </si>
  <si>
    <t>نجف اباد خ منتظری جنوبی بعد از مسجد کاظمیه روبرو ب ب امید جنب اموزشگاه زبان بزرگمهر</t>
  </si>
  <si>
    <t>مهیا ابراهیمی</t>
  </si>
  <si>
    <t>درچه خ امام روبروی شیرینی باران</t>
  </si>
  <si>
    <t xml:space="preserve">سراوان روبروی مسجد حجت </t>
  </si>
  <si>
    <t xml:space="preserve">خ امام خمینی بعداز 4راه حافظ </t>
  </si>
  <si>
    <t>سلیمه امینی</t>
  </si>
  <si>
    <t xml:space="preserve">خ 5 رمضان جنب قنادی گلاب </t>
  </si>
  <si>
    <t>مجیدغلامی</t>
  </si>
  <si>
    <t xml:space="preserve">داخل شهرک کارگاهی امیرکبیر - روبه روی منظریه - </t>
  </si>
  <si>
    <t>سید ابولفضل جعفری</t>
  </si>
  <si>
    <t xml:space="preserve">اتوبان ش کشوری ورودی هوانیروز نبش تقاطع </t>
  </si>
  <si>
    <t xml:space="preserve">چهار گلدسته به سمت پارکینگ فرشادی سر چهار </t>
  </si>
  <si>
    <t>جوی اباد  خ شهدا جنب پمپ گاز</t>
  </si>
  <si>
    <t>مرتضی استرکی</t>
  </si>
  <si>
    <t>خ سعادت اباد ب سمت دروازه شیراز / - فاقدکد</t>
  </si>
  <si>
    <t>متین قره قانی</t>
  </si>
  <si>
    <t>هفتون خ زرین کوب ک5 ابتدای کوچه</t>
  </si>
  <si>
    <t>سید محمدطاها رضایی</t>
  </si>
  <si>
    <t xml:space="preserve">صفه ب سمت پل غدیر قبل از دو راهی ابشار </t>
  </si>
  <si>
    <t>مرضیه ساعدی</t>
  </si>
  <si>
    <t>راضیه السادات حسینی</t>
  </si>
  <si>
    <t>زرد-هفتون خ میثم چ ر اول امام زاده ابراهیم</t>
  </si>
  <si>
    <t>علی اصغر دورقی</t>
  </si>
  <si>
    <t>آرمان محمدی</t>
  </si>
  <si>
    <t xml:space="preserve">رسول قانعی </t>
  </si>
  <si>
    <t xml:space="preserve">میرزاطاهر غربی  ک 30 ک شهید سعید کاظمی نبش ساخ برج </t>
  </si>
  <si>
    <t xml:space="preserve">حنا شهرک شهید گودرزی ساختمانهای 99 ساله خ 33متری </t>
  </si>
  <si>
    <t xml:space="preserve">علی اصغر درخشان </t>
  </si>
  <si>
    <t>زیر گذر گلستان شهدا بسمن مرداویج</t>
  </si>
  <si>
    <t>اقابابایی   م اذر بهرام  خ فرهنگ</t>
  </si>
  <si>
    <t>ارشام قورجانی</t>
  </si>
  <si>
    <t>جی چهار راه اریسون روبروی خانه ژیمناستیک</t>
  </si>
  <si>
    <t xml:space="preserve">زواره خ منتظری- اول کوچه ش نساجی </t>
  </si>
  <si>
    <t>زینب نعنایی</t>
  </si>
  <si>
    <t>خ مشتاق دوم بعد از حمزه از سمت بزرگمهر کنار گذر سمت راست-کمکی 2096</t>
  </si>
  <si>
    <t>باران کوثری</t>
  </si>
  <si>
    <t>زرد-فولادشهر -مسکن مهر -بین محله f5 , f6-  میدان شهدای گمنام -  انتهای بلوار اندیشه - منطقه فاقد کد</t>
  </si>
  <si>
    <t>خ سروش نبش ک 47</t>
  </si>
  <si>
    <t xml:space="preserve">علی رفیعیان </t>
  </si>
  <si>
    <t xml:space="preserve">جلوی ارگ جهان نما  اول شمس ابادی </t>
  </si>
  <si>
    <t xml:space="preserve">عباس عباسی </t>
  </si>
  <si>
    <t xml:space="preserve">اتوبان چمران کنار پمپ بنزین/ب سمت خ لاله  </t>
  </si>
  <si>
    <t xml:space="preserve">علی تورجی فرد </t>
  </si>
  <si>
    <t>فاطمه ریوفی</t>
  </si>
  <si>
    <t xml:space="preserve">اول ذوب اهن بعد فلکه قایمیه 200 متر قبل از پل زندان </t>
  </si>
  <si>
    <t>ساجده باقری</t>
  </si>
  <si>
    <t>ایمان یزدان خواه</t>
  </si>
  <si>
    <t xml:space="preserve">نایین بلوار بعثت کوچه 7 </t>
  </si>
  <si>
    <t xml:space="preserve">علی اکبر ملکپورمحمدی </t>
  </si>
  <si>
    <t>گارماسه خ دارالسلام ک 3</t>
  </si>
  <si>
    <t>طلعت قلیانی</t>
  </si>
  <si>
    <t xml:space="preserve">مهاباد خ امام </t>
  </si>
  <si>
    <t xml:space="preserve">محمدیاسین  رجبی </t>
  </si>
  <si>
    <t xml:space="preserve">شهرک صنعتی دولت ابادآخر   خ سپاهان 12   چهارراه سمت چپ  خ شهدای صنعت مقابل سوپر مائده </t>
  </si>
  <si>
    <t>بیژن مختاری</t>
  </si>
  <si>
    <t>خانه اصفهان خ نوبهار پشت مجتمع تهران سمت ک مهر///منطقه _فاقد _کد//</t>
  </si>
  <si>
    <t xml:space="preserve">اتوبان فرودگاه - بعد از زیر گذر میدان لاله به سمت فرودگاه - </t>
  </si>
  <si>
    <t>علی ثقیفی</t>
  </si>
  <si>
    <t xml:space="preserve"> باغ  بهادران به شهرکرد  حدودو 10 کیلومتر بعد از چرمهین  کنار لایبید </t>
  </si>
  <si>
    <t xml:space="preserve">گز بلوار   امام خمینی    خ  پناهنده </t>
  </si>
  <si>
    <t xml:space="preserve">محسن فروتن </t>
  </si>
  <si>
    <t xml:space="preserve">جی شیر کانل اب ب سمت خ جی اخرین تقاطع نرسیده ب جی </t>
  </si>
  <si>
    <t>زری نوروزی</t>
  </si>
  <si>
    <t xml:space="preserve">نجف اباد /ج نجف اباد به تیران بعد پل هوایی سر خط روستای حاجی اباد </t>
  </si>
  <si>
    <t>محمد تقی زمانی</t>
  </si>
  <si>
    <t>امیر عباس اسماعیلی</t>
  </si>
  <si>
    <t>سه راه درچه ب نجف اباد /بعد از مج پذیرایی هشت بهشت</t>
  </si>
  <si>
    <t xml:space="preserve">مریم خالویی </t>
  </si>
  <si>
    <t xml:space="preserve">زهرا خالویی </t>
  </si>
  <si>
    <t>زرد  //کاشان به سمت اصفهان// 45 کیلومتری اصفهان  کمکی 3043</t>
  </si>
  <si>
    <t xml:space="preserve">گز بلو شهدا روبروی تالار ارغوان </t>
  </si>
  <si>
    <t xml:space="preserve">نادعلی هاشمی </t>
  </si>
  <si>
    <t>بلوار باران نزدیک بقعه بابا کبیر</t>
  </si>
  <si>
    <t>معین کیماسی</t>
  </si>
  <si>
    <t>خ احمد آباد مقابل بیمارستان امیر المونین--فاقدکد...</t>
  </si>
  <si>
    <t>ناصر نقیان</t>
  </si>
  <si>
    <t xml:space="preserve">جی بین  خ کاخ و بی ار تی سر ک 12 </t>
  </si>
  <si>
    <t xml:space="preserve">حسین ایتی </t>
  </si>
  <si>
    <t>اتوبان اقارب پرست -از سمت صفه - قبل از پل هوایی درچه - تیر برق شماره 20</t>
  </si>
  <si>
    <t>صادق خاکباز</t>
  </si>
  <si>
    <t>خ فروغی کوچه علی برکتین سر ک 60</t>
  </si>
  <si>
    <t>عبدالرضا باقری</t>
  </si>
  <si>
    <t>میمه فلکه اصلی میمه بسمت دلیجان</t>
  </si>
  <si>
    <t>علی باقی</t>
  </si>
  <si>
    <t>شرکت اب منطقه اصفهان پل خواجو نرسیده به م فیض کنار هلال احمر</t>
  </si>
  <si>
    <t>علی اصغر یوسفی</t>
  </si>
  <si>
    <t>مصطفی حیدریان دولت آبادی</t>
  </si>
  <si>
    <t xml:space="preserve">روستای نهضت اباد خ امام حسین به فلکه ک رسیدین بپیچید ب چپ </t>
  </si>
  <si>
    <t xml:space="preserve">خان محمد گشول </t>
  </si>
  <si>
    <t>زرد-رو به رو ورودی شهرک صنعتی سه راهی مبارکه// فاقد کد</t>
  </si>
  <si>
    <t>شهر بهارستان بلوار فرهنگ شمالی بلوار فروردین غربی سره چهارراه</t>
  </si>
  <si>
    <t>داوود چملانیان</t>
  </si>
  <si>
    <t>جاده اصفهان علویجه / 20 کیلومتری علویجه//3393کمکی اعزام شده</t>
  </si>
  <si>
    <t>شکرخدا بسحاق</t>
  </si>
  <si>
    <t xml:space="preserve">طالخونچه  داخل پایانه حمل ونقل  </t>
  </si>
  <si>
    <t>ورنامخاست ب سفید دشت  اول تنگه بیدکان  روبرو چادر غربتی ها  ///منطقه _ فاقد _ کد //</t>
  </si>
  <si>
    <t xml:space="preserve">ابراهیم مرادی </t>
  </si>
  <si>
    <t>500متر بعد از سیتی سنتر ب سمت ترمینال صفه</t>
  </si>
  <si>
    <t>خ زینبیه نبش هشت متری لاله // فاقد کد</t>
  </si>
  <si>
    <t>علی محمد مظاهری</t>
  </si>
  <si>
    <t>شهرک شهید کشوری سر گلستان 1</t>
  </si>
  <si>
    <t xml:space="preserve">غلام حسین ساربان </t>
  </si>
  <si>
    <t>علی مقصودی</t>
  </si>
  <si>
    <t xml:space="preserve">شاهین شهر/ نبش خ استاد معین/روبرو بیمارستان شرکت نفت منطقه فاقد کد
</t>
  </si>
  <si>
    <t>بین دولت اباد و تقی اباد/اصفهان ب الیگودروز(هلال اعزام شد)</t>
  </si>
  <si>
    <t>موسی گشول</t>
  </si>
  <si>
    <t>خ باغ گلدسته نرسیده ب چهار راه امادگاه -کمکی2096</t>
  </si>
  <si>
    <t xml:space="preserve"> ابتدای خروجی علویجه به سمت اصفهان نرسیده به شهرک</t>
  </si>
  <si>
    <t>بلوار امیرکبیر سر ک 47 روبروی مبل خوش نشین</t>
  </si>
  <si>
    <t>ابوالفضل خامه ای</t>
  </si>
  <si>
    <t>سه راه پینارت جنب کانال آب روبری مجتمع گرد بزرگ سر ک جاوید2</t>
  </si>
  <si>
    <t>آرش مزدک</t>
  </si>
  <si>
    <t>محمد صادق میرزایی</t>
  </si>
  <si>
    <t>بیتا فدائی</t>
  </si>
  <si>
    <t xml:space="preserve">خ باغ گلدسته نرسیده ب چهار راه امادگاه </t>
  </si>
  <si>
    <t xml:space="preserve">فاطمه ایزدی </t>
  </si>
  <si>
    <t xml:space="preserve">از مهیار به اصفهان  5 کیلومتر بعد از مهیار /تماس رهگذر </t>
  </si>
  <si>
    <t xml:space="preserve">یونس حیدری </t>
  </si>
  <si>
    <t>ابوالفضل محلوجی</t>
  </si>
  <si>
    <t xml:space="preserve">خ نظامی گنجوی ک 6  /// منطقه فاقد کد
</t>
  </si>
  <si>
    <t>سبحان غلامی  اهنگران</t>
  </si>
  <si>
    <t>پل سرهنگ کنار  مادی از سمت معراج ///منطقه _فاقد _کد//</t>
  </si>
  <si>
    <t>میلاد ملک محمد</t>
  </si>
  <si>
    <t>فلکه نگهبانی خانه اصفهان بسمت فلکه ماه فرخی قبل از درمانگاه طاها</t>
  </si>
  <si>
    <t>بهروز عطایی</t>
  </si>
  <si>
    <t>بهارستان  غربی نوبهار شمالی منطقه فاقد کد</t>
  </si>
  <si>
    <t xml:space="preserve">رضا ادیبی فر </t>
  </si>
  <si>
    <t xml:space="preserve">ویلا شهر بلوار امام علی </t>
  </si>
  <si>
    <t>رضا هوشمندنیا</t>
  </si>
  <si>
    <t xml:space="preserve"> خ سروش هنرستان فنی سروش روبرو امام زاده </t>
  </si>
  <si>
    <t>ایلیا اعرفی</t>
  </si>
  <si>
    <t xml:space="preserve">نجف اباد بلو پرستار /خ بیشه ب سمت فیروزاباد </t>
  </si>
  <si>
    <t>اسدالله مختاری</t>
  </si>
  <si>
    <t>ثمین مختاری</t>
  </si>
  <si>
    <t>محمدمتین مصدقیان</t>
  </si>
  <si>
    <t>قرمز -روستای علی اباد علی شادان - خ اصلی - // فاقد کد</t>
  </si>
  <si>
    <t>نعمت منقل زاده</t>
  </si>
  <si>
    <t>خ جی - 4 راه مسجد علی ///منطقه _ فاقد _کد //</t>
  </si>
  <si>
    <t xml:space="preserve">فاطمه پزشک </t>
  </si>
  <si>
    <t xml:space="preserve">اردستان به کچو مثقال 2 کیلومتر بعد از اردستان </t>
  </si>
  <si>
    <t xml:space="preserve">زرد-300مترقبل از پل چمران از سمت ردانی پور //// فاقد کد جنب مسج المهدی شمس اباد </t>
  </si>
  <si>
    <t>سعید پور محمدی</t>
  </si>
  <si>
    <t xml:space="preserve">پل سرهنگ خ معراج  ابتدای خ فجر 2 - مغازه سوم تعویض روغنی </t>
  </si>
  <si>
    <t>علی تسلیمی</t>
  </si>
  <si>
    <t>علیرضا امیری</t>
  </si>
  <si>
    <t xml:space="preserve">ورنامخواست خ شریعتی_ اول خ مولوی </t>
  </si>
  <si>
    <t>محمد کاظم مختاری</t>
  </si>
  <si>
    <t>خمینی شهر ادریان  امیر کبیر خ کشاورز بعد از موتور اب</t>
  </si>
  <si>
    <t xml:space="preserve">زرد///پل رباط /از سمت جابر / نرسیده ب م داخل چراغ خطر </t>
  </si>
  <si>
    <t>اتوبان اقابابایی از پل تمدن به بعد از پل عطشاران ب سمت خروجی احمداباد</t>
  </si>
  <si>
    <t xml:space="preserve">ارش داتلی بیگی </t>
  </si>
  <si>
    <t xml:space="preserve">ملک شهر 4 راه هسا </t>
  </si>
  <si>
    <t>روح الله مرشدی</t>
  </si>
  <si>
    <t>ملکشهر خ مطهری خ نقش جهان روبروی آموزشگاه فنی و حرفه ای</t>
  </si>
  <si>
    <t>رادمهر بهادری</t>
  </si>
  <si>
    <t xml:space="preserve">خ منتظری - چ راه نوبهار </t>
  </si>
  <si>
    <t>محمدرضا مکاریان</t>
  </si>
  <si>
    <t xml:space="preserve">نرسیده ب میدان نبوت/نرسیده ب چادگان از سمت اصفهان </t>
  </si>
  <si>
    <t xml:space="preserve">چراغ علی بخشی </t>
  </si>
  <si>
    <t xml:space="preserve">محسن رفیعی سندگانی  </t>
  </si>
  <si>
    <t>دستگرد جاده سین م میوه  تربار</t>
  </si>
  <si>
    <t>محمد حسین مهیاری</t>
  </si>
  <si>
    <t>گلدیس خ پرستار  فرعی 2 غربی</t>
  </si>
  <si>
    <t>شریفه براتی</t>
  </si>
  <si>
    <t>مشتاق 2 -خ بازارچه - ///منطقه _فاقد _کد//</t>
  </si>
  <si>
    <t>محمد اساکره</t>
  </si>
  <si>
    <t>مبارکه بلوار نیکبخت جنب ایران خودرو</t>
  </si>
  <si>
    <t>علیرضا صادقی نیک</t>
  </si>
  <si>
    <t>قربانعلی نعلبندیان</t>
  </si>
  <si>
    <t>اردستان زواره/رو ب روی اداره برق</t>
  </si>
  <si>
    <t xml:space="preserve"> خ فرسان شمالی ک ش 40 </t>
  </si>
  <si>
    <t xml:space="preserve">امیر حسین جعفر زاده </t>
  </si>
  <si>
    <t xml:space="preserve">خ علیخانی به طرف گلخانه- فاقد کد </t>
  </si>
  <si>
    <t>مهسا زمانی</t>
  </si>
  <si>
    <t>ازسمت 25 ابان به سمت چمران نرسیده به چمران اخر خ 22 بهمن/کنار پارک میخک</t>
  </si>
  <si>
    <t xml:space="preserve">مرضیه محمد نظر </t>
  </si>
  <si>
    <t xml:space="preserve">پرستش نیکخا </t>
  </si>
  <si>
    <t xml:space="preserve">شهرک شهید کشوری بل گلستان کنار فروشگاه کوروش </t>
  </si>
  <si>
    <t>ساموئل نامدار</t>
  </si>
  <si>
    <t>اتوبان  صفه  روبری کوه صفه- لاین بسمت صفه-بعد از شهرک ولیعصر به طرف پل شهید ستاری</t>
  </si>
  <si>
    <t>شعیب صالحی</t>
  </si>
  <si>
    <t xml:space="preserve">جوزدان خ اصلی </t>
  </si>
  <si>
    <t xml:space="preserve">سبز- خ حکیم نظامی ک برزگر </t>
  </si>
  <si>
    <t>مهدی علی عسکری</t>
  </si>
  <si>
    <t>روبرو کمپ ویلاشهر  تقاطع 2  //// فاقد کد</t>
  </si>
  <si>
    <t xml:space="preserve">زرین شهر - از فولاد شهر به سمت زرین شهر 500 متر مانده به زرین شهر - نرسیده به سپاه </t>
  </si>
  <si>
    <t>سلطانعلی پرویزی</t>
  </si>
  <si>
    <t>ورنامخواست  بلوار شاه مرادی فلکه صنایع  دفاع</t>
  </si>
  <si>
    <t>معصومه سلیمیان</t>
  </si>
  <si>
    <t xml:space="preserve">هفتصد دستگاه خ شهید دستغیب جنب قرضالحسنه علی الصغر ک شهید زمانی مدرسه متوسطه اول مهرایین </t>
  </si>
  <si>
    <t xml:space="preserve">راحله بعیدی </t>
  </si>
  <si>
    <t>ویلاشهر خ ویلای شمالی جلوی بانک صادرات</t>
  </si>
  <si>
    <t xml:space="preserve">محور دشتی ب سمت اصفهان / 1 کیلومتر قبل چریان / داخل پراید </t>
  </si>
  <si>
    <t>محمدجواد نظیفی</t>
  </si>
  <si>
    <t>10کیلومتر مانده به کوهپایه ازسمت سگزی /هلال هم اعزام شده</t>
  </si>
  <si>
    <t>مهناز صادقی</t>
  </si>
  <si>
    <t>هادی توکلی</t>
  </si>
  <si>
    <t>قلعه سفید خ ولیعصر ک شهید احمد بهرامی //فاقدکد</t>
  </si>
  <si>
    <t>کاظم جمشیدیان</t>
  </si>
  <si>
    <t>بویین ب سمت الیگودرز 1کیلومتر بعد بویین</t>
  </si>
  <si>
    <t xml:space="preserve">مهنیا فتحی </t>
  </si>
  <si>
    <t>زیر پل چمران از سمت باهنر</t>
  </si>
  <si>
    <t>بیتا عباسی</t>
  </si>
  <si>
    <t xml:space="preserve">اتوبان معلم بعد از پل خوروزق ب سمت اصفهان </t>
  </si>
  <si>
    <t xml:space="preserve">سمیرم به شهرضا نرسیده به کهرو </t>
  </si>
  <si>
    <t>علیرضا رادمهر</t>
  </si>
  <si>
    <t xml:space="preserve">فلاورجان  خ  فردوسی    روبرو  مدرسه   راهیان  نور//  پراید  موتور  </t>
  </si>
  <si>
    <t xml:space="preserve">تقی قاسمی </t>
  </si>
  <si>
    <t>زرد-ملک شهر خ مفتح س ک 26 /// منطقه _ فاقد _ کد//</t>
  </si>
  <si>
    <t>هادی لطیفی</t>
  </si>
  <si>
    <t xml:space="preserve">امیراباد- شهرک ازادگان- فاز 4 - بل صیادشیرازی- دور فلکه </t>
  </si>
  <si>
    <t>عباس خرمی</t>
  </si>
  <si>
    <t xml:space="preserve">محمد علی حسینی </t>
  </si>
  <si>
    <t xml:space="preserve">24 متری دوم - روبه روی بانک صادرات </t>
  </si>
  <si>
    <t>خ امام خمینی قبل از شاپور خ دانش پ 112 داخل شرکت رقیق سازه</t>
  </si>
  <si>
    <t>علیرضا زاکری</t>
  </si>
  <si>
    <t xml:space="preserve">کوشک فلکه کرسنگ خ  گل مینا </t>
  </si>
  <si>
    <t>حجت شیرانی</t>
  </si>
  <si>
    <t xml:space="preserve">قهنویه خ سعدی بعداز فلکه شهدای قهنویه </t>
  </si>
  <si>
    <t xml:space="preserve">چ ر سرچشمه از سمت ادیب خ مدرس قدیم </t>
  </si>
  <si>
    <t>زهره رحیم طرقی</t>
  </si>
  <si>
    <t>علی دانشور</t>
  </si>
  <si>
    <t>صفه بطرف الزهرا زیر پل//قبل درب دندانپزشکی//</t>
  </si>
  <si>
    <t>پروانه امانی بابادی</t>
  </si>
  <si>
    <t>جاده  شهرضا/رو ب روی پمپ بنزین شهرک امیرکبیر/اخر کمربندی</t>
  </si>
  <si>
    <t xml:space="preserve">از امین اباد به سمت وشاره سرپیچ میراباد </t>
  </si>
  <si>
    <t>ملک شهر-خ ناصر خسرو - چهارراه فردوسی //-_-فاقد کد-_-</t>
  </si>
  <si>
    <t>حسین خان محمدی</t>
  </si>
  <si>
    <t>قبل از سه راه دولت آباد - دور برگردان لاله به سمت چمران منطقه فاقد کد</t>
  </si>
  <si>
    <t>مریم نیک پور</t>
  </si>
  <si>
    <t>خوربیابانک /شهر فرخی خ مطهری رو ب روی لباس فروشی قاجوی</t>
  </si>
  <si>
    <t>سجاد فرزانه</t>
  </si>
  <si>
    <t xml:space="preserve">داران بالاتر از چ راه استخر </t>
  </si>
  <si>
    <t>بیژن شهبازی</t>
  </si>
  <si>
    <t>شهرضا قصرچم بسمت کهرویه //3 کیلومتر بعداز قصرچم</t>
  </si>
  <si>
    <t>حمزه جاویدی</t>
  </si>
  <si>
    <t xml:space="preserve">زرد جاده مبارکه بروجن روبرو نیروگاه گاز </t>
  </si>
  <si>
    <t>حسین آقابابایی</t>
  </si>
  <si>
    <t xml:space="preserve">بلوار شفق ک 14 </t>
  </si>
  <si>
    <t>رو ب روی هتل پارسیان - سر سی و سه پل /// منطقه _ فاقد _ کد//</t>
  </si>
  <si>
    <t xml:space="preserve">مهران فیض الهی </t>
  </si>
  <si>
    <t>فریبا الوندی</t>
  </si>
  <si>
    <t>خ کاوه- پل 25 ابان - کنار درمانگاه لبخند</t>
  </si>
  <si>
    <t>محمد حسین رئیسی نیا</t>
  </si>
  <si>
    <t xml:space="preserve">خورزوق پل خوروزق به سمت شاهین شهر </t>
  </si>
  <si>
    <t>اصغر نقیان</t>
  </si>
  <si>
    <t>زرد/از نیک اباد به سمت حسن اباد جرقویه روبرو مزرعه عرب /40کیلومتری حسن اباد -کمکی2223</t>
  </si>
  <si>
    <t>امان الله جمشیدی</t>
  </si>
  <si>
    <t xml:space="preserve">بلوار باران- بالا تر از بنیاد مسکن </t>
  </si>
  <si>
    <t>مرتضی نسیمی</t>
  </si>
  <si>
    <t>دولت اباد خ اباذر غربی نبش خ مقداد</t>
  </si>
  <si>
    <t>حسین شریفیان</t>
  </si>
  <si>
    <t>اقابابایی قبل پل تمدن بسمت شهرک سلامت /// منطقه _ فاقد _ کد//</t>
  </si>
  <si>
    <t>محمد مهدی بیاتی</t>
  </si>
  <si>
    <t xml:space="preserve">کایلین  امیری </t>
  </si>
  <si>
    <t xml:space="preserve">کیان   امیری   </t>
  </si>
  <si>
    <t xml:space="preserve">رهنان خ شهیدان عاملی  از سمت  مطهری ک شهید شریفی </t>
  </si>
  <si>
    <t xml:space="preserve">از مبارکه بطرف کرکوند  بعد از تکیه شهدای مبارکه - جاده کرکوند </t>
  </si>
  <si>
    <t>فاطیما رفیعی</t>
  </si>
  <si>
    <t xml:space="preserve">خ اتشگاه رو ب رو منارجنبان جنب بستنی فروشها </t>
  </si>
  <si>
    <t xml:space="preserve">از کاوه به اتوبان چمران -پشت اولین خروجی </t>
  </si>
  <si>
    <t>مجتبی رادان</t>
  </si>
  <si>
    <t>حسین ملا حسینی</t>
  </si>
  <si>
    <t xml:space="preserve">جیلان  اباد مزرعه   گورت بعداز  پل  راهداران </t>
  </si>
  <si>
    <t>عبدالحمید امینی</t>
  </si>
  <si>
    <t xml:space="preserve">شاهین شسهر سر 4 راه عطار </t>
  </si>
  <si>
    <t>محمد مبین عسگری</t>
  </si>
  <si>
    <t xml:space="preserve">صغرا میرشکار </t>
  </si>
  <si>
    <t>قهدریجان  خ امام ک مالک  جنب بانک سپه</t>
  </si>
  <si>
    <t>قهجاورستان جنب معدن خ گروه 5</t>
  </si>
  <si>
    <t>عزیر مجیدی</t>
  </si>
  <si>
    <t>خ  امام خمینی خ شهید بابا گلی منطقه فاقد کد</t>
  </si>
  <si>
    <t>احسان صالحی</t>
  </si>
  <si>
    <t xml:space="preserve">دستگرد برخوار خ شریعتی روبروی مدرسه ش رفیعی </t>
  </si>
  <si>
    <t xml:space="preserve">ارسلان میرزایی </t>
  </si>
  <si>
    <t>چمگردان خ امام اواسط خیابان روبروی ک14جهاد</t>
  </si>
  <si>
    <t xml:space="preserve">شرودان -ک صفا -قبل از هیات صاحبالزمان </t>
  </si>
  <si>
    <t>سجاد کمالی</t>
  </si>
  <si>
    <t>اکرم اسیوند</t>
  </si>
  <si>
    <t>نرجس مختاری</t>
  </si>
  <si>
    <t>محمدرضا حسنی</t>
  </si>
  <si>
    <t>شایان صافی</t>
  </si>
  <si>
    <t>خیابان امام خمینی-رو بروخیابان درخشان ب طرف خانه اصفهان-زیر پل /// فاقد کد</t>
  </si>
  <si>
    <t xml:space="preserve">خ جی خ مهدیه روبرو باغ کاشفی </t>
  </si>
  <si>
    <t xml:space="preserve">حمید رضا گزمه </t>
  </si>
  <si>
    <t>حسین آقالر</t>
  </si>
  <si>
    <t xml:space="preserve">بهاران فلکه ابنیل شرکت باما </t>
  </si>
  <si>
    <t xml:space="preserve">احمدرضا ثابت </t>
  </si>
  <si>
    <t>روی پل وحید - قبل از خروجی اتوبان ذوب اهن--فاقدکد...</t>
  </si>
  <si>
    <t>زهرا مانیان</t>
  </si>
  <si>
    <t xml:space="preserve">ابوالفضل یداللهی </t>
  </si>
  <si>
    <t>زرد- اول مشهد کاوه  از سمت  چادگان</t>
  </si>
  <si>
    <t xml:space="preserve">حامد شمگانی </t>
  </si>
  <si>
    <t xml:space="preserve">شهرک   صنعتی    بزرگ  مابین   شاهین  شهر   و  علویجه /روبروی   شن  شوری   علویجه </t>
  </si>
  <si>
    <t>محمدرضا ماهان مهر</t>
  </si>
  <si>
    <t>اکرم راعی</t>
  </si>
  <si>
    <t>پریسا راعی</t>
  </si>
  <si>
    <t xml:space="preserve">از  خویگان به سنگ باران- 1 کیلومتر بعد از خویگان </t>
  </si>
  <si>
    <t>امیرحسین بهارلویی</t>
  </si>
  <si>
    <t>مقدسه موسوی</t>
  </si>
  <si>
    <t xml:space="preserve">انتهای اتوبان معلم  نرسیده پل شریعتی </t>
  </si>
  <si>
    <t>هنرستان ایت اله مهدوی . خمینی شهر بلوار امیر کبیر ک 68 ///منطقه _فاقد _کد//</t>
  </si>
  <si>
    <t xml:space="preserve">فاطمه بشارتی </t>
  </si>
  <si>
    <t xml:space="preserve">خ شیخ صدوقشمالی روب کاخ سعادت اباد غربی </t>
  </si>
  <si>
    <t xml:space="preserve">پل فردوسی / خ فردوسی / روبرو بازار موبایل </t>
  </si>
  <si>
    <t xml:space="preserve">ایمان سلیمانی </t>
  </si>
  <si>
    <t xml:space="preserve"> چمگردان خ  اباذر  جنب بسیج </t>
  </si>
  <si>
    <t>فرخنده اسماعیلی</t>
  </si>
  <si>
    <t>درچه اسلام اباد سرکوچه بافندگان</t>
  </si>
  <si>
    <t>روبرو درب بیمارستان عیسی بن مریم /</t>
  </si>
  <si>
    <t>خ امام خمینی نرسیده به گز سکه بعد ک ش 59</t>
  </si>
  <si>
    <t>حسین علی عبدال</t>
  </si>
  <si>
    <t xml:space="preserve">زرین  شهر   سه  راه  مدیسه ای  از   سمت  خ   شریعتی </t>
  </si>
  <si>
    <t xml:space="preserve">امیر رحیمی </t>
  </si>
  <si>
    <t xml:space="preserve">رجبعلی بختیاری </t>
  </si>
  <si>
    <t xml:space="preserve"> کاشانی ابتدای  خیابان میرداماد </t>
  </si>
  <si>
    <t xml:space="preserve">پویا شفیعی </t>
  </si>
  <si>
    <t>امین عربی</t>
  </si>
  <si>
    <t>خ منتظری ک 64</t>
  </si>
  <si>
    <t>محمدحسین مانی</t>
  </si>
  <si>
    <t xml:space="preserve">خ هزارجریب - کوی امام - کنار مسجد بلال - </t>
  </si>
  <si>
    <t>رضوان جمی</t>
  </si>
  <si>
    <t>الویت زرد / خ مسجد / خ بید ابادی /مابین بب 16 و 17-بعد از حمام علی قلی خان رو ب روی خ طیب-فاقد کد</t>
  </si>
  <si>
    <t>افسانه سفرنژاد</t>
  </si>
  <si>
    <t>زرد-ورودی بهارستان از سمت اتوبان قبل از میدان امام علی</t>
  </si>
  <si>
    <t xml:space="preserve">علی حاتمی </t>
  </si>
  <si>
    <t xml:space="preserve">محمد علی الماسی </t>
  </si>
  <si>
    <t xml:space="preserve">فردوس مرادی </t>
  </si>
  <si>
    <t>محمد امین نظری</t>
  </si>
  <si>
    <t>امیر اباد خ مطهری نبش خ انتشاری</t>
  </si>
  <si>
    <t xml:space="preserve">محمدعلی حجتی </t>
  </si>
  <si>
    <t xml:space="preserve">خ صارمیه خ جاهد ک اقا مسیح </t>
  </si>
  <si>
    <t>خمینی شهر صدوقی روبروی ارزان سرا منطقه فاقد کد</t>
  </si>
  <si>
    <t xml:space="preserve">اسدالله بابائیان </t>
  </si>
  <si>
    <t>هفتون  4راه  گاز  فجر  2</t>
  </si>
  <si>
    <t>اصغر طیبی</t>
  </si>
  <si>
    <t>مجتبی یاوری</t>
  </si>
  <si>
    <t>محمدامین جمالی</t>
  </si>
  <si>
    <t xml:space="preserve">مهدی خودسیانی </t>
  </si>
  <si>
    <t xml:space="preserve">شایان دانشمند </t>
  </si>
  <si>
    <t>سیدرسول حلاج</t>
  </si>
  <si>
    <t xml:space="preserve">اصفهان به سمت چادگان -نرسیده به چادگان - روبروی شهرک صنعتی چادگان </t>
  </si>
  <si>
    <t>محمدحسن عرب</t>
  </si>
  <si>
    <t>ازسمت 25 ابان به سمت چمران نرسیده به چمران اخر خ 22 بهمن/کنار پارک میخک کمکی 2263</t>
  </si>
  <si>
    <t>شاپوراباد-خ امام خمینی- فلکه شهدا- بعد از کانال جاده خاکی</t>
  </si>
  <si>
    <t xml:space="preserve">زرد-تیران فلکه بسیج </t>
  </si>
  <si>
    <t>للمحمد کبیری</t>
  </si>
  <si>
    <t xml:space="preserve">پیربکران -خوانسارک -  بین روستای صادق آباد و مهرگان </t>
  </si>
  <si>
    <t>ذبیح الله کارگری</t>
  </si>
  <si>
    <t>جواد رهنمایی</t>
  </si>
  <si>
    <t>عسل امیری</t>
  </si>
  <si>
    <t xml:space="preserve">زیر پل جابر به سمت سه راه ملک شهر // فاقد کد </t>
  </si>
  <si>
    <t>یوسف علی فتحی</t>
  </si>
  <si>
    <t>داریوش شیرمردی</t>
  </si>
  <si>
    <t>بهارستان خ ارس روبروی بازارچه</t>
  </si>
  <si>
    <t>امیررضا غالبی</t>
  </si>
  <si>
    <t>شاهرخ دادور</t>
  </si>
  <si>
    <t xml:space="preserve">بهارستان - خ ایثار چ راه محتشم - </t>
  </si>
  <si>
    <t>روستای شرودان- رو به رو  امام زاده</t>
  </si>
  <si>
    <t>زازران اخر بلوار سلیمانی</t>
  </si>
  <si>
    <t>خ احمد اباد روبروی بیمارستان امیر المومنین</t>
  </si>
  <si>
    <t>محمد ایمان ایرانپور</t>
  </si>
  <si>
    <t>امیر بامدادی تنها</t>
  </si>
  <si>
    <t>نطنز / پارک سرچشمه/ ابتدای پارک خ اصلی</t>
  </si>
  <si>
    <t xml:space="preserve">محمد هادی زارع </t>
  </si>
  <si>
    <t xml:space="preserve">رضا احمدپور </t>
  </si>
  <si>
    <t>صدیقه شیرازدی</t>
  </si>
  <si>
    <t>رهنان خ چمران ک شماره 3</t>
  </si>
  <si>
    <t>محمد سبحان محمدی</t>
  </si>
  <si>
    <t xml:space="preserve">بهارستان  فرزانگان فروردین غربی  شهید محمدی 8 </t>
  </si>
  <si>
    <t>کسری حمزوی</t>
  </si>
  <si>
    <t>مراجعه به پایگاه 3883</t>
  </si>
  <si>
    <t>خ امام خمینی خ ملت ک شهید مهدی اذین اواسط ک  //فاقدکد</t>
  </si>
  <si>
    <t>احمدصادقی</t>
  </si>
  <si>
    <t>رامین فرهمند</t>
  </si>
  <si>
    <t>نیما حسین زاده</t>
  </si>
  <si>
    <t xml:space="preserve">پد بالگرد الزهرا _ 20 دقیقه دیگر </t>
  </si>
  <si>
    <t>زرد-اتوبان معلم/جاده شاهین شهر اصف/1 کیلومتر بعد از شاهین شهر /قبل از پل گز به سمت اصفهان</t>
  </si>
  <si>
    <t>محمد ایازی</t>
  </si>
  <si>
    <t xml:space="preserve">اشکاوند بلوارانقلاب اول اشکاوند </t>
  </si>
  <si>
    <t>علی سلمان نژاد</t>
  </si>
  <si>
    <t xml:space="preserve">خمینی شهر پشت بیمارستان 9 دی/پارک بهشت پشت شهربازی </t>
  </si>
  <si>
    <t>زهره ملاکریمی</t>
  </si>
  <si>
    <t>عوض  زمانی</t>
  </si>
  <si>
    <t>سید حسن عبداللهی</t>
  </si>
  <si>
    <t xml:space="preserve">مبارکه مجلسی چ راه فرشچیان مج زیتون </t>
  </si>
  <si>
    <t>محمدرضا ظهرابی</t>
  </si>
  <si>
    <t>حسین محمدرضایی</t>
  </si>
  <si>
    <t xml:space="preserve">خمینی شهر / منظریه / خ ارغوان /بعد از مج اسمان ها /  جنب ساختمان های نیمه ساخت </t>
  </si>
  <si>
    <t>محمد جواد شیرازی</t>
  </si>
  <si>
    <t>سهیل فلاحتی</t>
  </si>
  <si>
    <t>اعظم سیفی</t>
  </si>
  <si>
    <t xml:space="preserve">ام البنین طهماسبی </t>
  </si>
  <si>
    <t xml:space="preserve">نجف اباد خ امام اخر چهارباغ </t>
  </si>
  <si>
    <t xml:space="preserve">مینا کریمی </t>
  </si>
  <si>
    <t xml:space="preserve">حبیب اباد خ طالقانی ک انوری </t>
  </si>
  <si>
    <t>شهناز منتظری</t>
  </si>
  <si>
    <t xml:space="preserve">مسکن مهرفولادشهر/ ای 6/ میدان عاشوراییان/ مج خلیج فارس </t>
  </si>
  <si>
    <t>هدی باوی</t>
  </si>
  <si>
    <t>شهرک امیر حمزه خ پیروزی بین خ 7 و 6</t>
  </si>
  <si>
    <t xml:space="preserve">خ هزار جریب / بسمت دانشگاه مهاجر نرسیده به خوابگاه </t>
  </si>
  <si>
    <t>ملیکا عبده پور</t>
  </si>
  <si>
    <t xml:space="preserve">جاده علویجه به سمت علویجه 5 کیلومتری علویجه مقابل باغ سه چاه  </t>
  </si>
  <si>
    <t xml:space="preserve">مسعود بهمنی </t>
  </si>
  <si>
    <t>شیوا شمشیری</t>
  </si>
  <si>
    <t xml:space="preserve">مبارکه بلوار الزهرا </t>
  </si>
  <si>
    <t>محمد حسین شیخ</t>
  </si>
  <si>
    <t xml:space="preserve">خ 22بهمن غربی نرسیده به چ ر نورباران </t>
  </si>
  <si>
    <t xml:space="preserve">حامد شریعت </t>
  </si>
  <si>
    <t xml:space="preserve">احمداباد اواسط  خ ولیعصر </t>
  </si>
  <si>
    <t>علیرضا عمران پور</t>
  </si>
  <si>
    <t>فلکه ولیعصر یا پرچم جنب ایستگاه تاکسی</t>
  </si>
  <si>
    <t xml:space="preserve">امیر محمد ابراهیمی </t>
  </si>
  <si>
    <t xml:space="preserve"> درب استانداری خ استانداری - روبرو پارکینگ </t>
  </si>
  <si>
    <t>مهرشاد کمالی</t>
  </si>
  <si>
    <t xml:space="preserve">خ جی خ اذر مهر نرسیده به 4 راه پروین </t>
  </si>
  <si>
    <t>محمد فیروز نیا</t>
  </si>
  <si>
    <t xml:space="preserve">روبرو شرکت گاز کوشک   روبرو مجسمه گلابی </t>
  </si>
  <si>
    <t>نبی الله اسدی</t>
  </si>
  <si>
    <t xml:space="preserve">خ تالار /نرسیده به چهارراه صباحی/رو به رو بانک صادرات </t>
  </si>
  <si>
    <t>ماشاالله توسلی</t>
  </si>
  <si>
    <t xml:space="preserve"> خ گلستان  روبرو دندانپزشکی سینا // فاقد کد</t>
  </si>
  <si>
    <t xml:space="preserve">آمنه سلطانی </t>
  </si>
  <si>
    <t>بعدباقراباد بسمت  دیزیلو</t>
  </si>
  <si>
    <t>امید الماسی.</t>
  </si>
  <si>
    <t xml:space="preserve">خمینی شهر جوی اباد خ شهید فهمیده قبل نیروگاه جاده خاکی داخل جاده خاکی </t>
  </si>
  <si>
    <t>هادی گودرزی</t>
  </si>
  <si>
    <t>محترم جهانبخشی</t>
  </si>
  <si>
    <t>مریم آبرویی</t>
  </si>
  <si>
    <t xml:space="preserve">خوارسگان میدان مرکزی میوه تربار اصفهان / تالار 9 غرفه 4 </t>
  </si>
  <si>
    <t>قلعه سفید -خ طالقانی / نرسیده به تقاطع اول/ بعداز فلکه امام حسن</t>
  </si>
  <si>
    <t>محمد یونس عظیمی</t>
  </si>
  <si>
    <t xml:space="preserve">خ محتشم کاشانی سر چهااراه توحید </t>
  </si>
  <si>
    <t>حسین پاسنگ</t>
  </si>
  <si>
    <t xml:space="preserve">خمینی شهر صفاییه روبرو پمپ بنزین صفاییه </t>
  </si>
  <si>
    <t>محسن نور بخشنده</t>
  </si>
  <si>
    <t>چ ر امام رضا خ طالقانی بعد از بیمارستان امام رضا/ فاقد کد</t>
  </si>
  <si>
    <t>سارا رجبی</t>
  </si>
  <si>
    <t xml:space="preserve">خ سروش جنب مسجد الغفور </t>
  </si>
  <si>
    <t xml:space="preserve">محمدمهدی نساجی </t>
  </si>
  <si>
    <t xml:space="preserve">خ فرسان شمالی جنب مادی مرغاب بعد از مدرسه  //فاق  کد </t>
  </si>
  <si>
    <t>نجف اباد خ رضایی شمالی چ پاکنژاد</t>
  </si>
  <si>
    <t>گلپایگان//خ هفده تن//روبروی نان فانتزی</t>
  </si>
  <si>
    <t>وهاب علی کریمی</t>
  </si>
  <si>
    <t>بل کشاورز / خ کشاورز /گنار خشکشویی باران / نبش ک 4</t>
  </si>
  <si>
    <t>کیان شهریاری</t>
  </si>
  <si>
    <t xml:space="preserve">ازسمت  سپاهان شهر به سمت بهارستان سر تقاطخع  اول به سمت قلعه شور </t>
  </si>
  <si>
    <t>علی جان نعمتی</t>
  </si>
  <si>
    <t xml:space="preserve">محمود قربانی </t>
  </si>
  <si>
    <t xml:space="preserve">رضوانشهر روبرو  ورودی شهرک صنعتی / باسکول شهدا </t>
  </si>
  <si>
    <t>عبدالحسین افشاری</t>
  </si>
  <si>
    <t>ملک شهر-خ بهارستان شرقی-نرسیده به ک 17-بعد از 4راه ورزشگاه</t>
  </si>
  <si>
    <t>هادی مزروعی</t>
  </si>
  <si>
    <t xml:space="preserve">4 کیلومتر بعد از شهرک صنعتی علویجه به سمت اصفهان - </t>
  </si>
  <si>
    <t>علیرضا قندهاری</t>
  </si>
  <si>
    <t xml:space="preserve">شاهین شهر مسکن مهر خ خرداد فرعی 5 شرقی </t>
  </si>
  <si>
    <t>یاسر سلیمانی</t>
  </si>
  <si>
    <t>سیداحمدرضا موسوی</t>
  </si>
  <si>
    <t>خ امام خمینی نببش ک 132 اول کندرو کیان پارس ///منطقه _فاقد _کد//</t>
  </si>
  <si>
    <t>امیر محمد رمضانی</t>
  </si>
  <si>
    <t xml:space="preserve"> خمینی شهر فلکه صنعتی </t>
  </si>
  <si>
    <t>فاطمه وزیری</t>
  </si>
  <si>
    <t>زرد-خ 24 متری اول روبروی دبیرستان صارمیه</t>
  </si>
  <si>
    <t xml:space="preserve">علیرضا جلالی </t>
  </si>
  <si>
    <t>حشمت الله جلائی</t>
  </si>
  <si>
    <t xml:space="preserve">کاوه  ازادی  ک  26 گلستان 2 </t>
  </si>
  <si>
    <t>امیر گلی</t>
  </si>
  <si>
    <t xml:space="preserve">دروازه تهران ابتدا خ امام خمینی رو ب رو بانک ملت </t>
  </si>
  <si>
    <t>مائده صفری</t>
  </si>
  <si>
    <t>فلاورجان /// مقابل پایگاه 3524/ کمکی 3524</t>
  </si>
  <si>
    <t>زهرا موذنی قهدریجانی</t>
  </si>
  <si>
    <t>طاها موذنی</t>
  </si>
  <si>
    <t>سایا محجوب</t>
  </si>
  <si>
    <t>ابتدا مدرس روبرو  بیمارستان فیض نبش ک 29</t>
  </si>
  <si>
    <t>نادعلی ممتاز</t>
  </si>
  <si>
    <t>خ ارتش ک 16</t>
  </si>
  <si>
    <t>علیرضا غلامیان</t>
  </si>
  <si>
    <t>اتوبان چمران خ اشراق شمالی نرسیده تقاطع فلاطوری منطقه فاقد کد</t>
  </si>
  <si>
    <t xml:space="preserve">دروازه دولت - پارکینگ طالقانی - روبه روی ارگ جهان نما </t>
  </si>
  <si>
    <t>مبینا میرمجربیان</t>
  </si>
  <si>
    <t>مهسا متولی</t>
  </si>
  <si>
    <t>جواد ملکی</t>
  </si>
  <si>
    <t>مرتضی ابراهی درباغی</t>
  </si>
  <si>
    <t xml:space="preserve">حسین اکرمی </t>
  </si>
  <si>
    <t xml:space="preserve">آرزو پورجعفر </t>
  </si>
  <si>
    <t>سمیرا هارونی</t>
  </si>
  <si>
    <t>زرد / خورزوق بلوار ولی عصر ک 46-فاقد کد</t>
  </si>
  <si>
    <t xml:space="preserve">معصومه پیر علی </t>
  </si>
  <si>
    <t xml:space="preserve">از سمت سبزه میدان چ باباقاسم/ خ ابن سینا/رو ب روی ک 37 رو ب روی هتل رامان </t>
  </si>
  <si>
    <t>زرد /انتهای بلوار پاسداران از سمت دانشگاه آزاد - روبه روی پارک ملت</t>
  </si>
  <si>
    <t>آرمین فرهادی</t>
  </si>
  <si>
    <t>خ کشاورزی   محله  دورگرا جنب   پارک   کودک</t>
  </si>
  <si>
    <t>مجتبی رشیدی</t>
  </si>
  <si>
    <t xml:space="preserve">زرین شهر خ شهید باغبانی </t>
  </si>
  <si>
    <t>امیرارسلان خاکی</t>
  </si>
  <si>
    <t>{هلال اعزام شده است}از سمت زرین شهر ب فولادشهر قبل از بیمارستان فولادشهر روبروی گلزار شهدا وسط اتوبان</t>
  </si>
  <si>
    <t>گودرز مومنی</t>
  </si>
  <si>
    <t>تیانا توکلی</t>
  </si>
  <si>
    <t xml:space="preserve">کمشچه /بل اصلی /روبرو عباسیه </t>
  </si>
  <si>
    <t xml:space="preserve">هادی کاظمی </t>
  </si>
  <si>
    <t>یلدا محمدی</t>
  </si>
  <si>
    <t>بلوار منتظری انتهای ک101</t>
  </si>
  <si>
    <t>باعث مجیدی</t>
  </si>
  <si>
    <t>از سمت فلکه قائمیه ب چهاراه کشاورزی سر ک20</t>
  </si>
  <si>
    <t>سید محسن حکایان</t>
  </si>
  <si>
    <t xml:space="preserve">انارک خ   بازار جنب   مغازه  شفیعی </t>
  </si>
  <si>
    <t>کیاناز کرمی</t>
  </si>
  <si>
    <t>آرش نصیری</t>
  </si>
  <si>
    <t xml:space="preserve">محمود گمرکی </t>
  </si>
  <si>
    <t>خ مدرس فلکه امام حسن مجتبی</t>
  </si>
  <si>
    <t>رضوان زمانی</t>
  </si>
  <si>
    <t xml:space="preserve">خانه اصفهان 4راه نگهبانی ب طرف رزمندگان/ منطقه فاقد کد
</t>
  </si>
  <si>
    <t>قیاس الدین افضلی</t>
  </si>
  <si>
    <t>ایمان عباسپور</t>
  </si>
  <si>
    <t>اکبر شرفی</t>
  </si>
  <si>
    <t>فلکه فولاد کرکوند بسمت ورنامخواست</t>
  </si>
  <si>
    <t xml:space="preserve">زواره   اتوبان کشاورز نرسیده ب پل راه اهن </t>
  </si>
  <si>
    <t>مجتبی عاصمی</t>
  </si>
  <si>
    <t xml:space="preserve">کنار گذر شهید ردانی پور خ استاد شهریارجنوبی </t>
  </si>
  <si>
    <t>ابوالفضل پهلوان نژاد</t>
  </si>
  <si>
    <t xml:space="preserve"> خانه اصفهان-خ  سپاه کنار ماهی  سرای شهر /کمکی 2153</t>
  </si>
  <si>
    <t xml:space="preserve">فرهاد مرادی </t>
  </si>
  <si>
    <t xml:space="preserve">از بعثت نرسیده به خ شاکر  سر سه راهی گلستان </t>
  </si>
  <si>
    <t>رضا معینی</t>
  </si>
  <si>
    <t>شاهین شهر ب سمت پلیس راه / بالای پل بسمت دور برگردان</t>
  </si>
  <si>
    <t>حسین صفریان</t>
  </si>
  <si>
    <t>حسام خسروی</t>
  </si>
  <si>
    <t>پارک جهاد دولت اباد</t>
  </si>
  <si>
    <t>نیلوفر چوبدار</t>
  </si>
  <si>
    <t xml:space="preserve">اتوبان کشوری از سمت صفه ب سمت شهرک شهید کشوری </t>
  </si>
  <si>
    <t>محدثه قهاره زاده</t>
  </si>
  <si>
    <t>حجت  خسروی</t>
  </si>
  <si>
    <t xml:space="preserve">کیان حیدری </t>
  </si>
  <si>
    <t xml:space="preserve">/اصفهان به نطنز / 30 کیلومتر مانده به نطنز </t>
  </si>
  <si>
    <t>خ نظر غربی- رو به رو بیمه /نبش ک 26</t>
  </si>
  <si>
    <t>فرانک بابازاده</t>
  </si>
  <si>
    <t>اعظم تدین</t>
  </si>
  <si>
    <t>محمدجواد بهرامی</t>
  </si>
  <si>
    <t xml:space="preserve">پروین کریمی </t>
  </si>
  <si>
    <t>اسحق گشول</t>
  </si>
  <si>
    <t>کاوه بلوار ایمان سر نبش مجتمع آفتاب</t>
  </si>
  <si>
    <t xml:space="preserve">پوریا نظری </t>
  </si>
  <si>
    <t xml:space="preserve">فاطمه زهرا ابراهیمی دره باغی </t>
  </si>
  <si>
    <t>چهارراه نیر اصفهانی قبل بیمارستان غرضی -فاقد کد</t>
  </si>
  <si>
    <t>مهدی ذبیح الهی</t>
  </si>
  <si>
    <t>خ امام خمینی قبل از درواز تهران مقابل بانک ملت - کمکی 2286</t>
  </si>
  <si>
    <t>گلبهار قبل شیخ بهایی</t>
  </si>
  <si>
    <t>سید ایت علی ایت</t>
  </si>
  <si>
    <t xml:space="preserve">میدان بزرگمهر به سمت مشتاق اول </t>
  </si>
  <si>
    <t xml:space="preserve">خ حکیم فرزانه </t>
  </si>
  <si>
    <t>ایماز فراری</t>
  </si>
  <si>
    <t xml:space="preserve"> سه راه فاطمیه ک عوارضی  گود ضرابی اول ک شاداب  جنب فضای سبز </t>
  </si>
  <si>
    <t>سید محمد آسایش</t>
  </si>
  <si>
    <t>محمدامین قنبری</t>
  </si>
  <si>
    <t>امیرحسن طغیاغنی
امیر  حسین طغیانی</t>
  </si>
  <si>
    <t>مرصع سلمانی</t>
  </si>
  <si>
    <t xml:space="preserve">محمد فردوسی زاده </t>
  </si>
  <si>
    <t xml:space="preserve">حمید محبتیان </t>
  </si>
  <si>
    <t>گلدشت خ بهشتی سر ک ش احمدرضا بهرامیان// فاقد کد</t>
  </si>
  <si>
    <t>اریا شفیعی</t>
  </si>
  <si>
    <t xml:space="preserve">جلال درویشی </t>
  </si>
  <si>
    <t>خ عبدالرزاق روبروی فرعی17</t>
  </si>
  <si>
    <t xml:space="preserve">بهار رادپور </t>
  </si>
  <si>
    <t xml:space="preserve">خ امام خمینی - قبل از پمپ بنزین رسالت - سر ک 132-فاقد کد </t>
  </si>
  <si>
    <t>مهران میرهادیان</t>
  </si>
  <si>
    <t>کهندژ چهار راه مدرس نجفی  منطقه فاقد کد</t>
  </si>
  <si>
    <t xml:space="preserve">24متری دوم روبرو خ  شهید اول </t>
  </si>
  <si>
    <t>فاطمه سادات نوری</t>
  </si>
  <si>
    <t>از چهارراه تختی به سمت فلکه شهدا دومین دوربرگردان</t>
  </si>
  <si>
    <t>یوسف غفاری</t>
  </si>
  <si>
    <t xml:space="preserve">چ شریعتی </t>
  </si>
  <si>
    <t>کاظم گریوانی</t>
  </si>
  <si>
    <t xml:space="preserve">جنب   هتل  اسمان سر  چهارراه </t>
  </si>
  <si>
    <t>بهناز عابدینی</t>
  </si>
  <si>
    <t>خمینی شهر /  بلوار توحید  روبرو تعاونی</t>
  </si>
  <si>
    <t>خ بهداری روبرو درمانگاه سرخوش -فاقد کد</t>
  </si>
  <si>
    <t>نجف اباد خ گلبهار نرسیده به شیخ بهایی</t>
  </si>
  <si>
    <t>اعظم سادات ایت</t>
  </si>
  <si>
    <t xml:space="preserve">زیبا اعتمادی </t>
  </si>
  <si>
    <t xml:space="preserve">مجتبی صالحی </t>
  </si>
  <si>
    <t>بادرود اریسمون خ ولیعصر</t>
  </si>
  <si>
    <t>ابوالفضل صفدری</t>
  </si>
  <si>
    <t xml:space="preserve">فولادشهر - مسکن مهر - محله e4 - جنب پاساژ مهر </t>
  </si>
  <si>
    <t>ابوالفضل رضایی خو</t>
  </si>
  <si>
    <t xml:space="preserve">اتوبان اقارب پرست - لاین به سمت صفه - جنب آپارتمان های الهیه - از سمت شهرک ولیعصر </t>
  </si>
  <si>
    <t xml:space="preserve">رضا دست خوان </t>
  </si>
  <si>
    <t xml:space="preserve">یگانه فتحی </t>
  </si>
  <si>
    <t xml:space="preserve">اهورا استکی </t>
  </si>
  <si>
    <t xml:space="preserve">زرین شهر - خ مدیسه ای - </t>
  </si>
  <si>
    <t>مهران مهدی زاده</t>
  </si>
  <si>
    <t>از فلکه فیض بسمت سی وسه پل  قبل از پل روبروی هتل اسپادانا</t>
  </si>
  <si>
    <t>سیدعباس ندیمی</t>
  </si>
  <si>
    <t xml:space="preserve"> خ بسیج روبرو حاجی ارزوانی ش 2</t>
  </si>
  <si>
    <t>سید مرتضی امیری</t>
  </si>
  <si>
    <t xml:space="preserve">خ منتظری- تقاطع جوی گاردر </t>
  </si>
  <si>
    <t xml:space="preserve">خورزوق خ شهید بهشتی نرسیده ب کلینک ساختمانی عباسیان </t>
  </si>
  <si>
    <t xml:space="preserve"> سمیرم خ امام خمینی -تماس از کد ونک سمیرم 3973 </t>
  </si>
  <si>
    <t>منوچهر نصیری</t>
  </si>
  <si>
    <t>اقدس شیخی</t>
  </si>
  <si>
    <t>زهرا رادمهر</t>
  </si>
  <si>
    <t xml:space="preserve">علی اباد ملا علی / داخل بل اصلی </t>
  </si>
  <si>
    <t xml:space="preserve">زرد////از اصفهان به میمه- ورودی میمه </t>
  </si>
  <si>
    <t xml:space="preserve">شهر ابریشم یزد اباد ورودی امام خمینی از سمت اتوبان ذوب اهن </t>
  </si>
  <si>
    <t>جعفر اسحاقی</t>
  </si>
  <si>
    <t>557 ارتش</t>
  </si>
  <si>
    <t>صاحب الزمان(ع) شهرضا</t>
  </si>
  <si>
    <t>مدرس نجف آباد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</si>
</sst>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;@"/>
    <numFmt numFmtId="165" formatCode="yyyy/mm/dd"/>
  </numFmts>
  <fonts count="14" x14ac:knownFonts="1">
    <font>
      <sz val="11"/>
      <color theme="1"/>
      <name val="Arial"/>
      <family val="2"/>
      <scheme val="minor"/>
    </font>
    <font>
      <b/>
      <sz val="11"/>
      <color theme="1"/>
      <name val="B Nazanin"/>
      <charset val="178"/>
    </font>
    <font>
      <b/>
      <sz val="11"/>
      <color theme="1"/>
      <name val="Times New Roman"/>
      <family val="1"/>
      <scheme val="major"/>
    </font>
    <font>
      <b/>
      <sz val="10"/>
      <color theme="1"/>
      <name val="B Nazanin"/>
      <charset val="178"/>
    </font>
    <font>
      <b/>
      <sz val="10"/>
      <color theme="1"/>
      <name val="Times New Roman"/>
      <family val="1"/>
      <scheme val="major"/>
    </font>
    <font>
      <sz val="9"/>
      <color theme="1"/>
      <name val="B Titr"/>
      <charset val="178"/>
    </font>
    <font>
      <sz val="9"/>
      <color theme="1"/>
      <name val="Arial"/>
      <family val="2"/>
      <charset val="178"/>
      <scheme val="minor"/>
    </font>
    <font>
      <sz val="11"/>
      <color rgb="FF002060"/>
      <name val="Arial"/>
      <family val="2"/>
      <charset val="178"/>
      <scheme val="minor"/>
    </font>
    <font>
      <b/>
      <sz val="11"/>
      <color rgb="FF002060"/>
      <name val="Times New Roman"/>
      <family val="1"/>
      <scheme val="major"/>
    </font>
    <font>
      <b/>
      <sz val="10"/>
      <color theme="1"/>
      <name val="B Titr"/>
      <charset val="178"/>
    </font>
    <font>
      <b/>
      <sz val="12"/>
      <color rgb="FF002060"/>
      <name val="B Nazanin"/>
      <charset val="178"/>
    </font>
    <font>
      <sz val="12"/>
      <color rgb="FF002060"/>
      <name val="B Nazanin"/>
      <charset val="178"/>
    </font>
    <font>
      <sz val="8"/>
      <color rgb="FF000000"/>
      <name val="Tahoma"/>
    </font>
    <font>
      <sz val="10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 readingOrder="2"/>
    </xf>
    <xf numFmtId="165" fontId="12" fillId="0" borderId="0" xfId="0" applyNumberFormat="1" applyFont="1" applyFill="1" applyBorder="1" applyAlignment="1">
      <alignment horizontal="center" vertical="center" readingOrder="2"/>
    </xf>
    <xf numFmtId="49" fontId="12" fillId="0" borderId="0" xfId="0" applyNumberFormat="1" applyFont="1" applyFill="1" applyBorder="1" applyAlignment="1">
      <alignment horizontal="center" vertical="center" readingOrder="2"/>
    </xf>
    <xf numFmtId="0" fontId="3" fillId="0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 readingOrder="2"/>
    </xf>
    <xf numFmtId="164" fontId="0" fillId="0" borderId="0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0" borderId="0" xfId="0" applyFill="1"/>
    <xf numFmtId="0" fontId="5" fillId="0" borderId="2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3" xfId="0" applyFont="1" applyFill="1" applyBorder="1"/>
    <xf numFmtId="0" fontId="7" fillId="0" borderId="0" xfId="0" applyFont="1" applyFill="1"/>
    <xf numFmtId="1" fontId="0" fillId="0" borderId="0" xfId="0" applyNumberFormat="1" applyFill="1"/>
    <xf numFmtId="0" fontId="5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11" fillId="0" borderId="1" xfId="0" applyFont="1" applyFill="1" applyBorder="1"/>
    <xf numFmtId="0" fontId="6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66FFFF"/>
      <color rgb="FFFF99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23"/>
  <sheetViews>
    <sheetView rightToLeft="1" tabSelected="1" zoomScale="80" zoomScaleNormal="80" workbookViewId="0">
      <pane ySplit="1" topLeftCell="A2" activePane="bottomLeft" state="frozen"/>
      <selection pane="bottomLeft" activeCell="R2" sqref="R2"/>
    </sheetView>
  </sheetViews>
  <sheetFormatPr defaultRowHeight="14.25" x14ac:dyDescent="0.2"/>
  <cols>
    <col min="1" max="3" width="8.375" style="14" customWidth="1"/>
    <col min="4" max="4" width="16" style="14" customWidth="1"/>
    <col min="5" max="5" width="12.125" style="14" customWidth="1"/>
    <col min="6" max="6" width="15.125" style="14" customWidth="1"/>
    <col min="7" max="7" width="6.875" style="14" customWidth="1"/>
    <col min="8" max="8" width="8.75" style="14" customWidth="1"/>
    <col min="9" max="9" width="6.5" style="14" customWidth="1"/>
    <col min="10" max="10" width="6.25" style="14" customWidth="1"/>
    <col min="11" max="11" width="5.375" style="15" customWidth="1"/>
    <col min="12" max="12" width="7.25" style="16" customWidth="1"/>
    <col min="13" max="13" width="9" style="16"/>
    <col min="14" max="14" width="13.375" style="14" hidden="1" customWidth="1"/>
    <col min="15" max="15" width="13.75" style="14" hidden="1" customWidth="1"/>
    <col min="16" max="16" width="28.875" style="14" hidden="1" customWidth="1"/>
    <col min="17" max="17" width="17.5" style="14" customWidth="1"/>
    <col min="18" max="18" width="14.75" style="14" customWidth="1"/>
    <col min="19" max="20" width="11.625" style="4" customWidth="1"/>
    <col min="21" max="21" width="63.375" style="4" customWidth="1"/>
    <col min="22" max="16384" width="9" style="4"/>
  </cols>
  <sheetData>
    <row r="1" spans="1:19" ht="94.5" customHeight="1" x14ac:dyDescent="0.2">
      <c r="A1" s="1" t="s">
        <v>51</v>
      </c>
      <c r="B1" s="1" t="s">
        <v>2382</v>
      </c>
      <c r="C1" s="1" t="s">
        <v>17</v>
      </c>
      <c r="D1" s="1" t="s">
        <v>15</v>
      </c>
      <c r="E1" s="1" t="s">
        <v>0</v>
      </c>
      <c r="F1" s="1" t="s">
        <v>1</v>
      </c>
      <c r="G1" s="1" t="s">
        <v>2</v>
      </c>
      <c r="H1" s="1" t="s">
        <v>3</v>
      </c>
      <c r="I1" s="2" t="s">
        <v>4</v>
      </c>
      <c r="J1" s="2" t="s">
        <v>5</v>
      </c>
      <c r="K1" s="3" t="s">
        <v>8</v>
      </c>
      <c r="L1" s="2" t="s">
        <v>6</v>
      </c>
      <c r="M1" s="1" t="s">
        <v>7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2384</v>
      </c>
    </row>
    <row r="2" spans="1:19" ht="15.75" x14ac:dyDescent="0.2">
      <c r="A2" s="5">
        <v>5218590</v>
      </c>
      <c r="B2" s="6" t="s">
        <v>9802</v>
      </c>
      <c r="C2" s="7" t="s">
        <v>125</v>
      </c>
      <c r="D2" s="7" t="s">
        <v>10210</v>
      </c>
      <c r="E2" s="8" t="s">
        <v>2383</v>
      </c>
      <c r="F2" s="7" t="s">
        <v>10211</v>
      </c>
      <c r="G2" s="7" t="s">
        <v>214</v>
      </c>
      <c r="H2" s="5">
        <v>19</v>
      </c>
      <c r="I2" s="5">
        <v>15</v>
      </c>
      <c r="J2" s="5">
        <v>110</v>
      </c>
      <c r="K2" s="5">
        <v>97</v>
      </c>
      <c r="L2" s="9">
        <f t="shared" ref="L2:L65" si="0">IF(OR(I2&gt;3,I2&lt;15),I2,0)+IF(H2&lt;=60,3,IF(H2&gt;60,0,0))+IF(J2&gt;120,6,IF((J2&gt;=60),4,IF(J2&lt;60,0,0)))</f>
        <v>22</v>
      </c>
      <c r="M2" s="9" t="str">
        <f t="shared" ref="M2:M65" si="1">IF(AND(L2&gt;=3,L2&lt;=10),"high",IF(AND(L2&gt;=11,L2&lt;=18),"MID",IF(AND(L2&gt;=19,L2&lt;=24),"low","no")))</f>
        <v>low</v>
      </c>
      <c r="N2" s="10">
        <v>-222.99863819443271</v>
      </c>
      <c r="O2" s="11">
        <v>1.3715243054321036E-2</v>
      </c>
      <c r="P2" s="7" t="s">
        <v>1461</v>
      </c>
      <c r="Q2" s="7" t="s">
        <v>18394</v>
      </c>
      <c r="R2" s="12"/>
    </row>
    <row r="3" spans="1:19" ht="15.75" x14ac:dyDescent="0.2">
      <c r="A3" s="5">
        <v>5218607</v>
      </c>
      <c r="B3" s="6" t="s">
        <v>9802</v>
      </c>
      <c r="C3" s="7" t="s">
        <v>110</v>
      </c>
      <c r="D3" s="7" t="s">
        <v>10581</v>
      </c>
      <c r="E3" s="8" t="s">
        <v>2383</v>
      </c>
      <c r="F3" s="7" t="s">
        <v>1970</v>
      </c>
      <c r="G3" s="7" t="s">
        <v>214</v>
      </c>
      <c r="H3" s="5">
        <v>20</v>
      </c>
      <c r="I3" s="5">
        <v>15</v>
      </c>
      <c r="J3" s="5">
        <v>120</v>
      </c>
      <c r="K3" s="5">
        <v>96</v>
      </c>
      <c r="L3" s="9">
        <f t="shared" si="0"/>
        <v>22</v>
      </c>
      <c r="M3" s="9" t="str">
        <f t="shared" si="1"/>
        <v>low</v>
      </c>
      <c r="N3" s="10">
        <v>-233.15354034723714</v>
      </c>
      <c r="O3" s="11">
        <v>8.4122685148031451E-3</v>
      </c>
      <c r="P3" s="7" t="s">
        <v>1461</v>
      </c>
      <c r="Q3" s="7" t="s">
        <v>18394</v>
      </c>
      <c r="R3" s="12"/>
    </row>
    <row r="4" spans="1:19" ht="15.75" x14ac:dyDescent="0.2">
      <c r="A4" s="5">
        <v>5218590</v>
      </c>
      <c r="B4" s="6" t="s">
        <v>9802</v>
      </c>
      <c r="C4" s="7" t="s">
        <v>125</v>
      </c>
      <c r="D4" s="7" t="s">
        <v>10210</v>
      </c>
      <c r="E4" s="8" t="s">
        <v>2383</v>
      </c>
      <c r="F4" s="7" t="s">
        <v>11239</v>
      </c>
      <c r="G4" s="7" t="s">
        <v>214</v>
      </c>
      <c r="H4" s="5">
        <v>18</v>
      </c>
      <c r="I4" s="5">
        <v>15</v>
      </c>
      <c r="J4" s="5">
        <v>120</v>
      </c>
      <c r="K4" s="5">
        <v>98</v>
      </c>
      <c r="L4" s="9">
        <f t="shared" si="0"/>
        <v>22</v>
      </c>
      <c r="M4" s="9" t="str">
        <f t="shared" si="1"/>
        <v>low</v>
      </c>
      <c r="N4" s="10">
        <v>-251.54030486112606</v>
      </c>
      <c r="O4" s="11">
        <v>1.3715243054321036E-2</v>
      </c>
      <c r="P4" s="7" t="s">
        <v>1461</v>
      </c>
      <c r="Q4" s="7" t="s">
        <v>18394</v>
      </c>
      <c r="R4" s="12"/>
    </row>
    <row r="5" spans="1:19" ht="15.75" x14ac:dyDescent="0.2">
      <c r="A5" s="5">
        <v>5218590</v>
      </c>
      <c r="B5" s="6" t="s">
        <v>9802</v>
      </c>
      <c r="C5" s="7" t="s">
        <v>125</v>
      </c>
      <c r="D5" s="7" t="s">
        <v>10210</v>
      </c>
      <c r="E5" s="8" t="s">
        <v>2383</v>
      </c>
      <c r="F5" s="7" t="s">
        <v>1088</v>
      </c>
      <c r="G5" s="7" t="s">
        <v>214</v>
      </c>
      <c r="H5" s="5">
        <v>27</v>
      </c>
      <c r="I5" s="5">
        <v>15</v>
      </c>
      <c r="J5" s="5">
        <v>110</v>
      </c>
      <c r="K5" s="5">
        <v>98</v>
      </c>
      <c r="L5" s="9">
        <f t="shared" si="0"/>
        <v>22</v>
      </c>
      <c r="M5" s="9" t="str">
        <f t="shared" si="1"/>
        <v>low</v>
      </c>
      <c r="N5" s="10">
        <v>-251.58197152773209</v>
      </c>
      <c r="O5" s="11">
        <v>1.3715243054321036E-2</v>
      </c>
      <c r="P5" s="7" t="s">
        <v>1461</v>
      </c>
      <c r="Q5" s="5" t="s">
        <v>18394</v>
      </c>
      <c r="R5" s="12"/>
    </row>
    <row r="6" spans="1:19" ht="15.75" x14ac:dyDescent="0.2">
      <c r="A6" s="5">
        <v>5218607</v>
      </c>
      <c r="B6" s="6" t="s">
        <v>9802</v>
      </c>
      <c r="C6" s="7" t="s">
        <v>110</v>
      </c>
      <c r="D6" s="7" t="s">
        <v>10581</v>
      </c>
      <c r="E6" s="8" t="s">
        <v>2383</v>
      </c>
      <c r="F6" s="7" t="s">
        <v>777</v>
      </c>
      <c r="G6" s="7" t="s">
        <v>214</v>
      </c>
      <c r="H6" s="5">
        <v>20</v>
      </c>
      <c r="I6" s="5">
        <v>15</v>
      </c>
      <c r="J6" s="5">
        <v>120</v>
      </c>
      <c r="K6" s="5">
        <v>96</v>
      </c>
      <c r="L6" s="9">
        <f t="shared" si="0"/>
        <v>22</v>
      </c>
      <c r="M6" s="9" t="str">
        <f t="shared" si="1"/>
        <v>low</v>
      </c>
      <c r="N6" s="10">
        <v>-262.73687368054379</v>
      </c>
      <c r="O6" s="11">
        <v>8.4122685148031451E-3</v>
      </c>
      <c r="P6" s="7" t="s">
        <v>1461</v>
      </c>
      <c r="Q6" s="7" t="s">
        <v>18394</v>
      </c>
      <c r="R6" s="12"/>
    </row>
    <row r="7" spans="1:19" ht="15.75" x14ac:dyDescent="0.2">
      <c r="A7" s="5">
        <v>5305640</v>
      </c>
      <c r="B7" s="6" t="s">
        <v>2394</v>
      </c>
      <c r="C7" s="7" t="s">
        <v>82</v>
      </c>
      <c r="D7" s="7" t="s">
        <v>2395</v>
      </c>
      <c r="E7" s="8" t="s">
        <v>2383</v>
      </c>
      <c r="F7" s="7" t="s">
        <v>2396</v>
      </c>
      <c r="G7" s="7" t="s">
        <v>214</v>
      </c>
      <c r="H7" s="5">
        <v>40</v>
      </c>
      <c r="I7" s="5">
        <v>15</v>
      </c>
      <c r="J7" s="5">
        <v>120</v>
      </c>
      <c r="K7" s="5">
        <v>96</v>
      </c>
      <c r="L7" s="9">
        <f t="shared" si="0"/>
        <v>22</v>
      </c>
      <c r="M7" s="9" t="str">
        <f t="shared" si="1"/>
        <v>low</v>
      </c>
      <c r="N7" s="10">
        <v>5.8638890186557546E-4</v>
      </c>
      <c r="O7" s="13">
        <v>7.9742591988178901E-3</v>
      </c>
      <c r="P7" s="7" t="s">
        <v>1461</v>
      </c>
      <c r="Q7" s="7" t="s">
        <v>1463</v>
      </c>
      <c r="R7" s="12"/>
    </row>
    <row r="8" spans="1:19" ht="15.75" x14ac:dyDescent="0.2">
      <c r="A8" s="5">
        <v>5306400</v>
      </c>
      <c r="B8" s="6" t="s">
        <v>2394</v>
      </c>
      <c r="C8" s="7" t="s">
        <v>93</v>
      </c>
      <c r="D8" s="7" t="s">
        <v>2410</v>
      </c>
      <c r="E8" s="8" t="s">
        <v>2383</v>
      </c>
      <c r="F8" s="7" t="s">
        <v>2411</v>
      </c>
      <c r="G8" s="7" t="s">
        <v>214</v>
      </c>
      <c r="H8" s="5">
        <v>52</v>
      </c>
      <c r="I8" s="5">
        <v>15</v>
      </c>
      <c r="J8" s="5">
        <v>140</v>
      </c>
      <c r="K8" s="5">
        <v>98</v>
      </c>
      <c r="L8" s="9">
        <f t="shared" si="0"/>
        <v>24</v>
      </c>
      <c r="M8" s="9" t="str">
        <f t="shared" si="1"/>
        <v>low</v>
      </c>
      <c r="N8" s="10">
        <v>5.8638889458961785E-4</v>
      </c>
      <c r="O8" s="13">
        <v>7.9742593006812967E-3</v>
      </c>
      <c r="P8" s="7" t="s">
        <v>1461</v>
      </c>
      <c r="Q8" s="7" t="s">
        <v>1463</v>
      </c>
      <c r="R8" s="12"/>
    </row>
    <row r="9" spans="1:19" ht="15.75" x14ac:dyDescent="0.2">
      <c r="A9" s="5">
        <v>5306512</v>
      </c>
      <c r="B9" s="6" t="s">
        <v>2394</v>
      </c>
      <c r="C9" s="7" t="s">
        <v>83</v>
      </c>
      <c r="D9" s="7" t="s">
        <v>2467</v>
      </c>
      <c r="E9" s="8" t="s">
        <v>2383</v>
      </c>
      <c r="F9" s="7" t="s">
        <v>1245</v>
      </c>
      <c r="G9" s="7" t="s">
        <v>214</v>
      </c>
      <c r="H9" s="5">
        <v>25</v>
      </c>
      <c r="I9" s="5">
        <v>15</v>
      </c>
      <c r="J9" s="5">
        <v>160</v>
      </c>
      <c r="K9" s="5">
        <v>94</v>
      </c>
      <c r="L9" s="9">
        <f t="shared" si="0"/>
        <v>24</v>
      </c>
      <c r="M9" s="9" t="str">
        <f t="shared" si="1"/>
        <v>low</v>
      </c>
      <c r="N9" s="10">
        <v>5.8638889458961785E-4</v>
      </c>
      <c r="O9" s="13">
        <v>7.9742593006812967E-3</v>
      </c>
      <c r="P9" s="7" t="s">
        <v>1461</v>
      </c>
      <c r="Q9" s="7" t="s">
        <v>1463</v>
      </c>
      <c r="R9" s="12"/>
    </row>
    <row r="10" spans="1:19" ht="15.75" x14ac:dyDescent="0.2">
      <c r="A10" s="5">
        <v>5306603</v>
      </c>
      <c r="B10" s="6" t="s">
        <v>2394</v>
      </c>
      <c r="C10" s="7" t="s">
        <v>53</v>
      </c>
      <c r="D10" s="7" t="s">
        <v>2471</v>
      </c>
      <c r="E10" s="8" t="s">
        <v>2383</v>
      </c>
      <c r="F10" s="7" t="s">
        <v>2472</v>
      </c>
      <c r="G10" s="7" t="s">
        <v>214</v>
      </c>
      <c r="H10" s="5">
        <v>9</v>
      </c>
      <c r="I10" s="5">
        <v>15</v>
      </c>
      <c r="J10" s="5">
        <v>105</v>
      </c>
      <c r="K10" s="5">
        <v>97</v>
      </c>
      <c r="L10" s="9">
        <f t="shared" si="0"/>
        <v>22</v>
      </c>
      <c r="M10" s="9" t="str">
        <f t="shared" si="1"/>
        <v>low</v>
      </c>
      <c r="N10" s="10">
        <v>5.8638889458961785E-4</v>
      </c>
      <c r="O10" s="13">
        <v>7.9742593006812967E-3</v>
      </c>
      <c r="P10" s="7" t="s">
        <v>1461</v>
      </c>
      <c r="Q10" s="7" t="s">
        <v>1463</v>
      </c>
      <c r="R10" s="12"/>
    </row>
    <row r="11" spans="1:19" ht="15.75" x14ac:dyDescent="0.2">
      <c r="A11" s="5">
        <v>5228842</v>
      </c>
      <c r="B11" s="6" t="s">
        <v>2387</v>
      </c>
      <c r="C11" s="7" t="s">
        <v>83</v>
      </c>
      <c r="D11" s="7" t="s">
        <v>2529</v>
      </c>
      <c r="E11" s="8" t="s">
        <v>2383</v>
      </c>
      <c r="F11" s="7" t="s">
        <v>2530</v>
      </c>
      <c r="G11" s="7" t="s">
        <v>214</v>
      </c>
      <c r="H11" s="5">
        <v>47</v>
      </c>
      <c r="I11" s="5">
        <v>15</v>
      </c>
      <c r="J11" s="5">
        <v>105</v>
      </c>
      <c r="K11" s="5">
        <v>90</v>
      </c>
      <c r="L11" s="9">
        <f t="shared" si="0"/>
        <v>22</v>
      </c>
      <c r="M11" s="9" t="str">
        <f t="shared" si="1"/>
        <v>low</v>
      </c>
      <c r="N11" s="10">
        <v>5.8638889458961785E-4</v>
      </c>
      <c r="O11" s="13">
        <v>7.9742593006812967E-3</v>
      </c>
      <c r="P11" s="7" t="s">
        <v>1461</v>
      </c>
      <c r="Q11" s="7" t="s">
        <v>1463</v>
      </c>
      <c r="R11" s="12"/>
    </row>
    <row r="12" spans="1:19" ht="15.75" x14ac:dyDescent="0.2">
      <c r="A12" s="5">
        <v>5199643</v>
      </c>
      <c r="B12" s="6" t="s">
        <v>2385</v>
      </c>
      <c r="C12" s="7" t="s">
        <v>53</v>
      </c>
      <c r="D12" s="7" t="s">
        <v>2541</v>
      </c>
      <c r="E12" s="8" t="s">
        <v>2383</v>
      </c>
      <c r="F12" s="7" t="s">
        <v>1832</v>
      </c>
      <c r="G12" s="7" t="s">
        <v>214</v>
      </c>
      <c r="H12" s="5">
        <v>5</v>
      </c>
      <c r="I12" s="5">
        <v>15</v>
      </c>
      <c r="J12" s="5">
        <v>100</v>
      </c>
      <c r="K12" s="5">
        <v>98</v>
      </c>
      <c r="L12" s="9">
        <f t="shared" si="0"/>
        <v>22</v>
      </c>
      <c r="M12" s="9" t="str">
        <f t="shared" si="1"/>
        <v>low</v>
      </c>
      <c r="N12" s="10">
        <v>5.8638889458961785E-4</v>
      </c>
      <c r="O12" s="13">
        <v>7.9742593006812967E-3</v>
      </c>
      <c r="P12" s="7" t="s">
        <v>1461</v>
      </c>
      <c r="Q12" s="7" t="s">
        <v>1463</v>
      </c>
      <c r="R12" s="12"/>
    </row>
    <row r="13" spans="1:19" ht="15.75" x14ac:dyDescent="0.2">
      <c r="A13" s="5">
        <v>5306520</v>
      </c>
      <c r="B13" s="6" t="s">
        <v>2394</v>
      </c>
      <c r="C13" s="7" t="s">
        <v>82</v>
      </c>
      <c r="D13" s="7" t="s">
        <v>2574</v>
      </c>
      <c r="E13" s="8" t="s">
        <v>2383</v>
      </c>
      <c r="F13" s="7" t="s">
        <v>2575</v>
      </c>
      <c r="G13" s="7" t="s">
        <v>214</v>
      </c>
      <c r="H13" s="5">
        <v>14</v>
      </c>
      <c r="I13" s="5">
        <v>15</v>
      </c>
      <c r="J13" s="5">
        <v>120</v>
      </c>
      <c r="K13" s="5">
        <v>96</v>
      </c>
      <c r="L13" s="9">
        <f t="shared" si="0"/>
        <v>22</v>
      </c>
      <c r="M13" s="9" t="str">
        <f t="shared" si="1"/>
        <v>low</v>
      </c>
      <c r="N13" s="10">
        <v>5.8638889458961785E-4</v>
      </c>
      <c r="O13" s="13">
        <v>21.542392824077979</v>
      </c>
      <c r="P13" s="7" t="s">
        <v>1461</v>
      </c>
      <c r="Q13" s="7" t="s">
        <v>1463</v>
      </c>
      <c r="R13" s="12"/>
    </row>
    <row r="14" spans="1:19" ht="15.75" x14ac:dyDescent="0.2">
      <c r="A14" s="5">
        <v>5229068</v>
      </c>
      <c r="B14" s="6" t="s">
        <v>2387</v>
      </c>
      <c r="C14" s="7" t="s">
        <v>82</v>
      </c>
      <c r="D14" s="7" t="s">
        <v>2604</v>
      </c>
      <c r="E14" s="8" t="s">
        <v>2383</v>
      </c>
      <c r="F14" s="7" t="s">
        <v>2605</v>
      </c>
      <c r="G14" s="7" t="s">
        <v>214</v>
      </c>
      <c r="H14" s="5">
        <v>49</v>
      </c>
      <c r="I14" s="5">
        <v>15</v>
      </c>
      <c r="J14" s="5">
        <v>120</v>
      </c>
      <c r="K14" s="5">
        <v>96</v>
      </c>
      <c r="L14" s="9">
        <f t="shared" si="0"/>
        <v>22</v>
      </c>
      <c r="M14" s="9" t="str">
        <f t="shared" si="1"/>
        <v>low</v>
      </c>
      <c r="N14" s="10">
        <v>5.8638890186557546E-4</v>
      </c>
      <c r="O14" s="11">
        <v>-5.1896375000287662</v>
      </c>
      <c r="P14" s="7" t="s">
        <v>1461</v>
      </c>
      <c r="Q14" s="7" t="s">
        <v>1463</v>
      </c>
      <c r="R14" s="12"/>
    </row>
    <row r="15" spans="1:19" ht="15.75" x14ac:dyDescent="0.2">
      <c r="A15" s="5">
        <v>5199815</v>
      </c>
      <c r="B15" s="6" t="s">
        <v>2385</v>
      </c>
      <c r="C15" s="7" t="s">
        <v>91</v>
      </c>
      <c r="D15" s="7" t="s">
        <v>2609</v>
      </c>
      <c r="E15" s="8" t="s">
        <v>2383</v>
      </c>
      <c r="F15" s="7" t="s">
        <v>1862</v>
      </c>
      <c r="G15" s="7" t="s">
        <v>214</v>
      </c>
      <c r="H15" s="5">
        <v>20</v>
      </c>
      <c r="I15" s="5">
        <v>15</v>
      </c>
      <c r="J15" s="5">
        <v>130</v>
      </c>
      <c r="K15" s="5">
        <v>96</v>
      </c>
      <c r="L15" s="9">
        <f t="shared" si="0"/>
        <v>24</v>
      </c>
      <c r="M15" s="9" t="str">
        <f t="shared" si="1"/>
        <v>low</v>
      </c>
      <c r="N15" s="10">
        <v>5.8638890186557546E-4</v>
      </c>
      <c r="O15" s="11">
        <v>-15.489185069476662</v>
      </c>
      <c r="P15" s="7" t="s">
        <v>1461</v>
      </c>
      <c r="Q15" s="7" t="s">
        <v>1463</v>
      </c>
      <c r="R15" s="12"/>
    </row>
    <row r="16" spans="1:19" ht="15.75" x14ac:dyDescent="0.2">
      <c r="A16" s="5">
        <v>5306422</v>
      </c>
      <c r="B16" s="6" t="s">
        <v>2394</v>
      </c>
      <c r="C16" s="7" t="s">
        <v>82</v>
      </c>
      <c r="D16" s="7" t="s">
        <v>2656</v>
      </c>
      <c r="E16" s="8" t="s">
        <v>2383</v>
      </c>
      <c r="F16" s="7" t="s">
        <v>2657</v>
      </c>
      <c r="G16" s="7" t="s">
        <v>214</v>
      </c>
      <c r="H16" s="5">
        <v>16</v>
      </c>
      <c r="I16" s="5">
        <v>15</v>
      </c>
      <c r="J16" s="5">
        <v>120</v>
      </c>
      <c r="K16" s="5">
        <v>96</v>
      </c>
      <c r="L16" s="9">
        <f t="shared" si="0"/>
        <v>22</v>
      </c>
      <c r="M16" s="9" t="str">
        <f t="shared" si="1"/>
        <v>low</v>
      </c>
      <c r="N16" s="10">
        <v>19.34248653933173</v>
      </c>
      <c r="O16" s="11">
        <v>4.886111113592051E-3</v>
      </c>
      <c r="P16" s="7" t="s">
        <v>1461</v>
      </c>
      <c r="Q16" s="7" t="s">
        <v>1463</v>
      </c>
      <c r="R16" s="12"/>
    </row>
    <row r="17" spans="1:18" ht="15.75" x14ac:dyDescent="0.2">
      <c r="A17" s="5">
        <v>5306046</v>
      </c>
      <c r="B17" s="6" t="s">
        <v>2394</v>
      </c>
      <c r="C17" s="7" t="s">
        <v>93</v>
      </c>
      <c r="D17" s="7" t="s">
        <v>2674</v>
      </c>
      <c r="E17" s="8" t="s">
        <v>2383</v>
      </c>
      <c r="F17" s="7" t="s">
        <v>2675</v>
      </c>
      <c r="G17" s="7" t="s">
        <v>214</v>
      </c>
      <c r="H17" s="5">
        <v>31</v>
      </c>
      <c r="I17" s="5">
        <v>15</v>
      </c>
      <c r="J17" s="5">
        <v>115</v>
      </c>
      <c r="K17" s="5">
        <v>97</v>
      </c>
      <c r="L17" s="9">
        <f t="shared" si="0"/>
        <v>22</v>
      </c>
      <c r="M17" s="9" t="str">
        <f t="shared" si="1"/>
        <v>low</v>
      </c>
      <c r="N17" s="10">
        <v>18.701376550969144</v>
      </c>
      <c r="O17" s="11">
        <v>9.7009953678934835E-3</v>
      </c>
      <c r="P17" s="7" t="s">
        <v>1461</v>
      </c>
      <c r="Q17" s="7" t="s">
        <v>1463</v>
      </c>
      <c r="R17" s="12"/>
    </row>
    <row r="18" spans="1:18" ht="15.75" x14ac:dyDescent="0.2">
      <c r="A18" s="5">
        <v>5305640</v>
      </c>
      <c r="B18" s="6" t="s">
        <v>2394</v>
      </c>
      <c r="C18" s="7" t="s">
        <v>82</v>
      </c>
      <c r="D18" s="7" t="s">
        <v>2395</v>
      </c>
      <c r="E18" s="8" t="s">
        <v>2383</v>
      </c>
      <c r="F18" s="7" t="s">
        <v>237</v>
      </c>
      <c r="G18" s="7" t="s">
        <v>214</v>
      </c>
      <c r="H18" s="5">
        <v>11</v>
      </c>
      <c r="I18" s="5">
        <v>15</v>
      </c>
      <c r="J18" s="5">
        <v>110</v>
      </c>
      <c r="K18" s="5">
        <v>96</v>
      </c>
      <c r="L18" s="9">
        <f t="shared" si="0"/>
        <v>22</v>
      </c>
      <c r="M18" s="9" t="str">
        <f t="shared" si="1"/>
        <v>low</v>
      </c>
      <c r="N18" s="10">
        <v>18.195787199081678</v>
      </c>
      <c r="O18" s="11">
        <v>4.0123842627508566E-3</v>
      </c>
      <c r="P18" s="7" t="s">
        <v>1461</v>
      </c>
      <c r="Q18" s="7" t="s">
        <v>1463</v>
      </c>
      <c r="R18" s="12"/>
    </row>
    <row r="19" spans="1:18" ht="15.75" x14ac:dyDescent="0.2">
      <c r="A19" s="5">
        <v>5306046</v>
      </c>
      <c r="B19" s="6" t="s">
        <v>2394</v>
      </c>
      <c r="C19" s="7" t="s">
        <v>93</v>
      </c>
      <c r="D19" s="7" t="s">
        <v>2674</v>
      </c>
      <c r="E19" s="8" t="s">
        <v>2383</v>
      </c>
      <c r="F19" s="7" t="s">
        <v>2758</v>
      </c>
      <c r="G19" s="7" t="s">
        <v>215</v>
      </c>
      <c r="H19" s="5">
        <v>22</v>
      </c>
      <c r="I19" s="5">
        <v>15</v>
      </c>
      <c r="J19" s="5">
        <v>110</v>
      </c>
      <c r="K19" s="5">
        <v>98</v>
      </c>
      <c r="L19" s="9">
        <f t="shared" si="0"/>
        <v>22</v>
      </c>
      <c r="M19" s="9" t="str">
        <f t="shared" si="1"/>
        <v>low</v>
      </c>
      <c r="N19" s="10">
        <v>16.368043217575178</v>
      </c>
      <c r="O19" s="11">
        <v>9.7009953678934835E-3</v>
      </c>
      <c r="P19" s="7" t="s">
        <v>1461</v>
      </c>
      <c r="Q19" s="7" t="s">
        <v>1463</v>
      </c>
      <c r="R19" s="12"/>
    </row>
    <row r="20" spans="1:18" ht="15.75" x14ac:dyDescent="0.2">
      <c r="A20" s="5">
        <v>5201193</v>
      </c>
      <c r="B20" s="6" t="s">
        <v>2385</v>
      </c>
      <c r="C20" s="7" t="s">
        <v>131</v>
      </c>
      <c r="D20" s="7" t="s">
        <v>2832</v>
      </c>
      <c r="E20" s="8" t="s">
        <v>2383</v>
      </c>
      <c r="F20" s="7" t="s">
        <v>423</v>
      </c>
      <c r="G20" s="7" t="s">
        <v>214</v>
      </c>
      <c r="H20" s="5">
        <v>60</v>
      </c>
      <c r="I20" s="5">
        <v>15</v>
      </c>
      <c r="J20" s="5">
        <v>120</v>
      </c>
      <c r="K20" s="5">
        <v>97</v>
      </c>
      <c r="L20" s="9">
        <f t="shared" si="0"/>
        <v>22</v>
      </c>
      <c r="M20" s="9" t="str">
        <f t="shared" si="1"/>
        <v>low</v>
      </c>
      <c r="N20" s="10">
        <v>-21.244435567146866</v>
      </c>
      <c r="O20" s="11">
        <v>5.5988773165154271E-3</v>
      </c>
      <c r="P20" s="7" t="s">
        <v>1461</v>
      </c>
      <c r="Q20" s="5" t="s">
        <v>1463</v>
      </c>
      <c r="R20" s="12"/>
    </row>
    <row r="21" spans="1:18" ht="15.75" x14ac:dyDescent="0.2">
      <c r="A21" s="5">
        <v>5306904</v>
      </c>
      <c r="B21" s="6" t="s">
        <v>2394</v>
      </c>
      <c r="C21" s="7" t="s">
        <v>93</v>
      </c>
      <c r="D21" s="7" t="s">
        <v>2847</v>
      </c>
      <c r="E21" s="8" t="s">
        <v>2383</v>
      </c>
      <c r="F21" s="7" t="s">
        <v>517</v>
      </c>
      <c r="G21" s="7" t="s">
        <v>214</v>
      </c>
      <c r="H21" s="5">
        <v>18</v>
      </c>
      <c r="I21" s="5">
        <v>15</v>
      </c>
      <c r="J21" s="5">
        <v>115</v>
      </c>
      <c r="K21" s="5">
        <v>98</v>
      </c>
      <c r="L21" s="9">
        <f t="shared" si="0"/>
        <v>22</v>
      </c>
      <c r="M21" s="9" t="str">
        <f t="shared" si="1"/>
        <v>low</v>
      </c>
      <c r="N21" s="10">
        <v>14.17775034726219</v>
      </c>
      <c r="O21" s="11">
        <v>7.0209143523243256E-3</v>
      </c>
      <c r="P21" s="7" t="s">
        <v>1461</v>
      </c>
      <c r="Q21" s="7" t="s">
        <v>1463</v>
      </c>
      <c r="R21" s="12"/>
    </row>
    <row r="22" spans="1:18" ht="15.75" x14ac:dyDescent="0.2">
      <c r="A22" s="5">
        <v>5374921</v>
      </c>
      <c r="B22" s="6" t="s">
        <v>2586</v>
      </c>
      <c r="C22" s="7" t="s">
        <v>91</v>
      </c>
      <c r="D22" s="7" t="s">
        <v>2972</v>
      </c>
      <c r="E22" s="8" t="s">
        <v>2383</v>
      </c>
      <c r="F22" s="7" t="s">
        <v>2973</v>
      </c>
      <c r="G22" s="7" t="s">
        <v>215</v>
      </c>
      <c r="H22" s="5">
        <v>62</v>
      </c>
      <c r="I22" s="5">
        <v>15</v>
      </c>
      <c r="J22" s="5">
        <v>140</v>
      </c>
      <c r="K22" s="5">
        <v>95</v>
      </c>
      <c r="L22" s="9">
        <f t="shared" si="0"/>
        <v>21</v>
      </c>
      <c r="M22" s="9" t="str">
        <f t="shared" si="1"/>
        <v>low</v>
      </c>
      <c r="N22" s="10">
        <v>32.481336620352522</v>
      </c>
      <c r="O22" s="11">
        <v>4.6965277797426097E-3</v>
      </c>
      <c r="P22" s="7" t="s">
        <v>1461</v>
      </c>
      <c r="Q22" s="7" t="s">
        <v>1463</v>
      </c>
      <c r="R22" s="12"/>
    </row>
    <row r="23" spans="1:18" ht="15.75" x14ac:dyDescent="0.2">
      <c r="A23" s="5">
        <v>5230472</v>
      </c>
      <c r="B23" s="6" t="s">
        <v>2468</v>
      </c>
      <c r="C23" s="7" t="s">
        <v>91</v>
      </c>
      <c r="D23" s="7" t="s">
        <v>3029</v>
      </c>
      <c r="E23" s="8" t="s">
        <v>2383</v>
      </c>
      <c r="F23" s="7" t="s">
        <v>3030</v>
      </c>
      <c r="G23" s="7" t="s">
        <v>214</v>
      </c>
      <c r="H23" s="5">
        <v>50</v>
      </c>
      <c r="I23" s="5">
        <v>15</v>
      </c>
      <c r="J23" s="5">
        <v>120</v>
      </c>
      <c r="K23" s="5">
        <v>96</v>
      </c>
      <c r="L23" s="9">
        <f t="shared" si="0"/>
        <v>22</v>
      </c>
      <c r="M23" s="9" t="str">
        <f t="shared" si="1"/>
        <v>low</v>
      </c>
      <c r="N23" s="10">
        <v>-45398.945659293997</v>
      </c>
      <c r="O23" s="11">
        <v>45382.287557638891</v>
      </c>
      <c r="P23" s="7" t="s">
        <v>1461</v>
      </c>
      <c r="Q23" s="7" t="s">
        <v>1463</v>
      </c>
      <c r="R23" s="12"/>
    </row>
    <row r="24" spans="1:18" ht="15.75" x14ac:dyDescent="0.2">
      <c r="A24" s="5">
        <v>5266664</v>
      </c>
      <c r="B24" s="6" t="s">
        <v>2402</v>
      </c>
      <c r="C24" s="7" t="s">
        <v>152</v>
      </c>
      <c r="D24" s="7" t="s">
        <v>3042</v>
      </c>
      <c r="E24" s="8" t="s">
        <v>2383</v>
      </c>
      <c r="F24" s="7" t="s">
        <v>3043</v>
      </c>
      <c r="G24" s="7" t="s">
        <v>214</v>
      </c>
      <c r="H24" s="5">
        <v>16</v>
      </c>
      <c r="I24" s="5"/>
      <c r="J24" s="5">
        <v>100</v>
      </c>
      <c r="K24" s="5">
        <v>98</v>
      </c>
      <c r="L24" s="9">
        <f t="shared" si="0"/>
        <v>7</v>
      </c>
      <c r="M24" s="9" t="str">
        <f t="shared" si="1"/>
        <v>high</v>
      </c>
      <c r="N24" s="10">
        <v>-4.5313641550819739</v>
      </c>
      <c r="O24" s="11">
        <v>5.9757291674031876E-3</v>
      </c>
      <c r="P24" s="7" t="s">
        <v>1461</v>
      </c>
      <c r="Q24" s="7" t="s">
        <v>1463</v>
      </c>
      <c r="R24" s="12"/>
    </row>
    <row r="25" spans="1:18" ht="15.75" x14ac:dyDescent="0.2">
      <c r="A25" s="5">
        <v>5373114</v>
      </c>
      <c r="B25" s="6" t="s">
        <v>2405</v>
      </c>
      <c r="C25" s="7" t="s">
        <v>83</v>
      </c>
      <c r="D25" s="7" t="s">
        <v>3044</v>
      </c>
      <c r="E25" s="8" t="s">
        <v>2383</v>
      </c>
      <c r="F25" s="7" t="s">
        <v>3045</v>
      </c>
      <c r="G25" s="7" t="s">
        <v>214</v>
      </c>
      <c r="H25" s="5">
        <v>37</v>
      </c>
      <c r="I25" s="5">
        <v>15</v>
      </c>
      <c r="J25" s="5">
        <v>120</v>
      </c>
      <c r="K25" s="5">
        <v>97</v>
      </c>
      <c r="L25" s="9">
        <f t="shared" si="0"/>
        <v>22</v>
      </c>
      <c r="M25" s="9" t="str">
        <f t="shared" si="1"/>
        <v>low</v>
      </c>
      <c r="N25" s="10">
        <v>29.657017245350289</v>
      </c>
      <c r="O25" s="11">
        <v>6.0296296360320412E-3</v>
      </c>
      <c r="P25" s="7" t="s">
        <v>1461</v>
      </c>
      <c r="Q25" s="7" t="s">
        <v>1463</v>
      </c>
      <c r="R25" s="12"/>
    </row>
    <row r="26" spans="1:18" ht="15.75" x14ac:dyDescent="0.2">
      <c r="A26" s="5">
        <v>5306904</v>
      </c>
      <c r="B26" s="6" t="s">
        <v>2394</v>
      </c>
      <c r="C26" s="7" t="s">
        <v>93</v>
      </c>
      <c r="D26" s="7" t="s">
        <v>2847</v>
      </c>
      <c r="E26" s="8" t="s">
        <v>2383</v>
      </c>
      <c r="F26" s="7" t="s">
        <v>3089</v>
      </c>
      <c r="G26" s="7" t="s">
        <v>274</v>
      </c>
      <c r="H26" s="5">
        <v>40</v>
      </c>
      <c r="I26" s="5">
        <v>15</v>
      </c>
      <c r="J26" s="5">
        <v>90</v>
      </c>
      <c r="K26" s="5">
        <v>97</v>
      </c>
      <c r="L26" s="9">
        <f t="shared" si="0"/>
        <v>22</v>
      </c>
      <c r="M26" s="9" t="str">
        <f t="shared" si="1"/>
        <v>low</v>
      </c>
      <c r="N26" s="10">
        <v>7.0944170138682239</v>
      </c>
      <c r="O26" s="11">
        <v>7.0209143523243256E-3</v>
      </c>
      <c r="P26" s="7" t="s">
        <v>1461</v>
      </c>
      <c r="Q26" s="7" t="s">
        <v>1463</v>
      </c>
      <c r="R26" s="12"/>
    </row>
    <row r="27" spans="1:18" ht="15.75" x14ac:dyDescent="0.2">
      <c r="A27" s="5">
        <v>5374785</v>
      </c>
      <c r="B27" s="6" t="s">
        <v>2586</v>
      </c>
      <c r="C27" s="7" t="s">
        <v>83</v>
      </c>
      <c r="D27" s="7" t="s">
        <v>3131</v>
      </c>
      <c r="E27" s="8" t="s">
        <v>2383</v>
      </c>
      <c r="F27" s="7" t="s">
        <v>3132</v>
      </c>
      <c r="G27" s="7" t="s">
        <v>215</v>
      </c>
      <c r="H27" s="5">
        <v>3</v>
      </c>
      <c r="I27" s="5">
        <v>15</v>
      </c>
      <c r="J27" s="5">
        <v>80</v>
      </c>
      <c r="K27" s="5">
        <v>96</v>
      </c>
      <c r="L27" s="9">
        <f t="shared" si="0"/>
        <v>22</v>
      </c>
      <c r="M27" s="9" t="str">
        <f t="shared" si="1"/>
        <v>low</v>
      </c>
      <c r="N27" s="10">
        <v>27.530778865781031</v>
      </c>
      <c r="O27" s="11">
        <v>4.9411574073019437E-3</v>
      </c>
      <c r="P27" s="7" t="s">
        <v>1461</v>
      </c>
      <c r="Q27" s="7" t="s">
        <v>1463</v>
      </c>
      <c r="R27" s="12"/>
    </row>
    <row r="28" spans="1:18" ht="15.75" x14ac:dyDescent="0.2">
      <c r="A28" s="5">
        <v>5374785</v>
      </c>
      <c r="B28" s="6" t="s">
        <v>2586</v>
      </c>
      <c r="C28" s="7" t="s">
        <v>83</v>
      </c>
      <c r="D28" s="7" t="s">
        <v>3131</v>
      </c>
      <c r="E28" s="8" t="s">
        <v>2383</v>
      </c>
      <c r="F28" s="7" t="s">
        <v>3133</v>
      </c>
      <c r="G28" s="7" t="s">
        <v>214</v>
      </c>
      <c r="H28" s="5">
        <v>9</v>
      </c>
      <c r="I28" s="5">
        <v>15</v>
      </c>
      <c r="J28" s="5">
        <v>95</v>
      </c>
      <c r="K28" s="5">
        <v>98</v>
      </c>
      <c r="L28" s="9">
        <f t="shared" si="0"/>
        <v>22</v>
      </c>
      <c r="M28" s="9" t="str">
        <f t="shared" si="1"/>
        <v>low</v>
      </c>
      <c r="N28" s="10">
        <v>27.489112199080409</v>
      </c>
      <c r="O28" s="11">
        <v>4.9411574073019437E-3</v>
      </c>
      <c r="P28" s="7" t="s">
        <v>1461</v>
      </c>
      <c r="Q28" s="7" t="s">
        <v>1463</v>
      </c>
      <c r="R28" s="12"/>
    </row>
    <row r="29" spans="1:18" ht="15.75" x14ac:dyDescent="0.2">
      <c r="A29" s="5">
        <v>5266549</v>
      </c>
      <c r="B29" s="6" t="s">
        <v>2402</v>
      </c>
      <c r="C29" s="7" t="s">
        <v>104</v>
      </c>
      <c r="D29" s="7" t="s">
        <v>3152</v>
      </c>
      <c r="E29" s="8" t="s">
        <v>2383</v>
      </c>
      <c r="F29" s="7" t="s">
        <v>3153</v>
      </c>
      <c r="G29" s="7" t="s">
        <v>214</v>
      </c>
      <c r="H29" s="5">
        <v>33</v>
      </c>
      <c r="I29" s="5">
        <v>15</v>
      </c>
      <c r="J29" s="5">
        <v>120</v>
      </c>
      <c r="K29" s="5">
        <v>99</v>
      </c>
      <c r="L29" s="9">
        <f t="shared" si="0"/>
        <v>22</v>
      </c>
      <c r="M29" s="9" t="str">
        <f t="shared" si="1"/>
        <v>low</v>
      </c>
      <c r="N29" s="10">
        <v>-8.015074768474733</v>
      </c>
      <c r="O29" s="11">
        <v>4.5811805539415218E-3</v>
      </c>
      <c r="P29" s="7" t="s">
        <v>1461</v>
      </c>
      <c r="Q29" s="7" t="s">
        <v>1463</v>
      </c>
      <c r="R29" s="12"/>
    </row>
    <row r="30" spans="1:18" ht="15.75" x14ac:dyDescent="0.2">
      <c r="A30" s="5">
        <v>5374785</v>
      </c>
      <c r="B30" s="6" t="s">
        <v>2586</v>
      </c>
      <c r="C30" s="7" t="s">
        <v>83</v>
      </c>
      <c r="D30" s="7" t="s">
        <v>3131</v>
      </c>
      <c r="E30" s="8" t="s">
        <v>2383</v>
      </c>
      <c r="F30" s="7" t="s">
        <v>3181</v>
      </c>
      <c r="G30" s="7" t="s">
        <v>215</v>
      </c>
      <c r="H30" s="5">
        <v>32</v>
      </c>
      <c r="I30" s="5">
        <v>15</v>
      </c>
      <c r="J30" s="5">
        <v>110</v>
      </c>
      <c r="K30" s="5">
        <v>96</v>
      </c>
      <c r="L30" s="9">
        <f t="shared" si="0"/>
        <v>22</v>
      </c>
      <c r="M30" s="9" t="str">
        <f t="shared" si="1"/>
        <v>low</v>
      </c>
      <c r="N30" s="10">
        <v>26.197445532387064</v>
      </c>
      <c r="O30" s="11">
        <v>4.9411574073019437E-3</v>
      </c>
      <c r="P30" s="7" t="s">
        <v>1461</v>
      </c>
      <c r="Q30" s="7" t="s">
        <v>1463</v>
      </c>
      <c r="R30" s="12"/>
    </row>
    <row r="31" spans="1:18" ht="15.75" x14ac:dyDescent="0.2">
      <c r="A31" s="5">
        <v>5374785</v>
      </c>
      <c r="B31" s="6" t="s">
        <v>2586</v>
      </c>
      <c r="C31" s="7" t="s">
        <v>83</v>
      </c>
      <c r="D31" s="7" t="s">
        <v>3131</v>
      </c>
      <c r="E31" s="8" t="s">
        <v>2383</v>
      </c>
      <c r="F31" s="7" t="s">
        <v>1165</v>
      </c>
      <c r="G31" s="7" t="s">
        <v>214</v>
      </c>
      <c r="H31" s="5">
        <v>37</v>
      </c>
      <c r="I31" s="5">
        <v>15</v>
      </c>
      <c r="J31" s="5">
        <v>110</v>
      </c>
      <c r="K31" s="5">
        <v>96</v>
      </c>
      <c r="L31" s="9">
        <f t="shared" si="0"/>
        <v>22</v>
      </c>
      <c r="M31" s="9" t="str">
        <f t="shared" si="1"/>
        <v>low</v>
      </c>
      <c r="N31" s="10">
        <v>26.155778865781031</v>
      </c>
      <c r="O31" s="11">
        <v>4.9411574073019437E-3</v>
      </c>
      <c r="P31" s="7" t="s">
        <v>14</v>
      </c>
      <c r="Q31" s="7" t="s">
        <v>1463</v>
      </c>
      <c r="R31" s="12"/>
    </row>
    <row r="32" spans="1:18" ht="15.75" x14ac:dyDescent="0.2">
      <c r="A32" s="5">
        <v>5250950</v>
      </c>
      <c r="B32" s="6" t="s">
        <v>3182</v>
      </c>
      <c r="C32" s="7" t="s">
        <v>147</v>
      </c>
      <c r="D32" s="7" t="s">
        <v>3183</v>
      </c>
      <c r="E32" s="8" t="s">
        <v>2383</v>
      </c>
      <c r="F32" s="7" t="s">
        <v>1199</v>
      </c>
      <c r="G32" s="7" t="s">
        <v>214</v>
      </c>
      <c r="H32" s="5">
        <v>36</v>
      </c>
      <c r="I32" s="5">
        <v>15</v>
      </c>
      <c r="J32" s="5">
        <v>110</v>
      </c>
      <c r="K32" s="5">
        <v>97</v>
      </c>
      <c r="L32" s="9">
        <f t="shared" si="0"/>
        <v>22</v>
      </c>
      <c r="M32" s="9" t="str">
        <f t="shared" si="1"/>
        <v>low</v>
      </c>
      <c r="N32" s="10">
        <v>-14.027744212951802</v>
      </c>
      <c r="O32" s="11">
        <v>5.7894328710972331E-3</v>
      </c>
      <c r="P32" s="7" t="s">
        <v>1461</v>
      </c>
      <c r="Q32" s="7" t="s">
        <v>1463</v>
      </c>
      <c r="R32" s="12"/>
    </row>
    <row r="33" spans="1:18" ht="15.75" x14ac:dyDescent="0.2">
      <c r="A33" s="5">
        <v>5230836</v>
      </c>
      <c r="B33" s="6" t="s">
        <v>2468</v>
      </c>
      <c r="C33" s="7" t="s">
        <v>83</v>
      </c>
      <c r="D33" s="7" t="s">
        <v>3196</v>
      </c>
      <c r="E33" s="8" t="s">
        <v>2383</v>
      </c>
      <c r="F33" s="7" t="s">
        <v>282</v>
      </c>
      <c r="G33" s="7" t="s">
        <v>214</v>
      </c>
      <c r="H33" s="5">
        <v>53</v>
      </c>
      <c r="I33" s="5">
        <v>15</v>
      </c>
      <c r="J33" s="5">
        <v>100</v>
      </c>
      <c r="K33" s="5">
        <v>96</v>
      </c>
      <c r="L33" s="9">
        <f t="shared" si="0"/>
        <v>22</v>
      </c>
      <c r="M33" s="9" t="str">
        <f t="shared" si="1"/>
        <v>low</v>
      </c>
      <c r="N33" s="10">
        <v>-21.42425416666083</v>
      </c>
      <c r="O33" s="11">
        <v>1.7789814883144572E-3</v>
      </c>
      <c r="P33" s="7" t="s">
        <v>1461</v>
      </c>
      <c r="Q33" s="7" t="s">
        <v>1463</v>
      </c>
      <c r="R33" s="12"/>
    </row>
    <row r="34" spans="1:18" ht="15.75" x14ac:dyDescent="0.2">
      <c r="A34" s="5">
        <v>5267393</v>
      </c>
      <c r="B34" s="6" t="s">
        <v>2402</v>
      </c>
      <c r="C34" s="7" t="s">
        <v>82</v>
      </c>
      <c r="D34" s="7" t="s">
        <v>3226</v>
      </c>
      <c r="E34" s="8" t="s">
        <v>2383</v>
      </c>
      <c r="F34" s="7" t="s">
        <v>3227</v>
      </c>
      <c r="G34" s="7" t="s">
        <v>214</v>
      </c>
      <c r="H34" s="5">
        <v>23</v>
      </c>
      <c r="I34" s="5">
        <v>15</v>
      </c>
      <c r="J34" s="5">
        <v>110</v>
      </c>
      <c r="K34" s="5">
        <v>97</v>
      </c>
      <c r="L34" s="9">
        <f t="shared" si="0"/>
        <v>22</v>
      </c>
      <c r="M34" s="9" t="str">
        <f t="shared" si="1"/>
        <v>low</v>
      </c>
      <c r="N34" s="10">
        <v>-10.001024652767228</v>
      </c>
      <c r="O34" s="11">
        <v>3.5080671295872889E-3</v>
      </c>
      <c r="P34" s="7" t="s">
        <v>1461</v>
      </c>
      <c r="Q34" s="7" t="s">
        <v>1463</v>
      </c>
      <c r="R34" s="12"/>
    </row>
    <row r="35" spans="1:18" ht="15.75" x14ac:dyDescent="0.2">
      <c r="A35" s="5">
        <v>5201123</v>
      </c>
      <c r="B35" s="6" t="s">
        <v>2385</v>
      </c>
      <c r="C35" s="7" t="s">
        <v>93</v>
      </c>
      <c r="D35" s="7" t="s">
        <v>3279</v>
      </c>
      <c r="E35" s="8" t="s">
        <v>2383</v>
      </c>
      <c r="F35" s="7" t="s">
        <v>3280</v>
      </c>
      <c r="G35" s="7" t="s">
        <v>214</v>
      </c>
      <c r="H35" s="5">
        <v>29</v>
      </c>
      <c r="I35" s="5">
        <v>15</v>
      </c>
      <c r="J35" s="5">
        <v>120</v>
      </c>
      <c r="K35" s="5">
        <v>96</v>
      </c>
      <c r="L35" s="9">
        <f t="shared" si="0"/>
        <v>22</v>
      </c>
      <c r="M35" s="9" t="str">
        <f t="shared" si="1"/>
        <v>low</v>
      </c>
      <c r="N35" s="10">
        <v>-34.379360451406683</v>
      </c>
      <c r="O35" s="11">
        <v>4.7025459934957325E-5</v>
      </c>
      <c r="P35" s="7" t="s">
        <v>1461</v>
      </c>
      <c r="Q35" s="7" t="s">
        <v>1463</v>
      </c>
      <c r="R35" s="12"/>
    </row>
    <row r="36" spans="1:18" ht="15.75" x14ac:dyDescent="0.2">
      <c r="A36" s="5">
        <v>5229858</v>
      </c>
      <c r="B36" s="6" t="s">
        <v>2387</v>
      </c>
      <c r="C36" s="7" t="s">
        <v>91</v>
      </c>
      <c r="D36" s="7" t="s">
        <v>3291</v>
      </c>
      <c r="E36" s="8" t="s">
        <v>2383</v>
      </c>
      <c r="F36" s="7" t="s">
        <v>3292</v>
      </c>
      <c r="G36" s="7" t="s">
        <v>214</v>
      </c>
      <c r="H36" s="5">
        <v>69</v>
      </c>
      <c r="I36" s="5">
        <v>15</v>
      </c>
      <c r="J36" s="5">
        <v>130</v>
      </c>
      <c r="K36" s="5">
        <v>96</v>
      </c>
      <c r="L36" s="9">
        <f t="shared" si="0"/>
        <v>21</v>
      </c>
      <c r="M36" s="9" t="str">
        <f t="shared" si="1"/>
        <v>low</v>
      </c>
      <c r="N36" s="10">
        <v>-24.740577233817021</v>
      </c>
      <c r="O36" s="11">
        <v>6.1117708391975611E-3</v>
      </c>
      <c r="P36" s="7" t="s">
        <v>1461</v>
      </c>
      <c r="Q36" s="7" t="s">
        <v>1463</v>
      </c>
      <c r="R36" s="12"/>
    </row>
    <row r="37" spans="1:18" ht="15.75" x14ac:dyDescent="0.2">
      <c r="A37" s="5">
        <v>5306520</v>
      </c>
      <c r="B37" s="6" t="s">
        <v>2394</v>
      </c>
      <c r="C37" s="7" t="s">
        <v>82</v>
      </c>
      <c r="D37" s="7" t="s">
        <v>2574</v>
      </c>
      <c r="E37" s="8" t="s">
        <v>2383</v>
      </c>
      <c r="F37" s="7" t="s">
        <v>856</v>
      </c>
      <c r="G37" s="7" t="s">
        <v>214</v>
      </c>
      <c r="H37" s="5">
        <v>15</v>
      </c>
      <c r="I37" s="5">
        <v>15</v>
      </c>
      <c r="J37" s="5">
        <v>120</v>
      </c>
      <c r="K37" s="5">
        <v>96</v>
      </c>
      <c r="L37" s="9">
        <f t="shared" si="0"/>
        <v>22</v>
      </c>
      <c r="M37" s="9" t="str">
        <f t="shared" si="1"/>
        <v>low</v>
      </c>
      <c r="N37" s="10">
        <v>0.16405251157993916</v>
      </c>
      <c r="O37" s="11">
        <v>3.9267013926291838E-3</v>
      </c>
      <c r="P37" s="7" t="s">
        <v>1461</v>
      </c>
      <c r="Q37" s="7" t="s">
        <v>1463</v>
      </c>
      <c r="R37" s="12"/>
    </row>
    <row r="38" spans="1:18" ht="15.75" x14ac:dyDescent="0.2">
      <c r="A38" s="5">
        <v>5307924</v>
      </c>
      <c r="B38" s="6" t="s">
        <v>2413</v>
      </c>
      <c r="C38" s="7" t="s">
        <v>91</v>
      </c>
      <c r="D38" s="7" t="s">
        <v>3406</v>
      </c>
      <c r="E38" s="8" t="s">
        <v>2383</v>
      </c>
      <c r="F38" s="7" t="s">
        <v>571</v>
      </c>
      <c r="G38" s="7" t="s">
        <v>214</v>
      </c>
      <c r="H38" s="5">
        <v>23</v>
      </c>
      <c r="I38" s="5">
        <v>15</v>
      </c>
      <c r="J38" s="5">
        <v>110</v>
      </c>
      <c r="K38" s="5">
        <v>95</v>
      </c>
      <c r="L38" s="9">
        <f t="shared" si="0"/>
        <v>22</v>
      </c>
      <c r="M38" s="9" t="str">
        <f t="shared" si="1"/>
        <v>low</v>
      </c>
      <c r="N38" s="10">
        <v>-1.8999123842731933</v>
      </c>
      <c r="O38" s="13">
        <v>4.6608449047198519E-3</v>
      </c>
      <c r="P38" s="7" t="s">
        <v>1461</v>
      </c>
      <c r="Q38" s="7" t="s">
        <v>1463</v>
      </c>
      <c r="R38" s="12"/>
    </row>
    <row r="39" spans="1:18" ht="15.75" x14ac:dyDescent="0.2">
      <c r="A39" s="5">
        <v>5376430</v>
      </c>
      <c r="B39" s="6" t="s">
        <v>2586</v>
      </c>
      <c r="C39" s="7" t="s">
        <v>131</v>
      </c>
      <c r="D39" s="7" t="s">
        <v>3418</v>
      </c>
      <c r="E39" s="8" t="s">
        <v>2383</v>
      </c>
      <c r="F39" s="7" t="s">
        <v>3419</v>
      </c>
      <c r="G39" s="7" t="s">
        <v>214</v>
      </c>
      <c r="H39" s="5">
        <v>0</v>
      </c>
      <c r="I39" s="5">
        <v>15</v>
      </c>
      <c r="J39" s="5">
        <v>125</v>
      </c>
      <c r="K39" s="5">
        <v>96</v>
      </c>
      <c r="L39" s="9">
        <f t="shared" si="0"/>
        <v>24</v>
      </c>
      <c r="M39" s="9" t="str">
        <f t="shared" si="1"/>
        <v>low</v>
      </c>
      <c r="N39" s="10">
        <v>19.635202708377619</v>
      </c>
      <c r="O39" s="13">
        <v>3.8199421251192689E-3</v>
      </c>
      <c r="P39" s="7" t="s">
        <v>1461</v>
      </c>
      <c r="Q39" s="7" t="s">
        <v>1463</v>
      </c>
      <c r="R39" s="12"/>
    </row>
    <row r="40" spans="1:18" ht="15.75" x14ac:dyDescent="0.2">
      <c r="A40" s="5">
        <v>5307924</v>
      </c>
      <c r="B40" s="6" t="s">
        <v>2413</v>
      </c>
      <c r="C40" s="7" t="s">
        <v>91</v>
      </c>
      <c r="D40" s="7" t="s">
        <v>3406</v>
      </c>
      <c r="E40" s="8" t="s">
        <v>2383</v>
      </c>
      <c r="F40" s="7" t="s">
        <v>3464</v>
      </c>
      <c r="G40" s="7" t="s">
        <v>215</v>
      </c>
      <c r="H40" s="5">
        <v>30</v>
      </c>
      <c r="I40" s="5">
        <v>15</v>
      </c>
      <c r="J40" s="5">
        <v>110</v>
      </c>
      <c r="K40" s="5">
        <v>95</v>
      </c>
      <c r="L40" s="9">
        <f t="shared" si="0"/>
        <v>22</v>
      </c>
      <c r="M40" s="9" t="str">
        <f t="shared" si="1"/>
        <v>low</v>
      </c>
      <c r="N40" s="10">
        <v>-3.3582457175798481</v>
      </c>
      <c r="O40" s="13">
        <v>4.6608449047198519E-3</v>
      </c>
      <c r="P40" s="7" t="s">
        <v>1461</v>
      </c>
      <c r="Q40" s="7" t="s">
        <v>1463</v>
      </c>
      <c r="R40" s="12"/>
    </row>
    <row r="41" spans="1:18" ht="15.75" x14ac:dyDescent="0.2">
      <c r="A41" s="5">
        <v>5377040</v>
      </c>
      <c r="B41" s="6" t="s">
        <v>3237</v>
      </c>
      <c r="C41" s="7" t="s">
        <v>53</v>
      </c>
      <c r="D41" s="7" t="s">
        <v>3494</v>
      </c>
      <c r="E41" s="8" t="s">
        <v>2383</v>
      </c>
      <c r="F41" s="7" t="s">
        <v>3495</v>
      </c>
      <c r="G41" s="7" t="s">
        <v>215</v>
      </c>
      <c r="H41" s="5">
        <v>43</v>
      </c>
      <c r="I41" s="5">
        <v>15</v>
      </c>
      <c r="J41" s="5">
        <v>115</v>
      </c>
      <c r="K41" s="5">
        <v>96</v>
      </c>
      <c r="L41" s="9">
        <f t="shared" si="0"/>
        <v>22</v>
      </c>
      <c r="M41" s="9" t="str">
        <f t="shared" si="1"/>
        <v>low</v>
      </c>
      <c r="N41" s="10">
        <v>18.052452395815635</v>
      </c>
      <c r="O41" s="13">
        <v>5.4585648176725954E-3</v>
      </c>
      <c r="P41" s="7" t="s">
        <v>1461</v>
      </c>
      <c r="Q41" s="7" t="s">
        <v>1463</v>
      </c>
      <c r="R41" s="12"/>
    </row>
    <row r="42" spans="1:18" ht="15.75" x14ac:dyDescent="0.2">
      <c r="A42" s="5">
        <v>5307854</v>
      </c>
      <c r="B42" s="6" t="s">
        <v>2413</v>
      </c>
      <c r="C42" s="7" t="s">
        <v>53</v>
      </c>
      <c r="D42" s="7" t="s">
        <v>3500</v>
      </c>
      <c r="E42" s="8" t="s">
        <v>2383</v>
      </c>
      <c r="F42" s="7" t="s">
        <v>3501</v>
      </c>
      <c r="G42" s="7" t="s">
        <v>214</v>
      </c>
      <c r="H42" s="5">
        <v>31</v>
      </c>
      <c r="I42" s="5">
        <v>15</v>
      </c>
      <c r="J42" s="5">
        <v>105</v>
      </c>
      <c r="K42" s="5">
        <v>96</v>
      </c>
      <c r="L42" s="9">
        <f t="shared" si="0"/>
        <v>22</v>
      </c>
      <c r="M42" s="9" t="str">
        <f t="shared" si="1"/>
        <v>low</v>
      </c>
      <c r="N42" s="10">
        <v>-4.4645046295845532</v>
      </c>
      <c r="O42" s="13">
        <v>5.2779398101847619E-3</v>
      </c>
      <c r="P42" s="7" t="s">
        <v>1461</v>
      </c>
      <c r="Q42" s="7" t="s">
        <v>1463</v>
      </c>
      <c r="R42" s="12"/>
    </row>
    <row r="43" spans="1:18" ht="15.75" x14ac:dyDescent="0.2">
      <c r="A43" s="5">
        <v>5309123</v>
      </c>
      <c r="B43" s="6" t="s">
        <v>2413</v>
      </c>
      <c r="C43" s="7" t="s">
        <v>83</v>
      </c>
      <c r="D43" s="7" t="s">
        <v>3560</v>
      </c>
      <c r="E43" s="8" t="s">
        <v>2383</v>
      </c>
      <c r="F43" s="7" t="s">
        <v>3561</v>
      </c>
      <c r="G43" s="7" t="s">
        <v>215</v>
      </c>
      <c r="H43" s="5">
        <v>40</v>
      </c>
      <c r="I43" s="5">
        <v>15</v>
      </c>
      <c r="J43" s="5">
        <v>110</v>
      </c>
      <c r="K43" s="5">
        <v>95</v>
      </c>
      <c r="L43" s="9">
        <f t="shared" si="0"/>
        <v>22</v>
      </c>
      <c r="M43" s="9" t="str">
        <f t="shared" si="1"/>
        <v>low</v>
      </c>
      <c r="N43" s="10">
        <v>-5.524541585604311</v>
      </c>
      <c r="O43" s="13">
        <v>4.3574421288212761E-3</v>
      </c>
      <c r="P43" s="7" t="s">
        <v>1461</v>
      </c>
      <c r="Q43" s="7" t="s">
        <v>1463</v>
      </c>
      <c r="R43" s="12"/>
    </row>
    <row r="44" spans="1:18" ht="15.75" x14ac:dyDescent="0.2">
      <c r="A44" s="5">
        <v>5309474</v>
      </c>
      <c r="B44" s="6" t="s">
        <v>2413</v>
      </c>
      <c r="C44" s="7" t="s">
        <v>131</v>
      </c>
      <c r="D44" s="7" t="s">
        <v>3565</v>
      </c>
      <c r="E44" s="8" t="s">
        <v>2383</v>
      </c>
      <c r="F44" s="7" t="s">
        <v>3566</v>
      </c>
      <c r="G44" s="7" t="s">
        <v>214</v>
      </c>
      <c r="H44" s="5">
        <v>17</v>
      </c>
      <c r="I44" s="5">
        <v>15</v>
      </c>
      <c r="J44" s="5">
        <v>120</v>
      </c>
      <c r="K44" s="5">
        <v>98</v>
      </c>
      <c r="L44" s="9">
        <f t="shared" si="0"/>
        <v>22</v>
      </c>
      <c r="M44" s="9" t="str">
        <f t="shared" si="1"/>
        <v>low</v>
      </c>
      <c r="N44" s="10">
        <v>-5.5384300925506977</v>
      </c>
      <c r="O44" s="13">
        <v>8.7502314854646102E-3</v>
      </c>
      <c r="P44" s="7" t="s">
        <v>1461</v>
      </c>
      <c r="Q44" s="7" t="s">
        <v>1463</v>
      </c>
      <c r="R44" s="12"/>
    </row>
    <row r="45" spans="1:18" ht="15.75" x14ac:dyDescent="0.2">
      <c r="A45" s="5">
        <v>5199815</v>
      </c>
      <c r="B45" s="6" t="s">
        <v>2385</v>
      </c>
      <c r="C45" s="7" t="s">
        <v>91</v>
      </c>
      <c r="D45" s="7" t="s">
        <v>2609</v>
      </c>
      <c r="E45" s="8" t="s">
        <v>2383</v>
      </c>
      <c r="F45" s="7" t="s">
        <v>3567</v>
      </c>
      <c r="G45" s="7" t="s">
        <v>215</v>
      </c>
      <c r="H45" s="5">
        <v>18</v>
      </c>
      <c r="I45" s="5">
        <v>15</v>
      </c>
      <c r="J45" s="5">
        <v>125</v>
      </c>
      <c r="K45" s="5">
        <v>96</v>
      </c>
      <c r="L45" s="9">
        <f t="shared" si="0"/>
        <v>24</v>
      </c>
      <c r="M45" s="9" t="str">
        <f t="shared" si="1"/>
        <v>low</v>
      </c>
      <c r="N45" s="10">
        <v>-42.710188460638165</v>
      </c>
      <c r="O45" s="13">
        <v>1.3256446756713558E-2</v>
      </c>
      <c r="P45" s="7" t="s">
        <v>1461</v>
      </c>
      <c r="Q45" s="7" t="s">
        <v>1463</v>
      </c>
      <c r="R45" s="12"/>
    </row>
    <row r="46" spans="1:18" ht="15.75" x14ac:dyDescent="0.2">
      <c r="A46" s="5">
        <v>5266549</v>
      </c>
      <c r="B46" s="6" t="s">
        <v>2402</v>
      </c>
      <c r="C46" s="7" t="s">
        <v>104</v>
      </c>
      <c r="D46" s="7" t="s">
        <v>3152</v>
      </c>
      <c r="E46" s="8" t="s">
        <v>2383</v>
      </c>
      <c r="F46" s="7" t="s">
        <v>3572</v>
      </c>
      <c r="G46" s="7" t="s">
        <v>215</v>
      </c>
      <c r="H46" s="5">
        <v>9</v>
      </c>
      <c r="I46" s="5">
        <v>15</v>
      </c>
      <c r="J46" s="5">
        <v>100</v>
      </c>
      <c r="K46" s="5">
        <v>99</v>
      </c>
      <c r="L46" s="9">
        <f t="shared" si="0"/>
        <v>22</v>
      </c>
      <c r="M46" s="9" t="str">
        <f t="shared" si="1"/>
        <v>low</v>
      </c>
      <c r="N46" s="10">
        <v>-19.765074768474733</v>
      </c>
      <c r="O46" s="13">
        <v>4.5811805539415218E-3</v>
      </c>
      <c r="P46" s="7" t="s">
        <v>1461</v>
      </c>
      <c r="Q46" s="5" t="s">
        <v>1463</v>
      </c>
      <c r="R46" s="12"/>
    </row>
    <row r="47" spans="1:18" ht="15.75" x14ac:dyDescent="0.2">
      <c r="A47" s="5">
        <v>5340484</v>
      </c>
      <c r="B47" s="6" t="s">
        <v>2450</v>
      </c>
      <c r="C47" s="7" t="s">
        <v>83</v>
      </c>
      <c r="D47" s="7" t="s">
        <v>3573</v>
      </c>
      <c r="E47" s="8" t="s">
        <v>2383</v>
      </c>
      <c r="F47" s="7" t="s">
        <v>3574</v>
      </c>
      <c r="G47" s="7" t="s">
        <v>214</v>
      </c>
      <c r="H47" s="5">
        <v>65</v>
      </c>
      <c r="I47" s="5">
        <v>15</v>
      </c>
      <c r="J47" s="5">
        <v>150</v>
      </c>
      <c r="K47" s="5">
        <v>96</v>
      </c>
      <c r="L47" s="9">
        <f t="shared" si="0"/>
        <v>21</v>
      </c>
      <c r="M47" s="9" t="str">
        <f t="shared" si="1"/>
        <v>low</v>
      </c>
      <c r="N47" s="10">
        <v>4.1336605786855216</v>
      </c>
      <c r="O47" s="13">
        <v>9.2144675727467984E-4</v>
      </c>
      <c r="P47" s="7" t="s">
        <v>1461</v>
      </c>
      <c r="Q47" s="7" t="s">
        <v>1463</v>
      </c>
      <c r="R47" s="12"/>
    </row>
    <row r="48" spans="1:18" ht="15.75" x14ac:dyDescent="0.2">
      <c r="A48" s="5">
        <v>5307376</v>
      </c>
      <c r="B48" s="6" t="s">
        <v>2394</v>
      </c>
      <c r="C48" s="7" t="s">
        <v>82</v>
      </c>
      <c r="D48" s="7" t="s">
        <v>3597</v>
      </c>
      <c r="E48" s="8" t="s">
        <v>2383</v>
      </c>
      <c r="F48" s="7" t="s">
        <v>2188</v>
      </c>
      <c r="G48" s="7" t="s">
        <v>215</v>
      </c>
      <c r="H48" s="5">
        <v>40</v>
      </c>
      <c r="I48" s="5">
        <v>15</v>
      </c>
      <c r="J48" s="5">
        <v>110</v>
      </c>
      <c r="K48" s="5">
        <v>94</v>
      </c>
      <c r="L48" s="9">
        <f t="shared" si="0"/>
        <v>22</v>
      </c>
      <c r="M48" s="9" t="str">
        <f t="shared" si="1"/>
        <v>low</v>
      </c>
      <c r="N48" s="10">
        <v>-7.2976685532557894</v>
      </c>
      <c r="O48" s="13">
        <v>4.0282060144818388E-3</v>
      </c>
      <c r="P48" s="7" t="s">
        <v>1461</v>
      </c>
      <c r="Q48" s="7" t="s">
        <v>1463</v>
      </c>
      <c r="R48" s="12"/>
    </row>
    <row r="49" spans="1:18" ht="15.75" x14ac:dyDescent="0.2">
      <c r="A49" s="5">
        <v>5203112</v>
      </c>
      <c r="B49" s="6" t="s">
        <v>2974</v>
      </c>
      <c r="C49" s="7" t="s">
        <v>82</v>
      </c>
      <c r="D49" s="7" t="s">
        <v>3706</v>
      </c>
      <c r="E49" s="8" t="s">
        <v>2383</v>
      </c>
      <c r="F49" s="7" t="s">
        <v>3707</v>
      </c>
      <c r="G49" s="7" t="s">
        <v>215</v>
      </c>
      <c r="H49" s="5">
        <v>67</v>
      </c>
      <c r="I49" s="5">
        <v>15</v>
      </c>
      <c r="J49" s="5">
        <v>110</v>
      </c>
      <c r="K49" s="5">
        <v>95</v>
      </c>
      <c r="L49" s="9">
        <f t="shared" si="0"/>
        <v>19</v>
      </c>
      <c r="M49" s="9" t="str">
        <f t="shared" si="1"/>
        <v>low</v>
      </c>
      <c r="N49" s="10">
        <v>-45.381517280045955</v>
      </c>
      <c r="O49" s="13">
        <v>5.568402775679715E-3</v>
      </c>
      <c r="P49" s="7" t="s">
        <v>1461</v>
      </c>
      <c r="Q49" s="7" t="s">
        <v>1463</v>
      </c>
      <c r="R49" s="12"/>
    </row>
    <row r="50" spans="1:18" ht="15.75" x14ac:dyDescent="0.2">
      <c r="A50" s="5">
        <v>5376279</v>
      </c>
      <c r="B50" s="6" t="s">
        <v>2586</v>
      </c>
      <c r="C50" s="7" t="s">
        <v>82</v>
      </c>
      <c r="D50" s="7" t="s">
        <v>3711</v>
      </c>
      <c r="E50" s="8" t="s">
        <v>2383</v>
      </c>
      <c r="F50" s="7" t="s">
        <v>859</v>
      </c>
      <c r="G50" s="7" t="s">
        <v>214</v>
      </c>
      <c r="H50" s="5">
        <v>38</v>
      </c>
      <c r="I50" s="5">
        <v>15</v>
      </c>
      <c r="J50" s="5">
        <v>120</v>
      </c>
      <c r="K50" s="5">
        <v>95</v>
      </c>
      <c r="L50" s="9">
        <f t="shared" si="0"/>
        <v>22</v>
      </c>
      <c r="M50" s="9" t="str">
        <f t="shared" si="1"/>
        <v>low</v>
      </c>
      <c r="N50" s="10">
        <v>11.72013156254252</v>
      </c>
      <c r="O50" s="13">
        <v>4.9963310229941271E-3</v>
      </c>
      <c r="P50" s="7" t="s">
        <v>1461</v>
      </c>
      <c r="Q50" s="5" t="s">
        <v>1463</v>
      </c>
      <c r="R50" s="12"/>
    </row>
    <row r="51" spans="1:18" ht="15.75" x14ac:dyDescent="0.2">
      <c r="A51" s="5">
        <v>5374921</v>
      </c>
      <c r="B51" s="6" t="s">
        <v>2586</v>
      </c>
      <c r="C51" s="7" t="s">
        <v>91</v>
      </c>
      <c r="D51" s="7" t="s">
        <v>2972</v>
      </c>
      <c r="E51" s="8" t="s">
        <v>2383</v>
      </c>
      <c r="F51" s="7" t="s">
        <v>281</v>
      </c>
      <c r="G51" s="7" t="s">
        <v>214</v>
      </c>
      <c r="H51" s="5">
        <v>65</v>
      </c>
      <c r="I51" s="5">
        <v>15</v>
      </c>
      <c r="J51" s="5">
        <v>140</v>
      </c>
      <c r="K51" s="5">
        <v>95</v>
      </c>
      <c r="L51" s="9">
        <f t="shared" si="0"/>
        <v>21</v>
      </c>
      <c r="M51" s="9" t="str">
        <f t="shared" si="1"/>
        <v>low</v>
      </c>
      <c r="N51" s="10">
        <v>10.523003287045867</v>
      </c>
      <c r="O51" s="13">
        <v>4.6965277797426097E-3</v>
      </c>
      <c r="P51" s="7" t="s">
        <v>1461</v>
      </c>
      <c r="Q51" s="5" t="s">
        <v>1463</v>
      </c>
      <c r="R51" s="12"/>
    </row>
    <row r="52" spans="1:18" ht="15.75" x14ac:dyDescent="0.2">
      <c r="A52" s="5">
        <v>5307924</v>
      </c>
      <c r="B52" s="6" t="s">
        <v>2413</v>
      </c>
      <c r="C52" s="7" t="s">
        <v>91</v>
      </c>
      <c r="D52" s="7" t="s">
        <v>3406</v>
      </c>
      <c r="E52" s="8" t="s">
        <v>2383</v>
      </c>
      <c r="F52" s="7" t="s">
        <v>3776</v>
      </c>
      <c r="G52" s="7" t="s">
        <v>214</v>
      </c>
      <c r="H52" s="5">
        <v>29</v>
      </c>
      <c r="I52" s="5">
        <v>15</v>
      </c>
      <c r="J52" s="5">
        <v>110</v>
      </c>
      <c r="K52" s="5">
        <v>95</v>
      </c>
      <c r="L52" s="9">
        <f t="shared" si="0"/>
        <v>22</v>
      </c>
      <c r="M52" s="9" t="str">
        <f t="shared" si="1"/>
        <v>low</v>
      </c>
      <c r="N52" s="10">
        <v>-12.024912384273193</v>
      </c>
      <c r="O52" s="13">
        <v>4.6608449047198519E-3</v>
      </c>
      <c r="P52" s="7" t="s">
        <v>1461</v>
      </c>
      <c r="Q52" s="7" t="s">
        <v>1463</v>
      </c>
      <c r="R52" s="12"/>
    </row>
    <row r="53" spans="1:18" ht="15.75" x14ac:dyDescent="0.2">
      <c r="A53" s="5">
        <v>5203112</v>
      </c>
      <c r="B53" s="6" t="s">
        <v>2974</v>
      </c>
      <c r="C53" s="7" t="s">
        <v>82</v>
      </c>
      <c r="D53" s="7" t="s">
        <v>3706</v>
      </c>
      <c r="E53" s="8" t="s">
        <v>2383</v>
      </c>
      <c r="F53" s="7" t="s">
        <v>3779</v>
      </c>
      <c r="G53" s="7" t="s">
        <v>214</v>
      </c>
      <c r="H53" s="5">
        <v>20</v>
      </c>
      <c r="I53" s="5">
        <v>15</v>
      </c>
      <c r="J53" s="5">
        <v>130</v>
      </c>
      <c r="K53" s="5">
        <v>97</v>
      </c>
      <c r="L53" s="9">
        <f t="shared" si="0"/>
        <v>24</v>
      </c>
      <c r="M53" s="9" t="str">
        <f t="shared" si="1"/>
        <v>low</v>
      </c>
      <c r="N53" s="10">
        <v>-47.423183946746576</v>
      </c>
      <c r="O53" s="13">
        <v>5.568402775679715E-3</v>
      </c>
      <c r="P53" s="7" t="s">
        <v>1461</v>
      </c>
      <c r="Q53" s="7" t="s">
        <v>1463</v>
      </c>
      <c r="R53" s="12"/>
    </row>
    <row r="54" spans="1:18" ht="15.75" x14ac:dyDescent="0.2">
      <c r="A54" s="5">
        <v>5201193</v>
      </c>
      <c r="B54" s="6" t="s">
        <v>2385</v>
      </c>
      <c r="C54" s="7" t="s">
        <v>131</v>
      </c>
      <c r="D54" s="7" t="s">
        <v>2832</v>
      </c>
      <c r="E54" s="8" t="s">
        <v>2383</v>
      </c>
      <c r="F54" s="7" t="s">
        <v>1820</v>
      </c>
      <c r="G54" s="7" t="s">
        <v>214</v>
      </c>
      <c r="H54" s="5">
        <v>40</v>
      </c>
      <c r="I54" s="5">
        <v>15</v>
      </c>
      <c r="J54" s="5">
        <v>120</v>
      </c>
      <c r="K54" s="5">
        <v>97</v>
      </c>
      <c r="L54" s="9">
        <f t="shared" si="0"/>
        <v>22</v>
      </c>
      <c r="M54" s="9" t="str">
        <f t="shared" si="1"/>
        <v>low</v>
      </c>
      <c r="N54" s="10">
        <v>-49.57776890045352</v>
      </c>
      <c r="O54" s="11">
        <v>5.5988773165154271E-3</v>
      </c>
      <c r="P54" s="7" t="s">
        <v>1461</v>
      </c>
      <c r="Q54" s="7" t="s">
        <v>1463</v>
      </c>
      <c r="R54" s="12"/>
    </row>
    <row r="55" spans="1:18" ht="15.75" x14ac:dyDescent="0.2">
      <c r="A55" s="5">
        <v>5229022</v>
      </c>
      <c r="B55" s="6" t="s">
        <v>2387</v>
      </c>
      <c r="C55" s="7" t="s">
        <v>53</v>
      </c>
      <c r="D55" s="7" t="s">
        <v>3903</v>
      </c>
      <c r="E55" s="8" t="s">
        <v>2383</v>
      </c>
      <c r="F55" s="7" t="s">
        <v>2282</v>
      </c>
      <c r="G55" s="7" t="s">
        <v>214</v>
      </c>
      <c r="H55" s="5">
        <v>19</v>
      </c>
      <c r="I55" s="5">
        <v>15</v>
      </c>
      <c r="J55" s="5">
        <v>120</v>
      </c>
      <c r="K55" s="5">
        <v>98</v>
      </c>
      <c r="L55" s="9">
        <f t="shared" si="0"/>
        <v>22</v>
      </c>
      <c r="M55" s="9" t="str">
        <f t="shared" si="1"/>
        <v>low</v>
      </c>
      <c r="N55" s="10">
        <v>-41.96219621529599</v>
      </c>
      <c r="O55" s="13">
        <v>6.4541666652075946E-3</v>
      </c>
      <c r="P55" s="7" t="s">
        <v>1461</v>
      </c>
      <c r="Q55" s="7" t="s">
        <v>1463</v>
      </c>
      <c r="R55" s="12"/>
    </row>
    <row r="56" spans="1:18" ht="15.75" x14ac:dyDescent="0.2">
      <c r="A56" s="5">
        <v>5375089</v>
      </c>
      <c r="B56" s="6" t="s">
        <v>2586</v>
      </c>
      <c r="C56" s="7" t="s">
        <v>53</v>
      </c>
      <c r="D56" s="7" t="s">
        <v>3943</v>
      </c>
      <c r="E56" s="8" t="s">
        <v>2383</v>
      </c>
      <c r="F56" s="7" t="s">
        <v>458</v>
      </c>
      <c r="G56" s="7" t="s">
        <v>214</v>
      </c>
      <c r="H56" s="5">
        <v>26</v>
      </c>
      <c r="I56" s="5">
        <v>15</v>
      </c>
      <c r="J56" s="5">
        <v>120</v>
      </c>
      <c r="K56" s="5">
        <v>96</v>
      </c>
      <c r="L56" s="9">
        <f t="shared" si="0"/>
        <v>22</v>
      </c>
      <c r="M56" s="9" t="str">
        <f t="shared" si="1"/>
        <v>low</v>
      </c>
      <c r="N56" s="10">
        <v>4.8155809490854153</v>
      </c>
      <c r="O56" s="13">
        <v>2.787685181829147E-3</v>
      </c>
      <c r="P56" s="7" t="s">
        <v>1461</v>
      </c>
      <c r="Q56" s="7" t="s">
        <v>1463</v>
      </c>
      <c r="R56" s="12"/>
    </row>
    <row r="57" spans="1:18" ht="15.75" x14ac:dyDescent="0.2">
      <c r="A57" s="5">
        <v>5375356</v>
      </c>
      <c r="B57" s="6" t="s">
        <v>2586</v>
      </c>
      <c r="C57" s="7" t="s">
        <v>93</v>
      </c>
      <c r="D57" s="7" t="s">
        <v>3963</v>
      </c>
      <c r="E57" s="8" t="s">
        <v>2383</v>
      </c>
      <c r="F57" s="7" t="s">
        <v>3964</v>
      </c>
      <c r="G57" s="7" t="s">
        <v>214</v>
      </c>
      <c r="H57" s="5">
        <v>13</v>
      </c>
      <c r="I57" s="5">
        <v>15</v>
      </c>
      <c r="J57" s="5">
        <v>100</v>
      </c>
      <c r="K57" s="5">
        <v>99</v>
      </c>
      <c r="L57" s="9">
        <f t="shared" si="0"/>
        <v>22</v>
      </c>
      <c r="M57" s="9" t="str">
        <f t="shared" si="1"/>
        <v>low</v>
      </c>
      <c r="N57" s="10">
        <v>4.3733453356544487</v>
      </c>
      <c r="O57" s="13">
        <v>6.7308680590940639E-3</v>
      </c>
      <c r="P57" s="7" t="s">
        <v>1461</v>
      </c>
      <c r="Q57" s="7" t="s">
        <v>1463</v>
      </c>
      <c r="R57" s="12"/>
    </row>
    <row r="58" spans="1:18" ht="15.75" x14ac:dyDescent="0.2">
      <c r="A58" s="5">
        <v>5374307</v>
      </c>
      <c r="B58" s="6" t="s">
        <v>2586</v>
      </c>
      <c r="C58" s="7" t="s">
        <v>83</v>
      </c>
      <c r="D58" s="7" t="s">
        <v>3982</v>
      </c>
      <c r="E58" s="8" t="s">
        <v>2383</v>
      </c>
      <c r="F58" s="7" t="s">
        <v>3983</v>
      </c>
      <c r="G58" s="7" t="s">
        <v>214</v>
      </c>
      <c r="H58" s="5">
        <v>17</v>
      </c>
      <c r="I58" s="5">
        <v>15</v>
      </c>
      <c r="J58" s="5">
        <v>110</v>
      </c>
      <c r="K58" s="5">
        <v>96</v>
      </c>
      <c r="L58" s="9">
        <f t="shared" si="0"/>
        <v>22</v>
      </c>
      <c r="M58" s="9" t="str">
        <f t="shared" si="1"/>
        <v>low</v>
      </c>
      <c r="N58" s="10">
        <v>3.532224537077127</v>
      </c>
      <c r="O58" s="11">
        <v>6.2620370372314937E-3</v>
      </c>
      <c r="P58" s="7" t="s">
        <v>1461</v>
      </c>
      <c r="Q58" s="7" t="s">
        <v>1463</v>
      </c>
      <c r="R58" s="12"/>
    </row>
    <row r="59" spans="1:18" ht="15.75" x14ac:dyDescent="0.2">
      <c r="A59" s="5">
        <v>5374532</v>
      </c>
      <c r="B59" s="6" t="s">
        <v>2586</v>
      </c>
      <c r="C59" s="7" t="s">
        <v>91</v>
      </c>
      <c r="D59" s="7" t="s">
        <v>3984</v>
      </c>
      <c r="E59" s="8" t="s">
        <v>2383</v>
      </c>
      <c r="F59" s="7" t="s">
        <v>3985</v>
      </c>
      <c r="G59" s="7" t="s">
        <v>214</v>
      </c>
      <c r="H59" s="5">
        <v>43</v>
      </c>
      <c r="I59" s="5">
        <v>15</v>
      </c>
      <c r="J59" s="5">
        <v>135</v>
      </c>
      <c r="K59" s="5">
        <v>95</v>
      </c>
      <c r="L59" s="9">
        <f t="shared" si="0"/>
        <v>24</v>
      </c>
      <c r="M59" s="9" t="str">
        <f t="shared" si="1"/>
        <v>low</v>
      </c>
      <c r="N59" s="10">
        <v>3.5442292129737325</v>
      </c>
      <c r="O59" s="11">
        <v>5.8925925914081745E-3</v>
      </c>
      <c r="P59" s="7" t="s">
        <v>1461</v>
      </c>
      <c r="Q59" s="7" t="s">
        <v>1463</v>
      </c>
      <c r="R59" s="12"/>
    </row>
    <row r="60" spans="1:18" ht="15.75" x14ac:dyDescent="0.2">
      <c r="A60" s="5">
        <v>5376128</v>
      </c>
      <c r="B60" s="6" t="s">
        <v>2586</v>
      </c>
      <c r="C60" s="7" t="s">
        <v>52</v>
      </c>
      <c r="D60" s="7" t="s">
        <v>3993</v>
      </c>
      <c r="E60" s="8" t="s">
        <v>2383</v>
      </c>
      <c r="F60" s="7" t="s">
        <v>3994</v>
      </c>
      <c r="G60" s="7" t="s">
        <v>214</v>
      </c>
      <c r="H60" s="5">
        <v>0</v>
      </c>
      <c r="I60" s="5">
        <v>15</v>
      </c>
      <c r="J60" s="5"/>
      <c r="K60" s="5">
        <v>99</v>
      </c>
      <c r="L60" s="9">
        <f t="shared" si="0"/>
        <v>18</v>
      </c>
      <c r="M60" s="9" t="str">
        <f t="shared" si="1"/>
        <v>MID</v>
      </c>
      <c r="N60" s="10">
        <v>-45426.237325960603</v>
      </c>
      <c r="O60" s="11">
        <v>0</v>
      </c>
      <c r="P60" s="7" t="s">
        <v>1461</v>
      </c>
      <c r="Q60" s="5" t="s">
        <v>1463</v>
      </c>
      <c r="R60" s="12"/>
    </row>
    <row r="61" spans="1:18" ht="15.75" x14ac:dyDescent="0.2">
      <c r="A61" s="5">
        <v>5376128</v>
      </c>
      <c r="B61" s="6" t="s">
        <v>2586</v>
      </c>
      <c r="C61" s="7" t="s">
        <v>52</v>
      </c>
      <c r="D61" s="7" t="s">
        <v>3993</v>
      </c>
      <c r="E61" s="8" t="s">
        <v>2383</v>
      </c>
      <c r="F61" s="7" t="s">
        <v>2176</v>
      </c>
      <c r="G61" s="7" t="s">
        <v>214</v>
      </c>
      <c r="H61" s="5">
        <v>47</v>
      </c>
      <c r="I61" s="5">
        <v>15</v>
      </c>
      <c r="J61" s="5">
        <v>120</v>
      </c>
      <c r="K61" s="5">
        <v>97</v>
      </c>
      <c r="L61" s="9">
        <f t="shared" si="0"/>
        <v>22</v>
      </c>
      <c r="M61" s="9" t="str">
        <f t="shared" si="1"/>
        <v>low</v>
      </c>
      <c r="N61" s="10">
        <v>-45426.278992627304</v>
      </c>
      <c r="O61" s="11">
        <v>0</v>
      </c>
      <c r="P61" s="7" t="s">
        <v>14</v>
      </c>
      <c r="Q61" s="7" t="s">
        <v>1463</v>
      </c>
      <c r="R61" s="12"/>
    </row>
    <row r="62" spans="1:18" ht="15.75" x14ac:dyDescent="0.2">
      <c r="A62" s="5">
        <v>5375356</v>
      </c>
      <c r="B62" s="6" t="s">
        <v>2586</v>
      </c>
      <c r="C62" s="7" t="s">
        <v>93</v>
      </c>
      <c r="D62" s="7" t="s">
        <v>3963</v>
      </c>
      <c r="E62" s="8" t="s">
        <v>2383</v>
      </c>
      <c r="F62" s="7" t="s">
        <v>4019</v>
      </c>
      <c r="G62" s="7" t="s">
        <v>214</v>
      </c>
      <c r="H62" s="5">
        <v>19</v>
      </c>
      <c r="I62" s="5">
        <v>15</v>
      </c>
      <c r="J62" s="5">
        <v>110</v>
      </c>
      <c r="K62" s="5">
        <v>99</v>
      </c>
      <c r="L62" s="9">
        <f t="shared" si="0"/>
        <v>22</v>
      </c>
      <c r="M62" s="9" t="str">
        <f t="shared" si="1"/>
        <v>low</v>
      </c>
      <c r="N62" s="10">
        <v>2.7900120023550699</v>
      </c>
      <c r="O62" s="11">
        <v>6.7308680590940639E-3</v>
      </c>
      <c r="P62" s="7" t="s">
        <v>1461</v>
      </c>
      <c r="Q62" s="7" t="s">
        <v>1463</v>
      </c>
      <c r="R62" s="12"/>
    </row>
    <row r="63" spans="1:18" ht="15.75" x14ac:dyDescent="0.2">
      <c r="A63" s="5">
        <v>5268140</v>
      </c>
      <c r="B63" s="6" t="s">
        <v>3435</v>
      </c>
      <c r="C63" s="7" t="s">
        <v>53</v>
      </c>
      <c r="D63" s="7" t="s">
        <v>4069</v>
      </c>
      <c r="E63" s="8" t="s">
        <v>2383</v>
      </c>
      <c r="F63" s="7" t="s">
        <v>4070</v>
      </c>
      <c r="G63" s="7" t="s">
        <v>214</v>
      </c>
      <c r="H63" s="5">
        <v>18</v>
      </c>
      <c r="I63" s="5">
        <v>15</v>
      </c>
      <c r="J63" s="5">
        <v>120</v>
      </c>
      <c r="K63" s="5">
        <v>97</v>
      </c>
      <c r="L63" s="9">
        <f t="shared" si="0"/>
        <v>22</v>
      </c>
      <c r="M63" s="9" t="str">
        <f t="shared" si="1"/>
        <v>low</v>
      </c>
      <c r="N63" s="10">
        <v>-33.091669131936214</v>
      </c>
      <c r="O63" s="11">
        <v>4.2608449075487442E-3</v>
      </c>
      <c r="P63" s="7" t="s">
        <v>1461</v>
      </c>
      <c r="Q63" s="7" t="s">
        <v>1463</v>
      </c>
      <c r="R63" s="12"/>
    </row>
    <row r="64" spans="1:18" ht="15.75" x14ac:dyDescent="0.2">
      <c r="A64" s="5">
        <v>5268393</v>
      </c>
      <c r="B64" s="6" t="s">
        <v>3435</v>
      </c>
      <c r="C64" s="7" t="s">
        <v>91</v>
      </c>
      <c r="D64" s="7" t="s">
        <v>4118</v>
      </c>
      <c r="E64" s="8" t="s">
        <v>2383</v>
      </c>
      <c r="F64" s="7" t="s">
        <v>4119</v>
      </c>
      <c r="G64" s="7" t="s">
        <v>214</v>
      </c>
      <c r="H64" s="5">
        <v>50</v>
      </c>
      <c r="I64" s="5">
        <v>15</v>
      </c>
      <c r="J64" s="5">
        <v>140</v>
      </c>
      <c r="K64" s="5">
        <v>97</v>
      </c>
      <c r="L64" s="9">
        <f t="shared" si="0"/>
        <v>24</v>
      </c>
      <c r="M64" s="9" t="str">
        <f t="shared" si="1"/>
        <v>low</v>
      </c>
      <c r="N64" s="10">
        <v>-34.360591967582877</v>
      </c>
      <c r="O64" s="11">
        <v>1.5335879630583804E-2</v>
      </c>
      <c r="P64" s="7" t="s">
        <v>1461</v>
      </c>
      <c r="Q64" s="7" t="s">
        <v>1463</v>
      </c>
      <c r="R64" s="12"/>
    </row>
    <row r="65" spans="1:18" ht="15.75" x14ac:dyDescent="0.2">
      <c r="A65" s="5">
        <v>5205480</v>
      </c>
      <c r="B65" s="6" t="s">
        <v>3239</v>
      </c>
      <c r="C65" s="7" t="s">
        <v>91</v>
      </c>
      <c r="D65" s="7" t="s">
        <v>4120</v>
      </c>
      <c r="E65" s="8" t="s">
        <v>2383</v>
      </c>
      <c r="F65" s="7" t="s">
        <v>4121</v>
      </c>
      <c r="G65" s="7" t="s">
        <v>214</v>
      </c>
      <c r="H65" s="5">
        <v>12</v>
      </c>
      <c r="I65" s="5">
        <v>15</v>
      </c>
      <c r="J65" s="5">
        <v>120</v>
      </c>
      <c r="K65" s="5">
        <v>98</v>
      </c>
      <c r="L65" s="9">
        <f t="shared" si="0"/>
        <v>22</v>
      </c>
      <c r="M65" s="9" t="str">
        <f t="shared" si="1"/>
        <v>low</v>
      </c>
      <c r="N65" s="10">
        <v>-56.223451967613073</v>
      </c>
      <c r="O65" s="11">
        <v>4.4064120374969207E-3</v>
      </c>
      <c r="P65" s="7" t="s">
        <v>1461</v>
      </c>
      <c r="Q65" s="7" t="s">
        <v>1463</v>
      </c>
      <c r="R65" s="12"/>
    </row>
    <row r="66" spans="1:18" ht="15.75" x14ac:dyDescent="0.2">
      <c r="A66" s="5">
        <v>5377372</v>
      </c>
      <c r="B66" s="6" t="s">
        <v>3237</v>
      </c>
      <c r="C66" s="7" t="s">
        <v>93</v>
      </c>
      <c r="D66" s="7" t="s">
        <v>4161</v>
      </c>
      <c r="E66" s="8" t="s">
        <v>2383</v>
      </c>
      <c r="F66" s="7" t="s">
        <v>4162</v>
      </c>
      <c r="G66" s="7" t="s">
        <v>214</v>
      </c>
      <c r="H66" s="5">
        <v>12</v>
      </c>
      <c r="I66" s="5">
        <v>15</v>
      </c>
      <c r="J66" s="5">
        <v>90</v>
      </c>
      <c r="K66" s="5">
        <v>99</v>
      </c>
      <c r="L66" s="9">
        <f t="shared" ref="L66:L129" si="2">IF(OR(I66&gt;3,I66&lt;15),I66,0)+IF(H66&lt;=60,3,IF(H66&gt;60,0,0))+IF(J66&gt;120,6,IF((J66&gt;=60),4,IF(J66&lt;60,0,0)))</f>
        <v>22</v>
      </c>
      <c r="M66" s="9" t="str">
        <f t="shared" ref="M66:M129" si="3">IF(AND(L66&gt;=3,L66&lt;=10),"high",IF(AND(L66&gt;=11,L66&lt;=18),"MID",IF(AND(L66&gt;=19,L66&lt;=24),"low","no")))</f>
        <v>low</v>
      </c>
      <c r="N66" s="10">
        <v>-0.43808409721532371</v>
      </c>
      <c r="O66" s="11">
        <v>1.0044247690530028E-2</v>
      </c>
      <c r="P66" s="7" t="s">
        <v>1461</v>
      </c>
      <c r="Q66" s="5" t="s">
        <v>1463</v>
      </c>
      <c r="R66" s="12"/>
    </row>
    <row r="67" spans="1:18" ht="15.75" x14ac:dyDescent="0.2">
      <c r="A67" s="5">
        <v>5307256</v>
      </c>
      <c r="B67" s="6" t="s">
        <v>2394</v>
      </c>
      <c r="C67" s="7" t="s">
        <v>104</v>
      </c>
      <c r="D67" s="7" t="s">
        <v>4183</v>
      </c>
      <c r="E67" s="8" t="s">
        <v>2383</v>
      </c>
      <c r="F67" s="7" t="s">
        <v>4184</v>
      </c>
      <c r="G67" s="7" t="s">
        <v>214</v>
      </c>
      <c r="H67" s="5">
        <v>18</v>
      </c>
      <c r="I67" s="5">
        <v>15</v>
      </c>
      <c r="J67" s="5">
        <v>110</v>
      </c>
      <c r="K67" s="5">
        <v>97</v>
      </c>
      <c r="L67" s="9">
        <f t="shared" si="2"/>
        <v>22</v>
      </c>
      <c r="M67" s="9" t="str">
        <f t="shared" si="3"/>
        <v>low</v>
      </c>
      <c r="N67" s="10">
        <v>-23.661941817117622</v>
      </c>
      <c r="O67" s="11">
        <v>8.1581365739111789E-3</v>
      </c>
      <c r="P67" s="7" t="s">
        <v>1461</v>
      </c>
      <c r="Q67" s="7" t="s">
        <v>1463</v>
      </c>
      <c r="R67" s="12"/>
    </row>
    <row r="68" spans="1:18" ht="15.75" x14ac:dyDescent="0.2">
      <c r="A68" s="5">
        <v>5376128</v>
      </c>
      <c r="B68" s="6" t="s">
        <v>2586</v>
      </c>
      <c r="C68" s="7" t="s">
        <v>52</v>
      </c>
      <c r="D68" s="7" t="s">
        <v>3993</v>
      </c>
      <c r="E68" s="8" t="s">
        <v>2383</v>
      </c>
      <c r="F68" s="7" t="s">
        <v>982</v>
      </c>
      <c r="G68" s="7" t="s">
        <v>214</v>
      </c>
      <c r="H68" s="5">
        <v>40</v>
      </c>
      <c r="I68" s="5">
        <v>15</v>
      </c>
      <c r="J68" s="5">
        <v>110</v>
      </c>
      <c r="K68" s="5">
        <v>97</v>
      </c>
      <c r="L68" s="9">
        <f t="shared" si="2"/>
        <v>22</v>
      </c>
      <c r="M68" s="9" t="str">
        <f t="shared" si="3"/>
        <v>low</v>
      </c>
      <c r="N68" s="10">
        <v>-45431.737325960603</v>
      </c>
      <c r="O68" s="11">
        <v>0</v>
      </c>
      <c r="P68" s="7" t="s">
        <v>1461</v>
      </c>
      <c r="Q68" s="5" t="s">
        <v>1463</v>
      </c>
      <c r="R68" s="12"/>
    </row>
    <row r="69" spans="1:18" ht="15.75" x14ac:dyDescent="0.2">
      <c r="A69" s="5">
        <v>5377491</v>
      </c>
      <c r="B69" s="6" t="s">
        <v>3237</v>
      </c>
      <c r="C69" s="7" t="s">
        <v>104</v>
      </c>
      <c r="D69" s="7" t="s">
        <v>4231</v>
      </c>
      <c r="E69" s="8" t="s">
        <v>2383</v>
      </c>
      <c r="F69" s="7" t="s">
        <v>2298</v>
      </c>
      <c r="G69" s="7" t="s">
        <v>214</v>
      </c>
      <c r="H69" s="5">
        <v>22</v>
      </c>
      <c r="I69" s="5">
        <v>15</v>
      </c>
      <c r="J69" s="5">
        <v>115</v>
      </c>
      <c r="K69" s="5">
        <v>96</v>
      </c>
      <c r="L69" s="9">
        <f t="shared" si="2"/>
        <v>22</v>
      </c>
      <c r="M69" s="9" t="str">
        <f t="shared" si="3"/>
        <v>low</v>
      </c>
      <c r="N69" s="10">
        <v>-2.3271810532605741</v>
      </c>
      <c r="O69" s="11">
        <v>1.0812650463776663E-2</v>
      </c>
      <c r="P69" s="7" t="s">
        <v>1461</v>
      </c>
      <c r="Q69" s="7" t="s">
        <v>1463</v>
      </c>
      <c r="R69" s="12"/>
    </row>
    <row r="70" spans="1:18" ht="15.75" x14ac:dyDescent="0.2">
      <c r="A70" s="5">
        <v>5342176</v>
      </c>
      <c r="B70" s="6" t="s">
        <v>3921</v>
      </c>
      <c r="C70" s="7" t="s">
        <v>83</v>
      </c>
      <c r="D70" s="7" t="s">
        <v>4234</v>
      </c>
      <c r="E70" s="8" t="s">
        <v>2383</v>
      </c>
      <c r="F70" s="7" t="s">
        <v>4235</v>
      </c>
      <c r="G70" s="7" t="s">
        <v>214</v>
      </c>
      <c r="H70" s="5">
        <v>20</v>
      </c>
      <c r="I70" s="5">
        <v>15</v>
      </c>
      <c r="J70" s="5">
        <v>120</v>
      </c>
      <c r="K70" s="5">
        <v>98</v>
      </c>
      <c r="L70" s="9">
        <f t="shared" si="2"/>
        <v>22</v>
      </c>
      <c r="M70" s="9" t="str">
        <f t="shared" si="3"/>
        <v>low</v>
      </c>
      <c r="N70" s="10">
        <v>-13.571646828691883</v>
      </c>
      <c r="O70" s="11">
        <v>4.7435185188078322E-3</v>
      </c>
      <c r="P70" s="7" t="s">
        <v>1461</v>
      </c>
      <c r="Q70" s="7" t="s">
        <v>1463</v>
      </c>
      <c r="R70" s="12"/>
    </row>
    <row r="71" spans="1:18" ht="15.75" x14ac:dyDescent="0.2">
      <c r="A71" s="5">
        <v>5309474</v>
      </c>
      <c r="B71" s="6" t="s">
        <v>2413</v>
      </c>
      <c r="C71" s="7" t="s">
        <v>131</v>
      </c>
      <c r="D71" s="7" t="s">
        <v>3565</v>
      </c>
      <c r="E71" s="8" t="s">
        <v>2383</v>
      </c>
      <c r="F71" s="7" t="s">
        <v>4284</v>
      </c>
      <c r="G71" s="7" t="s">
        <v>214</v>
      </c>
      <c r="H71" s="5">
        <v>23</v>
      </c>
      <c r="I71" s="5">
        <v>15</v>
      </c>
      <c r="J71" s="5">
        <v>120</v>
      </c>
      <c r="K71" s="5">
        <v>96</v>
      </c>
      <c r="L71" s="9">
        <f t="shared" si="2"/>
        <v>22</v>
      </c>
      <c r="M71" s="9" t="str">
        <f t="shared" si="3"/>
        <v>low</v>
      </c>
      <c r="N71" s="10">
        <v>-25.663430092550698</v>
      </c>
      <c r="O71" s="11">
        <v>8.7502314854646102E-3</v>
      </c>
      <c r="P71" s="7" t="s">
        <v>14</v>
      </c>
      <c r="Q71" s="7" t="s">
        <v>1463</v>
      </c>
      <c r="R71" s="12"/>
    </row>
    <row r="72" spans="1:18" ht="15.75" x14ac:dyDescent="0.2">
      <c r="A72" s="5">
        <v>5266664</v>
      </c>
      <c r="B72" s="6" t="s">
        <v>2402</v>
      </c>
      <c r="C72" s="7" t="s">
        <v>152</v>
      </c>
      <c r="D72" s="7" t="s">
        <v>3042</v>
      </c>
      <c r="E72" s="8" t="s">
        <v>2383</v>
      </c>
      <c r="F72" s="7" t="s">
        <v>4340</v>
      </c>
      <c r="G72" s="7" t="s">
        <v>215</v>
      </c>
      <c r="H72" s="5">
        <v>16</v>
      </c>
      <c r="I72" s="5">
        <v>15</v>
      </c>
      <c r="J72" s="5">
        <v>110</v>
      </c>
      <c r="K72" s="5">
        <v>96</v>
      </c>
      <c r="L72" s="9">
        <f t="shared" si="2"/>
        <v>22</v>
      </c>
      <c r="M72" s="9" t="str">
        <f t="shared" si="3"/>
        <v>low</v>
      </c>
      <c r="N72" s="10">
        <v>-41.198030821775319</v>
      </c>
      <c r="O72" s="11">
        <v>5.9757291674031876E-3</v>
      </c>
      <c r="P72" s="7" t="s">
        <v>1461</v>
      </c>
      <c r="Q72" s="7" t="s">
        <v>1463</v>
      </c>
      <c r="R72" s="12"/>
    </row>
    <row r="73" spans="1:18" ht="15.75" x14ac:dyDescent="0.2">
      <c r="A73" s="5">
        <v>5374785</v>
      </c>
      <c r="B73" s="6" t="s">
        <v>2586</v>
      </c>
      <c r="C73" s="7" t="s">
        <v>83</v>
      </c>
      <c r="D73" s="7" t="s">
        <v>3131</v>
      </c>
      <c r="E73" s="8" t="s">
        <v>2383</v>
      </c>
      <c r="F73" s="7" t="s">
        <v>4344</v>
      </c>
      <c r="G73" s="7" t="s">
        <v>214</v>
      </c>
      <c r="H73" s="5">
        <v>33</v>
      </c>
      <c r="I73" s="5">
        <v>15</v>
      </c>
      <c r="J73" s="5">
        <v>130</v>
      </c>
      <c r="K73" s="5">
        <v>96</v>
      </c>
      <c r="L73" s="9">
        <f t="shared" si="2"/>
        <v>24</v>
      </c>
      <c r="M73" s="9" t="str">
        <f t="shared" si="3"/>
        <v>low</v>
      </c>
      <c r="N73" s="10">
        <v>-6.4275544676129357</v>
      </c>
      <c r="O73" s="11">
        <v>4.9411574073019437E-3</v>
      </c>
      <c r="P73" s="7" t="s">
        <v>1461</v>
      </c>
      <c r="Q73" s="7" t="s">
        <v>1463</v>
      </c>
      <c r="R73" s="12"/>
    </row>
    <row r="74" spans="1:18" ht="15.75" x14ac:dyDescent="0.2">
      <c r="A74" s="5">
        <v>5231065</v>
      </c>
      <c r="B74" s="6" t="s">
        <v>2468</v>
      </c>
      <c r="C74" s="7" t="s">
        <v>147</v>
      </c>
      <c r="D74" s="7" t="s">
        <v>4346</v>
      </c>
      <c r="E74" s="8" t="s">
        <v>2383</v>
      </c>
      <c r="F74" s="7" t="s">
        <v>4347</v>
      </c>
      <c r="G74" s="7" t="s">
        <v>214</v>
      </c>
      <c r="H74" s="5">
        <v>6</v>
      </c>
      <c r="I74" s="5">
        <v>15</v>
      </c>
      <c r="J74" s="5">
        <v>100</v>
      </c>
      <c r="K74" s="5">
        <v>98</v>
      </c>
      <c r="L74" s="9">
        <f t="shared" si="2"/>
        <v>22</v>
      </c>
      <c r="M74" s="9" t="str">
        <f t="shared" si="3"/>
        <v>low</v>
      </c>
      <c r="N74" s="10">
        <v>-53.594535833326518</v>
      </c>
      <c r="O74" s="11">
        <v>6.23004629596835E-3</v>
      </c>
      <c r="P74" s="7" t="s">
        <v>1461</v>
      </c>
      <c r="Q74" s="7" t="s">
        <v>1463</v>
      </c>
      <c r="R74" s="12"/>
    </row>
    <row r="75" spans="1:18" ht="15.75" x14ac:dyDescent="0.2">
      <c r="A75" s="5">
        <v>5266549</v>
      </c>
      <c r="B75" s="6" t="s">
        <v>2402</v>
      </c>
      <c r="C75" s="7" t="s">
        <v>104</v>
      </c>
      <c r="D75" s="7" t="s">
        <v>3152</v>
      </c>
      <c r="E75" s="8" t="s">
        <v>2383</v>
      </c>
      <c r="F75" s="7" t="s">
        <v>4378</v>
      </c>
      <c r="G75" s="7" t="s">
        <v>215</v>
      </c>
      <c r="H75" s="5">
        <v>4</v>
      </c>
      <c r="I75" s="5">
        <v>15</v>
      </c>
      <c r="J75" s="5">
        <v>105</v>
      </c>
      <c r="K75" s="5">
        <v>99</v>
      </c>
      <c r="L75" s="9">
        <f t="shared" si="2"/>
        <v>22</v>
      </c>
      <c r="M75" s="9" t="str">
        <f t="shared" si="3"/>
        <v>low</v>
      </c>
      <c r="N75" s="10">
        <v>-42.390074768474733</v>
      </c>
      <c r="O75" s="11">
        <v>4.5811805539415218E-3</v>
      </c>
      <c r="P75" s="7" t="s">
        <v>1461</v>
      </c>
      <c r="Q75" s="5" t="s">
        <v>1463</v>
      </c>
      <c r="R75" s="12"/>
    </row>
    <row r="76" spans="1:18" ht="15.75" x14ac:dyDescent="0.2">
      <c r="A76" s="5">
        <v>5310610</v>
      </c>
      <c r="B76" s="6" t="s">
        <v>2413</v>
      </c>
      <c r="C76" s="7" t="s">
        <v>172</v>
      </c>
      <c r="D76" s="7" t="s">
        <v>4401</v>
      </c>
      <c r="E76" s="8" t="s">
        <v>2383</v>
      </c>
      <c r="F76" s="7" t="s">
        <v>4402</v>
      </c>
      <c r="G76" s="7" t="s">
        <v>214</v>
      </c>
      <c r="H76" s="5">
        <v>22</v>
      </c>
      <c r="I76" s="5">
        <v>15</v>
      </c>
      <c r="J76" s="5">
        <v>120</v>
      </c>
      <c r="K76" s="5">
        <v>98</v>
      </c>
      <c r="L76" s="9">
        <f t="shared" si="2"/>
        <v>22</v>
      </c>
      <c r="M76" s="9" t="str">
        <f t="shared" si="3"/>
        <v>low</v>
      </c>
      <c r="N76" s="10">
        <v>-28.870512106499518</v>
      </c>
      <c r="O76" s="11">
        <v>1.0318125001504086E-2</v>
      </c>
      <c r="P76" s="7" t="s">
        <v>1461</v>
      </c>
      <c r="Q76" s="7" t="s">
        <v>1463</v>
      </c>
      <c r="R76" s="12"/>
    </row>
    <row r="77" spans="1:18" ht="15.75" x14ac:dyDescent="0.2">
      <c r="A77" s="5">
        <v>5376398</v>
      </c>
      <c r="B77" s="6" t="s">
        <v>2586</v>
      </c>
      <c r="C77" s="7" t="s">
        <v>53</v>
      </c>
      <c r="D77" s="7" t="s">
        <v>4425</v>
      </c>
      <c r="E77" s="8" t="s">
        <v>2383</v>
      </c>
      <c r="F77" s="7" t="s">
        <v>292</v>
      </c>
      <c r="G77" s="7" t="s">
        <v>214</v>
      </c>
      <c r="H77" s="5">
        <v>17</v>
      </c>
      <c r="I77" s="5">
        <v>13</v>
      </c>
      <c r="J77" s="5">
        <v>110</v>
      </c>
      <c r="K77" s="5">
        <v>94</v>
      </c>
      <c r="L77" s="9">
        <f t="shared" si="2"/>
        <v>20</v>
      </c>
      <c r="M77" s="9" t="str">
        <f t="shared" si="3"/>
        <v>low</v>
      </c>
      <c r="N77" s="10">
        <v>-8.4560772338154493</v>
      </c>
      <c r="O77" s="11">
        <v>3.3739583377609961E-3</v>
      </c>
      <c r="P77" s="7" t="s">
        <v>1461</v>
      </c>
      <c r="Q77" s="7" t="s">
        <v>1463</v>
      </c>
      <c r="R77" s="12"/>
    </row>
    <row r="78" spans="1:18" ht="15.75" x14ac:dyDescent="0.2">
      <c r="A78" s="5">
        <v>5377109</v>
      </c>
      <c r="B78" s="6" t="s">
        <v>3237</v>
      </c>
      <c r="C78" s="7" t="s">
        <v>131</v>
      </c>
      <c r="D78" s="7" t="s">
        <v>4428</v>
      </c>
      <c r="E78" s="8" t="s">
        <v>2383</v>
      </c>
      <c r="F78" s="7" t="s">
        <v>4429</v>
      </c>
      <c r="G78" s="7" t="s">
        <v>215</v>
      </c>
      <c r="H78" s="5">
        <v>70</v>
      </c>
      <c r="I78" s="5">
        <v>15</v>
      </c>
      <c r="J78" s="5">
        <v>130</v>
      </c>
      <c r="K78" s="5">
        <v>95</v>
      </c>
      <c r="L78" s="9">
        <f t="shared" si="2"/>
        <v>21</v>
      </c>
      <c r="M78" s="9" t="str">
        <f t="shared" si="3"/>
        <v>low</v>
      </c>
      <c r="N78" s="10">
        <v>-8.174024537052901</v>
      </c>
      <c r="O78" s="11">
        <v>4.1125810166704468E-3</v>
      </c>
      <c r="P78" s="7" t="s">
        <v>1461</v>
      </c>
      <c r="Q78" s="7" t="s">
        <v>1463</v>
      </c>
      <c r="R78" s="12"/>
    </row>
    <row r="79" spans="1:18" ht="15.75" x14ac:dyDescent="0.2">
      <c r="A79" s="5">
        <v>5378068</v>
      </c>
      <c r="B79" s="6" t="s">
        <v>3237</v>
      </c>
      <c r="C79" s="7" t="s">
        <v>83</v>
      </c>
      <c r="D79" s="7" t="s">
        <v>4455</v>
      </c>
      <c r="E79" s="8" t="s">
        <v>2383</v>
      </c>
      <c r="F79" s="7" t="s">
        <v>4456</v>
      </c>
      <c r="G79" s="7" t="s">
        <v>214</v>
      </c>
      <c r="H79" s="5">
        <v>48</v>
      </c>
      <c r="I79" s="5">
        <v>15</v>
      </c>
      <c r="J79" s="5">
        <v>110</v>
      </c>
      <c r="K79" s="5">
        <v>95</v>
      </c>
      <c r="L79" s="9">
        <f t="shared" si="2"/>
        <v>22</v>
      </c>
      <c r="M79" s="9" t="str">
        <f t="shared" si="3"/>
        <v>low</v>
      </c>
      <c r="N79" s="10">
        <v>-8.6431726388764218</v>
      </c>
      <c r="O79" s="11">
        <v>7.2484143456676975E-3</v>
      </c>
      <c r="P79" s="7" t="s">
        <v>1461</v>
      </c>
      <c r="Q79" s="7" t="s">
        <v>1463</v>
      </c>
      <c r="R79" s="12"/>
    </row>
    <row r="80" spans="1:18" ht="15.75" x14ac:dyDescent="0.2">
      <c r="A80" s="5">
        <v>5376975</v>
      </c>
      <c r="B80" s="6" t="s">
        <v>3237</v>
      </c>
      <c r="C80" s="7" t="s">
        <v>91</v>
      </c>
      <c r="D80" s="7" t="s">
        <v>4472</v>
      </c>
      <c r="E80" s="8" t="s">
        <v>2383</v>
      </c>
      <c r="F80" s="7" t="s">
        <v>4473</v>
      </c>
      <c r="G80" s="7" t="s">
        <v>214</v>
      </c>
      <c r="H80" s="5">
        <v>42</v>
      </c>
      <c r="I80" s="5">
        <v>15</v>
      </c>
      <c r="J80" s="5">
        <v>130</v>
      </c>
      <c r="K80" s="5">
        <v>97</v>
      </c>
      <c r="L80" s="9">
        <f t="shared" si="2"/>
        <v>24</v>
      </c>
      <c r="M80" s="9" t="str">
        <f t="shared" si="3"/>
        <v>low</v>
      </c>
      <c r="N80" s="10">
        <v>-9.4261574768388527</v>
      </c>
      <c r="O80" s="11">
        <v>1.0197256939136423E-2</v>
      </c>
      <c r="P80" s="7" t="s">
        <v>1461</v>
      </c>
      <c r="Q80" s="7" t="s">
        <v>1463</v>
      </c>
      <c r="R80" s="12"/>
    </row>
    <row r="81" spans="1:18" ht="15.75" x14ac:dyDescent="0.2">
      <c r="A81" s="5">
        <v>5231995</v>
      </c>
      <c r="B81" s="6" t="s">
        <v>2468</v>
      </c>
      <c r="C81" s="7" t="s">
        <v>93</v>
      </c>
      <c r="D81" s="7" t="s">
        <v>4476</v>
      </c>
      <c r="E81" s="8" t="s">
        <v>2383</v>
      </c>
      <c r="F81" s="7" t="s">
        <v>1430</v>
      </c>
      <c r="G81" s="7" t="s">
        <v>214</v>
      </c>
      <c r="H81" s="5">
        <v>26</v>
      </c>
      <c r="I81" s="5">
        <v>15</v>
      </c>
      <c r="J81" s="5">
        <v>120</v>
      </c>
      <c r="K81" s="5">
        <v>99</v>
      </c>
      <c r="L81" s="9">
        <f t="shared" si="2"/>
        <v>22</v>
      </c>
      <c r="M81" s="9" t="str">
        <f t="shared" si="3"/>
        <v>low</v>
      </c>
      <c r="N81" s="10">
        <v>-57.03409821754758</v>
      </c>
      <c r="O81" s="11">
        <v>5.9427083324408159E-3</v>
      </c>
      <c r="P81" s="7" t="s">
        <v>14</v>
      </c>
      <c r="Q81" s="5" t="s">
        <v>1463</v>
      </c>
      <c r="R81" s="12"/>
    </row>
    <row r="82" spans="1:18" ht="15.75" x14ac:dyDescent="0.2">
      <c r="A82" s="5">
        <v>5231995</v>
      </c>
      <c r="B82" s="6" t="s">
        <v>2468</v>
      </c>
      <c r="C82" s="7" t="s">
        <v>93</v>
      </c>
      <c r="D82" s="7" t="s">
        <v>4476</v>
      </c>
      <c r="E82" s="8" t="s">
        <v>2383</v>
      </c>
      <c r="F82" s="7" t="s">
        <v>1667</v>
      </c>
      <c r="G82" s="7" t="s">
        <v>214</v>
      </c>
      <c r="H82" s="5">
        <v>23</v>
      </c>
      <c r="I82" s="5">
        <v>15</v>
      </c>
      <c r="J82" s="5">
        <v>120</v>
      </c>
      <c r="K82" s="5">
        <v>98</v>
      </c>
      <c r="L82" s="9">
        <f t="shared" si="2"/>
        <v>22</v>
      </c>
      <c r="M82" s="9" t="str">
        <f t="shared" si="3"/>
        <v>low</v>
      </c>
      <c r="N82" s="10">
        <v>-57.075764884248201</v>
      </c>
      <c r="O82" s="11">
        <v>5.9427083324408159E-3</v>
      </c>
      <c r="P82" s="7" t="s">
        <v>1461</v>
      </c>
      <c r="Q82" s="5" t="s">
        <v>1463</v>
      </c>
      <c r="R82" s="12"/>
    </row>
    <row r="83" spans="1:18" ht="15.75" x14ac:dyDescent="0.2">
      <c r="A83" s="5">
        <v>5310610</v>
      </c>
      <c r="B83" s="6" t="s">
        <v>2413</v>
      </c>
      <c r="C83" s="7" t="s">
        <v>172</v>
      </c>
      <c r="D83" s="7" t="s">
        <v>4401</v>
      </c>
      <c r="E83" s="8" t="s">
        <v>2383</v>
      </c>
      <c r="F83" s="7" t="s">
        <v>1138</v>
      </c>
      <c r="G83" s="7" t="s">
        <v>214</v>
      </c>
      <c r="H83" s="5">
        <v>25</v>
      </c>
      <c r="I83" s="5">
        <v>15</v>
      </c>
      <c r="J83" s="5">
        <v>120</v>
      </c>
      <c r="K83" s="5">
        <v>97</v>
      </c>
      <c r="L83" s="9">
        <f t="shared" si="2"/>
        <v>22</v>
      </c>
      <c r="M83" s="9" t="str">
        <f t="shared" si="3"/>
        <v>low</v>
      </c>
      <c r="N83" s="10">
        <v>-31.078845439806173</v>
      </c>
      <c r="O83" s="11">
        <v>1.0318125001504086E-2</v>
      </c>
      <c r="P83" s="7" t="s">
        <v>1461</v>
      </c>
      <c r="Q83" s="7" t="s">
        <v>1463</v>
      </c>
      <c r="R83" s="12"/>
    </row>
    <row r="84" spans="1:18" ht="15.75" x14ac:dyDescent="0.2">
      <c r="A84" s="5">
        <v>5377983</v>
      </c>
      <c r="B84" s="6" t="s">
        <v>3237</v>
      </c>
      <c r="C84" s="7" t="s">
        <v>152</v>
      </c>
      <c r="D84" s="7" t="s">
        <v>4516</v>
      </c>
      <c r="E84" s="8" t="s">
        <v>2383</v>
      </c>
      <c r="F84" s="7" t="s">
        <v>4517</v>
      </c>
      <c r="G84" s="7" t="s">
        <v>214</v>
      </c>
      <c r="H84" s="5">
        <v>37</v>
      </c>
      <c r="I84" s="5">
        <v>15</v>
      </c>
      <c r="J84" s="5">
        <v>100</v>
      </c>
      <c r="K84" s="5">
        <v>95</v>
      </c>
      <c r="L84" s="9">
        <f t="shared" si="2"/>
        <v>22</v>
      </c>
      <c r="M84" s="9" t="str">
        <f t="shared" si="3"/>
        <v>low</v>
      </c>
      <c r="N84" s="10">
        <v>-10.330351307886303</v>
      </c>
      <c r="O84" s="11">
        <v>2.7653124998323619E-3</v>
      </c>
      <c r="P84" s="7" t="s">
        <v>1461</v>
      </c>
      <c r="Q84" s="7" t="s">
        <v>1463</v>
      </c>
      <c r="R84" s="12"/>
    </row>
    <row r="85" spans="1:18" ht="15.75" x14ac:dyDescent="0.2">
      <c r="A85" s="5">
        <v>5206567</v>
      </c>
      <c r="B85" s="6" t="s">
        <v>3239</v>
      </c>
      <c r="C85" s="7" t="s">
        <v>83</v>
      </c>
      <c r="D85" s="7" t="s">
        <v>4540</v>
      </c>
      <c r="E85" s="8" t="s">
        <v>2383</v>
      </c>
      <c r="F85" s="7" t="s">
        <v>4541</v>
      </c>
      <c r="G85" s="7" t="s">
        <v>215</v>
      </c>
      <c r="H85" s="5">
        <v>20</v>
      </c>
      <c r="I85" s="5">
        <v>15</v>
      </c>
      <c r="J85" s="5">
        <v>110</v>
      </c>
      <c r="K85" s="5">
        <v>95</v>
      </c>
      <c r="L85" s="9">
        <f t="shared" si="2"/>
        <v>22</v>
      </c>
      <c r="M85" s="9" t="str">
        <f t="shared" si="3"/>
        <v>low</v>
      </c>
      <c r="N85" s="10">
        <v>-67.588364884213661</v>
      </c>
      <c r="O85" s="11">
        <v>8.6398842540802434E-3</v>
      </c>
      <c r="P85" s="7" t="s">
        <v>1461</v>
      </c>
      <c r="Q85" s="7" t="s">
        <v>1463</v>
      </c>
      <c r="R85" s="12"/>
    </row>
    <row r="86" spans="1:18" ht="15.75" x14ac:dyDescent="0.2">
      <c r="A86" s="5">
        <v>5307189</v>
      </c>
      <c r="B86" s="6" t="s">
        <v>2394</v>
      </c>
      <c r="C86" s="7" t="s">
        <v>91</v>
      </c>
      <c r="D86" s="7" t="s">
        <v>4606</v>
      </c>
      <c r="E86" s="8" t="s">
        <v>2383</v>
      </c>
      <c r="F86" s="7" t="s">
        <v>745</v>
      </c>
      <c r="G86" s="7" t="s">
        <v>214</v>
      </c>
      <c r="H86" s="5">
        <v>23</v>
      </c>
      <c r="I86" s="5">
        <v>15</v>
      </c>
      <c r="J86" s="5">
        <v>110</v>
      </c>
      <c r="K86" s="5">
        <v>95</v>
      </c>
      <c r="L86" s="9">
        <f t="shared" si="2"/>
        <v>22</v>
      </c>
      <c r="M86" s="9" t="str">
        <f t="shared" si="3"/>
        <v>low</v>
      </c>
      <c r="N86" s="10">
        <v>-35.466743356497318</v>
      </c>
      <c r="O86" s="11">
        <v>6.4290509253623895E-3</v>
      </c>
      <c r="P86" s="7" t="s">
        <v>1461</v>
      </c>
      <c r="Q86" s="7" t="s">
        <v>1463</v>
      </c>
      <c r="R86" s="12"/>
    </row>
    <row r="87" spans="1:18" ht="15.75" x14ac:dyDescent="0.2">
      <c r="A87" s="5">
        <v>5206567</v>
      </c>
      <c r="B87" s="6" t="s">
        <v>3239</v>
      </c>
      <c r="C87" s="7" t="s">
        <v>83</v>
      </c>
      <c r="D87" s="7" t="s">
        <v>4540</v>
      </c>
      <c r="E87" s="8" t="s">
        <v>2383</v>
      </c>
      <c r="F87" s="7" t="s">
        <v>4610</v>
      </c>
      <c r="G87" s="7" t="s">
        <v>214</v>
      </c>
      <c r="H87" s="5">
        <v>28</v>
      </c>
      <c r="I87" s="5">
        <v>15</v>
      </c>
      <c r="J87" s="5">
        <v>110</v>
      </c>
      <c r="K87" s="5">
        <v>95</v>
      </c>
      <c r="L87" s="9">
        <f t="shared" si="2"/>
        <v>22</v>
      </c>
      <c r="M87" s="9" t="str">
        <f t="shared" si="3"/>
        <v>low</v>
      </c>
      <c r="N87" s="10">
        <v>-69.546698217607627</v>
      </c>
      <c r="O87" s="11">
        <v>8.6398842540802434E-3</v>
      </c>
      <c r="P87" s="7" t="s">
        <v>14</v>
      </c>
      <c r="Q87" s="7" t="s">
        <v>1463</v>
      </c>
      <c r="R87" s="12"/>
    </row>
    <row r="88" spans="1:18" ht="15.75" x14ac:dyDescent="0.2">
      <c r="A88" s="5">
        <v>5206567</v>
      </c>
      <c r="B88" s="6" t="s">
        <v>3239</v>
      </c>
      <c r="C88" s="7" t="s">
        <v>83</v>
      </c>
      <c r="D88" s="7" t="s">
        <v>4540</v>
      </c>
      <c r="E88" s="8" t="s">
        <v>2383</v>
      </c>
      <c r="F88" s="7" t="s">
        <v>4611</v>
      </c>
      <c r="G88" s="7" t="s">
        <v>214</v>
      </c>
      <c r="H88" s="5">
        <v>2</v>
      </c>
      <c r="I88" s="5">
        <v>15</v>
      </c>
      <c r="J88" s="5">
        <v>90</v>
      </c>
      <c r="K88" s="5">
        <v>95</v>
      </c>
      <c r="L88" s="9">
        <f t="shared" si="2"/>
        <v>22</v>
      </c>
      <c r="M88" s="9" t="str">
        <f t="shared" si="3"/>
        <v>low</v>
      </c>
      <c r="N88" s="10">
        <v>-69.588364884213661</v>
      </c>
      <c r="O88" s="11">
        <v>8.6398842540802434E-3</v>
      </c>
      <c r="P88" s="7" t="s">
        <v>1461</v>
      </c>
      <c r="Q88" s="7" t="s">
        <v>1463</v>
      </c>
      <c r="R88" s="12"/>
    </row>
    <row r="89" spans="1:18" ht="15.75" x14ac:dyDescent="0.2">
      <c r="A89" s="5">
        <v>5378067</v>
      </c>
      <c r="B89" s="6" t="s">
        <v>3237</v>
      </c>
      <c r="C89" s="7" t="s">
        <v>91</v>
      </c>
      <c r="D89" s="7" t="s">
        <v>4643</v>
      </c>
      <c r="E89" s="8" t="s">
        <v>2383</v>
      </c>
      <c r="F89" s="7" t="s">
        <v>4644</v>
      </c>
      <c r="G89" s="7" t="s">
        <v>214</v>
      </c>
      <c r="H89" s="5">
        <v>67</v>
      </c>
      <c r="I89" s="5">
        <v>6</v>
      </c>
      <c r="J89" s="5">
        <v>110</v>
      </c>
      <c r="K89" s="5">
        <v>80</v>
      </c>
      <c r="L89" s="9">
        <f t="shared" si="2"/>
        <v>10</v>
      </c>
      <c r="M89" s="9" t="str">
        <f t="shared" si="3"/>
        <v>high</v>
      </c>
      <c r="N89" s="10">
        <v>-13.686359328719846</v>
      </c>
      <c r="O89" s="11">
        <v>6.7887268523918465E-3</v>
      </c>
      <c r="P89" s="7" t="s">
        <v>1461</v>
      </c>
      <c r="Q89" s="7" t="s">
        <v>1463</v>
      </c>
      <c r="R89" s="12"/>
    </row>
    <row r="90" spans="1:18" ht="15.75" x14ac:dyDescent="0.2">
      <c r="A90" s="5">
        <v>5206027</v>
      </c>
      <c r="B90" s="6" t="s">
        <v>3239</v>
      </c>
      <c r="C90" s="7" t="s">
        <v>93</v>
      </c>
      <c r="D90" s="7" t="s">
        <v>4675</v>
      </c>
      <c r="E90" s="8" t="s">
        <v>2383</v>
      </c>
      <c r="F90" s="7" t="s">
        <v>4676</v>
      </c>
      <c r="G90" s="7" t="s">
        <v>214</v>
      </c>
      <c r="H90" s="5">
        <v>38</v>
      </c>
      <c r="I90" s="5">
        <v>15</v>
      </c>
      <c r="J90" s="5">
        <v>100</v>
      </c>
      <c r="K90" s="5">
        <v>98</v>
      </c>
      <c r="L90" s="9">
        <f t="shared" si="2"/>
        <v>22</v>
      </c>
      <c r="M90" s="9" t="str">
        <f t="shared" si="3"/>
        <v>low</v>
      </c>
      <c r="N90" s="10">
        <v>-71.441418090296793</v>
      </c>
      <c r="O90" s="11">
        <v>6.3711805560160428E-3</v>
      </c>
      <c r="P90" s="7" t="s">
        <v>1461</v>
      </c>
      <c r="Q90" s="7" t="s">
        <v>1463</v>
      </c>
      <c r="R90" s="12"/>
    </row>
    <row r="91" spans="1:18" ht="15.75" x14ac:dyDescent="0.2">
      <c r="A91" s="5">
        <v>5206027</v>
      </c>
      <c r="B91" s="6" t="s">
        <v>3239</v>
      </c>
      <c r="C91" s="7" t="s">
        <v>93</v>
      </c>
      <c r="D91" s="7" t="s">
        <v>4675</v>
      </c>
      <c r="E91" s="8" t="s">
        <v>2383</v>
      </c>
      <c r="F91" s="7" t="s">
        <v>490</v>
      </c>
      <c r="G91" s="7" t="s">
        <v>214</v>
      </c>
      <c r="H91" s="5">
        <v>9</v>
      </c>
      <c r="I91" s="5">
        <v>15</v>
      </c>
      <c r="J91" s="5">
        <v>100</v>
      </c>
      <c r="K91" s="5">
        <v>98</v>
      </c>
      <c r="L91" s="9">
        <f t="shared" si="2"/>
        <v>22</v>
      </c>
      <c r="M91" s="9" t="str">
        <f t="shared" si="3"/>
        <v>low</v>
      </c>
      <c r="N91" s="10">
        <v>-71.483084756902826</v>
      </c>
      <c r="O91" s="11">
        <v>6.3711805560160428E-3</v>
      </c>
      <c r="P91" s="7" t="s">
        <v>1461</v>
      </c>
      <c r="Q91" s="7" t="s">
        <v>1463</v>
      </c>
      <c r="R91" s="12"/>
    </row>
    <row r="92" spans="1:18" ht="15.75" x14ac:dyDescent="0.2">
      <c r="A92" s="5">
        <v>5206027</v>
      </c>
      <c r="B92" s="6" t="s">
        <v>3239</v>
      </c>
      <c r="C92" s="7" t="s">
        <v>93</v>
      </c>
      <c r="D92" s="7" t="s">
        <v>4675</v>
      </c>
      <c r="E92" s="8" t="s">
        <v>2383</v>
      </c>
      <c r="F92" s="7" t="s">
        <v>4677</v>
      </c>
      <c r="G92" s="7" t="s">
        <v>215</v>
      </c>
      <c r="H92" s="5">
        <v>32</v>
      </c>
      <c r="I92" s="5">
        <v>15</v>
      </c>
      <c r="J92" s="5">
        <v>100</v>
      </c>
      <c r="K92" s="5">
        <v>96</v>
      </c>
      <c r="L92" s="9">
        <f t="shared" si="2"/>
        <v>22</v>
      </c>
      <c r="M92" s="9" t="str">
        <f t="shared" si="3"/>
        <v>low</v>
      </c>
      <c r="N92" s="10">
        <v>-71.524751423603448</v>
      </c>
      <c r="O92" s="11">
        <v>6.3711805560160428E-3</v>
      </c>
      <c r="P92" s="7" t="s">
        <v>1461</v>
      </c>
      <c r="Q92" s="7" t="s">
        <v>1463</v>
      </c>
      <c r="R92" s="12"/>
    </row>
    <row r="93" spans="1:18" ht="15.75" x14ac:dyDescent="0.2">
      <c r="A93" s="5">
        <v>5233353</v>
      </c>
      <c r="B93" s="6" t="s">
        <v>4525</v>
      </c>
      <c r="C93" s="7" t="s">
        <v>53</v>
      </c>
      <c r="D93" s="7" t="s">
        <v>4762</v>
      </c>
      <c r="E93" s="8" t="s">
        <v>2383</v>
      </c>
      <c r="F93" s="7" t="s">
        <v>4763</v>
      </c>
      <c r="G93" s="7" t="s">
        <v>214</v>
      </c>
      <c r="H93" s="5">
        <v>60</v>
      </c>
      <c r="I93" s="5">
        <v>15</v>
      </c>
      <c r="J93" s="5">
        <v>120</v>
      </c>
      <c r="K93" s="5">
        <v>96</v>
      </c>
      <c r="L93" s="9">
        <f t="shared" si="2"/>
        <v>22</v>
      </c>
      <c r="M93" s="9" t="str">
        <f t="shared" si="3"/>
        <v>low</v>
      </c>
      <c r="N93" s="10">
        <v>-64.179403194437327</v>
      </c>
      <c r="O93" s="11">
        <v>7.4344907407066785E-3</v>
      </c>
      <c r="P93" s="7" t="s">
        <v>1461</v>
      </c>
      <c r="Q93" s="7" t="s">
        <v>1463</v>
      </c>
      <c r="R93" s="12"/>
    </row>
    <row r="94" spans="1:18" ht="15.75" x14ac:dyDescent="0.2">
      <c r="A94" s="5">
        <v>5269946</v>
      </c>
      <c r="B94" s="6" t="s">
        <v>3435</v>
      </c>
      <c r="C94" s="7" t="s">
        <v>82</v>
      </c>
      <c r="D94" s="7" t="s">
        <v>4813</v>
      </c>
      <c r="E94" s="8" t="s">
        <v>2383</v>
      </c>
      <c r="F94" s="7" t="s">
        <v>4814</v>
      </c>
      <c r="G94" s="7" t="s">
        <v>214</v>
      </c>
      <c r="H94" s="5">
        <v>41</v>
      </c>
      <c r="I94" s="5">
        <v>15</v>
      </c>
      <c r="J94" s="5">
        <v>122</v>
      </c>
      <c r="K94" s="5">
        <v>99</v>
      </c>
      <c r="L94" s="9">
        <f t="shared" si="2"/>
        <v>24</v>
      </c>
      <c r="M94" s="9" t="str">
        <f t="shared" si="3"/>
        <v>low</v>
      </c>
      <c r="N94" s="10">
        <v>-53.036716041620821</v>
      </c>
      <c r="O94" s="11">
        <v>4.6627314804936759E-3</v>
      </c>
      <c r="P94" s="7" t="s">
        <v>1461</v>
      </c>
      <c r="Q94" s="7" t="s">
        <v>1463</v>
      </c>
      <c r="R94" s="12"/>
    </row>
    <row r="95" spans="1:18" ht="15.75" x14ac:dyDescent="0.2">
      <c r="A95" s="5">
        <v>5205520</v>
      </c>
      <c r="B95" s="6" t="s">
        <v>3239</v>
      </c>
      <c r="C95" s="7" t="s">
        <v>93</v>
      </c>
      <c r="D95" s="7" t="s">
        <v>4828</v>
      </c>
      <c r="E95" s="8" t="s">
        <v>2383</v>
      </c>
      <c r="F95" s="7" t="s">
        <v>4829</v>
      </c>
      <c r="G95" s="7" t="s">
        <v>215</v>
      </c>
      <c r="H95" s="5">
        <v>3</v>
      </c>
      <c r="I95" s="5">
        <v>15</v>
      </c>
      <c r="J95" s="5"/>
      <c r="K95" s="5">
        <v>98</v>
      </c>
      <c r="L95" s="9">
        <f t="shared" si="2"/>
        <v>18</v>
      </c>
      <c r="M95" s="9" t="str">
        <f t="shared" si="3"/>
        <v>MID</v>
      </c>
      <c r="N95" s="10">
        <v>-75.665307013878191</v>
      </c>
      <c r="O95" s="11">
        <v>4.9755324071156792E-3</v>
      </c>
      <c r="P95" s="7" t="s">
        <v>1461</v>
      </c>
      <c r="Q95" s="7" t="s">
        <v>1463</v>
      </c>
      <c r="R95" s="12"/>
    </row>
    <row r="96" spans="1:18" ht="15.75" x14ac:dyDescent="0.2">
      <c r="A96" s="5">
        <v>5269858</v>
      </c>
      <c r="B96" s="6" t="s">
        <v>3435</v>
      </c>
      <c r="C96" s="7" t="s">
        <v>83</v>
      </c>
      <c r="D96" s="7" t="s">
        <v>4840</v>
      </c>
      <c r="E96" s="8" t="s">
        <v>2383</v>
      </c>
      <c r="F96" s="7" t="s">
        <v>4841</v>
      </c>
      <c r="G96" s="7" t="s">
        <v>214</v>
      </c>
      <c r="H96" s="5">
        <v>16</v>
      </c>
      <c r="I96" s="5">
        <v>14</v>
      </c>
      <c r="J96" s="5">
        <v>110</v>
      </c>
      <c r="K96" s="5">
        <v>97</v>
      </c>
      <c r="L96" s="9">
        <f t="shared" si="2"/>
        <v>21</v>
      </c>
      <c r="M96" s="9" t="str">
        <f t="shared" si="3"/>
        <v>low</v>
      </c>
      <c r="N96" s="10">
        <v>-53.895729513904371</v>
      </c>
      <c r="O96" s="11">
        <v>4.1363078707945533E-3</v>
      </c>
      <c r="P96" s="7" t="s">
        <v>1461</v>
      </c>
      <c r="Q96" s="7" t="s">
        <v>1463</v>
      </c>
      <c r="R96" s="12"/>
    </row>
    <row r="97" spans="1:18" ht="15.75" x14ac:dyDescent="0.2">
      <c r="A97" s="5">
        <v>5311578</v>
      </c>
      <c r="B97" s="6" t="s">
        <v>4405</v>
      </c>
      <c r="C97" s="7" t="s">
        <v>182</v>
      </c>
      <c r="D97" s="7" t="s">
        <v>4843</v>
      </c>
      <c r="E97" s="8" t="s">
        <v>2383</v>
      </c>
      <c r="F97" s="7" t="s">
        <v>1881</v>
      </c>
      <c r="G97" s="7" t="s">
        <v>215</v>
      </c>
      <c r="H97" s="5">
        <v>45</v>
      </c>
      <c r="I97" s="5">
        <v>15</v>
      </c>
      <c r="J97" s="5">
        <v>130</v>
      </c>
      <c r="K97" s="5">
        <v>99</v>
      </c>
      <c r="L97" s="9">
        <f t="shared" si="2"/>
        <v>24</v>
      </c>
      <c r="M97" s="9" t="str">
        <f t="shared" si="3"/>
        <v>low</v>
      </c>
      <c r="N97" s="10">
        <v>-40.347943402768578</v>
      </c>
      <c r="O97" s="11">
        <v>1.3922106481913943E-2</v>
      </c>
      <c r="P97" s="7" t="s">
        <v>1461</v>
      </c>
      <c r="Q97" s="7" t="s">
        <v>1463</v>
      </c>
      <c r="R97" s="12"/>
    </row>
    <row r="98" spans="1:18" ht="15.75" x14ac:dyDescent="0.2">
      <c r="A98" s="5">
        <v>5270017</v>
      </c>
      <c r="B98" s="6" t="s">
        <v>3435</v>
      </c>
      <c r="C98" s="7" t="s">
        <v>53</v>
      </c>
      <c r="D98" s="7" t="s">
        <v>4844</v>
      </c>
      <c r="E98" s="8" t="s">
        <v>2383</v>
      </c>
      <c r="F98" s="7" t="s">
        <v>4845</v>
      </c>
      <c r="G98" s="7" t="s">
        <v>215</v>
      </c>
      <c r="H98" s="5">
        <v>20</v>
      </c>
      <c r="I98" s="5">
        <v>15</v>
      </c>
      <c r="J98" s="5">
        <v>120</v>
      </c>
      <c r="K98" s="5">
        <v>97</v>
      </c>
      <c r="L98" s="9">
        <f t="shared" si="2"/>
        <v>22</v>
      </c>
      <c r="M98" s="9" t="str">
        <f t="shared" si="3"/>
        <v>low</v>
      </c>
      <c r="N98" s="10">
        <v>-53.975944861129392</v>
      </c>
      <c r="O98" s="11">
        <v>6.9646180563722737E-3</v>
      </c>
      <c r="P98" s="7" t="s">
        <v>1461</v>
      </c>
      <c r="Q98" s="7" t="s">
        <v>1463</v>
      </c>
      <c r="R98" s="12"/>
    </row>
    <row r="99" spans="1:18" ht="15.75" x14ac:dyDescent="0.2">
      <c r="A99" s="5">
        <v>5234046</v>
      </c>
      <c r="B99" s="6" t="s">
        <v>4525</v>
      </c>
      <c r="C99" s="7" t="s">
        <v>53</v>
      </c>
      <c r="D99" s="7" t="s">
        <v>4847</v>
      </c>
      <c r="E99" s="8" t="s">
        <v>2383</v>
      </c>
      <c r="F99" s="7" t="s">
        <v>4848</v>
      </c>
      <c r="G99" s="7" t="s">
        <v>214</v>
      </c>
      <c r="H99" s="5">
        <v>17</v>
      </c>
      <c r="I99" s="5">
        <v>15</v>
      </c>
      <c r="J99" s="5">
        <v>100</v>
      </c>
      <c r="K99" s="5">
        <v>97</v>
      </c>
      <c r="L99" s="9">
        <f t="shared" si="2"/>
        <v>22</v>
      </c>
      <c r="M99" s="9" t="str">
        <f t="shared" si="3"/>
        <v>low</v>
      </c>
      <c r="N99" s="10">
        <v>-66.301613113413623</v>
      </c>
      <c r="O99" s="11">
        <v>5.7363773084944114E-3</v>
      </c>
      <c r="P99" s="7" t="s">
        <v>1461</v>
      </c>
      <c r="Q99" s="7" t="s">
        <v>1463</v>
      </c>
      <c r="R99" s="12"/>
    </row>
    <row r="100" spans="1:18" ht="15.75" x14ac:dyDescent="0.2">
      <c r="A100" s="5">
        <v>5379128</v>
      </c>
      <c r="B100" s="6" t="s">
        <v>3237</v>
      </c>
      <c r="C100" s="7" t="s">
        <v>91</v>
      </c>
      <c r="D100" s="7" t="s">
        <v>4854</v>
      </c>
      <c r="E100" s="8" t="s">
        <v>2383</v>
      </c>
      <c r="F100" s="7" t="s">
        <v>4855</v>
      </c>
      <c r="G100" s="7" t="s">
        <v>215</v>
      </c>
      <c r="H100" s="5">
        <v>54</v>
      </c>
      <c r="I100" s="5">
        <v>15</v>
      </c>
      <c r="J100" s="5">
        <v>145</v>
      </c>
      <c r="K100" s="5">
        <v>97</v>
      </c>
      <c r="L100" s="9">
        <f t="shared" si="2"/>
        <v>24</v>
      </c>
      <c r="M100" s="9" t="str">
        <f t="shared" si="3"/>
        <v>low</v>
      </c>
      <c r="N100" s="10">
        <v>-19.180518819463032</v>
      </c>
      <c r="O100" s="11">
        <v>5.7024305569939315E-3</v>
      </c>
      <c r="P100" s="7" t="s">
        <v>1461</v>
      </c>
      <c r="Q100" s="7" t="s">
        <v>1463</v>
      </c>
      <c r="R100" s="12"/>
    </row>
    <row r="101" spans="1:18" ht="15.75" x14ac:dyDescent="0.2">
      <c r="A101" s="5">
        <v>5377348</v>
      </c>
      <c r="B101" s="6" t="s">
        <v>3237</v>
      </c>
      <c r="C101" s="7" t="s">
        <v>131</v>
      </c>
      <c r="D101" s="7" t="s">
        <v>4890</v>
      </c>
      <c r="E101" s="8" t="s">
        <v>2383</v>
      </c>
      <c r="F101" s="7" t="s">
        <v>1722</v>
      </c>
      <c r="G101" s="7" t="s">
        <v>214</v>
      </c>
      <c r="H101" s="5">
        <v>38</v>
      </c>
      <c r="I101" s="5">
        <v>15</v>
      </c>
      <c r="J101" s="5">
        <v>130</v>
      </c>
      <c r="K101" s="5">
        <v>95</v>
      </c>
      <c r="L101" s="9">
        <f t="shared" si="2"/>
        <v>24</v>
      </c>
      <c r="M101" s="9" t="str">
        <f t="shared" si="3"/>
        <v>low</v>
      </c>
      <c r="N101" s="10">
        <v>-20.570260023137962</v>
      </c>
      <c r="O101" s="11">
        <v>3.6017361126141623E-3</v>
      </c>
      <c r="P101" s="7" t="s">
        <v>1461</v>
      </c>
      <c r="Q101" s="7" t="s">
        <v>1463</v>
      </c>
      <c r="R101" s="12"/>
    </row>
    <row r="102" spans="1:18" ht="15.75" x14ac:dyDescent="0.2">
      <c r="A102" s="5">
        <v>5310008</v>
      </c>
      <c r="B102" s="6" t="s">
        <v>2413</v>
      </c>
      <c r="C102" s="7" t="s">
        <v>131</v>
      </c>
      <c r="D102" s="7" t="s">
        <v>4923</v>
      </c>
      <c r="E102" s="8" t="s">
        <v>2383</v>
      </c>
      <c r="F102" s="7" t="s">
        <v>4924</v>
      </c>
      <c r="G102" s="7" t="s">
        <v>214</v>
      </c>
      <c r="H102" s="5">
        <v>61</v>
      </c>
      <c r="I102" s="5">
        <v>15</v>
      </c>
      <c r="J102" s="5">
        <v>120</v>
      </c>
      <c r="K102" s="5">
        <v>96</v>
      </c>
      <c r="L102" s="9">
        <f t="shared" si="2"/>
        <v>19</v>
      </c>
      <c r="M102" s="9" t="str">
        <f t="shared" si="3"/>
        <v>low</v>
      </c>
      <c r="N102" s="10">
        <v>-43.337634409712336</v>
      </c>
      <c r="O102" s="11">
        <v>6.7262731463415548E-3</v>
      </c>
      <c r="P102" s="7" t="s">
        <v>1461</v>
      </c>
      <c r="Q102" s="7" t="s">
        <v>1463</v>
      </c>
      <c r="R102" s="12"/>
    </row>
    <row r="103" spans="1:18" ht="15.75" x14ac:dyDescent="0.2">
      <c r="A103" s="5">
        <v>5311497</v>
      </c>
      <c r="B103" s="6" t="s">
        <v>4405</v>
      </c>
      <c r="C103" s="7" t="s">
        <v>53</v>
      </c>
      <c r="D103" s="7" t="s">
        <v>4935</v>
      </c>
      <c r="E103" s="8" t="s">
        <v>2383</v>
      </c>
      <c r="F103" s="7" t="s">
        <v>4936</v>
      </c>
      <c r="G103" s="7" t="s">
        <v>214</v>
      </c>
      <c r="H103" s="5">
        <v>55</v>
      </c>
      <c r="I103" s="5">
        <v>15</v>
      </c>
      <c r="J103" s="5">
        <v>100</v>
      </c>
      <c r="K103" s="5">
        <v>95</v>
      </c>
      <c r="L103" s="9">
        <f t="shared" si="2"/>
        <v>22</v>
      </c>
      <c r="M103" s="9" t="str">
        <f t="shared" si="3"/>
        <v>low</v>
      </c>
      <c r="N103" s="10">
        <v>-42.993049999990035</v>
      </c>
      <c r="O103" s="11">
        <v>8.8522800942882895E-3</v>
      </c>
      <c r="P103" s="7" t="s">
        <v>1461</v>
      </c>
      <c r="Q103" s="7" t="s">
        <v>1463</v>
      </c>
      <c r="R103" s="12"/>
    </row>
    <row r="104" spans="1:18" ht="15.75" x14ac:dyDescent="0.2">
      <c r="A104" s="5">
        <v>5311678</v>
      </c>
      <c r="B104" s="6" t="s">
        <v>4405</v>
      </c>
      <c r="C104" s="7" t="s">
        <v>91</v>
      </c>
      <c r="D104" s="7" t="s">
        <v>4937</v>
      </c>
      <c r="E104" s="8" t="s">
        <v>2383</v>
      </c>
      <c r="F104" s="7" t="s">
        <v>4938</v>
      </c>
      <c r="G104" s="7" t="s">
        <v>214</v>
      </c>
      <c r="H104" s="5">
        <v>53</v>
      </c>
      <c r="I104" s="5">
        <v>15</v>
      </c>
      <c r="J104" s="5">
        <v>120</v>
      </c>
      <c r="K104" s="5">
        <v>96</v>
      </c>
      <c r="L104" s="9">
        <f t="shared" si="2"/>
        <v>22</v>
      </c>
      <c r="M104" s="9" t="str">
        <f t="shared" si="3"/>
        <v>low</v>
      </c>
      <c r="N104" s="10">
        <v>-42.985557175939903</v>
      </c>
      <c r="O104" s="11">
        <v>1.0879166664381046E-2</v>
      </c>
      <c r="P104" s="7" t="s">
        <v>1461</v>
      </c>
      <c r="Q104" s="7" t="s">
        <v>1463</v>
      </c>
      <c r="R104" s="12"/>
    </row>
    <row r="105" spans="1:18" ht="15.75" x14ac:dyDescent="0.2">
      <c r="A105" s="5">
        <v>5205130</v>
      </c>
      <c r="B105" s="6" t="s">
        <v>3239</v>
      </c>
      <c r="C105" s="7" t="s">
        <v>83</v>
      </c>
      <c r="D105" s="7" t="s">
        <v>4951</v>
      </c>
      <c r="E105" s="8" t="s">
        <v>2383</v>
      </c>
      <c r="F105" s="7" t="s">
        <v>2300</v>
      </c>
      <c r="G105" s="7" t="s">
        <v>214</v>
      </c>
      <c r="H105" s="5">
        <v>40</v>
      </c>
      <c r="I105" s="5">
        <v>15</v>
      </c>
      <c r="J105" s="5">
        <v>120</v>
      </c>
      <c r="K105" s="5">
        <v>90</v>
      </c>
      <c r="L105" s="9">
        <f t="shared" si="2"/>
        <v>22</v>
      </c>
      <c r="M105" s="9" t="str">
        <f t="shared" si="3"/>
        <v>low</v>
      </c>
      <c r="N105" s="10">
        <v>-79.321649189834716</v>
      </c>
      <c r="O105" s="11">
        <v>4.9085300925071351E-3</v>
      </c>
      <c r="P105" s="7" t="s">
        <v>1461</v>
      </c>
      <c r="Q105" s="7" t="s">
        <v>1463</v>
      </c>
      <c r="R105" s="12"/>
    </row>
    <row r="106" spans="1:18" ht="15.75" x14ac:dyDescent="0.2">
      <c r="A106" s="5">
        <v>5205520</v>
      </c>
      <c r="B106" s="6" t="s">
        <v>3239</v>
      </c>
      <c r="C106" s="7" t="s">
        <v>93</v>
      </c>
      <c r="D106" s="7" t="s">
        <v>4828</v>
      </c>
      <c r="E106" s="8" t="s">
        <v>2383</v>
      </c>
      <c r="F106" s="7" t="s">
        <v>4956</v>
      </c>
      <c r="G106" s="7" t="s">
        <v>214</v>
      </c>
      <c r="H106" s="5">
        <v>30</v>
      </c>
      <c r="I106" s="5">
        <v>15</v>
      </c>
      <c r="J106" s="5">
        <v>130</v>
      </c>
      <c r="K106" s="5">
        <v>97</v>
      </c>
      <c r="L106" s="9">
        <f t="shared" si="2"/>
        <v>24</v>
      </c>
      <c r="M106" s="9" t="str">
        <f t="shared" si="3"/>
        <v>low</v>
      </c>
      <c r="N106" s="10">
        <v>-79.415307013878191</v>
      </c>
      <c r="O106" s="11">
        <v>4.9755324071156792E-3</v>
      </c>
      <c r="P106" s="7" t="s">
        <v>1461</v>
      </c>
      <c r="Q106" s="7" t="s">
        <v>1463</v>
      </c>
      <c r="R106" s="12"/>
    </row>
    <row r="107" spans="1:18" ht="15.75" x14ac:dyDescent="0.2">
      <c r="A107" s="5">
        <v>5205520</v>
      </c>
      <c r="B107" s="6" t="s">
        <v>3239</v>
      </c>
      <c r="C107" s="7" t="s">
        <v>93</v>
      </c>
      <c r="D107" s="7" t="s">
        <v>4828</v>
      </c>
      <c r="E107" s="8" t="s">
        <v>2383</v>
      </c>
      <c r="F107" s="7" t="s">
        <v>4957</v>
      </c>
      <c r="G107" s="7" t="s">
        <v>215</v>
      </c>
      <c r="H107" s="5">
        <v>27</v>
      </c>
      <c r="I107" s="5">
        <v>15</v>
      </c>
      <c r="J107" s="5">
        <v>120</v>
      </c>
      <c r="K107" s="5">
        <v>98</v>
      </c>
      <c r="L107" s="9">
        <f t="shared" si="2"/>
        <v>22</v>
      </c>
      <c r="M107" s="9" t="str">
        <f t="shared" si="3"/>
        <v>low</v>
      </c>
      <c r="N107" s="10">
        <v>-79.456973680571537</v>
      </c>
      <c r="O107" s="11">
        <v>4.9755324071156792E-3</v>
      </c>
      <c r="P107" s="7" t="s">
        <v>1461</v>
      </c>
      <c r="Q107" s="7" t="s">
        <v>1463</v>
      </c>
      <c r="R107" s="12"/>
    </row>
    <row r="108" spans="1:18" ht="15.75" x14ac:dyDescent="0.2">
      <c r="A108" s="5">
        <v>5268693</v>
      </c>
      <c r="B108" s="6" t="s">
        <v>3435</v>
      </c>
      <c r="C108" s="7" t="s">
        <v>147</v>
      </c>
      <c r="D108" s="7" t="s">
        <v>4958</v>
      </c>
      <c r="E108" s="8" t="s">
        <v>2383</v>
      </c>
      <c r="F108" s="7" t="s">
        <v>1366</v>
      </c>
      <c r="G108" s="7" t="s">
        <v>214</v>
      </c>
      <c r="H108" s="5">
        <v>45</v>
      </c>
      <c r="I108" s="5">
        <v>15</v>
      </c>
      <c r="J108" s="5">
        <v>120</v>
      </c>
      <c r="K108" s="5">
        <v>99</v>
      </c>
      <c r="L108" s="9">
        <f t="shared" si="2"/>
        <v>22</v>
      </c>
      <c r="M108" s="9" t="str">
        <f t="shared" si="3"/>
        <v>low</v>
      </c>
      <c r="N108" s="10">
        <v>-57.607819791621296</v>
      </c>
      <c r="O108" s="11">
        <v>4.6105324072414078E-3</v>
      </c>
      <c r="P108" s="7" t="s">
        <v>1461</v>
      </c>
      <c r="Q108" s="7" t="s">
        <v>1463</v>
      </c>
      <c r="R108" s="12"/>
    </row>
    <row r="109" spans="1:18" ht="15.75" x14ac:dyDescent="0.2">
      <c r="A109" s="5">
        <v>5231995</v>
      </c>
      <c r="B109" s="6" t="s">
        <v>2468</v>
      </c>
      <c r="C109" s="7" t="s">
        <v>93</v>
      </c>
      <c r="D109" s="7" t="s">
        <v>4476</v>
      </c>
      <c r="E109" s="8" t="s">
        <v>2383</v>
      </c>
      <c r="F109" s="7" t="s">
        <v>5062</v>
      </c>
      <c r="G109" s="7" t="s">
        <v>214</v>
      </c>
      <c r="H109" s="5">
        <v>26</v>
      </c>
      <c r="I109" s="5">
        <v>15</v>
      </c>
      <c r="J109" s="5">
        <v>120</v>
      </c>
      <c r="K109" s="5">
        <v>99</v>
      </c>
      <c r="L109" s="9">
        <f t="shared" si="2"/>
        <v>22</v>
      </c>
      <c r="M109" s="9" t="str">
        <f t="shared" si="3"/>
        <v>low</v>
      </c>
      <c r="N109" s="10">
        <v>-73.242431550941546</v>
      </c>
      <c r="O109" s="11">
        <v>5.9427083324408159E-3</v>
      </c>
      <c r="P109" s="7" t="s">
        <v>1461</v>
      </c>
      <c r="Q109" s="7" t="s">
        <v>1463</v>
      </c>
      <c r="R109" s="12"/>
    </row>
    <row r="110" spans="1:18" ht="15.75" x14ac:dyDescent="0.2">
      <c r="A110" s="5">
        <v>5311828</v>
      </c>
      <c r="B110" s="6" t="s">
        <v>4405</v>
      </c>
      <c r="C110" s="7" t="s">
        <v>93</v>
      </c>
      <c r="D110" s="7" t="s">
        <v>5088</v>
      </c>
      <c r="E110" s="8" t="s">
        <v>2383</v>
      </c>
      <c r="F110" s="7" t="s">
        <v>5089</v>
      </c>
      <c r="G110" s="7" t="s">
        <v>214</v>
      </c>
      <c r="H110" s="5">
        <v>37</v>
      </c>
      <c r="I110" s="5">
        <v>15</v>
      </c>
      <c r="J110" s="5">
        <v>100</v>
      </c>
      <c r="K110" s="5">
        <v>98</v>
      </c>
      <c r="L110" s="9">
        <f t="shared" si="2"/>
        <v>22</v>
      </c>
      <c r="M110" s="9" t="str">
        <f t="shared" si="3"/>
        <v>low</v>
      </c>
      <c r="N110" s="10">
        <v>-47.316706979181617</v>
      </c>
      <c r="O110" s="11">
        <v>1.0360613421653397E-2</v>
      </c>
      <c r="P110" s="7" t="s">
        <v>1461</v>
      </c>
      <c r="Q110" s="7" t="s">
        <v>1463</v>
      </c>
      <c r="R110" s="12"/>
    </row>
    <row r="111" spans="1:18" ht="15.75" x14ac:dyDescent="0.2">
      <c r="A111" s="5">
        <v>5375500</v>
      </c>
      <c r="B111" s="6" t="s">
        <v>2586</v>
      </c>
      <c r="C111" s="7" t="s">
        <v>53</v>
      </c>
      <c r="D111" s="7" t="s">
        <v>5102</v>
      </c>
      <c r="E111" s="8" t="s">
        <v>2383</v>
      </c>
      <c r="F111" s="7" t="s">
        <v>801</v>
      </c>
      <c r="G111" s="7" t="s">
        <v>214</v>
      </c>
      <c r="H111" s="5">
        <v>36</v>
      </c>
      <c r="I111" s="5">
        <v>15</v>
      </c>
      <c r="J111" s="5">
        <v>130</v>
      </c>
      <c r="K111" s="5">
        <v>96</v>
      </c>
      <c r="L111" s="9">
        <f t="shared" si="2"/>
        <v>24</v>
      </c>
      <c r="M111" s="9" t="str">
        <f t="shared" si="3"/>
        <v>low</v>
      </c>
      <c r="N111" s="10">
        <v>-27.394651689828606</v>
      </c>
      <c r="O111" s="11">
        <v>1.0027777774666902E-2</v>
      </c>
      <c r="P111" s="7" t="s">
        <v>1461</v>
      </c>
      <c r="Q111" s="5" t="s">
        <v>1463</v>
      </c>
      <c r="R111" s="12"/>
    </row>
    <row r="112" spans="1:18" ht="15.75" x14ac:dyDescent="0.2">
      <c r="A112" s="5">
        <v>5309123</v>
      </c>
      <c r="B112" s="6" t="s">
        <v>2413</v>
      </c>
      <c r="C112" s="7" t="s">
        <v>83</v>
      </c>
      <c r="D112" s="7" t="s">
        <v>3560</v>
      </c>
      <c r="E112" s="8" t="s">
        <v>2383</v>
      </c>
      <c r="F112" s="7" t="s">
        <v>5258</v>
      </c>
      <c r="G112" s="7" t="s">
        <v>214</v>
      </c>
      <c r="H112" s="5">
        <v>60</v>
      </c>
      <c r="I112" s="5">
        <v>15</v>
      </c>
      <c r="J112" s="5">
        <v>110</v>
      </c>
      <c r="K112" s="5">
        <v>95</v>
      </c>
      <c r="L112" s="9">
        <f t="shared" si="2"/>
        <v>22</v>
      </c>
      <c r="M112" s="9" t="str">
        <f t="shared" si="3"/>
        <v>low</v>
      </c>
      <c r="N112" s="10">
        <v>-53.441208252304932</v>
      </c>
      <c r="O112" s="13">
        <v>4.3574421288212761E-3</v>
      </c>
      <c r="P112" s="7" t="s">
        <v>14</v>
      </c>
      <c r="Q112" s="7" t="s">
        <v>1463</v>
      </c>
      <c r="R112" s="12"/>
    </row>
    <row r="113" spans="1:18" ht="15.75" x14ac:dyDescent="0.2">
      <c r="A113" s="5">
        <v>5312693</v>
      </c>
      <c r="B113" s="6" t="s">
        <v>4405</v>
      </c>
      <c r="C113" s="7" t="s">
        <v>82</v>
      </c>
      <c r="D113" s="7" t="s">
        <v>5335</v>
      </c>
      <c r="E113" s="8" t="s">
        <v>2383</v>
      </c>
      <c r="F113" s="7" t="s">
        <v>5336</v>
      </c>
      <c r="G113" s="7" t="s">
        <v>214</v>
      </c>
      <c r="H113" s="5">
        <v>48</v>
      </c>
      <c r="I113" s="5">
        <v>15</v>
      </c>
      <c r="J113" s="5">
        <v>110</v>
      </c>
      <c r="K113" s="5">
        <v>95</v>
      </c>
      <c r="L113" s="9">
        <f t="shared" si="2"/>
        <v>22</v>
      </c>
      <c r="M113" s="9" t="str">
        <f t="shared" si="3"/>
        <v>low</v>
      </c>
      <c r="N113" s="10">
        <v>-54.32996094909322</v>
      </c>
      <c r="O113" s="13">
        <v>3.837152777123265E-3</v>
      </c>
      <c r="P113" s="7" t="s">
        <v>1461</v>
      </c>
      <c r="Q113" s="7" t="s">
        <v>1463</v>
      </c>
      <c r="R113" s="12"/>
    </row>
    <row r="114" spans="1:18" ht="15.75" x14ac:dyDescent="0.2">
      <c r="A114" s="5">
        <v>5313717</v>
      </c>
      <c r="B114" s="6" t="s">
        <v>5365</v>
      </c>
      <c r="C114" s="7" t="s">
        <v>82</v>
      </c>
      <c r="D114" s="7" t="s">
        <v>5366</v>
      </c>
      <c r="E114" s="8" t="s">
        <v>2383</v>
      </c>
      <c r="F114" s="7" t="s">
        <v>5367</v>
      </c>
      <c r="G114" s="7" t="s">
        <v>215</v>
      </c>
      <c r="H114" s="5">
        <v>0</v>
      </c>
      <c r="I114" s="5"/>
      <c r="J114" s="5"/>
      <c r="K114" s="5">
        <v>98</v>
      </c>
      <c r="L114" s="9">
        <f t="shared" si="2"/>
        <v>3</v>
      </c>
      <c r="M114" s="9" t="str">
        <f t="shared" si="3"/>
        <v>high</v>
      </c>
      <c r="N114" s="10">
        <v>-54.8080246875179</v>
      </c>
      <c r="O114" s="13">
        <v>5.3493055529543199E-3</v>
      </c>
      <c r="P114" s="7" t="s">
        <v>1461</v>
      </c>
      <c r="Q114" s="7" t="s">
        <v>1463</v>
      </c>
      <c r="R114" s="12"/>
    </row>
    <row r="115" spans="1:18" ht="15.75" x14ac:dyDescent="0.2">
      <c r="A115" s="5">
        <v>5234041</v>
      </c>
      <c r="B115" s="6" t="s">
        <v>4525</v>
      </c>
      <c r="C115" s="7" t="s">
        <v>83</v>
      </c>
      <c r="D115" s="7" t="s">
        <v>5372</v>
      </c>
      <c r="E115" s="8" t="s">
        <v>2383</v>
      </c>
      <c r="F115" s="7" t="s">
        <v>5373</v>
      </c>
      <c r="G115" s="7" t="s">
        <v>214</v>
      </c>
      <c r="H115" s="5">
        <v>29</v>
      </c>
      <c r="I115" s="5">
        <v>15</v>
      </c>
      <c r="J115" s="5">
        <v>110</v>
      </c>
      <c r="K115" s="5">
        <v>95</v>
      </c>
      <c r="L115" s="9">
        <f t="shared" si="2"/>
        <v>22</v>
      </c>
      <c r="M115" s="9" t="str">
        <f t="shared" si="3"/>
        <v>low</v>
      </c>
      <c r="N115" s="10">
        <v>-81.386645092548861</v>
      </c>
      <c r="O115" s="13">
        <v>4.5750347198918462E-3</v>
      </c>
      <c r="P115" s="7" t="s">
        <v>1461</v>
      </c>
      <c r="Q115" s="7" t="s">
        <v>1463</v>
      </c>
      <c r="R115" s="12"/>
    </row>
    <row r="116" spans="1:18" ht="15.75" x14ac:dyDescent="0.2">
      <c r="A116" s="5">
        <v>5342974</v>
      </c>
      <c r="B116" s="6" t="s">
        <v>3921</v>
      </c>
      <c r="C116" s="7" t="s">
        <v>131</v>
      </c>
      <c r="D116" s="7" t="s">
        <v>5378</v>
      </c>
      <c r="E116" s="8" t="s">
        <v>2383</v>
      </c>
      <c r="F116" s="7" t="s">
        <v>5379</v>
      </c>
      <c r="G116" s="7" t="s">
        <v>214</v>
      </c>
      <c r="H116" s="5">
        <v>18</v>
      </c>
      <c r="I116" s="5">
        <v>14</v>
      </c>
      <c r="J116" s="5">
        <v>100</v>
      </c>
      <c r="K116" s="5">
        <v>68</v>
      </c>
      <c r="L116" s="9">
        <f t="shared" si="2"/>
        <v>21</v>
      </c>
      <c r="M116" s="9" t="str">
        <f t="shared" si="3"/>
        <v>low</v>
      </c>
      <c r="N116" s="10">
        <v>-45.614097337951534</v>
      </c>
      <c r="O116" s="11">
        <v>5.3195254586171359E-3</v>
      </c>
      <c r="P116" s="7" t="s">
        <v>1461</v>
      </c>
      <c r="Q116" s="5" t="s">
        <v>1463</v>
      </c>
      <c r="R116" s="12"/>
    </row>
    <row r="117" spans="1:18" ht="15.75" x14ac:dyDescent="0.2">
      <c r="A117" s="5">
        <v>5234209</v>
      </c>
      <c r="B117" s="6" t="s">
        <v>4525</v>
      </c>
      <c r="C117" s="7" t="s">
        <v>182</v>
      </c>
      <c r="D117" s="7" t="s">
        <v>5380</v>
      </c>
      <c r="E117" s="8" t="s">
        <v>2383</v>
      </c>
      <c r="F117" s="7" t="s">
        <v>5381</v>
      </c>
      <c r="G117" s="7" t="s">
        <v>214</v>
      </c>
      <c r="H117" s="5">
        <v>18</v>
      </c>
      <c r="I117" s="5">
        <v>15</v>
      </c>
      <c r="J117" s="5">
        <v>120</v>
      </c>
      <c r="K117" s="5">
        <v>98</v>
      </c>
      <c r="L117" s="9">
        <f t="shared" si="2"/>
        <v>22</v>
      </c>
      <c r="M117" s="9" t="str">
        <f t="shared" si="3"/>
        <v>low</v>
      </c>
      <c r="N117" s="10">
        <v>-81.581722604125389</v>
      </c>
      <c r="O117" s="11">
        <v>1.3472534723405261E-2</v>
      </c>
      <c r="P117" s="7" t="s">
        <v>1461</v>
      </c>
      <c r="Q117" s="7" t="s">
        <v>1463</v>
      </c>
      <c r="R117" s="12"/>
    </row>
    <row r="118" spans="1:18" ht="15.75" x14ac:dyDescent="0.2">
      <c r="A118" s="5">
        <v>5271255</v>
      </c>
      <c r="B118" s="6" t="s">
        <v>4805</v>
      </c>
      <c r="C118" s="7" t="s">
        <v>91</v>
      </c>
      <c r="D118" s="7" t="s">
        <v>5448</v>
      </c>
      <c r="E118" s="8" t="s">
        <v>2383</v>
      </c>
      <c r="F118" s="7" t="s">
        <v>437</v>
      </c>
      <c r="G118" s="7" t="s">
        <v>214</v>
      </c>
      <c r="H118" s="5">
        <v>19</v>
      </c>
      <c r="I118" s="5">
        <v>15</v>
      </c>
      <c r="J118" s="5">
        <v>125</v>
      </c>
      <c r="K118" s="5">
        <v>98</v>
      </c>
      <c r="L118" s="9">
        <f t="shared" si="2"/>
        <v>24</v>
      </c>
      <c r="M118" s="9" t="str">
        <f t="shared" si="3"/>
        <v>low</v>
      </c>
      <c r="N118" s="10">
        <v>-70.698948449033196</v>
      </c>
      <c r="O118" s="11">
        <v>3.3494907402200624E-3</v>
      </c>
      <c r="P118" s="7" t="s">
        <v>1461</v>
      </c>
      <c r="Q118" s="7" t="s">
        <v>1463</v>
      </c>
      <c r="R118" s="12"/>
    </row>
    <row r="119" spans="1:18" ht="15.75" x14ac:dyDescent="0.2">
      <c r="A119" s="5">
        <v>5308870</v>
      </c>
      <c r="B119" s="6" t="s">
        <v>2413</v>
      </c>
      <c r="C119" s="7" t="s">
        <v>152</v>
      </c>
      <c r="D119" s="7" t="s">
        <v>5464</v>
      </c>
      <c r="E119" s="8" t="s">
        <v>2383</v>
      </c>
      <c r="F119" s="7" t="s">
        <v>1241</v>
      </c>
      <c r="G119" s="7" t="s">
        <v>214</v>
      </c>
      <c r="H119" s="5">
        <v>70</v>
      </c>
      <c r="I119" s="5">
        <v>15</v>
      </c>
      <c r="J119" s="5">
        <v>140</v>
      </c>
      <c r="K119" s="5">
        <v>86</v>
      </c>
      <c r="L119" s="9">
        <f t="shared" si="2"/>
        <v>21</v>
      </c>
      <c r="M119" s="9" t="str">
        <f t="shared" si="3"/>
        <v>low</v>
      </c>
      <c r="N119" s="10">
        <v>-59.134678124988568</v>
      </c>
      <c r="O119" s="11">
        <v>6.2214930512709543E-3</v>
      </c>
      <c r="P119" s="7" t="s">
        <v>1461</v>
      </c>
      <c r="Q119" s="7" t="s">
        <v>1463</v>
      </c>
      <c r="R119" s="12"/>
    </row>
    <row r="120" spans="1:18" ht="15.75" x14ac:dyDescent="0.2">
      <c r="A120" s="5">
        <v>5269660</v>
      </c>
      <c r="B120" s="6" t="s">
        <v>3435</v>
      </c>
      <c r="C120" s="7" t="s">
        <v>104</v>
      </c>
      <c r="D120" s="7" t="s">
        <v>5466</v>
      </c>
      <c r="E120" s="8" t="s">
        <v>2383</v>
      </c>
      <c r="F120" s="7" t="s">
        <v>5467</v>
      </c>
      <c r="G120" s="7" t="s">
        <v>214</v>
      </c>
      <c r="H120" s="5">
        <v>13</v>
      </c>
      <c r="I120" s="5">
        <v>15</v>
      </c>
      <c r="J120" s="5">
        <v>115</v>
      </c>
      <c r="K120" s="5">
        <v>99</v>
      </c>
      <c r="L120" s="9">
        <f t="shared" si="2"/>
        <v>22</v>
      </c>
      <c r="M120" s="9" t="str">
        <f t="shared" si="3"/>
        <v>low</v>
      </c>
      <c r="N120" s="10">
        <v>-72.032710763880459</v>
      </c>
      <c r="O120" s="11">
        <v>3.8816782398498617E-3</v>
      </c>
      <c r="P120" s="7" t="s">
        <v>1461</v>
      </c>
      <c r="Q120" s="7" t="s">
        <v>1463</v>
      </c>
      <c r="R120" s="12"/>
    </row>
    <row r="121" spans="1:18" ht="15.75" x14ac:dyDescent="0.2">
      <c r="A121" s="5">
        <v>5379559</v>
      </c>
      <c r="B121" s="6" t="s">
        <v>3237</v>
      </c>
      <c r="C121" s="7" t="s">
        <v>93</v>
      </c>
      <c r="D121" s="7" t="s">
        <v>5492</v>
      </c>
      <c r="E121" s="8" t="s">
        <v>2383</v>
      </c>
      <c r="F121" s="7" t="s">
        <v>1165</v>
      </c>
      <c r="G121" s="7" t="s">
        <v>214</v>
      </c>
      <c r="H121" s="5">
        <v>25</v>
      </c>
      <c r="I121" s="5">
        <v>15</v>
      </c>
      <c r="J121" s="5">
        <v>120</v>
      </c>
      <c r="K121" s="5">
        <v>99</v>
      </c>
      <c r="L121" s="9">
        <f t="shared" si="2"/>
        <v>22</v>
      </c>
      <c r="M121" s="9" t="str">
        <f t="shared" si="3"/>
        <v>low</v>
      </c>
      <c r="N121" s="10">
        <v>-37.535512766196916</v>
      </c>
      <c r="O121" s="11">
        <v>9.2444097244879231E-3</v>
      </c>
      <c r="P121" s="7" t="s">
        <v>1461</v>
      </c>
      <c r="Q121" s="7" t="s">
        <v>1463</v>
      </c>
      <c r="R121" s="12"/>
    </row>
    <row r="122" spans="1:18" ht="15.75" x14ac:dyDescent="0.2">
      <c r="A122" s="5">
        <v>5377575</v>
      </c>
      <c r="B122" s="6" t="s">
        <v>3237</v>
      </c>
      <c r="C122" s="7" t="s">
        <v>82</v>
      </c>
      <c r="D122" s="7" t="s">
        <v>5536</v>
      </c>
      <c r="E122" s="8" t="s">
        <v>2383</v>
      </c>
      <c r="F122" s="7" t="s">
        <v>5537</v>
      </c>
      <c r="G122" s="7" t="s">
        <v>214</v>
      </c>
      <c r="H122" s="5">
        <v>27</v>
      </c>
      <c r="I122" s="5">
        <v>15</v>
      </c>
      <c r="J122" s="5">
        <v>135</v>
      </c>
      <c r="K122" s="5">
        <v>96</v>
      </c>
      <c r="L122" s="9">
        <f t="shared" si="2"/>
        <v>24</v>
      </c>
      <c r="M122" s="9" t="str">
        <f t="shared" si="3"/>
        <v>low</v>
      </c>
      <c r="N122" s="10">
        <v>-39.306638263908098</v>
      </c>
      <c r="O122" s="11">
        <v>7.907905091997236E-3</v>
      </c>
      <c r="P122" s="7" t="s">
        <v>1461</v>
      </c>
      <c r="Q122" s="7" t="s">
        <v>1463</v>
      </c>
      <c r="R122" s="12"/>
    </row>
    <row r="123" spans="1:18" ht="15.75" x14ac:dyDescent="0.2">
      <c r="A123" s="5">
        <v>5377575</v>
      </c>
      <c r="B123" s="6" t="s">
        <v>3237</v>
      </c>
      <c r="C123" s="7" t="s">
        <v>82</v>
      </c>
      <c r="D123" s="7" t="s">
        <v>5536</v>
      </c>
      <c r="E123" s="8" t="s">
        <v>2383</v>
      </c>
      <c r="F123" s="7" t="s">
        <v>5538</v>
      </c>
      <c r="G123" s="7" t="s">
        <v>215</v>
      </c>
      <c r="H123" s="5">
        <v>53</v>
      </c>
      <c r="I123" s="5">
        <v>15</v>
      </c>
      <c r="J123" s="5">
        <v>120</v>
      </c>
      <c r="K123" s="5">
        <v>95</v>
      </c>
      <c r="L123" s="9">
        <f t="shared" si="2"/>
        <v>22</v>
      </c>
      <c r="M123" s="9" t="str">
        <f t="shared" si="3"/>
        <v>low</v>
      </c>
      <c r="N123" s="10">
        <v>-39.348304930514132</v>
      </c>
      <c r="O123" s="11">
        <v>7.907905091997236E-3</v>
      </c>
      <c r="P123" s="7" t="s">
        <v>1461</v>
      </c>
      <c r="Q123" s="7" t="s">
        <v>1463</v>
      </c>
      <c r="R123" s="12"/>
    </row>
    <row r="124" spans="1:18" ht="15.75" x14ac:dyDescent="0.2">
      <c r="A124" s="5">
        <v>5309949</v>
      </c>
      <c r="B124" s="6" t="s">
        <v>2413</v>
      </c>
      <c r="C124" s="7" t="s">
        <v>147</v>
      </c>
      <c r="D124" s="7" t="s">
        <v>5539</v>
      </c>
      <c r="E124" s="8" t="s">
        <v>2383</v>
      </c>
      <c r="F124" s="7" t="s">
        <v>5540</v>
      </c>
      <c r="G124" s="7" t="s">
        <v>214</v>
      </c>
      <c r="H124" s="5">
        <v>19</v>
      </c>
      <c r="I124" s="5">
        <v>12</v>
      </c>
      <c r="J124" s="5">
        <v>100</v>
      </c>
      <c r="K124" s="5">
        <v>94</v>
      </c>
      <c r="L124" s="9">
        <f t="shared" si="2"/>
        <v>19</v>
      </c>
      <c r="M124" s="9" t="str">
        <f t="shared" si="3"/>
        <v>low</v>
      </c>
      <c r="N124" s="10">
        <v>-61.140479814828723</v>
      </c>
      <c r="O124" s="11">
        <v>5.2768865716643631E-3</v>
      </c>
      <c r="P124" s="7" t="s">
        <v>1461</v>
      </c>
      <c r="Q124" s="7" t="s">
        <v>1463</v>
      </c>
      <c r="R124" s="12"/>
    </row>
    <row r="125" spans="1:18" ht="15.75" x14ac:dyDescent="0.2">
      <c r="A125" s="5">
        <v>5314072</v>
      </c>
      <c r="B125" s="6" t="s">
        <v>5365</v>
      </c>
      <c r="C125" s="7" t="s">
        <v>91</v>
      </c>
      <c r="D125" s="7" t="s">
        <v>5584</v>
      </c>
      <c r="E125" s="8" t="s">
        <v>2383</v>
      </c>
      <c r="F125" s="7" t="s">
        <v>5585</v>
      </c>
      <c r="G125" s="7" t="s">
        <v>214</v>
      </c>
      <c r="H125" s="5">
        <v>26</v>
      </c>
      <c r="I125" s="5">
        <v>15</v>
      </c>
      <c r="J125" s="5">
        <v>130</v>
      </c>
      <c r="K125" s="5">
        <v>95</v>
      </c>
      <c r="L125" s="9">
        <f t="shared" si="2"/>
        <v>24</v>
      </c>
      <c r="M125" s="9" t="str">
        <f t="shared" si="3"/>
        <v>low</v>
      </c>
      <c r="N125" s="10">
        <v>-60.784767199089401</v>
      </c>
      <c r="O125" s="11">
        <v>1.0483333331649192E-2</v>
      </c>
      <c r="P125" s="7" t="s">
        <v>1461</v>
      </c>
      <c r="Q125" s="7" t="s">
        <v>1463</v>
      </c>
      <c r="R125" s="12"/>
    </row>
    <row r="126" spans="1:18" ht="15.75" x14ac:dyDescent="0.2">
      <c r="A126" s="5">
        <v>5381669</v>
      </c>
      <c r="B126" s="6" t="s">
        <v>5126</v>
      </c>
      <c r="C126" s="7" t="s">
        <v>53</v>
      </c>
      <c r="D126" s="7" t="s">
        <v>5613</v>
      </c>
      <c r="E126" s="8" t="s">
        <v>2383</v>
      </c>
      <c r="F126" s="7" t="s">
        <v>1150</v>
      </c>
      <c r="G126" s="7" t="s">
        <v>214</v>
      </c>
      <c r="H126" s="5">
        <v>17</v>
      </c>
      <c r="I126" s="5">
        <v>15</v>
      </c>
      <c r="J126" s="5">
        <v>110</v>
      </c>
      <c r="K126" s="5">
        <v>96</v>
      </c>
      <c r="L126" s="9">
        <f t="shared" si="2"/>
        <v>22</v>
      </c>
      <c r="M126" s="9" t="str">
        <f t="shared" si="3"/>
        <v>low</v>
      </c>
      <c r="N126" s="10">
        <v>-40.31747060186899</v>
      </c>
      <c r="O126" s="11">
        <v>5.2201388898538426E-3</v>
      </c>
      <c r="P126" s="7" t="s">
        <v>14</v>
      </c>
      <c r="Q126" s="7" t="s">
        <v>1463</v>
      </c>
      <c r="R126" s="12"/>
    </row>
    <row r="127" spans="1:18" ht="15.75" x14ac:dyDescent="0.2">
      <c r="A127" s="5">
        <v>5312061</v>
      </c>
      <c r="B127" s="6" t="s">
        <v>4405</v>
      </c>
      <c r="C127" s="7" t="s">
        <v>131</v>
      </c>
      <c r="D127" s="7" t="s">
        <v>5617</v>
      </c>
      <c r="E127" s="8" t="s">
        <v>2383</v>
      </c>
      <c r="F127" s="7" t="s">
        <v>5618</v>
      </c>
      <c r="G127" s="7" t="s">
        <v>214</v>
      </c>
      <c r="H127" s="5">
        <v>19</v>
      </c>
      <c r="I127" s="5">
        <v>15</v>
      </c>
      <c r="J127" s="5">
        <v>120</v>
      </c>
      <c r="K127" s="5">
        <v>96</v>
      </c>
      <c r="L127" s="9">
        <f t="shared" si="2"/>
        <v>22</v>
      </c>
      <c r="M127" s="9" t="str">
        <f t="shared" si="3"/>
        <v>low</v>
      </c>
      <c r="N127" s="10">
        <v>-62.386828969923954</v>
      </c>
      <c r="O127" s="11">
        <v>6.7305902775842696E-3</v>
      </c>
      <c r="P127" s="7" t="s">
        <v>1461</v>
      </c>
      <c r="Q127" s="7" t="s">
        <v>1463</v>
      </c>
      <c r="R127" s="12"/>
    </row>
    <row r="128" spans="1:18" ht="15.75" x14ac:dyDescent="0.2">
      <c r="A128" s="5">
        <v>5381711</v>
      </c>
      <c r="B128" s="6" t="s">
        <v>5126</v>
      </c>
      <c r="C128" s="7" t="s">
        <v>182</v>
      </c>
      <c r="D128" s="7" t="s">
        <v>5630</v>
      </c>
      <c r="E128" s="8" t="s">
        <v>2383</v>
      </c>
      <c r="F128" s="7" t="s">
        <v>5631</v>
      </c>
      <c r="G128" s="7" t="s">
        <v>214</v>
      </c>
      <c r="H128" s="5">
        <v>44</v>
      </c>
      <c r="I128" s="5">
        <v>15</v>
      </c>
      <c r="J128" s="5">
        <v>120</v>
      </c>
      <c r="K128" s="5">
        <v>98</v>
      </c>
      <c r="L128" s="9">
        <f t="shared" si="2"/>
        <v>22</v>
      </c>
      <c r="M128" s="9" t="str">
        <f t="shared" si="3"/>
        <v>low</v>
      </c>
      <c r="N128" s="10">
        <v>-40.766689884250809</v>
      </c>
      <c r="O128" s="11">
        <v>8.0205208359984681E-3</v>
      </c>
      <c r="P128" s="7" t="s">
        <v>1461</v>
      </c>
      <c r="Q128" s="7" t="s">
        <v>1463</v>
      </c>
      <c r="R128" s="12"/>
    </row>
    <row r="129" spans="1:18" ht="15.75" x14ac:dyDescent="0.2">
      <c r="A129" s="5">
        <v>5208878</v>
      </c>
      <c r="B129" s="6" t="s">
        <v>4544</v>
      </c>
      <c r="C129" s="7" t="s">
        <v>91</v>
      </c>
      <c r="D129" s="7" t="s">
        <v>5641</v>
      </c>
      <c r="E129" s="8" t="s">
        <v>2383</v>
      </c>
      <c r="F129" s="7" t="s">
        <v>2291</v>
      </c>
      <c r="G129" s="7" t="s">
        <v>214</v>
      </c>
      <c r="H129" s="5">
        <v>19</v>
      </c>
      <c r="I129" s="5">
        <v>15</v>
      </c>
      <c r="J129" s="5">
        <v>130</v>
      </c>
      <c r="K129" s="5">
        <v>97</v>
      </c>
      <c r="L129" s="9">
        <f t="shared" si="2"/>
        <v>24</v>
      </c>
      <c r="M129" s="9" t="str">
        <f t="shared" si="3"/>
        <v>low</v>
      </c>
      <c r="N129" s="10">
        <v>-97.759659143506724</v>
      </c>
      <c r="O129" s="11">
        <v>1.3127592588716652E-2</v>
      </c>
      <c r="P129" s="7" t="s">
        <v>1461</v>
      </c>
      <c r="Q129" s="7" t="s">
        <v>1463</v>
      </c>
      <c r="R129" s="12"/>
    </row>
    <row r="130" spans="1:18" ht="15.75" x14ac:dyDescent="0.2">
      <c r="A130" s="5">
        <v>5206407</v>
      </c>
      <c r="B130" s="6" t="s">
        <v>3239</v>
      </c>
      <c r="C130" s="7" t="s">
        <v>104</v>
      </c>
      <c r="D130" s="7" t="s">
        <v>5651</v>
      </c>
      <c r="E130" s="8" t="s">
        <v>2383</v>
      </c>
      <c r="F130" s="7" t="s">
        <v>5652</v>
      </c>
      <c r="G130" s="7" t="s">
        <v>215</v>
      </c>
      <c r="H130" s="5">
        <v>7</v>
      </c>
      <c r="I130" s="5">
        <v>15</v>
      </c>
      <c r="J130" s="5">
        <v>95</v>
      </c>
      <c r="K130" s="5">
        <v>98</v>
      </c>
      <c r="L130" s="9">
        <f t="shared" ref="L130:L193" si="4">IF(OR(I130&gt;3,I130&lt;15),I130,0)+IF(H130&lt;=60,3,IF(H130&gt;60,0,0))+IF(J130&gt;120,6,IF((J130&gt;=60),4,IF(J130&lt;60,0,0)))</f>
        <v>22</v>
      </c>
      <c r="M130" s="9" t="str">
        <f t="shared" ref="M130:M193" si="5">IF(AND(L130&gt;=3,L130&lt;=10),"high",IF(AND(L130&gt;=11,L130&lt;=18),"MID",IF(AND(L130&gt;=19,L130&lt;=24),"low","no")))</f>
        <v>low</v>
      </c>
      <c r="N130" s="10">
        <v>-99.006656319397734</v>
      </c>
      <c r="O130" s="11">
        <v>6.2927430553827435E-3</v>
      </c>
      <c r="P130" s="7" t="s">
        <v>1461</v>
      </c>
      <c r="Q130" s="7" t="s">
        <v>1463</v>
      </c>
      <c r="R130" s="12"/>
    </row>
    <row r="131" spans="1:18" ht="15.75" x14ac:dyDescent="0.2">
      <c r="A131" s="5">
        <v>5206407</v>
      </c>
      <c r="B131" s="6" t="s">
        <v>3239</v>
      </c>
      <c r="C131" s="7" t="s">
        <v>104</v>
      </c>
      <c r="D131" s="7" t="s">
        <v>5651</v>
      </c>
      <c r="E131" s="8" t="s">
        <v>2383</v>
      </c>
      <c r="F131" s="7" t="s">
        <v>5653</v>
      </c>
      <c r="G131" s="7" t="s">
        <v>215</v>
      </c>
      <c r="H131" s="5">
        <v>27</v>
      </c>
      <c r="I131" s="5">
        <v>15</v>
      </c>
      <c r="J131" s="5">
        <v>110</v>
      </c>
      <c r="K131" s="5">
        <v>96</v>
      </c>
      <c r="L131" s="9">
        <f t="shared" si="4"/>
        <v>22</v>
      </c>
      <c r="M131" s="9" t="str">
        <f t="shared" si="5"/>
        <v>low</v>
      </c>
      <c r="N131" s="10">
        <v>-99.048322986098356</v>
      </c>
      <c r="O131" s="11">
        <v>6.2927430553827435E-3</v>
      </c>
      <c r="P131" s="7" t="s">
        <v>1461</v>
      </c>
      <c r="Q131" s="5" t="s">
        <v>1463</v>
      </c>
      <c r="R131" s="12"/>
    </row>
    <row r="132" spans="1:18" ht="15.75" x14ac:dyDescent="0.2">
      <c r="A132" s="5">
        <v>5312032</v>
      </c>
      <c r="B132" s="6" t="s">
        <v>4405</v>
      </c>
      <c r="C132" s="7" t="s">
        <v>82</v>
      </c>
      <c r="D132" s="7" t="s">
        <v>5695</v>
      </c>
      <c r="E132" s="8" t="s">
        <v>2383</v>
      </c>
      <c r="F132" s="7" t="s">
        <v>1388</v>
      </c>
      <c r="G132" s="7" t="s">
        <v>214</v>
      </c>
      <c r="H132" s="5">
        <v>15</v>
      </c>
      <c r="I132" s="5">
        <v>15</v>
      </c>
      <c r="J132" s="5">
        <v>110</v>
      </c>
      <c r="K132" s="5">
        <v>97</v>
      </c>
      <c r="L132" s="9">
        <f t="shared" si="4"/>
        <v>22</v>
      </c>
      <c r="M132" s="9" t="str">
        <f t="shared" si="5"/>
        <v>low</v>
      </c>
      <c r="N132" s="10">
        <v>-64.560755671249353</v>
      </c>
      <c r="O132" s="11">
        <v>3.1222222169162706E-3</v>
      </c>
      <c r="P132" s="7" t="s">
        <v>1461</v>
      </c>
      <c r="Q132" s="7" t="s">
        <v>1463</v>
      </c>
      <c r="R132" s="12"/>
    </row>
    <row r="133" spans="1:18" ht="15.75" x14ac:dyDescent="0.2">
      <c r="A133" s="5">
        <v>5381669</v>
      </c>
      <c r="B133" s="6" t="s">
        <v>5126</v>
      </c>
      <c r="C133" s="7" t="s">
        <v>53</v>
      </c>
      <c r="D133" s="7" t="s">
        <v>5613</v>
      </c>
      <c r="E133" s="8" t="s">
        <v>2383</v>
      </c>
      <c r="F133" s="7" t="s">
        <v>5722</v>
      </c>
      <c r="G133" s="7" t="s">
        <v>214</v>
      </c>
      <c r="H133" s="5">
        <v>9</v>
      </c>
      <c r="I133" s="5">
        <v>15</v>
      </c>
      <c r="J133" s="5">
        <v>100</v>
      </c>
      <c r="K133" s="5">
        <v>96</v>
      </c>
      <c r="L133" s="9">
        <f t="shared" si="4"/>
        <v>22</v>
      </c>
      <c r="M133" s="9" t="str">
        <f t="shared" si="5"/>
        <v>low</v>
      </c>
      <c r="N133" s="10">
        <v>-43.484137268475024</v>
      </c>
      <c r="O133" s="11">
        <v>5.2201388898538426E-3</v>
      </c>
      <c r="P133" s="7" t="s">
        <v>1461</v>
      </c>
      <c r="Q133" s="7" t="s">
        <v>1463</v>
      </c>
      <c r="R133" s="12"/>
    </row>
    <row r="134" spans="1:18" ht="15.75" x14ac:dyDescent="0.2">
      <c r="A134" s="5">
        <v>5271757</v>
      </c>
      <c r="B134" s="6" t="s">
        <v>4805</v>
      </c>
      <c r="C134" s="7" t="s">
        <v>182</v>
      </c>
      <c r="D134" s="7" t="s">
        <v>5730</v>
      </c>
      <c r="E134" s="8" t="s">
        <v>2383</v>
      </c>
      <c r="F134" s="7" t="s">
        <v>1926</v>
      </c>
      <c r="G134" s="7" t="s">
        <v>214</v>
      </c>
      <c r="H134" s="5">
        <v>56</v>
      </c>
      <c r="I134" s="5">
        <v>15</v>
      </c>
      <c r="J134" s="5">
        <v>140</v>
      </c>
      <c r="K134" s="5">
        <v>96</v>
      </c>
      <c r="L134" s="9">
        <f t="shared" si="4"/>
        <v>24</v>
      </c>
      <c r="M134" s="9" t="str">
        <f t="shared" si="5"/>
        <v>low</v>
      </c>
      <c r="N134" s="10">
        <v>-78.685767858754843</v>
      </c>
      <c r="O134" s="11">
        <v>1.0595138890494127E-2</v>
      </c>
      <c r="P134" s="7" t="s">
        <v>1461</v>
      </c>
      <c r="Q134" s="7" t="s">
        <v>1463</v>
      </c>
      <c r="R134" s="12"/>
    </row>
    <row r="135" spans="1:18" ht="15.75" x14ac:dyDescent="0.2">
      <c r="A135" s="5">
        <v>5314276</v>
      </c>
      <c r="B135" s="6" t="s">
        <v>5365</v>
      </c>
      <c r="C135" s="7" t="s">
        <v>147</v>
      </c>
      <c r="D135" s="7" t="s">
        <v>5757</v>
      </c>
      <c r="E135" s="8" t="s">
        <v>2383</v>
      </c>
      <c r="F135" s="7" t="s">
        <v>1272</v>
      </c>
      <c r="G135" s="7" t="s">
        <v>214</v>
      </c>
      <c r="H135" s="5">
        <v>51</v>
      </c>
      <c r="I135" s="5">
        <v>15</v>
      </c>
      <c r="J135" s="5">
        <v>130</v>
      </c>
      <c r="K135" s="5">
        <v>99</v>
      </c>
      <c r="L135" s="9">
        <f t="shared" si="4"/>
        <v>24</v>
      </c>
      <c r="M135" s="9" t="str">
        <f t="shared" si="5"/>
        <v>low</v>
      </c>
      <c r="N135" s="10">
        <v>-65.53877715276758</v>
      </c>
      <c r="O135" s="11">
        <v>7.4952083305106498E-3</v>
      </c>
      <c r="P135" s="7" t="s">
        <v>1461</v>
      </c>
      <c r="Q135" s="5" t="s">
        <v>1463</v>
      </c>
      <c r="R135" s="12"/>
    </row>
    <row r="136" spans="1:18" ht="15.75" x14ac:dyDescent="0.2">
      <c r="A136" s="5">
        <v>5271348</v>
      </c>
      <c r="B136" s="6" t="s">
        <v>4805</v>
      </c>
      <c r="C136" s="7" t="s">
        <v>52</v>
      </c>
      <c r="D136" s="7" t="s">
        <v>5760</v>
      </c>
      <c r="E136" s="8" t="s">
        <v>2383</v>
      </c>
      <c r="F136" s="7" t="s">
        <v>5761</v>
      </c>
      <c r="G136" s="7" t="s">
        <v>214</v>
      </c>
      <c r="H136" s="5">
        <v>55</v>
      </c>
      <c r="I136" s="5">
        <v>15</v>
      </c>
      <c r="J136" s="5">
        <v>125</v>
      </c>
      <c r="K136" s="5">
        <v>97</v>
      </c>
      <c r="L136" s="9">
        <f t="shared" si="4"/>
        <v>24</v>
      </c>
      <c r="M136" s="9" t="str">
        <f t="shared" si="5"/>
        <v>low</v>
      </c>
      <c r="N136" s="10">
        <v>-79.586448032394401</v>
      </c>
      <c r="O136" s="11">
        <v>5.881909717572853E-3</v>
      </c>
      <c r="P136" s="7" t="s">
        <v>1461</v>
      </c>
      <c r="Q136" s="7" t="s">
        <v>1463</v>
      </c>
      <c r="R136" s="12"/>
    </row>
    <row r="137" spans="1:18" ht="15.75" x14ac:dyDescent="0.2">
      <c r="A137" s="5">
        <v>5312766</v>
      </c>
      <c r="B137" s="6" t="s">
        <v>4405</v>
      </c>
      <c r="C137" s="7" t="s">
        <v>172</v>
      </c>
      <c r="D137" s="7" t="s">
        <v>5781</v>
      </c>
      <c r="E137" s="8" t="s">
        <v>2383</v>
      </c>
      <c r="F137" s="7" t="s">
        <v>5782</v>
      </c>
      <c r="G137" s="7" t="s">
        <v>214</v>
      </c>
      <c r="H137" s="5">
        <v>80</v>
      </c>
      <c r="I137" s="5">
        <v>15</v>
      </c>
      <c r="J137" s="5">
        <v>160</v>
      </c>
      <c r="K137" s="5">
        <v>97</v>
      </c>
      <c r="L137" s="9">
        <f t="shared" si="4"/>
        <v>21</v>
      </c>
      <c r="M137" s="9" t="str">
        <f t="shared" si="5"/>
        <v>low</v>
      </c>
      <c r="N137" s="10">
        <v>-66.725092430511722</v>
      </c>
      <c r="O137" s="11">
        <v>1.4709259259689134E-2</v>
      </c>
      <c r="P137" s="7" t="s">
        <v>1461</v>
      </c>
      <c r="Q137" s="7" t="s">
        <v>1463</v>
      </c>
      <c r="R137" s="12"/>
    </row>
    <row r="138" spans="1:18" ht="15.75" x14ac:dyDescent="0.2">
      <c r="A138" s="5">
        <v>5312232</v>
      </c>
      <c r="B138" s="6" t="s">
        <v>4405</v>
      </c>
      <c r="C138" s="7" t="s">
        <v>91</v>
      </c>
      <c r="D138" s="7" t="s">
        <v>5839</v>
      </c>
      <c r="E138" s="8" t="s">
        <v>2383</v>
      </c>
      <c r="F138" s="7" t="s">
        <v>5840</v>
      </c>
      <c r="G138" s="7" t="s">
        <v>214</v>
      </c>
      <c r="H138" s="5">
        <v>43</v>
      </c>
      <c r="I138" s="5">
        <v>15</v>
      </c>
      <c r="J138" s="5">
        <v>110</v>
      </c>
      <c r="K138" s="5">
        <v>97</v>
      </c>
      <c r="L138" s="9">
        <f t="shared" si="4"/>
        <v>22</v>
      </c>
      <c r="M138" s="9" t="str">
        <f t="shared" si="5"/>
        <v>low</v>
      </c>
      <c r="N138" s="10">
        <v>-68.343535104184411</v>
      </c>
      <c r="O138" s="11">
        <v>6.5586458367761225E-3</v>
      </c>
      <c r="P138" s="7" t="s">
        <v>1461</v>
      </c>
      <c r="Q138" s="7" t="s">
        <v>1463</v>
      </c>
      <c r="R138" s="12"/>
    </row>
    <row r="139" spans="1:18" ht="15.75" x14ac:dyDescent="0.2">
      <c r="A139" s="5">
        <v>5234122</v>
      </c>
      <c r="B139" s="6" t="s">
        <v>4525</v>
      </c>
      <c r="C139" s="7" t="s">
        <v>93</v>
      </c>
      <c r="D139" s="7" t="s">
        <v>5919</v>
      </c>
      <c r="E139" s="8" t="s">
        <v>2383</v>
      </c>
      <c r="F139" s="7" t="s">
        <v>5920</v>
      </c>
      <c r="G139" s="7" t="s">
        <v>215</v>
      </c>
      <c r="H139" s="5">
        <v>24</v>
      </c>
      <c r="I139" s="5">
        <v>15</v>
      </c>
      <c r="J139" s="5">
        <v>100</v>
      </c>
      <c r="K139" s="5">
        <v>99</v>
      </c>
      <c r="L139" s="9">
        <f t="shared" si="4"/>
        <v>22</v>
      </c>
      <c r="M139" s="9" t="str">
        <f t="shared" si="5"/>
        <v>low</v>
      </c>
      <c r="N139" s="10">
        <v>-96.652794328692835</v>
      </c>
      <c r="O139" s="11">
        <v>5.8978819433832541E-3</v>
      </c>
      <c r="P139" s="7" t="s">
        <v>1461</v>
      </c>
      <c r="Q139" s="7" t="s">
        <v>1463</v>
      </c>
      <c r="R139" s="12"/>
    </row>
    <row r="140" spans="1:18" ht="15.75" x14ac:dyDescent="0.2">
      <c r="A140" s="5">
        <v>5344324</v>
      </c>
      <c r="B140" s="6" t="s">
        <v>3921</v>
      </c>
      <c r="C140" s="7" t="s">
        <v>147</v>
      </c>
      <c r="D140" s="7" t="s">
        <v>5927</v>
      </c>
      <c r="E140" s="8" t="s">
        <v>2383</v>
      </c>
      <c r="F140" s="7" t="s">
        <v>5928</v>
      </c>
      <c r="G140" s="7" t="s">
        <v>215</v>
      </c>
      <c r="H140" s="5">
        <v>56</v>
      </c>
      <c r="I140" s="5">
        <v>15</v>
      </c>
      <c r="J140" s="5">
        <v>100</v>
      </c>
      <c r="K140" s="5">
        <v>94</v>
      </c>
      <c r="L140" s="9">
        <f t="shared" si="4"/>
        <v>22</v>
      </c>
      <c r="M140" s="9" t="str">
        <f t="shared" si="5"/>
        <v>low</v>
      </c>
      <c r="N140" s="10">
        <v>-60.661325729153759</v>
      </c>
      <c r="O140" s="11">
        <v>1.3953819441667292E-2</v>
      </c>
      <c r="P140" s="7" t="s">
        <v>1461</v>
      </c>
      <c r="Q140" s="7" t="s">
        <v>1463</v>
      </c>
      <c r="R140" s="12"/>
    </row>
    <row r="141" spans="1:18" ht="15.75" x14ac:dyDescent="0.2">
      <c r="A141" s="5">
        <v>5269598</v>
      </c>
      <c r="B141" s="6" t="s">
        <v>3435</v>
      </c>
      <c r="C141" s="7" t="s">
        <v>87</v>
      </c>
      <c r="D141" s="7" t="s">
        <v>5951</v>
      </c>
      <c r="E141" s="8" t="s">
        <v>2383</v>
      </c>
      <c r="F141" s="7" t="s">
        <v>5952</v>
      </c>
      <c r="G141" s="7" t="s">
        <v>214</v>
      </c>
      <c r="H141" s="5">
        <v>37</v>
      </c>
      <c r="I141" s="5">
        <v>15</v>
      </c>
      <c r="J141" s="5">
        <v>110</v>
      </c>
      <c r="K141" s="5">
        <v>95</v>
      </c>
      <c r="L141" s="9">
        <f t="shared" si="4"/>
        <v>22</v>
      </c>
      <c r="M141" s="9" t="str">
        <f t="shared" si="5"/>
        <v>low</v>
      </c>
      <c r="N141" s="10">
        <v>-85.341380393532745</v>
      </c>
      <c r="O141" s="11">
        <v>3.6182060139253736E-3</v>
      </c>
      <c r="P141" s="7" t="s">
        <v>1461</v>
      </c>
      <c r="Q141" s="7" t="s">
        <v>1463</v>
      </c>
      <c r="R141" s="12"/>
    </row>
    <row r="142" spans="1:18" ht="15.75" x14ac:dyDescent="0.2">
      <c r="A142" s="5">
        <v>5343946</v>
      </c>
      <c r="B142" s="6" t="s">
        <v>3921</v>
      </c>
      <c r="C142" s="7" t="s">
        <v>83</v>
      </c>
      <c r="D142" s="7" t="s">
        <v>5969</v>
      </c>
      <c r="E142" s="8" t="s">
        <v>2383</v>
      </c>
      <c r="F142" s="7" t="s">
        <v>5970</v>
      </c>
      <c r="G142" s="7" t="s">
        <v>214</v>
      </c>
      <c r="H142" s="5">
        <v>10</v>
      </c>
      <c r="I142" s="5">
        <v>15</v>
      </c>
      <c r="J142" s="5">
        <v>130</v>
      </c>
      <c r="K142" s="5">
        <v>99</v>
      </c>
      <c r="L142" s="9">
        <f t="shared" si="4"/>
        <v>24</v>
      </c>
      <c r="M142" s="9" t="str">
        <f t="shared" si="5"/>
        <v>low</v>
      </c>
      <c r="N142" s="10">
        <v>-61.779831979183655</v>
      </c>
      <c r="O142" s="11">
        <v>3.5978356463601813E-3</v>
      </c>
      <c r="P142" s="7" t="s">
        <v>1461</v>
      </c>
      <c r="Q142" s="5" t="s">
        <v>1463</v>
      </c>
      <c r="R142" s="12"/>
    </row>
    <row r="143" spans="1:18" ht="15.75" x14ac:dyDescent="0.2">
      <c r="A143" s="5">
        <v>5312437</v>
      </c>
      <c r="B143" s="6" t="s">
        <v>4405</v>
      </c>
      <c r="C143" s="7" t="s">
        <v>104</v>
      </c>
      <c r="D143" s="7" t="s">
        <v>6028</v>
      </c>
      <c r="E143" s="8" t="s">
        <v>2383</v>
      </c>
      <c r="F143" s="7" t="s">
        <v>865</v>
      </c>
      <c r="G143" s="7" t="s">
        <v>214</v>
      </c>
      <c r="H143" s="5">
        <v>27</v>
      </c>
      <c r="I143" s="5">
        <v>15</v>
      </c>
      <c r="J143" s="5">
        <v>120</v>
      </c>
      <c r="K143" s="5">
        <v>97</v>
      </c>
      <c r="L143" s="9">
        <f t="shared" si="4"/>
        <v>22</v>
      </c>
      <c r="M143" s="9" t="str">
        <f t="shared" si="5"/>
        <v>low</v>
      </c>
      <c r="N143" s="10">
        <v>-73.487305046284746</v>
      </c>
      <c r="O143" s="11">
        <v>1.5725763885711785E-2</v>
      </c>
      <c r="P143" s="7" t="s">
        <v>1461</v>
      </c>
      <c r="Q143" s="7" t="s">
        <v>1463</v>
      </c>
      <c r="R143" s="12"/>
    </row>
    <row r="144" spans="1:18" ht="15.75" x14ac:dyDescent="0.2">
      <c r="A144" s="5">
        <v>5310171</v>
      </c>
      <c r="B144" s="6" t="s">
        <v>2413</v>
      </c>
      <c r="C144" s="7" t="s">
        <v>83</v>
      </c>
      <c r="D144" s="7" t="s">
        <v>6099</v>
      </c>
      <c r="E144" s="8" t="s">
        <v>2383</v>
      </c>
      <c r="F144" s="7" t="s">
        <v>6100</v>
      </c>
      <c r="G144" s="7" t="s">
        <v>215</v>
      </c>
      <c r="H144" s="5">
        <v>49</v>
      </c>
      <c r="I144" s="5">
        <v>15</v>
      </c>
      <c r="J144" s="5">
        <v>120</v>
      </c>
      <c r="K144" s="5">
        <v>93</v>
      </c>
      <c r="L144" s="9">
        <f t="shared" si="4"/>
        <v>22</v>
      </c>
      <c r="M144" s="9" t="str">
        <f t="shared" si="5"/>
        <v>low</v>
      </c>
      <c r="N144" s="10">
        <v>-76.552946099523979</v>
      </c>
      <c r="O144" s="11">
        <v>3.792442126723472E-3</v>
      </c>
      <c r="P144" s="7" t="s">
        <v>1461</v>
      </c>
      <c r="Q144" s="7" t="s">
        <v>1463</v>
      </c>
      <c r="R144" s="12"/>
    </row>
    <row r="145" spans="1:18" ht="15.75" x14ac:dyDescent="0.2">
      <c r="A145" s="5">
        <v>5272976</v>
      </c>
      <c r="B145" s="6" t="s">
        <v>4805</v>
      </c>
      <c r="C145" s="7" t="s">
        <v>93</v>
      </c>
      <c r="D145" s="7" t="s">
        <v>6128</v>
      </c>
      <c r="E145" s="8" t="s">
        <v>2383</v>
      </c>
      <c r="F145" s="7" t="s">
        <v>233</v>
      </c>
      <c r="G145" s="7" t="s">
        <v>214</v>
      </c>
      <c r="H145" s="5">
        <v>19</v>
      </c>
      <c r="I145" s="5">
        <v>15</v>
      </c>
      <c r="J145" s="5">
        <v>120</v>
      </c>
      <c r="K145" s="5">
        <v>99</v>
      </c>
      <c r="L145" s="9">
        <f t="shared" si="4"/>
        <v>22</v>
      </c>
      <c r="M145" s="9" t="str">
        <f t="shared" si="5"/>
        <v>low</v>
      </c>
      <c r="N145" s="10">
        <v>-89.303004548601166</v>
      </c>
      <c r="O145" s="11">
        <v>9.8749189783120528E-3</v>
      </c>
      <c r="P145" s="7" t="s">
        <v>1461</v>
      </c>
      <c r="Q145" s="7" t="s">
        <v>1463</v>
      </c>
      <c r="R145" s="12"/>
    </row>
    <row r="146" spans="1:18" ht="15.75" x14ac:dyDescent="0.2">
      <c r="A146" s="5">
        <v>5314400</v>
      </c>
      <c r="B146" s="6" t="s">
        <v>5365</v>
      </c>
      <c r="C146" s="7" t="s">
        <v>91</v>
      </c>
      <c r="D146" s="7" t="s">
        <v>6178</v>
      </c>
      <c r="E146" s="8" t="s">
        <v>2383</v>
      </c>
      <c r="F146" s="7" t="s">
        <v>6179</v>
      </c>
      <c r="G146" s="7" t="s">
        <v>214</v>
      </c>
      <c r="H146" s="5">
        <v>27</v>
      </c>
      <c r="I146" s="5">
        <v>15</v>
      </c>
      <c r="J146" s="5">
        <v>150</v>
      </c>
      <c r="K146" s="5">
        <v>97</v>
      </c>
      <c r="L146" s="9">
        <f t="shared" si="4"/>
        <v>24</v>
      </c>
      <c r="M146" s="9" t="str">
        <f t="shared" si="5"/>
        <v>low</v>
      </c>
      <c r="N146" s="10">
        <v>-77.130551851842029</v>
      </c>
      <c r="O146" s="11">
        <v>8.458564814645797E-3</v>
      </c>
      <c r="P146" s="7" t="s">
        <v>1461</v>
      </c>
      <c r="Q146" s="7" t="s">
        <v>1463</v>
      </c>
      <c r="R146" s="12"/>
    </row>
    <row r="147" spans="1:18" ht="15.75" x14ac:dyDescent="0.2">
      <c r="A147" s="5">
        <v>5235673</v>
      </c>
      <c r="B147" s="6" t="s">
        <v>4525</v>
      </c>
      <c r="C147" s="7" t="s">
        <v>83</v>
      </c>
      <c r="D147" s="7" t="s">
        <v>6204</v>
      </c>
      <c r="E147" s="8" t="s">
        <v>2383</v>
      </c>
      <c r="F147" s="7" t="s">
        <v>810</v>
      </c>
      <c r="G147" s="7" t="s">
        <v>214</v>
      </c>
      <c r="H147" s="5">
        <v>32</v>
      </c>
      <c r="I147" s="5">
        <v>15</v>
      </c>
      <c r="J147" s="5">
        <v>120</v>
      </c>
      <c r="K147" s="5">
        <v>96</v>
      </c>
      <c r="L147" s="9">
        <f t="shared" si="4"/>
        <v>22</v>
      </c>
      <c r="M147" s="9" t="str">
        <f t="shared" si="5"/>
        <v>low</v>
      </c>
      <c r="N147" s="10">
        <v>-104.33565891205217</v>
      </c>
      <c r="O147" s="11">
        <v>4.3013194444938563E-3</v>
      </c>
      <c r="P147" s="7" t="s">
        <v>1461</v>
      </c>
      <c r="Q147" s="7" t="s">
        <v>1463</v>
      </c>
      <c r="R147" s="12"/>
    </row>
    <row r="148" spans="1:18" ht="15.75" x14ac:dyDescent="0.2">
      <c r="A148" s="5">
        <v>5314459</v>
      </c>
      <c r="B148" s="6" t="s">
        <v>5365</v>
      </c>
      <c r="C148" s="7" t="s">
        <v>152</v>
      </c>
      <c r="D148" s="7" t="s">
        <v>6261</v>
      </c>
      <c r="E148" s="8" t="s">
        <v>2383</v>
      </c>
      <c r="F148" s="7" t="s">
        <v>1225</v>
      </c>
      <c r="G148" s="7" t="s">
        <v>214</v>
      </c>
      <c r="H148" s="5">
        <v>27</v>
      </c>
      <c r="I148" s="5">
        <v>15</v>
      </c>
      <c r="J148" s="5">
        <v>110</v>
      </c>
      <c r="K148" s="5">
        <v>95</v>
      </c>
      <c r="L148" s="9">
        <f t="shared" si="4"/>
        <v>22</v>
      </c>
      <c r="M148" s="9" t="str">
        <f t="shared" si="5"/>
        <v>low</v>
      </c>
      <c r="N148" s="10">
        <v>-79.485573148136609</v>
      </c>
      <c r="O148" s="11">
        <v>1.9808414348517545E-2</v>
      </c>
      <c r="P148" s="7" t="s">
        <v>1461</v>
      </c>
      <c r="Q148" s="7" t="s">
        <v>1463</v>
      </c>
      <c r="R148" s="12"/>
    </row>
    <row r="149" spans="1:18" ht="15.75" x14ac:dyDescent="0.2">
      <c r="A149" s="5">
        <v>5272668</v>
      </c>
      <c r="B149" s="6" t="s">
        <v>4805</v>
      </c>
      <c r="C149" s="7" t="s">
        <v>53</v>
      </c>
      <c r="D149" s="7" t="s">
        <v>6270</v>
      </c>
      <c r="E149" s="8" t="s">
        <v>2383</v>
      </c>
      <c r="F149" s="7" t="s">
        <v>6271</v>
      </c>
      <c r="G149" s="7" t="s">
        <v>214</v>
      </c>
      <c r="H149" s="5">
        <v>19</v>
      </c>
      <c r="I149" s="5">
        <v>15</v>
      </c>
      <c r="J149" s="5">
        <v>110</v>
      </c>
      <c r="K149" s="5">
        <v>96</v>
      </c>
      <c r="L149" s="9">
        <f t="shared" si="4"/>
        <v>22</v>
      </c>
      <c r="M149" s="9" t="str">
        <f t="shared" si="5"/>
        <v>low</v>
      </c>
      <c r="N149" s="10">
        <v>-93.339025694403972</v>
      </c>
      <c r="O149" s="11">
        <v>3.9708796321065165E-3</v>
      </c>
      <c r="P149" s="7" t="s">
        <v>1461</v>
      </c>
      <c r="Q149" s="7" t="s">
        <v>1463</v>
      </c>
      <c r="R149" s="12"/>
    </row>
    <row r="150" spans="1:18" ht="15.75" x14ac:dyDescent="0.2">
      <c r="A150" s="5">
        <v>5272162</v>
      </c>
      <c r="B150" s="6" t="s">
        <v>4805</v>
      </c>
      <c r="C150" s="7" t="s">
        <v>53</v>
      </c>
      <c r="D150" s="7" t="s">
        <v>6317</v>
      </c>
      <c r="E150" s="8" t="s">
        <v>2383</v>
      </c>
      <c r="F150" s="7" t="s">
        <v>273</v>
      </c>
      <c r="G150" s="7" t="s">
        <v>214</v>
      </c>
      <c r="H150" s="5">
        <v>53</v>
      </c>
      <c r="I150" s="5">
        <v>15</v>
      </c>
      <c r="J150" s="5">
        <v>120</v>
      </c>
      <c r="K150" s="5">
        <v>96</v>
      </c>
      <c r="L150" s="9">
        <f t="shared" si="4"/>
        <v>22</v>
      </c>
      <c r="M150" s="9" t="str">
        <f t="shared" si="5"/>
        <v>low</v>
      </c>
      <c r="N150" s="10">
        <v>-94.613046296290122</v>
      </c>
      <c r="O150" s="11">
        <v>5.8642361109377816E-3</v>
      </c>
      <c r="P150" s="7" t="s">
        <v>1461</v>
      </c>
      <c r="Q150" s="7" t="s">
        <v>1463</v>
      </c>
      <c r="R150" s="12"/>
    </row>
    <row r="151" spans="1:18" ht="15.75" x14ac:dyDescent="0.2">
      <c r="A151" s="5">
        <v>5343623</v>
      </c>
      <c r="B151" s="6" t="s">
        <v>3921</v>
      </c>
      <c r="C151" s="7" t="s">
        <v>152</v>
      </c>
      <c r="D151" s="7" t="s">
        <v>6328</v>
      </c>
      <c r="E151" s="8" t="s">
        <v>2383</v>
      </c>
      <c r="F151" s="7" t="s">
        <v>6329</v>
      </c>
      <c r="G151" s="7" t="s">
        <v>214</v>
      </c>
      <c r="H151" s="5">
        <v>0</v>
      </c>
      <c r="I151" s="5"/>
      <c r="J151" s="5">
        <v>120</v>
      </c>
      <c r="K151" s="5">
        <v>95</v>
      </c>
      <c r="L151" s="9">
        <f t="shared" si="4"/>
        <v>7</v>
      </c>
      <c r="M151" s="9" t="str">
        <f t="shared" si="5"/>
        <v>high</v>
      </c>
      <c r="N151" s="10">
        <v>-71.908066354124458</v>
      </c>
      <c r="O151" s="11">
        <v>5.3375347270048223E-3</v>
      </c>
      <c r="P151" s="7" t="s">
        <v>1461</v>
      </c>
      <c r="Q151" s="5" t="s">
        <v>1463</v>
      </c>
      <c r="R151" s="12"/>
    </row>
    <row r="152" spans="1:18" ht="15.75" x14ac:dyDescent="0.2">
      <c r="A152" s="5">
        <v>5271672</v>
      </c>
      <c r="B152" s="6" t="s">
        <v>4805</v>
      </c>
      <c r="C152" s="7" t="s">
        <v>53</v>
      </c>
      <c r="D152" s="7" t="s">
        <v>6339</v>
      </c>
      <c r="E152" s="8" t="s">
        <v>2383</v>
      </c>
      <c r="F152" s="7" t="s">
        <v>1388</v>
      </c>
      <c r="G152" s="7" t="s">
        <v>214</v>
      </c>
      <c r="H152" s="5">
        <v>25</v>
      </c>
      <c r="I152" s="5">
        <v>15</v>
      </c>
      <c r="J152" s="5">
        <v>120</v>
      </c>
      <c r="K152" s="5"/>
      <c r="L152" s="9">
        <f t="shared" si="4"/>
        <v>22</v>
      </c>
      <c r="M152" s="9" t="str">
        <f t="shared" si="5"/>
        <v>low</v>
      </c>
      <c r="N152" s="10">
        <v>-95.375449421284429</v>
      </c>
      <c r="O152" s="11">
        <v>4.7630439803469926E-3</v>
      </c>
      <c r="P152" s="7" t="s">
        <v>1461</v>
      </c>
      <c r="Q152" s="5" t="s">
        <v>1463</v>
      </c>
      <c r="R152" s="12"/>
    </row>
    <row r="153" spans="1:18" ht="15.75" x14ac:dyDescent="0.2">
      <c r="A153" s="5">
        <v>5313717</v>
      </c>
      <c r="B153" s="6" t="s">
        <v>5365</v>
      </c>
      <c r="C153" s="7" t="s">
        <v>82</v>
      </c>
      <c r="D153" s="7" t="s">
        <v>5366</v>
      </c>
      <c r="E153" s="8" t="s">
        <v>2383</v>
      </c>
      <c r="F153" s="7" t="s">
        <v>6355</v>
      </c>
      <c r="G153" s="7" t="s">
        <v>215</v>
      </c>
      <c r="H153" s="5">
        <v>2</v>
      </c>
      <c r="I153" s="5"/>
      <c r="J153" s="5"/>
      <c r="K153" s="5">
        <v>98</v>
      </c>
      <c r="L153" s="9">
        <f t="shared" si="4"/>
        <v>3</v>
      </c>
      <c r="M153" s="9" t="str">
        <f t="shared" si="5"/>
        <v>high</v>
      </c>
      <c r="N153" s="10">
        <v>-82.391358020824555</v>
      </c>
      <c r="O153" s="11">
        <v>5.3493055529543199E-3</v>
      </c>
      <c r="P153" s="7" t="s">
        <v>1461</v>
      </c>
      <c r="Q153" s="7" t="s">
        <v>1463</v>
      </c>
      <c r="R153" s="12"/>
    </row>
    <row r="154" spans="1:18" ht="15.75" x14ac:dyDescent="0.2">
      <c r="A154" s="5">
        <v>5234968</v>
      </c>
      <c r="B154" s="6" t="s">
        <v>4525</v>
      </c>
      <c r="C154" s="7" t="s">
        <v>93</v>
      </c>
      <c r="D154" s="7" t="s">
        <v>6356</v>
      </c>
      <c r="E154" s="8" t="s">
        <v>2383</v>
      </c>
      <c r="F154" s="7" t="s">
        <v>2339</v>
      </c>
      <c r="G154" s="7" t="s">
        <v>214</v>
      </c>
      <c r="H154" s="5">
        <v>12</v>
      </c>
      <c r="I154" s="5">
        <v>15</v>
      </c>
      <c r="J154" s="5">
        <v>100</v>
      </c>
      <c r="K154" s="5">
        <v>99</v>
      </c>
      <c r="L154" s="9">
        <f t="shared" si="4"/>
        <v>22</v>
      </c>
      <c r="M154" s="9" t="str">
        <f t="shared" si="5"/>
        <v>low</v>
      </c>
      <c r="N154" s="10">
        <v>-108.63045327548025</v>
      </c>
      <c r="O154" s="11">
        <v>3.9588773142895661E-3</v>
      </c>
      <c r="P154" s="7" t="s">
        <v>1461</v>
      </c>
      <c r="Q154" s="7" t="s">
        <v>1463</v>
      </c>
      <c r="R154" s="12"/>
    </row>
    <row r="155" spans="1:18" ht="15.75" x14ac:dyDescent="0.2">
      <c r="A155" s="5">
        <v>5344226</v>
      </c>
      <c r="B155" s="6" t="s">
        <v>3921</v>
      </c>
      <c r="C155" s="7" t="s">
        <v>91</v>
      </c>
      <c r="D155" s="7" t="s">
        <v>6357</v>
      </c>
      <c r="E155" s="8" t="s">
        <v>2383</v>
      </c>
      <c r="F155" s="7" t="s">
        <v>642</v>
      </c>
      <c r="G155" s="7" t="s">
        <v>214</v>
      </c>
      <c r="H155" s="5">
        <v>28</v>
      </c>
      <c r="I155" s="5">
        <v>15</v>
      </c>
      <c r="J155" s="5">
        <v>120</v>
      </c>
      <c r="K155" s="5">
        <v>96</v>
      </c>
      <c r="L155" s="9">
        <f t="shared" si="4"/>
        <v>22</v>
      </c>
      <c r="M155" s="9" t="str">
        <f t="shared" si="5"/>
        <v>low</v>
      </c>
      <c r="N155" s="10">
        <v>-72.638103854122164</v>
      </c>
      <c r="O155" s="11">
        <v>9.0089930527028628E-3</v>
      </c>
      <c r="P155" s="7" t="s">
        <v>1461</v>
      </c>
      <c r="Q155" s="7" t="s">
        <v>1463</v>
      </c>
      <c r="R155" s="12"/>
    </row>
    <row r="156" spans="1:18" ht="15.75" x14ac:dyDescent="0.2">
      <c r="A156" s="5">
        <v>5343553</v>
      </c>
      <c r="B156" s="6" t="s">
        <v>3921</v>
      </c>
      <c r="C156" s="7" t="s">
        <v>83</v>
      </c>
      <c r="D156" s="7" t="s">
        <v>6455</v>
      </c>
      <c r="E156" s="8" t="s">
        <v>2383</v>
      </c>
      <c r="F156" s="7" t="s">
        <v>6456</v>
      </c>
      <c r="G156" s="7" t="s">
        <v>214</v>
      </c>
      <c r="H156" s="5">
        <v>45</v>
      </c>
      <c r="I156" s="5">
        <v>15</v>
      </c>
      <c r="J156" s="5">
        <v>120</v>
      </c>
      <c r="K156" s="5">
        <v>98</v>
      </c>
      <c r="L156" s="9">
        <f t="shared" si="4"/>
        <v>22</v>
      </c>
      <c r="M156" s="9" t="str">
        <f t="shared" si="5"/>
        <v>low</v>
      </c>
      <c r="N156" s="10">
        <v>-75.679122523106344</v>
      </c>
      <c r="O156" s="11">
        <v>1.1486990741104819E-2</v>
      </c>
      <c r="P156" s="7" t="s">
        <v>1461</v>
      </c>
      <c r="Q156" s="7" t="s">
        <v>1463</v>
      </c>
      <c r="R156" s="12"/>
    </row>
    <row r="157" spans="1:18" ht="15.75" x14ac:dyDescent="0.2">
      <c r="A157" s="5">
        <v>5313130</v>
      </c>
      <c r="B157" s="6" t="s">
        <v>4405</v>
      </c>
      <c r="C157" s="7" t="s">
        <v>83</v>
      </c>
      <c r="D157" s="7" t="s">
        <v>6466</v>
      </c>
      <c r="E157" s="8" t="s">
        <v>2383</v>
      </c>
      <c r="F157" s="7" t="s">
        <v>6467</v>
      </c>
      <c r="G157" s="7" t="s">
        <v>215</v>
      </c>
      <c r="H157" s="5">
        <v>60</v>
      </c>
      <c r="I157" s="5">
        <v>15</v>
      </c>
      <c r="J157" s="5">
        <v>150</v>
      </c>
      <c r="K157" s="5">
        <v>96</v>
      </c>
      <c r="L157" s="9">
        <f t="shared" si="4"/>
        <v>24</v>
      </c>
      <c r="M157" s="9" t="str">
        <f t="shared" si="5"/>
        <v>low</v>
      </c>
      <c r="N157" s="10">
        <v>-85.75553884254623</v>
      </c>
      <c r="O157" s="11">
        <v>3.9611111060366966E-3</v>
      </c>
      <c r="P157" s="7" t="s">
        <v>1461</v>
      </c>
      <c r="Q157" s="7" t="s">
        <v>1463</v>
      </c>
      <c r="R157" s="12"/>
    </row>
    <row r="158" spans="1:18" ht="15.75" x14ac:dyDescent="0.2">
      <c r="A158" s="5">
        <v>5314541</v>
      </c>
      <c r="B158" s="6" t="s">
        <v>5365</v>
      </c>
      <c r="C158" s="7" t="s">
        <v>91</v>
      </c>
      <c r="D158" s="7" t="s">
        <v>6520</v>
      </c>
      <c r="E158" s="8" t="s">
        <v>2383</v>
      </c>
      <c r="F158" s="7" t="s">
        <v>6521</v>
      </c>
      <c r="G158" s="7" t="s">
        <v>215</v>
      </c>
      <c r="H158" s="5">
        <v>23</v>
      </c>
      <c r="I158" s="5">
        <v>15</v>
      </c>
      <c r="J158" s="5">
        <v>120</v>
      </c>
      <c r="K158" s="5">
        <v>97</v>
      </c>
      <c r="L158" s="9">
        <f t="shared" si="4"/>
        <v>22</v>
      </c>
      <c r="M158" s="9" t="str">
        <f t="shared" si="5"/>
        <v>low</v>
      </c>
      <c r="N158" s="10">
        <v>-86.627921944462287</v>
      </c>
      <c r="O158" s="11">
        <v>4.2018865715363063E-3</v>
      </c>
      <c r="P158" s="7" t="s">
        <v>1461</v>
      </c>
      <c r="Q158" s="7" t="s">
        <v>1463</v>
      </c>
      <c r="R158" s="12"/>
    </row>
    <row r="159" spans="1:18" ht="15.75" x14ac:dyDescent="0.2">
      <c r="A159" s="5">
        <v>5315253</v>
      </c>
      <c r="B159" s="6" t="s">
        <v>5365</v>
      </c>
      <c r="C159" s="7" t="s">
        <v>83</v>
      </c>
      <c r="D159" s="7" t="s">
        <v>6525</v>
      </c>
      <c r="E159" s="8" t="s">
        <v>2383</v>
      </c>
      <c r="F159" s="7" t="s">
        <v>2268</v>
      </c>
      <c r="G159" s="7" t="s">
        <v>214</v>
      </c>
      <c r="H159" s="5">
        <v>53</v>
      </c>
      <c r="I159" s="5">
        <v>15</v>
      </c>
      <c r="J159" s="5">
        <v>110</v>
      </c>
      <c r="K159" s="5">
        <v>96</v>
      </c>
      <c r="L159" s="9">
        <f t="shared" si="4"/>
        <v>22</v>
      </c>
      <c r="M159" s="9" t="str">
        <f t="shared" si="5"/>
        <v>low</v>
      </c>
      <c r="N159" s="10">
        <v>-86.570757523164502</v>
      </c>
      <c r="O159" s="11">
        <v>1.6978472194750793E-3</v>
      </c>
      <c r="P159" s="7" t="s">
        <v>1461</v>
      </c>
      <c r="Q159" s="7" t="s">
        <v>1463</v>
      </c>
      <c r="R159" s="12"/>
    </row>
    <row r="160" spans="1:18" ht="15.75" x14ac:dyDescent="0.2">
      <c r="A160" s="5">
        <v>5315419</v>
      </c>
      <c r="B160" s="6" t="s">
        <v>5365</v>
      </c>
      <c r="C160" s="7" t="s">
        <v>91</v>
      </c>
      <c r="D160" s="7" t="s">
        <v>6532</v>
      </c>
      <c r="E160" s="8" t="s">
        <v>2383</v>
      </c>
      <c r="F160" s="7" t="s">
        <v>6533</v>
      </c>
      <c r="G160" s="7" t="s">
        <v>214</v>
      </c>
      <c r="H160" s="5">
        <v>21</v>
      </c>
      <c r="I160" s="5">
        <v>15</v>
      </c>
      <c r="J160" s="5">
        <v>120</v>
      </c>
      <c r="K160" s="5">
        <v>97</v>
      </c>
      <c r="L160" s="9">
        <f t="shared" si="4"/>
        <v>22</v>
      </c>
      <c r="M160" s="9" t="str">
        <f t="shared" si="5"/>
        <v>low</v>
      </c>
      <c r="N160" s="10">
        <v>-86.705386180510686</v>
      </c>
      <c r="O160" s="11">
        <v>7.2321759216720238E-3</v>
      </c>
      <c r="P160" s="7" t="s">
        <v>1461</v>
      </c>
      <c r="Q160" s="7" t="s">
        <v>1463</v>
      </c>
      <c r="R160" s="12"/>
    </row>
    <row r="161" spans="1:18" ht="15.75" x14ac:dyDescent="0.2">
      <c r="A161" s="5">
        <v>5382182</v>
      </c>
      <c r="B161" s="6" t="s">
        <v>5126</v>
      </c>
      <c r="C161" s="7" t="s">
        <v>93</v>
      </c>
      <c r="D161" s="7" t="s">
        <v>6550</v>
      </c>
      <c r="E161" s="8" t="s">
        <v>2383</v>
      </c>
      <c r="F161" s="7" t="s">
        <v>676</v>
      </c>
      <c r="G161" s="7" t="s">
        <v>214</v>
      </c>
      <c r="H161" s="5">
        <v>15</v>
      </c>
      <c r="I161" s="5">
        <v>15</v>
      </c>
      <c r="J161" s="5">
        <v>130</v>
      </c>
      <c r="K161" s="5">
        <v>98</v>
      </c>
      <c r="L161" s="9">
        <f t="shared" si="4"/>
        <v>24</v>
      </c>
      <c r="M161" s="9" t="str">
        <f t="shared" si="5"/>
        <v>low</v>
      </c>
      <c r="N161" s="10">
        <v>-66.206436030108307</v>
      </c>
      <c r="O161" s="11">
        <v>7.988888886757195E-3</v>
      </c>
      <c r="P161" s="7" t="s">
        <v>1461</v>
      </c>
      <c r="Q161" s="5" t="s">
        <v>1463</v>
      </c>
      <c r="R161" s="12"/>
    </row>
    <row r="162" spans="1:18" ht="15.75" x14ac:dyDescent="0.2">
      <c r="A162" s="5">
        <v>5315115</v>
      </c>
      <c r="B162" s="6" t="s">
        <v>5365</v>
      </c>
      <c r="C162" s="7" t="s">
        <v>93</v>
      </c>
      <c r="D162" s="7" t="s">
        <v>6552</v>
      </c>
      <c r="E162" s="8" t="s">
        <v>2383</v>
      </c>
      <c r="F162" s="7" t="s">
        <v>1371</v>
      </c>
      <c r="G162" s="7" t="s">
        <v>214</v>
      </c>
      <c r="H162" s="5">
        <v>42</v>
      </c>
      <c r="I162" s="5">
        <v>15</v>
      </c>
      <c r="J162" s="5">
        <v>120</v>
      </c>
      <c r="K162" s="5">
        <v>99</v>
      </c>
      <c r="L162" s="9">
        <f t="shared" si="4"/>
        <v>22</v>
      </c>
      <c r="M162" s="9" t="str">
        <f t="shared" si="5"/>
        <v>low</v>
      </c>
      <c r="N162" s="10">
        <v>-87.321841469900392</v>
      </c>
      <c r="O162" s="11">
        <v>5.4922453709878027E-3</v>
      </c>
      <c r="P162" s="7" t="s">
        <v>1461</v>
      </c>
      <c r="Q162" s="7" t="s">
        <v>1463</v>
      </c>
      <c r="R162" s="12"/>
    </row>
    <row r="163" spans="1:18" ht="15.75" x14ac:dyDescent="0.2">
      <c r="A163" s="5">
        <v>5273191</v>
      </c>
      <c r="B163" s="6" t="s">
        <v>4805</v>
      </c>
      <c r="C163" s="7" t="s">
        <v>93</v>
      </c>
      <c r="D163" s="7" t="s">
        <v>6554</v>
      </c>
      <c r="E163" s="8" t="s">
        <v>2383</v>
      </c>
      <c r="F163" s="7" t="s">
        <v>6555</v>
      </c>
      <c r="G163" s="7" t="s">
        <v>214</v>
      </c>
      <c r="H163" s="5">
        <v>37</v>
      </c>
      <c r="I163" s="5">
        <v>14</v>
      </c>
      <c r="J163" s="5">
        <v>120</v>
      </c>
      <c r="K163" s="5">
        <v>99</v>
      </c>
      <c r="L163" s="9">
        <f t="shared" si="4"/>
        <v>21</v>
      </c>
      <c r="M163" s="9" t="str">
        <f t="shared" si="5"/>
        <v>low</v>
      </c>
      <c r="N163" s="10">
        <v>-101.06478078699729</v>
      </c>
      <c r="O163" s="11">
        <v>5.0279745410080068E-3</v>
      </c>
      <c r="P163" s="7" t="s">
        <v>1461</v>
      </c>
      <c r="Q163" s="7" t="s">
        <v>1463</v>
      </c>
      <c r="R163" s="12"/>
    </row>
    <row r="164" spans="1:18" ht="15.75" x14ac:dyDescent="0.2">
      <c r="A164" s="5">
        <v>5235673</v>
      </c>
      <c r="B164" s="6" t="s">
        <v>4525</v>
      </c>
      <c r="C164" s="7" t="s">
        <v>83</v>
      </c>
      <c r="D164" s="7" t="s">
        <v>6204</v>
      </c>
      <c r="E164" s="8" t="s">
        <v>2383</v>
      </c>
      <c r="F164" s="7" t="s">
        <v>6557</v>
      </c>
      <c r="G164" s="7" t="s">
        <v>214</v>
      </c>
      <c r="H164" s="5">
        <v>17</v>
      </c>
      <c r="I164" s="5">
        <v>15</v>
      </c>
      <c r="J164" s="5">
        <v>110</v>
      </c>
      <c r="K164" s="5">
        <v>98</v>
      </c>
      <c r="L164" s="9">
        <f t="shared" si="4"/>
        <v>22</v>
      </c>
      <c r="M164" s="9" t="str">
        <f t="shared" si="5"/>
        <v>low</v>
      </c>
      <c r="N164" s="10">
        <v>-114.08565891205217</v>
      </c>
      <c r="O164" s="11">
        <v>4.3013194444938563E-3</v>
      </c>
      <c r="P164" s="7" t="s">
        <v>1461</v>
      </c>
      <c r="Q164" s="7" t="s">
        <v>1463</v>
      </c>
      <c r="R164" s="12"/>
    </row>
    <row r="165" spans="1:18" ht="15.75" x14ac:dyDescent="0.2">
      <c r="A165" s="5">
        <v>5344324</v>
      </c>
      <c r="B165" s="6" t="s">
        <v>3921</v>
      </c>
      <c r="C165" s="7" t="s">
        <v>147</v>
      </c>
      <c r="D165" s="7" t="s">
        <v>5927</v>
      </c>
      <c r="E165" s="8" t="s">
        <v>2383</v>
      </c>
      <c r="F165" s="7" t="s">
        <v>6593</v>
      </c>
      <c r="G165" s="7" t="s">
        <v>214</v>
      </c>
      <c r="H165" s="5">
        <v>62</v>
      </c>
      <c r="I165" s="5">
        <v>15</v>
      </c>
      <c r="J165" s="5">
        <v>100</v>
      </c>
      <c r="K165" s="5">
        <v>94</v>
      </c>
      <c r="L165" s="9">
        <f t="shared" si="4"/>
        <v>19</v>
      </c>
      <c r="M165" s="9" t="str">
        <f t="shared" si="5"/>
        <v>low</v>
      </c>
      <c r="N165" s="10">
        <v>-79.244659062453138</v>
      </c>
      <c r="O165" s="11">
        <v>1.3953819441667292E-2</v>
      </c>
      <c r="P165" s="7" t="s">
        <v>1461</v>
      </c>
      <c r="Q165" s="5" t="s">
        <v>1463</v>
      </c>
      <c r="R165" s="12"/>
    </row>
    <row r="166" spans="1:18" ht="15.75" x14ac:dyDescent="0.2">
      <c r="A166" s="5">
        <v>5312984</v>
      </c>
      <c r="B166" s="6" t="s">
        <v>4405</v>
      </c>
      <c r="C166" s="7" t="s">
        <v>104</v>
      </c>
      <c r="D166" s="7" t="s">
        <v>6599</v>
      </c>
      <c r="E166" s="8" t="s">
        <v>2383</v>
      </c>
      <c r="F166" s="7" t="s">
        <v>6600</v>
      </c>
      <c r="G166" s="7" t="s">
        <v>214</v>
      </c>
      <c r="H166" s="5">
        <v>17</v>
      </c>
      <c r="I166" s="5">
        <v>15</v>
      </c>
      <c r="J166" s="5">
        <v>115</v>
      </c>
      <c r="K166" s="5">
        <v>96</v>
      </c>
      <c r="L166" s="9">
        <f t="shared" si="4"/>
        <v>22</v>
      </c>
      <c r="M166" s="9" t="str">
        <f t="shared" si="5"/>
        <v>low</v>
      </c>
      <c r="N166" s="10">
        <v>-89.459609143508715</v>
      </c>
      <c r="O166" s="11">
        <v>9.957291666069068E-3</v>
      </c>
      <c r="P166" s="7" t="s">
        <v>1461</v>
      </c>
      <c r="Q166" s="7" t="s">
        <v>1463</v>
      </c>
      <c r="R166" s="12"/>
    </row>
    <row r="167" spans="1:18" ht="15.75" x14ac:dyDescent="0.2">
      <c r="A167" s="5">
        <v>5315654</v>
      </c>
      <c r="B167" s="6" t="s">
        <v>5365</v>
      </c>
      <c r="C167" s="7" t="s">
        <v>104</v>
      </c>
      <c r="D167" s="7" t="s">
        <v>6618</v>
      </c>
      <c r="E167" s="8" t="s">
        <v>2383</v>
      </c>
      <c r="F167" s="7" t="s">
        <v>6619</v>
      </c>
      <c r="G167" s="7" t="s">
        <v>214</v>
      </c>
      <c r="H167" s="5">
        <v>58</v>
      </c>
      <c r="I167" s="5">
        <v>15</v>
      </c>
      <c r="J167" s="5">
        <v>115</v>
      </c>
      <c r="K167" s="5">
        <v>97</v>
      </c>
      <c r="L167" s="9">
        <f t="shared" si="4"/>
        <v>22</v>
      </c>
      <c r="M167" s="9" t="str">
        <f t="shared" si="5"/>
        <v>low</v>
      </c>
      <c r="N167" s="10">
        <v>-89.096564155108354</v>
      </c>
      <c r="O167" s="11">
        <v>6.5798263894976117E-3</v>
      </c>
      <c r="P167" s="7" t="s">
        <v>14</v>
      </c>
      <c r="Q167" s="7" t="s">
        <v>1463</v>
      </c>
      <c r="R167" s="12"/>
    </row>
    <row r="168" spans="1:18" ht="15.75" x14ac:dyDescent="0.2">
      <c r="A168" s="5">
        <v>5315654</v>
      </c>
      <c r="B168" s="6" t="s">
        <v>5365</v>
      </c>
      <c r="C168" s="7" t="s">
        <v>104</v>
      </c>
      <c r="D168" s="7" t="s">
        <v>6618</v>
      </c>
      <c r="E168" s="8" t="s">
        <v>2383</v>
      </c>
      <c r="F168" s="7" t="s">
        <v>6620</v>
      </c>
      <c r="G168" s="7" t="s">
        <v>215</v>
      </c>
      <c r="H168" s="5">
        <v>30</v>
      </c>
      <c r="I168" s="5">
        <v>15</v>
      </c>
      <c r="J168" s="5">
        <v>110</v>
      </c>
      <c r="K168" s="5">
        <v>96</v>
      </c>
      <c r="L168" s="9">
        <f t="shared" si="4"/>
        <v>22</v>
      </c>
      <c r="M168" s="9" t="str">
        <f t="shared" si="5"/>
        <v>low</v>
      </c>
      <c r="N168" s="10">
        <v>-89.138230821714387</v>
      </c>
      <c r="O168" s="11">
        <v>6.5798263894976117E-3</v>
      </c>
      <c r="P168" s="7" t="s">
        <v>1461</v>
      </c>
      <c r="Q168" s="7" t="s">
        <v>1463</v>
      </c>
      <c r="R168" s="12"/>
    </row>
    <row r="169" spans="1:18" ht="15.75" x14ac:dyDescent="0.2">
      <c r="A169" s="5">
        <v>5271932</v>
      </c>
      <c r="B169" s="6" t="s">
        <v>4805</v>
      </c>
      <c r="C169" s="7" t="s">
        <v>93</v>
      </c>
      <c r="D169" s="7" t="s">
        <v>6631</v>
      </c>
      <c r="E169" s="8" t="s">
        <v>2383</v>
      </c>
      <c r="F169" s="7" t="s">
        <v>6632</v>
      </c>
      <c r="G169" s="7" t="s">
        <v>214</v>
      </c>
      <c r="H169" s="5">
        <v>7</v>
      </c>
      <c r="I169" s="5">
        <v>15</v>
      </c>
      <c r="J169" s="5">
        <v>80</v>
      </c>
      <c r="K169" s="5">
        <v>100</v>
      </c>
      <c r="L169" s="9">
        <f t="shared" si="4"/>
        <v>22</v>
      </c>
      <c r="M169" s="9" t="str">
        <f t="shared" si="5"/>
        <v>low</v>
      </c>
      <c r="N169" s="10">
        <v>-103.56091997684416</v>
      </c>
      <c r="O169" s="11">
        <v>1.1758217595343012E-2</v>
      </c>
      <c r="P169" s="7" t="s">
        <v>1461</v>
      </c>
      <c r="Q169" s="5" t="s">
        <v>1463</v>
      </c>
      <c r="R169" s="12"/>
    </row>
    <row r="170" spans="1:18" ht="15.75" x14ac:dyDescent="0.2">
      <c r="A170" s="5">
        <v>5316073</v>
      </c>
      <c r="B170" s="6" t="s">
        <v>5365</v>
      </c>
      <c r="C170" s="7" t="s">
        <v>91</v>
      </c>
      <c r="D170" s="7" t="s">
        <v>6645</v>
      </c>
      <c r="E170" s="8" t="s">
        <v>2383</v>
      </c>
      <c r="F170" s="7" t="s">
        <v>6646</v>
      </c>
      <c r="G170" s="7" t="s">
        <v>214</v>
      </c>
      <c r="H170" s="5">
        <v>49</v>
      </c>
      <c r="I170" s="5">
        <v>15</v>
      </c>
      <c r="J170" s="5">
        <v>110</v>
      </c>
      <c r="K170" s="5">
        <v>93</v>
      </c>
      <c r="L170" s="9">
        <f t="shared" si="4"/>
        <v>22</v>
      </c>
      <c r="M170" s="9" t="str">
        <f t="shared" si="5"/>
        <v>low</v>
      </c>
      <c r="N170" s="10">
        <v>-89.695276967584505</v>
      </c>
      <c r="O170" s="11">
        <v>1.3140740738890599E-2</v>
      </c>
      <c r="P170" s="7" t="s">
        <v>1461</v>
      </c>
      <c r="Q170" s="7" t="s">
        <v>1463</v>
      </c>
      <c r="R170" s="12"/>
    </row>
    <row r="171" spans="1:18" ht="15.75" x14ac:dyDescent="0.2">
      <c r="A171" s="5">
        <v>5382745</v>
      </c>
      <c r="B171" s="6" t="s">
        <v>5126</v>
      </c>
      <c r="C171" s="7" t="s">
        <v>182</v>
      </c>
      <c r="D171" s="7" t="s">
        <v>6688</v>
      </c>
      <c r="E171" s="8" t="s">
        <v>2383</v>
      </c>
      <c r="F171" s="7" t="s">
        <v>6689</v>
      </c>
      <c r="G171" s="7" t="s">
        <v>215</v>
      </c>
      <c r="H171" s="5">
        <v>11</v>
      </c>
      <c r="I171" s="5">
        <v>15</v>
      </c>
      <c r="J171" s="5">
        <v>100</v>
      </c>
      <c r="K171" s="5">
        <v>99</v>
      </c>
      <c r="L171" s="9">
        <f t="shared" si="4"/>
        <v>22</v>
      </c>
      <c r="M171" s="9" t="str">
        <f t="shared" si="5"/>
        <v>low</v>
      </c>
      <c r="N171" s="10">
        <v>-45501.653992627304</v>
      </c>
      <c r="O171" s="11">
        <v>45431.766108645832</v>
      </c>
      <c r="P171" s="7" t="s">
        <v>1461</v>
      </c>
      <c r="Q171" s="7" t="s">
        <v>1463</v>
      </c>
      <c r="R171" s="12"/>
    </row>
    <row r="172" spans="1:18" ht="15.75" x14ac:dyDescent="0.2">
      <c r="A172" s="5">
        <v>5383475</v>
      </c>
      <c r="B172" s="6" t="s">
        <v>5126</v>
      </c>
      <c r="C172" s="7" t="s">
        <v>83</v>
      </c>
      <c r="D172" s="7" t="s">
        <v>6699</v>
      </c>
      <c r="E172" s="8" t="s">
        <v>2383</v>
      </c>
      <c r="F172" s="7" t="s">
        <v>6700</v>
      </c>
      <c r="G172" s="7" t="s">
        <v>214</v>
      </c>
      <c r="H172" s="5">
        <v>17</v>
      </c>
      <c r="I172" s="5">
        <v>15</v>
      </c>
      <c r="J172" s="5">
        <v>110</v>
      </c>
      <c r="K172" s="5">
        <v>96</v>
      </c>
      <c r="L172" s="9">
        <f t="shared" si="4"/>
        <v>22</v>
      </c>
      <c r="M172" s="9" t="str">
        <f t="shared" si="5"/>
        <v>low</v>
      </c>
      <c r="N172" s="10">
        <v>-70.080635185142455</v>
      </c>
      <c r="O172" s="11">
        <v>2.3169791675172746E-3</v>
      </c>
      <c r="P172" s="7" t="s">
        <v>1461</v>
      </c>
      <c r="Q172" s="5" t="s">
        <v>1463</v>
      </c>
      <c r="R172" s="12"/>
    </row>
    <row r="173" spans="1:18" ht="15.75" x14ac:dyDescent="0.2">
      <c r="A173" s="5">
        <v>5382745</v>
      </c>
      <c r="B173" s="6" t="s">
        <v>5126</v>
      </c>
      <c r="C173" s="7" t="s">
        <v>182</v>
      </c>
      <c r="D173" s="7" t="s">
        <v>6688</v>
      </c>
      <c r="E173" s="8" t="s">
        <v>2383</v>
      </c>
      <c r="F173" s="7" t="s">
        <v>6715</v>
      </c>
      <c r="G173" s="7" t="s">
        <v>214</v>
      </c>
      <c r="H173" s="5">
        <v>36</v>
      </c>
      <c r="I173" s="5">
        <v>15</v>
      </c>
      <c r="J173" s="5">
        <v>120</v>
      </c>
      <c r="K173" s="5">
        <v>98</v>
      </c>
      <c r="L173" s="9">
        <f t="shared" si="4"/>
        <v>22</v>
      </c>
      <c r="M173" s="9" t="str">
        <f t="shared" si="5"/>
        <v>low</v>
      </c>
      <c r="N173" s="10">
        <v>-45502.362325960603</v>
      </c>
      <c r="O173" s="11">
        <v>45431.766108645832</v>
      </c>
      <c r="P173" s="7" t="s">
        <v>1461</v>
      </c>
      <c r="Q173" s="7" t="s">
        <v>1463</v>
      </c>
      <c r="R173" s="12"/>
    </row>
    <row r="174" spans="1:18" ht="15.75" x14ac:dyDescent="0.2">
      <c r="A174" s="5">
        <v>5345676</v>
      </c>
      <c r="B174" s="6" t="s">
        <v>5893</v>
      </c>
      <c r="C174" s="7" t="s">
        <v>53</v>
      </c>
      <c r="D174" s="7" t="s">
        <v>6773</v>
      </c>
      <c r="E174" s="8" t="s">
        <v>2383</v>
      </c>
      <c r="F174" s="7" t="s">
        <v>6774</v>
      </c>
      <c r="G174" s="7" t="s">
        <v>214</v>
      </c>
      <c r="H174" s="5">
        <v>17</v>
      </c>
      <c r="I174" s="5">
        <v>15</v>
      </c>
      <c r="J174" s="5">
        <v>125</v>
      </c>
      <c r="K174" s="5">
        <v>97</v>
      </c>
      <c r="L174" s="9">
        <f t="shared" si="4"/>
        <v>24</v>
      </c>
      <c r="M174" s="9" t="str">
        <f t="shared" si="5"/>
        <v>low</v>
      </c>
      <c r="N174" s="10">
        <v>-83.405771446712606</v>
      </c>
      <c r="O174" s="11">
        <v>8.9317939782631584E-3</v>
      </c>
      <c r="P174" s="7" t="s">
        <v>1461</v>
      </c>
      <c r="Q174" s="7" t="s">
        <v>1463</v>
      </c>
      <c r="R174" s="12"/>
    </row>
    <row r="175" spans="1:18" ht="15.75" x14ac:dyDescent="0.2">
      <c r="A175" s="5">
        <v>5209786</v>
      </c>
      <c r="B175" s="6" t="s">
        <v>4544</v>
      </c>
      <c r="C175" s="7" t="s">
        <v>83</v>
      </c>
      <c r="D175" s="7" t="s">
        <v>6795</v>
      </c>
      <c r="E175" s="8" t="s">
        <v>2383</v>
      </c>
      <c r="F175" s="7" t="s">
        <v>1907</v>
      </c>
      <c r="G175" s="7" t="s">
        <v>214</v>
      </c>
      <c r="H175" s="5">
        <v>53</v>
      </c>
      <c r="I175" s="5">
        <v>15</v>
      </c>
      <c r="J175" s="5">
        <v>110</v>
      </c>
      <c r="K175" s="5">
        <v>91</v>
      </c>
      <c r="L175" s="9">
        <f t="shared" si="4"/>
        <v>22</v>
      </c>
      <c r="M175" s="9" t="str">
        <f t="shared" si="5"/>
        <v>low</v>
      </c>
      <c r="N175" s="10">
        <v>-129.4230766550827</v>
      </c>
      <c r="O175" s="11">
        <v>4.5520833300543018E-3</v>
      </c>
      <c r="P175" s="7" t="s">
        <v>1461</v>
      </c>
      <c r="Q175" s="7" t="s">
        <v>1463</v>
      </c>
      <c r="R175" s="12"/>
    </row>
    <row r="176" spans="1:18" ht="15.75" x14ac:dyDescent="0.2">
      <c r="A176" s="5">
        <v>5315713</v>
      </c>
      <c r="B176" s="6" t="s">
        <v>5365</v>
      </c>
      <c r="C176" s="7" t="s">
        <v>53</v>
      </c>
      <c r="D176" s="7" t="s">
        <v>6800</v>
      </c>
      <c r="E176" s="8" t="s">
        <v>2383</v>
      </c>
      <c r="F176" s="7" t="s">
        <v>1198</v>
      </c>
      <c r="G176" s="7" t="s">
        <v>214</v>
      </c>
      <c r="H176" s="5">
        <v>15</v>
      </c>
      <c r="I176" s="5">
        <v>15</v>
      </c>
      <c r="J176" s="5">
        <v>110</v>
      </c>
      <c r="K176" s="5">
        <v>95</v>
      </c>
      <c r="L176" s="9">
        <f t="shared" si="4"/>
        <v>22</v>
      </c>
      <c r="M176" s="9" t="str">
        <f t="shared" si="5"/>
        <v>low</v>
      </c>
      <c r="N176" s="10">
        <v>-93.830804317149159</v>
      </c>
      <c r="O176" s="11">
        <v>9.3682060178252868E-3</v>
      </c>
      <c r="P176" s="7" t="s">
        <v>1461</v>
      </c>
      <c r="Q176" s="7" t="s">
        <v>1463</v>
      </c>
      <c r="R176" s="12"/>
    </row>
    <row r="177" spans="1:18" ht="15.75" x14ac:dyDescent="0.2">
      <c r="A177" s="5">
        <v>5382977</v>
      </c>
      <c r="B177" s="6" t="s">
        <v>5126</v>
      </c>
      <c r="C177" s="7" t="s">
        <v>53</v>
      </c>
      <c r="D177" s="7" t="s">
        <v>6801</v>
      </c>
      <c r="E177" s="8" t="s">
        <v>2383</v>
      </c>
      <c r="F177" s="7" t="s">
        <v>1783</v>
      </c>
      <c r="G177" s="7" t="s">
        <v>214</v>
      </c>
      <c r="H177" s="5">
        <v>27</v>
      </c>
      <c r="I177" s="5">
        <v>15</v>
      </c>
      <c r="J177" s="5">
        <v>115</v>
      </c>
      <c r="K177" s="5">
        <v>8</v>
      </c>
      <c r="L177" s="9">
        <f t="shared" si="4"/>
        <v>22</v>
      </c>
      <c r="M177" s="9" t="str">
        <f t="shared" si="5"/>
        <v>low</v>
      </c>
      <c r="N177" s="10">
        <v>-72.799503472175275</v>
      </c>
      <c r="O177" s="11">
        <v>6.6121527706854977E-3</v>
      </c>
      <c r="P177" s="7" t="s">
        <v>1461</v>
      </c>
      <c r="Q177" s="7" t="s">
        <v>1463</v>
      </c>
      <c r="R177" s="12"/>
    </row>
    <row r="178" spans="1:18" ht="15.75" x14ac:dyDescent="0.2">
      <c r="A178" s="5">
        <v>5315686</v>
      </c>
      <c r="B178" s="6" t="s">
        <v>5365</v>
      </c>
      <c r="C178" s="7" t="s">
        <v>152</v>
      </c>
      <c r="D178" s="7" t="s">
        <v>6802</v>
      </c>
      <c r="E178" s="8" t="s">
        <v>2383</v>
      </c>
      <c r="F178" s="7" t="s">
        <v>6803</v>
      </c>
      <c r="G178" s="7" t="s">
        <v>214</v>
      </c>
      <c r="H178" s="5">
        <v>61</v>
      </c>
      <c r="I178" s="5">
        <v>15</v>
      </c>
      <c r="J178" s="5">
        <v>130</v>
      </c>
      <c r="K178" s="5">
        <v>98</v>
      </c>
      <c r="L178" s="9">
        <f t="shared" si="4"/>
        <v>21</v>
      </c>
      <c r="M178" s="9" t="str">
        <f t="shared" si="5"/>
        <v>low</v>
      </c>
      <c r="N178" s="10">
        <v>-93.920445752308297</v>
      </c>
      <c r="O178" s="11">
        <v>1.3123379634635057E-2</v>
      </c>
      <c r="P178" s="7" t="s">
        <v>1461</v>
      </c>
      <c r="Q178" s="7" t="s">
        <v>1463</v>
      </c>
      <c r="R178" s="12"/>
    </row>
    <row r="179" spans="1:18" ht="15.75" x14ac:dyDescent="0.2">
      <c r="A179" s="5">
        <v>5315551</v>
      </c>
      <c r="B179" s="6" t="s">
        <v>5365</v>
      </c>
      <c r="C179" s="7" t="s">
        <v>91</v>
      </c>
      <c r="D179" s="7" t="s">
        <v>6836</v>
      </c>
      <c r="E179" s="8" t="s">
        <v>2383</v>
      </c>
      <c r="F179" s="7" t="s">
        <v>6837</v>
      </c>
      <c r="G179" s="7" t="s">
        <v>214</v>
      </c>
      <c r="H179" s="5">
        <v>30</v>
      </c>
      <c r="I179" s="5">
        <v>15</v>
      </c>
      <c r="J179" s="5">
        <v>110</v>
      </c>
      <c r="K179" s="5">
        <v>96</v>
      </c>
      <c r="L179" s="9">
        <f t="shared" si="4"/>
        <v>22</v>
      </c>
      <c r="M179" s="9" t="str">
        <f t="shared" si="5"/>
        <v>low</v>
      </c>
      <c r="N179" s="10">
        <v>-94.960970902771805</v>
      </c>
      <c r="O179" s="11">
        <v>9.7273495412082411E-3</v>
      </c>
      <c r="P179" s="7" t="s">
        <v>1461</v>
      </c>
      <c r="Q179" s="7" t="s">
        <v>1463</v>
      </c>
      <c r="R179" s="12"/>
    </row>
    <row r="180" spans="1:18" ht="15.75" x14ac:dyDescent="0.2">
      <c r="A180" s="5">
        <v>5315654</v>
      </c>
      <c r="B180" s="6" t="s">
        <v>5365</v>
      </c>
      <c r="C180" s="7" t="s">
        <v>104</v>
      </c>
      <c r="D180" s="7" t="s">
        <v>6618</v>
      </c>
      <c r="E180" s="8" t="s">
        <v>2383</v>
      </c>
      <c r="F180" s="7" t="s">
        <v>6803</v>
      </c>
      <c r="G180" s="7" t="s">
        <v>214</v>
      </c>
      <c r="H180" s="5">
        <v>61</v>
      </c>
      <c r="I180" s="5">
        <v>15</v>
      </c>
      <c r="J180" s="5">
        <v>130</v>
      </c>
      <c r="K180" s="5">
        <v>96</v>
      </c>
      <c r="L180" s="9">
        <f t="shared" si="4"/>
        <v>21</v>
      </c>
      <c r="M180" s="9" t="str">
        <f t="shared" si="5"/>
        <v>low</v>
      </c>
      <c r="N180" s="10">
        <v>-95.179897488415008</v>
      </c>
      <c r="O180" s="11">
        <v>6.5798263894976117E-3</v>
      </c>
      <c r="P180" s="7" t="s">
        <v>1520</v>
      </c>
      <c r="Q180" s="7" t="s">
        <v>1463</v>
      </c>
      <c r="R180" s="12"/>
    </row>
    <row r="181" spans="1:18" ht="15.75" x14ac:dyDescent="0.2">
      <c r="A181" s="5">
        <v>5315654</v>
      </c>
      <c r="B181" s="6" t="s">
        <v>5365</v>
      </c>
      <c r="C181" s="7" t="s">
        <v>104</v>
      </c>
      <c r="D181" s="7" t="s">
        <v>6618</v>
      </c>
      <c r="E181" s="8" t="s">
        <v>2383</v>
      </c>
      <c r="F181" s="7" t="s">
        <v>6845</v>
      </c>
      <c r="G181" s="7" t="s">
        <v>214</v>
      </c>
      <c r="H181" s="5">
        <v>33</v>
      </c>
      <c r="I181" s="5">
        <v>15</v>
      </c>
      <c r="J181" s="5">
        <v>120</v>
      </c>
      <c r="K181" s="5">
        <v>96</v>
      </c>
      <c r="L181" s="9">
        <f t="shared" si="4"/>
        <v>22</v>
      </c>
      <c r="M181" s="9" t="str">
        <f t="shared" si="5"/>
        <v>low</v>
      </c>
      <c r="N181" s="10">
        <v>-95.221564155108354</v>
      </c>
      <c r="O181" s="11">
        <v>6.5798263894976117E-3</v>
      </c>
      <c r="P181" s="7" t="s">
        <v>14</v>
      </c>
      <c r="Q181" s="7" t="s">
        <v>1463</v>
      </c>
      <c r="R181" s="12"/>
    </row>
    <row r="182" spans="1:18" ht="15.75" x14ac:dyDescent="0.2">
      <c r="A182" s="5">
        <v>5315654</v>
      </c>
      <c r="B182" s="6" t="s">
        <v>5365</v>
      </c>
      <c r="C182" s="7" t="s">
        <v>104</v>
      </c>
      <c r="D182" s="7" t="s">
        <v>6618</v>
      </c>
      <c r="E182" s="8" t="s">
        <v>2383</v>
      </c>
      <c r="F182" s="7" t="s">
        <v>2288</v>
      </c>
      <c r="G182" s="7" t="s">
        <v>215</v>
      </c>
      <c r="H182" s="5">
        <v>25</v>
      </c>
      <c r="I182" s="5">
        <v>15</v>
      </c>
      <c r="J182" s="5">
        <v>115</v>
      </c>
      <c r="K182" s="5">
        <v>96</v>
      </c>
      <c r="L182" s="9">
        <f t="shared" si="4"/>
        <v>22</v>
      </c>
      <c r="M182" s="9" t="str">
        <f t="shared" si="5"/>
        <v>low</v>
      </c>
      <c r="N182" s="10">
        <v>-95.263230821714387</v>
      </c>
      <c r="O182" s="11">
        <v>6.5798263894976117E-3</v>
      </c>
      <c r="P182" s="7" t="s">
        <v>1461</v>
      </c>
      <c r="Q182" s="7" t="s">
        <v>1463</v>
      </c>
      <c r="R182" s="12"/>
    </row>
    <row r="183" spans="1:18" ht="15.75" x14ac:dyDescent="0.2">
      <c r="A183" s="5">
        <v>5315713</v>
      </c>
      <c r="B183" s="6" t="s">
        <v>5365</v>
      </c>
      <c r="C183" s="7" t="s">
        <v>53</v>
      </c>
      <c r="D183" s="7" t="s">
        <v>6800</v>
      </c>
      <c r="E183" s="8" t="s">
        <v>2383</v>
      </c>
      <c r="F183" s="7" t="s">
        <v>6846</v>
      </c>
      <c r="G183" s="7" t="s">
        <v>214</v>
      </c>
      <c r="H183" s="5">
        <v>15</v>
      </c>
      <c r="I183" s="5">
        <v>15</v>
      </c>
      <c r="J183" s="5">
        <v>120</v>
      </c>
      <c r="K183" s="5">
        <v>97</v>
      </c>
      <c r="L183" s="9">
        <f t="shared" si="4"/>
        <v>22</v>
      </c>
      <c r="M183" s="9" t="str">
        <f t="shared" si="5"/>
        <v>low</v>
      </c>
      <c r="N183" s="10">
        <v>-95.289137650455814</v>
      </c>
      <c r="O183" s="11">
        <v>9.3682060178252868E-3</v>
      </c>
      <c r="P183" s="7" t="s">
        <v>1461</v>
      </c>
      <c r="Q183" s="7" t="s">
        <v>1463</v>
      </c>
      <c r="R183" s="12"/>
    </row>
    <row r="184" spans="1:18" ht="15.75" x14ac:dyDescent="0.2">
      <c r="A184" s="5">
        <v>5237189</v>
      </c>
      <c r="B184" s="6" t="s">
        <v>5983</v>
      </c>
      <c r="C184" s="7" t="s">
        <v>91</v>
      </c>
      <c r="D184" s="7" t="s">
        <v>6864</v>
      </c>
      <c r="E184" s="8" t="s">
        <v>2383</v>
      </c>
      <c r="F184" s="7" t="s">
        <v>6865</v>
      </c>
      <c r="G184" s="7" t="s">
        <v>214</v>
      </c>
      <c r="H184" s="5">
        <v>46</v>
      </c>
      <c r="I184" s="5">
        <v>15</v>
      </c>
      <c r="J184" s="5">
        <v>115</v>
      </c>
      <c r="K184" s="5">
        <v>98</v>
      </c>
      <c r="L184" s="9">
        <f t="shared" si="4"/>
        <v>22</v>
      </c>
      <c r="M184" s="9" t="str">
        <f t="shared" si="5"/>
        <v>low</v>
      </c>
      <c r="N184" s="10">
        <v>-121.90169196758507</v>
      </c>
      <c r="O184" s="11">
        <v>6.1440162025974132E-3</v>
      </c>
      <c r="P184" s="7" t="s">
        <v>1461</v>
      </c>
      <c r="Q184" s="7" t="s">
        <v>1463</v>
      </c>
      <c r="R184" s="12"/>
    </row>
    <row r="185" spans="1:18" ht="15.75" x14ac:dyDescent="0.2">
      <c r="A185" s="5">
        <v>5234968</v>
      </c>
      <c r="B185" s="6" t="s">
        <v>4525</v>
      </c>
      <c r="C185" s="7" t="s">
        <v>93</v>
      </c>
      <c r="D185" s="7" t="s">
        <v>6356</v>
      </c>
      <c r="E185" s="8" t="s">
        <v>2383</v>
      </c>
      <c r="F185" s="7" t="s">
        <v>1154</v>
      </c>
      <c r="G185" s="7" t="s">
        <v>214</v>
      </c>
      <c r="H185" s="5">
        <v>17</v>
      </c>
      <c r="I185" s="5">
        <v>15</v>
      </c>
      <c r="J185" s="5">
        <v>120</v>
      </c>
      <c r="K185" s="5">
        <v>99</v>
      </c>
      <c r="L185" s="9">
        <f t="shared" si="4"/>
        <v>22</v>
      </c>
      <c r="M185" s="9" t="str">
        <f t="shared" si="5"/>
        <v>low</v>
      </c>
      <c r="N185" s="10">
        <v>-122.9637866087869</v>
      </c>
      <c r="O185" s="11">
        <v>3.9588773142895661E-3</v>
      </c>
      <c r="P185" s="7" t="s">
        <v>1461</v>
      </c>
      <c r="Q185" s="7" t="s">
        <v>1463</v>
      </c>
      <c r="R185" s="12"/>
    </row>
    <row r="186" spans="1:18" ht="15.75" x14ac:dyDescent="0.2">
      <c r="A186" s="5">
        <v>5236869</v>
      </c>
      <c r="B186" s="6" t="s">
        <v>5983</v>
      </c>
      <c r="C186" s="7" t="s">
        <v>82</v>
      </c>
      <c r="D186" s="7" t="s">
        <v>6892</v>
      </c>
      <c r="E186" s="8" t="s">
        <v>2383</v>
      </c>
      <c r="F186" s="7" t="s">
        <v>6893</v>
      </c>
      <c r="G186" s="7" t="s">
        <v>214</v>
      </c>
      <c r="H186" s="5">
        <v>16</v>
      </c>
      <c r="I186" s="5">
        <v>15</v>
      </c>
      <c r="J186" s="5">
        <v>150</v>
      </c>
      <c r="K186" s="5">
        <v>97</v>
      </c>
      <c r="L186" s="9">
        <f t="shared" si="4"/>
        <v>24</v>
      </c>
      <c r="M186" s="9" t="str">
        <f t="shared" si="5"/>
        <v>low</v>
      </c>
      <c r="N186" s="10">
        <v>-122.90566346066771</v>
      </c>
      <c r="O186" s="11">
        <v>3.370949074451346E-3</v>
      </c>
      <c r="P186" s="7" t="s">
        <v>1461</v>
      </c>
      <c r="Q186" s="7" t="s">
        <v>1463</v>
      </c>
      <c r="R186" s="12"/>
    </row>
    <row r="187" spans="1:18" ht="15.75" x14ac:dyDescent="0.2">
      <c r="A187" s="5">
        <v>5345947</v>
      </c>
      <c r="B187" s="6" t="s">
        <v>5893</v>
      </c>
      <c r="C187" s="7" t="s">
        <v>82</v>
      </c>
      <c r="D187" s="7" t="s">
        <v>6925</v>
      </c>
      <c r="E187" s="8" t="s">
        <v>2383</v>
      </c>
      <c r="F187" s="7" t="s">
        <v>6926</v>
      </c>
      <c r="G187" s="7" t="s">
        <v>215</v>
      </c>
      <c r="H187" s="5">
        <v>38</v>
      </c>
      <c r="I187" s="5">
        <v>15</v>
      </c>
      <c r="J187" s="5">
        <v>125</v>
      </c>
      <c r="K187" s="5">
        <v>98</v>
      </c>
      <c r="L187" s="9">
        <f t="shared" si="4"/>
        <v>24</v>
      </c>
      <c r="M187" s="9" t="str">
        <f t="shared" si="5"/>
        <v>low</v>
      </c>
      <c r="N187" s="10">
        <v>-87.763435833323456</v>
      </c>
      <c r="O187" s="11">
        <v>3.8954861083766446E-3</v>
      </c>
      <c r="P187" s="7" t="s">
        <v>1461</v>
      </c>
      <c r="Q187" s="7" t="s">
        <v>1463</v>
      </c>
      <c r="R187" s="12"/>
    </row>
    <row r="188" spans="1:18" ht="15.75" x14ac:dyDescent="0.2">
      <c r="A188" s="5">
        <v>5384379</v>
      </c>
      <c r="B188" s="6" t="s">
        <v>2694</v>
      </c>
      <c r="C188" s="7" t="s">
        <v>82</v>
      </c>
      <c r="D188" s="7" t="s">
        <v>6927</v>
      </c>
      <c r="E188" s="8" t="s">
        <v>2383</v>
      </c>
      <c r="F188" s="7" t="s">
        <v>6928</v>
      </c>
      <c r="G188" s="7" t="s">
        <v>214</v>
      </c>
      <c r="H188" s="5">
        <v>17</v>
      </c>
      <c r="I188" s="5">
        <v>15</v>
      </c>
      <c r="J188" s="5">
        <v>130</v>
      </c>
      <c r="K188" s="5">
        <v>98</v>
      </c>
      <c r="L188" s="9">
        <f t="shared" si="4"/>
        <v>24</v>
      </c>
      <c r="M188" s="9" t="str">
        <f t="shared" si="5"/>
        <v>low</v>
      </c>
      <c r="N188" s="10">
        <v>-75.962168437516084</v>
      </c>
      <c r="O188" s="11">
        <v>3.5285879639559425E-3</v>
      </c>
      <c r="P188" s="7" t="s">
        <v>1461</v>
      </c>
      <c r="Q188" s="7" t="s">
        <v>1463</v>
      </c>
      <c r="R188" s="12"/>
    </row>
    <row r="189" spans="1:18" ht="15.75" x14ac:dyDescent="0.2">
      <c r="A189" s="5">
        <v>5384603</v>
      </c>
      <c r="B189" s="6" t="s">
        <v>2694</v>
      </c>
      <c r="C189" s="7" t="s">
        <v>83</v>
      </c>
      <c r="D189" s="7" t="s">
        <v>6933</v>
      </c>
      <c r="E189" s="8" t="s">
        <v>2383</v>
      </c>
      <c r="F189" s="7" t="s">
        <v>6934</v>
      </c>
      <c r="G189" s="7" t="s">
        <v>214</v>
      </c>
      <c r="H189" s="5">
        <v>6</v>
      </c>
      <c r="I189" s="5">
        <v>15</v>
      </c>
      <c r="J189" s="5">
        <v>80</v>
      </c>
      <c r="K189" s="5">
        <v>97</v>
      </c>
      <c r="L189" s="9">
        <f t="shared" si="4"/>
        <v>22</v>
      </c>
      <c r="M189" s="9" t="str">
        <f t="shared" si="5"/>
        <v>low</v>
      </c>
      <c r="N189" s="10">
        <v>-76.053124918937101</v>
      </c>
      <c r="O189" s="11">
        <v>4.9129282415378839E-3</v>
      </c>
      <c r="P189" s="7" t="s">
        <v>1461</v>
      </c>
      <c r="Q189" s="7" t="s">
        <v>1463</v>
      </c>
      <c r="R189" s="12"/>
    </row>
    <row r="190" spans="1:18" ht="15.75" x14ac:dyDescent="0.2">
      <c r="A190" s="5">
        <v>5315713</v>
      </c>
      <c r="B190" s="6" t="s">
        <v>5365</v>
      </c>
      <c r="C190" s="7" t="s">
        <v>53</v>
      </c>
      <c r="D190" s="7" t="s">
        <v>6800</v>
      </c>
      <c r="E190" s="8" t="s">
        <v>2383</v>
      </c>
      <c r="F190" s="7" t="s">
        <v>6986</v>
      </c>
      <c r="G190" s="7" t="s">
        <v>214</v>
      </c>
      <c r="H190" s="5">
        <v>15</v>
      </c>
      <c r="I190" s="5">
        <v>15</v>
      </c>
      <c r="J190" s="5">
        <v>110</v>
      </c>
      <c r="K190" s="5">
        <v>97</v>
      </c>
      <c r="L190" s="9">
        <f t="shared" si="4"/>
        <v>22</v>
      </c>
      <c r="M190" s="9" t="str">
        <f t="shared" si="5"/>
        <v>low</v>
      </c>
      <c r="N190" s="10">
        <v>-99.205804317149159</v>
      </c>
      <c r="O190" s="11">
        <v>9.3682060178252868E-3</v>
      </c>
      <c r="P190" s="7" t="s">
        <v>1461</v>
      </c>
      <c r="Q190" s="7" t="s">
        <v>1463</v>
      </c>
      <c r="R190" s="12"/>
    </row>
    <row r="191" spans="1:18" ht="15.75" x14ac:dyDescent="0.2">
      <c r="A191" s="5">
        <v>5343001</v>
      </c>
      <c r="B191" s="6" t="s">
        <v>3921</v>
      </c>
      <c r="C191" s="7" t="s">
        <v>87</v>
      </c>
      <c r="D191" s="7" t="s">
        <v>7034</v>
      </c>
      <c r="E191" s="8" t="s">
        <v>2383</v>
      </c>
      <c r="F191" s="7" t="s">
        <v>7035</v>
      </c>
      <c r="G191" s="7" t="s">
        <v>214</v>
      </c>
      <c r="H191" s="5">
        <v>19</v>
      </c>
      <c r="I191" s="5">
        <v>15</v>
      </c>
      <c r="J191" s="5">
        <v>120</v>
      </c>
      <c r="K191" s="5">
        <v>97</v>
      </c>
      <c r="L191" s="9">
        <f t="shared" si="4"/>
        <v>22</v>
      </c>
      <c r="M191" s="9" t="str">
        <f t="shared" si="5"/>
        <v>low</v>
      </c>
      <c r="N191" s="10">
        <v>-92.02641395835235</v>
      </c>
      <c r="O191" s="11">
        <v>3.674456020235084E-3</v>
      </c>
      <c r="P191" s="7" t="s">
        <v>1461</v>
      </c>
      <c r="Q191" s="7" t="s">
        <v>1463</v>
      </c>
      <c r="R191" s="12"/>
    </row>
    <row r="192" spans="1:18" ht="15.75" x14ac:dyDescent="0.2">
      <c r="A192" s="5">
        <v>5312693</v>
      </c>
      <c r="B192" s="6" t="s">
        <v>4405</v>
      </c>
      <c r="C192" s="7" t="s">
        <v>82</v>
      </c>
      <c r="D192" s="7" t="s">
        <v>5335</v>
      </c>
      <c r="E192" s="8" t="s">
        <v>2383</v>
      </c>
      <c r="F192" s="7" t="s">
        <v>293</v>
      </c>
      <c r="G192" s="7" t="s">
        <v>214</v>
      </c>
      <c r="H192" s="5">
        <v>55</v>
      </c>
      <c r="I192" s="5">
        <v>15</v>
      </c>
      <c r="J192" s="5">
        <v>125</v>
      </c>
      <c r="K192" s="5">
        <v>98</v>
      </c>
      <c r="L192" s="9">
        <f t="shared" si="4"/>
        <v>24</v>
      </c>
      <c r="M192" s="9" t="str">
        <f t="shared" si="5"/>
        <v>low</v>
      </c>
      <c r="N192" s="10">
        <v>-101.99662761569925</v>
      </c>
      <c r="O192" s="11">
        <v>3.837152777123265E-3</v>
      </c>
      <c r="P192" s="7" t="s">
        <v>1461</v>
      </c>
      <c r="Q192" s="7" t="s">
        <v>1463</v>
      </c>
      <c r="R192" s="12"/>
    </row>
    <row r="193" spans="1:18" ht="15.75" x14ac:dyDescent="0.2">
      <c r="A193" s="5">
        <v>5236619</v>
      </c>
      <c r="B193" s="6" t="s">
        <v>5983</v>
      </c>
      <c r="C193" s="7" t="s">
        <v>83</v>
      </c>
      <c r="D193" s="7" t="s">
        <v>7044</v>
      </c>
      <c r="E193" s="8" t="s">
        <v>2383</v>
      </c>
      <c r="F193" s="7" t="s">
        <v>7045</v>
      </c>
      <c r="G193" s="7" t="s">
        <v>215</v>
      </c>
      <c r="H193" s="5">
        <v>60</v>
      </c>
      <c r="I193" s="5">
        <v>15</v>
      </c>
      <c r="J193" s="5">
        <v>125</v>
      </c>
      <c r="K193" s="5">
        <v>98</v>
      </c>
      <c r="L193" s="9">
        <f t="shared" si="4"/>
        <v>24</v>
      </c>
      <c r="M193" s="9" t="str">
        <f t="shared" si="5"/>
        <v>low</v>
      </c>
      <c r="N193" s="10">
        <v>-127.38574853004684</v>
      </c>
      <c r="O193" s="11">
        <v>2.2856134237372316E-3</v>
      </c>
      <c r="P193" s="7" t="s">
        <v>1461</v>
      </c>
      <c r="Q193" s="7" t="s">
        <v>1463</v>
      </c>
      <c r="R193" s="12"/>
    </row>
    <row r="194" spans="1:18" ht="15.75" x14ac:dyDescent="0.2">
      <c r="A194" s="5">
        <v>5314072</v>
      </c>
      <c r="B194" s="6" t="s">
        <v>5365</v>
      </c>
      <c r="C194" s="7" t="s">
        <v>91</v>
      </c>
      <c r="D194" s="7" t="s">
        <v>5584</v>
      </c>
      <c r="E194" s="8" t="s">
        <v>2383</v>
      </c>
      <c r="F194" s="7" t="s">
        <v>7071</v>
      </c>
      <c r="G194" s="7" t="s">
        <v>215</v>
      </c>
      <c r="H194" s="5">
        <v>25</v>
      </c>
      <c r="I194" s="5">
        <v>15</v>
      </c>
      <c r="J194" s="5">
        <v>120</v>
      </c>
      <c r="K194" s="5">
        <v>95</v>
      </c>
      <c r="L194" s="9">
        <f t="shared" ref="L194:L257" si="6">IF(OR(I194&gt;3,I194&lt;15),I194,0)+IF(H194&lt;=60,3,IF(H194&gt;60,0,0))+IF(J194&gt;120,6,IF((J194&gt;=60),4,IF(J194&lt;60,0,0)))</f>
        <v>22</v>
      </c>
      <c r="M194" s="9" t="str">
        <f t="shared" ref="M194:M257" si="7">IF(AND(L194&gt;=3,L194&lt;=10),"high",IF(AND(L194&gt;=11,L194&lt;=18),"MID",IF(AND(L194&gt;=19,L194&lt;=24),"low","no")))</f>
        <v>low</v>
      </c>
      <c r="N194" s="10">
        <v>-102.2847671990894</v>
      </c>
      <c r="O194" s="13">
        <v>1.0483333331649192E-2</v>
      </c>
      <c r="P194" s="7" t="s">
        <v>1461</v>
      </c>
      <c r="Q194" s="7" t="s">
        <v>1463</v>
      </c>
      <c r="R194" s="12"/>
    </row>
    <row r="195" spans="1:18" ht="15.75" x14ac:dyDescent="0.2">
      <c r="A195" s="5">
        <v>5273191</v>
      </c>
      <c r="B195" s="6" t="s">
        <v>4805</v>
      </c>
      <c r="C195" s="7" t="s">
        <v>93</v>
      </c>
      <c r="D195" s="7" t="s">
        <v>6554</v>
      </c>
      <c r="E195" s="8" t="s">
        <v>2383</v>
      </c>
      <c r="F195" s="7" t="s">
        <v>7089</v>
      </c>
      <c r="G195" s="7" t="s">
        <v>214</v>
      </c>
      <c r="H195" s="5">
        <v>10</v>
      </c>
      <c r="I195" s="5">
        <v>15</v>
      </c>
      <c r="J195" s="5">
        <v>80</v>
      </c>
      <c r="K195" s="5">
        <v>100</v>
      </c>
      <c r="L195" s="9">
        <f t="shared" si="6"/>
        <v>22</v>
      </c>
      <c r="M195" s="9" t="str">
        <f t="shared" si="7"/>
        <v>low</v>
      </c>
      <c r="N195" s="10">
        <v>-116.14811412039126</v>
      </c>
      <c r="O195" s="11">
        <v>5.0279745410080068E-3</v>
      </c>
      <c r="P195" s="7" t="s">
        <v>1461</v>
      </c>
      <c r="Q195" s="7" t="s">
        <v>1463</v>
      </c>
      <c r="R195" s="12"/>
    </row>
    <row r="196" spans="1:18" ht="15.75" x14ac:dyDescent="0.2">
      <c r="A196" s="5">
        <v>5273191</v>
      </c>
      <c r="B196" s="6" t="s">
        <v>4805</v>
      </c>
      <c r="C196" s="7" t="s">
        <v>93</v>
      </c>
      <c r="D196" s="7" t="s">
        <v>6554</v>
      </c>
      <c r="E196" s="8" t="s">
        <v>2383</v>
      </c>
      <c r="F196" s="7" t="s">
        <v>7090</v>
      </c>
      <c r="G196" s="7" t="s">
        <v>214</v>
      </c>
      <c r="H196" s="5">
        <v>6</v>
      </c>
      <c r="I196" s="5">
        <v>15</v>
      </c>
      <c r="J196" s="5">
        <v>70</v>
      </c>
      <c r="K196" s="5">
        <v>99</v>
      </c>
      <c r="L196" s="9">
        <f t="shared" si="6"/>
        <v>22</v>
      </c>
      <c r="M196" s="9" t="str">
        <f t="shared" si="7"/>
        <v>low</v>
      </c>
      <c r="N196" s="10">
        <v>-116.18978078699729</v>
      </c>
      <c r="O196" s="11">
        <v>5.0279745410080068E-3</v>
      </c>
      <c r="P196" s="7" t="s">
        <v>1461</v>
      </c>
      <c r="Q196" s="7" t="s">
        <v>1463</v>
      </c>
      <c r="R196" s="12"/>
    </row>
    <row r="197" spans="1:18" ht="15.75" x14ac:dyDescent="0.2">
      <c r="A197" s="5">
        <v>5273191</v>
      </c>
      <c r="B197" s="6" t="s">
        <v>4805</v>
      </c>
      <c r="C197" s="7" t="s">
        <v>93</v>
      </c>
      <c r="D197" s="7" t="s">
        <v>6554</v>
      </c>
      <c r="E197" s="8" t="s">
        <v>2383</v>
      </c>
      <c r="F197" s="7" t="s">
        <v>7091</v>
      </c>
      <c r="G197" s="7" t="s">
        <v>215</v>
      </c>
      <c r="H197" s="5">
        <v>27</v>
      </c>
      <c r="I197" s="5">
        <v>15</v>
      </c>
      <c r="J197" s="5">
        <v>115</v>
      </c>
      <c r="K197" s="5">
        <v>99</v>
      </c>
      <c r="L197" s="9">
        <f t="shared" si="6"/>
        <v>22</v>
      </c>
      <c r="M197" s="9" t="str">
        <f t="shared" si="7"/>
        <v>low</v>
      </c>
      <c r="N197" s="10">
        <v>-116.23144745369791</v>
      </c>
      <c r="O197" s="11">
        <v>5.0279745410080068E-3</v>
      </c>
      <c r="P197" s="7" t="s">
        <v>1461</v>
      </c>
      <c r="Q197" s="7" t="s">
        <v>1463</v>
      </c>
      <c r="R197" s="12"/>
    </row>
    <row r="198" spans="1:18" ht="15.75" x14ac:dyDescent="0.2">
      <c r="A198" s="5">
        <v>5346029</v>
      </c>
      <c r="B198" s="6" t="s">
        <v>5893</v>
      </c>
      <c r="C198" s="7" t="s">
        <v>53</v>
      </c>
      <c r="D198" s="7" t="s">
        <v>7138</v>
      </c>
      <c r="E198" s="8" t="s">
        <v>2383</v>
      </c>
      <c r="F198" s="7" t="s">
        <v>6225</v>
      </c>
      <c r="G198" s="7" t="s">
        <v>214</v>
      </c>
      <c r="H198" s="5">
        <v>19</v>
      </c>
      <c r="I198" s="5">
        <v>15</v>
      </c>
      <c r="J198" s="5">
        <v>130</v>
      </c>
      <c r="K198" s="5">
        <v>97</v>
      </c>
      <c r="L198" s="9">
        <f t="shared" si="6"/>
        <v>24</v>
      </c>
      <c r="M198" s="9" t="str">
        <f t="shared" si="7"/>
        <v>low</v>
      </c>
      <c r="N198" s="10">
        <v>-94.001394097213051</v>
      </c>
      <c r="O198" s="11">
        <v>1.9513888910296373E-3</v>
      </c>
      <c r="P198" s="7" t="s">
        <v>1461</v>
      </c>
      <c r="Q198" s="7" t="s">
        <v>1463</v>
      </c>
      <c r="R198" s="12"/>
    </row>
    <row r="199" spans="1:18" ht="15.75" x14ac:dyDescent="0.2">
      <c r="A199" s="5">
        <v>5346029</v>
      </c>
      <c r="B199" s="6" t="s">
        <v>5893</v>
      </c>
      <c r="C199" s="7" t="s">
        <v>53</v>
      </c>
      <c r="D199" s="7" t="s">
        <v>7138</v>
      </c>
      <c r="E199" s="8" t="s">
        <v>2383</v>
      </c>
      <c r="F199" s="7" t="s">
        <v>846</v>
      </c>
      <c r="G199" s="7" t="s">
        <v>214</v>
      </c>
      <c r="H199" s="5">
        <v>19</v>
      </c>
      <c r="I199" s="5">
        <v>15</v>
      </c>
      <c r="J199" s="5">
        <v>120</v>
      </c>
      <c r="K199" s="5">
        <v>97</v>
      </c>
      <c r="L199" s="9">
        <f t="shared" si="6"/>
        <v>22</v>
      </c>
      <c r="M199" s="9" t="str">
        <f t="shared" si="7"/>
        <v>low</v>
      </c>
      <c r="N199" s="10">
        <v>-94.33472743051243</v>
      </c>
      <c r="O199" s="11">
        <v>1.9513888910296373E-3</v>
      </c>
      <c r="P199" s="7" t="s">
        <v>1461</v>
      </c>
      <c r="Q199" s="7" t="s">
        <v>1463</v>
      </c>
      <c r="R199" s="12"/>
    </row>
    <row r="200" spans="1:18" ht="15.75" x14ac:dyDescent="0.2">
      <c r="A200" s="5">
        <v>5382977</v>
      </c>
      <c r="B200" s="6" t="s">
        <v>5126</v>
      </c>
      <c r="C200" s="7" t="s">
        <v>53</v>
      </c>
      <c r="D200" s="7" t="s">
        <v>6801</v>
      </c>
      <c r="E200" s="8" t="s">
        <v>2383</v>
      </c>
      <c r="F200" s="7" t="s">
        <v>7310</v>
      </c>
      <c r="G200" s="7" t="s">
        <v>214</v>
      </c>
      <c r="H200" s="5">
        <v>24</v>
      </c>
      <c r="I200" s="5">
        <v>15</v>
      </c>
      <c r="J200" s="5">
        <v>125</v>
      </c>
      <c r="K200" s="5">
        <v>98</v>
      </c>
      <c r="L200" s="9">
        <f t="shared" si="6"/>
        <v>24</v>
      </c>
      <c r="M200" s="9" t="str">
        <f t="shared" si="7"/>
        <v>low</v>
      </c>
      <c r="N200" s="10">
        <v>-87.424503472175275</v>
      </c>
      <c r="O200" s="13">
        <v>6.6121527706854977E-3</v>
      </c>
      <c r="P200" s="7" t="s">
        <v>14</v>
      </c>
      <c r="Q200" s="7" t="s">
        <v>1463</v>
      </c>
      <c r="R200" s="12"/>
    </row>
    <row r="201" spans="1:18" ht="15.75" x14ac:dyDescent="0.2">
      <c r="A201" s="5">
        <v>5384983</v>
      </c>
      <c r="B201" s="6" t="s">
        <v>2694</v>
      </c>
      <c r="C201" s="7" t="s">
        <v>83</v>
      </c>
      <c r="D201" s="7" t="s">
        <v>7340</v>
      </c>
      <c r="E201" s="8" t="s">
        <v>2383</v>
      </c>
      <c r="F201" s="7" t="s">
        <v>7341</v>
      </c>
      <c r="G201" s="7" t="s">
        <v>215</v>
      </c>
      <c r="H201" s="5">
        <v>21</v>
      </c>
      <c r="I201" s="5">
        <v>15</v>
      </c>
      <c r="J201" s="5">
        <v>100</v>
      </c>
      <c r="K201" s="5">
        <v>96</v>
      </c>
      <c r="L201" s="9">
        <f t="shared" si="6"/>
        <v>22</v>
      </c>
      <c r="M201" s="9" t="str">
        <f t="shared" si="7"/>
        <v>low</v>
      </c>
      <c r="N201" s="10">
        <v>-87.542710648165666</v>
      </c>
      <c r="O201" s="13">
        <v>3.3681365748634562E-3</v>
      </c>
      <c r="P201" s="7" t="s">
        <v>1461</v>
      </c>
      <c r="Q201" s="7" t="s">
        <v>1463</v>
      </c>
      <c r="R201" s="12"/>
    </row>
    <row r="202" spans="1:18" ht="15.75" x14ac:dyDescent="0.2">
      <c r="A202" s="5">
        <v>5345982</v>
      </c>
      <c r="B202" s="6" t="s">
        <v>5893</v>
      </c>
      <c r="C202" s="7" t="s">
        <v>91</v>
      </c>
      <c r="D202" s="7" t="s">
        <v>7348</v>
      </c>
      <c r="E202" s="8" t="s">
        <v>2383</v>
      </c>
      <c r="F202" s="7" t="s">
        <v>1038</v>
      </c>
      <c r="G202" s="7" t="s">
        <v>214</v>
      </c>
      <c r="H202" s="5">
        <v>42</v>
      </c>
      <c r="I202" s="5">
        <v>15</v>
      </c>
      <c r="J202" s="5">
        <v>115</v>
      </c>
      <c r="K202" s="5">
        <v>97</v>
      </c>
      <c r="L202" s="9">
        <f t="shared" si="6"/>
        <v>22</v>
      </c>
      <c r="M202" s="9" t="str">
        <f t="shared" si="7"/>
        <v>low</v>
      </c>
      <c r="N202" s="10">
        <v>-99.759297916658397</v>
      </c>
      <c r="O202" s="13">
        <v>5.1620023150462657E-3</v>
      </c>
      <c r="P202" s="7" t="s">
        <v>1461</v>
      </c>
      <c r="Q202" s="7" t="s">
        <v>1463</v>
      </c>
      <c r="R202" s="12"/>
    </row>
    <row r="203" spans="1:18" ht="15.75" x14ac:dyDescent="0.2">
      <c r="A203" s="5">
        <v>5236740</v>
      </c>
      <c r="B203" s="6" t="s">
        <v>5983</v>
      </c>
      <c r="C203" s="7" t="s">
        <v>152</v>
      </c>
      <c r="D203" s="7" t="s">
        <v>7359</v>
      </c>
      <c r="E203" s="8" t="s">
        <v>2383</v>
      </c>
      <c r="F203" s="7" t="s">
        <v>7360</v>
      </c>
      <c r="G203" s="7" t="s">
        <v>214</v>
      </c>
      <c r="H203" s="5">
        <v>53</v>
      </c>
      <c r="I203" s="5"/>
      <c r="J203" s="5">
        <v>120</v>
      </c>
      <c r="K203" s="5">
        <v>98</v>
      </c>
      <c r="L203" s="9">
        <f t="shared" si="6"/>
        <v>7</v>
      </c>
      <c r="M203" s="9" t="str">
        <f t="shared" si="7"/>
        <v>high</v>
      </c>
      <c r="N203" s="10">
        <v>-136.10542511569656</v>
      </c>
      <c r="O203" s="13">
        <v>1.4422071755689103E-2</v>
      </c>
      <c r="P203" s="7" t="s">
        <v>1461</v>
      </c>
      <c r="Q203" s="7" t="s">
        <v>1463</v>
      </c>
      <c r="R203" s="12"/>
    </row>
    <row r="204" spans="1:18" ht="15.75" x14ac:dyDescent="0.2">
      <c r="A204" s="5">
        <v>5384603</v>
      </c>
      <c r="B204" s="6" t="s">
        <v>2694</v>
      </c>
      <c r="C204" s="7" t="s">
        <v>83</v>
      </c>
      <c r="D204" s="7" t="s">
        <v>6933</v>
      </c>
      <c r="E204" s="8" t="s">
        <v>2383</v>
      </c>
      <c r="F204" s="7" t="s">
        <v>738</v>
      </c>
      <c r="G204" s="7" t="s">
        <v>214</v>
      </c>
      <c r="H204" s="5">
        <v>12</v>
      </c>
      <c r="I204" s="5">
        <v>15</v>
      </c>
      <c r="J204" s="5">
        <v>100</v>
      </c>
      <c r="K204" s="5">
        <v>96</v>
      </c>
      <c r="L204" s="9">
        <f t="shared" si="6"/>
        <v>22</v>
      </c>
      <c r="M204" s="9" t="str">
        <f t="shared" si="7"/>
        <v>low</v>
      </c>
      <c r="N204" s="10">
        <v>-89.136458252331067</v>
      </c>
      <c r="O204" s="13">
        <v>4.9129282415378839E-3</v>
      </c>
      <c r="P204" s="7" t="s">
        <v>1461</v>
      </c>
      <c r="Q204" s="5" t="s">
        <v>1463</v>
      </c>
      <c r="R204" s="12"/>
    </row>
    <row r="205" spans="1:18" ht="15.75" x14ac:dyDescent="0.2">
      <c r="A205" s="5">
        <v>5313717</v>
      </c>
      <c r="B205" s="6" t="s">
        <v>5365</v>
      </c>
      <c r="C205" s="7" t="s">
        <v>82</v>
      </c>
      <c r="D205" s="7" t="s">
        <v>5366</v>
      </c>
      <c r="E205" s="8" t="s">
        <v>2383</v>
      </c>
      <c r="F205" s="7" t="s">
        <v>7437</v>
      </c>
      <c r="G205" s="7" t="s">
        <v>215</v>
      </c>
      <c r="H205" s="5">
        <v>23</v>
      </c>
      <c r="I205" s="5">
        <v>15</v>
      </c>
      <c r="J205" s="5">
        <v>110</v>
      </c>
      <c r="K205" s="5">
        <v>98</v>
      </c>
      <c r="L205" s="9">
        <f t="shared" si="6"/>
        <v>22</v>
      </c>
      <c r="M205" s="9" t="str">
        <f t="shared" si="7"/>
        <v>low</v>
      </c>
      <c r="N205" s="10">
        <v>-112.8080246875179</v>
      </c>
      <c r="O205" s="13">
        <v>5.3493055529543199E-3</v>
      </c>
      <c r="P205" s="7" t="s">
        <v>1461</v>
      </c>
      <c r="Q205" s="7" t="s">
        <v>1463</v>
      </c>
      <c r="R205" s="12"/>
    </row>
    <row r="206" spans="1:18" ht="15.75" x14ac:dyDescent="0.2">
      <c r="A206" s="5">
        <v>5209415</v>
      </c>
      <c r="B206" s="6" t="s">
        <v>4544</v>
      </c>
      <c r="C206" s="7" t="s">
        <v>147</v>
      </c>
      <c r="D206" s="7" t="s">
        <v>7452</v>
      </c>
      <c r="E206" s="8" t="s">
        <v>2383</v>
      </c>
      <c r="F206" s="7" t="s">
        <v>1365</v>
      </c>
      <c r="G206" s="7" t="s">
        <v>214</v>
      </c>
      <c r="H206" s="5">
        <v>7</v>
      </c>
      <c r="I206" s="5"/>
      <c r="J206" s="5">
        <v>126</v>
      </c>
      <c r="K206" s="5">
        <v>96</v>
      </c>
      <c r="L206" s="9">
        <f t="shared" si="6"/>
        <v>9</v>
      </c>
      <c r="M206" s="9" t="str">
        <f t="shared" si="7"/>
        <v>high</v>
      </c>
      <c r="N206" s="10">
        <v>-148.33939104161982</v>
      </c>
      <c r="O206" s="13">
        <v>6.5884259238373488E-3</v>
      </c>
      <c r="P206" s="7" t="s">
        <v>1461</v>
      </c>
      <c r="Q206" s="5" t="s">
        <v>1463</v>
      </c>
      <c r="R206" s="12"/>
    </row>
    <row r="207" spans="1:18" ht="15.75" x14ac:dyDescent="0.2">
      <c r="A207" s="5">
        <v>5274787</v>
      </c>
      <c r="B207" s="6" t="s">
        <v>6587</v>
      </c>
      <c r="C207" s="7" t="s">
        <v>131</v>
      </c>
      <c r="D207" s="7" t="s">
        <v>7598</v>
      </c>
      <c r="E207" s="8" t="s">
        <v>2383</v>
      </c>
      <c r="F207" s="7" t="s">
        <v>7599</v>
      </c>
      <c r="G207" s="7" t="s">
        <v>214</v>
      </c>
      <c r="H207" s="5">
        <v>32</v>
      </c>
      <c r="I207" s="5">
        <v>15</v>
      </c>
      <c r="J207" s="5">
        <v>125</v>
      </c>
      <c r="K207" s="5">
        <v>96</v>
      </c>
      <c r="L207" s="9">
        <f t="shared" si="6"/>
        <v>24</v>
      </c>
      <c r="M207" s="9" t="str">
        <f t="shared" si="7"/>
        <v>low</v>
      </c>
      <c r="N207" s="10">
        <v>-129.61819675921288</v>
      </c>
      <c r="O207" s="11">
        <v>6.3386574038304389E-3</v>
      </c>
      <c r="P207" s="7" t="s">
        <v>1461</v>
      </c>
      <c r="Q207" s="5" t="s">
        <v>1463</v>
      </c>
      <c r="R207" s="12"/>
    </row>
    <row r="208" spans="1:18" ht="15.75" x14ac:dyDescent="0.2">
      <c r="A208" s="5">
        <v>5237672</v>
      </c>
      <c r="B208" s="6" t="s">
        <v>5983</v>
      </c>
      <c r="C208" s="7" t="s">
        <v>83</v>
      </c>
      <c r="D208" s="7" t="s">
        <v>7611</v>
      </c>
      <c r="E208" s="8" t="s">
        <v>2383</v>
      </c>
      <c r="F208" s="7" t="s">
        <v>7612</v>
      </c>
      <c r="G208" s="7" t="s">
        <v>214</v>
      </c>
      <c r="H208" s="5">
        <v>9</v>
      </c>
      <c r="I208" s="5">
        <v>15</v>
      </c>
      <c r="J208" s="5">
        <v>100</v>
      </c>
      <c r="K208" s="5">
        <v>98</v>
      </c>
      <c r="L208" s="9">
        <f t="shared" si="6"/>
        <v>22</v>
      </c>
      <c r="M208" s="9" t="str">
        <f t="shared" si="7"/>
        <v>low</v>
      </c>
      <c r="N208" s="10">
        <v>-142.79201534723688</v>
      </c>
      <c r="O208" s="13">
        <v>4.0388078705291264E-3</v>
      </c>
      <c r="P208" s="7" t="s">
        <v>1461</v>
      </c>
      <c r="Q208" s="7" t="s">
        <v>1463</v>
      </c>
      <c r="R208" s="12"/>
    </row>
    <row r="209" spans="1:18" ht="15.75" x14ac:dyDescent="0.2">
      <c r="A209" s="5">
        <v>5346685</v>
      </c>
      <c r="B209" s="6" t="s">
        <v>5893</v>
      </c>
      <c r="C209" s="7" t="s">
        <v>83</v>
      </c>
      <c r="D209" s="7" t="s">
        <v>7643</v>
      </c>
      <c r="E209" s="8" t="s">
        <v>2383</v>
      </c>
      <c r="F209" s="7" t="s">
        <v>7644</v>
      </c>
      <c r="G209" s="7" t="s">
        <v>214</v>
      </c>
      <c r="H209" s="5">
        <v>17</v>
      </c>
      <c r="I209" s="5">
        <v>15</v>
      </c>
      <c r="J209" s="5">
        <v>100</v>
      </c>
      <c r="K209" s="5">
        <v>98</v>
      </c>
      <c r="L209" s="9">
        <f t="shared" si="6"/>
        <v>22</v>
      </c>
      <c r="M209" s="9" t="str">
        <f t="shared" si="7"/>
        <v>low</v>
      </c>
      <c r="N209" s="10">
        <v>-107.62145724539005</v>
      </c>
      <c r="O209" s="13">
        <v>2.3736111106700264E-3</v>
      </c>
      <c r="P209" s="7" t="s">
        <v>1461</v>
      </c>
      <c r="Q209" s="7" t="s">
        <v>1463</v>
      </c>
      <c r="R209" s="12"/>
    </row>
    <row r="210" spans="1:18" ht="15.75" x14ac:dyDescent="0.2">
      <c r="A210" s="5">
        <v>5275961</v>
      </c>
      <c r="B210" s="6" t="s">
        <v>6587</v>
      </c>
      <c r="C210" s="7" t="s">
        <v>83</v>
      </c>
      <c r="D210" s="7" t="s">
        <v>7685</v>
      </c>
      <c r="E210" s="8" t="s">
        <v>2383</v>
      </c>
      <c r="F210" s="7" t="s">
        <v>7686</v>
      </c>
      <c r="G210" s="7" t="s">
        <v>214</v>
      </c>
      <c r="H210" s="5">
        <v>18</v>
      </c>
      <c r="I210" s="5">
        <v>15</v>
      </c>
      <c r="J210" s="5">
        <v>110</v>
      </c>
      <c r="K210" s="5">
        <v>96</v>
      </c>
      <c r="L210" s="9">
        <f t="shared" si="6"/>
        <v>22</v>
      </c>
      <c r="M210" s="9" t="str">
        <f t="shared" si="7"/>
        <v>low</v>
      </c>
      <c r="N210" s="10">
        <v>-131.44834783560509</v>
      </c>
      <c r="O210" s="13">
        <v>1.7662037134869024E-4</v>
      </c>
      <c r="P210" s="7" t="s">
        <v>1461</v>
      </c>
      <c r="Q210" s="7" t="s">
        <v>1463</v>
      </c>
      <c r="R210" s="12"/>
    </row>
    <row r="211" spans="1:18" ht="15.75" x14ac:dyDescent="0.2">
      <c r="A211" s="5">
        <v>5275889</v>
      </c>
      <c r="B211" s="6" t="s">
        <v>6587</v>
      </c>
      <c r="C211" s="7" t="s">
        <v>77</v>
      </c>
      <c r="D211" s="7" t="s">
        <v>7764</v>
      </c>
      <c r="E211" s="8" t="s">
        <v>2383</v>
      </c>
      <c r="F211" s="7" t="s">
        <v>7765</v>
      </c>
      <c r="G211" s="7" t="s">
        <v>214</v>
      </c>
      <c r="H211" s="5">
        <v>15</v>
      </c>
      <c r="I211" s="5">
        <v>15</v>
      </c>
      <c r="J211" s="5">
        <v>110</v>
      </c>
      <c r="K211" s="5">
        <v>96</v>
      </c>
      <c r="L211" s="9">
        <f t="shared" si="6"/>
        <v>22</v>
      </c>
      <c r="M211" s="9" t="str">
        <f t="shared" si="7"/>
        <v>low</v>
      </c>
      <c r="N211" s="10">
        <v>-133.54606365742802</v>
      </c>
      <c r="O211" s="13">
        <v>5.4984953749226406E-3</v>
      </c>
      <c r="P211" s="7" t="s">
        <v>1461</v>
      </c>
      <c r="Q211" s="7" t="s">
        <v>1463</v>
      </c>
      <c r="R211" s="12"/>
    </row>
    <row r="212" spans="1:18" ht="15.75" x14ac:dyDescent="0.2">
      <c r="A212" s="5">
        <v>5385104</v>
      </c>
      <c r="B212" s="6" t="s">
        <v>2694</v>
      </c>
      <c r="C212" s="7" t="s">
        <v>82</v>
      </c>
      <c r="D212" s="7" t="s">
        <v>7812</v>
      </c>
      <c r="E212" s="8" t="s">
        <v>2383</v>
      </c>
      <c r="F212" s="7" t="s">
        <v>2149</v>
      </c>
      <c r="G212" s="7" t="s">
        <v>214</v>
      </c>
      <c r="H212" s="5">
        <v>43</v>
      </c>
      <c r="I212" s="5">
        <v>15</v>
      </c>
      <c r="J212" s="5">
        <v>110</v>
      </c>
      <c r="K212" s="5">
        <v>98</v>
      </c>
      <c r="L212" s="9">
        <f t="shared" si="6"/>
        <v>22</v>
      </c>
      <c r="M212" s="9" t="str">
        <f t="shared" si="7"/>
        <v>low</v>
      </c>
      <c r="N212" s="10">
        <v>-100.13688093751989</v>
      </c>
      <c r="O212" s="13">
        <v>4.8921296329353936E-3</v>
      </c>
      <c r="P212" s="7" t="s">
        <v>1461</v>
      </c>
      <c r="Q212" s="5" t="s">
        <v>1463</v>
      </c>
      <c r="R212" s="12"/>
    </row>
    <row r="213" spans="1:18" ht="15.75" x14ac:dyDescent="0.2">
      <c r="A213" s="5">
        <v>5317954</v>
      </c>
      <c r="B213" s="6" t="s">
        <v>6666</v>
      </c>
      <c r="C213" s="7" t="s">
        <v>82</v>
      </c>
      <c r="D213" s="7" t="s">
        <v>7815</v>
      </c>
      <c r="E213" s="8" t="s">
        <v>2383</v>
      </c>
      <c r="F213" s="7" t="s">
        <v>7816</v>
      </c>
      <c r="G213" s="7" t="s">
        <v>214</v>
      </c>
      <c r="H213" s="5">
        <v>55</v>
      </c>
      <c r="I213" s="5">
        <v>15</v>
      </c>
      <c r="J213" s="5">
        <v>120</v>
      </c>
      <c r="K213" s="5">
        <v>94</v>
      </c>
      <c r="L213" s="9">
        <f t="shared" si="6"/>
        <v>22</v>
      </c>
      <c r="M213" s="9" t="str">
        <f t="shared" si="7"/>
        <v>low</v>
      </c>
      <c r="N213" s="10">
        <v>-121.2101554398032</v>
      </c>
      <c r="O213" s="13">
        <v>5.7290972181363031E-3</v>
      </c>
      <c r="P213" s="7" t="s">
        <v>1461</v>
      </c>
      <c r="Q213" s="7" t="s">
        <v>1463</v>
      </c>
      <c r="R213" s="12"/>
    </row>
    <row r="214" spans="1:18" ht="15.75" x14ac:dyDescent="0.2">
      <c r="A214" s="5">
        <v>5314116</v>
      </c>
      <c r="B214" s="6" t="s">
        <v>5365</v>
      </c>
      <c r="C214" s="7" t="s">
        <v>147</v>
      </c>
      <c r="D214" s="7" t="s">
        <v>7834</v>
      </c>
      <c r="E214" s="8" t="s">
        <v>2383</v>
      </c>
      <c r="F214" s="7" t="s">
        <v>7835</v>
      </c>
      <c r="G214" s="7" t="s">
        <v>214</v>
      </c>
      <c r="H214" s="5">
        <v>28</v>
      </c>
      <c r="I214" s="5">
        <v>15</v>
      </c>
      <c r="J214" s="5">
        <v>120</v>
      </c>
      <c r="K214" s="5">
        <v>99</v>
      </c>
      <c r="L214" s="9">
        <f t="shared" si="6"/>
        <v>22</v>
      </c>
      <c r="M214" s="9" t="str">
        <f t="shared" si="7"/>
        <v>low</v>
      </c>
      <c r="N214" s="10">
        <v>-122.96297094906186</v>
      </c>
      <c r="O214" s="11">
        <v>1.0116203702636994E-2</v>
      </c>
      <c r="P214" s="7" t="s">
        <v>1461</v>
      </c>
      <c r="Q214" s="7" t="s">
        <v>1463</v>
      </c>
      <c r="R214" s="12"/>
    </row>
    <row r="215" spans="1:18" ht="15.75" x14ac:dyDescent="0.2">
      <c r="A215" s="5">
        <v>5238372</v>
      </c>
      <c r="B215" s="6" t="s">
        <v>5983</v>
      </c>
      <c r="C215" s="7" t="s">
        <v>80</v>
      </c>
      <c r="D215" s="7" t="s">
        <v>7903</v>
      </c>
      <c r="E215" s="8" t="s">
        <v>2383</v>
      </c>
      <c r="F215" s="7" t="s">
        <v>7904</v>
      </c>
      <c r="G215" s="7" t="s">
        <v>214</v>
      </c>
      <c r="H215" s="5">
        <v>14</v>
      </c>
      <c r="I215" s="5">
        <v>15</v>
      </c>
      <c r="J215" s="5">
        <v>110</v>
      </c>
      <c r="K215" s="5">
        <v>99</v>
      </c>
      <c r="L215" s="9">
        <f t="shared" si="6"/>
        <v>22</v>
      </c>
      <c r="M215" s="9" t="str">
        <f t="shared" si="7"/>
        <v>low</v>
      </c>
      <c r="N215" s="10">
        <v>-150.11594583334954</v>
      </c>
      <c r="O215" s="13">
        <v>3.7654745392501354E-3</v>
      </c>
      <c r="P215" s="7" t="s">
        <v>1461</v>
      </c>
      <c r="Q215" s="5" t="s">
        <v>1463</v>
      </c>
      <c r="R215" s="12"/>
    </row>
    <row r="216" spans="1:18" ht="15.75" x14ac:dyDescent="0.2">
      <c r="A216" s="5">
        <v>5238516</v>
      </c>
      <c r="B216" s="6" t="s">
        <v>5983</v>
      </c>
      <c r="C216" s="7" t="s">
        <v>83</v>
      </c>
      <c r="D216" s="7" t="s">
        <v>7936</v>
      </c>
      <c r="E216" s="8" t="s">
        <v>2383</v>
      </c>
      <c r="F216" s="7" t="s">
        <v>7937</v>
      </c>
      <c r="G216" s="7" t="s">
        <v>214</v>
      </c>
      <c r="H216" s="5">
        <v>33</v>
      </c>
      <c r="I216" s="5">
        <v>15</v>
      </c>
      <c r="J216" s="5">
        <v>120</v>
      </c>
      <c r="K216" s="5">
        <v>98</v>
      </c>
      <c r="L216" s="9">
        <f t="shared" si="6"/>
        <v>22</v>
      </c>
      <c r="M216" s="9" t="str">
        <f t="shared" si="7"/>
        <v>low</v>
      </c>
      <c r="N216" s="10">
        <v>-151.03800921295624</v>
      </c>
      <c r="O216" s="13">
        <v>2.9814351873937994E-3</v>
      </c>
      <c r="P216" s="7" t="s">
        <v>1461</v>
      </c>
      <c r="Q216" s="7" t="s">
        <v>1463</v>
      </c>
      <c r="R216" s="12"/>
    </row>
    <row r="217" spans="1:18" ht="15.75" x14ac:dyDescent="0.2">
      <c r="A217" s="5">
        <v>5318599</v>
      </c>
      <c r="B217" s="6" t="s">
        <v>6666</v>
      </c>
      <c r="C217" s="7" t="s">
        <v>83</v>
      </c>
      <c r="D217" s="7" t="s">
        <v>7952</v>
      </c>
      <c r="E217" s="8" t="s">
        <v>2383</v>
      </c>
      <c r="F217" s="7" t="s">
        <v>381</v>
      </c>
      <c r="G217" s="7" t="s">
        <v>214</v>
      </c>
      <c r="H217" s="5">
        <v>45</v>
      </c>
      <c r="I217" s="5">
        <v>15</v>
      </c>
      <c r="J217" s="5">
        <v>130</v>
      </c>
      <c r="K217" s="5">
        <v>96</v>
      </c>
      <c r="L217" s="9">
        <f t="shared" si="6"/>
        <v>24</v>
      </c>
      <c r="M217" s="9" t="str">
        <f t="shared" si="7"/>
        <v>low</v>
      </c>
      <c r="N217" s="10">
        <v>-124.70627086807508</v>
      </c>
      <c r="O217" s="13">
        <v>4.7646643506595865E-3</v>
      </c>
      <c r="P217" s="7" t="s">
        <v>1461</v>
      </c>
      <c r="Q217" s="7" t="s">
        <v>1463</v>
      </c>
      <c r="R217" s="12"/>
    </row>
    <row r="218" spans="1:18" ht="15.75" x14ac:dyDescent="0.2">
      <c r="A218" s="5">
        <v>5274669</v>
      </c>
      <c r="B218" s="6" t="s">
        <v>6587</v>
      </c>
      <c r="C218" s="7" t="s">
        <v>91</v>
      </c>
      <c r="D218" s="7" t="s">
        <v>7995</v>
      </c>
      <c r="E218" s="8" t="s">
        <v>2383</v>
      </c>
      <c r="F218" s="7" t="s">
        <v>1391</v>
      </c>
      <c r="G218" s="7" t="s">
        <v>214</v>
      </c>
      <c r="H218" s="5">
        <v>21</v>
      </c>
      <c r="I218" s="5">
        <v>15</v>
      </c>
      <c r="J218" s="5">
        <v>130</v>
      </c>
      <c r="K218" s="5">
        <v>98</v>
      </c>
      <c r="L218" s="9">
        <f t="shared" si="6"/>
        <v>24</v>
      </c>
      <c r="M218" s="9" t="str">
        <f t="shared" si="7"/>
        <v>low</v>
      </c>
      <c r="N218" s="10">
        <v>-140.15145990736346</v>
      </c>
      <c r="O218" s="13">
        <v>9.5918981460272335E-3</v>
      </c>
      <c r="P218" s="7" t="s">
        <v>1461</v>
      </c>
      <c r="Q218" s="7" t="s">
        <v>1463</v>
      </c>
      <c r="R218" s="12"/>
    </row>
    <row r="219" spans="1:18" ht="15.75" x14ac:dyDescent="0.2">
      <c r="A219" s="5">
        <v>5384983</v>
      </c>
      <c r="B219" s="6" t="s">
        <v>2694</v>
      </c>
      <c r="C219" s="7" t="s">
        <v>83</v>
      </c>
      <c r="D219" s="7" t="s">
        <v>7340</v>
      </c>
      <c r="E219" s="8" t="s">
        <v>2383</v>
      </c>
      <c r="F219" s="7" t="s">
        <v>958</v>
      </c>
      <c r="G219" s="7" t="s">
        <v>215</v>
      </c>
      <c r="H219" s="5">
        <v>19</v>
      </c>
      <c r="I219" s="5">
        <v>15</v>
      </c>
      <c r="J219" s="5">
        <v>105</v>
      </c>
      <c r="K219" s="5">
        <v>96</v>
      </c>
      <c r="L219" s="9">
        <f t="shared" si="6"/>
        <v>22</v>
      </c>
      <c r="M219" s="9" t="str">
        <f t="shared" si="7"/>
        <v>low</v>
      </c>
      <c r="N219" s="10">
        <v>-105.79271064816567</v>
      </c>
      <c r="O219" s="13">
        <v>3.3681365748634562E-3</v>
      </c>
      <c r="P219" s="7" t="s">
        <v>1461</v>
      </c>
      <c r="Q219" s="7" t="s">
        <v>1463</v>
      </c>
      <c r="R219" s="12"/>
    </row>
    <row r="220" spans="1:18" ht="15.75" x14ac:dyDescent="0.2">
      <c r="A220" s="5">
        <v>5236953</v>
      </c>
      <c r="B220" s="6" t="s">
        <v>5983</v>
      </c>
      <c r="C220" s="7" t="s">
        <v>82</v>
      </c>
      <c r="D220" s="7" t="s">
        <v>8027</v>
      </c>
      <c r="E220" s="8" t="s">
        <v>2383</v>
      </c>
      <c r="F220" s="7" t="s">
        <v>1909</v>
      </c>
      <c r="G220" s="7" t="s">
        <v>214</v>
      </c>
      <c r="H220" s="5">
        <v>18</v>
      </c>
      <c r="I220" s="5">
        <v>15</v>
      </c>
      <c r="J220" s="5">
        <v>140</v>
      </c>
      <c r="K220" s="5">
        <v>97</v>
      </c>
      <c r="L220" s="9">
        <f t="shared" si="6"/>
        <v>24</v>
      </c>
      <c r="M220" s="9" t="str">
        <f t="shared" si="7"/>
        <v>low</v>
      </c>
      <c r="N220" s="10">
        <v>-154.09339366896893</v>
      </c>
      <c r="O220" s="13">
        <v>5.0533911999082193E-3</v>
      </c>
      <c r="P220" s="7" t="s">
        <v>1461</v>
      </c>
      <c r="Q220" s="7" t="s">
        <v>1463</v>
      </c>
      <c r="R220" s="12"/>
    </row>
    <row r="221" spans="1:18" ht="15.75" x14ac:dyDescent="0.2">
      <c r="A221" s="5">
        <v>5385017</v>
      </c>
      <c r="B221" s="6" t="s">
        <v>2694</v>
      </c>
      <c r="C221" s="7" t="s">
        <v>93</v>
      </c>
      <c r="D221" s="7" t="s">
        <v>8037</v>
      </c>
      <c r="E221" s="8" t="s">
        <v>2383</v>
      </c>
      <c r="F221" s="7" t="s">
        <v>8038</v>
      </c>
      <c r="G221" s="7" t="s">
        <v>214</v>
      </c>
      <c r="H221" s="5">
        <v>33</v>
      </c>
      <c r="I221" s="5">
        <v>15</v>
      </c>
      <c r="J221" s="5">
        <v>100</v>
      </c>
      <c r="K221" s="5">
        <v>97</v>
      </c>
      <c r="L221" s="9">
        <f t="shared" si="6"/>
        <v>22</v>
      </c>
      <c r="M221" s="9" t="str">
        <f t="shared" si="7"/>
        <v>low</v>
      </c>
      <c r="N221" s="10">
        <v>-106.36601928239543</v>
      </c>
      <c r="O221" s="13">
        <v>6.7641203713719733E-3</v>
      </c>
      <c r="P221" s="7" t="s">
        <v>1461</v>
      </c>
      <c r="Q221" s="5" t="s">
        <v>1463</v>
      </c>
      <c r="R221" s="12"/>
    </row>
    <row r="222" spans="1:18" ht="15.75" x14ac:dyDescent="0.2">
      <c r="A222" s="5">
        <v>5385528</v>
      </c>
      <c r="B222" s="6" t="s">
        <v>2694</v>
      </c>
      <c r="C222" s="7" t="s">
        <v>53</v>
      </c>
      <c r="D222" s="7" t="s">
        <v>8041</v>
      </c>
      <c r="E222" s="8" t="s">
        <v>2383</v>
      </c>
      <c r="F222" s="7" t="s">
        <v>8042</v>
      </c>
      <c r="G222" s="7" t="s">
        <v>214</v>
      </c>
      <c r="H222" s="5">
        <v>62</v>
      </c>
      <c r="I222" s="5">
        <v>15</v>
      </c>
      <c r="J222" s="5">
        <v>120</v>
      </c>
      <c r="K222" s="5">
        <v>94</v>
      </c>
      <c r="L222" s="9">
        <f t="shared" si="6"/>
        <v>19</v>
      </c>
      <c r="M222" s="9" t="str">
        <f t="shared" si="7"/>
        <v>low</v>
      </c>
      <c r="N222" s="10">
        <v>-106.29270590273518</v>
      </c>
      <c r="O222" s="13">
        <v>4.8392824101028964E-3</v>
      </c>
      <c r="P222" s="7" t="s">
        <v>1461</v>
      </c>
      <c r="Q222" s="5" t="s">
        <v>1463</v>
      </c>
      <c r="R222" s="12"/>
    </row>
    <row r="223" spans="1:18" ht="15.75" x14ac:dyDescent="0.2">
      <c r="A223" s="5">
        <v>5238626</v>
      </c>
      <c r="B223" s="6" t="s">
        <v>7674</v>
      </c>
      <c r="C223" s="7" t="s">
        <v>91</v>
      </c>
      <c r="D223" s="7" t="s">
        <v>8057</v>
      </c>
      <c r="E223" s="8" t="s">
        <v>2383</v>
      </c>
      <c r="F223" s="7" t="s">
        <v>2326</v>
      </c>
      <c r="G223" s="7" t="s">
        <v>214</v>
      </c>
      <c r="H223" s="5">
        <v>27</v>
      </c>
      <c r="I223" s="5">
        <v>15</v>
      </c>
      <c r="J223" s="5">
        <v>120</v>
      </c>
      <c r="K223" s="5">
        <v>97</v>
      </c>
      <c r="L223" s="9">
        <f t="shared" si="6"/>
        <v>22</v>
      </c>
      <c r="M223" s="9" t="str">
        <f t="shared" si="7"/>
        <v>low</v>
      </c>
      <c r="N223" s="10">
        <v>-154.33504528930644</v>
      </c>
      <c r="O223" s="13">
        <v>1.3679513889655937E-2</v>
      </c>
      <c r="P223" s="7" t="s">
        <v>1461</v>
      </c>
      <c r="Q223" s="7" t="s">
        <v>1463</v>
      </c>
      <c r="R223" s="12"/>
    </row>
    <row r="224" spans="1:18" ht="15.75" x14ac:dyDescent="0.2">
      <c r="A224" s="5">
        <v>5276161</v>
      </c>
      <c r="B224" s="6" t="s">
        <v>6587</v>
      </c>
      <c r="C224" s="7" t="s">
        <v>82</v>
      </c>
      <c r="D224" s="7" t="s">
        <v>8079</v>
      </c>
      <c r="E224" s="8" t="s">
        <v>2383</v>
      </c>
      <c r="F224" s="7" t="s">
        <v>2064</v>
      </c>
      <c r="G224" s="7" t="s">
        <v>214</v>
      </c>
      <c r="H224" s="5">
        <v>33</v>
      </c>
      <c r="I224" s="5">
        <v>14</v>
      </c>
      <c r="J224" s="5">
        <v>140</v>
      </c>
      <c r="K224" s="5">
        <v>95</v>
      </c>
      <c r="L224" s="9">
        <f t="shared" si="6"/>
        <v>23</v>
      </c>
      <c r="M224" s="9" t="str">
        <f t="shared" si="7"/>
        <v>low</v>
      </c>
      <c r="N224" s="10">
        <v>-141.9384028124914</v>
      </c>
      <c r="O224" s="13">
        <v>5.1310532435309142E-3</v>
      </c>
      <c r="P224" s="7" t="s">
        <v>1461</v>
      </c>
      <c r="Q224" s="5" t="s">
        <v>1463</v>
      </c>
      <c r="R224" s="12"/>
    </row>
    <row r="225" spans="1:18" ht="15.75" x14ac:dyDescent="0.2">
      <c r="A225" s="5">
        <v>5214075</v>
      </c>
      <c r="B225" s="6" t="s">
        <v>7301</v>
      </c>
      <c r="C225" s="7" t="s">
        <v>93</v>
      </c>
      <c r="D225" s="7" t="s">
        <v>8091</v>
      </c>
      <c r="E225" s="8" t="s">
        <v>2383</v>
      </c>
      <c r="F225" s="7" t="s">
        <v>8092</v>
      </c>
      <c r="G225" s="7" t="s">
        <v>214</v>
      </c>
      <c r="H225" s="5">
        <v>60</v>
      </c>
      <c r="I225" s="5">
        <v>7</v>
      </c>
      <c r="J225" s="5">
        <v>90</v>
      </c>
      <c r="K225" s="5">
        <v>88</v>
      </c>
      <c r="L225" s="9">
        <f t="shared" si="6"/>
        <v>14</v>
      </c>
      <c r="M225" s="9" t="str">
        <f t="shared" si="7"/>
        <v>MID</v>
      </c>
      <c r="N225" s="10">
        <v>-163.69160119212029</v>
      </c>
      <c r="O225" s="13">
        <v>1.535015046101762E-2</v>
      </c>
      <c r="P225" s="7" t="s">
        <v>1461</v>
      </c>
      <c r="Q225" s="7" t="s">
        <v>1463</v>
      </c>
      <c r="R225" s="12"/>
    </row>
    <row r="226" spans="1:18" ht="15.75" x14ac:dyDescent="0.2">
      <c r="A226" s="5">
        <v>5319698</v>
      </c>
      <c r="B226" s="6" t="s">
        <v>6666</v>
      </c>
      <c r="C226" s="7" t="s">
        <v>82</v>
      </c>
      <c r="D226" s="7" t="s">
        <v>2304</v>
      </c>
      <c r="E226" s="8" t="s">
        <v>2383</v>
      </c>
      <c r="F226" s="7" t="s">
        <v>8097</v>
      </c>
      <c r="G226" s="7" t="s">
        <v>214</v>
      </c>
      <c r="H226" s="5">
        <v>43</v>
      </c>
      <c r="I226" s="5">
        <v>15</v>
      </c>
      <c r="J226" s="5">
        <v>124</v>
      </c>
      <c r="K226" s="5">
        <v>98</v>
      </c>
      <c r="L226" s="9">
        <f t="shared" si="6"/>
        <v>24</v>
      </c>
      <c r="M226" s="9" t="str">
        <f t="shared" si="7"/>
        <v>low</v>
      </c>
      <c r="N226" s="10">
        <v>-128.5260854166263</v>
      </c>
      <c r="O226" s="13">
        <v>2.3197222253656946E-3</v>
      </c>
      <c r="P226" s="7" t="s">
        <v>1461</v>
      </c>
      <c r="Q226" s="7" t="s">
        <v>1463</v>
      </c>
      <c r="R226" s="12"/>
    </row>
    <row r="227" spans="1:18" ht="15.75" x14ac:dyDescent="0.2">
      <c r="A227" s="5">
        <v>5278102</v>
      </c>
      <c r="B227" s="6" t="s">
        <v>7345</v>
      </c>
      <c r="C227" s="7" t="s">
        <v>182</v>
      </c>
      <c r="D227" s="7" t="s">
        <v>8129</v>
      </c>
      <c r="E227" s="8" t="s">
        <v>2383</v>
      </c>
      <c r="F227" s="7" t="s">
        <v>8130</v>
      </c>
      <c r="G227" s="7" t="s">
        <v>214</v>
      </c>
      <c r="H227" s="5">
        <v>12</v>
      </c>
      <c r="I227" s="5">
        <v>15</v>
      </c>
      <c r="J227" s="5">
        <v>120</v>
      </c>
      <c r="K227" s="5">
        <v>96</v>
      </c>
      <c r="L227" s="9">
        <f t="shared" si="6"/>
        <v>22</v>
      </c>
      <c r="M227" s="9" t="str">
        <f t="shared" si="7"/>
        <v>low</v>
      </c>
      <c r="N227" s="10">
        <v>-142.60970898150117</v>
      </c>
      <c r="O227" s="13">
        <v>2.7264583331998438E-3</v>
      </c>
      <c r="P227" s="7" t="s">
        <v>1461</v>
      </c>
      <c r="Q227" s="7" t="s">
        <v>1463</v>
      </c>
      <c r="R227" s="12"/>
    </row>
    <row r="228" spans="1:18" ht="15.75" x14ac:dyDescent="0.2">
      <c r="A228" s="5">
        <v>5209726</v>
      </c>
      <c r="B228" s="6" t="s">
        <v>4544</v>
      </c>
      <c r="C228" s="7" t="s">
        <v>91</v>
      </c>
      <c r="D228" s="7" t="s">
        <v>8167</v>
      </c>
      <c r="E228" s="8" t="s">
        <v>2383</v>
      </c>
      <c r="F228" s="7" t="s">
        <v>1204</v>
      </c>
      <c r="G228" s="7" t="s">
        <v>214</v>
      </c>
      <c r="H228" s="5">
        <v>34</v>
      </c>
      <c r="I228" s="5">
        <v>15</v>
      </c>
      <c r="J228" s="5">
        <v>130</v>
      </c>
      <c r="K228" s="5">
        <v>97</v>
      </c>
      <c r="L228" s="9">
        <f t="shared" si="6"/>
        <v>24</v>
      </c>
      <c r="M228" s="9" t="str">
        <f t="shared" si="7"/>
        <v>low</v>
      </c>
      <c r="N228" s="10">
        <v>-167.56046681712178</v>
      </c>
      <c r="O228" s="13">
        <v>5.712766207579989E-3</v>
      </c>
      <c r="P228" s="7" t="s">
        <v>1461</v>
      </c>
      <c r="Q228" s="5" t="s">
        <v>1463</v>
      </c>
      <c r="R228" s="12"/>
    </row>
    <row r="229" spans="1:18" ht="15.75" x14ac:dyDescent="0.2">
      <c r="A229" s="5">
        <v>5382625</v>
      </c>
      <c r="B229" s="6" t="s">
        <v>5126</v>
      </c>
      <c r="C229" s="7" t="s">
        <v>131</v>
      </c>
      <c r="D229" s="7" t="s">
        <v>8173</v>
      </c>
      <c r="E229" s="8" t="s">
        <v>2383</v>
      </c>
      <c r="F229" s="7" t="s">
        <v>8174</v>
      </c>
      <c r="G229" s="7" t="s">
        <v>214</v>
      </c>
      <c r="H229" s="5">
        <v>38</v>
      </c>
      <c r="I229" s="5">
        <v>15</v>
      </c>
      <c r="J229" s="5">
        <v>100</v>
      </c>
      <c r="K229" s="5">
        <v>98</v>
      </c>
      <c r="L229" s="9">
        <f t="shared" si="6"/>
        <v>22</v>
      </c>
      <c r="M229" s="9" t="str">
        <f t="shared" si="7"/>
        <v>low</v>
      </c>
      <c r="N229" s="10">
        <v>-111.04670138887741</v>
      </c>
      <c r="O229" s="13">
        <v>2.1871180506423116E-3</v>
      </c>
      <c r="P229" s="7" t="s">
        <v>1461</v>
      </c>
      <c r="Q229" s="7" t="s">
        <v>1463</v>
      </c>
      <c r="R229" s="12"/>
    </row>
    <row r="230" spans="1:18" ht="15.75" x14ac:dyDescent="0.2">
      <c r="A230" s="5">
        <v>5235673</v>
      </c>
      <c r="B230" s="6" t="s">
        <v>4525</v>
      </c>
      <c r="C230" s="7" t="s">
        <v>83</v>
      </c>
      <c r="D230" s="7" t="s">
        <v>6204</v>
      </c>
      <c r="E230" s="8" t="s">
        <v>2383</v>
      </c>
      <c r="F230" s="7" t="s">
        <v>8192</v>
      </c>
      <c r="G230" s="7" t="s">
        <v>214</v>
      </c>
      <c r="H230" s="5">
        <v>20</v>
      </c>
      <c r="I230" s="5">
        <v>15</v>
      </c>
      <c r="J230" s="5">
        <v>100</v>
      </c>
      <c r="K230" s="5">
        <v>98</v>
      </c>
      <c r="L230" s="9">
        <f t="shared" si="6"/>
        <v>22</v>
      </c>
      <c r="M230" s="9" t="str">
        <f t="shared" si="7"/>
        <v>low</v>
      </c>
      <c r="N230" s="10">
        <v>-159.33565891205217</v>
      </c>
      <c r="O230" s="13">
        <v>4.3013194444938563E-3</v>
      </c>
      <c r="P230" s="7" t="s">
        <v>1461</v>
      </c>
      <c r="Q230" s="7" t="s">
        <v>1463</v>
      </c>
      <c r="R230" s="12"/>
    </row>
    <row r="231" spans="1:18" ht="15.75" x14ac:dyDescent="0.2">
      <c r="A231" s="5">
        <v>5382701</v>
      </c>
      <c r="B231" s="6" t="s">
        <v>5126</v>
      </c>
      <c r="C231" s="7" t="s">
        <v>93</v>
      </c>
      <c r="D231" s="7" t="s">
        <v>8196</v>
      </c>
      <c r="E231" s="8" t="s">
        <v>2383</v>
      </c>
      <c r="F231" s="7" t="s">
        <v>8197</v>
      </c>
      <c r="G231" s="7" t="s">
        <v>214</v>
      </c>
      <c r="H231" s="5">
        <v>14</v>
      </c>
      <c r="I231" s="5">
        <v>15</v>
      </c>
      <c r="J231" s="5">
        <v>110</v>
      </c>
      <c r="K231" s="5">
        <v>98</v>
      </c>
      <c r="L231" s="9">
        <f t="shared" si="6"/>
        <v>22</v>
      </c>
      <c r="M231" s="9" t="str">
        <f t="shared" si="7"/>
        <v>low</v>
      </c>
      <c r="N231" s="10">
        <v>-111.69809675927536</v>
      </c>
      <c r="O231" s="11">
        <v>7.9414814827032387E-3</v>
      </c>
      <c r="P231" s="7" t="s">
        <v>1461</v>
      </c>
      <c r="Q231" s="5" t="s">
        <v>1463</v>
      </c>
      <c r="R231" s="12"/>
    </row>
    <row r="232" spans="1:18" ht="15.75" x14ac:dyDescent="0.2">
      <c r="A232" s="5">
        <v>5277300</v>
      </c>
      <c r="B232" s="6" t="s">
        <v>7345</v>
      </c>
      <c r="C232" s="7" t="s">
        <v>53</v>
      </c>
      <c r="D232" s="7" t="s">
        <v>8275</v>
      </c>
      <c r="E232" s="8" t="s">
        <v>2383</v>
      </c>
      <c r="F232" s="7" t="s">
        <v>8276</v>
      </c>
      <c r="G232" s="7" t="s">
        <v>215</v>
      </c>
      <c r="H232" s="5">
        <v>52</v>
      </c>
      <c r="I232" s="5">
        <v>15</v>
      </c>
      <c r="J232" s="5">
        <v>130</v>
      </c>
      <c r="K232" s="5">
        <v>97</v>
      </c>
      <c r="L232" s="9">
        <f t="shared" si="6"/>
        <v>24</v>
      </c>
      <c r="M232" s="9" t="str">
        <f t="shared" si="7"/>
        <v>low</v>
      </c>
      <c r="N232" s="10">
        <v>-147.29515671295667</v>
      </c>
      <c r="O232" s="11">
        <v>1.0835694447450805E-2</v>
      </c>
      <c r="P232" s="7" t="s">
        <v>1461</v>
      </c>
      <c r="Q232" s="7" t="s">
        <v>1463</v>
      </c>
      <c r="R232" s="12"/>
    </row>
    <row r="233" spans="1:18" ht="15.75" x14ac:dyDescent="0.2">
      <c r="A233" s="5">
        <v>5318590</v>
      </c>
      <c r="B233" s="6" t="s">
        <v>6666</v>
      </c>
      <c r="C233" s="7" t="s">
        <v>147</v>
      </c>
      <c r="D233" s="7" t="s">
        <v>8280</v>
      </c>
      <c r="E233" s="8" t="s">
        <v>2383</v>
      </c>
      <c r="F233" s="7" t="s">
        <v>2335</v>
      </c>
      <c r="G233" s="7" t="s">
        <v>214</v>
      </c>
      <c r="H233" s="5">
        <v>27</v>
      </c>
      <c r="I233" s="5">
        <v>15</v>
      </c>
      <c r="J233" s="5">
        <v>110</v>
      </c>
      <c r="K233" s="5">
        <v>97</v>
      </c>
      <c r="L233" s="9">
        <f t="shared" si="6"/>
        <v>22</v>
      </c>
      <c r="M233" s="9" t="str">
        <f t="shared" si="7"/>
        <v>low</v>
      </c>
      <c r="N233" s="10">
        <v>-134.16701284721057</v>
      </c>
      <c r="O233" s="11">
        <v>1.0613622682285495E-2</v>
      </c>
      <c r="P233" s="7" t="s">
        <v>1461</v>
      </c>
      <c r="Q233" s="7" t="s">
        <v>1463</v>
      </c>
      <c r="R233" s="12"/>
    </row>
    <row r="234" spans="1:18" ht="15.75" x14ac:dyDescent="0.2">
      <c r="A234" s="5">
        <v>5238564</v>
      </c>
      <c r="B234" s="6" t="s">
        <v>7674</v>
      </c>
      <c r="C234" s="7" t="s">
        <v>82</v>
      </c>
      <c r="D234" s="7" t="s">
        <v>8281</v>
      </c>
      <c r="E234" s="8" t="s">
        <v>2383</v>
      </c>
      <c r="F234" s="7" t="s">
        <v>857</v>
      </c>
      <c r="G234" s="7" t="s">
        <v>214</v>
      </c>
      <c r="H234" s="5">
        <v>18</v>
      </c>
      <c r="I234" s="5">
        <v>15</v>
      </c>
      <c r="J234" s="5">
        <v>122</v>
      </c>
      <c r="K234" s="5">
        <v>97</v>
      </c>
      <c r="L234" s="9">
        <f t="shared" si="6"/>
        <v>24</v>
      </c>
      <c r="M234" s="9" t="str">
        <f t="shared" si="7"/>
        <v>low</v>
      </c>
      <c r="N234" s="10">
        <v>-160.93702333335386</v>
      </c>
      <c r="O234" s="11">
        <v>2.2687500022584572E-3</v>
      </c>
      <c r="P234" s="7" t="s">
        <v>1461</v>
      </c>
      <c r="Q234" s="7" t="s">
        <v>1463</v>
      </c>
      <c r="R234" s="12"/>
    </row>
    <row r="235" spans="1:18" ht="15.75" x14ac:dyDescent="0.2">
      <c r="A235" s="5">
        <v>5386576</v>
      </c>
      <c r="B235" s="6" t="s">
        <v>2694</v>
      </c>
      <c r="C235" s="7" t="s">
        <v>131</v>
      </c>
      <c r="D235" s="7" t="s">
        <v>8323</v>
      </c>
      <c r="E235" s="8" t="s">
        <v>2383</v>
      </c>
      <c r="F235" s="7" t="s">
        <v>1031</v>
      </c>
      <c r="G235" s="7" t="s">
        <v>214</v>
      </c>
      <c r="H235" s="5">
        <v>0</v>
      </c>
      <c r="I235" s="5">
        <v>10</v>
      </c>
      <c r="J235" s="5">
        <v>130</v>
      </c>
      <c r="K235" s="5">
        <v>95</v>
      </c>
      <c r="L235" s="9">
        <f t="shared" si="6"/>
        <v>19</v>
      </c>
      <c r="M235" s="9" t="str">
        <f t="shared" si="7"/>
        <v>low</v>
      </c>
      <c r="N235" s="10">
        <v>-114.25883611112658</v>
      </c>
      <c r="O235" s="11">
        <v>9.2289004605845548E-3</v>
      </c>
      <c r="P235" s="7" t="s">
        <v>1461</v>
      </c>
      <c r="Q235" s="7" t="s">
        <v>1463</v>
      </c>
      <c r="R235" s="12"/>
    </row>
    <row r="236" spans="1:18" ht="15.75" x14ac:dyDescent="0.2">
      <c r="A236" s="5">
        <v>5276756</v>
      </c>
      <c r="B236" s="6" t="s">
        <v>7345</v>
      </c>
      <c r="C236" s="7" t="s">
        <v>83</v>
      </c>
      <c r="D236" s="7" t="s">
        <v>8355</v>
      </c>
      <c r="E236" s="8" t="s">
        <v>2383</v>
      </c>
      <c r="F236" s="7" t="s">
        <v>8356</v>
      </c>
      <c r="G236" s="7" t="s">
        <v>214</v>
      </c>
      <c r="H236" s="5">
        <v>17</v>
      </c>
      <c r="I236" s="5">
        <v>15</v>
      </c>
      <c r="J236" s="5">
        <v>110</v>
      </c>
      <c r="K236" s="5">
        <v>95</v>
      </c>
      <c r="L236" s="9">
        <f t="shared" si="6"/>
        <v>22</v>
      </c>
      <c r="M236" s="9" t="str">
        <f t="shared" si="7"/>
        <v>low</v>
      </c>
      <c r="N236" s="10">
        <v>-149.78011280087958</v>
      </c>
      <c r="O236" s="11">
        <v>5.2449074064497836E-3</v>
      </c>
      <c r="P236" s="7" t="s">
        <v>1461</v>
      </c>
      <c r="Q236" s="7" t="s">
        <v>1463</v>
      </c>
      <c r="R236" s="12"/>
    </row>
    <row r="237" spans="1:18" ht="15.75" x14ac:dyDescent="0.2">
      <c r="A237" s="5">
        <v>5319698</v>
      </c>
      <c r="B237" s="6" t="s">
        <v>6666</v>
      </c>
      <c r="C237" s="7" t="s">
        <v>82</v>
      </c>
      <c r="D237" s="7" t="s">
        <v>2304</v>
      </c>
      <c r="E237" s="8" t="s">
        <v>2383</v>
      </c>
      <c r="F237" s="7" t="s">
        <v>743</v>
      </c>
      <c r="G237" s="7" t="s">
        <v>214</v>
      </c>
      <c r="H237" s="5">
        <v>24</v>
      </c>
      <c r="I237" s="5">
        <v>15</v>
      </c>
      <c r="J237" s="5">
        <v>118</v>
      </c>
      <c r="K237" s="5">
        <v>99</v>
      </c>
      <c r="L237" s="9">
        <f t="shared" si="6"/>
        <v>22</v>
      </c>
      <c r="M237" s="9" t="str">
        <f t="shared" si="7"/>
        <v>low</v>
      </c>
      <c r="N237" s="10">
        <v>-136.56775208332692</v>
      </c>
      <c r="O237" s="11">
        <v>2.3197222253656946E-3</v>
      </c>
      <c r="P237" s="7" t="s">
        <v>14</v>
      </c>
      <c r="Q237" s="5" t="s">
        <v>1463</v>
      </c>
      <c r="R237" s="12"/>
    </row>
    <row r="238" spans="1:18" ht="15.75" x14ac:dyDescent="0.2">
      <c r="A238" s="5">
        <v>5239187</v>
      </c>
      <c r="B238" s="6" t="s">
        <v>7674</v>
      </c>
      <c r="C238" s="7" t="s">
        <v>53</v>
      </c>
      <c r="D238" s="7" t="s">
        <v>8385</v>
      </c>
      <c r="E238" s="8" t="s">
        <v>2383</v>
      </c>
      <c r="F238" s="7" t="s">
        <v>8386</v>
      </c>
      <c r="G238" s="7" t="s">
        <v>214</v>
      </c>
      <c r="H238" s="5">
        <v>16</v>
      </c>
      <c r="I238" s="5">
        <v>15</v>
      </c>
      <c r="J238" s="5">
        <v>100</v>
      </c>
      <c r="K238" s="5">
        <v>98</v>
      </c>
      <c r="L238" s="9">
        <f t="shared" si="6"/>
        <v>22</v>
      </c>
      <c r="M238" s="9" t="str">
        <f t="shared" si="7"/>
        <v>low</v>
      </c>
      <c r="N238" s="10">
        <v>-163.52109988425218</v>
      </c>
      <c r="O238" s="11">
        <v>3.4330324124312028E-3</v>
      </c>
      <c r="P238" s="7" t="s">
        <v>1461</v>
      </c>
      <c r="Q238" s="7" t="s">
        <v>1463</v>
      </c>
      <c r="R238" s="12"/>
    </row>
    <row r="239" spans="1:18" ht="15.75" x14ac:dyDescent="0.2">
      <c r="A239" s="5">
        <v>5278102</v>
      </c>
      <c r="B239" s="6" t="s">
        <v>7345</v>
      </c>
      <c r="C239" s="7" t="s">
        <v>182</v>
      </c>
      <c r="D239" s="7" t="s">
        <v>8129</v>
      </c>
      <c r="E239" s="8" t="s">
        <v>2383</v>
      </c>
      <c r="F239" s="7" t="s">
        <v>8389</v>
      </c>
      <c r="G239" s="7" t="s">
        <v>214</v>
      </c>
      <c r="H239" s="5">
        <v>65</v>
      </c>
      <c r="I239" s="5">
        <v>15</v>
      </c>
      <c r="J239" s="5">
        <v>110</v>
      </c>
      <c r="K239" s="5">
        <v>100</v>
      </c>
      <c r="L239" s="9">
        <f t="shared" si="6"/>
        <v>19</v>
      </c>
      <c r="M239" s="9" t="str">
        <f t="shared" si="7"/>
        <v>low</v>
      </c>
      <c r="N239" s="10">
        <v>-150.27637564810721</v>
      </c>
      <c r="O239" s="11">
        <v>2.7264583331998438E-3</v>
      </c>
      <c r="P239" s="7" t="s">
        <v>1461</v>
      </c>
      <c r="Q239" s="7" t="s">
        <v>1463</v>
      </c>
      <c r="R239" s="12"/>
    </row>
    <row r="240" spans="1:18" ht="15.75" x14ac:dyDescent="0.2">
      <c r="A240" s="5">
        <v>5278284</v>
      </c>
      <c r="B240" s="6" t="s">
        <v>7345</v>
      </c>
      <c r="C240" s="7" t="s">
        <v>83</v>
      </c>
      <c r="D240" s="7" t="s">
        <v>8442</v>
      </c>
      <c r="E240" s="8" t="s">
        <v>2383</v>
      </c>
      <c r="F240" s="7" t="s">
        <v>1203</v>
      </c>
      <c r="G240" s="7" t="s">
        <v>214</v>
      </c>
      <c r="H240" s="5">
        <v>16</v>
      </c>
      <c r="I240" s="5">
        <v>15</v>
      </c>
      <c r="J240" s="5">
        <v>110</v>
      </c>
      <c r="K240" s="5">
        <v>96</v>
      </c>
      <c r="L240" s="9">
        <f t="shared" si="6"/>
        <v>22</v>
      </c>
      <c r="M240" s="9" t="str">
        <f t="shared" si="7"/>
        <v>low</v>
      </c>
      <c r="N240" s="10">
        <v>-151.59806157403364</v>
      </c>
      <c r="O240" s="11">
        <v>5.4055208383942954E-3</v>
      </c>
      <c r="P240" s="7" t="s">
        <v>1461</v>
      </c>
      <c r="Q240" s="7" t="s">
        <v>1463</v>
      </c>
      <c r="R240" s="12"/>
    </row>
    <row r="241" spans="1:18" ht="15.75" x14ac:dyDescent="0.2">
      <c r="A241" s="5">
        <v>5239518</v>
      </c>
      <c r="B241" s="6" t="s">
        <v>7674</v>
      </c>
      <c r="C241" s="7" t="s">
        <v>83</v>
      </c>
      <c r="D241" s="7" t="s">
        <v>8540</v>
      </c>
      <c r="E241" s="8" t="s">
        <v>2383</v>
      </c>
      <c r="F241" s="7" t="s">
        <v>8541</v>
      </c>
      <c r="G241" s="7" t="s">
        <v>214</v>
      </c>
      <c r="H241" s="5">
        <v>14</v>
      </c>
      <c r="I241" s="5">
        <v>15</v>
      </c>
      <c r="J241" s="5">
        <v>120</v>
      </c>
      <c r="K241" s="5">
        <v>98</v>
      </c>
      <c r="L241" s="9">
        <f t="shared" si="6"/>
        <v>22</v>
      </c>
      <c r="M241" s="9" t="str">
        <f t="shared" si="7"/>
        <v>low</v>
      </c>
      <c r="N241" s="10">
        <v>-167.63255574069626</v>
      </c>
      <c r="O241" s="11">
        <v>3.372407409187872E-3</v>
      </c>
      <c r="P241" s="7" t="s">
        <v>1461</v>
      </c>
      <c r="Q241" s="7" t="s">
        <v>1463</v>
      </c>
      <c r="R241" s="12"/>
    </row>
    <row r="242" spans="1:18" ht="15.75" x14ac:dyDescent="0.2">
      <c r="A242" s="5">
        <v>5386867</v>
      </c>
      <c r="B242" s="6" t="s">
        <v>8436</v>
      </c>
      <c r="C242" s="7" t="s">
        <v>182</v>
      </c>
      <c r="D242" s="7" t="s">
        <v>8705</v>
      </c>
      <c r="E242" s="8" t="s">
        <v>2383</v>
      </c>
      <c r="F242" s="7" t="s">
        <v>870</v>
      </c>
      <c r="G242" s="7" t="s">
        <v>214</v>
      </c>
      <c r="H242" s="5">
        <v>60</v>
      </c>
      <c r="I242" s="5">
        <v>15</v>
      </c>
      <c r="J242" s="5">
        <v>110</v>
      </c>
      <c r="K242" s="5">
        <v>98</v>
      </c>
      <c r="L242" s="9">
        <f t="shared" si="6"/>
        <v>22</v>
      </c>
      <c r="M242" s="9" t="str">
        <f t="shared" si="7"/>
        <v>low</v>
      </c>
      <c r="N242" s="10">
        <v>-124.84427495366253</v>
      </c>
      <c r="O242" s="11">
        <v>1.1057638890633825E-2</v>
      </c>
      <c r="P242" s="7" t="s">
        <v>1461</v>
      </c>
      <c r="Q242" s="7" t="s">
        <v>1463</v>
      </c>
      <c r="R242" s="12"/>
    </row>
    <row r="243" spans="1:18" ht="15.75" x14ac:dyDescent="0.2">
      <c r="A243" s="5">
        <v>5320002</v>
      </c>
      <c r="B243" s="6" t="s">
        <v>8064</v>
      </c>
      <c r="C243" s="7" t="s">
        <v>54</v>
      </c>
      <c r="D243" s="7" t="s">
        <v>8790</v>
      </c>
      <c r="E243" s="8" t="s">
        <v>2383</v>
      </c>
      <c r="F243" s="7" t="s">
        <v>8791</v>
      </c>
      <c r="G243" s="7" t="s">
        <v>214</v>
      </c>
      <c r="H243" s="5">
        <v>19</v>
      </c>
      <c r="I243" s="5">
        <v>15</v>
      </c>
      <c r="J243" s="5">
        <v>120</v>
      </c>
      <c r="K243" s="5">
        <v>96</v>
      </c>
      <c r="L243" s="9">
        <f t="shared" si="6"/>
        <v>22</v>
      </c>
      <c r="M243" s="9" t="str">
        <f t="shared" si="7"/>
        <v>low</v>
      </c>
      <c r="N243" s="10">
        <v>-148.05349328702869</v>
      </c>
      <c r="O243" s="11">
        <v>6.2005092622712255E-3</v>
      </c>
      <c r="P243" s="7" t="s">
        <v>1461</v>
      </c>
      <c r="Q243" s="7" t="s">
        <v>1463</v>
      </c>
      <c r="R243" s="12"/>
    </row>
    <row r="244" spans="1:18" ht="15.75" x14ac:dyDescent="0.2">
      <c r="A244" s="5">
        <v>5240102</v>
      </c>
      <c r="B244" s="6" t="s">
        <v>7674</v>
      </c>
      <c r="C244" s="7" t="s">
        <v>145</v>
      </c>
      <c r="D244" s="7" t="s">
        <v>8798</v>
      </c>
      <c r="E244" s="8" t="s">
        <v>2383</v>
      </c>
      <c r="F244" s="7" t="s">
        <v>8799</v>
      </c>
      <c r="G244" s="7" t="s">
        <v>215</v>
      </c>
      <c r="H244" s="5">
        <v>41</v>
      </c>
      <c r="I244" s="5">
        <v>15</v>
      </c>
      <c r="J244" s="5">
        <v>130</v>
      </c>
      <c r="K244" s="5">
        <v>94</v>
      </c>
      <c r="L244" s="9">
        <f t="shared" si="6"/>
        <v>24</v>
      </c>
      <c r="M244" s="9" t="str">
        <f t="shared" si="7"/>
        <v>low</v>
      </c>
      <c r="N244" s="10">
        <v>-174.68256901622226</v>
      </c>
      <c r="O244" s="11">
        <v>8.0176273186225444E-3</v>
      </c>
      <c r="P244" s="7" t="s">
        <v>1461</v>
      </c>
      <c r="Q244" s="5" t="s">
        <v>1463</v>
      </c>
      <c r="R244" s="12"/>
    </row>
    <row r="245" spans="1:18" ht="15.75" x14ac:dyDescent="0.2">
      <c r="A245" s="5">
        <v>5321097</v>
      </c>
      <c r="B245" s="6" t="s">
        <v>8064</v>
      </c>
      <c r="C245" s="7" t="s">
        <v>83</v>
      </c>
      <c r="D245" s="7" t="s">
        <v>8851</v>
      </c>
      <c r="E245" s="8" t="s">
        <v>2383</v>
      </c>
      <c r="F245" s="7" t="s">
        <v>8852</v>
      </c>
      <c r="G245" s="7" t="s">
        <v>215</v>
      </c>
      <c r="H245" s="5">
        <v>41</v>
      </c>
      <c r="I245" s="5">
        <v>15</v>
      </c>
      <c r="J245" s="5">
        <v>110</v>
      </c>
      <c r="K245" s="5">
        <v>95</v>
      </c>
      <c r="L245" s="9">
        <f t="shared" si="6"/>
        <v>22</v>
      </c>
      <c r="M245" s="9" t="str">
        <f t="shared" si="7"/>
        <v>low</v>
      </c>
      <c r="N245" s="10">
        <v>-149.21754405087995</v>
      </c>
      <c r="O245" s="13">
        <v>4.4233796288608573E-3</v>
      </c>
      <c r="P245" s="7" t="s">
        <v>1461</v>
      </c>
      <c r="Q245" s="7" t="s">
        <v>1463</v>
      </c>
      <c r="R245" s="12"/>
    </row>
    <row r="246" spans="1:18" ht="15.75" x14ac:dyDescent="0.2">
      <c r="A246" s="5">
        <v>5242670</v>
      </c>
      <c r="B246" s="6" t="s">
        <v>8501</v>
      </c>
      <c r="C246" s="7" t="s">
        <v>91</v>
      </c>
      <c r="D246" s="7" t="s">
        <v>8897</v>
      </c>
      <c r="E246" s="8" t="s">
        <v>2383</v>
      </c>
      <c r="F246" s="7" t="s">
        <v>8898</v>
      </c>
      <c r="G246" s="7" t="s">
        <v>214</v>
      </c>
      <c r="H246" s="5">
        <v>7</v>
      </c>
      <c r="I246" s="5">
        <v>15</v>
      </c>
      <c r="J246" s="5">
        <v>100</v>
      </c>
      <c r="K246" s="5">
        <v>96</v>
      </c>
      <c r="L246" s="9">
        <f t="shared" si="6"/>
        <v>22</v>
      </c>
      <c r="M246" s="9" t="str">
        <f t="shared" si="7"/>
        <v>low</v>
      </c>
      <c r="N246" s="10">
        <v>-176.40794104162342</v>
      </c>
      <c r="O246" s="13">
        <v>3.779351849516388E-3</v>
      </c>
      <c r="P246" s="7" t="s">
        <v>1461</v>
      </c>
      <c r="Q246" s="7" t="s">
        <v>1463</v>
      </c>
      <c r="R246" s="12"/>
    </row>
    <row r="247" spans="1:18" ht="15.75" x14ac:dyDescent="0.2">
      <c r="A247" s="5">
        <v>5386579</v>
      </c>
      <c r="B247" s="6" t="s">
        <v>2694</v>
      </c>
      <c r="C247" s="7" t="s">
        <v>82</v>
      </c>
      <c r="D247" s="7" t="s">
        <v>8941</v>
      </c>
      <c r="E247" s="8" t="s">
        <v>2383</v>
      </c>
      <c r="F247" s="7" t="s">
        <v>8942</v>
      </c>
      <c r="G247" s="7" t="s">
        <v>214</v>
      </c>
      <c r="H247" s="5">
        <v>25</v>
      </c>
      <c r="I247" s="5">
        <v>12</v>
      </c>
      <c r="J247" s="5">
        <v>118</v>
      </c>
      <c r="K247" s="5">
        <v>96</v>
      </c>
      <c r="L247" s="9">
        <f t="shared" si="6"/>
        <v>19</v>
      </c>
      <c r="M247" s="9" t="str">
        <f t="shared" si="7"/>
        <v>low</v>
      </c>
      <c r="N247" s="10">
        <v>-131.30172271986521</v>
      </c>
      <c r="O247" s="13">
        <v>5.5379976838594303E-3</v>
      </c>
      <c r="P247" s="7" t="s">
        <v>1461</v>
      </c>
      <c r="Q247" s="7" t="s">
        <v>1463</v>
      </c>
      <c r="R247" s="12"/>
    </row>
    <row r="248" spans="1:18" ht="15.75" x14ac:dyDescent="0.2">
      <c r="A248" s="5">
        <v>5242670</v>
      </c>
      <c r="B248" s="6" t="s">
        <v>8501</v>
      </c>
      <c r="C248" s="7" t="s">
        <v>91</v>
      </c>
      <c r="D248" s="7" t="s">
        <v>8897</v>
      </c>
      <c r="E248" s="8" t="s">
        <v>2383</v>
      </c>
      <c r="F248" s="7" t="s">
        <v>8962</v>
      </c>
      <c r="G248" s="7" t="s">
        <v>214</v>
      </c>
      <c r="H248" s="5">
        <v>4</v>
      </c>
      <c r="I248" s="5">
        <v>15</v>
      </c>
      <c r="J248" s="5">
        <v>90</v>
      </c>
      <c r="K248" s="5">
        <v>97</v>
      </c>
      <c r="L248" s="9">
        <f t="shared" si="6"/>
        <v>22</v>
      </c>
      <c r="M248" s="9" t="str">
        <f t="shared" si="7"/>
        <v>low</v>
      </c>
      <c r="N248" s="10">
        <v>-178.19960770832404</v>
      </c>
      <c r="O248" s="13">
        <v>3.779351849516388E-3</v>
      </c>
      <c r="P248" s="7" t="s">
        <v>1461</v>
      </c>
      <c r="Q248" s="7" t="s">
        <v>1463</v>
      </c>
      <c r="R248" s="12"/>
    </row>
    <row r="249" spans="1:18" ht="15.75" x14ac:dyDescent="0.2">
      <c r="A249" s="5">
        <v>5386579</v>
      </c>
      <c r="B249" s="6" t="s">
        <v>2694</v>
      </c>
      <c r="C249" s="7" t="s">
        <v>82</v>
      </c>
      <c r="D249" s="7" t="s">
        <v>8941</v>
      </c>
      <c r="E249" s="8" t="s">
        <v>2383</v>
      </c>
      <c r="F249" s="7" t="s">
        <v>8963</v>
      </c>
      <c r="G249" s="7" t="s">
        <v>214</v>
      </c>
      <c r="H249" s="5">
        <v>15</v>
      </c>
      <c r="I249" s="5">
        <v>15</v>
      </c>
      <c r="J249" s="5">
        <v>122</v>
      </c>
      <c r="K249" s="5">
        <v>98</v>
      </c>
      <c r="L249" s="9">
        <f t="shared" si="6"/>
        <v>24</v>
      </c>
      <c r="M249" s="9" t="str">
        <f t="shared" si="7"/>
        <v>low</v>
      </c>
      <c r="N249" s="10">
        <v>-131.88505605325918</v>
      </c>
      <c r="O249" s="13">
        <v>5.5379976838594303E-3</v>
      </c>
      <c r="P249" s="7" t="s">
        <v>1461</v>
      </c>
      <c r="Q249" s="7" t="s">
        <v>1463</v>
      </c>
      <c r="R249" s="12"/>
    </row>
    <row r="250" spans="1:18" ht="15.75" x14ac:dyDescent="0.2">
      <c r="A250" s="5">
        <v>5216571</v>
      </c>
      <c r="B250" s="6" t="s">
        <v>2799</v>
      </c>
      <c r="C250" s="7" t="s">
        <v>53</v>
      </c>
      <c r="D250" s="7" t="s">
        <v>8982</v>
      </c>
      <c r="E250" s="8" t="s">
        <v>2383</v>
      </c>
      <c r="F250" s="7" t="s">
        <v>8983</v>
      </c>
      <c r="G250" s="7" t="s">
        <v>214</v>
      </c>
      <c r="H250" s="5">
        <v>17</v>
      </c>
      <c r="I250" s="5">
        <v>15</v>
      </c>
      <c r="J250" s="5">
        <v>115</v>
      </c>
      <c r="K250" s="5">
        <v>98</v>
      </c>
      <c r="L250" s="9">
        <f t="shared" si="6"/>
        <v>22</v>
      </c>
      <c r="M250" s="9" t="str">
        <f t="shared" si="7"/>
        <v>low</v>
      </c>
      <c r="N250" s="10">
        <v>-187.79467248844594</v>
      </c>
      <c r="O250" s="13">
        <v>3.3224189828615636E-3</v>
      </c>
      <c r="P250" s="7" t="s">
        <v>1461</v>
      </c>
      <c r="Q250" s="7" t="s">
        <v>1463</v>
      </c>
      <c r="R250" s="12"/>
    </row>
    <row r="251" spans="1:18" ht="15.75" x14ac:dyDescent="0.2">
      <c r="A251" s="5">
        <v>5386576</v>
      </c>
      <c r="B251" s="6" t="s">
        <v>2694</v>
      </c>
      <c r="C251" s="7" t="s">
        <v>131</v>
      </c>
      <c r="D251" s="7" t="s">
        <v>8323</v>
      </c>
      <c r="E251" s="8" t="s">
        <v>2383</v>
      </c>
      <c r="F251" s="7" t="s">
        <v>9042</v>
      </c>
      <c r="G251" s="7" t="s">
        <v>214</v>
      </c>
      <c r="H251" s="5">
        <v>17</v>
      </c>
      <c r="I251" s="5">
        <v>15</v>
      </c>
      <c r="J251" s="5">
        <v>130</v>
      </c>
      <c r="K251" s="5">
        <v>95</v>
      </c>
      <c r="L251" s="9">
        <f t="shared" si="6"/>
        <v>24</v>
      </c>
      <c r="M251" s="9" t="str">
        <f t="shared" si="7"/>
        <v>low</v>
      </c>
      <c r="N251" s="10">
        <v>-134.34216944443324</v>
      </c>
      <c r="O251" s="13">
        <v>9.2289004605845548E-3</v>
      </c>
      <c r="P251" s="7" t="s">
        <v>1461</v>
      </c>
      <c r="Q251" s="7" t="s">
        <v>1463</v>
      </c>
      <c r="R251" s="12"/>
    </row>
    <row r="252" spans="1:18" ht="15.75" x14ac:dyDescent="0.2">
      <c r="A252" s="5">
        <v>5385150</v>
      </c>
      <c r="B252" s="6" t="s">
        <v>2694</v>
      </c>
      <c r="C252" s="7" t="s">
        <v>83</v>
      </c>
      <c r="D252" s="7" t="s">
        <v>9057</v>
      </c>
      <c r="E252" s="8" t="s">
        <v>2383</v>
      </c>
      <c r="F252" s="7" t="s">
        <v>9058</v>
      </c>
      <c r="G252" s="7" t="s">
        <v>214</v>
      </c>
      <c r="H252" s="5">
        <v>55</v>
      </c>
      <c r="I252" s="5">
        <v>15</v>
      </c>
      <c r="J252" s="5">
        <v>130</v>
      </c>
      <c r="K252" s="5">
        <v>96</v>
      </c>
      <c r="L252" s="9">
        <f t="shared" si="6"/>
        <v>24</v>
      </c>
      <c r="M252" s="9" t="str">
        <f t="shared" si="7"/>
        <v>low</v>
      </c>
      <c r="N252" s="10">
        <v>-135.24889745371911</v>
      </c>
      <c r="O252" s="13">
        <v>6.7995370336575434E-3</v>
      </c>
      <c r="P252" s="7" t="s">
        <v>1461</v>
      </c>
      <c r="Q252" s="7" t="s">
        <v>1463</v>
      </c>
      <c r="R252" s="12"/>
    </row>
    <row r="253" spans="1:18" ht="15.75" x14ac:dyDescent="0.2">
      <c r="A253" s="5">
        <v>5385150</v>
      </c>
      <c r="B253" s="6" t="s">
        <v>2694</v>
      </c>
      <c r="C253" s="7" t="s">
        <v>83</v>
      </c>
      <c r="D253" s="7" t="s">
        <v>9057</v>
      </c>
      <c r="E253" s="8" t="s">
        <v>2383</v>
      </c>
      <c r="F253" s="7" t="s">
        <v>711</v>
      </c>
      <c r="G253" s="7" t="s">
        <v>214</v>
      </c>
      <c r="H253" s="5">
        <v>50</v>
      </c>
      <c r="I253" s="5">
        <v>15</v>
      </c>
      <c r="J253" s="5">
        <v>160</v>
      </c>
      <c r="K253" s="5">
        <v>96</v>
      </c>
      <c r="L253" s="9">
        <f t="shared" si="6"/>
        <v>24</v>
      </c>
      <c r="M253" s="9" t="str">
        <f t="shared" si="7"/>
        <v>low</v>
      </c>
      <c r="N253" s="10">
        <v>-135.29056412032514</v>
      </c>
      <c r="O253" s="13">
        <v>6.7995370336575434E-3</v>
      </c>
      <c r="P253" s="7" t="s">
        <v>14</v>
      </c>
      <c r="Q253" s="7" t="s">
        <v>1463</v>
      </c>
      <c r="R253" s="12"/>
    </row>
    <row r="254" spans="1:18" ht="15.75" x14ac:dyDescent="0.2">
      <c r="A254" s="5">
        <v>5318185</v>
      </c>
      <c r="B254" s="6" t="s">
        <v>6666</v>
      </c>
      <c r="C254" s="7" t="s">
        <v>83</v>
      </c>
      <c r="D254" s="7" t="s">
        <v>9062</v>
      </c>
      <c r="E254" s="8" t="s">
        <v>2383</v>
      </c>
      <c r="F254" s="7" t="s">
        <v>9063</v>
      </c>
      <c r="G254" s="7" t="s">
        <v>215</v>
      </c>
      <c r="H254" s="5">
        <v>16</v>
      </c>
      <c r="I254" s="5">
        <v>15</v>
      </c>
      <c r="J254" s="5">
        <v>110</v>
      </c>
      <c r="K254" s="5">
        <v>96</v>
      </c>
      <c r="L254" s="9">
        <f t="shared" si="6"/>
        <v>22</v>
      </c>
      <c r="M254" s="9" t="str">
        <f t="shared" si="7"/>
        <v>low</v>
      </c>
      <c r="N254" s="10">
        <v>-156.3583524999558</v>
      </c>
      <c r="O254" s="13">
        <v>2.5771990767680109E-3</v>
      </c>
      <c r="P254" s="7" t="s">
        <v>1461</v>
      </c>
      <c r="Q254" s="7" t="s">
        <v>1463</v>
      </c>
      <c r="R254" s="12"/>
    </row>
    <row r="255" spans="1:18" ht="15.75" x14ac:dyDescent="0.2">
      <c r="A255" s="5">
        <v>5240517</v>
      </c>
      <c r="B255" s="6" t="s">
        <v>7674</v>
      </c>
      <c r="C255" s="7" t="s">
        <v>83</v>
      </c>
      <c r="D255" s="7" t="s">
        <v>9078</v>
      </c>
      <c r="E255" s="8" t="s">
        <v>2383</v>
      </c>
      <c r="F255" s="7" t="s">
        <v>9079</v>
      </c>
      <c r="G255" s="7" t="s">
        <v>214</v>
      </c>
      <c r="H255" s="5">
        <v>75</v>
      </c>
      <c r="I255" s="5">
        <v>15</v>
      </c>
      <c r="J255" s="5">
        <v>140</v>
      </c>
      <c r="K255" s="5">
        <v>96</v>
      </c>
      <c r="L255" s="9">
        <f t="shared" si="6"/>
        <v>21</v>
      </c>
      <c r="M255" s="9" t="str">
        <f t="shared" si="7"/>
        <v>low</v>
      </c>
      <c r="N255" s="10">
        <v>-182.81499439816253</v>
      </c>
      <c r="O255" s="11">
        <v>3.7376157342805527E-3</v>
      </c>
      <c r="P255" s="7" t="s">
        <v>1461</v>
      </c>
      <c r="Q255" s="7" t="s">
        <v>1463</v>
      </c>
      <c r="R255" s="12"/>
    </row>
    <row r="256" spans="1:18" ht="15.75" x14ac:dyDescent="0.2">
      <c r="A256" s="5">
        <v>5278249</v>
      </c>
      <c r="B256" s="6" t="s">
        <v>7345</v>
      </c>
      <c r="C256" s="7" t="s">
        <v>82</v>
      </c>
      <c r="D256" s="7" t="s">
        <v>9084</v>
      </c>
      <c r="E256" s="8" t="s">
        <v>2383</v>
      </c>
      <c r="F256" s="7" t="s">
        <v>9085</v>
      </c>
      <c r="G256" s="7" t="s">
        <v>214</v>
      </c>
      <c r="H256" s="5">
        <v>30</v>
      </c>
      <c r="I256" s="5">
        <v>15</v>
      </c>
      <c r="J256" s="5">
        <v>120</v>
      </c>
      <c r="K256" s="5">
        <v>98</v>
      </c>
      <c r="L256" s="9">
        <f t="shared" si="6"/>
        <v>22</v>
      </c>
      <c r="M256" s="9" t="str">
        <f t="shared" si="7"/>
        <v>low</v>
      </c>
      <c r="N256" s="10">
        <v>-169.94282175927947</v>
      </c>
      <c r="O256" s="11">
        <v>5.5027083362801932E-3</v>
      </c>
      <c r="P256" s="7" t="s">
        <v>1461</v>
      </c>
      <c r="Q256" s="7" t="s">
        <v>1463</v>
      </c>
      <c r="R256" s="12"/>
    </row>
    <row r="257" spans="1:18" ht="15.75" x14ac:dyDescent="0.2">
      <c r="A257" s="5">
        <v>5280501</v>
      </c>
      <c r="B257" s="6" t="s">
        <v>8570</v>
      </c>
      <c r="C257" s="7" t="s">
        <v>83</v>
      </c>
      <c r="D257" s="7" t="s">
        <v>9108</v>
      </c>
      <c r="E257" s="8" t="s">
        <v>2383</v>
      </c>
      <c r="F257" s="7" t="s">
        <v>2141</v>
      </c>
      <c r="G257" s="7" t="s">
        <v>214</v>
      </c>
      <c r="H257" s="5">
        <v>50</v>
      </c>
      <c r="I257" s="5">
        <v>15</v>
      </c>
      <c r="J257" s="5"/>
      <c r="K257" s="5"/>
      <c r="L257" s="9">
        <f t="shared" si="6"/>
        <v>18</v>
      </c>
      <c r="M257" s="9" t="str">
        <f t="shared" si="7"/>
        <v>MID</v>
      </c>
      <c r="N257" s="10">
        <v>-170.21620041662391</v>
      </c>
      <c r="O257" s="13">
        <v>8.556284723454155E-3</v>
      </c>
      <c r="P257" s="7" t="s">
        <v>1461</v>
      </c>
      <c r="Q257" s="7" t="s">
        <v>1463</v>
      </c>
      <c r="R257" s="12"/>
    </row>
    <row r="258" spans="1:18" ht="15.75" x14ac:dyDescent="0.2">
      <c r="A258" s="5">
        <v>5319985</v>
      </c>
      <c r="B258" s="6" t="s">
        <v>8064</v>
      </c>
      <c r="C258" s="7" t="s">
        <v>83</v>
      </c>
      <c r="D258" s="7" t="s">
        <v>9154</v>
      </c>
      <c r="E258" s="8" t="s">
        <v>2383</v>
      </c>
      <c r="F258" s="7" t="s">
        <v>9155</v>
      </c>
      <c r="G258" s="7" t="s">
        <v>214</v>
      </c>
      <c r="H258" s="5">
        <v>42</v>
      </c>
      <c r="I258" s="5">
        <v>15</v>
      </c>
      <c r="J258" s="5">
        <v>110</v>
      </c>
      <c r="K258" s="5">
        <v>92</v>
      </c>
      <c r="L258" s="9">
        <f t="shared" ref="L258:L321" si="8">IF(OR(I258&gt;3,I258&lt;15),I258,0)+IF(H258&lt;=60,3,IF(H258&gt;60,0,0))+IF(J258&gt;120,6,IF((J258&gt;=60),4,IF(J258&lt;60,0,0)))</f>
        <v>22</v>
      </c>
      <c r="M258" s="9" t="str">
        <f t="shared" ref="M258:M321" si="9">IF(AND(L258&gt;=3,L258&lt;=10),"high",IF(AND(L258&gt;=11,L258&lt;=18),"MID",IF(AND(L258&gt;=19,L258&lt;=24),"low","no")))</f>
        <v>low</v>
      </c>
      <c r="N258" s="10">
        <v>-158.77792827541998</v>
      </c>
      <c r="O258" s="13">
        <v>8.1280902813887224E-3</v>
      </c>
      <c r="P258" s="7" t="s">
        <v>1461</v>
      </c>
      <c r="Q258" s="7" t="s">
        <v>1463</v>
      </c>
      <c r="R258" s="12"/>
    </row>
    <row r="259" spans="1:18" ht="15.75" x14ac:dyDescent="0.2">
      <c r="A259" s="5">
        <v>5321097</v>
      </c>
      <c r="B259" s="6" t="s">
        <v>8064</v>
      </c>
      <c r="C259" s="7" t="s">
        <v>83</v>
      </c>
      <c r="D259" s="7" t="s">
        <v>8851</v>
      </c>
      <c r="E259" s="8" t="s">
        <v>2383</v>
      </c>
      <c r="F259" s="7" t="s">
        <v>9185</v>
      </c>
      <c r="G259" s="7" t="s">
        <v>214</v>
      </c>
      <c r="H259" s="5">
        <v>18</v>
      </c>
      <c r="I259" s="5">
        <v>15</v>
      </c>
      <c r="J259" s="5">
        <v>110</v>
      </c>
      <c r="K259" s="5">
        <v>95</v>
      </c>
      <c r="L259" s="9">
        <f t="shared" si="8"/>
        <v>22</v>
      </c>
      <c r="M259" s="9" t="str">
        <f t="shared" si="9"/>
        <v>low</v>
      </c>
      <c r="N259" s="10">
        <v>-159.25921071758057</v>
      </c>
      <c r="O259" s="11">
        <v>4.4233796288608573E-3</v>
      </c>
      <c r="P259" s="7" t="s">
        <v>1461</v>
      </c>
      <c r="Q259" s="7" t="s">
        <v>1463</v>
      </c>
      <c r="R259" s="12"/>
    </row>
    <row r="260" spans="1:18" ht="15.75" x14ac:dyDescent="0.2">
      <c r="A260" s="5">
        <v>5240102</v>
      </c>
      <c r="B260" s="6" t="s">
        <v>7674</v>
      </c>
      <c r="C260" s="7" t="s">
        <v>145</v>
      </c>
      <c r="D260" s="7" t="s">
        <v>8798</v>
      </c>
      <c r="E260" s="8" t="s">
        <v>2383</v>
      </c>
      <c r="F260" s="7" t="s">
        <v>9204</v>
      </c>
      <c r="G260" s="7" t="s">
        <v>215</v>
      </c>
      <c r="H260" s="5">
        <v>21</v>
      </c>
      <c r="I260" s="5">
        <v>15</v>
      </c>
      <c r="J260" s="5">
        <v>120</v>
      </c>
      <c r="K260" s="5">
        <v>97</v>
      </c>
      <c r="L260" s="9">
        <f t="shared" si="8"/>
        <v>22</v>
      </c>
      <c r="M260" s="9" t="str">
        <f t="shared" si="9"/>
        <v>low</v>
      </c>
      <c r="N260" s="10">
        <v>-186.72423568282829</v>
      </c>
      <c r="O260" s="11">
        <v>8.0176273186225444E-3</v>
      </c>
      <c r="P260" s="7" t="s">
        <v>1461</v>
      </c>
      <c r="Q260" s="7" t="s">
        <v>1463</v>
      </c>
      <c r="R260" s="12"/>
    </row>
    <row r="261" spans="1:18" ht="15.75" x14ac:dyDescent="0.2">
      <c r="A261" s="5">
        <v>5384564</v>
      </c>
      <c r="B261" s="6" t="s">
        <v>2694</v>
      </c>
      <c r="C261" s="7" t="s">
        <v>91</v>
      </c>
      <c r="D261" s="7" t="s">
        <v>9351</v>
      </c>
      <c r="E261" s="8" t="s">
        <v>2383</v>
      </c>
      <c r="F261" s="7" t="s">
        <v>9352</v>
      </c>
      <c r="G261" s="7" t="s">
        <v>214</v>
      </c>
      <c r="H261" s="5">
        <v>55</v>
      </c>
      <c r="I261" s="5">
        <v>15</v>
      </c>
      <c r="J261" s="5">
        <v>130</v>
      </c>
      <c r="K261" s="5">
        <v>97</v>
      </c>
      <c r="L261" s="9">
        <f t="shared" si="8"/>
        <v>24</v>
      </c>
      <c r="M261" s="9" t="str">
        <f t="shared" si="9"/>
        <v>low</v>
      </c>
      <c r="N261" s="10">
        <v>-144.35581782406371</v>
      </c>
      <c r="O261" s="11">
        <v>1.3032569440838415E-2</v>
      </c>
      <c r="P261" s="7" t="s">
        <v>1461</v>
      </c>
      <c r="Q261" s="7" t="s">
        <v>1463</v>
      </c>
      <c r="R261" s="12"/>
    </row>
    <row r="262" spans="1:18" ht="15.75" x14ac:dyDescent="0.2">
      <c r="A262" s="5">
        <v>5275562</v>
      </c>
      <c r="B262" s="6" t="s">
        <v>6587</v>
      </c>
      <c r="C262" s="7" t="s">
        <v>82</v>
      </c>
      <c r="D262" s="7" t="s">
        <v>9357</v>
      </c>
      <c r="E262" s="8" t="s">
        <v>2383</v>
      </c>
      <c r="F262" s="7" t="s">
        <v>9358</v>
      </c>
      <c r="G262" s="7" t="s">
        <v>214</v>
      </c>
      <c r="H262" s="5">
        <v>16</v>
      </c>
      <c r="I262" s="5">
        <v>15</v>
      </c>
      <c r="J262" s="5">
        <v>130</v>
      </c>
      <c r="K262" s="5">
        <v>97</v>
      </c>
      <c r="L262" s="9">
        <f t="shared" si="8"/>
        <v>24</v>
      </c>
      <c r="M262" s="9" t="str">
        <f t="shared" si="9"/>
        <v>low</v>
      </c>
      <c r="N262" s="10">
        <v>-179.1316387268671</v>
      </c>
      <c r="O262" s="11">
        <v>5.7720254626474343E-3</v>
      </c>
      <c r="P262" s="7" t="s">
        <v>1461</v>
      </c>
      <c r="Q262" s="7" t="s">
        <v>1463</v>
      </c>
      <c r="R262" s="12"/>
    </row>
    <row r="263" spans="1:18" ht="15.75" x14ac:dyDescent="0.2">
      <c r="A263" s="5">
        <v>5277300</v>
      </c>
      <c r="B263" s="6" t="s">
        <v>7345</v>
      </c>
      <c r="C263" s="7" t="s">
        <v>53</v>
      </c>
      <c r="D263" s="7" t="s">
        <v>8275</v>
      </c>
      <c r="E263" s="8" t="s">
        <v>2383</v>
      </c>
      <c r="F263" s="7" t="s">
        <v>9367</v>
      </c>
      <c r="G263" s="7" t="s">
        <v>214</v>
      </c>
      <c r="H263" s="5">
        <v>26</v>
      </c>
      <c r="I263" s="5">
        <v>15</v>
      </c>
      <c r="J263" s="5">
        <v>120</v>
      </c>
      <c r="K263" s="5">
        <v>97</v>
      </c>
      <c r="L263" s="9">
        <f t="shared" si="8"/>
        <v>22</v>
      </c>
      <c r="M263" s="9" t="str">
        <f t="shared" si="9"/>
        <v>low</v>
      </c>
      <c r="N263" s="10">
        <v>-178.75349004625605</v>
      </c>
      <c r="O263" s="11">
        <v>1.0835694447450805E-2</v>
      </c>
      <c r="P263" s="7" t="s">
        <v>1461</v>
      </c>
      <c r="Q263" s="5" t="s">
        <v>1463</v>
      </c>
      <c r="R263" s="12"/>
    </row>
    <row r="264" spans="1:18" ht="15.75" x14ac:dyDescent="0.2">
      <c r="A264" s="5">
        <v>5277568</v>
      </c>
      <c r="B264" s="6" t="s">
        <v>7345</v>
      </c>
      <c r="C264" s="7" t="s">
        <v>83</v>
      </c>
      <c r="D264" s="7" t="s">
        <v>9370</v>
      </c>
      <c r="E264" s="8" t="s">
        <v>2383</v>
      </c>
      <c r="F264" s="7" t="s">
        <v>9371</v>
      </c>
      <c r="G264" s="7" t="s">
        <v>214</v>
      </c>
      <c r="H264" s="5">
        <v>53</v>
      </c>
      <c r="I264" s="5">
        <v>15</v>
      </c>
      <c r="J264" s="5">
        <v>110</v>
      </c>
      <c r="K264" s="5">
        <v>95</v>
      </c>
      <c r="L264" s="9">
        <f t="shared" si="8"/>
        <v>22</v>
      </c>
      <c r="M264" s="9" t="str">
        <f t="shared" si="9"/>
        <v>low</v>
      </c>
      <c r="N264" s="10">
        <v>-178.81490127310826</v>
      </c>
      <c r="O264" s="11">
        <v>4.7021296340972185E-3</v>
      </c>
      <c r="P264" s="7" t="s">
        <v>1461</v>
      </c>
      <c r="Q264" s="5" t="s">
        <v>1463</v>
      </c>
      <c r="R264" s="12"/>
    </row>
    <row r="265" spans="1:18" ht="15.75" x14ac:dyDescent="0.2">
      <c r="A265" s="5">
        <v>5216604</v>
      </c>
      <c r="B265" s="6" t="s">
        <v>2799</v>
      </c>
      <c r="C265" s="7" t="s">
        <v>82</v>
      </c>
      <c r="D265" s="7" t="s">
        <v>9412</v>
      </c>
      <c r="E265" s="8" t="s">
        <v>2383</v>
      </c>
      <c r="F265" s="7" t="s">
        <v>9413</v>
      </c>
      <c r="G265" s="7" t="s">
        <v>214</v>
      </c>
      <c r="H265" s="5">
        <v>25</v>
      </c>
      <c r="I265" s="5">
        <v>15</v>
      </c>
      <c r="J265" s="5">
        <v>95</v>
      </c>
      <c r="K265" s="5">
        <v>98</v>
      </c>
      <c r="L265" s="9">
        <f t="shared" si="8"/>
        <v>22</v>
      </c>
      <c r="M265" s="9" t="str">
        <f t="shared" si="9"/>
        <v>low</v>
      </c>
      <c r="N265" s="10">
        <v>-201.2850187500153</v>
      </c>
      <c r="O265" s="11">
        <v>3.0905092571629211E-3</v>
      </c>
      <c r="P265" s="7" t="s">
        <v>1461</v>
      </c>
      <c r="Q265" s="7" t="s">
        <v>1463</v>
      </c>
      <c r="R265" s="12"/>
    </row>
    <row r="266" spans="1:18" ht="15.75" x14ac:dyDescent="0.2">
      <c r="A266" s="5">
        <v>5320979</v>
      </c>
      <c r="B266" s="6" t="s">
        <v>8064</v>
      </c>
      <c r="C266" s="7" t="s">
        <v>182</v>
      </c>
      <c r="D266" s="7" t="s">
        <v>9426</v>
      </c>
      <c r="E266" s="8" t="s">
        <v>2383</v>
      </c>
      <c r="F266" s="7" t="s">
        <v>9427</v>
      </c>
      <c r="G266" s="7" t="s">
        <v>214</v>
      </c>
      <c r="H266" s="5">
        <v>41</v>
      </c>
      <c r="I266" s="5">
        <v>15</v>
      </c>
      <c r="J266" s="5">
        <v>115</v>
      </c>
      <c r="K266" s="5">
        <v>99</v>
      </c>
      <c r="L266" s="9">
        <f t="shared" si="8"/>
        <v>22</v>
      </c>
      <c r="M266" s="9" t="str">
        <f t="shared" si="9"/>
        <v>low</v>
      </c>
      <c r="N266" s="10">
        <v>-166.69337549769989</v>
      </c>
      <c r="O266" s="11">
        <v>7.1307060134131461E-3</v>
      </c>
      <c r="P266" s="7" t="s">
        <v>1461</v>
      </c>
      <c r="Q266" s="7" t="s">
        <v>1463</v>
      </c>
      <c r="R266" s="12"/>
    </row>
    <row r="267" spans="1:18" ht="15.75" x14ac:dyDescent="0.2">
      <c r="A267" s="5">
        <v>5282775</v>
      </c>
      <c r="B267" s="6" t="s">
        <v>8570</v>
      </c>
      <c r="C267" s="7" t="s">
        <v>131</v>
      </c>
      <c r="D267" s="7" t="s">
        <v>9437</v>
      </c>
      <c r="E267" s="8" t="s">
        <v>2383</v>
      </c>
      <c r="F267" s="7" t="s">
        <v>1356</v>
      </c>
      <c r="G267" s="7" t="s">
        <v>214</v>
      </c>
      <c r="H267" s="5">
        <v>23</v>
      </c>
      <c r="I267" s="5">
        <v>15</v>
      </c>
      <c r="J267" s="5">
        <v>120</v>
      </c>
      <c r="K267" s="5">
        <v>98</v>
      </c>
      <c r="L267" s="9">
        <f t="shared" si="8"/>
        <v>22</v>
      </c>
      <c r="M267" s="9" t="str">
        <f t="shared" si="9"/>
        <v>low</v>
      </c>
      <c r="N267" s="10">
        <v>-179.58234833329334</v>
      </c>
      <c r="O267" s="11">
        <v>3.4273148194188252E-3</v>
      </c>
      <c r="P267" s="7" t="s">
        <v>1461</v>
      </c>
      <c r="Q267" s="7" t="s">
        <v>1463</v>
      </c>
      <c r="R267" s="12"/>
    </row>
    <row r="268" spans="1:18" ht="15.75" x14ac:dyDescent="0.2">
      <c r="A268" s="5">
        <v>5243084</v>
      </c>
      <c r="B268" s="6" t="s">
        <v>8501</v>
      </c>
      <c r="C268" s="7" t="s">
        <v>147</v>
      </c>
      <c r="D268" s="7" t="s">
        <v>9440</v>
      </c>
      <c r="E268" s="8" t="s">
        <v>2383</v>
      </c>
      <c r="F268" s="7" t="s">
        <v>441</v>
      </c>
      <c r="G268" s="7" t="s">
        <v>214</v>
      </c>
      <c r="H268" s="5">
        <v>11</v>
      </c>
      <c r="I268" s="5">
        <v>15</v>
      </c>
      <c r="J268" s="5">
        <v>90</v>
      </c>
      <c r="K268" s="5">
        <v>97</v>
      </c>
      <c r="L268" s="9">
        <f t="shared" si="8"/>
        <v>22</v>
      </c>
      <c r="M268" s="9" t="str">
        <f t="shared" si="9"/>
        <v>low</v>
      </c>
      <c r="N268" s="10">
        <v>-192.85810798612511</v>
      </c>
      <c r="O268" s="11">
        <v>6.2474536971421912E-3</v>
      </c>
      <c r="P268" s="7" t="s">
        <v>1461</v>
      </c>
      <c r="Q268" s="5" t="s">
        <v>1463</v>
      </c>
      <c r="R268" s="12"/>
    </row>
    <row r="269" spans="1:18" ht="15.75" x14ac:dyDescent="0.2">
      <c r="A269" s="5">
        <v>5281848</v>
      </c>
      <c r="B269" s="6" t="s">
        <v>8570</v>
      </c>
      <c r="C269" s="7" t="s">
        <v>91</v>
      </c>
      <c r="D269" s="7" t="s">
        <v>9486</v>
      </c>
      <c r="E269" s="8" t="s">
        <v>2383</v>
      </c>
      <c r="F269" s="7" t="s">
        <v>1941</v>
      </c>
      <c r="G269" s="7" t="s">
        <v>214</v>
      </c>
      <c r="H269" s="5">
        <v>46</v>
      </c>
      <c r="I269" s="5">
        <v>15</v>
      </c>
      <c r="J269" s="5">
        <v>135</v>
      </c>
      <c r="K269" s="5">
        <v>97</v>
      </c>
      <c r="L269" s="9">
        <f t="shared" si="8"/>
        <v>24</v>
      </c>
      <c r="M269" s="9" t="str">
        <f t="shared" si="9"/>
        <v>low</v>
      </c>
      <c r="N269" s="10">
        <v>-181.17929598375486</v>
      </c>
      <c r="O269" s="11">
        <v>1.0981215280480683E-2</v>
      </c>
      <c r="P269" s="7" t="s">
        <v>1461</v>
      </c>
      <c r="Q269" s="7" t="s">
        <v>1463</v>
      </c>
      <c r="R269" s="12"/>
    </row>
    <row r="270" spans="1:18" ht="15.75" x14ac:dyDescent="0.2">
      <c r="A270" s="5">
        <v>5281073</v>
      </c>
      <c r="B270" s="6" t="s">
        <v>8570</v>
      </c>
      <c r="C270" s="7" t="s">
        <v>82</v>
      </c>
      <c r="D270" s="7" t="s">
        <v>9530</v>
      </c>
      <c r="E270" s="8" t="s">
        <v>2383</v>
      </c>
      <c r="F270" s="7" t="s">
        <v>1807</v>
      </c>
      <c r="G270" s="7" t="s">
        <v>214</v>
      </c>
      <c r="H270" s="5">
        <v>40</v>
      </c>
      <c r="I270" s="5">
        <v>15</v>
      </c>
      <c r="J270" s="5">
        <v>100</v>
      </c>
      <c r="K270" s="5">
        <v>98</v>
      </c>
      <c r="L270" s="9">
        <f t="shared" si="8"/>
        <v>22</v>
      </c>
      <c r="M270" s="9" t="str">
        <f t="shared" si="9"/>
        <v>low</v>
      </c>
      <c r="N270" s="10">
        <v>-182.56062946758175</v>
      </c>
      <c r="O270" s="11">
        <v>3.3341435191687196E-3</v>
      </c>
      <c r="P270" s="7" t="s">
        <v>1461</v>
      </c>
      <c r="Q270" s="5" t="s">
        <v>1463</v>
      </c>
      <c r="R270" s="12"/>
    </row>
    <row r="271" spans="1:18" ht="15.75" x14ac:dyDescent="0.2">
      <c r="A271" s="5">
        <v>5273358</v>
      </c>
      <c r="B271" s="6" t="s">
        <v>4805</v>
      </c>
      <c r="C271" s="7" t="s">
        <v>83</v>
      </c>
      <c r="D271" s="7" t="s">
        <v>9592</v>
      </c>
      <c r="E271" s="8" t="s">
        <v>2383</v>
      </c>
      <c r="F271" s="7" t="s">
        <v>9593</v>
      </c>
      <c r="G271" s="7" t="s">
        <v>214</v>
      </c>
      <c r="H271" s="5">
        <v>65</v>
      </c>
      <c r="I271" s="5">
        <v>15</v>
      </c>
      <c r="J271" s="5">
        <v>120</v>
      </c>
      <c r="K271" s="5">
        <v>95</v>
      </c>
      <c r="L271" s="9">
        <f t="shared" si="8"/>
        <v>19</v>
      </c>
      <c r="M271" s="9" t="str">
        <f t="shared" si="9"/>
        <v>low</v>
      </c>
      <c r="N271" s="10">
        <v>-186.72440555557114</v>
      </c>
      <c r="O271" s="11">
        <v>2.5919791660271585E-3</v>
      </c>
      <c r="P271" s="7" t="s">
        <v>1461</v>
      </c>
      <c r="Q271" s="7" t="s">
        <v>1463</v>
      </c>
      <c r="R271" s="12"/>
    </row>
    <row r="272" spans="1:18" ht="15.75" x14ac:dyDescent="0.2">
      <c r="A272" s="5">
        <v>5238372</v>
      </c>
      <c r="B272" s="6" t="s">
        <v>5983</v>
      </c>
      <c r="C272" s="7" t="s">
        <v>80</v>
      </c>
      <c r="D272" s="7" t="s">
        <v>7903</v>
      </c>
      <c r="E272" s="8" t="s">
        <v>2383</v>
      </c>
      <c r="F272" s="7" t="s">
        <v>9603</v>
      </c>
      <c r="G272" s="7" t="s">
        <v>214</v>
      </c>
      <c r="H272" s="5">
        <v>17</v>
      </c>
      <c r="I272" s="5">
        <v>15</v>
      </c>
      <c r="J272" s="5">
        <v>120</v>
      </c>
      <c r="K272" s="5">
        <v>98</v>
      </c>
      <c r="L272" s="9">
        <f t="shared" si="8"/>
        <v>22</v>
      </c>
      <c r="M272" s="9" t="str">
        <f t="shared" si="9"/>
        <v>low</v>
      </c>
      <c r="N272" s="10">
        <v>-199.0742791666562</v>
      </c>
      <c r="O272" s="11">
        <v>3.7654745392501354E-3</v>
      </c>
      <c r="P272" s="7" t="s">
        <v>1461</v>
      </c>
      <c r="Q272" s="7" t="s">
        <v>1463</v>
      </c>
      <c r="R272" s="12"/>
    </row>
    <row r="273" spans="1:18" ht="15.75" x14ac:dyDescent="0.2">
      <c r="A273" s="5">
        <v>5319985</v>
      </c>
      <c r="B273" s="6" t="s">
        <v>8064</v>
      </c>
      <c r="C273" s="7" t="s">
        <v>83</v>
      </c>
      <c r="D273" s="7" t="s">
        <v>9154</v>
      </c>
      <c r="E273" s="8" t="s">
        <v>2383</v>
      </c>
      <c r="F273" s="7" t="s">
        <v>9607</v>
      </c>
      <c r="G273" s="7" t="s">
        <v>214</v>
      </c>
      <c r="H273" s="5">
        <v>26</v>
      </c>
      <c r="I273" s="5">
        <v>15</v>
      </c>
      <c r="J273" s="5">
        <v>100</v>
      </c>
      <c r="K273" s="5">
        <v>92</v>
      </c>
      <c r="L273" s="9">
        <f t="shared" si="8"/>
        <v>22</v>
      </c>
      <c r="M273" s="9" t="str">
        <f t="shared" si="9"/>
        <v>low</v>
      </c>
      <c r="N273" s="10">
        <v>-172.11126160881395</v>
      </c>
      <c r="O273" s="11">
        <v>8.1280902813887224E-3</v>
      </c>
      <c r="P273" s="7" t="s">
        <v>1461</v>
      </c>
      <c r="Q273" s="7" t="s">
        <v>1463</v>
      </c>
      <c r="R273" s="12"/>
    </row>
    <row r="274" spans="1:18" ht="15.75" x14ac:dyDescent="0.2">
      <c r="A274" s="5">
        <v>5348913</v>
      </c>
      <c r="B274" s="6" t="s">
        <v>8504</v>
      </c>
      <c r="C274" s="7" t="s">
        <v>128</v>
      </c>
      <c r="D274" s="7" t="s">
        <v>9650</v>
      </c>
      <c r="E274" s="8" t="s">
        <v>2383</v>
      </c>
      <c r="F274" s="7" t="s">
        <v>9651</v>
      </c>
      <c r="G274" s="7" t="s">
        <v>214</v>
      </c>
      <c r="H274" s="5">
        <v>24</v>
      </c>
      <c r="I274" s="5">
        <v>15</v>
      </c>
      <c r="J274" s="5">
        <v>130</v>
      </c>
      <c r="K274" s="5">
        <v>98</v>
      </c>
      <c r="L274" s="9">
        <f t="shared" si="8"/>
        <v>24</v>
      </c>
      <c r="M274" s="9" t="str">
        <f t="shared" si="9"/>
        <v>low</v>
      </c>
      <c r="N274" s="10">
        <v>-164.08163101853279</v>
      </c>
      <c r="O274" s="11">
        <v>7.6661342536681332E-3</v>
      </c>
      <c r="P274" s="7" t="s">
        <v>1461</v>
      </c>
      <c r="Q274" s="5" t="s">
        <v>1463</v>
      </c>
      <c r="R274" s="12"/>
    </row>
    <row r="275" spans="1:18" ht="15.75" x14ac:dyDescent="0.2">
      <c r="A275" s="5">
        <v>5282506</v>
      </c>
      <c r="B275" s="6" t="s">
        <v>8570</v>
      </c>
      <c r="C275" s="7" t="s">
        <v>93</v>
      </c>
      <c r="D275" s="7" t="s">
        <v>9657</v>
      </c>
      <c r="E275" s="8" t="s">
        <v>2383</v>
      </c>
      <c r="F275" s="7" t="s">
        <v>9658</v>
      </c>
      <c r="G275" s="7" t="s">
        <v>214</v>
      </c>
      <c r="H275" s="5">
        <v>55</v>
      </c>
      <c r="I275" s="5">
        <v>15</v>
      </c>
      <c r="J275" s="5">
        <v>130</v>
      </c>
      <c r="K275" s="5">
        <v>96</v>
      </c>
      <c r="L275" s="9">
        <f t="shared" si="8"/>
        <v>24</v>
      </c>
      <c r="M275" s="9" t="str">
        <f t="shared" si="9"/>
        <v>low</v>
      </c>
      <c r="N275" s="10">
        <v>-185.89726013884501</v>
      </c>
      <c r="O275" s="11">
        <v>1.2693865741312038E-2</v>
      </c>
      <c r="P275" s="7" t="s">
        <v>1461</v>
      </c>
      <c r="Q275" s="7" t="s">
        <v>1463</v>
      </c>
      <c r="R275" s="12"/>
    </row>
    <row r="276" spans="1:18" ht="15.75" x14ac:dyDescent="0.2">
      <c r="A276" s="5">
        <v>5281677</v>
      </c>
      <c r="B276" s="6" t="s">
        <v>8570</v>
      </c>
      <c r="C276" s="7" t="s">
        <v>91</v>
      </c>
      <c r="D276" s="7" t="s">
        <v>9663</v>
      </c>
      <c r="E276" s="8" t="s">
        <v>2383</v>
      </c>
      <c r="F276" s="7" t="s">
        <v>9664</v>
      </c>
      <c r="G276" s="7" t="s">
        <v>214</v>
      </c>
      <c r="H276" s="5">
        <v>18</v>
      </c>
      <c r="I276" s="5">
        <v>15</v>
      </c>
      <c r="J276" s="5">
        <v>135</v>
      </c>
      <c r="K276" s="5">
        <v>97</v>
      </c>
      <c r="L276" s="9">
        <f t="shared" si="8"/>
        <v>24</v>
      </c>
      <c r="M276" s="9" t="str">
        <f t="shared" si="9"/>
        <v>low</v>
      </c>
      <c r="N276" s="10">
        <v>-186.22347368051123</v>
      </c>
      <c r="O276" s="11">
        <v>7.6257291657384485E-3</v>
      </c>
      <c r="P276" s="7" t="s">
        <v>1461</v>
      </c>
      <c r="Q276" s="5" t="s">
        <v>1463</v>
      </c>
      <c r="R276" s="12"/>
    </row>
    <row r="277" spans="1:18" ht="15.75" x14ac:dyDescent="0.2">
      <c r="A277" s="5">
        <v>5283569</v>
      </c>
      <c r="B277" s="6" t="s">
        <v>8988</v>
      </c>
      <c r="C277" s="7" t="s">
        <v>82</v>
      </c>
      <c r="D277" s="7" t="s">
        <v>9689</v>
      </c>
      <c r="E277" s="8" t="s">
        <v>2383</v>
      </c>
      <c r="F277" s="7" t="s">
        <v>5183</v>
      </c>
      <c r="G277" s="7" t="s">
        <v>214</v>
      </c>
      <c r="H277" s="5">
        <v>26</v>
      </c>
      <c r="I277" s="5">
        <v>15</v>
      </c>
      <c r="J277" s="5">
        <v>125</v>
      </c>
      <c r="K277" s="5">
        <v>98</v>
      </c>
      <c r="L277" s="9">
        <f t="shared" si="8"/>
        <v>24</v>
      </c>
      <c r="M277" s="9" t="str">
        <f t="shared" si="9"/>
        <v>low</v>
      </c>
      <c r="N277" s="10">
        <v>-186.21010269677936</v>
      </c>
      <c r="O277" s="11">
        <v>2.4789004673948511E-3</v>
      </c>
      <c r="P277" s="7" t="s">
        <v>1461</v>
      </c>
      <c r="Q277" s="5" t="s">
        <v>1463</v>
      </c>
      <c r="R277" s="12"/>
    </row>
    <row r="278" spans="1:18" ht="15.75" x14ac:dyDescent="0.2">
      <c r="A278" s="5">
        <v>5282463</v>
      </c>
      <c r="B278" s="6" t="s">
        <v>8570</v>
      </c>
      <c r="C278" s="7" t="s">
        <v>131</v>
      </c>
      <c r="D278" s="7" t="s">
        <v>9727</v>
      </c>
      <c r="E278" s="8" t="s">
        <v>2383</v>
      </c>
      <c r="F278" s="7" t="s">
        <v>264</v>
      </c>
      <c r="G278" s="7" t="s">
        <v>214</v>
      </c>
      <c r="H278" s="5">
        <v>1</v>
      </c>
      <c r="I278" s="5">
        <v>15</v>
      </c>
      <c r="J278" s="5">
        <v>90</v>
      </c>
      <c r="K278" s="5">
        <v>98</v>
      </c>
      <c r="L278" s="9">
        <f t="shared" si="8"/>
        <v>22</v>
      </c>
      <c r="M278" s="9" t="str">
        <f t="shared" si="9"/>
        <v>low</v>
      </c>
      <c r="N278" s="10">
        <v>-187.73652476853749</v>
      </c>
      <c r="O278" s="11">
        <v>2.8710300975944847E-3</v>
      </c>
      <c r="P278" s="7" t="s">
        <v>1461</v>
      </c>
      <c r="Q278" s="7" t="s">
        <v>1463</v>
      </c>
      <c r="R278" s="12"/>
    </row>
    <row r="279" spans="1:18" ht="15.75" x14ac:dyDescent="0.2">
      <c r="A279" s="5">
        <v>5320926</v>
      </c>
      <c r="B279" s="6" t="s">
        <v>8064</v>
      </c>
      <c r="C279" s="7" t="s">
        <v>93</v>
      </c>
      <c r="D279" s="7" t="s">
        <v>9751</v>
      </c>
      <c r="E279" s="8" t="s">
        <v>2383</v>
      </c>
      <c r="F279" s="7" t="s">
        <v>9752</v>
      </c>
      <c r="G279" s="7" t="s">
        <v>215</v>
      </c>
      <c r="H279" s="5">
        <v>32</v>
      </c>
      <c r="I279" s="5">
        <v>15</v>
      </c>
      <c r="J279" s="5">
        <v>110</v>
      </c>
      <c r="K279" s="5">
        <v>97</v>
      </c>
      <c r="L279" s="9">
        <f t="shared" si="8"/>
        <v>22</v>
      </c>
      <c r="M279" s="9" t="str">
        <f t="shared" si="9"/>
        <v>low</v>
      </c>
      <c r="N279" s="10">
        <v>-175.66057214119792</v>
      </c>
      <c r="O279" s="11">
        <v>4.8741898208390921E-3</v>
      </c>
      <c r="P279" s="7" t="s">
        <v>1461</v>
      </c>
      <c r="Q279" s="7" t="s">
        <v>1463</v>
      </c>
      <c r="R279" s="12"/>
    </row>
    <row r="280" spans="1:18" ht="15.75" x14ac:dyDescent="0.2">
      <c r="A280" s="5">
        <v>5348995</v>
      </c>
      <c r="B280" s="6" t="s">
        <v>8504</v>
      </c>
      <c r="C280" s="7" t="s">
        <v>82</v>
      </c>
      <c r="D280" s="7" t="s">
        <v>176</v>
      </c>
      <c r="E280" s="8" t="s">
        <v>2383</v>
      </c>
      <c r="F280" s="7" t="s">
        <v>9761</v>
      </c>
      <c r="G280" s="7" t="s">
        <v>215</v>
      </c>
      <c r="H280" s="5">
        <v>47</v>
      </c>
      <c r="I280" s="5">
        <v>15</v>
      </c>
      <c r="J280" s="5">
        <v>120</v>
      </c>
      <c r="K280" s="5">
        <v>95</v>
      </c>
      <c r="L280" s="9">
        <f t="shared" si="8"/>
        <v>22</v>
      </c>
      <c r="M280" s="9" t="str">
        <f t="shared" si="9"/>
        <v>low</v>
      </c>
      <c r="N280" s="10">
        <v>-166.89675446758338</v>
      </c>
      <c r="O280" s="11">
        <v>1.9324768509250134E-3</v>
      </c>
      <c r="P280" s="7" t="s">
        <v>1461</v>
      </c>
      <c r="Q280" s="7" t="s">
        <v>1463</v>
      </c>
      <c r="R280" s="12"/>
    </row>
    <row r="281" spans="1:18" ht="15.75" x14ac:dyDescent="0.2">
      <c r="A281" s="5">
        <v>5348995</v>
      </c>
      <c r="B281" s="6" t="s">
        <v>8504</v>
      </c>
      <c r="C281" s="7" t="s">
        <v>82</v>
      </c>
      <c r="D281" s="7" t="s">
        <v>176</v>
      </c>
      <c r="E281" s="8" t="s">
        <v>2383</v>
      </c>
      <c r="F281" s="7" t="s">
        <v>9762</v>
      </c>
      <c r="G281" s="7" t="s">
        <v>214</v>
      </c>
      <c r="H281" s="5">
        <v>62</v>
      </c>
      <c r="I281" s="5">
        <v>15</v>
      </c>
      <c r="J281" s="5">
        <v>140</v>
      </c>
      <c r="K281" s="5">
        <v>95</v>
      </c>
      <c r="L281" s="9">
        <f t="shared" si="8"/>
        <v>21</v>
      </c>
      <c r="M281" s="9" t="str">
        <f t="shared" si="9"/>
        <v>low</v>
      </c>
      <c r="N281" s="10">
        <v>-166.93842113427672</v>
      </c>
      <c r="O281" s="11">
        <v>1.9324768509250134E-3</v>
      </c>
      <c r="P281" s="7" t="s">
        <v>1461</v>
      </c>
      <c r="Q281" s="7" t="s">
        <v>1463</v>
      </c>
      <c r="R281" s="12"/>
    </row>
    <row r="282" spans="1:18" ht="15.75" x14ac:dyDescent="0.2">
      <c r="A282" s="5">
        <v>5282463</v>
      </c>
      <c r="B282" s="6" t="s">
        <v>8570</v>
      </c>
      <c r="C282" s="7" t="s">
        <v>131</v>
      </c>
      <c r="D282" s="7" t="s">
        <v>9727</v>
      </c>
      <c r="E282" s="8" t="s">
        <v>2383</v>
      </c>
      <c r="F282" s="7" t="s">
        <v>1448</v>
      </c>
      <c r="G282" s="7" t="s">
        <v>215</v>
      </c>
      <c r="H282" s="5">
        <v>16</v>
      </c>
      <c r="I282" s="5">
        <v>15</v>
      </c>
      <c r="J282" s="5">
        <v>90</v>
      </c>
      <c r="K282" s="5">
        <v>98</v>
      </c>
      <c r="L282" s="9">
        <f t="shared" si="8"/>
        <v>22</v>
      </c>
      <c r="M282" s="9" t="str">
        <f t="shared" si="9"/>
        <v>low</v>
      </c>
      <c r="N282" s="10">
        <v>-188.65319143514353</v>
      </c>
      <c r="O282" s="11">
        <v>2.8710300975944847E-3</v>
      </c>
      <c r="P282" s="7" t="s">
        <v>1461</v>
      </c>
      <c r="Q282" s="5" t="s">
        <v>1463</v>
      </c>
      <c r="R282" s="12"/>
    </row>
    <row r="283" spans="1:18" ht="15.75" x14ac:dyDescent="0.2">
      <c r="A283" s="5">
        <v>5283582</v>
      </c>
      <c r="B283" s="6" t="s">
        <v>8988</v>
      </c>
      <c r="C283" s="7" t="s">
        <v>104</v>
      </c>
      <c r="D283" s="7" t="s">
        <v>9774</v>
      </c>
      <c r="E283" s="8" t="s">
        <v>2383</v>
      </c>
      <c r="F283" s="7" t="s">
        <v>9775</v>
      </c>
      <c r="G283" s="7" t="s">
        <v>214</v>
      </c>
      <c r="H283" s="5">
        <v>26</v>
      </c>
      <c r="I283" s="5">
        <v>15</v>
      </c>
      <c r="J283" s="5">
        <v>110</v>
      </c>
      <c r="K283" s="5">
        <v>98</v>
      </c>
      <c r="L283" s="9">
        <f t="shared" si="8"/>
        <v>22</v>
      </c>
      <c r="M283" s="9" t="str">
        <f t="shared" si="9"/>
        <v>low</v>
      </c>
      <c r="N283" s="10">
        <v>-188.57852175927837</v>
      </c>
      <c r="O283" s="11">
        <v>9.8571412090677768E-3</v>
      </c>
      <c r="P283" s="7" t="s">
        <v>1461</v>
      </c>
      <c r="Q283" s="7" t="s">
        <v>1463</v>
      </c>
      <c r="R283" s="12"/>
    </row>
    <row r="284" spans="1:18" ht="15.75" x14ac:dyDescent="0.2">
      <c r="A284" s="5">
        <v>5241900</v>
      </c>
      <c r="B284" s="6" t="s">
        <v>8501</v>
      </c>
      <c r="C284" s="7" t="s">
        <v>53</v>
      </c>
      <c r="D284" s="7" t="s">
        <v>9782</v>
      </c>
      <c r="E284" s="8" t="s">
        <v>2383</v>
      </c>
      <c r="F284" s="7" t="s">
        <v>486</v>
      </c>
      <c r="G284" s="7" t="s">
        <v>214</v>
      </c>
      <c r="H284" s="5">
        <v>19</v>
      </c>
      <c r="I284" s="5">
        <v>15</v>
      </c>
      <c r="J284" s="5">
        <v>120</v>
      </c>
      <c r="K284" s="5">
        <v>98</v>
      </c>
      <c r="L284" s="9">
        <f t="shared" si="8"/>
        <v>22</v>
      </c>
      <c r="M284" s="9" t="str">
        <f t="shared" si="9"/>
        <v>low</v>
      </c>
      <c r="N284" s="10">
        <v>-202.85049065971543</v>
      </c>
      <c r="O284" s="11">
        <v>3.6813310216530226E-3</v>
      </c>
      <c r="P284" s="7" t="s">
        <v>1461</v>
      </c>
      <c r="Q284" s="5" t="s">
        <v>1463</v>
      </c>
      <c r="R284" s="12"/>
    </row>
    <row r="285" spans="1:18" ht="15.75" x14ac:dyDescent="0.2">
      <c r="A285" s="5">
        <v>5321686</v>
      </c>
      <c r="B285" s="6" t="s">
        <v>8064</v>
      </c>
      <c r="C285" s="7" t="s">
        <v>87</v>
      </c>
      <c r="D285" s="7" t="s">
        <v>9815</v>
      </c>
      <c r="E285" s="8" t="s">
        <v>2383</v>
      </c>
      <c r="F285" s="7" t="s">
        <v>9816</v>
      </c>
      <c r="G285" s="7" t="s">
        <v>215</v>
      </c>
      <c r="H285" s="5">
        <v>21</v>
      </c>
      <c r="I285" s="5">
        <v>15</v>
      </c>
      <c r="J285" s="5">
        <v>110</v>
      </c>
      <c r="K285" s="5">
        <v>96</v>
      </c>
      <c r="L285" s="9">
        <f t="shared" si="8"/>
        <v>22</v>
      </c>
      <c r="M285" s="9" t="str">
        <f t="shared" si="9"/>
        <v>low</v>
      </c>
      <c r="N285" s="10">
        <v>-177.3485329860996</v>
      </c>
      <c r="O285" s="11">
        <v>4.5278240722836927E-3</v>
      </c>
      <c r="P285" s="7" t="s">
        <v>1461</v>
      </c>
      <c r="Q285" s="7" t="s">
        <v>1463</v>
      </c>
      <c r="R285" s="12"/>
    </row>
    <row r="286" spans="1:18" ht="15.75" x14ac:dyDescent="0.2">
      <c r="A286" s="5">
        <v>5243554</v>
      </c>
      <c r="B286" s="6" t="s">
        <v>8501</v>
      </c>
      <c r="C286" s="7" t="s">
        <v>82</v>
      </c>
      <c r="D286" s="7" t="s">
        <v>9863</v>
      </c>
      <c r="E286" s="8" t="s">
        <v>2383</v>
      </c>
      <c r="F286" s="7" t="s">
        <v>9864</v>
      </c>
      <c r="G286" s="7" t="s">
        <v>214</v>
      </c>
      <c r="H286" s="5">
        <v>54</v>
      </c>
      <c r="I286" s="5">
        <v>10</v>
      </c>
      <c r="J286" s="5">
        <v>110</v>
      </c>
      <c r="K286" s="5">
        <v>85</v>
      </c>
      <c r="L286" s="9">
        <f t="shared" si="8"/>
        <v>17</v>
      </c>
      <c r="M286" s="9" t="str">
        <f t="shared" si="9"/>
        <v>MID</v>
      </c>
      <c r="N286" s="10">
        <v>-204.63995516199066</v>
      </c>
      <c r="O286" s="11">
        <v>4.6546643498004414E-3</v>
      </c>
      <c r="P286" s="7" t="s">
        <v>1461</v>
      </c>
      <c r="Q286" s="7" t="s">
        <v>1463</v>
      </c>
      <c r="R286" s="12"/>
    </row>
    <row r="287" spans="1:18" ht="15.75" x14ac:dyDescent="0.2">
      <c r="A287" s="5">
        <v>5323005</v>
      </c>
      <c r="B287" s="6" t="s">
        <v>9845</v>
      </c>
      <c r="C287" s="7" t="s">
        <v>83</v>
      </c>
      <c r="D287" s="7" t="s">
        <v>9895</v>
      </c>
      <c r="E287" s="8" t="s">
        <v>2383</v>
      </c>
      <c r="F287" s="7" t="s">
        <v>1159</v>
      </c>
      <c r="G287" s="7" t="s">
        <v>214</v>
      </c>
      <c r="H287" s="5">
        <v>25</v>
      </c>
      <c r="I287" s="5">
        <v>15</v>
      </c>
      <c r="J287" s="5">
        <v>110</v>
      </c>
      <c r="K287" s="5">
        <v>95</v>
      </c>
      <c r="L287" s="9">
        <f t="shared" si="8"/>
        <v>22</v>
      </c>
      <c r="M287" s="9" t="str">
        <f t="shared" si="9"/>
        <v>low</v>
      </c>
      <c r="N287" s="10">
        <v>-179.18216701384517</v>
      </c>
      <c r="O287" s="11">
        <v>4.9959953685174696E-3</v>
      </c>
      <c r="P287" s="7" t="s">
        <v>1461</v>
      </c>
      <c r="Q287" s="7" t="s">
        <v>1463</v>
      </c>
      <c r="R287" s="12"/>
    </row>
    <row r="288" spans="1:18" ht="15.75" x14ac:dyDescent="0.2">
      <c r="A288" s="5">
        <v>5348611</v>
      </c>
      <c r="B288" s="6" t="s">
        <v>8504</v>
      </c>
      <c r="C288" s="7" t="s">
        <v>82</v>
      </c>
      <c r="D288" s="7" t="s">
        <v>10033</v>
      </c>
      <c r="E288" s="8" t="s">
        <v>2383</v>
      </c>
      <c r="F288" s="7" t="s">
        <v>10034</v>
      </c>
      <c r="G288" s="7" t="s">
        <v>215</v>
      </c>
      <c r="H288" s="5">
        <v>60</v>
      </c>
      <c r="I288" s="5">
        <v>15</v>
      </c>
      <c r="J288" s="5">
        <v>110</v>
      </c>
      <c r="K288" s="5">
        <v>93</v>
      </c>
      <c r="L288" s="9">
        <f t="shared" si="8"/>
        <v>22</v>
      </c>
      <c r="M288" s="9" t="str">
        <f t="shared" si="9"/>
        <v>low</v>
      </c>
      <c r="N288" s="10">
        <v>-175.04636129631399</v>
      </c>
      <c r="O288" s="11">
        <v>5.997222222504206E-3</v>
      </c>
      <c r="P288" s="7" t="s">
        <v>1461</v>
      </c>
      <c r="Q288" s="7" t="s">
        <v>1463</v>
      </c>
      <c r="R288" s="12"/>
    </row>
    <row r="289" spans="1:18" ht="15.75" x14ac:dyDescent="0.2">
      <c r="A289" s="5">
        <v>5347006</v>
      </c>
      <c r="B289" s="6" t="s">
        <v>5893</v>
      </c>
      <c r="C289" s="7" t="s">
        <v>152</v>
      </c>
      <c r="D289" s="7" t="s">
        <v>10048</v>
      </c>
      <c r="E289" s="8" t="s">
        <v>2383</v>
      </c>
      <c r="F289" s="7" t="s">
        <v>453</v>
      </c>
      <c r="G289" s="7" t="s">
        <v>214</v>
      </c>
      <c r="H289" s="5">
        <v>64</v>
      </c>
      <c r="I289" s="5"/>
      <c r="J289" s="5">
        <v>120</v>
      </c>
      <c r="K289" s="5">
        <v>99</v>
      </c>
      <c r="L289" s="9">
        <f t="shared" si="8"/>
        <v>4</v>
      </c>
      <c r="M289" s="9" t="str">
        <f t="shared" si="9"/>
        <v>high</v>
      </c>
      <c r="N289" s="10">
        <v>-176.12892240739893</v>
      </c>
      <c r="O289" s="11">
        <v>1.2693055556155741E-2</v>
      </c>
      <c r="P289" s="7" t="s">
        <v>1461</v>
      </c>
      <c r="Q289" s="7" t="s">
        <v>1463</v>
      </c>
      <c r="R289" s="12"/>
    </row>
    <row r="290" spans="1:18" ht="15.75" x14ac:dyDescent="0.2">
      <c r="A290" s="5">
        <v>5323154</v>
      </c>
      <c r="B290" s="6" t="s">
        <v>9845</v>
      </c>
      <c r="C290" s="7" t="s">
        <v>91</v>
      </c>
      <c r="D290" s="7" t="s">
        <v>10081</v>
      </c>
      <c r="E290" s="8" t="s">
        <v>2383</v>
      </c>
      <c r="F290" s="7" t="s">
        <v>10082</v>
      </c>
      <c r="G290" s="7" t="s">
        <v>214</v>
      </c>
      <c r="H290" s="5">
        <v>35</v>
      </c>
      <c r="I290" s="5">
        <v>15</v>
      </c>
      <c r="J290" s="5">
        <v>120</v>
      </c>
      <c r="K290" s="5">
        <v>99</v>
      </c>
      <c r="L290" s="9">
        <f t="shared" si="8"/>
        <v>22</v>
      </c>
      <c r="M290" s="9" t="str">
        <f t="shared" si="9"/>
        <v>low</v>
      </c>
      <c r="N290" s="10">
        <v>-184.63211037035944</v>
      </c>
      <c r="O290" s="11">
        <v>1.202954861219041E-2</v>
      </c>
      <c r="P290" s="7" t="s">
        <v>1461</v>
      </c>
      <c r="Q290" s="7" t="s">
        <v>1463</v>
      </c>
      <c r="R290" s="12"/>
    </row>
    <row r="291" spans="1:18" ht="15.75" x14ac:dyDescent="0.2">
      <c r="A291" s="5">
        <v>5243001</v>
      </c>
      <c r="B291" s="6" t="s">
        <v>8501</v>
      </c>
      <c r="C291" s="7" t="s">
        <v>131</v>
      </c>
      <c r="D291" s="7" t="s">
        <v>10083</v>
      </c>
      <c r="E291" s="8" t="s">
        <v>2383</v>
      </c>
      <c r="F291" s="7" t="s">
        <v>1307</v>
      </c>
      <c r="G291" s="7" t="s">
        <v>214</v>
      </c>
      <c r="H291" s="5">
        <v>11</v>
      </c>
      <c r="I291" s="5">
        <v>15</v>
      </c>
      <c r="J291" s="5">
        <v>130</v>
      </c>
      <c r="K291" s="5">
        <v>96</v>
      </c>
      <c r="L291" s="9">
        <f t="shared" si="8"/>
        <v>24</v>
      </c>
      <c r="M291" s="9" t="str">
        <f t="shared" si="9"/>
        <v>low</v>
      </c>
      <c r="N291" s="10">
        <v>-211.13270724538597</v>
      </c>
      <c r="O291" s="11">
        <v>1.491438657103572E-2</v>
      </c>
      <c r="P291" s="7" t="s">
        <v>1461</v>
      </c>
      <c r="Q291" s="5" t="s">
        <v>1463</v>
      </c>
      <c r="R291" s="12"/>
    </row>
    <row r="292" spans="1:18" ht="15.75" x14ac:dyDescent="0.2">
      <c r="A292" s="5">
        <v>5243001</v>
      </c>
      <c r="B292" s="6" t="s">
        <v>8501</v>
      </c>
      <c r="C292" s="7" t="s">
        <v>131</v>
      </c>
      <c r="D292" s="7" t="s">
        <v>10083</v>
      </c>
      <c r="E292" s="8" t="s">
        <v>2383</v>
      </c>
      <c r="F292" s="7" t="s">
        <v>10084</v>
      </c>
      <c r="G292" s="7" t="s">
        <v>215</v>
      </c>
      <c r="H292" s="5">
        <v>35</v>
      </c>
      <c r="I292" s="5">
        <v>15</v>
      </c>
      <c r="J292" s="5">
        <v>110</v>
      </c>
      <c r="K292" s="5">
        <v>95</v>
      </c>
      <c r="L292" s="9">
        <f t="shared" si="8"/>
        <v>22</v>
      </c>
      <c r="M292" s="9" t="str">
        <f t="shared" si="9"/>
        <v>low</v>
      </c>
      <c r="N292" s="10">
        <v>-211.17437391199201</v>
      </c>
      <c r="O292" s="11">
        <v>1.491438657103572E-2</v>
      </c>
      <c r="P292" s="7" t="s">
        <v>1461</v>
      </c>
      <c r="Q292" s="7" t="s">
        <v>1463</v>
      </c>
      <c r="R292" s="12"/>
    </row>
    <row r="293" spans="1:18" ht="15.75" x14ac:dyDescent="0.2">
      <c r="A293" s="5">
        <v>5322164</v>
      </c>
      <c r="B293" s="6" t="s">
        <v>8064</v>
      </c>
      <c r="C293" s="7" t="s">
        <v>91</v>
      </c>
      <c r="D293" s="7" t="s">
        <v>10090</v>
      </c>
      <c r="E293" s="8" t="s">
        <v>2383</v>
      </c>
      <c r="F293" s="7" t="s">
        <v>10091</v>
      </c>
      <c r="G293" s="7" t="s">
        <v>215</v>
      </c>
      <c r="H293" s="5">
        <v>45</v>
      </c>
      <c r="I293" s="5">
        <v>15</v>
      </c>
      <c r="J293" s="5">
        <v>120</v>
      </c>
      <c r="K293" s="5">
        <v>99</v>
      </c>
      <c r="L293" s="9">
        <f t="shared" si="8"/>
        <v>22</v>
      </c>
      <c r="M293" s="9" t="str">
        <f t="shared" si="9"/>
        <v>low</v>
      </c>
      <c r="N293" s="10">
        <v>-185.26700162038469</v>
      </c>
      <c r="O293" s="11">
        <v>5.3597685182467103E-3</v>
      </c>
      <c r="P293" s="7" t="s">
        <v>1461</v>
      </c>
      <c r="Q293" s="5" t="s">
        <v>1463</v>
      </c>
      <c r="R293" s="12"/>
    </row>
    <row r="294" spans="1:18" ht="15.75" x14ac:dyDescent="0.2">
      <c r="A294" s="5">
        <v>5322164</v>
      </c>
      <c r="B294" s="6" t="s">
        <v>8064</v>
      </c>
      <c r="C294" s="7" t="s">
        <v>91</v>
      </c>
      <c r="D294" s="7" t="s">
        <v>10090</v>
      </c>
      <c r="E294" s="8" t="s">
        <v>2383</v>
      </c>
      <c r="F294" s="7" t="s">
        <v>10092</v>
      </c>
      <c r="G294" s="7" t="s">
        <v>214</v>
      </c>
      <c r="H294" s="5">
        <v>54</v>
      </c>
      <c r="I294" s="5">
        <v>15</v>
      </c>
      <c r="J294" s="5">
        <v>120</v>
      </c>
      <c r="K294" s="5">
        <v>99</v>
      </c>
      <c r="L294" s="9">
        <f t="shared" si="8"/>
        <v>22</v>
      </c>
      <c r="M294" s="9" t="str">
        <f t="shared" si="9"/>
        <v>low</v>
      </c>
      <c r="N294" s="10">
        <v>-185.30866828699072</v>
      </c>
      <c r="O294" s="11">
        <v>5.3597685182467103E-3</v>
      </c>
      <c r="P294" s="7" t="s">
        <v>1461</v>
      </c>
      <c r="Q294" s="7" t="s">
        <v>1463</v>
      </c>
      <c r="R294" s="12"/>
    </row>
    <row r="295" spans="1:18" ht="15.75" x14ac:dyDescent="0.2">
      <c r="A295" s="5">
        <v>5322203</v>
      </c>
      <c r="B295" s="6" t="s">
        <v>8064</v>
      </c>
      <c r="C295" s="7" t="s">
        <v>82</v>
      </c>
      <c r="D295" s="7" t="s">
        <v>10093</v>
      </c>
      <c r="E295" s="8" t="s">
        <v>2383</v>
      </c>
      <c r="F295" s="7" t="s">
        <v>410</v>
      </c>
      <c r="G295" s="7" t="s">
        <v>214</v>
      </c>
      <c r="H295" s="5">
        <v>39</v>
      </c>
      <c r="I295" s="5">
        <v>15</v>
      </c>
      <c r="J295" s="5">
        <v>125</v>
      </c>
      <c r="K295" s="5">
        <v>94</v>
      </c>
      <c r="L295" s="9">
        <f t="shared" si="8"/>
        <v>24</v>
      </c>
      <c r="M295" s="9" t="str">
        <f t="shared" si="9"/>
        <v>low</v>
      </c>
      <c r="N295" s="10">
        <v>-185.33916597221105</v>
      </c>
      <c r="O295" s="11">
        <v>5.366134260839317E-3</v>
      </c>
      <c r="P295" s="7" t="s">
        <v>1461</v>
      </c>
      <c r="Q295" s="7" t="s">
        <v>1463</v>
      </c>
      <c r="R295" s="12"/>
    </row>
    <row r="296" spans="1:18" ht="15.75" x14ac:dyDescent="0.2">
      <c r="A296" s="5">
        <v>5244133</v>
      </c>
      <c r="B296" s="6" t="s">
        <v>8501</v>
      </c>
      <c r="C296" s="7" t="s">
        <v>77</v>
      </c>
      <c r="D296" s="7" t="s">
        <v>10096</v>
      </c>
      <c r="E296" s="8" t="s">
        <v>2383</v>
      </c>
      <c r="F296" s="7" t="s">
        <v>10097</v>
      </c>
      <c r="G296" s="7" t="s">
        <v>214</v>
      </c>
      <c r="H296" s="5">
        <v>50</v>
      </c>
      <c r="I296" s="5">
        <v>15</v>
      </c>
      <c r="J296" s="5">
        <v>120</v>
      </c>
      <c r="K296" s="5">
        <v>98</v>
      </c>
      <c r="L296" s="9">
        <f t="shared" si="8"/>
        <v>22</v>
      </c>
      <c r="M296" s="9" t="str">
        <f t="shared" si="9"/>
        <v>low</v>
      </c>
      <c r="N296" s="10">
        <v>-211.25387850690458</v>
      </c>
      <c r="O296" s="11">
        <v>9.648842598835472E-3</v>
      </c>
      <c r="P296" s="7" t="s">
        <v>1461</v>
      </c>
      <c r="Q296" s="7" t="s">
        <v>1463</v>
      </c>
      <c r="R296" s="12"/>
    </row>
    <row r="297" spans="1:18" ht="15.75" x14ac:dyDescent="0.2">
      <c r="A297" s="5">
        <v>5243567</v>
      </c>
      <c r="B297" s="6" t="s">
        <v>8501</v>
      </c>
      <c r="C297" s="7" t="s">
        <v>53</v>
      </c>
      <c r="D297" s="7" t="s">
        <v>10112</v>
      </c>
      <c r="E297" s="8" t="s">
        <v>2383</v>
      </c>
      <c r="F297" s="7" t="s">
        <v>10113</v>
      </c>
      <c r="G297" s="7" t="s">
        <v>214</v>
      </c>
      <c r="H297" s="5">
        <v>16</v>
      </c>
      <c r="I297" s="5">
        <v>15</v>
      </c>
      <c r="J297" s="5">
        <v>128</v>
      </c>
      <c r="K297" s="5">
        <v>96</v>
      </c>
      <c r="L297" s="9">
        <f t="shared" si="8"/>
        <v>24</v>
      </c>
      <c r="M297" s="9" t="str">
        <f t="shared" si="9"/>
        <v>low</v>
      </c>
      <c r="N297" s="10">
        <v>-211.76145104162424</v>
      </c>
      <c r="O297" s="11">
        <v>7.0944907420198433E-3</v>
      </c>
      <c r="P297" s="7" t="s">
        <v>1461</v>
      </c>
      <c r="Q297" s="7" t="s">
        <v>1463</v>
      </c>
      <c r="R297" s="12"/>
    </row>
    <row r="298" spans="1:18" ht="15.75" x14ac:dyDescent="0.2">
      <c r="A298" s="5">
        <v>5219442</v>
      </c>
      <c r="B298" s="6" t="s">
        <v>9802</v>
      </c>
      <c r="C298" s="7" t="s">
        <v>93</v>
      </c>
      <c r="D298" s="7" t="s">
        <v>10123</v>
      </c>
      <c r="E298" s="8" t="s">
        <v>2383</v>
      </c>
      <c r="F298" s="7" t="s">
        <v>10124</v>
      </c>
      <c r="G298" s="7" t="s">
        <v>214</v>
      </c>
      <c r="H298" s="5">
        <v>18</v>
      </c>
      <c r="I298" s="5">
        <v>15</v>
      </c>
      <c r="J298" s="5">
        <v>120</v>
      </c>
      <c r="K298" s="5">
        <v>98</v>
      </c>
      <c r="L298" s="9">
        <f t="shared" si="8"/>
        <v>22</v>
      </c>
      <c r="M298" s="9" t="str">
        <f t="shared" si="9"/>
        <v>low</v>
      </c>
      <c r="N298" s="10">
        <v>-220.29512935184175</v>
      </c>
      <c r="O298" s="11">
        <v>1.1354513888363726E-2</v>
      </c>
      <c r="P298" s="7" t="s">
        <v>1461</v>
      </c>
      <c r="Q298" s="7" t="s">
        <v>1463</v>
      </c>
      <c r="R298" s="12"/>
    </row>
    <row r="299" spans="1:18" ht="15.75" x14ac:dyDescent="0.2">
      <c r="A299" s="5">
        <v>5219442</v>
      </c>
      <c r="B299" s="6" t="s">
        <v>9802</v>
      </c>
      <c r="C299" s="7" t="s">
        <v>93</v>
      </c>
      <c r="D299" s="7" t="s">
        <v>10123</v>
      </c>
      <c r="E299" s="8" t="s">
        <v>2383</v>
      </c>
      <c r="F299" s="7" t="s">
        <v>10125</v>
      </c>
      <c r="G299" s="7" t="s">
        <v>214</v>
      </c>
      <c r="H299" s="5">
        <v>32</v>
      </c>
      <c r="I299" s="5">
        <v>15</v>
      </c>
      <c r="J299" s="5">
        <v>90</v>
      </c>
      <c r="K299" s="5">
        <v>98</v>
      </c>
      <c r="L299" s="9">
        <f t="shared" si="8"/>
        <v>22</v>
      </c>
      <c r="M299" s="9" t="str">
        <f t="shared" si="9"/>
        <v>low</v>
      </c>
      <c r="N299" s="10">
        <v>-220.3367960185351</v>
      </c>
      <c r="O299" s="11">
        <v>1.1354513888363726E-2</v>
      </c>
      <c r="P299" s="7" t="s">
        <v>1461</v>
      </c>
      <c r="Q299" s="7" t="s">
        <v>1463</v>
      </c>
      <c r="R299" s="12"/>
    </row>
    <row r="300" spans="1:18" ht="15.75" x14ac:dyDescent="0.2">
      <c r="A300" s="5">
        <v>5243567</v>
      </c>
      <c r="B300" s="6" t="s">
        <v>8501</v>
      </c>
      <c r="C300" s="7" t="s">
        <v>53</v>
      </c>
      <c r="D300" s="7" t="s">
        <v>10112</v>
      </c>
      <c r="E300" s="8" t="s">
        <v>2383</v>
      </c>
      <c r="F300" s="7" t="s">
        <v>10204</v>
      </c>
      <c r="G300" s="7" t="s">
        <v>214</v>
      </c>
      <c r="H300" s="5">
        <v>16</v>
      </c>
      <c r="I300" s="5">
        <v>15</v>
      </c>
      <c r="J300" s="5">
        <v>90</v>
      </c>
      <c r="K300" s="5">
        <v>99</v>
      </c>
      <c r="L300" s="9">
        <f t="shared" si="8"/>
        <v>22</v>
      </c>
      <c r="M300" s="9" t="str">
        <f t="shared" si="9"/>
        <v>low</v>
      </c>
      <c r="N300" s="10">
        <v>-214.26145104162424</v>
      </c>
      <c r="O300" s="11">
        <v>7.0944907420198433E-3</v>
      </c>
      <c r="P300" s="7" t="s">
        <v>1461</v>
      </c>
      <c r="Q300" s="7" t="s">
        <v>1463</v>
      </c>
      <c r="R300" s="12"/>
    </row>
    <row r="301" spans="1:18" ht="15.75" x14ac:dyDescent="0.2">
      <c r="A301" s="5">
        <v>5284716</v>
      </c>
      <c r="B301" s="6" t="s">
        <v>8988</v>
      </c>
      <c r="C301" s="7" t="s">
        <v>53</v>
      </c>
      <c r="D301" s="7" t="s">
        <v>10205</v>
      </c>
      <c r="E301" s="8" t="s">
        <v>2383</v>
      </c>
      <c r="F301" s="7" t="s">
        <v>10206</v>
      </c>
      <c r="G301" s="7" t="s">
        <v>214</v>
      </c>
      <c r="H301" s="5">
        <v>14</v>
      </c>
      <c r="I301" s="5">
        <v>15</v>
      </c>
      <c r="J301" s="5">
        <v>120</v>
      </c>
      <c r="K301" s="5">
        <v>98</v>
      </c>
      <c r="L301" s="9">
        <f t="shared" si="8"/>
        <v>22</v>
      </c>
      <c r="M301" s="9" t="str">
        <f t="shared" si="9"/>
        <v>low</v>
      </c>
      <c r="N301" s="10">
        <v>-200.47130620369717</v>
      </c>
      <c r="O301" s="11">
        <v>4.6077893566689454E-3</v>
      </c>
      <c r="P301" s="7" t="s">
        <v>1461</v>
      </c>
      <c r="Q301" s="7" t="s">
        <v>1463</v>
      </c>
      <c r="R301" s="12"/>
    </row>
    <row r="302" spans="1:18" ht="15.75" x14ac:dyDescent="0.2">
      <c r="A302" s="5">
        <v>5244488</v>
      </c>
      <c r="B302" s="6" t="s">
        <v>9805</v>
      </c>
      <c r="C302" s="7" t="s">
        <v>147</v>
      </c>
      <c r="D302" s="7" t="s">
        <v>10236</v>
      </c>
      <c r="E302" s="8" t="s">
        <v>2383</v>
      </c>
      <c r="F302" s="7" t="s">
        <v>10237</v>
      </c>
      <c r="G302" s="7" t="s">
        <v>214</v>
      </c>
      <c r="H302" s="5">
        <v>22</v>
      </c>
      <c r="I302" s="5"/>
      <c r="J302" s="5">
        <v>120</v>
      </c>
      <c r="K302" s="5">
        <v>96</v>
      </c>
      <c r="L302" s="9">
        <f t="shared" si="8"/>
        <v>7</v>
      </c>
      <c r="M302" s="9" t="str">
        <f t="shared" si="9"/>
        <v>high</v>
      </c>
      <c r="N302" s="10">
        <v>-214.80874277777184</v>
      </c>
      <c r="O302" s="11">
        <v>8.5597222278011031E-3</v>
      </c>
      <c r="P302" s="7" t="s">
        <v>1461</v>
      </c>
      <c r="Q302" s="7" t="s">
        <v>1463</v>
      </c>
      <c r="R302" s="12"/>
    </row>
    <row r="303" spans="1:18" ht="15.75" x14ac:dyDescent="0.2">
      <c r="A303" s="5">
        <v>5323854</v>
      </c>
      <c r="B303" s="6" t="s">
        <v>9845</v>
      </c>
      <c r="C303" s="7" t="s">
        <v>82</v>
      </c>
      <c r="D303" s="7" t="s">
        <v>10239</v>
      </c>
      <c r="E303" s="8" t="s">
        <v>2383</v>
      </c>
      <c r="F303" s="7" t="s">
        <v>10240</v>
      </c>
      <c r="G303" s="7" t="s">
        <v>214</v>
      </c>
      <c r="H303" s="5">
        <v>85</v>
      </c>
      <c r="I303" s="5">
        <v>15</v>
      </c>
      <c r="J303" s="5">
        <v>120</v>
      </c>
      <c r="K303" s="5">
        <v>97</v>
      </c>
      <c r="L303" s="9">
        <f t="shared" si="8"/>
        <v>19</v>
      </c>
      <c r="M303" s="9" t="str">
        <f t="shared" si="9"/>
        <v>low</v>
      </c>
      <c r="N303" s="10">
        <v>-188.52019247681164</v>
      </c>
      <c r="O303" s="11">
        <v>1.702982639108086E-2</v>
      </c>
      <c r="P303" s="7" t="s">
        <v>1461</v>
      </c>
      <c r="Q303" s="7" t="s">
        <v>1463</v>
      </c>
      <c r="R303" s="12"/>
    </row>
    <row r="304" spans="1:18" ht="15.75" x14ac:dyDescent="0.2">
      <c r="A304" s="5">
        <v>5245364</v>
      </c>
      <c r="B304" s="6" t="s">
        <v>9805</v>
      </c>
      <c r="C304" s="7" t="s">
        <v>91</v>
      </c>
      <c r="D304" s="7" t="s">
        <v>10286</v>
      </c>
      <c r="E304" s="8" t="s">
        <v>2383</v>
      </c>
      <c r="F304" s="7" t="s">
        <v>845</v>
      </c>
      <c r="G304" s="7" t="s">
        <v>214</v>
      </c>
      <c r="H304" s="5">
        <v>16</v>
      </c>
      <c r="I304" s="5">
        <v>15</v>
      </c>
      <c r="J304" s="5">
        <v>120</v>
      </c>
      <c r="K304" s="5">
        <v>99</v>
      </c>
      <c r="L304" s="9">
        <f t="shared" si="8"/>
        <v>22</v>
      </c>
      <c r="M304" s="9" t="str">
        <f t="shared" si="9"/>
        <v>low</v>
      </c>
      <c r="N304" s="10">
        <v>-215.71308583328937</v>
      </c>
      <c r="O304" s="11">
        <v>2.6732986079878174E-3</v>
      </c>
      <c r="P304" s="7" t="s">
        <v>1461</v>
      </c>
      <c r="Q304" s="7" t="s">
        <v>1463</v>
      </c>
      <c r="R304" s="12"/>
    </row>
    <row r="305" spans="1:18" ht="15.75" x14ac:dyDescent="0.2">
      <c r="A305" s="5">
        <v>5245190</v>
      </c>
      <c r="B305" s="6" t="s">
        <v>9805</v>
      </c>
      <c r="C305" s="7" t="s">
        <v>83</v>
      </c>
      <c r="D305" s="7" t="s">
        <v>10308</v>
      </c>
      <c r="E305" s="8" t="s">
        <v>2383</v>
      </c>
      <c r="F305" s="7" t="s">
        <v>10309</v>
      </c>
      <c r="G305" s="7" t="s">
        <v>215</v>
      </c>
      <c r="H305" s="5">
        <v>0</v>
      </c>
      <c r="I305" s="5">
        <v>15</v>
      </c>
      <c r="J305" s="5">
        <v>90</v>
      </c>
      <c r="K305" s="5">
        <v>98</v>
      </c>
      <c r="L305" s="9">
        <f t="shared" si="8"/>
        <v>22</v>
      </c>
      <c r="M305" s="9" t="str">
        <f t="shared" si="9"/>
        <v>low</v>
      </c>
      <c r="N305" s="10">
        <v>-216.47106585650181</v>
      </c>
      <c r="O305" s="11">
        <v>5.9206481528235599E-3</v>
      </c>
      <c r="P305" s="7" t="s">
        <v>1461</v>
      </c>
      <c r="Q305" s="7" t="s">
        <v>1463</v>
      </c>
      <c r="R305" s="12"/>
    </row>
    <row r="306" spans="1:18" ht="15.75" x14ac:dyDescent="0.2">
      <c r="A306" s="5">
        <v>5245190</v>
      </c>
      <c r="B306" s="6" t="s">
        <v>9805</v>
      </c>
      <c r="C306" s="7" t="s">
        <v>83</v>
      </c>
      <c r="D306" s="7" t="s">
        <v>10308</v>
      </c>
      <c r="E306" s="8" t="s">
        <v>2383</v>
      </c>
      <c r="F306" s="7" t="s">
        <v>1455</v>
      </c>
      <c r="G306" s="7" t="s">
        <v>214</v>
      </c>
      <c r="H306" s="5">
        <v>34</v>
      </c>
      <c r="I306" s="5">
        <v>15</v>
      </c>
      <c r="J306" s="5">
        <v>110</v>
      </c>
      <c r="K306" s="5">
        <v>95</v>
      </c>
      <c r="L306" s="9">
        <f t="shared" si="8"/>
        <v>22</v>
      </c>
      <c r="M306" s="9" t="str">
        <f t="shared" si="9"/>
        <v>low</v>
      </c>
      <c r="N306" s="10">
        <v>-216.51273252310784</v>
      </c>
      <c r="O306" s="11">
        <v>5.9206481528235599E-3</v>
      </c>
      <c r="P306" s="7" t="s">
        <v>14</v>
      </c>
      <c r="Q306" s="7" t="s">
        <v>1463</v>
      </c>
      <c r="R306" s="12"/>
    </row>
    <row r="307" spans="1:18" ht="15.75" x14ac:dyDescent="0.2">
      <c r="A307" s="5">
        <v>5245566</v>
      </c>
      <c r="B307" s="6" t="s">
        <v>9805</v>
      </c>
      <c r="C307" s="7" t="s">
        <v>91</v>
      </c>
      <c r="D307" s="7" t="s">
        <v>10327</v>
      </c>
      <c r="E307" s="8" t="s">
        <v>2383</v>
      </c>
      <c r="F307" s="7" t="s">
        <v>10328</v>
      </c>
      <c r="G307" s="7" t="s">
        <v>214</v>
      </c>
      <c r="H307" s="5">
        <v>9</v>
      </c>
      <c r="I307" s="5">
        <v>15</v>
      </c>
      <c r="J307" s="5">
        <v>110</v>
      </c>
      <c r="K307" s="5">
        <v>99</v>
      </c>
      <c r="L307" s="9">
        <f t="shared" si="8"/>
        <v>22</v>
      </c>
      <c r="M307" s="9" t="str">
        <f t="shared" si="9"/>
        <v>low</v>
      </c>
      <c r="N307" s="10">
        <v>-216.90389937495638</v>
      </c>
      <c r="O307" s="11">
        <v>4.7421296258107759E-3</v>
      </c>
      <c r="P307" s="7" t="s">
        <v>1461</v>
      </c>
      <c r="Q307" s="7" t="s">
        <v>1463</v>
      </c>
      <c r="R307" s="12"/>
    </row>
    <row r="308" spans="1:18" ht="15.75" x14ac:dyDescent="0.2">
      <c r="A308" s="5">
        <v>5349795</v>
      </c>
      <c r="B308" s="6" t="s">
        <v>8504</v>
      </c>
      <c r="C308" s="7" t="s">
        <v>147</v>
      </c>
      <c r="D308" s="7" t="s">
        <v>10341</v>
      </c>
      <c r="E308" s="8" t="s">
        <v>2383</v>
      </c>
      <c r="F308" s="7" t="s">
        <v>10342</v>
      </c>
      <c r="G308" s="7" t="s">
        <v>214</v>
      </c>
      <c r="H308" s="5">
        <v>63</v>
      </c>
      <c r="I308" s="5">
        <v>15</v>
      </c>
      <c r="J308" s="5">
        <v>150</v>
      </c>
      <c r="K308" s="5">
        <v>94</v>
      </c>
      <c r="L308" s="9">
        <f t="shared" si="8"/>
        <v>21</v>
      </c>
      <c r="M308" s="9" t="str">
        <f t="shared" si="9"/>
        <v>low</v>
      </c>
      <c r="N308" s="10">
        <v>-183.10152500002005</v>
      </c>
      <c r="O308" s="11">
        <v>4.3746527808252722E-3</v>
      </c>
      <c r="P308" s="7" t="s">
        <v>1461</v>
      </c>
      <c r="Q308" s="5" t="s">
        <v>1463</v>
      </c>
      <c r="R308" s="12"/>
    </row>
    <row r="309" spans="1:18" ht="15.75" x14ac:dyDescent="0.2">
      <c r="A309" s="5">
        <v>5244296</v>
      </c>
      <c r="B309" s="6" t="s">
        <v>9805</v>
      </c>
      <c r="C309" s="7" t="s">
        <v>82</v>
      </c>
      <c r="D309" s="7" t="s">
        <v>10360</v>
      </c>
      <c r="E309" s="8" t="s">
        <v>2383</v>
      </c>
      <c r="F309" s="7" t="s">
        <v>10361</v>
      </c>
      <c r="G309" s="7" t="s">
        <v>214</v>
      </c>
      <c r="H309" s="5">
        <v>20</v>
      </c>
      <c r="I309" s="5">
        <v>12</v>
      </c>
      <c r="J309" s="5">
        <v>100</v>
      </c>
      <c r="K309" s="5">
        <v>95</v>
      </c>
      <c r="L309" s="9">
        <f t="shared" si="8"/>
        <v>19</v>
      </c>
      <c r="M309" s="9" t="str">
        <f t="shared" si="9"/>
        <v>low</v>
      </c>
      <c r="N309" s="10">
        <v>-218.25341747684433</v>
      </c>
      <c r="O309" s="11">
        <v>5.0736574121401645E-3</v>
      </c>
      <c r="P309" s="7" t="s">
        <v>1461</v>
      </c>
      <c r="Q309" s="5" t="s">
        <v>1463</v>
      </c>
      <c r="R309" s="12"/>
    </row>
    <row r="310" spans="1:18" ht="15.75" x14ac:dyDescent="0.2">
      <c r="A310" s="5">
        <v>5323102</v>
      </c>
      <c r="B310" s="6" t="s">
        <v>9845</v>
      </c>
      <c r="C310" s="7" t="s">
        <v>104</v>
      </c>
      <c r="D310" s="7" t="s">
        <v>10394</v>
      </c>
      <c r="E310" s="8" t="s">
        <v>2383</v>
      </c>
      <c r="F310" s="7" t="s">
        <v>10395</v>
      </c>
      <c r="G310" s="7" t="s">
        <v>214</v>
      </c>
      <c r="H310" s="5">
        <v>62</v>
      </c>
      <c r="I310" s="5">
        <v>15</v>
      </c>
      <c r="J310" s="5">
        <v>120</v>
      </c>
      <c r="K310" s="5">
        <v>96</v>
      </c>
      <c r="L310" s="9">
        <f t="shared" si="8"/>
        <v>19</v>
      </c>
      <c r="M310" s="9" t="str">
        <f t="shared" si="9"/>
        <v>low</v>
      </c>
      <c r="N310" s="10">
        <v>-193.03710833332298</v>
      </c>
      <c r="O310" s="11">
        <v>9.3996990763116628E-3</v>
      </c>
      <c r="P310" s="7" t="s">
        <v>1461</v>
      </c>
      <c r="Q310" s="5" t="s">
        <v>1463</v>
      </c>
      <c r="R310" s="12"/>
    </row>
    <row r="311" spans="1:18" ht="15.75" x14ac:dyDescent="0.2">
      <c r="A311" s="5">
        <v>5322203</v>
      </c>
      <c r="B311" s="6" t="s">
        <v>8064</v>
      </c>
      <c r="C311" s="7" t="s">
        <v>82</v>
      </c>
      <c r="D311" s="7" t="s">
        <v>10093</v>
      </c>
      <c r="E311" s="8" t="s">
        <v>2383</v>
      </c>
      <c r="F311" s="7" t="s">
        <v>2023</v>
      </c>
      <c r="G311" s="7" t="s">
        <v>214</v>
      </c>
      <c r="H311" s="5">
        <v>9</v>
      </c>
      <c r="I311" s="5">
        <v>15</v>
      </c>
      <c r="J311" s="5">
        <v>110</v>
      </c>
      <c r="K311" s="5">
        <v>94</v>
      </c>
      <c r="L311" s="9">
        <f t="shared" si="8"/>
        <v>22</v>
      </c>
      <c r="M311" s="9" t="str">
        <f t="shared" si="9"/>
        <v>low</v>
      </c>
      <c r="N311" s="10">
        <v>-194.83916597221105</v>
      </c>
      <c r="O311" s="11">
        <v>5.366134260839317E-3</v>
      </c>
      <c r="P311" s="7" t="s">
        <v>14</v>
      </c>
      <c r="Q311" s="7" t="s">
        <v>1463</v>
      </c>
      <c r="R311" s="12"/>
    </row>
    <row r="312" spans="1:18" ht="15.75" x14ac:dyDescent="0.2">
      <c r="A312" s="5">
        <v>5242995</v>
      </c>
      <c r="B312" s="6" t="s">
        <v>8501</v>
      </c>
      <c r="C312" s="7" t="s">
        <v>91</v>
      </c>
      <c r="D312" s="7" t="s">
        <v>10470</v>
      </c>
      <c r="E312" s="8" t="s">
        <v>2383</v>
      </c>
      <c r="F312" s="7" t="s">
        <v>10471</v>
      </c>
      <c r="G312" s="7" t="s">
        <v>215</v>
      </c>
      <c r="H312" s="5">
        <v>55</v>
      </c>
      <c r="I312" s="5">
        <v>15</v>
      </c>
      <c r="J312" s="5">
        <v>130</v>
      </c>
      <c r="K312" s="5">
        <v>97</v>
      </c>
      <c r="L312" s="9">
        <f t="shared" si="8"/>
        <v>24</v>
      </c>
      <c r="M312" s="9" t="str">
        <f t="shared" si="9"/>
        <v>low</v>
      </c>
      <c r="N312" s="10">
        <v>-221.50915180557058</v>
      </c>
      <c r="O312" s="11">
        <v>5.7382638842682354E-3</v>
      </c>
      <c r="P312" s="7" t="s">
        <v>1461</v>
      </c>
      <c r="Q312" s="7" t="s">
        <v>1463</v>
      </c>
      <c r="R312" s="12"/>
    </row>
    <row r="313" spans="1:18" ht="15.75" x14ac:dyDescent="0.2">
      <c r="A313" s="5">
        <v>5322203</v>
      </c>
      <c r="B313" s="6" t="s">
        <v>8064</v>
      </c>
      <c r="C313" s="7" t="s">
        <v>82</v>
      </c>
      <c r="D313" s="7" t="s">
        <v>10093</v>
      </c>
      <c r="E313" s="8" t="s">
        <v>2383</v>
      </c>
      <c r="F313" s="7" t="s">
        <v>10498</v>
      </c>
      <c r="G313" s="7" t="s">
        <v>214</v>
      </c>
      <c r="H313" s="5">
        <v>19</v>
      </c>
      <c r="I313" s="5">
        <v>15</v>
      </c>
      <c r="J313" s="5">
        <v>120</v>
      </c>
      <c r="K313" s="5">
        <v>94</v>
      </c>
      <c r="L313" s="9">
        <f t="shared" si="8"/>
        <v>22</v>
      </c>
      <c r="M313" s="9" t="str">
        <f t="shared" si="9"/>
        <v>low</v>
      </c>
      <c r="N313" s="10">
        <v>-196.17249930551043</v>
      </c>
      <c r="O313" s="11">
        <v>5.366134260839317E-3</v>
      </c>
      <c r="P313" s="7" t="s">
        <v>1461</v>
      </c>
      <c r="Q313" s="7" t="s">
        <v>1463</v>
      </c>
      <c r="R313" s="12"/>
    </row>
    <row r="314" spans="1:18" ht="15.75" x14ac:dyDescent="0.2">
      <c r="A314" s="5">
        <v>5242995</v>
      </c>
      <c r="B314" s="6" t="s">
        <v>8501</v>
      </c>
      <c r="C314" s="7" t="s">
        <v>91</v>
      </c>
      <c r="D314" s="7" t="s">
        <v>10470</v>
      </c>
      <c r="E314" s="8" t="s">
        <v>2383</v>
      </c>
      <c r="F314" s="7" t="s">
        <v>10529</v>
      </c>
      <c r="G314" s="7" t="s">
        <v>215</v>
      </c>
      <c r="H314" s="5">
        <v>32</v>
      </c>
      <c r="I314" s="5">
        <v>15</v>
      </c>
      <c r="J314" s="5">
        <v>130</v>
      </c>
      <c r="K314" s="5">
        <v>97</v>
      </c>
      <c r="L314" s="9">
        <f t="shared" si="8"/>
        <v>24</v>
      </c>
      <c r="M314" s="9" t="str">
        <f t="shared" si="9"/>
        <v>low</v>
      </c>
      <c r="N314" s="10">
        <v>-223.21748513887724</v>
      </c>
      <c r="O314" s="11">
        <v>5.7382638842682354E-3</v>
      </c>
      <c r="P314" s="7" t="s">
        <v>1461</v>
      </c>
      <c r="Q314" s="7" t="s">
        <v>1463</v>
      </c>
      <c r="R314" s="12"/>
    </row>
    <row r="315" spans="1:18" ht="15.75" x14ac:dyDescent="0.2">
      <c r="A315" s="5">
        <v>5320002</v>
      </c>
      <c r="B315" s="6" t="s">
        <v>8064</v>
      </c>
      <c r="C315" s="7" t="s">
        <v>54</v>
      </c>
      <c r="D315" s="7" t="s">
        <v>8790</v>
      </c>
      <c r="E315" s="8" t="s">
        <v>2383</v>
      </c>
      <c r="F315" s="7" t="s">
        <v>10530</v>
      </c>
      <c r="G315" s="7" t="s">
        <v>214</v>
      </c>
      <c r="H315" s="5">
        <v>20</v>
      </c>
      <c r="I315" s="5">
        <v>15</v>
      </c>
      <c r="J315" s="5">
        <v>130</v>
      </c>
      <c r="K315" s="5">
        <v>97</v>
      </c>
      <c r="L315" s="9">
        <f t="shared" si="8"/>
        <v>24</v>
      </c>
      <c r="M315" s="9" t="str">
        <f t="shared" si="9"/>
        <v>low</v>
      </c>
      <c r="N315" s="10">
        <v>-197.84515995372203</v>
      </c>
      <c r="O315" s="11">
        <v>6.2005092622712255E-3</v>
      </c>
      <c r="P315" s="7" t="s">
        <v>1461</v>
      </c>
      <c r="Q315" s="7" t="s">
        <v>1463</v>
      </c>
      <c r="R315" s="12"/>
    </row>
    <row r="316" spans="1:18" ht="15.75" x14ac:dyDescent="0.2">
      <c r="A316" s="5">
        <v>5243552</v>
      </c>
      <c r="B316" s="6" t="s">
        <v>8501</v>
      </c>
      <c r="C316" s="7" t="s">
        <v>88</v>
      </c>
      <c r="D316" s="7" t="s">
        <v>10620</v>
      </c>
      <c r="E316" s="8" t="s">
        <v>2383</v>
      </c>
      <c r="F316" s="7" t="s">
        <v>246</v>
      </c>
      <c r="G316" s="7" t="s">
        <v>214</v>
      </c>
      <c r="H316" s="5">
        <v>18</v>
      </c>
      <c r="I316" s="5">
        <v>15</v>
      </c>
      <c r="J316" s="5">
        <v>130</v>
      </c>
      <c r="K316" s="5"/>
      <c r="L316" s="9">
        <f t="shared" si="8"/>
        <v>24</v>
      </c>
      <c r="M316" s="9" t="str">
        <f t="shared" si="9"/>
        <v>low</v>
      </c>
      <c r="N316" s="10">
        <v>-225.51560995366162</v>
      </c>
      <c r="O316" s="11">
        <v>2.2733449077350087E-3</v>
      </c>
      <c r="P316" s="7" t="s">
        <v>1461</v>
      </c>
      <c r="Q316" s="7" t="s">
        <v>1463</v>
      </c>
      <c r="R316" s="12"/>
    </row>
    <row r="317" spans="1:18" ht="15.75" x14ac:dyDescent="0.2">
      <c r="A317" s="5">
        <v>5286557</v>
      </c>
      <c r="B317" s="6" t="s">
        <v>10278</v>
      </c>
      <c r="C317" s="7" t="s">
        <v>83</v>
      </c>
      <c r="D317" s="7" t="s">
        <v>10640</v>
      </c>
      <c r="E317" s="8" t="s">
        <v>2383</v>
      </c>
      <c r="F317" s="7" t="s">
        <v>10641</v>
      </c>
      <c r="G317" s="7" t="s">
        <v>214</v>
      </c>
      <c r="H317" s="5">
        <v>29</v>
      </c>
      <c r="I317" s="5">
        <v>15</v>
      </c>
      <c r="J317" s="5">
        <v>120</v>
      </c>
      <c r="K317" s="5">
        <v>98</v>
      </c>
      <c r="L317" s="9">
        <f t="shared" si="8"/>
        <v>22</v>
      </c>
      <c r="M317" s="9" t="str">
        <f t="shared" si="9"/>
        <v>low</v>
      </c>
      <c r="N317" s="10">
        <v>-211.58479312498821</v>
      </c>
      <c r="O317" s="11">
        <v>4.7587152730557136E-3</v>
      </c>
      <c r="P317" s="7" t="s">
        <v>1461</v>
      </c>
      <c r="Q317" s="7" t="s">
        <v>1463</v>
      </c>
      <c r="R317" s="12"/>
    </row>
    <row r="318" spans="1:18" ht="15.75" x14ac:dyDescent="0.2">
      <c r="A318" s="5">
        <v>5218793</v>
      </c>
      <c r="B318" s="6" t="s">
        <v>9802</v>
      </c>
      <c r="C318" s="7" t="s">
        <v>83</v>
      </c>
      <c r="D318" s="7" t="s">
        <v>10667</v>
      </c>
      <c r="E318" s="8" t="s">
        <v>2383</v>
      </c>
      <c r="F318" s="7" t="s">
        <v>10668</v>
      </c>
      <c r="G318" s="7" t="s">
        <v>214</v>
      </c>
      <c r="H318" s="5">
        <v>80</v>
      </c>
      <c r="I318" s="5">
        <v>15</v>
      </c>
      <c r="J318" s="5">
        <v>110</v>
      </c>
      <c r="K318" s="5">
        <v>95</v>
      </c>
      <c r="L318" s="9">
        <f t="shared" si="8"/>
        <v>19</v>
      </c>
      <c r="M318" s="9" t="str">
        <f t="shared" si="9"/>
        <v>low</v>
      </c>
      <c r="N318" s="10">
        <v>-235.24231303239503</v>
      </c>
      <c r="O318" s="11">
        <v>7.3589814783190377E-3</v>
      </c>
      <c r="P318" s="7" t="s">
        <v>1461</v>
      </c>
      <c r="Q318" s="7" t="s">
        <v>1463</v>
      </c>
      <c r="R318" s="12"/>
    </row>
    <row r="319" spans="1:18" ht="15.75" x14ac:dyDescent="0.2">
      <c r="A319" s="5">
        <v>5324372</v>
      </c>
      <c r="B319" s="6" t="s">
        <v>9845</v>
      </c>
      <c r="C319" s="7" t="s">
        <v>93</v>
      </c>
      <c r="D319" s="7" t="s">
        <v>10692</v>
      </c>
      <c r="E319" s="8" t="s">
        <v>2383</v>
      </c>
      <c r="F319" s="7" t="s">
        <v>10693</v>
      </c>
      <c r="G319" s="7" t="s">
        <v>214</v>
      </c>
      <c r="H319" s="5">
        <v>40</v>
      </c>
      <c r="I319" s="5">
        <v>15</v>
      </c>
      <c r="J319" s="5">
        <v>120</v>
      </c>
      <c r="K319" s="5">
        <v>98</v>
      </c>
      <c r="L319" s="9">
        <f t="shared" si="8"/>
        <v>22</v>
      </c>
      <c r="M319" s="9" t="str">
        <f t="shared" si="9"/>
        <v>low</v>
      </c>
      <c r="N319" s="10">
        <v>-200.87096384260803</v>
      </c>
      <c r="O319" s="11">
        <v>6.0614930553128943E-3</v>
      </c>
      <c r="P319" s="7" t="s">
        <v>1461</v>
      </c>
      <c r="Q319" s="7" t="s">
        <v>1463</v>
      </c>
      <c r="R319" s="12"/>
    </row>
    <row r="320" spans="1:18" ht="15.75" x14ac:dyDescent="0.2">
      <c r="A320" s="5">
        <v>5243001</v>
      </c>
      <c r="B320" s="6" t="s">
        <v>8501</v>
      </c>
      <c r="C320" s="7" t="s">
        <v>131</v>
      </c>
      <c r="D320" s="7" t="s">
        <v>10083</v>
      </c>
      <c r="E320" s="8" t="s">
        <v>2383</v>
      </c>
      <c r="F320" s="7" t="s">
        <v>2263</v>
      </c>
      <c r="G320" s="7" t="s">
        <v>215</v>
      </c>
      <c r="H320" s="5">
        <v>8</v>
      </c>
      <c r="I320" s="5">
        <v>15</v>
      </c>
      <c r="J320" s="5">
        <v>130</v>
      </c>
      <c r="K320" s="5">
        <v>95</v>
      </c>
      <c r="L320" s="9">
        <f t="shared" si="8"/>
        <v>24</v>
      </c>
      <c r="M320" s="9" t="str">
        <f t="shared" si="9"/>
        <v>low</v>
      </c>
      <c r="N320" s="10">
        <v>-228.75770724538597</v>
      </c>
      <c r="O320" s="11">
        <v>1.491438657103572E-2</v>
      </c>
      <c r="P320" s="7" t="s">
        <v>1461</v>
      </c>
      <c r="Q320" s="7" t="s">
        <v>1463</v>
      </c>
      <c r="R320" s="12"/>
    </row>
    <row r="321" spans="1:18" ht="15.75" x14ac:dyDescent="0.2">
      <c r="A321" s="5">
        <v>5283518</v>
      </c>
      <c r="B321" s="6" t="s">
        <v>8988</v>
      </c>
      <c r="C321" s="7" t="s">
        <v>91</v>
      </c>
      <c r="D321" s="7" t="s">
        <v>10730</v>
      </c>
      <c r="E321" s="8" t="s">
        <v>2383</v>
      </c>
      <c r="F321" s="7" t="s">
        <v>10731</v>
      </c>
      <c r="G321" s="7" t="s">
        <v>214</v>
      </c>
      <c r="H321" s="5">
        <v>26</v>
      </c>
      <c r="I321" s="5">
        <v>15</v>
      </c>
      <c r="J321" s="5">
        <v>130</v>
      </c>
      <c r="K321" s="5">
        <v>97</v>
      </c>
      <c r="L321" s="9">
        <f t="shared" si="8"/>
        <v>24</v>
      </c>
      <c r="M321" s="9" t="str">
        <f t="shared" si="9"/>
        <v>low</v>
      </c>
      <c r="N321" s="10">
        <v>-215.14874155088182</v>
      </c>
      <c r="O321" s="11">
        <v>5.0056365726049989E-3</v>
      </c>
      <c r="P321" s="7" t="s">
        <v>1461</v>
      </c>
      <c r="Q321" s="7" t="s">
        <v>1463</v>
      </c>
      <c r="R321" s="12"/>
    </row>
    <row r="322" spans="1:18" ht="15.75" x14ac:dyDescent="0.2">
      <c r="A322" s="5">
        <v>5286115</v>
      </c>
      <c r="B322" s="6" t="s">
        <v>10278</v>
      </c>
      <c r="C322" s="7" t="s">
        <v>83</v>
      </c>
      <c r="D322" s="7" t="s">
        <v>10798</v>
      </c>
      <c r="E322" s="8" t="s">
        <v>2383</v>
      </c>
      <c r="F322" s="7" t="s">
        <v>10799</v>
      </c>
      <c r="G322" s="7" t="s">
        <v>214</v>
      </c>
      <c r="H322" s="5">
        <v>18</v>
      </c>
      <c r="I322" s="5">
        <v>15</v>
      </c>
      <c r="J322" s="5">
        <v>120</v>
      </c>
      <c r="K322" s="5">
        <v>98</v>
      </c>
      <c r="L322" s="9">
        <f t="shared" ref="L322:L385" si="10">IF(OR(I322&gt;3,I322&lt;15),I322,0)+IF(H322&lt;=60,3,IF(H322&gt;60,0,0))+IF(J322&gt;120,6,IF((J322&gt;=60),4,IF(J322&lt;60,0,0)))</f>
        <v>22</v>
      </c>
      <c r="M322" s="9" t="str">
        <f t="shared" ref="M322:M385" si="11">IF(AND(L322&gt;=3,L322&lt;=10),"high",IF(AND(L322&gt;=11,L322&lt;=18),"MID",IF(AND(L322&gt;=19,L322&lt;=24),"low","no")))</f>
        <v>low</v>
      </c>
      <c r="N322" s="10">
        <v>-216.38038067128946</v>
      </c>
      <c r="O322" s="11">
        <v>2.9374305595410988E-3</v>
      </c>
      <c r="P322" s="7" t="s">
        <v>1461</v>
      </c>
      <c r="Q322" s="7" t="s">
        <v>1463</v>
      </c>
      <c r="R322" s="12"/>
    </row>
    <row r="323" spans="1:18" ht="15.75" x14ac:dyDescent="0.2">
      <c r="A323" s="5">
        <v>5219797</v>
      </c>
      <c r="B323" s="6" t="s">
        <v>9802</v>
      </c>
      <c r="C323" s="7" t="s">
        <v>53</v>
      </c>
      <c r="D323" s="7" t="s">
        <v>10825</v>
      </c>
      <c r="E323" s="8" t="s">
        <v>2383</v>
      </c>
      <c r="F323" s="7" t="s">
        <v>10826</v>
      </c>
      <c r="G323" s="7" t="s">
        <v>214</v>
      </c>
      <c r="H323" s="5">
        <v>13</v>
      </c>
      <c r="I323" s="5">
        <v>15</v>
      </c>
      <c r="J323" s="5">
        <v>120</v>
      </c>
      <c r="K323" s="5">
        <v>98</v>
      </c>
      <c r="L323" s="9">
        <f t="shared" si="10"/>
        <v>22</v>
      </c>
      <c r="M323" s="9" t="str">
        <f t="shared" si="11"/>
        <v>low</v>
      </c>
      <c r="N323" s="10">
        <v>-239.52679208329209</v>
      </c>
      <c r="O323" s="11">
        <v>6.2855671349097975E-3</v>
      </c>
      <c r="P323" s="7" t="s">
        <v>1461</v>
      </c>
      <c r="Q323" s="7" t="s">
        <v>1463</v>
      </c>
      <c r="R323" s="12"/>
    </row>
    <row r="324" spans="1:18" ht="15.75" x14ac:dyDescent="0.2">
      <c r="A324" s="5">
        <v>5245190</v>
      </c>
      <c r="B324" s="6" t="s">
        <v>9805</v>
      </c>
      <c r="C324" s="7" t="s">
        <v>83</v>
      </c>
      <c r="D324" s="7" t="s">
        <v>10308</v>
      </c>
      <c r="E324" s="8" t="s">
        <v>2383</v>
      </c>
      <c r="F324" s="7" t="s">
        <v>10844</v>
      </c>
      <c r="G324" s="7" t="s">
        <v>215</v>
      </c>
      <c r="H324" s="5">
        <v>41</v>
      </c>
      <c r="I324" s="5">
        <v>15</v>
      </c>
      <c r="J324" s="5">
        <v>120</v>
      </c>
      <c r="K324" s="5">
        <v>98</v>
      </c>
      <c r="L324" s="9">
        <f t="shared" si="10"/>
        <v>22</v>
      </c>
      <c r="M324" s="9" t="str">
        <f t="shared" si="11"/>
        <v>low</v>
      </c>
      <c r="N324" s="10">
        <v>-231.30439918980846</v>
      </c>
      <c r="O324" s="11">
        <v>5.9206481528235599E-3</v>
      </c>
      <c r="P324" s="7" t="s">
        <v>1461</v>
      </c>
      <c r="Q324" s="7" t="s">
        <v>1463</v>
      </c>
      <c r="R324" s="12"/>
    </row>
    <row r="325" spans="1:18" ht="15.75" x14ac:dyDescent="0.2">
      <c r="A325" s="5">
        <v>5245190</v>
      </c>
      <c r="B325" s="6" t="s">
        <v>9805</v>
      </c>
      <c r="C325" s="7" t="s">
        <v>83</v>
      </c>
      <c r="D325" s="7" t="s">
        <v>10308</v>
      </c>
      <c r="E325" s="8" t="s">
        <v>2383</v>
      </c>
      <c r="F325" s="7" t="s">
        <v>10845</v>
      </c>
      <c r="G325" s="7" t="s">
        <v>215</v>
      </c>
      <c r="H325" s="5">
        <v>33</v>
      </c>
      <c r="I325" s="5">
        <v>15</v>
      </c>
      <c r="J325" s="5">
        <v>110</v>
      </c>
      <c r="K325" s="5">
        <v>98</v>
      </c>
      <c r="L325" s="9">
        <f t="shared" si="10"/>
        <v>22</v>
      </c>
      <c r="M325" s="9" t="str">
        <f t="shared" si="11"/>
        <v>low</v>
      </c>
      <c r="N325" s="10">
        <v>-231.34606585650181</v>
      </c>
      <c r="O325" s="11">
        <v>5.9206481528235599E-3</v>
      </c>
      <c r="P325" s="7" t="s">
        <v>1461</v>
      </c>
      <c r="Q325" s="5" t="s">
        <v>1463</v>
      </c>
      <c r="R325" s="12"/>
    </row>
    <row r="326" spans="1:18" ht="15.75" x14ac:dyDescent="0.2">
      <c r="A326" s="5">
        <v>5324967</v>
      </c>
      <c r="B326" s="6" t="s">
        <v>9845</v>
      </c>
      <c r="C326" s="7" t="s">
        <v>93</v>
      </c>
      <c r="D326" s="7" t="s">
        <v>10856</v>
      </c>
      <c r="E326" s="8" t="s">
        <v>2383</v>
      </c>
      <c r="F326" s="7" t="s">
        <v>1245</v>
      </c>
      <c r="G326" s="7" t="s">
        <v>214</v>
      </c>
      <c r="H326" s="5">
        <v>16</v>
      </c>
      <c r="I326" s="5">
        <v>15</v>
      </c>
      <c r="J326" s="5">
        <v>110</v>
      </c>
      <c r="K326" s="5">
        <v>98</v>
      </c>
      <c r="L326" s="9">
        <f t="shared" si="10"/>
        <v>22</v>
      </c>
      <c r="M326" s="9" t="str">
        <f t="shared" si="11"/>
        <v>low</v>
      </c>
      <c r="N326" s="10">
        <v>-205.35325509255199</v>
      </c>
      <c r="O326" s="11">
        <v>1.1072037043049932E-2</v>
      </c>
      <c r="P326" s="7" t="s">
        <v>1461</v>
      </c>
      <c r="Q326" s="7" t="s">
        <v>1463</v>
      </c>
      <c r="R326" s="12"/>
    </row>
    <row r="327" spans="1:18" ht="15.75" x14ac:dyDescent="0.2">
      <c r="A327" s="5">
        <v>5286035</v>
      </c>
      <c r="B327" s="6" t="s">
        <v>8988</v>
      </c>
      <c r="C327" s="7" t="s">
        <v>91</v>
      </c>
      <c r="D327" s="7" t="s">
        <v>10869</v>
      </c>
      <c r="E327" s="8" t="s">
        <v>2383</v>
      </c>
      <c r="F327" s="7" t="s">
        <v>765</v>
      </c>
      <c r="G327" s="7" t="s">
        <v>214</v>
      </c>
      <c r="H327" s="5">
        <v>21</v>
      </c>
      <c r="I327" s="5">
        <v>15</v>
      </c>
      <c r="J327" s="5">
        <v>125</v>
      </c>
      <c r="K327" s="5">
        <v>97</v>
      </c>
      <c r="L327" s="9">
        <f t="shared" si="10"/>
        <v>24</v>
      </c>
      <c r="M327" s="9" t="str">
        <f t="shared" si="11"/>
        <v>low</v>
      </c>
      <c r="N327" s="10">
        <v>-218.48706681708427</v>
      </c>
      <c r="O327" s="11">
        <v>1.0391435185738374E-2</v>
      </c>
      <c r="P327" s="7" t="s">
        <v>1461</v>
      </c>
      <c r="Q327" s="7" t="s">
        <v>1463</v>
      </c>
      <c r="R327" s="12"/>
    </row>
    <row r="328" spans="1:18" ht="15.75" x14ac:dyDescent="0.2">
      <c r="A328" s="5">
        <v>5246774</v>
      </c>
      <c r="B328" s="6" t="s">
        <v>9805</v>
      </c>
      <c r="C328" s="7" t="s">
        <v>53</v>
      </c>
      <c r="D328" s="7" t="s">
        <v>10883</v>
      </c>
      <c r="E328" s="8" t="s">
        <v>2383</v>
      </c>
      <c r="F328" s="7" t="s">
        <v>346</v>
      </c>
      <c r="G328" s="7" t="s">
        <v>214</v>
      </c>
      <c r="H328" s="5">
        <v>19</v>
      </c>
      <c r="I328" s="5">
        <v>15</v>
      </c>
      <c r="J328" s="5">
        <v>125</v>
      </c>
      <c r="K328" s="5">
        <v>96</v>
      </c>
      <c r="L328" s="9">
        <f t="shared" si="10"/>
        <v>24</v>
      </c>
      <c r="M328" s="9" t="str">
        <f t="shared" si="11"/>
        <v>low</v>
      </c>
      <c r="N328" s="10">
        <v>-232.04772711807163</v>
      </c>
      <c r="O328" s="11">
        <v>4.9033217583200894E-3</v>
      </c>
      <c r="P328" s="7" t="s">
        <v>1461</v>
      </c>
      <c r="Q328" s="7" t="s">
        <v>1463</v>
      </c>
      <c r="R328" s="12"/>
    </row>
    <row r="329" spans="1:18" ht="15.75" x14ac:dyDescent="0.2">
      <c r="A329" s="5">
        <v>5286171</v>
      </c>
      <c r="B329" s="6" t="s">
        <v>10278</v>
      </c>
      <c r="C329" s="7" t="s">
        <v>82</v>
      </c>
      <c r="D329" s="7" t="s">
        <v>10923</v>
      </c>
      <c r="E329" s="8" t="s">
        <v>2383</v>
      </c>
      <c r="F329" s="7" t="s">
        <v>10924</v>
      </c>
      <c r="G329" s="7" t="s">
        <v>214</v>
      </c>
      <c r="H329" s="5">
        <v>40</v>
      </c>
      <c r="I329" s="5"/>
      <c r="J329" s="5">
        <v>0</v>
      </c>
      <c r="K329" s="5"/>
      <c r="L329" s="9">
        <f t="shared" si="10"/>
        <v>3</v>
      </c>
      <c r="M329" s="9" t="str">
        <f t="shared" si="11"/>
        <v>high</v>
      </c>
      <c r="N329" s="10">
        <v>-219.90382569446228</v>
      </c>
      <c r="O329" s="11">
        <v>1.9495023152558133E-3</v>
      </c>
      <c r="P329" s="7" t="s">
        <v>1461</v>
      </c>
      <c r="Q329" s="7" t="s">
        <v>1463</v>
      </c>
      <c r="R329" s="12"/>
    </row>
    <row r="330" spans="1:18" ht="15.75" x14ac:dyDescent="0.2">
      <c r="A330" s="5">
        <v>5288199</v>
      </c>
      <c r="B330" s="6" t="s">
        <v>10278</v>
      </c>
      <c r="C330" s="7" t="s">
        <v>88</v>
      </c>
      <c r="D330" s="7" t="s">
        <v>11028</v>
      </c>
      <c r="E330" s="8" t="s">
        <v>2383</v>
      </c>
      <c r="F330" s="7" t="s">
        <v>10993</v>
      </c>
      <c r="G330" s="7" t="s">
        <v>214</v>
      </c>
      <c r="H330" s="5">
        <v>17</v>
      </c>
      <c r="I330" s="5">
        <v>15</v>
      </c>
      <c r="J330" s="5">
        <v>110</v>
      </c>
      <c r="K330" s="5">
        <v>96</v>
      </c>
      <c r="L330" s="9">
        <f t="shared" si="10"/>
        <v>22</v>
      </c>
      <c r="M330" s="9" t="str">
        <f t="shared" si="11"/>
        <v>low</v>
      </c>
      <c r="N330" s="10">
        <v>-221.86708082177938</v>
      </c>
      <c r="O330" s="11">
        <v>2.2409224540751893E-2</v>
      </c>
      <c r="P330" s="7" t="s">
        <v>1461</v>
      </c>
      <c r="Q330" s="7" t="s">
        <v>1463</v>
      </c>
      <c r="R330" s="12"/>
    </row>
    <row r="331" spans="1:18" ht="15.75" x14ac:dyDescent="0.2">
      <c r="A331" s="5">
        <v>5323490</v>
      </c>
      <c r="B331" s="6" t="s">
        <v>9845</v>
      </c>
      <c r="C331" s="7" t="s">
        <v>87</v>
      </c>
      <c r="D331" s="7" t="s">
        <v>11076</v>
      </c>
      <c r="E331" s="8" t="s">
        <v>2383</v>
      </c>
      <c r="F331" s="7" t="s">
        <v>11077</v>
      </c>
      <c r="G331" s="7" t="s">
        <v>215</v>
      </c>
      <c r="H331" s="5">
        <v>43</v>
      </c>
      <c r="I331" s="5">
        <v>15</v>
      </c>
      <c r="J331" s="5">
        <v>130</v>
      </c>
      <c r="K331" s="5">
        <v>96</v>
      </c>
      <c r="L331" s="9">
        <f t="shared" si="10"/>
        <v>24</v>
      </c>
      <c r="M331" s="9" t="str">
        <f t="shared" si="11"/>
        <v>low</v>
      </c>
      <c r="N331" s="10">
        <v>-211.74294641199231</v>
      </c>
      <c r="O331" s="11">
        <v>4.608958333847113E-3</v>
      </c>
      <c r="P331" s="7" t="s">
        <v>1461</v>
      </c>
      <c r="Q331" s="7" t="s">
        <v>1463</v>
      </c>
      <c r="R331" s="12"/>
    </row>
    <row r="332" spans="1:18" ht="15.75" x14ac:dyDescent="0.2">
      <c r="A332" s="5">
        <v>5351024</v>
      </c>
      <c r="B332" s="6" t="s">
        <v>8504</v>
      </c>
      <c r="C332" s="7" t="s">
        <v>88</v>
      </c>
      <c r="D332" s="7" t="s">
        <v>11092</v>
      </c>
      <c r="E332" s="8" t="s">
        <v>2383</v>
      </c>
      <c r="F332" s="7" t="s">
        <v>339</v>
      </c>
      <c r="G332" s="7" t="s">
        <v>214</v>
      </c>
      <c r="H332" s="5">
        <v>17</v>
      </c>
      <c r="I332" s="5">
        <v>15</v>
      </c>
      <c r="J332" s="5">
        <v>120</v>
      </c>
      <c r="K332" s="5">
        <v>95</v>
      </c>
      <c r="L332" s="9">
        <f t="shared" si="10"/>
        <v>22</v>
      </c>
      <c r="M332" s="9" t="str">
        <f t="shared" si="11"/>
        <v>low</v>
      </c>
      <c r="N332" s="10">
        <v>-203.54666759258544</v>
      </c>
      <c r="O332" s="11">
        <v>1.5574583332636394E-2</v>
      </c>
      <c r="P332" s="7" t="s">
        <v>1461</v>
      </c>
      <c r="Q332" s="7" t="s">
        <v>1463</v>
      </c>
      <c r="R332" s="12"/>
    </row>
    <row r="333" spans="1:18" ht="15.75" x14ac:dyDescent="0.2">
      <c r="A333" s="5">
        <v>5323490</v>
      </c>
      <c r="B333" s="6" t="s">
        <v>9845</v>
      </c>
      <c r="C333" s="7" t="s">
        <v>87</v>
      </c>
      <c r="D333" s="7" t="s">
        <v>11076</v>
      </c>
      <c r="E333" s="8" t="s">
        <v>2383</v>
      </c>
      <c r="F333" s="7" t="s">
        <v>979</v>
      </c>
      <c r="G333" s="7" t="s">
        <v>215</v>
      </c>
      <c r="H333" s="5">
        <v>43</v>
      </c>
      <c r="I333" s="5">
        <v>15</v>
      </c>
      <c r="J333" s="5">
        <v>149</v>
      </c>
      <c r="K333" s="5">
        <v>99</v>
      </c>
      <c r="L333" s="9">
        <f t="shared" si="10"/>
        <v>24</v>
      </c>
      <c r="M333" s="9" t="str">
        <f t="shared" si="11"/>
        <v>low</v>
      </c>
      <c r="N333" s="10">
        <v>-212.45127974538627</v>
      </c>
      <c r="O333" s="11">
        <v>4.608958333847113E-3</v>
      </c>
      <c r="P333" s="7" t="s">
        <v>1461</v>
      </c>
      <c r="Q333" s="7" t="s">
        <v>1463</v>
      </c>
      <c r="R333" s="12"/>
    </row>
    <row r="334" spans="1:18" ht="15.75" x14ac:dyDescent="0.2">
      <c r="A334" s="5">
        <v>5324611</v>
      </c>
      <c r="B334" s="6" t="s">
        <v>9845</v>
      </c>
      <c r="C334" s="7" t="s">
        <v>104</v>
      </c>
      <c r="D334" s="7" t="s">
        <v>11118</v>
      </c>
      <c r="E334" s="8" t="s">
        <v>2383</v>
      </c>
      <c r="F334" s="7" t="s">
        <v>11119</v>
      </c>
      <c r="G334" s="7" t="s">
        <v>214</v>
      </c>
      <c r="H334" s="5">
        <v>52</v>
      </c>
      <c r="I334" s="5">
        <v>15</v>
      </c>
      <c r="J334" s="5">
        <v>130</v>
      </c>
      <c r="K334" s="5">
        <v>96</v>
      </c>
      <c r="L334" s="9">
        <f t="shared" si="10"/>
        <v>24</v>
      </c>
      <c r="M334" s="9" t="str">
        <f t="shared" si="11"/>
        <v>low</v>
      </c>
      <c r="N334" s="10">
        <v>-212.75939528934396</v>
      </c>
      <c r="O334" s="11">
        <v>1.0726273147156462E-2</v>
      </c>
      <c r="P334" s="7" t="s">
        <v>1461</v>
      </c>
      <c r="Q334" s="7" t="s">
        <v>1463</v>
      </c>
      <c r="R334" s="12"/>
    </row>
    <row r="335" spans="1:18" ht="15.75" x14ac:dyDescent="0.2">
      <c r="A335" s="5">
        <v>5247084</v>
      </c>
      <c r="B335" s="6" t="s">
        <v>9805</v>
      </c>
      <c r="C335" s="7" t="s">
        <v>91</v>
      </c>
      <c r="D335" s="7" t="s">
        <v>11178</v>
      </c>
      <c r="E335" s="8" t="s">
        <v>2383</v>
      </c>
      <c r="F335" s="7" t="s">
        <v>1091</v>
      </c>
      <c r="G335" s="7" t="s">
        <v>214</v>
      </c>
      <c r="H335" s="5">
        <v>12</v>
      </c>
      <c r="I335" s="5">
        <v>15</v>
      </c>
      <c r="J335" s="5">
        <v>120</v>
      </c>
      <c r="K335" s="5">
        <v>99</v>
      </c>
      <c r="L335" s="9">
        <f t="shared" si="10"/>
        <v>22</v>
      </c>
      <c r="M335" s="9" t="str">
        <f t="shared" si="11"/>
        <v>low</v>
      </c>
      <c r="N335" s="10">
        <v>-240.18409150461957</v>
      </c>
      <c r="O335" s="11">
        <v>3.6531250007101335E-3</v>
      </c>
      <c r="P335" s="7" t="s">
        <v>1461</v>
      </c>
      <c r="Q335" s="7" t="s">
        <v>1463</v>
      </c>
      <c r="R335" s="12"/>
    </row>
    <row r="336" spans="1:18" ht="15.75" x14ac:dyDescent="0.2">
      <c r="A336" s="5">
        <v>5324851</v>
      </c>
      <c r="B336" s="6" t="s">
        <v>9845</v>
      </c>
      <c r="C336" s="7" t="s">
        <v>53</v>
      </c>
      <c r="D336" s="7" t="s">
        <v>11185</v>
      </c>
      <c r="E336" s="8" t="s">
        <v>2383</v>
      </c>
      <c r="F336" s="7" t="s">
        <v>503</v>
      </c>
      <c r="G336" s="7" t="s">
        <v>214</v>
      </c>
      <c r="H336" s="5">
        <v>22</v>
      </c>
      <c r="I336" s="5">
        <v>15</v>
      </c>
      <c r="J336" s="5">
        <v>115</v>
      </c>
      <c r="K336" s="5">
        <v>96</v>
      </c>
      <c r="L336" s="9">
        <f t="shared" si="10"/>
        <v>22</v>
      </c>
      <c r="M336" s="9" t="str">
        <f t="shared" si="11"/>
        <v>low</v>
      </c>
      <c r="N336" s="10">
        <v>-214.6778430555496</v>
      </c>
      <c r="O336" s="11">
        <v>6.0992361177341081E-3</v>
      </c>
      <c r="P336" s="7" t="s">
        <v>1461</v>
      </c>
      <c r="Q336" s="7" t="s">
        <v>1463</v>
      </c>
      <c r="R336" s="12"/>
    </row>
    <row r="337" spans="1:18" ht="15.75" x14ac:dyDescent="0.2">
      <c r="A337" s="5">
        <v>5305509</v>
      </c>
      <c r="B337" s="6" t="s">
        <v>2394</v>
      </c>
      <c r="C337" s="7" t="s">
        <v>83</v>
      </c>
      <c r="D337" s="7" t="s">
        <v>11186</v>
      </c>
      <c r="E337" s="8" t="s">
        <v>2383</v>
      </c>
      <c r="F337" s="7" t="s">
        <v>11187</v>
      </c>
      <c r="G337" s="7" t="s">
        <v>214</v>
      </c>
      <c r="H337" s="5">
        <v>76</v>
      </c>
      <c r="I337" s="5">
        <v>15</v>
      </c>
      <c r="J337" s="5">
        <v>100</v>
      </c>
      <c r="K337" s="5">
        <v>93</v>
      </c>
      <c r="L337" s="9">
        <f t="shared" si="10"/>
        <v>19</v>
      </c>
      <c r="M337" s="9" t="str">
        <f t="shared" si="11"/>
        <v>low</v>
      </c>
      <c r="N337" s="10">
        <v>-221.00004567131691</v>
      </c>
      <c r="O337" s="11">
        <v>5.1887731533497572E-3</v>
      </c>
      <c r="P337" s="7" t="s">
        <v>1461</v>
      </c>
      <c r="Q337" s="7" t="s">
        <v>1463</v>
      </c>
      <c r="R337" s="12"/>
    </row>
    <row r="338" spans="1:18" ht="15.75" x14ac:dyDescent="0.2">
      <c r="A338" s="5">
        <v>5326666</v>
      </c>
      <c r="B338" s="6" t="s">
        <v>2416</v>
      </c>
      <c r="C338" s="7" t="s">
        <v>83</v>
      </c>
      <c r="D338" s="7" t="s">
        <v>11198</v>
      </c>
      <c r="E338" s="8" t="s">
        <v>2383</v>
      </c>
      <c r="F338" s="7" t="s">
        <v>11199</v>
      </c>
      <c r="G338" s="7" t="s">
        <v>214</v>
      </c>
      <c r="H338" s="5">
        <v>18</v>
      </c>
      <c r="I338" s="5">
        <v>15</v>
      </c>
      <c r="J338" s="5">
        <v>110</v>
      </c>
      <c r="K338" s="5">
        <v>95</v>
      </c>
      <c r="L338" s="9">
        <f t="shared" si="10"/>
        <v>22</v>
      </c>
      <c r="M338" s="9" t="str">
        <f t="shared" si="11"/>
        <v>low</v>
      </c>
      <c r="N338" s="10">
        <v>-214.31013487264136</v>
      </c>
      <c r="O338" s="11">
        <v>1.2517905095592141E-2</v>
      </c>
      <c r="P338" s="7" t="s">
        <v>1461</v>
      </c>
      <c r="Q338" s="5" t="s">
        <v>1463</v>
      </c>
      <c r="R338" s="12"/>
    </row>
    <row r="339" spans="1:18" ht="15.75" x14ac:dyDescent="0.2">
      <c r="A339" s="5">
        <v>5246842</v>
      </c>
      <c r="B339" s="6" t="s">
        <v>9805</v>
      </c>
      <c r="C339" s="7" t="s">
        <v>52</v>
      </c>
      <c r="D339" s="7" t="s">
        <v>11207</v>
      </c>
      <c r="E339" s="8" t="s">
        <v>2383</v>
      </c>
      <c r="F339" s="7" t="s">
        <v>1112</v>
      </c>
      <c r="G339" s="7" t="s">
        <v>214</v>
      </c>
      <c r="H339" s="5">
        <v>25</v>
      </c>
      <c r="I339" s="5">
        <v>15</v>
      </c>
      <c r="J339" s="5">
        <v>114</v>
      </c>
      <c r="K339" s="5">
        <v>98</v>
      </c>
      <c r="L339" s="9">
        <f t="shared" si="10"/>
        <v>22</v>
      </c>
      <c r="M339" s="9" t="str">
        <f t="shared" si="11"/>
        <v>low</v>
      </c>
      <c r="N339" s="10">
        <v>-241.03521569446457</v>
      </c>
      <c r="O339" s="11">
        <v>8.8778125063981861E-3</v>
      </c>
      <c r="P339" s="7" t="s">
        <v>1461</v>
      </c>
      <c r="Q339" s="5" t="s">
        <v>1463</v>
      </c>
      <c r="R339" s="12"/>
    </row>
    <row r="340" spans="1:18" ht="15.75" x14ac:dyDescent="0.2">
      <c r="A340" s="5">
        <v>5219442</v>
      </c>
      <c r="B340" s="6" t="s">
        <v>9802</v>
      </c>
      <c r="C340" s="7" t="s">
        <v>93</v>
      </c>
      <c r="D340" s="7" t="s">
        <v>10123</v>
      </c>
      <c r="E340" s="8" t="s">
        <v>2383</v>
      </c>
      <c r="F340" s="7" t="s">
        <v>11240</v>
      </c>
      <c r="G340" s="7" t="s">
        <v>214</v>
      </c>
      <c r="H340" s="5">
        <v>38</v>
      </c>
      <c r="I340" s="5">
        <v>15</v>
      </c>
      <c r="J340" s="5">
        <v>85</v>
      </c>
      <c r="K340" s="5">
        <v>98</v>
      </c>
      <c r="L340" s="9">
        <f t="shared" si="10"/>
        <v>22</v>
      </c>
      <c r="M340" s="9" t="str">
        <f t="shared" si="11"/>
        <v>low</v>
      </c>
      <c r="N340" s="10">
        <v>-251.29512935184175</v>
      </c>
      <c r="O340" s="11">
        <v>1.1354513888363726E-2</v>
      </c>
      <c r="P340" s="7" t="s">
        <v>1461</v>
      </c>
      <c r="Q340" s="5" t="s">
        <v>1463</v>
      </c>
      <c r="R340" s="12"/>
    </row>
    <row r="341" spans="1:18" ht="15.75" x14ac:dyDescent="0.2">
      <c r="A341" s="5">
        <v>5245957</v>
      </c>
      <c r="B341" s="6" t="s">
        <v>9805</v>
      </c>
      <c r="C341" s="7" t="s">
        <v>83</v>
      </c>
      <c r="D341" s="7" t="s">
        <v>11246</v>
      </c>
      <c r="E341" s="8" t="s">
        <v>2383</v>
      </c>
      <c r="F341" s="7" t="s">
        <v>1713</v>
      </c>
      <c r="G341" s="7" t="s">
        <v>214</v>
      </c>
      <c r="H341" s="5">
        <v>21</v>
      </c>
      <c r="I341" s="5">
        <v>15</v>
      </c>
      <c r="J341" s="5">
        <v>110</v>
      </c>
      <c r="K341" s="5">
        <v>95</v>
      </c>
      <c r="L341" s="9">
        <f t="shared" si="10"/>
        <v>22</v>
      </c>
      <c r="M341" s="9" t="str">
        <f t="shared" si="11"/>
        <v>low</v>
      </c>
      <c r="N341" s="10">
        <v>-242.44949479165371</v>
      </c>
      <c r="O341" s="11">
        <v>7.7060648109181784E-3</v>
      </c>
      <c r="P341" s="7" t="s">
        <v>1461</v>
      </c>
      <c r="Q341" s="7" t="s">
        <v>1463</v>
      </c>
      <c r="R341" s="12"/>
    </row>
    <row r="342" spans="1:18" ht="15.75" x14ac:dyDescent="0.2">
      <c r="A342" s="5">
        <v>5247917</v>
      </c>
      <c r="B342" s="6" t="s">
        <v>10903</v>
      </c>
      <c r="C342" s="7" t="s">
        <v>83</v>
      </c>
      <c r="D342" s="7" t="s">
        <v>11278</v>
      </c>
      <c r="E342" s="8" t="s">
        <v>2383</v>
      </c>
      <c r="F342" s="7" t="s">
        <v>11279</v>
      </c>
      <c r="G342" s="7" t="s">
        <v>215</v>
      </c>
      <c r="H342" s="5">
        <v>35</v>
      </c>
      <c r="I342" s="5">
        <v>14</v>
      </c>
      <c r="J342" s="5">
        <v>100</v>
      </c>
      <c r="K342" s="5">
        <v>90</v>
      </c>
      <c r="L342" s="9">
        <f t="shared" si="10"/>
        <v>21</v>
      </c>
      <c r="M342" s="9" t="str">
        <f t="shared" si="11"/>
        <v>low</v>
      </c>
      <c r="N342" s="10">
        <v>-242.57140226847696</v>
      </c>
      <c r="O342" s="11">
        <v>7.908333333034534E-3</v>
      </c>
      <c r="P342" s="7" t="s">
        <v>1461</v>
      </c>
      <c r="Q342" s="5" t="s">
        <v>1463</v>
      </c>
      <c r="R342" s="12"/>
    </row>
    <row r="343" spans="1:18" ht="15.75" x14ac:dyDescent="0.2">
      <c r="A343" s="5">
        <v>5246842</v>
      </c>
      <c r="B343" s="6" t="s">
        <v>9805</v>
      </c>
      <c r="C343" s="7" t="s">
        <v>52</v>
      </c>
      <c r="D343" s="7" t="s">
        <v>11207</v>
      </c>
      <c r="E343" s="8" t="s">
        <v>2383</v>
      </c>
      <c r="F343" s="7" t="s">
        <v>11383</v>
      </c>
      <c r="G343" s="7" t="s">
        <v>214</v>
      </c>
      <c r="H343" s="5">
        <v>19</v>
      </c>
      <c r="I343" s="5">
        <v>15</v>
      </c>
      <c r="J343" s="5">
        <v>113</v>
      </c>
      <c r="K343" s="5">
        <v>98</v>
      </c>
      <c r="L343" s="9">
        <f t="shared" si="10"/>
        <v>22</v>
      </c>
      <c r="M343" s="9" t="str">
        <f t="shared" si="11"/>
        <v>low</v>
      </c>
      <c r="N343" s="10">
        <v>-246.16021569446457</v>
      </c>
      <c r="O343" s="11">
        <v>8.8778125063981861E-3</v>
      </c>
      <c r="P343" s="7" t="s">
        <v>1461</v>
      </c>
      <c r="Q343" s="7" t="s">
        <v>1463</v>
      </c>
      <c r="R343" s="12"/>
    </row>
    <row r="344" spans="1:18" ht="15.75" x14ac:dyDescent="0.2">
      <c r="A344" s="5">
        <v>5221461</v>
      </c>
      <c r="B344" s="6" t="s">
        <v>10906</v>
      </c>
      <c r="C344" s="7" t="s">
        <v>83</v>
      </c>
      <c r="D344" s="7" t="s">
        <v>11404</v>
      </c>
      <c r="E344" s="8" t="s">
        <v>2383</v>
      </c>
      <c r="F344" s="7" t="s">
        <v>11405</v>
      </c>
      <c r="G344" s="7" t="s">
        <v>214</v>
      </c>
      <c r="H344" s="5">
        <v>21</v>
      </c>
      <c r="I344" s="5">
        <v>15</v>
      </c>
      <c r="J344" s="5">
        <v>140</v>
      </c>
      <c r="K344" s="5">
        <v>98</v>
      </c>
      <c r="L344" s="9">
        <f t="shared" si="10"/>
        <v>24</v>
      </c>
      <c r="M344" s="9" t="str">
        <f t="shared" si="11"/>
        <v>low</v>
      </c>
      <c r="N344" s="10">
        <v>-255.29757321761281</v>
      </c>
      <c r="O344" s="11">
        <v>3.5359953762963414E-3</v>
      </c>
      <c r="P344" s="7" t="s">
        <v>1461</v>
      </c>
      <c r="Q344" s="7" t="s">
        <v>1463</v>
      </c>
      <c r="R344" s="12"/>
    </row>
    <row r="345" spans="1:18" ht="15.75" x14ac:dyDescent="0.2">
      <c r="A345" s="5">
        <v>5324967</v>
      </c>
      <c r="B345" s="6" t="s">
        <v>9845</v>
      </c>
      <c r="C345" s="7" t="s">
        <v>93</v>
      </c>
      <c r="D345" s="7" t="s">
        <v>10856</v>
      </c>
      <c r="E345" s="8" t="s">
        <v>2383</v>
      </c>
      <c r="F345" s="7" t="s">
        <v>11429</v>
      </c>
      <c r="G345" s="7" t="s">
        <v>214</v>
      </c>
      <c r="H345" s="5">
        <v>46</v>
      </c>
      <c r="I345" s="5">
        <v>15</v>
      </c>
      <c r="J345" s="5">
        <v>130</v>
      </c>
      <c r="K345" s="5">
        <v>98</v>
      </c>
      <c r="L345" s="9">
        <f t="shared" si="10"/>
        <v>24</v>
      </c>
      <c r="M345" s="9" t="str">
        <f t="shared" si="11"/>
        <v>low</v>
      </c>
      <c r="N345" s="10">
        <v>-221.64492175925261</v>
      </c>
      <c r="O345" s="11">
        <v>1.1072037043049932E-2</v>
      </c>
      <c r="P345" s="7" t="s">
        <v>14</v>
      </c>
      <c r="Q345" s="7" t="s">
        <v>1463</v>
      </c>
      <c r="R345" s="12"/>
    </row>
    <row r="346" spans="1:18" ht="15.75" x14ac:dyDescent="0.2">
      <c r="A346" s="5">
        <v>5350996</v>
      </c>
      <c r="B346" s="6" t="s">
        <v>8504</v>
      </c>
      <c r="C346" s="7" t="s">
        <v>93</v>
      </c>
      <c r="D346" s="7" t="s">
        <v>11431</v>
      </c>
      <c r="E346" s="8" t="s">
        <v>2383</v>
      </c>
      <c r="F346" s="7" t="s">
        <v>1382</v>
      </c>
      <c r="G346" s="7" t="s">
        <v>214</v>
      </c>
      <c r="H346" s="5">
        <v>21</v>
      </c>
      <c r="I346" s="5">
        <v>15</v>
      </c>
      <c r="J346" s="5">
        <v>110</v>
      </c>
      <c r="K346" s="5">
        <v>98</v>
      </c>
      <c r="L346" s="9">
        <f t="shared" si="10"/>
        <v>22</v>
      </c>
      <c r="M346" s="9" t="str">
        <f t="shared" si="11"/>
        <v>low</v>
      </c>
      <c r="N346" s="10">
        <v>-213.51305497680733</v>
      </c>
      <c r="O346" s="11">
        <v>4.8492361092939973E-3</v>
      </c>
      <c r="P346" s="7" t="s">
        <v>1461</v>
      </c>
      <c r="Q346" s="7" t="s">
        <v>1463</v>
      </c>
      <c r="R346" s="12"/>
    </row>
    <row r="347" spans="1:18" ht="15.75" x14ac:dyDescent="0.2">
      <c r="A347" s="5">
        <v>5287649</v>
      </c>
      <c r="B347" s="6" t="s">
        <v>10278</v>
      </c>
      <c r="C347" s="7" t="s">
        <v>93</v>
      </c>
      <c r="D347" s="7" t="s">
        <v>11432</v>
      </c>
      <c r="E347" s="8" t="s">
        <v>2383</v>
      </c>
      <c r="F347" s="7" t="s">
        <v>11433</v>
      </c>
      <c r="G347" s="7" t="s">
        <v>214</v>
      </c>
      <c r="H347" s="5">
        <v>16</v>
      </c>
      <c r="I347" s="5">
        <v>15</v>
      </c>
      <c r="J347" s="5">
        <v>120</v>
      </c>
      <c r="K347" s="5">
        <v>98</v>
      </c>
      <c r="L347" s="9">
        <f t="shared" si="10"/>
        <v>22</v>
      </c>
      <c r="M347" s="9" t="str">
        <f t="shared" si="11"/>
        <v>low</v>
      </c>
      <c r="N347" s="10">
        <v>-233.84107268517255</v>
      </c>
      <c r="O347" s="11">
        <v>8.823148142255377E-3</v>
      </c>
      <c r="P347" s="7" t="s">
        <v>1461</v>
      </c>
      <c r="Q347" s="7" t="s">
        <v>1463</v>
      </c>
      <c r="R347" s="12"/>
    </row>
    <row r="348" spans="1:18" ht="15.75" x14ac:dyDescent="0.2">
      <c r="A348" s="5">
        <v>5322164</v>
      </c>
      <c r="B348" s="6" t="s">
        <v>8064</v>
      </c>
      <c r="C348" s="7" t="s">
        <v>91</v>
      </c>
      <c r="D348" s="7" t="s">
        <v>10090</v>
      </c>
      <c r="E348" s="8" t="s">
        <v>2383</v>
      </c>
      <c r="F348" s="7" t="s">
        <v>410</v>
      </c>
      <c r="G348" s="7" t="s">
        <v>214</v>
      </c>
      <c r="H348" s="5">
        <v>39</v>
      </c>
      <c r="I348" s="5">
        <v>15</v>
      </c>
      <c r="J348" s="5">
        <v>120</v>
      </c>
      <c r="K348" s="5">
        <v>99</v>
      </c>
      <c r="L348" s="9">
        <f t="shared" si="10"/>
        <v>22</v>
      </c>
      <c r="M348" s="9" t="str">
        <f t="shared" si="11"/>
        <v>low</v>
      </c>
      <c r="N348" s="10">
        <v>-223.51700162038469</v>
      </c>
      <c r="O348" s="11">
        <v>5.3597685182467103E-3</v>
      </c>
      <c r="P348" s="7" t="s">
        <v>1520</v>
      </c>
      <c r="Q348" s="5" t="s">
        <v>1463</v>
      </c>
      <c r="R348" s="12"/>
    </row>
    <row r="349" spans="1:18" ht="15.75" x14ac:dyDescent="0.2">
      <c r="A349" s="5">
        <v>5322164</v>
      </c>
      <c r="B349" s="6" t="s">
        <v>8064</v>
      </c>
      <c r="C349" s="7" t="s">
        <v>91</v>
      </c>
      <c r="D349" s="7" t="s">
        <v>10090</v>
      </c>
      <c r="E349" s="8" t="s">
        <v>2383</v>
      </c>
      <c r="F349" s="7" t="s">
        <v>11455</v>
      </c>
      <c r="G349" s="7" t="s">
        <v>215</v>
      </c>
      <c r="H349" s="5">
        <v>38</v>
      </c>
      <c r="I349" s="5">
        <v>15</v>
      </c>
      <c r="J349" s="5">
        <v>120</v>
      </c>
      <c r="K349" s="5">
        <v>99</v>
      </c>
      <c r="L349" s="9">
        <f t="shared" si="10"/>
        <v>22</v>
      </c>
      <c r="M349" s="9" t="str">
        <f t="shared" si="11"/>
        <v>low</v>
      </c>
      <c r="N349" s="10">
        <v>-223.55866828699072</v>
      </c>
      <c r="O349" s="11">
        <v>5.3597685182467103E-3</v>
      </c>
      <c r="P349" s="7" t="s">
        <v>1461</v>
      </c>
      <c r="Q349" s="5" t="s">
        <v>1463</v>
      </c>
      <c r="R349" s="12"/>
    </row>
    <row r="350" spans="1:18" ht="15.75" x14ac:dyDescent="0.2">
      <c r="A350" s="5">
        <v>5244105</v>
      </c>
      <c r="B350" s="6" t="s">
        <v>8501</v>
      </c>
      <c r="C350" s="7" t="s">
        <v>82</v>
      </c>
      <c r="D350" s="7" t="s">
        <v>11458</v>
      </c>
      <c r="E350" s="8" t="s">
        <v>2383</v>
      </c>
      <c r="F350" s="7" t="s">
        <v>11459</v>
      </c>
      <c r="G350" s="7" t="s">
        <v>214</v>
      </c>
      <c r="H350" s="5">
        <v>16</v>
      </c>
      <c r="I350" s="5">
        <v>15</v>
      </c>
      <c r="J350" s="5">
        <v>115</v>
      </c>
      <c r="K350" s="5">
        <v>98</v>
      </c>
      <c r="L350" s="9">
        <f t="shared" si="10"/>
        <v>22</v>
      </c>
      <c r="M350" s="9" t="str">
        <f t="shared" si="11"/>
        <v>low</v>
      </c>
      <c r="N350" s="10">
        <v>-249.46791809029673</v>
      </c>
      <c r="O350" s="11">
        <v>7.0849884286872111E-3</v>
      </c>
      <c r="P350" s="7" t="s">
        <v>1461</v>
      </c>
      <c r="Q350" s="7" t="s">
        <v>1463</v>
      </c>
      <c r="R350" s="12"/>
    </row>
    <row r="351" spans="1:18" ht="15.75" x14ac:dyDescent="0.2">
      <c r="A351" s="5">
        <v>5247084</v>
      </c>
      <c r="B351" s="6" t="s">
        <v>9805</v>
      </c>
      <c r="C351" s="7" t="s">
        <v>91</v>
      </c>
      <c r="D351" s="7" t="s">
        <v>11178</v>
      </c>
      <c r="E351" s="8" t="s">
        <v>2383</v>
      </c>
      <c r="F351" s="7" t="s">
        <v>11513</v>
      </c>
      <c r="G351" s="7" t="s">
        <v>214</v>
      </c>
      <c r="H351" s="5">
        <v>17</v>
      </c>
      <c r="I351" s="5">
        <v>15</v>
      </c>
      <c r="J351" s="5">
        <v>120</v>
      </c>
      <c r="K351" s="5">
        <v>99</v>
      </c>
      <c r="L351" s="9">
        <f t="shared" si="10"/>
        <v>22</v>
      </c>
      <c r="M351" s="9" t="str">
        <f t="shared" si="11"/>
        <v>low</v>
      </c>
      <c r="N351" s="10">
        <v>-250.18409150461957</v>
      </c>
      <c r="O351" s="11">
        <v>3.6531250007101335E-3</v>
      </c>
      <c r="P351" s="7" t="s">
        <v>14</v>
      </c>
      <c r="Q351" s="7" t="s">
        <v>1463</v>
      </c>
      <c r="R351" s="12"/>
    </row>
    <row r="352" spans="1:18" ht="15.75" x14ac:dyDescent="0.2">
      <c r="A352" s="5">
        <v>5220873</v>
      </c>
      <c r="B352" s="6" t="s">
        <v>10906</v>
      </c>
      <c r="C352" s="7" t="s">
        <v>83</v>
      </c>
      <c r="D352" s="7" t="s">
        <v>11514</v>
      </c>
      <c r="E352" s="8" t="s">
        <v>2383</v>
      </c>
      <c r="F352" s="7" t="s">
        <v>11515</v>
      </c>
      <c r="G352" s="7" t="s">
        <v>214</v>
      </c>
      <c r="H352" s="5">
        <v>34</v>
      </c>
      <c r="I352" s="5"/>
      <c r="J352" s="5">
        <v>135</v>
      </c>
      <c r="K352" s="5">
        <v>94</v>
      </c>
      <c r="L352" s="9">
        <f t="shared" si="10"/>
        <v>9</v>
      </c>
      <c r="M352" s="9" t="str">
        <f t="shared" si="11"/>
        <v>high</v>
      </c>
      <c r="N352" s="10">
        <v>-259.1827081713127</v>
      </c>
      <c r="O352" s="11">
        <v>3.5802777783828788E-3</v>
      </c>
      <c r="P352" s="7" t="s">
        <v>1461</v>
      </c>
      <c r="Q352" s="7" t="s">
        <v>1463</v>
      </c>
      <c r="R352" s="12"/>
    </row>
    <row r="353" spans="1:18" ht="15.75" x14ac:dyDescent="0.2">
      <c r="A353" s="5">
        <v>5286230</v>
      </c>
      <c r="B353" s="6" t="s">
        <v>10278</v>
      </c>
      <c r="C353" s="7" t="s">
        <v>83</v>
      </c>
      <c r="D353" s="7" t="s">
        <v>11588</v>
      </c>
      <c r="E353" s="8" t="s">
        <v>2383</v>
      </c>
      <c r="F353" s="7" t="s">
        <v>348</v>
      </c>
      <c r="G353" s="7" t="s">
        <v>214</v>
      </c>
      <c r="H353" s="5">
        <v>23</v>
      </c>
      <c r="I353" s="5">
        <v>15</v>
      </c>
      <c r="J353" s="5">
        <v>110</v>
      </c>
      <c r="K353" s="5">
        <v>98</v>
      </c>
      <c r="L353" s="9">
        <f t="shared" si="10"/>
        <v>22</v>
      </c>
      <c r="M353" s="9" t="str">
        <f t="shared" si="11"/>
        <v>low</v>
      </c>
      <c r="N353" s="10">
        <v>-239.29981168977247</v>
      </c>
      <c r="O353" s="11">
        <v>4.3581481513683684E-3</v>
      </c>
      <c r="P353" s="7" t="s">
        <v>1461</v>
      </c>
      <c r="Q353" s="7" t="s">
        <v>1463</v>
      </c>
      <c r="R353" s="12"/>
    </row>
    <row r="354" spans="1:18" ht="15.75" x14ac:dyDescent="0.2">
      <c r="A354" s="5">
        <v>5286035</v>
      </c>
      <c r="B354" s="6" t="s">
        <v>8988</v>
      </c>
      <c r="C354" s="7" t="s">
        <v>91</v>
      </c>
      <c r="D354" s="7" t="s">
        <v>10869</v>
      </c>
      <c r="E354" s="8" t="s">
        <v>2383</v>
      </c>
      <c r="F354" s="7" t="s">
        <v>1222</v>
      </c>
      <c r="G354" s="7" t="s">
        <v>214</v>
      </c>
      <c r="H354" s="5">
        <v>28</v>
      </c>
      <c r="I354" s="5">
        <v>15</v>
      </c>
      <c r="J354" s="5">
        <v>130</v>
      </c>
      <c r="K354" s="5">
        <v>97</v>
      </c>
      <c r="L354" s="9">
        <f t="shared" si="10"/>
        <v>24</v>
      </c>
      <c r="M354" s="9" t="str">
        <f t="shared" si="11"/>
        <v>low</v>
      </c>
      <c r="N354" s="10">
        <v>-241.44540015047824</v>
      </c>
      <c r="O354" s="11">
        <v>1.0391435185738374E-2</v>
      </c>
      <c r="P354" s="7" t="s">
        <v>1461</v>
      </c>
      <c r="Q354" s="7" t="s">
        <v>1463</v>
      </c>
      <c r="R354" s="12"/>
    </row>
    <row r="355" spans="1:18" ht="15.75" x14ac:dyDescent="0.2">
      <c r="A355" s="5">
        <v>5219797</v>
      </c>
      <c r="B355" s="6" t="s">
        <v>9802</v>
      </c>
      <c r="C355" s="7" t="s">
        <v>53</v>
      </c>
      <c r="D355" s="7" t="s">
        <v>10825</v>
      </c>
      <c r="E355" s="8" t="s">
        <v>2383</v>
      </c>
      <c r="F355" s="7" t="s">
        <v>11686</v>
      </c>
      <c r="G355" s="7" t="s">
        <v>214</v>
      </c>
      <c r="H355" s="5">
        <v>12</v>
      </c>
      <c r="I355" s="5">
        <v>15</v>
      </c>
      <c r="J355" s="5">
        <v>120</v>
      </c>
      <c r="K355" s="5">
        <v>98</v>
      </c>
      <c r="L355" s="9">
        <f t="shared" si="10"/>
        <v>22</v>
      </c>
      <c r="M355" s="9" t="str">
        <f t="shared" si="11"/>
        <v>low</v>
      </c>
      <c r="N355" s="10">
        <v>-264.69345874999271</v>
      </c>
      <c r="O355" s="11">
        <v>6.2855671349097975E-3</v>
      </c>
      <c r="P355" s="7" t="s">
        <v>1461</v>
      </c>
      <c r="Q355" s="5" t="s">
        <v>1463</v>
      </c>
      <c r="R355" s="12"/>
    </row>
    <row r="356" spans="1:18" ht="15.75" x14ac:dyDescent="0.2">
      <c r="A356" s="5">
        <v>5220979</v>
      </c>
      <c r="B356" s="6" t="s">
        <v>10906</v>
      </c>
      <c r="C356" s="7" t="s">
        <v>182</v>
      </c>
      <c r="D356" s="7" t="s">
        <v>11697</v>
      </c>
      <c r="E356" s="8" t="s">
        <v>2383</v>
      </c>
      <c r="F356" s="7" t="s">
        <v>11698</v>
      </c>
      <c r="G356" s="7" t="s">
        <v>214</v>
      </c>
      <c r="H356" s="5">
        <v>38</v>
      </c>
      <c r="I356" s="5">
        <v>15</v>
      </c>
      <c r="J356" s="5">
        <v>125</v>
      </c>
      <c r="K356" s="5">
        <v>99</v>
      </c>
      <c r="L356" s="9">
        <f t="shared" si="10"/>
        <v>24</v>
      </c>
      <c r="M356" s="9" t="str">
        <f t="shared" si="11"/>
        <v>low</v>
      </c>
      <c r="N356" s="10">
        <v>-264.64713807871885</v>
      </c>
      <c r="O356" s="11">
        <v>5.2355787047417834E-3</v>
      </c>
      <c r="P356" s="7" t="s">
        <v>1461</v>
      </c>
      <c r="Q356" s="7" t="s">
        <v>1463</v>
      </c>
      <c r="R356" s="12"/>
    </row>
    <row r="357" spans="1:18" ht="15.75" x14ac:dyDescent="0.2">
      <c r="A357" s="5">
        <v>5220979</v>
      </c>
      <c r="B357" s="6" t="s">
        <v>10906</v>
      </c>
      <c r="C357" s="7" t="s">
        <v>182</v>
      </c>
      <c r="D357" s="7" t="s">
        <v>11697</v>
      </c>
      <c r="E357" s="8" t="s">
        <v>2383</v>
      </c>
      <c r="F357" s="7" t="s">
        <v>1819</v>
      </c>
      <c r="G357" s="7" t="s">
        <v>214</v>
      </c>
      <c r="H357" s="5">
        <v>21</v>
      </c>
      <c r="I357" s="5">
        <v>15</v>
      </c>
      <c r="J357" s="5">
        <v>125</v>
      </c>
      <c r="K357" s="5">
        <v>99</v>
      </c>
      <c r="L357" s="9">
        <f t="shared" si="10"/>
        <v>24</v>
      </c>
      <c r="M357" s="9" t="str">
        <f t="shared" si="11"/>
        <v>low</v>
      </c>
      <c r="N357" s="10">
        <v>-264.68880474532489</v>
      </c>
      <c r="O357" s="11">
        <v>5.2355787047417834E-3</v>
      </c>
      <c r="P357" s="7" t="s">
        <v>14</v>
      </c>
      <c r="Q357" s="7" t="s">
        <v>1463</v>
      </c>
      <c r="R357" s="12"/>
    </row>
    <row r="358" spans="1:18" ht="15.75" x14ac:dyDescent="0.2">
      <c r="A358" s="5">
        <v>5288116</v>
      </c>
      <c r="B358" s="6" t="s">
        <v>10278</v>
      </c>
      <c r="C358" s="7" t="s">
        <v>147</v>
      </c>
      <c r="D358" s="7" t="s">
        <v>11728</v>
      </c>
      <c r="E358" s="8" t="s">
        <v>2383</v>
      </c>
      <c r="F358" s="7" t="s">
        <v>330</v>
      </c>
      <c r="G358" s="7" t="s">
        <v>214</v>
      </c>
      <c r="H358" s="5">
        <v>15</v>
      </c>
      <c r="I358" s="5">
        <v>15</v>
      </c>
      <c r="J358" s="5">
        <v>110</v>
      </c>
      <c r="K358" s="5">
        <v>98</v>
      </c>
      <c r="L358" s="9">
        <f t="shared" si="10"/>
        <v>22</v>
      </c>
      <c r="M358" s="9" t="str">
        <f t="shared" si="11"/>
        <v>low</v>
      </c>
      <c r="N358" s="10">
        <v>-242.88604717593989</v>
      </c>
      <c r="O358" s="11">
        <v>1.4684409718029201E-2</v>
      </c>
      <c r="P358" s="7" t="s">
        <v>1461</v>
      </c>
      <c r="Q358" s="7" t="s">
        <v>1463</v>
      </c>
      <c r="R358" s="12"/>
    </row>
    <row r="359" spans="1:18" ht="15.75" x14ac:dyDescent="0.2">
      <c r="A359" s="5">
        <v>5221659</v>
      </c>
      <c r="B359" s="6" t="s">
        <v>10906</v>
      </c>
      <c r="C359" s="7" t="s">
        <v>104</v>
      </c>
      <c r="D359" s="7" t="s">
        <v>11729</v>
      </c>
      <c r="E359" s="8" t="s">
        <v>2383</v>
      </c>
      <c r="F359" s="7" t="s">
        <v>11730</v>
      </c>
      <c r="G359" s="7" t="s">
        <v>214</v>
      </c>
      <c r="H359" s="5">
        <v>41</v>
      </c>
      <c r="I359" s="5">
        <v>15</v>
      </c>
      <c r="J359" s="5">
        <v>120</v>
      </c>
      <c r="K359" s="5">
        <v>97</v>
      </c>
      <c r="L359" s="9">
        <f t="shared" si="10"/>
        <v>22</v>
      </c>
      <c r="M359" s="9" t="str">
        <f t="shared" si="11"/>
        <v>low</v>
      </c>
      <c r="N359" s="10">
        <v>-265.26291936338384</v>
      </c>
      <c r="O359" s="11">
        <v>7.9231134295696393E-3</v>
      </c>
      <c r="P359" s="7" t="s">
        <v>1461</v>
      </c>
      <c r="Q359" s="7" t="s">
        <v>1463</v>
      </c>
      <c r="R359" s="12"/>
    </row>
    <row r="360" spans="1:18" ht="15.75" x14ac:dyDescent="0.2">
      <c r="A360" s="5">
        <v>5289347</v>
      </c>
      <c r="B360" s="6" t="s">
        <v>10910</v>
      </c>
      <c r="C360" s="7" t="s">
        <v>83</v>
      </c>
      <c r="D360" s="7" t="s">
        <v>11791</v>
      </c>
      <c r="E360" s="8" t="s">
        <v>2383</v>
      </c>
      <c r="F360" s="7" t="s">
        <v>11792</v>
      </c>
      <c r="G360" s="7" t="s">
        <v>214</v>
      </c>
      <c r="H360" s="5">
        <v>69</v>
      </c>
      <c r="I360" s="5">
        <v>15</v>
      </c>
      <c r="J360" s="5">
        <v>130</v>
      </c>
      <c r="K360" s="5">
        <v>98</v>
      </c>
      <c r="L360" s="9">
        <f t="shared" si="10"/>
        <v>21</v>
      </c>
      <c r="M360" s="9" t="str">
        <f t="shared" si="11"/>
        <v>low</v>
      </c>
      <c r="N360" s="10">
        <v>-244.20630770832213</v>
      </c>
      <c r="O360" s="11">
        <v>1.2124999993829988E-3</v>
      </c>
      <c r="P360" s="7" t="s">
        <v>1461</v>
      </c>
      <c r="Q360" s="7" t="s">
        <v>1463</v>
      </c>
      <c r="R360" s="12"/>
    </row>
    <row r="361" spans="1:18" ht="15.75" x14ac:dyDescent="0.2">
      <c r="A361" s="5">
        <v>5352617</v>
      </c>
      <c r="B361" s="6" t="s">
        <v>10912</v>
      </c>
      <c r="C361" s="7" t="s">
        <v>152</v>
      </c>
      <c r="D361" s="7" t="s">
        <v>11861</v>
      </c>
      <c r="E361" s="8" t="s">
        <v>2383</v>
      </c>
      <c r="F361" s="7" t="s">
        <v>11862</v>
      </c>
      <c r="G361" s="7" t="s">
        <v>214</v>
      </c>
      <c r="H361" s="5">
        <v>5</v>
      </c>
      <c r="I361" s="5"/>
      <c r="J361" s="5">
        <v>100</v>
      </c>
      <c r="K361" s="5">
        <v>99</v>
      </c>
      <c r="L361" s="9">
        <f t="shared" si="10"/>
        <v>7</v>
      </c>
      <c r="M361" s="9" t="str">
        <f t="shared" si="11"/>
        <v>high</v>
      </c>
      <c r="N361" s="10">
        <v>-226.05587152779481</v>
      </c>
      <c r="O361" s="11">
        <v>4.1724189795786515E-3</v>
      </c>
      <c r="P361" s="7" t="s">
        <v>1461</v>
      </c>
      <c r="Q361" s="5" t="s">
        <v>1463</v>
      </c>
      <c r="R361" s="12"/>
    </row>
    <row r="362" spans="1:18" ht="15.75" x14ac:dyDescent="0.2">
      <c r="A362" s="5">
        <v>5248838</v>
      </c>
      <c r="B362" s="6" t="s">
        <v>10903</v>
      </c>
      <c r="C362" s="7" t="s">
        <v>87</v>
      </c>
      <c r="D362" s="7" t="s">
        <v>11876</v>
      </c>
      <c r="E362" s="8" t="s">
        <v>2383</v>
      </c>
      <c r="F362" s="7" t="s">
        <v>499</v>
      </c>
      <c r="G362" s="7" t="s">
        <v>214</v>
      </c>
      <c r="H362" s="5">
        <v>25</v>
      </c>
      <c r="I362" s="5">
        <v>15</v>
      </c>
      <c r="J362" s="5">
        <v>110</v>
      </c>
      <c r="K362" s="5">
        <v>96</v>
      </c>
      <c r="L362" s="9">
        <f t="shared" si="10"/>
        <v>22</v>
      </c>
      <c r="M362" s="9" t="str">
        <f t="shared" si="11"/>
        <v>low</v>
      </c>
      <c r="N362" s="10">
        <v>-260.41637078699569</v>
      </c>
      <c r="O362" s="11">
        <v>3.8123842605273239E-3</v>
      </c>
      <c r="P362" s="7" t="s">
        <v>1461</v>
      </c>
      <c r="Q362" s="7" t="s">
        <v>1463</v>
      </c>
      <c r="R362" s="12"/>
    </row>
    <row r="363" spans="1:18" ht="15.75" x14ac:dyDescent="0.2">
      <c r="A363" s="5">
        <v>5327117</v>
      </c>
      <c r="B363" s="6" t="s">
        <v>2416</v>
      </c>
      <c r="C363" s="7" t="s">
        <v>53</v>
      </c>
      <c r="D363" s="7" t="s">
        <v>11904</v>
      </c>
      <c r="E363" s="8" t="s">
        <v>2383</v>
      </c>
      <c r="F363" s="7" t="s">
        <v>11905</v>
      </c>
      <c r="G363" s="7" t="s">
        <v>214</v>
      </c>
      <c r="H363" s="5">
        <v>17</v>
      </c>
      <c r="I363" s="5">
        <v>15</v>
      </c>
      <c r="J363" s="5">
        <v>110</v>
      </c>
      <c r="K363" s="5">
        <v>98</v>
      </c>
      <c r="L363" s="9">
        <f t="shared" si="10"/>
        <v>22</v>
      </c>
      <c r="M363" s="9" t="str">
        <f t="shared" si="11"/>
        <v>low</v>
      </c>
      <c r="N363" s="10">
        <v>-235.46295709486731</v>
      </c>
      <c r="O363" s="11">
        <v>1.0041087967692874E-2</v>
      </c>
      <c r="P363" s="7" t="s">
        <v>1461</v>
      </c>
      <c r="Q363" s="7" t="s">
        <v>1463</v>
      </c>
      <c r="R363" s="12"/>
    </row>
    <row r="364" spans="1:18" ht="15.75" x14ac:dyDescent="0.2">
      <c r="A364" s="5">
        <v>5327117</v>
      </c>
      <c r="B364" s="6" t="s">
        <v>2416</v>
      </c>
      <c r="C364" s="7" t="s">
        <v>53</v>
      </c>
      <c r="D364" s="7" t="s">
        <v>11904</v>
      </c>
      <c r="E364" s="8" t="s">
        <v>2383</v>
      </c>
      <c r="F364" s="7" t="s">
        <v>11906</v>
      </c>
      <c r="G364" s="7" t="s">
        <v>214</v>
      </c>
      <c r="H364" s="5">
        <v>69</v>
      </c>
      <c r="I364" s="5">
        <v>15</v>
      </c>
      <c r="J364" s="5">
        <v>120</v>
      </c>
      <c r="K364" s="5">
        <v>98</v>
      </c>
      <c r="L364" s="9">
        <f t="shared" si="10"/>
        <v>19</v>
      </c>
      <c r="M364" s="9" t="str">
        <f t="shared" si="11"/>
        <v>low</v>
      </c>
      <c r="N364" s="10">
        <v>-235.50462376156793</v>
      </c>
      <c r="O364" s="11">
        <v>1.0041087967692874E-2</v>
      </c>
      <c r="P364" s="7" t="s">
        <v>1461</v>
      </c>
      <c r="Q364" s="5" t="s">
        <v>1463</v>
      </c>
      <c r="R364" s="12"/>
    </row>
    <row r="365" spans="1:18" ht="15.75" x14ac:dyDescent="0.2">
      <c r="A365" s="5">
        <v>5249151</v>
      </c>
      <c r="B365" s="6" t="s">
        <v>10903</v>
      </c>
      <c r="C365" s="7" t="s">
        <v>172</v>
      </c>
      <c r="D365" s="7" t="s">
        <v>11913</v>
      </c>
      <c r="E365" s="8" t="s">
        <v>2383</v>
      </c>
      <c r="F365" s="7" t="s">
        <v>11914</v>
      </c>
      <c r="G365" s="7" t="s">
        <v>215</v>
      </c>
      <c r="H365" s="5">
        <v>45</v>
      </c>
      <c r="I365" s="5">
        <v>15</v>
      </c>
      <c r="J365" s="5">
        <v>110</v>
      </c>
      <c r="K365" s="5">
        <v>98</v>
      </c>
      <c r="L365" s="9">
        <f t="shared" si="10"/>
        <v>22</v>
      </c>
      <c r="M365" s="9" t="str">
        <f t="shared" si="11"/>
        <v>low</v>
      </c>
      <c r="N365" s="10">
        <v>-261.42041006946238</v>
      </c>
      <c r="O365" s="11">
        <v>1.4374652775586583E-2</v>
      </c>
      <c r="P365" s="7" t="s">
        <v>1461</v>
      </c>
      <c r="Q365" s="5" t="s">
        <v>1463</v>
      </c>
      <c r="R365" s="12"/>
    </row>
    <row r="366" spans="1:18" ht="15.75" x14ac:dyDescent="0.2">
      <c r="A366" s="5">
        <v>5290387</v>
      </c>
      <c r="B366" s="6" t="s">
        <v>10910</v>
      </c>
      <c r="C366" s="7" t="s">
        <v>53</v>
      </c>
      <c r="D366" s="7" t="s">
        <v>11968</v>
      </c>
      <c r="E366" s="8" t="s">
        <v>2383</v>
      </c>
      <c r="F366" s="7" t="s">
        <v>11969</v>
      </c>
      <c r="G366" s="7" t="s">
        <v>214</v>
      </c>
      <c r="H366" s="5">
        <v>59</v>
      </c>
      <c r="I366" s="5">
        <v>15</v>
      </c>
      <c r="J366" s="5">
        <v>160</v>
      </c>
      <c r="K366" s="5">
        <v>95</v>
      </c>
      <c r="L366" s="9">
        <f t="shared" si="10"/>
        <v>24</v>
      </c>
      <c r="M366" s="9" t="str">
        <f t="shared" si="11"/>
        <v>low</v>
      </c>
      <c r="N366" s="10">
        <v>-248.92382665508194</v>
      </c>
      <c r="O366" s="11">
        <v>3.41373842820758E-3</v>
      </c>
      <c r="P366" s="7" t="s">
        <v>1461</v>
      </c>
      <c r="Q366" s="7" t="s">
        <v>1463</v>
      </c>
      <c r="R366" s="12"/>
    </row>
    <row r="367" spans="1:18" ht="15.75" x14ac:dyDescent="0.2">
      <c r="A367" s="5">
        <v>5353223</v>
      </c>
      <c r="B367" s="6" t="s">
        <v>10912</v>
      </c>
      <c r="C367" s="7" t="s">
        <v>93</v>
      </c>
      <c r="D367" s="7" t="s">
        <v>1938</v>
      </c>
      <c r="E367" s="8" t="s">
        <v>2383</v>
      </c>
      <c r="F367" s="7" t="s">
        <v>447</v>
      </c>
      <c r="G367" s="7" t="s">
        <v>214</v>
      </c>
      <c r="H367" s="5">
        <v>60</v>
      </c>
      <c r="I367" s="5">
        <v>13</v>
      </c>
      <c r="J367" s="5">
        <v>190</v>
      </c>
      <c r="K367" s="5">
        <v>94</v>
      </c>
      <c r="L367" s="9">
        <f t="shared" si="10"/>
        <v>22</v>
      </c>
      <c r="M367" s="9" t="str">
        <f t="shared" si="11"/>
        <v>low</v>
      </c>
      <c r="N367" s="10">
        <v>-229.33135859949107</v>
      </c>
      <c r="O367" s="11">
        <v>5.4897800873732194E-3</v>
      </c>
      <c r="P367" s="7" t="s">
        <v>1461</v>
      </c>
      <c r="Q367" s="7" t="s">
        <v>1463</v>
      </c>
      <c r="R367" s="12"/>
    </row>
    <row r="368" spans="1:18" ht="15.75" x14ac:dyDescent="0.2">
      <c r="A368" s="5">
        <v>5352729</v>
      </c>
      <c r="B368" s="6" t="s">
        <v>10912</v>
      </c>
      <c r="C368" s="7" t="s">
        <v>93</v>
      </c>
      <c r="D368" s="7" t="s">
        <v>12011</v>
      </c>
      <c r="E368" s="8" t="s">
        <v>2383</v>
      </c>
      <c r="F368" s="7" t="s">
        <v>12012</v>
      </c>
      <c r="G368" s="7" t="s">
        <v>214</v>
      </c>
      <c r="H368" s="5">
        <v>10</v>
      </c>
      <c r="I368" s="5">
        <v>15</v>
      </c>
      <c r="J368" s="5">
        <v>100</v>
      </c>
      <c r="K368" s="5">
        <v>99</v>
      </c>
      <c r="L368" s="9">
        <f t="shared" si="10"/>
        <v>22</v>
      </c>
      <c r="M368" s="9" t="str">
        <f t="shared" si="11"/>
        <v>low</v>
      </c>
      <c r="N368" s="10">
        <v>-230.05729918977158</v>
      </c>
      <c r="O368" s="11">
        <v>9.1321064828662202E-3</v>
      </c>
      <c r="P368" s="7" t="s">
        <v>1461</v>
      </c>
      <c r="Q368" s="7" t="s">
        <v>1463</v>
      </c>
      <c r="R368" s="12"/>
    </row>
    <row r="369" spans="1:18" ht="15.75" x14ac:dyDescent="0.2">
      <c r="A369" s="5">
        <v>5249151</v>
      </c>
      <c r="B369" s="6" t="s">
        <v>10903</v>
      </c>
      <c r="C369" s="7" t="s">
        <v>172</v>
      </c>
      <c r="D369" s="7" t="s">
        <v>11913</v>
      </c>
      <c r="E369" s="8" t="s">
        <v>2383</v>
      </c>
      <c r="F369" s="7" t="s">
        <v>12029</v>
      </c>
      <c r="G369" s="7" t="s">
        <v>214</v>
      </c>
      <c r="H369" s="5">
        <v>66</v>
      </c>
      <c r="I369" s="5">
        <v>15</v>
      </c>
      <c r="J369" s="5">
        <v>130</v>
      </c>
      <c r="K369" s="5">
        <v>97</v>
      </c>
      <c r="L369" s="9">
        <f t="shared" si="10"/>
        <v>21</v>
      </c>
      <c r="M369" s="9" t="str">
        <f t="shared" si="11"/>
        <v>low</v>
      </c>
      <c r="N369" s="10">
        <v>-264.42041006946238</v>
      </c>
      <c r="O369" s="11">
        <v>1.4374652775586583E-2</v>
      </c>
      <c r="P369" s="7" t="s">
        <v>1461</v>
      </c>
      <c r="Q369" s="7" t="s">
        <v>1463</v>
      </c>
      <c r="R369" s="12"/>
    </row>
    <row r="370" spans="1:18" ht="15.75" x14ac:dyDescent="0.2">
      <c r="A370" s="5">
        <v>5327790</v>
      </c>
      <c r="B370" s="6" t="s">
        <v>2416</v>
      </c>
      <c r="C370" s="7" t="s">
        <v>93</v>
      </c>
      <c r="D370" s="7" t="s">
        <v>12033</v>
      </c>
      <c r="E370" s="8" t="s">
        <v>2383</v>
      </c>
      <c r="F370" s="7" t="s">
        <v>12034</v>
      </c>
      <c r="G370" s="7" t="s">
        <v>214</v>
      </c>
      <c r="H370" s="5">
        <v>33</v>
      </c>
      <c r="I370" s="5">
        <v>15</v>
      </c>
      <c r="J370" s="5">
        <v>110</v>
      </c>
      <c r="K370" s="5">
        <v>98</v>
      </c>
      <c r="L370" s="9">
        <f t="shared" si="10"/>
        <v>22</v>
      </c>
      <c r="M370" s="9" t="str">
        <f t="shared" si="11"/>
        <v>low</v>
      </c>
      <c r="N370" s="10">
        <v>-238.64079601853882</v>
      </c>
      <c r="O370" s="11">
        <v>5.2013888926012442E-3</v>
      </c>
      <c r="P370" s="7" t="s">
        <v>1461</v>
      </c>
      <c r="Q370" s="5" t="s">
        <v>1463</v>
      </c>
      <c r="R370" s="12"/>
    </row>
    <row r="371" spans="1:18" ht="15.75" x14ac:dyDescent="0.2">
      <c r="A371" s="5">
        <v>5243567</v>
      </c>
      <c r="B371" s="6" t="s">
        <v>8501</v>
      </c>
      <c r="C371" s="7" t="s">
        <v>53</v>
      </c>
      <c r="D371" s="7" t="s">
        <v>10112</v>
      </c>
      <c r="E371" s="8" t="s">
        <v>2383</v>
      </c>
      <c r="F371" s="7" t="s">
        <v>12076</v>
      </c>
      <c r="G371" s="7" t="s">
        <v>214</v>
      </c>
      <c r="H371" s="5">
        <v>15</v>
      </c>
      <c r="I371" s="5">
        <v>15</v>
      </c>
      <c r="J371" s="5">
        <v>110</v>
      </c>
      <c r="K371" s="5">
        <v>99</v>
      </c>
      <c r="L371" s="9">
        <f t="shared" si="10"/>
        <v>22</v>
      </c>
      <c r="M371" s="9" t="str">
        <f t="shared" si="11"/>
        <v>low</v>
      </c>
      <c r="N371" s="10">
        <v>-267.67811770832486</v>
      </c>
      <c r="O371" s="11">
        <v>7.0944907420198433E-3</v>
      </c>
      <c r="P371" s="7" t="s">
        <v>1461</v>
      </c>
      <c r="Q371" s="7" t="s">
        <v>1463</v>
      </c>
      <c r="R371" s="12"/>
    </row>
    <row r="372" spans="1:18" ht="15.75" x14ac:dyDescent="0.2">
      <c r="A372" s="5">
        <v>5284716</v>
      </c>
      <c r="B372" s="6" t="s">
        <v>8988</v>
      </c>
      <c r="C372" s="7" t="s">
        <v>53</v>
      </c>
      <c r="D372" s="7" t="s">
        <v>10205</v>
      </c>
      <c r="E372" s="8" t="s">
        <v>2383</v>
      </c>
      <c r="F372" s="7" t="s">
        <v>12077</v>
      </c>
      <c r="G372" s="7" t="s">
        <v>214</v>
      </c>
      <c r="H372" s="5">
        <v>48</v>
      </c>
      <c r="I372" s="5">
        <v>15</v>
      </c>
      <c r="J372" s="5">
        <v>120</v>
      </c>
      <c r="K372" s="5">
        <v>98</v>
      </c>
      <c r="L372" s="9">
        <f t="shared" si="10"/>
        <v>22</v>
      </c>
      <c r="M372" s="9" t="str">
        <f t="shared" si="11"/>
        <v>low</v>
      </c>
      <c r="N372" s="10">
        <v>-253.88797287039051</v>
      </c>
      <c r="O372" s="11">
        <v>4.6077893566689454E-3</v>
      </c>
      <c r="P372" s="7" t="s">
        <v>1461</v>
      </c>
      <c r="Q372" s="7" t="s">
        <v>1463</v>
      </c>
      <c r="R372" s="12"/>
    </row>
    <row r="373" spans="1:18" ht="15.75" x14ac:dyDescent="0.2">
      <c r="A373" s="5">
        <v>5351654</v>
      </c>
      <c r="B373" s="6" t="s">
        <v>10912</v>
      </c>
      <c r="C373" s="7" t="s">
        <v>82</v>
      </c>
      <c r="D373" s="7" t="s">
        <v>12115</v>
      </c>
      <c r="E373" s="8" t="s">
        <v>2383</v>
      </c>
      <c r="F373" s="7" t="s">
        <v>12116</v>
      </c>
      <c r="G373" s="7" t="s">
        <v>214</v>
      </c>
      <c r="H373" s="5">
        <v>28</v>
      </c>
      <c r="I373" s="5">
        <v>15</v>
      </c>
      <c r="J373" s="5">
        <v>120</v>
      </c>
      <c r="K373" s="5">
        <v>98</v>
      </c>
      <c r="L373" s="9">
        <f t="shared" si="10"/>
        <v>22</v>
      </c>
      <c r="M373" s="9" t="str">
        <f t="shared" si="11"/>
        <v>low</v>
      </c>
      <c r="N373" s="10">
        <v>-233.24819729168667</v>
      </c>
      <c r="O373" s="11">
        <v>2.324606481124647E-3</v>
      </c>
      <c r="P373" s="7" t="s">
        <v>1461</v>
      </c>
      <c r="Q373" s="7" t="s">
        <v>1463</v>
      </c>
      <c r="R373" s="12"/>
    </row>
    <row r="374" spans="1:18" ht="15.75" x14ac:dyDescent="0.2">
      <c r="A374" s="5">
        <v>5221659</v>
      </c>
      <c r="B374" s="6" t="s">
        <v>10906</v>
      </c>
      <c r="C374" s="7" t="s">
        <v>104</v>
      </c>
      <c r="D374" s="7" t="s">
        <v>11729</v>
      </c>
      <c r="E374" s="8" t="s">
        <v>2383</v>
      </c>
      <c r="F374" s="7" t="s">
        <v>12218</v>
      </c>
      <c r="G374" s="7" t="s">
        <v>214</v>
      </c>
      <c r="H374" s="5">
        <v>12</v>
      </c>
      <c r="I374" s="5">
        <v>15</v>
      </c>
      <c r="J374" s="5">
        <v>115</v>
      </c>
      <c r="K374" s="5">
        <v>97</v>
      </c>
      <c r="L374" s="9">
        <f t="shared" si="10"/>
        <v>22</v>
      </c>
      <c r="M374" s="9" t="str">
        <f t="shared" si="11"/>
        <v>low</v>
      </c>
      <c r="N374" s="10">
        <v>-278.84625269677781</v>
      </c>
      <c r="O374" s="11">
        <v>7.9231134295696393E-3</v>
      </c>
      <c r="P374" s="7" t="s">
        <v>1461</v>
      </c>
      <c r="Q374" s="7" t="s">
        <v>1463</v>
      </c>
      <c r="R374" s="12"/>
    </row>
    <row r="375" spans="1:18" ht="15.75" x14ac:dyDescent="0.2">
      <c r="A375" s="5">
        <v>5290843</v>
      </c>
      <c r="B375" s="6" t="s">
        <v>10910</v>
      </c>
      <c r="C375" s="7" t="s">
        <v>104</v>
      </c>
      <c r="D375" s="7" t="s">
        <v>12241</v>
      </c>
      <c r="E375" s="8" t="s">
        <v>2383</v>
      </c>
      <c r="F375" s="7" t="s">
        <v>12242</v>
      </c>
      <c r="G375" s="7" t="s">
        <v>214</v>
      </c>
      <c r="H375" s="5">
        <v>49</v>
      </c>
      <c r="I375" s="5">
        <v>15</v>
      </c>
      <c r="J375" s="5">
        <v>140</v>
      </c>
      <c r="K375" s="5">
        <v>97</v>
      </c>
      <c r="L375" s="9">
        <f t="shared" si="10"/>
        <v>24</v>
      </c>
      <c r="M375" s="9" t="str">
        <f t="shared" si="11"/>
        <v>low</v>
      </c>
      <c r="N375" s="10">
        <v>-256.34256898149761</v>
      </c>
      <c r="O375" s="11">
        <v>4.9770833356888033E-3</v>
      </c>
      <c r="P375" s="7" t="s">
        <v>1461</v>
      </c>
      <c r="Q375" s="7" t="s">
        <v>1463</v>
      </c>
      <c r="R375" s="12"/>
    </row>
    <row r="376" spans="1:18" ht="15.75" x14ac:dyDescent="0.2">
      <c r="A376" s="5">
        <v>5248272</v>
      </c>
      <c r="B376" s="6" t="s">
        <v>10903</v>
      </c>
      <c r="C376" s="7" t="s">
        <v>53</v>
      </c>
      <c r="D376" s="7" t="s">
        <v>12256</v>
      </c>
      <c r="E376" s="8" t="s">
        <v>2383</v>
      </c>
      <c r="F376" s="7" t="s">
        <v>12257</v>
      </c>
      <c r="G376" s="7" t="s">
        <v>214</v>
      </c>
      <c r="H376" s="5">
        <v>37</v>
      </c>
      <c r="I376" s="5">
        <v>15</v>
      </c>
      <c r="J376" s="5">
        <v>130</v>
      </c>
      <c r="K376" s="5">
        <v>98</v>
      </c>
      <c r="L376" s="9">
        <f t="shared" si="10"/>
        <v>24</v>
      </c>
      <c r="M376" s="9" t="str">
        <f t="shared" si="11"/>
        <v>low</v>
      </c>
      <c r="N376" s="10">
        <v>-270.96911612264375</v>
      </c>
      <c r="O376" s="11">
        <v>2.6530902832746506E-3</v>
      </c>
      <c r="P376" s="7" t="s">
        <v>1461</v>
      </c>
      <c r="Q376" s="7" t="s">
        <v>1463</v>
      </c>
      <c r="R376" s="12"/>
    </row>
    <row r="377" spans="1:18" ht="15.75" x14ac:dyDescent="0.2">
      <c r="A377" s="5">
        <v>5288116</v>
      </c>
      <c r="B377" s="6" t="s">
        <v>10278</v>
      </c>
      <c r="C377" s="7" t="s">
        <v>147</v>
      </c>
      <c r="D377" s="7" t="s">
        <v>11728</v>
      </c>
      <c r="E377" s="8" t="s">
        <v>2383</v>
      </c>
      <c r="F377" s="7" t="s">
        <v>647</v>
      </c>
      <c r="G377" s="7" t="s">
        <v>214</v>
      </c>
      <c r="H377" s="5">
        <v>48</v>
      </c>
      <c r="I377" s="5">
        <v>15</v>
      </c>
      <c r="J377" s="5">
        <v>120</v>
      </c>
      <c r="K377" s="5">
        <v>97</v>
      </c>
      <c r="L377" s="9">
        <f t="shared" si="10"/>
        <v>22</v>
      </c>
      <c r="M377" s="9" t="str">
        <f t="shared" si="11"/>
        <v>low</v>
      </c>
      <c r="N377" s="10">
        <v>-259.42771384254593</v>
      </c>
      <c r="O377" s="11">
        <v>1.4684409718029201E-2</v>
      </c>
      <c r="P377" s="7" t="s">
        <v>1461</v>
      </c>
      <c r="Q377" s="7" t="s">
        <v>1463</v>
      </c>
      <c r="R377" s="12"/>
    </row>
    <row r="378" spans="1:18" ht="15.75" x14ac:dyDescent="0.2">
      <c r="A378" s="5">
        <v>5353448</v>
      </c>
      <c r="B378" s="6" t="s">
        <v>10912</v>
      </c>
      <c r="C378" s="7" t="s">
        <v>82</v>
      </c>
      <c r="D378" s="7" t="s">
        <v>12344</v>
      </c>
      <c r="E378" s="8" t="s">
        <v>2383</v>
      </c>
      <c r="F378" s="7" t="s">
        <v>12345</v>
      </c>
      <c r="G378" s="7" t="s">
        <v>214</v>
      </c>
      <c r="H378" s="5">
        <v>16</v>
      </c>
      <c r="I378" s="5">
        <v>15</v>
      </c>
      <c r="J378" s="5">
        <v>110</v>
      </c>
      <c r="K378" s="5">
        <v>97</v>
      </c>
      <c r="L378" s="9">
        <f t="shared" si="10"/>
        <v>22</v>
      </c>
      <c r="M378" s="9" t="str">
        <f t="shared" si="11"/>
        <v>low</v>
      </c>
      <c r="N378" s="10">
        <v>-239.29137761570018</v>
      </c>
      <c r="O378" s="11">
        <v>2.2130324068712071E-3</v>
      </c>
      <c r="P378" s="7" t="s">
        <v>1461</v>
      </c>
      <c r="Q378" s="7" t="s">
        <v>1463</v>
      </c>
      <c r="R378" s="12"/>
    </row>
    <row r="379" spans="1:18" ht="15.75" x14ac:dyDescent="0.2">
      <c r="A379" s="5">
        <v>5249606</v>
      </c>
      <c r="B379" s="6" t="s">
        <v>10903</v>
      </c>
      <c r="C379" s="7" t="s">
        <v>83</v>
      </c>
      <c r="D379" s="7" t="s">
        <v>12399</v>
      </c>
      <c r="E379" s="8" t="s">
        <v>2383</v>
      </c>
      <c r="F379" s="7" t="s">
        <v>1728</v>
      </c>
      <c r="G379" s="7" t="s">
        <v>214</v>
      </c>
      <c r="H379" s="5">
        <v>18</v>
      </c>
      <c r="I379" s="5">
        <v>15</v>
      </c>
      <c r="J379" s="5">
        <v>110</v>
      </c>
      <c r="K379" s="5">
        <v>95</v>
      </c>
      <c r="L379" s="9">
        <f t="shared" si="10"/>
        <v>22</v>
      </c>
      <c r="M379" s="9" t="str">
        <f t="shared" si="11"/>
        <v>low</v>
      </c>
      <c r="N379" s="10">
        <v>-274.61803386572865</v>
      </c>
      <c r="O379" s="11">
        <v>6.7587152734631673E-3</v>
      </c>
      <c r="P379" s="7" t="s">
        <v>1461</v>
      </c>
      <c r="Q379" s="7" t="s">
        <v>1463</v>
      </c>
      <c r="R379" s="12"/>
    </row>
    <row r="380" spans="1:18" ht="15.75" x14ac:dyDescent="0.2">
      <c r="A380" s="5">
        <v>5323748</v>
      </c>
      <c r="B380" s="6" t="s">
        <v>9845</v>
      </c>
      <c r="C380" s="7" t="s">
        <v>82</v>
      </c>
      <c r="D380" s="7" t="s">
        <v>12518</v>
      </c>
      <c r="E380" s="8" t="s">
        <v>2383</v>
      </c>
      <c r="F380" s="7" t="s">
        <v>12519</v>
      </c>
      <c r="G380" s="7" t="s">
        <v>215</v>
      </c>
      <c r="H380" s="5">
        <v>21</v>
      </c>
      <c r="I380" s="5">
        <v>15</v>
      </c>
      <c r="J380" s="5">
        <v>110</v>
      </c>
      <c r="K380" s="5">
        <v>94</v>
      </c>
      <c r="L380" s="9">
        <f t="shared" si="10"/>
        <v>22</v>
      </c>
      <c r="M380" s="9" t="str">
        <f t="shared" si="11"/>
        <v>low</v>
      </c>
      <c r="N380" s="10">
        <v>-253.63258912038873</v>
      </c>
      <c r="O380" s="11">
        <v>6.453935187892057E-3</v>
      </c>
      <c r="P380" s="7" t="s">
        <v>1461</v>
      </c>
      <c r="Q380" s="7" t="s">
        <v>1463</v>
      </c>
      <c r="R380" s="12"/>
    </row>
    <row r="381" spans="1:18" ht="15.75" x14ac:dyDescent="0.2">
      <c r="A381" s="5">
        <v>5323748</v>
      </c>
      <c r="B381" s="6" t="s">
        <v>9845</v>
      </c>
      <c r="C381" s="7" t="s">
        <v>82</v>
      </c>
      <c r="D381" s="7" t="s">
        <v>12518</v>
      </c>
      <c r="E381" s="8" t="s">
        <v>2383</v>
      </c>
      <c r="F381" s="7" t="s">
        <v>12520</v>
      </c>
      <c r="G381" s="7" t="s">
        <v>214</v>
      </c>
      <c r="H381" s="5">
        <v>29</v>
      </c>
      <c r="I381" s="5">
        <v>15</v>
      </c>
      <c r="J381" s="5">
        <v>120</v>
      </c>
      <c r="K381" s="5">
        <v>96</v>
      </c>
      <c r="L381" s="9">
        <f t="shared" si="10"/>
        <v>22</v>
      </c>
      <c r="M381" s="9" t="str">
        <f t="shared" si="11"/>
        <v>low</v>
      </c>
      <c r="N381" s="10">
        <v>-253.67425578699476</v>
      </c>
      <c r="O381" s="11">
        <v>6.453935187892057E-3</v>
      </c>
      <c r="P381" s="7" t="s">
        <v>1461</v>
      </c>
      <c r="Q381" s="7" t="s">
        <v>1463</v>
      </c>
      <c r="R381" s="12"/>
    </row>
    <row r="382" spans="1:18" ht="15.75" x14ac:dyDescent="0.2">
      <c r="A382" s="5">
        <v>5323750</v>
      </c>
      <c r="B382" s="6" t="s">
        <v>9845</v>
      </c>
      <c r="C382" s="7" t="s">
        <v>83</v>
      </c>
      <c r="D382" s="7" t="s">
        <v>12521</v>
      </c>
      <c r="E382" s="8" t="s">
        <v>2383</v>
      </c>
      <c r="F382" s="7" t="s">
        <v>12522</v>
      </c>
      <c r="G382" s="7" t="s">
        <v>214</v>
      </c>
      <c r="H382" s="5">
        <v>44</v>
      </c>
      <c r="I382" s="5">
        <v>15</v>
      </c>
      <c r="J382" s="5">
        <v>110</v>
      </c>
      <c r="K382" s="5">
        <v>95</v>
      </c>
      <c r="L382" s="9">
        <f t="shared" si="10"/>
        <v>22</v>
      </c>
      <c r="M382" s="9" t="str">
        <f t="shared" si="11"/>
        <v>low</v>
      </c>
      <c r="N382" s="10">
        <v>-253.71527329859964</v>
      </c>
      <c r="O382" s="11">
        <v>9.721296293719206E-3</v>
      </c>
      <c r="P382" s="7" t="s">
        <v>1461</v>
      </c>
      <c r="Q382" s="7" t="s">
        <v>1463</v>
      </c>
      <c r="R382" s="12"/>
    </row>
    <row r="383" spans="1:18" ht="15.75" x14ac:dyDescent="0.2">
      <c r="A383" s="5">
        <v>5325706</v>
      </c>
      <c r="B383" s="6" t="s">
        <v>9845</v>
      </c>
      <c r="C383" s="7" t="s">
        <v>82</v>
      </c>
      <c r="D383" s="7" t="s">
        <v>12529</v>
      </c>
      <c r="E383" s="8" t="s">
        <v>2383</v>
      </c>
      <c r="F383" s="7" t="s">
        <v>460</v>
      </c>
      <c r="G383" s="7" t="s">
        <v>214</v>
      </c>
      <c r="H383" s="5">
        <v>63</v>
      </c>
      <c r="I383" s="5">
        <v>4</v>
      </c>
      <c r="J383" s="5">
        <v>200</v>
      </c>
      <c r="K383" s="5">
        <v>95</v>
      </c>
      <c r="L383" s="9">
        <f t="shared" si="10"/>
        <v>10</v>
      </c>
      <c r="M383" s="9" t="str">
        <f t="shared" si="11"/>
        <v>high</v>
      </c>
      <c r="N383" s="10">
        <v>-253.46890168980462</v>
      </c>
      <c r="O383" s="11">
        <v>7.6004629590897821E-3</v>
      </c>
      <c r="P383" s="7" t="s">
        <v>1461</v>
      </c>
      <c r="Q383" s="7" t="s">
        <v>1463</v>
      </c>
      <c r="R383" s="12"/>
    </row>
    <row r="384" spans="1:18" ht="15.75" x14ac:dyDescent="0.2">
      <c r="A384" s="5">
        <v>5352410</v>
      </c>
      <c r="B384" s="6" t="s">
        <v>10912</v>
      </c>
      <c r="C384" s="7" t="s">
        <v>80</v>
      </c>
      <c r="D384" s="7" t="s">
        <v>12541</v>
      </c>
      <c r="E384" s="8" t="s">
        <v>2383</v>
      </c>
      <c r="F384" s="7" t="s">
        <v>12542</v>
      </c>
      <c r="G384" s="7" t="s">
        <v>214</v>
      </c>
      <c r="H384" s="5">
        <v>33</v>
      </c>
      <c r="I384" s="5">
        <v>15</v>
      </c>
      <c r="J384" s="5">
        <v>110</v>
      </c>
      <c r="K384" s="5">
        <v>98</v>
      </c>
      <c r="L384" s="9">
        <f t="shared" si="10"/>
        <v>22</v>
      </c>
      <c r="M384" s="9" t="str">
        <f t="shared" si="11"/>
        <v>low</v>
      </c>
      <c r="N384" s="10">
        <v>-245.24748259261105</v>
      </c>
      <c r="O384" s="11">
        <v>6.6106828744523227E-3</v>
      </c>
      <c r="P384" s="7" t="s">
        <v>1461</v>
      </c>
      <c r="Q384" s="5" t="s">
        <v>1463</v>
      </c>
      <c r="R384" s="12"/>
    </row>
    <row r="385" spans="1:18" ht="15.75" x14ac:dyDescent="0.2">
      <c r="A385" s="5">
        <v>5352447</v>
      </c>
      <c r="B385" s="6" t="s">
        <v>10912</v>
      </c>
      <c r="C385" s="7" t="s">
        <v>83</v>
      </c>
      <c r="D385" s="7" t="s">
        <v>12587</v>
      </c>
      <c r="E385" s="8" t="s">
        <v>2383</v>
      </c>
      <c r="F385" s="7" t="s">
        <v>12588</v>
      </c>
      <c r="G385" s="7" t="s">
        <v>214</v>
      </c>
      <c r="H385" s="5">
        <v>20</v>
      </c>
      <c r="I385" s="5">
        <v>15</v>
      </c>
      <c r="J385" s="5">
        <v>130</v>
      </c>
      <c r="K385" s="5">
        <v>96</v>
      </c>
      <c r="L385" s="9">
        <f t="shared" si="10"/>
        <v>24</v>
      </c>
      <c r="M385" s="9" t="str">
        <f t="shared" si="11"/>
        <v>low</v>
      </c>
      <c r="N385" s="10">
        <v>-246.52984120365727</v>
      </c>
      <c r="O385" s="11">
        <v>1.3270219904370606E-2</v>
      </c>
      <c r="P385" s="7" t="s">
        <v>1461</v>
      </c>
      <c r="Q385" s="7" t="s">
        <v>1463</v>
      </c>
      <c r="R385" s="12"/>
    </row>
    <row r="386" spans="1:18" ht="15.75" x14ac:dyDescent="0.2">
      <c r="A386" s="5">
        <v>5330310</v>
      </c>
      <c r="B386" s="6" t="s">
        <v>12301</v>
      </c>
      <c r="C386" s="7" t="s">
        <v>82</v>
      </c>
      <c r="D386" s="7" t="s">
        <v>12606</v>
      </c>
      <c r="E386" s="8" t="s">
        <v>2383</v>
      </c>
      <c r="F386" s="7" t="s">
        <v>12607</v>
      </c>
      <c r="G386" s="7" t="s">
        <v>214</v>
      </c>
      <c r="H386" s="5">
        <v>40</v>
      </c>
      <c r="I386" s="5">
        <v>15</v>
      </c>
      <c r="J386" s="5">
        <v>125</v>
      </c>
      <c r="K386" s="5">
        <v>96</v>
      </c>
      <c r="L386" s="9">
        <f t="shared" ref="L386:L449" si="12">IF(OR(I386&gt;3,I386&lt;15),I386,0)+IF(H386&lt;=60,3,IF(H386&gt;60,0,0))+IF(J386&gt;120,6,IF((J386&gt;=60),4,IF(J386&lt;60,0,0)))</f>
        <v>24</v>
      </c>
      <c r="M386" s="9" t="str">
        <f t="shared" ref="M386:M449" si="13">IF(AND(L386&gt;=3,L386&lt;=10),"high",IF(AND(L386&gt;=11,L386&lt;=18),"MID",IF(AND(L386&gt;=19,L386&lt;=24),"low","no")))</f>
        <v>low</v>
      </c>
      <c r="N386" s="10">
        <v>-254.14199300925247</v>
      </c>
      <c r="O386" s="11">
        <v>4.1637268514023162E-3</v>
      </c>
      <c r="P386" s="7" t="s">
        <v>1461</v>
      </c>
      <c r="Q386" s="7" t="s">
        <v>1463</v>
      </c>
      <c r="R386" s="12"/>
    </row>
    <row r="387" spans="1:18" ht="15.75" x14ac:dyDescent="0.2">
      <c r="A387" s="5">
        <v>5330636</v>
      </c>
      <c r="B387" s="6" t="s">
        <v>12301</v>
      </c>
      <c r="C387" s="7" t="s">
        <v>52</v>
      </c>
      <c r="D387" s="7" t="s">
        <v>12616</v>
      </c>
      <c r="E387" s="8" t="s">
        <v>2383</v>
      </c>
      <c r="F387" s="7" t="s">
        <v>12617</v>
      </c>
      <c r="G387" s="7" t="s">
        <v>214</v>
      </c>
      <c r="H387" s="5">
        <v>52</v>
      </c>
      <c r="I387" s="5">
        <v>15</v>
      </c>
      <c r="J387" s="5">
        <v>130</v>
      </c>
      <c r="K387" s="5">
        <v>97</v>
      </c>
      <c r="L387" s="9">
        <f t="shared" si="12"/>
        <v>24</v>
      </c>
      <c r="M387" s="9" t="str">
        <f t="shared" si="13"/>
        <v>low</v>
      </c>
      <c r="N387" s="10">
        <v>-254.26600740736467</v>
      </c>
      <c r="O387" s="11">
        <v>9.5418287019128911E-3</v>
      </c>
      <c r="P387" s="7" t="s">
        <v>1461</v>
      </c>
      <c r="Q387" s="7" t="s">
        <v>1463</v>
      </c>
      <c r="R387" s="12"/>
    </row>
    <row r="388" spans="1:18" ht="15.75" x14ac:dyDescent="0.2">
      <c r="A388" s="5">
        <v>5249667</v>
      </c>
      <c r="B388" s="6" t="s">
        <v>10903</v>
      </c>
      <c r="C388" s="7" t="s">
        <v>93</v>
      </c>
      <c r="D388" s="7" t="s">
        <v>12655</v>
      </c>
      <c r="E388" s="8" t="s">
        <v>2383</v>
      </c>
      <c r="F388" s="7" t="s">
        <v>12656</v>
      </c>
      <c r="G388" s="7" t="s">
        <v>214</v>
      </c>
      <c r="H388" s="5">
        <v>33</v>
      </c>
      <c r="I388" s="5">
        <v>15</v>
      </c>
      <c r="J388" s="5">
        <v>120</v>
      </c>
      <c r="K388" s="5">
        <v>99</v>
      </c>
      <c r="L388" s="9">
        <f t="shared" si="12"/>
        <v>22</v>
      </c>
      <c r="M388" s="9" t="str">
        <f t="shared" si="13"/>
        <v>low</v>
      </c>
      <c r="N388" s="10">
        <v>-282.14053993057314</v>
      </c>
      <c r="O388" s="11">
        <v>5.5713773181196302E-3</v>
      </c>
      <c r="P388" s="7" t="s">
        <v>1461</v>
      </c>
      <c r="Q388" s="7" t="s">
        <v>1463</v>
      </c>
      <c r="R388" s="12"/>
    </row>
    <row r="389" spans="1:18" ht="15.75" x14ac:dyDescent="0.2">
      <c r="A389" s="5">
        <v>5251338</v>
      </c>
      <c r="B389" s="6" t="s">
        <v>3182</v>
      </c>
      <c r="C389" s="7" t="s">
        <v>83</v>
      </c>
      <c r="D389" s="7" t="s">
        <v>12669</v>
      </c>
      <c r="E389" s="8" t="s">
        <v>2383</v>
      </c>
      <c r="F389" s="7" t="s">
        <v>12670</v>
      </c>
      <c r="G389" s="7" t="s">
        <v>214</v>
      </c>
      <c r="H389" s="5">
        <v>72</v>
      </c>
      <c r="I389" s="5">
        <v>15</v>
      </c>
      <c r="J389" s="5">
        <v>110</v>
      </c>
      <c r="K389" s="5">
        <v>95</v>
      </c>
      <c r="L389" s="9">
        <f t="shared" si="12"/>
        <v>19</v>
      </c>
      <c r="M389" s="9" t="str">
        <f t="shared" si="13"/>
        <v>low</v>
      </c>
      <c r="N389" s="10">
        <v>-281.91170497683925</v>
      </c>
      <c r="O389" s="11">
        <v>6.5289004633086734E-3</v>
      </c>
      <c r="P389" s="7" t="s">
        <v>1461</v>
      </c>
      <c r="Q389" s="7" t="s">
        <v>1463</v>
      </c>
      <c r="R389" s="12"/>
    </row>
    <row r="390" spans="1:18" ht="15.75" x14ac:dyDescent="0.2">
      <c r="A390" s="5">
        <v>5222582</v>
      </c>
      <c r="B390" s="6" t="s">
        <v>10906</v>
      </c>
      <c r="C390" s="7" t="s">
        <v>88</v>
      </c>
      <c r="D390" s="7" t="s">
        <v>12679</v>
      </c>
      <c r="E390" s="8" t="s">
        <v>2383</v>
      </c>
      <c r="F390" s="7" t="s">
        <v>12680</v>
      </c>
      <c r="G390" s="7" t="s">
        <v>214</v>
      </c>
      <c r="H390" s="5">
        <v>17</v>
      </c>
      <c r="I390" s="5">
        <v>15</v>
      </c>
      <c r="J390" s="5">
        <v>110</v>
      </c>
      <c r="K390" s="5">
        <v>98</v>
      </c>
      <c r="L390" s="9">
        <f t="shared" si="12"/>
        <v>22</v>
      </c>
      <c r="M390" s="9" t="str">
        <f t="shared" si="13"/>
        <v>low</v>
      </c>
      <c r="N390" s="10">
        <v>-292.03926832175057</v>
      </c>
      <c r="O390" s="11">
        <v>3.4995023161172867E-3</v>
      </c>
      <c r="P390" s="7" t="s">
        <v>1461</v>
      </c>
      <c r="Q390" s="7" t="s">
        <v>1463</v>
      </c>
      <c r="R390" s="12"/>
    </row>
    <row r="391" spans="1:18" ht="15.75" x14ac:dyDescent="0.2">
      <c r="A391" s="5">
        <v>5353029</v>
      </c>
      <c r="B391" s="6" t="s">
        <v>10912</v>
      </c>
      <c r="C391" s="7" t="s">
        <v>131</v>
      </c>
      <c r="D391" s="7" t="s">
        <v>12681</v>
      </c>
      <c r="E391" s="8" t="s">
        <v>2383</v>
      </c>
      <c r="F391" s="7" t="s">
        <v>12682</v>
      </c>
      <c r="G391" s="7" t="s">
        <v>214</v>
      </c>
      <c r="H391" s="5">
        <v>42</v>
      </c>
      <c r="I391" s="5">
        <v>8</v>
      </c>
      <c r="J391" s="5">
        <v>140</v>
      </c>
      <c r="K391" s="5">
        <v>99</v>
      </c>
      <c r="L391" s="9">
        <f t="shared" si="12"/>
        <v>17</v>
      </c>
      <c r="M391" s="9" t="str">
        <f t="shared" si="13"/>
        <v>MID</v>
      </c>
      <c r="N391" s="10">
        <v>-249.08214717594092</v>
      </c>
      <c r="O391" s="11">
        <v>8.2871064805658534E-3</v>
      </c>
      <c r="P391" s="7" t="s">
        <v>1461</v>
      </c>
      <c r="Q391" s="7" t="s">
        <v>1463</v>
      </c>
      <c r="R391" s="12"/>
    </row>
    <row r="392" spans="1:18" ht="15.75" x14ac:dyDescent="0.2">
      <c r="A392" s="5">
        <v>5249560</v>
      </c>
      <c r="B392" s="6" t="s">
        <v>10903</v>
      </c>
      <c r="C392" s="7" t="s">
        <v>104</v>
      </c>
      <c r="D392" s="7" t="s">
        <v>12723</v>
      </c>
      <c r="E392" s="8" t="s">
        <v>2383</v>
      </c>
      <c r="F392" s="7" t="s">
        <v>12724</v>
      </c>
      <c r="G392" s="7" t="s">
        <v>215</v>
      </c>
      <c r="H392" s="5">
        <v>34</v>
      </c>
      <c r="I392" s="5">
        <v>15</v>
      </c>
      <c r="J392" s="5">
        <v>115</v>
      </c>
      <c r="K392" s="5">
        <v>97</v>
      </c>
      <c r="L392" s="9">
        <f t="shared" si="12"/>
        <v>22</v>
      </c>
      <c r="M392" s="9" t="str">
        <f t="shared" si="13"/>
        <v>low</v>
      </c>
      <c r="N392" s="10">
        <v>-284.09477781245369</v>
      </c>
      <c r="O392" s="11">
        <v>8.2464467559475452E-3</v>
      </c>
      <c r="P392" s="7" t="s">
        <v>1461</v>
      </c>
      <c r="Q392" s="7" t="s">
        <v>1463</v>
      </c>
      <c r="R392" s="12"/>
    </row>
    <row r="393" spans="1:18" ht="15.75" x14ac:dyDescent="0.2">
      <c r="A393" s="5">
        <v>5353448</v>
      </c>
      <c r="B393" s="6" t="s">
        <v>10912</v>
      </c>
      <c r="C393" s="7" t="s">
        <v>82</v>
      </c>
      <c r="D393" s="7" t="s">
        <v>12344</v>
      </c>
      <c r="E393" s="8" t="s">
        <v>2383</v>
      </c>
      <c r="F393" s="7" t="s">
        <v>12756</v>
      </c>
      <c r="G393" s="7" t="s">
        <v>215</v>
      </c>
      <c r="H393" s="5">
        <v>0</v>
      </c>
      <c r="I393" s="5">
        <v>15</v>
      </c>
      <c r="J393" s="5">
        <v>80</v>
      </c>
      <c r="K393" s="5">
        <v>99</v>
      </c>
      <c r="L393" s="9">
        <f t="shared" si="12"/>
        <v>22</v>
      </c>
      <c r="M393" s="9" t="str">
        <f t="shared" si="13"/>
        <v>low</v>
      </c>
      <c r="N393" s="10">
        <v>-251.16637761570018</v>
      </c>
      <c r="O393" s="11">
        <v>2.2130324068712071E-3</v>
      </c>
      <c r="P393" s="7" t="s">
        <v>1461</v>
      </c>
      <c r="Q393" s="7" t="s">
        <v>1463</v>
      </c>
      <c r="R393" s="12"/>
    </row>
    <row r="394" spans="1:18" ht="15.75" x14ac:dyDescent="0.2">
      <c r="A394" s="5">
        <v>5247084</v>
      </c>
      <c r="B394" s="6" t="s">
        <v>9805</v>
      </c>
      <c r="C394" s="7" t="s">
        <v>91</v>
      </c>
      <c r="D394" s="7" t="s">
        <v>11178</v>
      </c>
      <c r="E394" s="8" t="s">
        <v>2383</v>
      </c>
      <c r="F394" s="7" t="s">
        <v>1299</v>
      </c>
      <c r="G394" s="7" t="s">
        <v>215</v>
      </c>
      <c r="H394" s="5">
        <v>33</v>
      </c>
      <c r="I394" s="5">
        <v>15</v>
      </c>
      <c r="J394" s="5">
        <v>120</v>
      </c>
      <c r="K394" s="5">
        <v>99</v>
      </c>
      <c r="L394" s="9">
        <f t="shared" si="12"/>
        <v>22</v>
      </c>
      <c r="M394" s="9" t="str">
        <f t="shared" si="13"/>
        <v>low</v>
      </c>
      <c r="N394" s="10">
        <v>-288.30909150461957</v>
      </c>
      <c r="O394" s="11">
        <v>3.6531250007101335E-3</v>
      </c>
      <c r="P394" s="7" t="s">
        <v>1461</v>
      </c>
      <c r="Q394" s="7" t="s">
        <v>1463</v>
      </c>
      <c r="R394" s="12"/>
    </row>
    <row r="395" spans="1:18" ht="15.75" x14ac:dyDescent="0.2">
      <c r="A395" s="5">
        <v>5220979</v>
      </c>
      <c r="B395" s="6" t="s">
        <v>10906</v>
      </c>
      <c r="C395" s="7" t="s">
        <v>182</v>
      </c>
      <c r="D395" s="7" t="s">
        <v>11697</v>
      </c>
      <c r="E395" s="8" t="s">
        <v>2383</v>
      </c>
      <c r="F395" s="7" t="s">
        <v>12825</v>
      </c>
      <c r="G395" s="7" t="s">
        <v>214</v>
      </c>
      <c r="H395" s="5">
        <v>22</v>
      </c>
      <c r="I395" s="5">
        <v>15</v>
      </c>
      <c r="J395" s="5">
        <v>120</v>
      </c>
      <c r="K395" s="5">
        <v>99</v>
      </c>
      <c r="L395" s="9">
        <f t="shared" si="12"/>
        <v>22</v>
      </c>
      <c r="M395" s="9" t="str">
        <f t="shared" si="13"/>
        <v>low</v>
      </c>
      <c r="N395" s="10">
        <v>-297.31380474532489</v>
      </c>
      <c r="O395" s="11">
        <v>5.2355787047417834E-3</v>
      </c>
      <c r="P395" s="7" t="s">
        <v>1461</v>
      </c>
      <c r="Q395" s="7" t="s">
        <v>1463</v>
      </c>
      <c r="R395" s="12"/>
    </row>
    <row r="396" spans="1:18" ht="15.75" x14ac:dyDescent="0.2">
      <c r="A396" s="5">
        <v>5247917</v>
      </c>
      <c r="B396" s="6" t="s">
        <v>10903</v>
      </c>
      <c r="C396" s="7" t="s">
        <v>83</v>
      </c>
      <c r="D396" s="7" t="s">
        <v>11278</v>
      </c>
      <c r="E396" s="8" t="s">
        <v>2383</v>
      </c>
      <c r="F396" s="7" t="s">
        <v>12862</v>
      </c>
      <c r="G396" s="7" t="s">
        <v>214</v>
      </c>
      <c r="H396" s="5">
        <v>40</v>
      </c>
      <c r="I396" s="5">
        <v>3</v>
      </c>
      <c r="J396" s="5">
        <v>0</v>
      </c>
      <c r="K396" s="5">
        <v>0</v>
      </c>
      <c r="L396" s="9">
        <f t="shared" si="12"/>
        <v>6</v>
      </c>
      <c r="M396" s="9" t="str">
        <f t="shared" si="13"/>
        <v>high</v>
      </c>
      <c r="N396" s="10">
        <v>-289.15473560187093</v>
      </c>
      <c r="O396" s="11">
        <v>7.908333333034534E-3</v>
      </c>
      <c r="P396" s="7" t="s">
        <v>1517</v>
      </c>
      <c r="Q396" s="5" t="s">
        <v>1463</v>
      </c>
      <c r="R396" s="12"/>
    </row>
    <row r="397" spans="1:18" ht="15.75" x14ac:dyDescent="0.2">
      <c r="A397" s="5">
        <v>5245957</v>
      </c>
      <c r="B397" s="6" t="s">
        <v>9805</v>
      </c>
      <c r="C397" s="7" t="s">
        <v>83</v>
      </c>
      <c r="D397" s="7" t="s">
        <v>11246</v>
      </c>
      <c r="E397" s="8" t="s">
        <v>2383</v>
      </c>
      <c r="F397" s="7" t="s">
        <v>12866</v>
      </c>
      <c r="G397" s="7" t="s">
        <v>215</v>
      </c>
      <c r="H397" s="5">
        <v>24</v>
      </c>
      <c r="I397" s="5">
        <v>15</v>
      </c>
      <c r="J397" s="5">
        <v>120</v>
      </c>
      <c r="K397" s="5">
        <v>98</v>
      </c>
      <c r="L397" s="9">
        <f t="shared" si="12"/>
        <v>22</v>
      </c>
      <c r="M397" s="9" t="str">
        <f t="shared" si="13"/>
        <v>low</v>
      </c>
      <c r="N397" s="10">
        <v>-290.03282812495308</v>
      </c>
      <c r="O397" s="11">
        <v>7.7060648109181784E-3</v>
      </c>
      <c r="P397" s="7" t="s">
        <v>1461</v>
      </c>
      <c r="Q397" s="7" t="s">
        <v>1463</v>
      </c>
      <c r="R397" s="12"/>
    </row>
    <row r="398" spans="1:18" ht="15.75" x14ac:dyDescent="0.2">
      <c r="A398" s="5">
        <v>5287649</v>
      </c>
      <c r="B398" s="6" t="s">
        <v>10278</v>
      </c>
      <c r="C398" s="7" t="s">
        <v>93</v>
      </c>
      <c r="D398" s="7" t="s">
        <v>11432</v>
      </c>
      <c r="E398" s="8" t="s">
        <v>2383</v>
      </c>
      <c r="F398" s="7" t="s">
        <v>12872</v>
      </c>
      <c r="G398" s="7" t="s">
        <v>214</v>
      </c>
      <c r="H398" s="5">
        <v>11</v>
      </c>
      <c r="I398" s="5">
        <v>15</v>
      </c>
      <c r="J398" s="5">
        <v>100</v>
      </c>
      <c r="K398" s="5">
        <v>98</v>
      </c>
      <c r="L398" s="9">
        <f t="shared" si="12"/>
        <v>22</v>
      </c>
      <c r="M398" s="9" t="str">
        <f t="shared" si="13"/>
        <v>low</v>
      </c>
      <c r="N398" s="10">
        <v>-276.25773935186589</v>
      </c>
      <c r="O398" s="11">
        <v>8.823148142255377E-3</v>
      </c>
      <c r="P398" s="7" t="s">
        <v>1461</v>
      </c>
      <c r="Q398" s="5" t="s">
        <v>1463</v>
      </c>
      <c r="R398" s="12"/>
    </row>
    <row r="399" spans="1:18" ht="15.75" x14ac:dyDescent="0.2">
      <c r="A399" s="5">
        <v>5355942</v>
      </c>
      <c r="B399" s="6" t="s">
        <v>12296</v>
      </c>
      <c r="C399" s="7" t="s">
        <v>104</v>
      </c>
      <c r="D399" s="7" t="s">
        <v>12890</v>
      </c>
      <c r="E399" s="8" t="s">
        <v>2383</v>
      </c>
      <c r="F399" s="7" t="s">
        <v>12891</v>
      </c>
      <c r="G399" s="7" t="s">
        <v>215</v>
      </c>
      <c r="H399" s="5">
        <v>11</v>
      </c>
      <c r="I399" s="5">
        <v>15</v>
      </c>
      <c r="J399" s="5">
        <v>105</v>
      </c>
      <c r="K399" s="5">
        <v>96</v>
      </c>
      <c r="L399" s="9">
        <f t="shared" si="12"/>
        <v>22</v>
      </c>
      <c r="M399" s="9" t="str">
        <f t="shared" si="13"/>
        <v>low</v>
      </c>
      <c r="N399" s="10">
        <v>-254.88070689814049</v>
      </c>
      <c r="O399" s="11">
        <v>6.2986111151985824E-3</v>
      </c>
      <c r="P399" s="7" t="s">
        <v>1461</v>
      </c>
      <c r="Q399" s="7" t="s">
        <v>1463</v>
      </c>
      <c r="R399" s="12"/>
    </row>
    <row r="400" spans="1:18" ht="15.75" x14ac:dyDescent="0.2">
      <c r="A400" s="5">
        <v>5248563</v>
      </c>
      <c r="B400" s="6" t="s">
        <v>10903</v>
      </c>
      <c r="C400" s="7" t="s">
        <v>88</v>
      </c>
      <c r="D400" s="7" t="s">
        <v>12907</v>
      </c>
      <c r="E400" s="8" t="s">
        <v>2383</v>
      </c>
      <c r="F400" s="7" t="s">
        <v>12908</v>
      </c>
      <c r="G400" s="7" t="s">
        <v>214</v>
      </c>
      <c r="H400" s="5">
        <v>24</v>
      </c>
      <c r="I400" s="5">
        <v>15</v>
      </c>
      <c r="J400" s="5">
        <v>110</v>
      </c>
      <c r="K400" s="5">
        <v>96</v>
      </c>
      <c r="L400" s="9">
        <f t="shared" si="12"/>
        <v>22</v>
      </c>
      <c r="M400" s="9" t="str">
        <f t="shared" si="13"/>
        <v>low</v>
      </c>
      <c r="N400" s="10">
        <v>-290.55213560184347</v>
      </c>
      <c r="O400" s="11">
        <v>6.4994907443178818E-3</v>
      </c>
      <c r="P400" s="7" t="s">
        <v>1461</v>
      </c>
      <c r="Q400" s="7" t="s">
        <v>1463</v>
      </c>
      <c r="R400" s="12"/>
    </row>
    <row r="401" spans="1:18" ht="15.75" x14ac:dyDescent="0.2">
      <c r="A401" s="5">
        <v>5251579</v>
      </c>
      <c r="B401" s="6" t="s">
        <v>3182</v>
      </c>
      <c r="C401" s="7" t="s">
        <v>83</v>
      </c>
      <c r="D401" s="7" t="s">
        <v>12918</v>
      </c>
      <c r="E401" s="8" t="s">
        <v>2383</v>
      </c>
      <c r="F401" s="7" t="s">
        <v>1070</v>
      </c>
      <c r="G401" s="7" t="s">
        <v>214</v>
      </c>
      <c r="H401" s="5">
        <v>49</v>
      </c>
      <c r="I401" s="5">
        <v>15</v>
      </c>
      <c r="J401" s="5">
        <v>110</v>
      </c>
      <c r="K401" s="5">
        <v>95</v>
      </c>
      <c r="L401" s="9">
        <f t="shared" si="12"/>
        <v>22</v>
      </c>
      <c r="M401" s="9" t="str">
        <f t="shared" si="13"/>
        <v>low</v>
      </c>
      <c r="N401" s="10">
        <v>-289.74717599538417</v>
      </c>
      <c r="O401" s="11">
        <v>8.5519212952931412E-3</v>
      </c>
      <c r="P401" s="7" t="s">
        <v>1461</v>
      </c>
      <c r="Q401" s="5" t="s">
        <v>1463</v>
      </c>
      <c r="R401" s="12"/>
    </row>
    <row r="402" spans="1:18" ht="15.75" x14ac:dyDescent="0.2">
      <c r="A402" s="5">
        <v>5225399</v>
      </c>
      <c r="B402" s="6" t="s">
        <v>10642</v>
      </c>
      <c r="C402" s="7" t="s">
        <v>182</v>
      </c>
      <c r="D402" s="7" t="s">
        <v>12928</v>
      </c>
      <c r="E402" s="8" t="s">
        <v>2383</v>
      </c>
      <c r="F402" s="7" t="s">
        <v>12929</v>
      </c>
      <c r="G402" s="7" t="s">
        <v>215</v>
      </c>
      <c r="H402" s="5">
        <v>21</v>
      </c>
      <c r="I402" s="5">
        <v>15</v>
      </c>
      <c r="J402" s="5">
        <v>100</v>
      </c>
      <c r="K402" s="5">
        <v>97</v>
      </c>
      <c r="L402" s="9">
        <f t="shared" si="12"/>
        <v>22</v>
      </c>
      <c r="M402" s="9" t="str">
        <f t="shared" si="13"/>
        <v>low</v>
      </c>
      <c r="N402" s="10">
        <v>-299.29305354162352</v>
      </c>
      <c r="O402" s="11">
        <v>7.1940972193260677E-3</v>
      </c>
      <c r="P402" s="7" t="s">
        <v>1461</v>
      </c>
      <c r="Q402" s="7" t="s">
        <v>1463</v>
      </c>
      <c r="R402" s="12"/>
    </row>
    <row r="403" spans="1:18" ht="15.75" x14ac:dyDescent="0.2">
      <c r="A403" s="5">
        <v>5355942</v>
      </c>
      <c r="B403" s="6" t="s">
        <v>12296</v>
      </c>
      <c r="C403" s="7" t="s">
        <v>104</v>
      </c>
      <c r="D403" s="7" t="s">
        <v>12890</v>
      </c>
      <c r="E403" s="8" t="s">
        <v>2383</v>
      </c>
      <c r="F403" s="7" t="s">
        <v>12954</v>
      </c>
      <c r="G403" s="7" t="s">
        <v>215</v>
      </c>
      <c r="H403" s="5">
        <v>55</v>
      </c>
      <c r="I403" s="5">
        <v>15</v>
      </c>
      <c r="J403" s="5">
        <v>140</v>
      </c>
      <c r="K403" s="5">
        <v>95</v>
      </c>
      <c r="L403" s="9">
        <f t="shared" si="12"/>
        <v>24</v>
      </c>
      <c r="M403" s="9" t="str">
        <f t="shared" si="13"/>
        <v>low</v>
      </c>
      <c r="N403" s="10">
        <v>-256.79737356483383</v>
      </c>
      <c r="O403" s="11">
        <v>6.2986111151985824E-3</v>
      </c>
      <c r="P403" s="7" t="s">
        <v>1461</v>
      </c>
      <c r="Q403" s="7" t="s">
        <v>1463</v>
      </c>
      <c r="R403" s="12"/>
    </row>
    <row r="404" spans="1:18" ht="15.75" x14ac:dyDescent="0.2">
      <c r="A404" s="5">
        <v>5292504</v>
      </c>
      <c r="B404" s="6" t="s">
        <v>10985</v>
      </c>
      <c r="C404" s="7" t="s">
        <v>82</v>
      </c>
      <c r="D404" s="7" t="s">
        <v>13018</v>
      </c>
      <c r="E404" s="8" t="s">
        <v>2383</v>
      </c>
      <c r="F404" s="7" t="s">
        <v>13019</v>
      </c>
      <c r="G404" s="7" t="s">
        <v>214</v>
      </c>
      <c r="H404" s="5">
        <v>22</v>
      </c>
      <c r="I404" s="5">
        <v>15</v>
      </c>
      <c r="J404" s="5">
        <v>100</v>
      </c>
      <c r="K404" s="5">
        <v>95</v>
      </c>
      <c r="L404" s="9">
        <f t="shared" si="12"/>
        <v>22</v>
      </c>
      <c r="M404" s="9" t="str">
        <f t="shared" si="13"/>
        <v>low</v>
      </c>
      <c r="N404" s="10">
        <v>-278.86165724532475</v>
      </c>
      <c r="O404" s="11">
        <v>2.8083333309041336E-3</v>
      </c>
      <c r="P404" s="7" t="s">
        <v>1461</v>
      </c>
      <c r="Q404" s="7" t="s">
        <v>1463</v>
      </c>
      <c r="R404" s="12"/>
    </row>
    <row r="405" spans="1:18" ht="15.75" x14ac:dyDescent="0.2">
      <c r="A405" s="5">
        <v>5355535</v>
      </c>
      <c r="B405" s="6" t="s">
        <v>12296</v>
      </c>
      <c r="C405" s="7" t="s">
        <v>93</v>
      </c>
      <c r="D405" s="7" t="s">
        <v>13030</v>
      </c>
      <c r="E405" s="8" t="s">
        <v>2383</v>
      </c>
      <c r="F405" s="7" t="s">
        <v>2198</v>
      </c>
      <c r="G405" s="7" t="s">
        <v>215</v>
      </c>
      <c r="H405" s="5">
        <v>9</v>
      </c>
      <c r="I405" s="5">
        <v>15</v>
      </c>
      <c r="J405" s="5">
        <v>100</v>
      </c>
      <c r="K405" s="5">
        <v>99</v>
      </c>
      <c r="L405" s="9">
        <f t="shared" si="12"/>
        <v>22</v>
      </c>
      <c r="M405" s="9" t="str">
        <f t="shared" si="13"/>
        <v>low</v>
      </c>
      <c r="N405" s="10">
        <v>-259.11885428239475</v>
      </c>
      <c r="O405" s="11">
        <v>6.8214120328775607E-3</v>
      </c>
      <c r="P405" s="7" t="s">
        <v>1461</v>
      </c>
      <c r="Q405" s="7" t="s">
        <v>1463</v>
      </c>
      <c r="R405" s="12"/>
    </row>
    <row r="406" spans="1:18" ht="15.75" x14ac:dyDescent="0.2">
      <c r="A406" s="5">
        <v>5224976</v>
      </c>
      <c r="B406" s="6" t="s">
        <v>10642</v>
      </c>
      <c r="C406" s="7" t="s">
        <v>91</v>
      </c>
      <c r="D406" s="7" t="s">
        <v>13031</v>
      </c>
      <c r="E406" s="8" t="s">
        <v>2383</v>
      </c>
      <c r="F406" s="7" t="s">
        <v>13032</v>
      </c>
      <c r="G406" s="7" t="s">
        <v>215</v>
      </c>
      <c r="H406" s="5">
        <v>20</v>
      </c>
      <c r="I406" s="5">
        <v>15</v>
      </c>
      <c r="J406" s="5">
        <v>110</v>
      </c>
      <c r="K406" s="5">
        <v>96</v>
      </c>
      <c r="L406" s="9">
        <f t="shared" si="12"/>
        <v>22</v>
      </c>
      <c r="M406" s="9" t="str">
        <f t="shared" si="13"/>
        <v>low</v>
      </c>
      <c r="N406" s="10">
        <v>-302.55180747686973</v>
      </c>
      <c r="O406" s="11">
        <v>5.2212152804713696E-3</v>
      </c>
      <c r="P406" s="7" t="s">
        <v>1461</v>
      </c>
      <c r="Q406" s="5" t="s">
        <v>1463</v>
      </c>
      <c r="R406" s="12"/>
    </row>
    <row r="407" spans="1:18" ht="15.75" x14ac:dyDescent="0.2">
      <c r="A407" s="5">
        <v>5251521</v>
      </c>
      <c r="B407" s="6" t="s">
        <v>3182</v>
      </c>
      <c r="C407" s="7" t="s">
        <v>147</v>
      </c>
      <c r="D407" s="7" t="s">
        <v>13050</v>
      </c>
      <c r="E407" s="8" t="s">
        <v>2383</v>
      </c>
      <c r="F407" s="7" t="s">
        <v>13051</v>
      </c>
      <c r="G407" s="7" t="s">
        <v>214</v>
      </c>
      <c r="H407" s="5">
        <v>34</v>
      </c>
      <c r="I407" s="5">
        <v>15</v>
      </c>
      <c r="J407" s="5">
        <v>130</v>
      </c>
      <c r="K407" s="5">
        <v>97</v>
      </c>
      <c r="L407" s="9">
        <f t="shared" si="12"/>
        <v>24</v>
      </c>
      <c r="M407" s="9" t="str">
        <f t="shared" si="13"/>
        <v>low</v>
      </c>
      <c r="N407" s="10">
        <v>-293.55730663189752</v>
      </c>
      <c r="O407" s="11">
        <v>4.2937847174471244E-3</v>
      </c>
      <c r="P407" s="7" t="s">
        <v>1461</v>
      </c>
      <c r="Q407" s="5" t="s">
        <v>1463</v>
      </c>
      <c r="R407" s="12"/>
    </row>
    <row r="408" spans="1:18" ht="15.75" x14ac:dyDescent="0.2">
      <c r="A408" s="5">
        <v>5293111</v>
      </c>
      <c r="B408" s="6" t="s">
        <v>10985</v>
      </c>
      <c r="C408" s="7" t="s">
        <v>82</v>
      </c>
      <c r="D408" s="7" t="s">
        <v>13069</v>
      </c>
      <c r="E408" s="8" t="s">
        <v>2383</v>
      </c>
      <c r="F408" s="7" t="s">
        <v>988</v>
      </c>
      <c r="G408" s="7" t="s">
        <v>214</v>
      </c>
      <c r="H408" s="5">
        <v>24</v>
      </c>
      <c r="I408" s="5">
        <v>15</v>
      </c>
      <c r="J408" s="5">
        <v>125</v>
      </c>
      <c r="K408" s="5">
        <v>97</v>
      </c>
      <c r="L408" s="9">
        <f t="shared" si="12"/>
        <v>24</v>
      </c>
      <c r="M408" s="9" t="str">
        <f t="shared" si="13"/>
        <v>low</v>
      </c>
      <c r="N408" s="10">
        <v>-280.25870859952556</v>
      </c>
      <c r="O408" s="11">
        <v>3.6058217592653818E-3</v>
      </c>
      <c r="P408" s="7" t="s">
        <v>14</v>
      </c>
      <c r="Q408" s="7" t="s">
        <v>1463</v>
      </c>
      <c r="R408" s="12"/>
    </row>
    <row r="409" spans="1:18" ht="15.75" x14ac:dyDescent="0.2">
      <c r="A409" s="5">
        <v>5353722</v>
      </c>
      <c r="B409" s="6" t="s">
        <v>10912</v>
      </c>
      <c r="C409" s="7" t="s">
        <v>182</v>
      </c>
      <c r="D409" s="7" t="s">
        <v>13074</v>
      </c>
      <c r="E409" s="8" t="s">
        <v>2383</v>
      </c>
      <c r="F409" s="7" t="s">
        <v>13075</v>
      </c>
      <c r="G409" s="7" t="s">
        <v>215</v>
      </c>
      <c r="H409" s="5">
        <v>47</v>
      </c>
      <c r="I409" s="5">
        <v>14</v>
      </c>
      <c r="J409" s="5">
        <v>120</v>
      </c>
      <c r="K409" s="5">
        <v>97</v>
      </c>
      <c r="L409" s="9">
        <f t="shared" si="12"/>
        <v>21</v>
      </c>
      <c r="M409" s="9" t="str">
        <f t="shared" si="13"/>
        <v>low</v>
      </c>
      <c r="N409" s="10">
        <v>-261.03476021989627</v>
      </c>
      <c r="O409" s="11">
        <v>5.1468402743921615E-3</v>
      </c>
      <c r="P409" s="7" t="s">
        <v>1461</v>
      </c>
      <c r="Q409" s="5" t="s">
        <v>1463</v>
      </c>
      <c r="R409" s="12"/>
    </row>
    <row r="410" spans="1:18" ht="15.75" x14ac:dyDescent="0.2">
      <c r="A410" s="5">
        <v>5355908</v>
      </c>
      <c r="B410" s="6" t="s">
        <v>12296</v>
      </c>
      <c r="C410" s="7" t="s">
        <v>91</v>
      </c>
      <c r="D410" s="7" t="s">
        <v>13118</v>
      </c>
      <c r="E410" s="8" t="s">
        <v>2383</v>
      </c>
      <c r="F410" s="7" t="s">
        <v>13119</v>
      </c>
      <c r="G410" s="7" t="s">
        <v>215</v>
      </c>
      <c r="H410" s="5">
        <v>37</v>
      </c>
      <c r="I410" s="5">
        <v>15</v>
      </c>
      <c r="J410" s="5">
        <v>120</v>
      </c>
      <c r="K410" s="5">
        <v>99</v>
      </c>
      <c r="L410" s="9">
        <f t="shared" si="12"/>
        <v>22</v>
      </c>
      <c r="M410" s="9" t="str">
        <f t="shared" si="13"/>
        <v>low</v>
      </c>
      <c r="N410" s="10">
        <v>-261.42861068288767</v>
      </c>
      <c r="O410" s="11">
        <v>6.3745370352989994E-3</v>
      </c>
      <c r="P410" s="7" t="s">
        <v>1461</v>
      </c>
      <c r="Q410" s="7" t="s">
        <v>1463</v>
      </c>
      <c r="R410" s="12"/>
    </row>
    <row r="411" spans="1:18" ht="15.75" x14ac:dyDescent="0.2">
      <c r="A411" s="5">
        <v>5249560</v>
      </c>
      <c r="B411" s="6" t="s">
        <v>10903</v>
      </c>
      <c r="C411" s="7" t="s">
        <v>104</v>
      </c>
      <c r="D411" s="7" t="s">
        <v>12723</v>
      </c>
      <c r="E411" s="8" t="s">
        <v>2383</v>
      </c>
      <c r="F411" s="7" t="s">
        <v>511</v>
      </c>
      <c r="G411" s="7" t="s">
        <v>214</v>
      </c>
      <c r="H411" s="5">
        <v>37</v>
      </c>
      <c r="I411" s="5">
        <v>15</v>
      </c>
      <c r="J411" s="5">
        <v>125</v>
      </c>
      <c r="K411" s="5">
        <v>98</v>
      </c>
      <c r="L411" s="9">
        <f t="shared" si="12"/>
        <v>24</v>
      </c>
      <c r="M411" s="9" t="str">
        <f t="shared" si="13"/>
        <v>low</v>
      </c>
      <c r="N411" s="10">
        <v>-296.30311114584765</v>
      </c>
      <c r="O411" s="11">
        <v>8.2464467559475452E-3</v>
      </c>
      <c r="P411" s="7" t="s">
        <v>1461</v>
      </c>
      <c r="Q411" s="5" t="s">
        <v>1463</v>
      </c>
      <c r="R411" s="12"/>
    </row>
    <row r="412" spans="1:18" ht="15.75" x14ac:dyDescent="0.2">
      <c r="A412" s="5">
        <v>5251873</v>
      </c>
      <c r="B412" s="6" t="s">
        <v>3182</v>
      </c>
      <c r="C412" s="7" t="s">
        <v>65</v>
      </c>
      <c r="D412" s="7" t="s">
        <v>13153</v>
      </c>
      <c r="E412" s="8" t="s">
        <v>2383</v>
      </c>
      <c r="F412" s="7" t="s">
        <v>13154</v>
      </c>
      <c r="G412" s="7" t="s">
        <v>214</v>
      </c>
      <c r="H412" s="5">
        <v>21</v>
      </c>
      <c r="I412" s="5">
        <v>15</v>
      </c>
      <c r="J412" s="5">
        <v>190</v>
      </c>
      <c r="K412" s="5">
        <v>99</v>
      </c>
      <c r="L412" s="9">
        <f t="shared" si="12"/>
        <v>24</v>
      </c>
      <c r="M412" s="9" t="str">
        <f t="shared" si="13"/>
        <v>low</v>
      </c>
      <c r="N412" s="10">
        <v>-296.19838421291934</v>
      </c>
      <c r="O412" s="11">
        <v>4.0244907431770116E-3</v>
      </c>
      <c r="P412" s="7" t="s">
        <v>1461</v>
      </c>
      <c r="Q412" s="5" t="s">
        <v>1463</v>
      </c>
      <c r="R412" s="12"/>
    </row>
    <row r="413" spans="1:18" ht="15.75" x14ac:dyDescent="0.2">
      <c r="A413" s="5">
        <v>5253345</v>
      </c>
      <c r="B413" s="6" t="s">
        <v>13070</v>
      </c>
      <c r="C413" s="7" t="s">
        <v>83</v>
      </c>
      <c r="D413" s="7" t="s">
        <v>13197</v>
      </c>
      <c r="E413" s="8" t="s">
        <v>2383</v>
      </c>
      <c r="F413" s="7" t="s">
        <v>893</v>
      </c>
      <c r="G413" s="7" t="s">
        <v>214</v>
      </c>
      <c r="H413" s="5">
        <v>22</v>
      </c>
      <c r="I413" s="5">
        <v>15</v>
      </c>
      <c r="J413" s="5">
        <v>110</v>
      </c>
      <c r="K413" s="5">
        <v>95</v>
      </c>
      <c r="L413" s="9">
        <f t="shared" si="12"/>
        <v>22</v>
      </c>
      <c r="M413" s="9" t="str">
        <f t="shared" si="13"/>
        <v>low</v>
      </c>
      <c r="N413" s="10">
        <v>-296.56723371523549</v>
      </c>
      <c r="O413" s="11">
        <v>8.0625347254681401E-3</v>
      </c>
      <c r="P413" s="7" t="s">
        <v>1461</v>
      </c>
      <c r="Q413" s="7" t="s">
        <v>1463</v>
      </c>
      <c r="R413" s="12"/>
    </row>
    <row r="414" spans="1:18" ht="15.75" x14ac:dyDescent="0.2">
      <c r="A414" s="5">
        <v>5331469</v>
      </c>
      <c r="B414" s="6" t="s">
        <v>12301</v>
      </c>
      <c r="C414" s="7" t="s">
        <v>88</v>
      </c>
      <c r="D414" s="7" t="s">
        <v>13198</v>
      </c>
      <c r="E414" s="8" t="s">
        <v>2383</v>
      </c>
      <c r="F414" s="7" t="s">
        <v>1595</v>
      </c>
      <c r="G414" s="7" t="s">
        <v>214</v>
      </c>
      <c r="H414" s="5">
        <v>35</v>
      </c>
      <c r="I414" s="5">
        <v>15</v>
      </c>
      <c r="J414" s="5">
        <v>130</v>
      </c>
      <c r="K414" s="5">
        <v>97</v>
      </c>
      <c r="L414" s="9">
        <f t="shared" si="12"/>
        <v>24</v>
      </c>
      <c r="M414" s="9" t="str">
        <f t="shared" si="13"/>
        <v>low</v>
      </c>
      <c r="N414" s="10">
        <v>-271.23592020832439</v>
      </c>
      <c r="O414" s="11">
        <v>5.7829861107165925E-3</v>
      </c>
      <c r="P414" s="7" t="s">
        <v>1461</v>
      </c>
      <c r="Q414" s="7" t="s">
        <v>1463</v>
      </c>
      <c r="R414" s="12"/>
    </row>
    <row r="415" spans="1:18" ht="15.75" x14ac:dyDescent="0.2">
      <c r="A415" s="5">
        <v>5226555</v>
      </c>
      <c r="B415" s="6" t="s">
        <v>10642</v>
      </c>
      <c r="C415" s="7" t="s">
        <v>87</v>
      </c>
      <c r="D415" s="7" t="s">
        <v>13228</v>
      </c>
      <c r="E415" s="8" t="s">
        <v>2383</v>
      </c>
      <c r="F415" s="7" t="s">
        <v>13229</v>
      </c>
      <c r="G415" s="7" t="s">
        <v>214</v>
      </c>
      <c r="H415" s="5">
        <v>39</v>
      </c>
      <c r="I415" s="5">
        <v>15</v>
      </c>
      <c r="J415" s="5">
        <v>130</v>
      </c>
      <c r="K415" s="5">
        <v>95</v>
      </c>
      <c r="L415" s="9">
        <f t="shared" si="12"/>
        <v>24</v>
      </c>
      <c r="M415" s="9" t="str">
        <f t="shared" si="13"/>
        <v>low</v>
      </c>
      <c r="N415" s="10">
        <v>-307.09406056712032</v>
      </c>
      <c r="O415" s="11">
        <v>1.3364930564421229E-3</v>
      </c>
      <c r="P415" s="7" t="s">
        <v>1461</v>
      </c>
      <c r="Q415" s="7" t="s">
        <v>1463</v>
      </c>
      <c r="R415" s="12"/>
    </row>
    <row r="416" spans="1:18" ht="15.75" x14ac:dyDescent="0.2">
      <c r="A416" s="5">
        <v>5356121</v>
      </c>
      <c r="B416" s="6" t="s">
        <v>12296</v>
      </c>
      <c r="C416" s="7" t="s">
        <v>91</v>
      </c>
      <c r="D416" s="7" t="s">
        <v>13237</v>
      </c>
      <c r="E416" s="8" t="s">
        <v>2383</v>
      </c>
      <c r="F416" s="7" t="s">
        <v>13238</v>
      </c>
      <c r="G416" s="7" t="s">
        <v>214</v>
      </c>
      <c r="H416" s="5">
        <v>54</v>
      </c>
      <c r="I416" s="5">
        <v>15</v>
      </c>
      <c r="J416" s="5">
        <v>120</v>
      </c>
      <c r="K416" s="5">
        <v>99</v>
      </c>
      <c r="L416" s="9">
        <f t="shared" si="12"/>
        <v>22</v>
      </c>
      <c r="M416" s="9" t="str">
        <f t="shared" si="13"/>
        <v>low</v>
      </c>
      <c r="N416" s="10">
        <v>-264.39858780088252</v>
      </c>
      <c r="O416" s="11">
        <v>9.6733796308399178E-3</v>
      </c>
      <c r="P416" s="7" t="s">
        <v>1461</v>
      </c>
      <c r="Q416" s="7" t="s">
        <v>1463</v>
      </c>
      <c r="R416" s="12"/>
    </row>
    <row r="417" spans="1:18" ht="15.75" x14ac:dyDescent="0.2">
      <c r="A417" s="5">
        <v>5355908</v>
      </c>
      <c r="B417" s="6" t="s">
        <v>12296</v>
      </c>
      <c r="C417" s="7" t="s">
        <v>91</v>
      </c>
      <c r="D417" s="7" t="s">
        <v>13118</v>
      </c>
      <c r="E417" s="8" t="s">
        <v>2383</v>
      </c>
      <c r="F417" s="7" t="s">
        <v>13302</v>
      </c>
      <c r="G417" s="7" t="s">
        <v>215</v>
      </c>
      <c r="H417" s="5">
        <v>22</v>
      </c>
      <c r="I417" s="5">
        <v>15</v>
      </c>
      <c r="J417" s="5">
        <v>120</v>
      </c>
      <c r="K417" s="5">
        <v>99</v>
      </c>
      <c r="L417" s="9">
        <f t="shared" si="12"/>
        <v>22</v>
      </c>
      <c r="M417" s="9" t="str">
        <f t="shared" si="13"/>
        <v>low</v>
      </c>
      <c r="N417" s="10">
        <v>-266.0952773494937</v>
      </c>
      <c r="O417" s="11">
        <v>6.3745370352989994E-3</v>
      </c>
      <c r="P417" s="7" t="s">
        <v>1461</v>
      </c>
      <c r="Q417" s="7" t="s">
        <v>1463</v>
      </c>
      <c r="R417" s="12"/>
    </row>
    <row r="418" spans="1:18" ht="15.75" x14ac:dyDescent="0.2">
      <c r="A418" s="5">
        <v>5355908</v>
      </c>
      <c r="B418" s="6" t="s">
        <v>12296</v>
      </c>
      <c r="C418" s="7" t="s">
        <v>91</v>
      </c>
      <c r="D418" s="7" t="s">
        <v>13118</v>
      </c>
      <c r="E418" s="8" t="s">
        <v>2383</v>
      </c>
      <c r="F418" s="7" t="s">
        <v>13303</v>
      </c>
      <c r="G418" s="7" t="s">
        <v>215</v>
      </c>
      <c r="H418" s="5">
        <v>12</v>
      </c>
      <c r="I418" s="5">
        <v>15</v>
      </c>
      <c r="J418" s="5">
        <v>110</v>
      </c>
      <c r="K418" s="5">
        <v>99</v>
      </c>
      <c r="L418" s="9">
        <f t="shared" si="12"/>
        <v>22</v>
      </c>
      <c r="M418" s="9" t="str">
        <f t="shared" si="13"/>
        <v>low</v>
      </c>
      <c r="N418" s="10">
        <v>-266.13694401619432</v>
      </c>
      <c r="O418" s="11">
        <v>6.3745370352989994E-3</v>
      </c>
      <c r="P418" s="7" t="s">
        <v>1461</v>
      </c>
      <c r="Q418" s="7" t="s">
        <v>1463</v>
      </c>
      <c r="R418" s="12"/>
    </row>
    <row r="419" spans="1:18" ht="15.75" x14ac:dyDescent="0.2">
      <c r="A419" s="5">
        <v>5291774</v>
      </c>
      <c r="B419" s="6" t="s">
        <v>10910</v>
      </c>
      <c r="C419" s="7" t="s">
        <v>93</v>
      </c>
      <c r="D419" s="7" t="s">
        <v>13378</v>
      </c>
      <c r="E419" s="8" t="s">
        <v>2383</v>
      </c>
      <c r="F419" s="7" t="s">
        <v>13379</v>
      </c>
      <c r="G419" s="7" t="s">
        <v>214</v>
      </c>
      <c r="H419" s="5">
        <v>23</v>
      </c>
      <c r="I419" s="5">
        <v>15</v>
      </c>
      <c r="J419" s="5">
        <v>120</v>
      </c>
      <c r="K419" s="5">
        <v>98</v>
      </c>
      <c r="L419" s="9">
        <f t="shared" si="12"/>
        <v>22</v>
      </c>
      <c r="M419" s="9" t="str">
        <f t="shared" si="13"/>
        <v>low</v>
      </c>
      <c r="N419" s="10">
        <v>-289.00009783566202</v>
      </c>
      <c r="O419" s="11">
        <v>4.3309837928973138E-3</v>
      </c>
      <c r="P419" s="7" t="s">
        <v>1461</v>
      </c>
      <c r="Q419" s="7" t="s">
        <v>1463</v>
      </c>
      <c r="R419" s="12"/>
    </row>
    <row r="420" spans="1:18" ht="15.75" x14ac:dyDescent="0.2">
      <c r="A420" s="5">
        <v>5355669</v>
      </c>
      <c r="B420" s="6" t="s">
        <v>12296</v>
      </c>
      <c r="C420" s="7" t="s">
        <v>182</v>
      </c>
      <c r="D420" s="7" t="s">
        <v>13427</v>
      </c>
      <c r="E420" s="8" t="s">
        <v>2383</v>
      </c>
      <c r="F420" s="7" t="s">
        <v>272</v>
      </c>
      <c r="G420" s="7" t="s">
        <v>214</v>
      </c>
      <c r="H420" s="5">
        <v>12</v>
      </c>
      <c r="I420" s="5">
        <v>15</v>
      </c>
      <c r="J420" s="5">
        <v>115</v>
      </c>
      <c r="K420" s="5">
        <v>99</v>
      </c>
      <c r="L420" s="9">
        <f t="shared" si="12"/>
        <v>22</v>
      </c>
      <c r="M420" s="9" t="str">
        <f t="shared" si="13"/>
        <v>low</v>
      </c>
      <c r="N420" s="10">
        <v>-269.63137873844244</v>
      </c>
      <c r="O420" s="11">
        <v>9.6805555513128638E-3</v>
      </c>
      <c r="P420" s="7" t="s">
        <v>1461</v>
      </c>
      <c r="Q420" s="7" t="s">
        <v>1463</v>
      </c>
      <c r="R420" s="12"/>
    </row>
    <row r="421" spans="1:18" ht="15.75" x14ac:dyDescent="0.2">
      <c r="A421" s="5">
        <v>5330310</v>
      </c>
      <c r="B421" s="6" t="s">
        <v>12301</v>
      </c>
      <c r="C421" s="7" t="s">
        <v>82</v>
      </c>
      <c r="D421" s="7" t="s">
        <v>12606</v>
      </c>
      <c r="E421" s="8" t="s">
        <v>2383</v>
      </c>
      <c r="F421" s="7" t="s">
        <v>13445</v>
      </c>
      <c r="G421" s="7" t="s">
        <v>214</v>
      </c>
      <c r="H421" s="5">
        <v>14</v>
      </c>
      <c r="I421" s="5">
        <v>15</v>
      </c>
      <c r="J421" s="5">
        <v>110</v>
      </c>
      <c r="K421" s="5">
        <v>94</v>
      </c>
      <c r="L421" s="9">
        <f t="shared" si="12"/>
        <v>22</v>
      </c>
      <c r="M421" s="9" t="str">
        <f t="shared" si="13"/>
        <v>low</v>
      </c>
      <c r="N421" s="10">
        <v>-278.26699300925247</v>
      </c>
      <c r="O421" s="11">
        <v>4.1637268514023162E-3</v>
      </c>
      <c r="P421" s="7" t="s">
        <v>14</v>
      </c>
      <c r="Q421" s="7" t="s">
        <v>1463</v>
      </c>
      <c r="R421" s="12"/>
    </row>
    <row r="422" spans="1:18" ht="15.75" x14ac:dyDescent="0.2">
      <c r="A422" s="5">
        <v>5330368</v>
      </c>
      <c r="B422" s="6" t="s">
        <v>12301</v>
      </c>
      <c r="C422" s="7" t="s">
        <v>53</v>
      </c>
      <c r="D422" s="7" t="s">
        <v>13446</v>
      </c>
      <c r="E422" s="8" t="s">
        <v>2383</v>
      </c>
      <c r="F422" s="7" t="s">
        <v>13447</v>
      </c>
      <c r="G422" s="7" t="s">
        <v>215</v>
      </c>
      <c r="H422" s="5">
        <v>19</v>
      </c>
      <c r="I422" s="5">
        <v>15</v>
      </c>
      <c r="J422" s="5">
        <v>125</v>
      </c>
      <c r="K422" s="5">
        <v>97</v>
      </c>
      <c r="L422" s="9">
        <f t="shared" si="12"/>
        <v>24</v>
      </c>
      <c r="M422" s="9" t="str">
        <f t="shared" si="13"/>
        <v>low</v>
      </c>
      <c r="N422" s="10">
        <v>-278.29181018520467</v>
      </c>
      <c r="O422" s="11">
        <v>2.916597222792916E-3</v>
      </c>
      <c r="P422" s="7" t="s">
        <v>1461</v>
      </c>
      <c r="Q422" s="5" t="s">
        <v>1463</v>
      </c>
      <c r="R422" s="12"/>
    </row>
    <row r="423" spans="1:18" ht="15.75" x14ac:dyDescent="0.2">
      <c r="A423" s="5">
        <v>5358377</v>
      </c>
      <c r="B423" s="6" t="s">
        <v>13191</v>
      </c>
      <c r="C423" s="7" t="s">
        <v>147</v>
      </c>
      <c r="D423" s="7" t="s">
        <v>13489</v>
      </c>
      <c r="E423" s="8" t="s">
        <v>2383</v>
      </c>
      <c r="F423" s="7" t="s">
        <v>1105</v>
      </c>
      <c r="G423" s="7" t="s">
        <v>214</v>
      </c>
      <c r="H423" s="5">
        <v>10</v>
      </c>
      <c r="I423" s="5">
        <v>15</v>
      </c>
      <c r="J423" s="5">
        <v>100</v>
      </c>
      <c r="K423" s="5">
        <v>99</v>
      </c>
      <c r="L423" s="9">
        <f t="shared" si="12"/>
        <v>22</v>
      </c>
      <c r="M423" s="9" t="str">
        <f t="shared" si="13"/>
        <v>low</v>
      </c>
      <c r="N423" s="10">
        <v>-270.43475732640945</v>
      </c>
      <c r="O423" s="11">
        <v>9.3112615795689635E-3</v>
      </c>
      <c r="P423" s="7" t="s">
        <v>1461</v>
      </c>
      <c r="Q423" s="5" t="s">
        <v>1463</v>
      </c>
      <c r="R423" s="12"/>
    </row>
    <row r="424" spans="1:18" ht="15.75" x14ac:dyDescent="0.2">
      <c r="A424" s="5">
        <v>5355942</v>
      </c>
      <c r="B424" s="6" t="s">
        <v>12296</v>
      </c>
      <c r="C424" s="7" t="s">
        <v>104</v>
      </c>
      <c r="D424" s="7" t="s">
        <v>12890</v>
      </c>
      <c r="E424" s="8" t="s">
        <v>2383</v>
      </c>
      <c r="F424" s="7" t="s">
        <v>13512</v>
      </c>
      <c r="G424" s="7" t="s">
        <v>215</v>
      </c>
      <c r="H424" s="5">
        <v>33</v>
      </c>
      <c r="I424" s="5">
        <v>15</v>
      </c>
      <c r="J424" s="5">
        <v>120</v>
      </c>
      <c r="K424" s="5">
        <v>96</v>
      </c>
      <c r="L424" s="9">
        <f t="shared" si="12"/>
        <v>22</v>
      </c>
      <c r="M424" s="9" t="str">
        <f t="shared" si="13"/>
        <v>low</v>
      </c>
      <c r="N424" s="10">
        <v>-272.04737356483383</v>
      </c>
      <c r="O424" s="11">
        <v>6.2986111151985824E-3</v>
      </c>
      <c r="P424" s="7" t="s">
        <v>1461</v>
      </c>
      <c r="Q424" s="7" t="s">
        <v>1463</v>
      </c>
      <c r="R424" s="12"/>
    </row>
    <row r="425" spans="1:18" ht="15.75" x14ac:dyDescent="0.2">
      <c r="A425" s="5">
        <v>5252453</v>
      </c>
      <c r="B425" s="6" t="s">
        <v>3182</v>
      </c>
      <c r="C425" s="7" t="s">
        <v>83</v>
      </c>
      <c r="D425" s="7" t="s">
        <v>13625</v>
      </c>
      <c r="E425" s="8" t="s">
        <v>2383</v>
      </c>
      <c r="F425" s="7" t="s">
        <v>13626</v>
      </c>
      <c r="G425" s="7" t="s">
        <v>214</v>
      </c>
      <c r="H425" s="5">
        <v>18</v>
      </c>
      <c r="I425" s="5">
        <v>15</v>
      </c>
      <c r="J425" s="5">
        <v>110</v>
      </c>
      <c r="K425" s="5">
        <v>95</v>
      </c>
      <c r="L425" s="9">
        <f t="shared" si="12"/>
        <v>22</v>
      </c>
      <c r="M425" s="9" t="str">
        <f t="shared" si="13"/>
        <v>low</v>
      </c>
      <c r="N425" s="10">
        <v>-309.25025365742476</v>
      </c>
      <c r="O425" s="11">
        <v>2.7925925896852277E-3</v>
      </c>
      <c r="P425" s="7" t="s">
        <v>1461</v>
      </c>
      <c r="Q425" s="7" t="s">
        <v>1463</v>
      </c>
      <c r="R425" s="12"/>
    </row>
    <row r="426" spans="1:18" ht="15.75" x14ac:dyDescent="0.2">
      <c r="A426" s="5">
        <v>5293551</v>
      </c>
      <c r="B426" s="6" t="s">
        <v>10985</v>
      </c>
      <c r="C426" s="7" t="s">
        <v>93</v>
      </c>
      <c r="D426" s="7" t="s">
        <v>13658</v>
      </c>
      <c r="E426" s="8" t="s">
        <v>2383</v>
      </c>
      <c r="F426" s="7" t="s">
        <v>13659</v>
      </c>
      <c r="G426" s="7" t="s">
        <v>214</v>
      </c>
      <c r="H426" s="5">
        <v>23</v>
      </c>
      <c r="I426" s="5">
        <v>15</v>
      </c>
      <c r="J426" s="5">
        <v>105</v>
      </c>
      <c r="K426" s="5">
        <v>98</v>
      </c>
      <c r="L426" s="9">
        <f t="shared" si="12"/>
        <v>22</v>
      </c>
      <c r="M426" s="9" t="str">
        <f t="shared" si="13"/>
        <v>low</v>
      </c>
      <c r="N426" s="10">
        <v>-296.42424181714887</v>
      </c>
      <c r="O426" s="11">
        <v>9.4700578702031635E-3</v>
      </c>
      <c r="P426" s="7" t="s">
        <v>1461</v>
      </c>
      <c r="Q426" s="7" t="s">
        <v>1463</v>
      </c>
      <c r="R426" s="12"/>
    </row>
    <row r="427" spans="1:18" ht="15.75" x14ac:dyDescent="0.2">
      <c r="A427" s="5">
        <v>5253032</v>
      </c>
      <c r="B427" s="6" t="s">
        <v>13070</v>
      </c>
      <c r="C427" s="7" t="s">
        <v>91</v>
      </c>
      <c r="D427" s="7" t="s">
        <v>13665</v>
      </c>
      <c r="E427" s="8" t="s">
        <v>2383</v>
      </c>
      <c r="F427" s="7" t="s">
        <v>13666</v>
      </c>
      <c r="G427" s="7" t="s">
        <v>215</v>
      </c>
      <c r="H427" s="5">
        <v>19</v>
      </c>
      <c r="I427" s="5"/>
      <c r="J427" s="5">
        <v>105</v>
      </c>
      <c r="K427" s="5">
        <v>98</v>
      </c>
      <c r="L427" s="9">
        <f t="shared" si="12"/>
        <v>7</v>
      </c>
      <c r="M427" s="9" t="str">
        <f t="shared" si="13"/>
        <v>high</v>
      </c>
      <c r="N427" s="10">
        <v>-309.97486288193613</v>
      </c>
      <c r="O427" s="11">
        <v>8.4354976861504838E-3</v>
      </c>
      <c r="P427" s="7" t="s">
        <v>1461</v>
      </c>
      <c r="Q427" s="5" t="s">
        <v>1463</v>
      </c>
      <c r="R427" s="12"/>
    </row>
    <row r="428" spans="1:18" ht="15.75" x14ac:dyDescent="0.2">
      <c r="A428" s="5">
        <v>5293014</v>
      </c>
      <c r="B428" s="6" t="s">
        <v>10985</v>
      </c>
      <c r="C428" s="7" t="s">
        <v>83</v>
      </c>
      <c r="D428" s="7" t="s">
        <v>13669</v>
      </c>
      <c r="E428" s="8" t="s">
        <v>2383</v>
      </c>
      <c r="F428" s="7" t="s">
        <v>13670</v>
      </c>
      <c r="G428" s="7" t="s">
        <v>214</v>
      </c>
      <c r="H428" s="5">
        <v>38</v>
      </c>
      <c r="I428" s="5">
        <v>15</v>
      </c>
      <c r="J428" s="5">
        <v>120</v>
      </c>
      <c r="K428" s="5">
        <v>95</v>
      </c>
      <c r="L428" s="9">
        <f t="shared" si="12"/>
        <v>22</v>
      </c>
      <c r="M428" s="9" t="str">
        <f t="shared" si="13"/>
        <v>low</v>
      </c>
      <c r="N428" s="10">
        <v>-296.86179891199572</v>
      </c>
      <c r="O428" s="11">
        <v>3.3438194441259839E-3</v>
      </c>
      <c r="P428" s="7" t="s">
        <v>1461</v>
      </c>
      <c r="Q428" s="7" t="s">
        <v>1463</v>
      </c>
      <c r="R428" s="12"/>
    </row>
    <row r="429" spans="1:18" ht="15.75" x14ac:dyDescent="0.2">
      <c r="A429" s="5">
        <v>5253139</v>
      </c>
      <c r="B429" s="6" t="s">
        <v>13070</v>
      </c>
      <c r="C429" s="7" t="s">
        <v>91</v>
      </c>
      <c r="D429" s="7" t="s">
        <v>13671</v>
      </c>
      <c r="E429" s="8" t="s">
        <v>2383</v>
      </c>
      <c r="F429" s="7" t="s">
        <v>1603</v>
      </c>
      <c r="G429" s="7" t="s">
        <v>214</v>
      </c>
      <c r="H429" s="5">
        <v>16</v>
      </c>
      <c r="I429" s="5">
        <v>15</v>
      </c>
      <c r="J429" s="5">
        <v>120</v>
      </c>
      <c r="K429" s="5">
        <v>99</v>
      </c>
      <c r="L429" s="9">
        <f t="shared" si="12"/>
        <v>22</v>
      </c>
      <c r="M429" s="9" t="str">
        <f t="shared" si="13"/>
        <v>low</v>
      </c>
      <c r="N429" s="10">
        <v>-310.05777167822816</v>
      </c>
      <c r="O429" s="11">
        <v>1.0153703697142191E-2</v>
      </c>
      <c r="P429" s="7" t="s">
        <v>1461</v>
      </c>
      <c r="Q429" s="7" t="s">
        <v>1463</v>
      </c>
      <c r="R429" s="12"/>
    </row>
    <row r="430" spans="1:18" ht="15.75" x14ac:dyDescent="0.2">
      <c r="A430" s="5">
        <v>5353722</v>
      </c>
      <c r="B430" s="6" t="s">
        <v>10912</v>
      </c>
      <c r="C430" s="7" t="s">
        <v>182</v>
      </c>
      <c r="D430" s="7" t="s">
        <v>13074</v>
      </c>
      <c r="E430" s="8" t="s">
        <v>2383</v>
      </c>
      <c r="F430" s="7" t="s">
        <v>13681</v>
      </c>
      <c r="G430" s="7" t="s">
        <v>214</v>
      </c>
      <c r="H430" s="5">
        <v>60</v>
      </c>
      <c r="I430" s="5">
        <v>15</v>
      </c>
      <c r="J430" s="5">
        <v>140</v>
      </c>
      <c r="K430" s="5">
        <v>96</v>
      </c>
      <c r="L430" s="9">
        <f t="shared" si="12"/>
        <v>24</v>
      </c>
      <c r="M430" s="9" t="str">
        <f t="shared" si="13"/>
        <v>low</v>
      </c>
      <c r="N430" s="10">
        <v>-277.82642688658962</v>
      </c>
      <c r="O430" s="11">
        <v>5.1468402743921615E-3</v>
      </c>
      <c r="P430" s="7" t="s">
        <v>1491</v>
      </c>
      <c r="Q430" s="7" t="s">
        <v>1463</v>
      </c>
      <c r="R430" s="12"/>
    </row>
    <row r="431" spans="1:18" ht="15.75" x14ac:dyDescent="0.2">
      <c r="A431" s="5">
        <v>5223519</v>
      </c>
      <c r="B431" s="6" t="s">
        <v>10906</v>
      </c>
      <c r="C431" s="7" t="s">
        <v>82</v>
      </c>
      <c r="D431" s="7" t="s">
        <v>13691</v>
      </c>
      <c r="E431" s="8" t="s">
        <v>2383</v>
      </c>
      <c r="F431" s="7" t="s">
        <v>13692</v>
      </c>
      <c r="G431" s="7" t="s">
        <v>214</v>
      </c>
      <c r="H431" s="5">
        <v>42</v>
      </c>
      <c r="I431" s="5">
        <v>15</v>
      </c>
      <c r="J431" s="5">
        <v>120</v>
      </c>
      <c r="K431" s="5">
        <v>97</v>
      </c>
      <c r="L431" s="9">
        <f t="shared" si="12"/>
        <v>22</v>
      </c>
      <c r="M431" s="9" t="str">
        <f t="shared" si="13"/>
        <v>low</v>
      </c>
      <c r="N431" s="10">
        <v>-321.0116660069034</v>
      </c>
      <c r="O431" s="11">
        <v>2.9538194503402337E-3</v>
      </c>
      <c r="P431" s="7" t="s">
        <v>1461</v>
      </c>
      <c r="Q431" s="7" t="s">
        <v>1463</v>
      </c>
      <c r="R431" s="12"/>
    </row>
    <row r="432" spans="1:18" ht="15.75" x14ac:dyDescent="0.2">
      <c r="A432" s="5">
        <v>5223519</v>
      </c>
      <c r="B432" s="6" t="s">
        <v>10906</v>
      </c>
      <c r="C432" s="7" t="s">
        <v>82</v>
      </c>
      <c r="D432" s="7" t="s">
        <v>13691</v>
      </c>
      <c r="E432" s="8" t="s">
        <v>2383</v>
      </c>
      <c r="F432" s="7" t="s">
        <v>13693</v>
      </c>
      <c r="G432" s="7" t="s">
        <v>214</v>
      </c>
      <c r="H432" s="5">
        <v>3</v>
      </c>
      <c r="I432" s="5">
        <v>15</v>
      </c>
      <c r="J432" s="5"/>
      <c r="K432" s="5">
        <v>98</v>
      </c>
      <c r="L432" s="9">
        <f t="shared" si="12"/>
        <v>18</v>
      </c>
      <c r="M432" s="9" t="str">
        <f t="shared" si="13"/>
        <v>MID</v>
      </c>
      <c r="N432" s="10">
        <v>-321.05333267360402</v>
      </c>
      <c r="O432" s="11">
        <v>2.9538194503402337E-3</v>
      </c>
      <c r="P432" s="7" t="s">
        <v>1461</v>
      </c>
      <c r="Q432" s="7" t="s">
        <v>1463</v>
      </c>
      <c r="R432" s="12"/>
    </row>
    <row r="433" spans="1:18" ht="15.75" x14ac:dyDescent="0.2">
      <c r="A433" s="5">
        <v>5353111</v>
      </c>
      <c r="B433" s="6" t="s">
        <v>10912</v>
      </c>
      <c r="C433" s="7" t="s">
        <v>152</v>
      </c>
      <c r="D433" s="7" t="s">
        <v>13708</v>
      </c>
      <c r="E433" s="8" t="s">
        <v>2383</v>
      </c>
      <c r="F433" s="7" t="s">
        <v>13709</v>
      </c>
      <c r="G433" s="7" t="s">
        <v>214</v>
      </c>
      <c r="H433" s="5">
        <v>37</v>
      </c>
      <c r="I433" s="5">
        <v>15</v>
      </c>
      <c r="J433" s="5">
        <v>120</v>
      </c>
      <c r="K433" s="5">
        <v>96</v>
      </c>
      <c r="L433" s="9">
        <f t="shared" si="12"/>
        <v>22</v>
      </c>
      <c r="M433" s="9" t="str">
        <f t="shared" si="13"/>
        <v>low</v>
      </c>
      <c r="N433" s="10">
        <v>-278.81276843751402</v>
      </c>
      <c r="O433" s="11">
        <v>7.2951388865476474E-3</v>
      </c>
      <c r="P433" s="7" t="s">
        <v>1461</v>
      </c>
      <c r="Q433" s="7" t="s">
        <v>1463</v>
      </c>
      <c r="R433" s="12"/>
    </row>
    <row r="434" spans="1:18" ht="15.75" x14ac:dyDescent="0.2">
      <c r="A434" s="5">
        <v>5225399</v>
      </c>
      <c r="B434" s="6" t="s">
        <v>10642</v>
      </c>
      <c r="C434" s="7" t="s">
        <v>182</v>
      </c>
      <c r="D434" s="7" t="s">
        <v>12928</v>
      </c>
      <c r="E434" s="8" t="s">
        <v>2383</v>
      </c>
      <c r="F434" s="7" t="s">
        <v>13716</v>
      </c>
      <c r="G434" s="7" t="s">
        <v>214</v>
      </c>
      <c r="H434" s="5">
        <v>26</v>
      </c>
      <c r="I434" s="5">
        <v>15</v>
      </c>
      <c r="J434" s="5">
        <v>110</v>
      </c>
      <c r="K434" s="5">
        <v>98</v>
      </c>
      <c r="L434" s="9">
        <f t="shared" si="12"/>
        <v>22</v>
      </c>
      <c r="M434" s="9" t="str">
        <f t="shared" si="13"/>
        <v>low</v>
      </c>
      <c r="N434" s="10">
        <v>-321.33472020832414</v>
      </c>
      <c r="O434" s="11">
        <v>7.1940972193260677E-3</v>
      </c>
      <c r="P434" s="7" t="s">
        <v>1461</v>
      </c>
      <c r="Q434" s="7" t="s">
        <v>1463</v>
      </c>
      <c r="R434" s="12"/>
    </row>
    <row r="435" spans="1:18" ht="15.75" x14ac:dyDescent="0.2">
      <c r="A435" s="5">
        <v>5253034</v>
      </c>
      <c r="B435" s="6" t="s">
        <v>13070</v>
      </c>
      <c r="C435" s="7" t="s">
        <v>83</v>
      </c>
      <c r="D435" s="7" t="s">
        <v>13779</v>
      </c>
      <c r="E435" s="8" t="s">
        <v>2383</v>
      </c>
      <c r="F435" s="7" t="s">
        <v>13780</v>
      </c>
      <c r="G435" s="7" t="s">
        <v>214</v>
      </c>
      <c r="H435" s="5">
        <v>18</v>
      </c>
      <c r="I435" s="5">
        <v>15</v>
      </c>
      <c r="J435" s="5">
        <v>110</v>
      </c>
      <c r="K435" s="5">
        <v>95</v>
      </c>
      <c r="L435" s="9">
        <f t="shared" si="12"/>
        <v>22</v>
      </c>
      <c r="M435" s="9" t="str">
        <f t="shared" si="13"/>
        <v>low</v>
      </c>
      <c r="N435" s="10">
        <v>-312.93305284717644</v>
      </c>
      <c r="O435" s="11">
        <v>1.1267511574260425E-2</v>
      </c>
      <c r="P435" s="7" t="s">
        <v>1461</v>
      </c>
      <c r="Q435" s="7" t="s">
        <v>1463</v>
      </c>
      <c r="R435" s="12"/>
    </row>
    <row r="436" spans="1:18" ht="15.75" x14ac:dyDescent="0.2">
      <c r="A436" s="5">
        <v>5226494</v>
      </c>
      <c r="B436" s="6" t="s">
        <v>10642</v>
      </c>
      <c r="C436" s="7" t="s">
        <v>91</v>
      </c>
      <c r="D436" s="7" t="s">
        <v>13782</v>
      </c>
      <c r="E436" s="8" t="s">
        <v>2383</v>
      </c>
      <c r="F436" s="7" t="s">
        <v>13783</v>
      </c>
      <c r="G436" s="7" t="s">
        <v>214</v>
      </c>
      <c r="H436" s="5">
        <v>31</v>
      </c>
      <c r="I436" s="5">
        <v>15</v>
      </c>
      <c r="J436" s="5">
        <v>120</v>
      </c>
      <c r="K436" s="5">
        <v>96</v>
      </c>
      <c r="L436" s="9">
        <f t="shared" si="12"/>
        <v>22</v>
      </c>
      <c r="M436" s="9" t="str">
        <f t="shared" si="13"/>
        <v>low</v>
      </c>
      <c r="N436" s="10">
        <v>-322.52644972223788</v>
      </c>
      <c r="O436" s="11">
        <v>5.8057870337506756E-3</v>
      </c>
      <c r="P436" s="7" t="s">
        <v>1461</v>
      </c>
      <c r="Q436" s="5" t="s">
        <v>1463</v>
      </c>
      <c r="R436" s="12"/>
    </row>
    <row r="437" spans="1:18" ht="15.75" x14ac:dyDescent="0.2">
      <c r="A437" s="5">
        <v>5226494</v>
      </c>
      <c r="B437" s="6" t="s">
        <v>10642</v>
      </c>
      <c r="C437" s="7" t="s">
        <v>91</v>
      </c>
      <c r="D437" s="7" t="s">
        <v>13782</v>
      </c>
      <c r="E437" s="8" t="s">
        <v>2383</v>
      </c>
      <c r="F437" s="7" t="s">
        <v>13784</v>
      </c>
      <c r="G437" s="7" t="s">
        <v>214</v>
      </c>
      <c r="H437" s="5">
        <v>6</v>
      </c>
      <c r="I437" s="5">
        <v>15</v>
      </c>
      <c r="J437" s="5">
        <v>100</v>
      </c>
      <c r="K437" s="5">
        <v>96</v>
      </c>
      <c r="L437" s="9">
        <f t="shared" si="12"/>
        <v>22</v>
      </c>
      <c r="M437" s="9" t="str">
        <f t="shared" si="13"/>
        <v>low</v>
      </c>
      <c r="N437" s="10">
        <v>-322.56811638884392</v>
      </c>
      <c r="O437" s="11">
        <v>5.8057870337506756E-3</v>
      </c>
      <c r="P437" s="7" t="s">
        <v>1461</v>
      </c>
      <c r="Q437" s="7" t="s">
        <v>1463</v>
      </c>
      <c r="R437" s="12"/>
    </row>
    <row r="438" spans="1:18" ht="15.75" x14ac:dyDescent="0.2">
      <c r="A438" s="5">
        <v>5225399</v>
      </c>
      <c r="B438" s="6" t="s">
        <v>10642</v>
      </c>
      <c r="C438" s="7" t="s">
        <v>182</v>
      </c>
      <c r="D438" s="7" t="s">
        <v>12928</v>
      </c>
      <c r="E438" s="8" t="s">
        <v>2383</v>
      </c>
      <c r="F438" s="7" t="s">
        <v>13798</v>
      </c>
      <c r="G438" s="7" t="s">
        <v>215</v>
      </c>
      <c r="H438" s="5">
        <v>0</v>
      </c>
      <c r="I438" s="5"/>
      <c r="J438" s="5"/>
      <c r="K438" s="5">
        <v>98</v>
      </c>
      <c r="L438" s="9">
        <f t="shared" si="12"/>
        <v>3</v>
      </c>
      <c r="M438" s="9" t="str">
        <f t="shared" si="13"/>
        <v>high</v>
      </c>
      <c r="N438" s="10">
        <v>-323.33472020832414</v>
      </c>
      <c r="O438" s="11">
        <v>7.1940972193260677E-3</v>
      </c>
      <c r="P438" s="7" t="s">
        <v>1461</v>
      </c>
      <c r="Q438" s="7" t="s">
        <v>1463</v>
      </c>
      <c r="R438" s="12"/>
    </row>
    <row r="439" spans="1:18" ht="15.75" x14ac:dyDescent="0.2">
      <c r="A439" s="5">
        <v>5355577</v>
      </c>
      <c r="B439" s="6" t="s">
        <v>12296</v>
      </c>
      <c r="C439" s="7" t="s">
        <v>147</v>
      </c>
      <c r="D439" s="7" t="s">
        <v>13852</v>
      </c>
      <c r="E439" s="8" t="s">
        <v>2383</v>
      </c>
      <c r="F439" s="7" t="s">
        <v>13853</v>
      </c>
      <c r="G439" s="7" t="s">
        <v>215</v>
      </c>
      <c r="H439" s="5">
        <v>10</v>
      </c>
      <c r="I439" s="5">
        <v>15</v>
      </c>
      <c r="J439" s="5">
        <v>110</v>
      </c>
      <c r="K439" s="5">
        <v>99</v>
      </c>
      <c r="L439" s="9">
        <f t="shared" si="12"/>
        <v>22</v>
      </c>
      <c r="M439" s="9" t="str">
        <f t="shared" si="13"/>
        <v>low</v>
      </c>
      <c r="N439" s="10">
        <v>-281.65521091436676</v>
      </c>
      <c r="O439" s="11">
        <v>3.7217939825495705E-3</v>
      </c>
      <c r="P439" s="7" t="s">
        <v>1461</v>
      </c>
      <c r="Q439" s="7" t="s">
        <v>1463</v>
      </c>
      <c r="R439" s="12"/>
    </row>
    <row r="440" spans="1:18" ht="15.75" x14ac:dyDescent="0.2">
      <c r="A440" s="5">
        <v>5239571</v>
      </c>
      <c r="B440" s="6" t="s">
        <v>7674</v>
      </c>
      <c r="C440" s="7" t="s">
        <v>53</v>
      </c>
      <c r="D440" s="7" t="s">
        <v>13871</v>
      </c>
      <c r="E440" s="8" t="s">
        <v>2383</v>
      </c>
      <c r="F440" s="7" t="s">
        <v>1433</v>
      </c>
      <c r="G440" s="7" t="s">
        <v>214</v>
      </c>
      <c r="H440" s="5">
        <v>36</v>
      </c>
      <c r="I440" s="5">
        <v>15</v>
      </c>
      <c r="J440" s="5">
        <v>140</v>
      </c>
      <c r="K440" s="5">
        <v>97</v>
      </c>
      <c r="L440" s="9">
        <f t="shared" si="12"/>
        <v>24</v>
      </c>
      <c r="M440" s="9" t="str">
        <f t="shared" si="13"/>
        <v>low</v>
      </c>
      <c r="N440" s="10">
        <v>-320.20168750001903</v>
      </c>
      <c r="O440" s="11">
        <v>1.140694444620749E-2</v>
      </c>
      <c r="P440" s="7" t="s">
        <v>1461</v>
      </c>
      <c r="Q440" s="7" t="s">
        <v>1463</v>
      </c>
      <c r="R440" s="12"/>
    </row>
    <row r="441" spans="1:18" ht="15.75" x14ac:dyDescent="0.2">
      <c r="A441" s="5">
        <v>5358557</v>
      </c>
      <c r="B441" s="6" t="s">
        <v>13191</v>
      </c>
      <c r="C441" s="7" t="s">
        <v>82</v>
      </c>
      <c r="D441" s="7" t="s">
        <v>13918</v>
      </c>
      <c r="E441" s="8" t="s">
        <v>2383</v>
      </c>
      <c r="F441" s="7" t="s">
        <v>13919</v>
      </c>
      <c r="G441" s="7" t="s">
        <v>214</v>
      </c>
      <c r="H441" s="5">
        <v>50</v>
      </c>
      <c r="I441" s="5">
        <v>15</v>
      </c>
      <c r="J441" s="5">
        <v>150</v>
      </c>
      <c r="K441" s="5">
        <v>97</v>
      </c>
      <c r="L441" s="9">
        <f t="shared" si="12"/>
        <v>24</v>
      </c>
      <c r="M441" s="9" t="str">
        <f t="shared" si="13"/>
        <v>low</v>
      </c>
      <c r="N441" s="10">
        <v>-282.44294332171557</v>
      </c>
      <c r="O441" s="11">
        <v>5.6623032432980835E-3</v>
      </c>
      <c r="P441" s="7" t="s">
        <v>1461</v>
      </c>
      <c r="Q441" s="7" t="s">
        <v>1463</v>
      </c>
      <c r="R441" s="12"/>
    </row>
    <row r="442" spans="1:18" ht="15.75" x14ac:dyDescent="0.2">
      <c r="A442" s="5">
        <v>5226712</v>
      </c>
      <c r="B442" s="6" t="s">
        <v>10642</v>
      </c>
      <c r="C442" s="7" t="s">
        <v>93</v>
      </c>
      <c r="D442" s="7" t="s">
        <v>13933</v>
      </c>
      <c r="E442" s="8" t="s">
        <v>2383</v>
      </c>
      <c r="F442" s="7" t="s">
        <v>13934</v>
      </c>
      <c r="G442" s="7" t="s">
        <v>214</v>
      </c>
      <c r="H442" s="5">
        <v>39</v>
      </c>
      <c r="I442" s="5">
        <v>15</v>
      </c>
      <c r="J442" s="5">
        <v>130</v>
      </c>
      <c r="K442" s="5">
        <v>99</v>
      </c>
      <c r="L442" s="9">
        <f t="shared" si="12"/>
        <v>24</v>
      </c>
      <c r="M442" s="9" t="str">
        <f t="shared" si="13"/>
        <v>low</v>
      </c>
      <c r="N442" s="10">
        <v>-326.51176921292063</v>
      </c>
      <c r="O442" s="11">
        <v>8.7147800950333476E-3</v>
      </c>
      <c r="P442" s="7" t="s">
        <v>1461</v>
      </c>
      <c r="Q442" s="5" t="s">
        <v>1463</v>
      </c>
      <c r="R442" s="12"/>
    </row>
    <row r="443" spans="1:18" ht="15.75" x14ac:dyDescent="0.2">
      <c r="A443" s="5">
        <v>5253139</v>
      </c>
      <c r="B443" s="6" t="s">
        <v>13070</v>
      </c>
      <c r="C443" s="7" t="s">
        <v>91</v>
      </c>
      <c r="D443" s="7" t="s">
        <v>13671</v>
      </c>
      <c r="E443" s="8" t="s">
        <v>2383</v>
      </c>
      <c r="F443" s="7" t="s">
        <v>1714</v>
      </c>
      <c r="G443" s="7" t="s">
        <v>214</v>
      </c>
      <c r="H443" s="5">
        <v>16</v>
      </c>
      <c r="I443" s="5">
        <v>15</v>
      </c>
      <c r="J443" s="5">
        <v>125</v>
      </c>
      <c r="K443" s="5">
        <v>99</v>
      </c>
      <c r="L443" s="9">
        <f t="shared" si="12"/>
        <v>24</v>
      </c>
      <c r="M443" s="9" t="str">
        <f t="shared" si="13"/>
        <v>low</v>
      </c>
      <c r="N443" s="10">
        <v>-317.59943834492151</v>
      </c>
      <c r="O443" s="11">
        <v>1.0153703697142191E-2</v>
      </c>
      <c r="P443" s="7" t="s">
        <v>1461</v>
      </c>
      <c r="Q443" s="5" t="s">
        <v>1463</v>
      </c>
      <c r="R443" s="12"/>
    </row>
    <row r="444" spans="1:18" ht="15.75" x14ac:dyDescent="0.2">
      <c r="A444" s="5">
        <v>5356374</v>
      </c>
      <c r="B444" s="6" t="s">
        <v>12296</v>
      </c>
      <c r="C444" s="7" t="s">
        <v>82</v>
      </c>
      <c r="D444" s="7" t="s">
        <v>13958</v>
      </c>
      <c r="E444" s="8" t="s">
        <v>2383</v>
      </c>
      <c r="F444" s="7" t="s">
        <v>1226</v>
      </c>
      <c r="G444" s="7" t="s">
        <v>214</v>
      </c>
      <c r="H444" s="5">
        <v>14</v>
      </c>
      <c r="I444" s="5">
        <v>15</v>
      </c>
      <c r="J444" s="5">
        <v>110</v>
      </c>
      <c r="K444" s="5">
        <v>96</v>
      </c>
      <c r="L444" s="9">
        <f t="shared" si="12"/>
        <v>22</v>
      </c>
      <c r="M444" s="9" t="str">
        <f t="shared" si="13"/>
        <v>low</v>
      </c>
      <c r="N444" s="10">
        <v>-284.21256890041695</v>
      </c>
      <c r="O444" s="11">
        <v>2.6951736072078347E-3</v>
      </c>
      <c r="P444" s="7" t="s">
        <v>1461</v>
      </c>
      <c r="Q444" s="7" t="s">
        <v>1463</v>
      </c>
      <c r="R444" s="12"/>
    </row>
    <row r="445" spans="1:18" ht="15.75" x14ac:dyDescent="0.2">
      <c r="A445" s="5">
        <v>5293055</v>
      </c>
      <c r="B445" s="6" t="s">
        <v>10985</v>
      </c>
      <c r="C445" s="7" t="s">
        <v>91</v>
      </c>
      <c r="D445" s="7" t="s">
        <v>13977</v>
      </c>
      <c r="E445" s="8" t="s">
        <v>2383</v>
      </c>
      <c r="F445" s="7" t="s">
        <v>13978</v>
      </c>
      <c r="G445" s="7" t="s">
        <v>215</v>
      </c>
      <c r="H445" s="5">
        <v>30</v>
      </c>
      <c r="I445" s="5">
        <v>15</v>
      </c>
      <c r="J445" s="5">
        <v>120</v>
      </c>
      <c r="K445" s="5">
        <v>97</v>
      </c>
      <c r="L445" s="9">
        <f t="shared" si="12"/>
        <v>22</v>
      </c>
      <c r="M445" s="9" t="str">
        <f t="shared" si="13"/>
        <v>low</v>
      </c>
      <c r="N445" s="10">
        <v>-304.93783398150117</v>
      </c>
      <c r="O445" s="11">
        <v>5.8574421345838346E-3</v>
      </c>
      <c r="P445" s="7" t="s">
        <v>1461</v>
      </c>
      <c r="Q445" s="7" t="s">
        <v>1463</v>
      </c>
      <c r="R445" s="12"/>
    </row>
    <row r="446" spans="1:18" ht="15.75" x14ac:dyDescent="0.2">
      <c r="A446" s="5">
        <v>5226712</v>
      </c>
      <c r="B446" s="6" t="s">
        <v>10642</v>
      </c>
      <c r="C446" s="7" t="s">
        <v>93</v>
      </c>
      <c r="D446" s="7" t="s">
        <v>13933</v>
      </c>
      <c r="E446" s="8" t="s">
        <v>2383</v>
      </c>
      <c r="F446" s="7" t="s">
        <v>1810</v>
      </c>
      <c r="G446" s="7" t="s">
        <v>214</v>
      </c>
      <c r="H446" s="5">
        <v>15</v>
      </c>
      <c r="I446" s="5">
        <v>15</v>
      </c>
      <c r="J446" s="5">
        <v>110</v>
      </c>
      <c r="K446" s="5">
        <v>99</v>
      </c>
      <c r="L446" s="9">
        <f t="shared" si="12"/>
        <v>22</v>
      </c>
      <c r="M446" s="9" t="str">
        <f t="shared" si="13"/>
        <v>low</v>
      </c>
      <c r="N446" s="10">
        <v>-329.09510254631459</v>
      </c>
      <c r="O446" s="11">
        <v>8.7147800950333476E-3</v>
      </c>
      <c r="P446" s="7" t="s">
        <v>1461</v>
      </c>
      <c r="Q446" s="7" t="s">
        <v>1463</v>
      </c>
      <c r="R446" s="12"/>
    </row>
    <row r="447" spans="1:18" ht="15.75" x14ac:dyDescent="0.2">
      <c r="A447" s="5">
        <v>5293621</v>
      </c>
      <c r="B447" s="6" t="s">
        <v>10985</v>
      </c>
      <c r="C447" s="7" t="s">
        <v>79</v>
      </c>
      <c r="D447" s="7" t="s">
        <v>14051</v>
      </c>
      <c r="E447" s="8" t="s">
        <v>2383</v>
      </c>
      <c r="F447" s="7" t="s">
        <v>14052</v>
      </c>
      <c r="G447" s="7" t="s">
        <v>214</v>
      </c>
      <c r="H447" s="5">
        <v>56</v>
      </c>
      <c r="I447" s="5">
        <v>15</v>
      </c>
      <c r="J447" s="5">
        <v>140</v>
      </c>
      <c r="K447" s="5">
        <v>95</v>
      </c>
      <c r="L447" s="9">
        <f t="shared" si="12"/>
        <v>24</v>
      </c>
      <c r="M447" s="9" t="str">
        <f t="shared" si="13"/>
        <v>low</v>
      </c>
      <c r="N447" s="10">
        <v>-307.0252542824237</v>
      </c>
      <c r="O447" s="11">
        <v>4.1702546295709908E-3</v>
      </c>
      <c r="P447" s="7" t="s">
        <v>1461</v>
      </c>
      <c r="Q447" s="7" t="s">
        <v>1463</v>
      </c>
      <c r="R447" s="12"/>
    </row>
    <row r="448" spans="1:18" ht="15.75" x14ac:dyDescent="0.2">
      <c r="A448" s="5">
        <v>5358550</v>
      </c>
      <c r="B448" s="6" t="s">
        <v>13191</v>
      </c>
      <c r="C448" s="7" t="s">
        <v>83</v>
      </c>
      <c r="D448" s="7" t="s">
        <v>14065</v>
      </c>
      <c r="E448" s="8" t="s">
        <v>2383</v>
      </c>
      <c r="F448" s="7" t="s">
        <v>14066</v>
      </c>
      <c r="G448" s="7" t="s">
        <v>214</v>
      </c>
      <c r="H448" s="5">
        <v>17</v>
      </c>
      <c r="I448" s="5">
        <v>15</v>
      </c>
      <c r="J448" s="5">
        <v>90</v>
      </c>
      <c r="K448" s="5">
        <v>93</v>
      </c>
      <c r="L448" s="9">
        <f t="shared" si="12"/>
        <v>22</v>
      </c>
      <c r="M448" s="9" t="str">
        <f t="shared" si="13"/>
        <v>low</v>
      </c>
      <c r="N448" s="10">
        <v>-286.4855109143391</v>
      </c>
      <c r="O448" s="11">
        <v>1.4633449027314782E-3</v>
      </c>
      <c r="P448" s="7" t="s">
        <v>1461</v>
      </c>
      <c r="Q448" s="5" t="s">
        <v>1463</v>
      </c>
      <c r="R448" s="12"/>
    </row>
    <row r="449" spans="1:18" ht="15.75" x14ac:dyDescent="0.2">
      <c r="A449" s="5">
        <v>5252494</v>
      </c>
      <c r="B449" s="6" t="s">
        <v>3182</v>
      </c>
      <c r="C449" s="7" t="s">
        <v>93</v>
      </c>
      <c r="D449" s="7" t="s">
        <v>14102</v>
      </c>
      <c r="E449" s="8" t="s">
        <v>2383</v>
      </c>
      <c r="F449" s="7" t="s">
        <v>14103</v>
      </c>
      <c r="G449" s="7" t="s">
        <v>214</v>
      </c>
      <c r="H449" s="5">
        <v>43</v>
      </c>
      <c r="I449" s="5">
        <v>15</v>
      </c>
      <c r="J449" s="5">
        <v>120</v>
      </c>
      <c r="K449" s="5">
        <v>98</v>
      </c>
      <c r="L449" s="9">
        <f t="shared" si="12"/>
        <v>22</v>
      </c>
      <c r="M449" s="9" t="str">
        <f t="shared" si="13"/>
        <v>low</v>
      </c>
      <c r="N449" s="10">
        <v>-322.11265616899618</v>
      </c>
      <c r="O449" s="11">
        <v>7.243865737109445E-3</v>
      </c>
      <c r="P449" s="7" t="s">
        <v>1461</v>
      </c>
      <c r="Q449" s="7" t="s">
        <v>1463</v>
      </c>
      <c r="R449" s="12"/>
    </row>
    <row r="450" spans="1:18" ht="15.75" x14ac:dyDescent="0.2">
      <c r="A450" s="5">
        <v>5355483</v>
      </c>
      <c r="B450" s="6" t="s">
        <v>12296</v>
      </c>
      <c r="C450" s="7" t="s">
        <v>91</v>
      </c>
      <c r="D450" s="7" t="s">
        <v>14127</v>
      </c>
      <c r="E450" s="8" t="s">
        <v>2383</v>
      </c>
      <c r="F450" s="7" t="s">
        <v>14128</v>
      </c>
      <c r="G450" s="7" t="s">
        <v>214</v>
      </c>
      <c r="H450" s="5">
        <v>22</v>
      </c>
      <c r="I450" s="5">
        <v>15</v>
      </c>
      <c r="J450" s="5">
        <v>120</v>
      </c>
      <c r="K450" s="5">
        <v>99</v>
      </c>
      <c r="L450" s="9">
        <f t="shared" ref="L450:L513" si="14">IF(OR(I450&gt;3,I450&lt;15),I450,0)+IF(H450&lt;=60,3,IF(H450&gt;60,0,0))+IF(J450&gt;120,6,IF((J450&gt;=60),4,IF(J450&lt;60,0,0)))</f>
        <v>22</v>
      </c>
      <c r="M450" s="9" t="str">
        <f t="shared" ref="M450:M513" si="15">IF(AND(L450&gt;=3,L450&lt;=10),"high",IF(AND(L450&gt;=11,L450&lt;=18),"MID",IF(AND(L450&gt;=19,L450&lt;=24),"low","no")))</f>
        <v>low</v>
      </c>
      <c r="N450" s="10">
        <v>-289.33611840273079</v>
      </c>
      <c r="O450" s="11">
        <v>3.6330324073787779E-3</v>
      </c>
      <c r="P450" s="7" t="s">
        <v>1461</v>
      </c>
      <c r="Q450" s="7" t="s">
        <v>1463</v>
      </c>
      <c r="R450" s="12"/>
    </row>
    <row r="451" spans="1:18" ht="15.75" x14ac:dyDescent="0.2">
      <c r="A451" s="5">
        <v>5225049</v>
      </c>
      <c r="B451" s="6" t="s">
        <v>10642</v>
      </c>
      <c r="C451" s="7" t="s">
        <v>91</v>
      </c>
      <c r="D451" s="7" t="s">
        <v>12784</v>
      </c>
      <c r="E451" s="8" t="s">
        <v>2383</v>
      </c>
      <c r="F451" s="7" t="s">
        <v>14130</v>
      </c>
      <c r="G451" s="7" t="s">
        <v>214</v>
      </c>
      <c r="H451" s="5">
        <v>33</v>
      </c>
      <c r="I451" s="5">
        <v>15</v>
      </c>
      <c r="J451" s="5">
        <v>110</v>
      </c>
      <c r="K451" s="5">
        <v>95</v>
      </c>
      <c r="L451" s="9">
        <f t="shared" si="14"/>
        <v>22</v>
      </c>
      <c r="M451" s="9" t="str">
        <f t="shared" si="15"/>
        <v>low</v>
      </c>
      <c r="N451" s="10">
        <v>-332.7499807060376</v>
      </c>
      <c r="O451" s="11">
        <v>4.5830208327970468E-3</v>
      </c>
      <c r="P451" s="7" t="s">
        <v>1461</v>
      </c>
      <c r="Q451" s="7" t="s">
        <v>1463</v>
      </c>
      <c r="R451" s="12"/>
    </row>
    <row r="452" spans="1:18" ht="15.75" x14ac:dyDescent="0.2">
      <c r="A452" s="5">
        <v>5253980</v>
      </c>
      <c r="B452" s="6" t="s">
        <v>13070</v>
      </c>
      <c r="C452" s="7" t="s">
        <v>82</v>
      </c>
      <c r="D452" s="7" t="s">
        <v>14184</v>
      </c>
      <c r="E452" s="8" t="s">
        <v>2383</v>
      </c>
      <c r="F452" s="7" t="s">
        <v>1735</v>
      </c>
      <c r="G452" s="7" t="s">
        <v>214</v>
      </c>
      <c r="H452" s="5">
        <v>6</v>
      </c>
      <c r="I452" s="5">
        <v>15</v>
      </c>
      <c r="J452" s="5">
        <v>100</v>
      </c>
      <c r="K452" s="5">
        <v>95</v>
      </c>
      <c r="L452" s="9">
        <f t="shared" si="14"/>
        <v>22</v>
      </c>
      <c r="M452" s="9" t="str">
        <f t="shared" si="15"/>
        <v>low</v>
      </c>
      <c r="N452" s="10">
        <v>-323.88206678242568</v>
      </c>
      <c r="O452" s="11">
        <v>7.8894675971241668E-3</v>
      </c>
      <c r="P452" s="7" t="s">
        <v>1461</v>
      </c>
      <c r="Q452" s="5" t="s">
        <v>1463</v>
      </c>
      <c r="R452" s="12"/>
    </row>
    <row r="453" spans="1:18" ht="15.75" x14ac:dyDescent="0.2">
      <c r="A453" s="5">
        <v>5253980</v>
      </c>
      <c r="B453" s="6" t="s">
        <v>13070</v>
      </c>
      <c r="C453" s="7" t="s">
        <v>82</v>
      </c>
      <c r="D453" s="7" t="s">
        <v>14184</v>
      </c>
      <c r="E453" s="8" t="s">
        <v>2383</v>
      </c>
      <c r="F453" s="7" t="s">
        <v>1116</v>
      </c>
      <c r="G453" s="7" t="s">
        <v>214</v>
      </c>
      <c r="H453" s="5">
        <v>43</v>
      </c>
      <c r="I453" s="5">
        <v>15</v>
      </c>
      <c r="J453" s="5">
        <v>110</v>
      </c>
      <c r="K453" s="5">
        <v>98</v>
      </c>
      <c r="L453" s="9">
        <f t="shared" si="14"/>
        <v>22</v>
      </c>
      <c r="M453" s="9" t="str">
        <f t="shared" si="15"/>
        <v>low</v>
      </c>
      <c r="N453" s="10">
        <v>-323.92373344903172</v>
      </c>
      <c r="O453" s="11">
        <v>7.8894675971241668E-3</v>
      </c>
      <c r="P453" s="7" t="s">
        <v>1461</v>
      </c>
      <c r="Q453" s="7" t="s">
        <v>1463</v>
      </c>
      <c r="R453" s="12"/>
    </row>
    <row r="454" spans="1:18" ht="15.75" x14ac:dyDescent="0.2">
      <c r="A454" s="5">
        <v>5294161</v>
      </c>
      <c r="B454" s="6" t="s">
        <v>10985</v>
      </c>
      <c r="C454" s="7" t="s">
        <v>182</v>
      </c>
      <c r="D454" s="7" t="s">
        <v>14264</v>
      </c>
      <c r="E454" s="8" t="s">
        <v>2383</v>
      </c>
      <c r="F454" s="7" t="s">
        <v>309</v>
      </c>
      <c r="G454" s="7" t="s">
        <v>214</v>
      </c>
      <c r="H454" s="5">
        <v>25</v>
      </c>
      <c r="I454" s="5">
        <v>15</v>
      </c>
      <c r="J454" s="5">
        <v>110</v>
      </c>
      <c r="K454" s="5">
        <v>98</v>
      </c>
      <c r="L454" s="9">
        <f t="shared" si="14"/>
        <v>22</v>
      </c>
      <c r="M454" s="9" t="str">
        <f t="shared" si="15"/>
        <v>low</v>
      </c>
      <c r="N454" s="10">
        <v>-313.03687534724304</v>
      </c>
      <c r="O454" s="11">
        <v>2.2828356522950344E-3</v>
      </c>
      <c r="P454" s="7" t="s">
        <v>1461</v>
      </c>
      <c r="Q454" s="7" t="s">
        <v>1463</v>
      </c>
      <c r="R454" s="12"/>
    </row>
    <row r="455" spans="1:18" ht="15.75" x14ac:dyDescent="0.2">
      <c r="A455" s="5">
        <v>5294309</v>
      </c>
      <c r="B455" s="6" t="s">
        <v>10985</v>
      </c>
      <c r="C455" s="7" t="s">
        <v>53</v>
      </c>
      <c r="D455" s="7" t="s">
        <v>14265</v>
      </c>
      <c r="E455" s="8" t="s">
        <v>2383</v>
      </c>
      <c r="F455" s="7" t="s">
        <v>14266</v>
      </c>
      <c r="G455" s="7" t="s">
        <v>214</v>
      </c>
      <c r="H455" s="5">
        <v>25</v>
      </c>
      <c r="I455" s="5">
        <v>15</v>
      </c>
      <c r="J455" s="5">
        <v>160</v>
      </c>
      <c r="K455" s="5">
        <v>95</v>
      </c>
      <c r="L455" s="9">
        <f t="shared" si="14"/>
        <v>24</v>
      </c>
      <c r="M455" s="9" t="str">
        <f t="shared" si="15"/>
        <v>low</v>
      </c>
      <c r="N455" s="10">
        <v>-313.04607179393497</v>
      </c>
      <c r="O455" s="11">
        <v>4.2128124987357296E-3</v>
      </c>
      <c r="P455" s="7" t="s">
        <v>1461</v>
      </c>
      <c r="Q455" s="7" t="s">
        <v>1463</v>
      </c>
      <c r="R455" s="12"/>
    </row>
    <row r="456" spans="1:18" ht="15.75" x14ac:dyDescent="0.2">
      <c r="A456" s="5">
        <v>5208751</v>
      </c>
      <c r="B456" s="6" t="s">
        <v>4544</v>
      </c>
      <c r="C456" s="7" t="s">
        <v>182</v>
      </c>
      <c r="D456" s="7" t="s">
        <v>14310</v>
      </c>
      <c r="E456" s="8" t="s">
        <v>2383</v>
      </c>
      <c r="F456" s="7" t="s">
        <v>14311</v>
      </c>
      <c r="G456" s="7" t="s">
        <v>215</v>
      </c>
      <c r="H456" s="5">
        <v>5</v>
      </c>
      <c r="I456" s="5">
        <v>15</v>
      </c>
      <c r="J456" s="5"/>
      <c r="K456" s="5">
        <v>99</v>
      </c>
      <c r="L456" s="9">
        <f t="shared" si="14"/>
        <v>18</v>
      </c>
      <c r="M456" s="9" t="str">
        <f t="shared" si="15"/>
        <v>MID</v>
      </c>
      <c r="N456" s="10">
        <v>-343.37215674763866</v>
      </c>
      <c r="O456" s="11">
        <v>1.1590196758334059E-2</v>
      </c>
      <c r="P456" s="7" t="s">
        <v>1461</v>
      </c>
      <c r="Q456" s="7" t="s">
        <v>1463</v>
      </c>
      <c r="R456" s="12"/>
    </row>
    <row r="457" spans="1:18" ht="15.75" x14ac:dyDescent="0.2">
      <c r="A457" s="5">
        <v>5294963</v>
      </c>
      <c r="B457" s="6" t="s">
        <v>10985</v>
      </c>
      <c r="C457" s="7" t="s">
        <v>83</v>
      </c>
      <c r="D457" s="7" t="s">
        <v>14327</v>
      </c>
      <c r="E457" s="8" t="s">
        <v>2383</v>
      </c>
      <c r="F457" s="7" t="s">
        <v>1237</v>
      </c>
      <c r="G457" s="7" t="s">
        <v>214</v>
      </c>
      <c r="H457" s="5">
        <v>18</v>
      </c>
      <c r="I457" s="5">
        <v>7</v>
      </c>
      <c r="J457" s="5">
        <v>110</v>
      </c>
      <c r="K457" s="5">
        <v>90</v>
      </c>
      <c r="L457" s="9">
        <f t="shared" si="14"/>
        <v>14</v>
      </c>
      <c r="M457" s="9" t="str">
        <f t="shared" si="15"/>
        <v>MID</v>
      </c>
      <c r="N457" s="10">
        <v>-45718.737325960603</v>
      </c>
      <c r="O457" s="11">
        <v>45403.997056446759</v>
      </c>
      <c r="P457" s="7" t="s">
        <v>1461</v>
      </c>
      <c r="Q457" s="7" t="s">
        <v>1463</v>
      </c>
      <c r="R457" s="12"/>
    </row>
    <row r="458" spans="1:18" ht="15.75" x14ac:dyDescent="0.2">
      <c r="A458" s="5">
        <v>5360833</v>
      </c>
      <c r="B458" s="6" t="s">
        <v>13210</v>
      </c>
      <c r="C458" s="7" t="s">
        <v>91</v>
      </c>
      <c r="D458" s="7" t="s">
        <v>14332</v>
      </c>
      <c r="E458" s="8" t="s">
        <v>2383</v>
      </c>
      <c r="F458" s="7" t="s">
        <v>14333</v>
      </c>
      <c r="G458" s="7" t="s">
        <v>214</v>
      </c>
      <c r="H458" s="5">
        <v>62</v>
      </c>
      <c r="I458" s="5">
        <v>15</v>
      </c>
      <c r="J458" s="5">
        <v>120</v>
      </c>
      <c r="K458" s="5">
        <v>95</v>
      </c>
      <c r="L458" s="9">
        <f t="shared" si="14"/>
        <v>19</v>
      </c>
      <c r="M458" s="9" t="str">
        <f t="shared" si="15"/>
        <v>low</v>
      </c>
      <c r="N458" s="10">
        <v>-293.53716453699599</v>
      </c>
      <c r="O458" s="11">
        <v>6.9521990735665895E-3</v>
      </c>
      <c r="P458" s="7" t="s">
        <v>1461</v>
      </c>
      <c r="Q458" s="7" t="s">
        <v>1463</v>
      </c>
      <c r="R458" s="12"/>
    </row>
    <row r="459" spans="1:18" ht="15.75" x14ac:dyDescent="0.2">
      <c r="A459" s="5">
        <v>5298046</v>
      </c>
      <c r="B459" s="6" t="s">
        <v>14328</v>
      </c>
      <c r="C459" s="7" t="s">
        <v>53</v>
      </c>
      <c r="D459" s="7" t="s">
        <v>14381</v>
      </c>
      <c r="E459" s="8" t="s">
        <v>2383</v>
      </c>
      <c r="F459" s="7" t="s">
        <v>14382</v>
      </c>
      <c r="G459" s="7" t="s">
        <v>214</v>
      </c>
      <c r="H459" s="5">
        <v>31</v>
      </c>
      <c r="I459" s="5">
        <v>15</v>
      </c>
      <c r="J459" s="5">
        <v>125</v>
      </c>
      <c r="K459" s="5">
        <v>97</v>
      </c>
      <c r="L459" s="9">
        <f t="shared" si="14"/>
        <v>24</v>
      </c>
      <c r="M459" s="9" t="str">
        <f t="shared" si="15"/>
        <v>low</v>
      </c>
      <c r="N459" s="10">
        <v>-315.42548305557284</v>
      </c>
      <c r="O459" s="11">
        <v>7.5717129657277837E-3</v>
      </c>
      <c r="P459" s="7" t="s">
        <v>1461</v>
      </c>
      <c r="Q459" s="7" t="s">
        <v>1463</v>
      </c>
      <c r="R459" s="12"/>
    </row>
    <row r="460" spans="1:18" ht="15.75" x14ac:dyDescent="0.2">
      <c r="A460" s="5">
        <v>5245108</v>
      </c>
      <c r="B460" s="6" t="s">
        <v>9805</v>
      </c>
      <c r="C460" s="7" t="s">
        <v>82</v>
      </c>
      <c r="D460" s="7" t="s">
        <v>14502</v>
      </c>
      <c r="E460" s="8" t="s">
        <v>2383</v>
      </c>
      <c r="F460" s="7" t="s">
        <v>2152</v>
      </c>
      <c r="G460" s="7" t="s">
        <v>214</v>
      </c>
      <c r="H460" s="5">
        <v>36</v>
      </c>
      <c r="I460" s="5">
        <v>15</v>
      </c>
      <c r="J460" s="5">
        <v>125</v>
      </c>
      <c r="K460" s="5">
        <v>92</v>
      </c>
      <c r="L460" s="9">
        <f t="shared" si="14"/>
        <v>24</v>
      </c>
      <c r="M460" s="9" t="str">
        <f t="shared" si="15"/>
        <v>low</v>
      </c>
      <c r="N460" s="10">
        <v>-336.03477395828668</v>
      </c>
      <c r="O460" s="11">
        <v>8.0987731416826136E-3</v>
      </c>
      <c r="P460" s="7" t="s">
        <v>1461</v>
      </c>
      <c r="Q460" s="7" t="s">
        <v>1463</v>
      </c>
      <c r="R460" s="12"/>
    </row>
    <row r="461" spans="1:18" ht="15.75" x14ac:dyDescent="0.2">
      <c r="A461" s="5">
        <v>5294161</v>
      </c>
      <c r="B461" s="6" t="s">
        <v>10985</v>
      </c>
      <c r="C461" s="7" t="s">
        <v>182</v>
      </c>
      <c r="D461" s="7" t="s">
        <v>14264</v>
      </c>
      <c r="E461" s="8" t="s">
        <v>2383</v>
      </c>
      <c r="F461" s="7" t="s">
        <v>14509</v>
      </c>
      <c r="G461" s="7" t="s">
        <v>214</v>
      </c>
      <c r="H461" s="5">
        <v>30</v>
      </c>
      <c r="I461" s="5">
        <v>15</v>
      </c>
      <c r="J461" s="5">
        <v>120</v>
      </c>
      <c r="K461" s="5">
        <v>98</v>
      </c>
      <c r="L461" s="9">
        <f t="shared" si="14"/>
        <v>22</v>
      </c>
      <c r="M461" s="9" t="str">
        <f t="shared" si="15"/>
        <v>low</v>
      </c>
      <c r="N461" s="10">
        <v>-319.95354201384907</v>
      </c>
      <c r="O461" s="11">
        <v>2.2828356522950344E-3</v>
      </c>
      <c r="P461" s="7" t="s">
        <v>1461</v>
      </c>
      <c r="Q461" s="7" t="s">
        <v>1463</v>
      </c>
      <c r="R461" s="12"/>
    </row>
    <row r="462" spans="1:18" ht="15.75" x14ac:dyDescent="0.2">
      <c r="A462" s="5">
        <v>5227296</v>
      </c>
      <c r="B462" s="6" t="s">
        <v>10642</v>
      </c>
      <c r="C462" s="7" t="s">
        <v>147</v>
      </c>
      <c r="D462" s="7" t="s">
        <v>14510</v>
      </c>
      <c r="E462" s="8" t="s">
        <v>2383</v>
      </c>
      <c r="F462" s="7" t="s">
        <v>14511</v>
      </c>
      <c r="G462" s="7" t="s">
        <v>215</v>
      </c>
      <c r="H462" s="5">
        <v>36</v>
      </c>
      <c r="I462" s="5">
        <v>15</v>
      </c>
      <c r="J462" s="5">
        <v>130</v>
      </c>
      <c r="K462" s="5">
        <v>96</v>
      </c>
      <c r="L462" s="9">
        <f t="shared" si="14"/>
        <v>24</v>
      </c>
      <c r="M462" s="9" t="str">
        <f t="shared" si="15"/>
        <v>low</v>
      </c>
      <c r="N462" s="10">
        <v>-342.78093826388067</v>
      </c>
      <c r="O462" s="11">
        <v>4.4117592624388635E-3</v>
      </c>
      <c r="P462" s="7" t="s">
        <v>1520</v>
      </c>
      <c r="Q462" s="5" t="s">
        <v>1463</v>
      </c>
      <c r="R462" s="12"/>
    </row>
    <row r="463" spans="1:18" ht="15.75" x14ac:dyDescent="0.2">
      <c r="A463" s="5">
        <v>5330938</v>
      </c>
      <c r="B463" s="6" t="s">
        <v>12301</v>
      </c>
      <c r="C463" s="7" t="s">
        <v>52</v>
      </c>
      <c r="D463" s="7" t="s">
        <v>14564</v>
      </c>
      <c r="E463" s="8" t="s">
        <v>2383</v>
      </c>
      <c r="F463" s="7" t="s">
        <v>14565</v>
      </c>
      <c r="G463" s="7" t="s">
        <v>214</v>
      </c>
      <c r="H463" s="5">
        <v>57</v>
      </c>
      <c r="I463" s="5">
        <v>15</v>
      </c>
      <c r="J463" s="5">
        <v>125</v>
      </c>
      <c r="K463" s="5">
        <v>97</v>
      </c>
      <c r="L463" s="9">
        <f t="shared" si="14"/>
        <v>24</v>
      </c>
      <c r="M463" s="9" t="str">
        <f t="shared" si="15"/>
        <v>low</v>
      </c>
      <c r="N463" s="10">
        <v>-309.56996708329098</v>
      </c>
      <c r="O463" s="11">
        <v>1.3313576389919035E-2</v>
      </c>
      <c r="P463" s="7" t="s">
        <v>1461</v>
      </c>
      <c r="Q463" s="7" t="s">
        <v>1463</v>
      </c>
      <c r="R463" s="12"/>
    </row>
    <row r="464" spans="1:18" ht="15.75" x14ac:dyDescent="0.2">
      <c r="A464" s="5">
        <v>5227296</v>
      </c>
      <c r="B464" s="6" t="s">
        <v>10642</v>
      </c>
      <c r="C464" s="7" t="s">
        <v>147</v>
      </c>
      <c r="D464" s="7" t="s">
        <v>14510</v>
      </c>
      <c r="E464" s="8" t="s">
        <v>2383</v>
      </c>
      <c r="F464" s="7" t="s">
        <v>315</v>
      </c>
      <c r="G464" s="7" t="s">
        <v>214</v>
      </c>
      <c r="H464" s="5">
        <v>10</v>
      </c>
      <c r="I464" s="5">
        <v>15</v>
      </c>
      <c r="J464" s="5">
        <v>100</v>
      </c>
      <c r="K464" s="5">
        <v>97</v>
      </c>
      <c r="L464" s="9">
        <f t="shared" si="14"/>
        <v>22</v>
      </c>
      <c r="M464" s="9" t="str">
        <f t="shared" si="15"/>
        <v>low</v>
      </c>
      <c r="N464" s="10">
        <v>-344.90593826388067</v>
      </c>
      <c r="O464" s="11">
        <v>4.4117592624388635E-3</v>
      </c>
      <c r="P464" s="7" t="s">
        <v>1520</v>
      </c>
      <c r="Q464" s="7" t="s">
        <v>1463</v>
      </c>
      <c r="R464" s="12"/>
    </row>
    <row r="465" spans="1:18" ht="15.75" x14ac:dyDescent="0.2">
      <c r="A465" s="5">
        <v>5333745</v>
      </c>
      <c r="B465" s="6" t="s">
        <v>13731</v>
      </c>
      <c r="C465" s="7" t="s">
        <v>104</v>
      </c>
      <c r="D465" s="7" t="s">
        <v>14665</v>
      </c>
      <c r="E465" s="8" t="s">
        <v>2383</v>
      </c>
      <c r="F465" s="7" t="s">
        <v>1884</v>
      </c>
      <c r="G465" s="7" t="s">
        <v>214</v>
      </c>
      <c r="H465" s="5">
        <v>54</v>
      </c>
      <c r="I465" s="5">
        <v>15</v>
      </c>
      <c r="J465" s="5">
        <v>130</v>
      </c>
      <c r="K465" s="5">
        <v>96</v>
      </c>
      <c r="L465" s="9">
        <f t="shared" si="14"/>
        <v>24</v>
      </c>
      <c r="M465" s="9" t="str">
        <f t="shared" si="15"/>
        <v>low</v>
      </c>
      <c r="N465" s="10">
        <v>-311.50011106477177</v>
      </c>
      <c r="O465" s="11">
        <v>9.7710995396482758E-3</v>
      </c>
      <c r="P465" s="7" t="s">
        <v>1461</v>
      </c>
      <c r="Q465" s="7" t="s">
        <v>1463</v>
      </c>
      <c r="R465" s="12"/>
    </row>
    <row r="466" spans="1:18" ht="15.75" x14ac:dyDescent="0.2">
      <c r="A466" s="5">
        <v>5293111</v>
      </c>
      <c r="B466" s="6" t="s">
        <v>10985</v>
      </c>
      <c r="C466" s="7" t="s">
        <v>82</v>
      </c>
      <c r="D466" s="7" t="s">
        <v>13069</v>
      </c>
      <c r="E466" s="8" t="s">
        <v>2383</v>
      </c>
      <c r="F466" s="7" t="s">
        <v>14693</v>
      </c>
      <c r="G466" s="7" t="s">
        <v>214</v>
      </c>
      <c r="H466" s="5">
        <v>21</v>
      </c>
      <c r="I466" s="5">
        <v>15</v>
      </c>
      <c r="J466" s="5">
        <v>100</v>
      </c>
      <c r="K466" s="5">
        <v>98</v>
      </c>
      <c r="L466" s="9">
        <f t="shared" si="14"/>
        <v>22</v>
      </c>
      <c r="M466" s="9" t="str">
        <f t="shared" si="15"/>
        <v>low</v>
      </c>
      <c r="N466" s="10">
        <v>-325.34204193282494</v>
      </c>
      <c r="O466" s="11">
        <v>3.6058217592653818E-3</v>
      </c>
      <c r="P466" s="7" t="s">
        <v>1461</v>
      </c>
      <c r="Q466" s="7" t="s">
        <v>1463</v>
      </c>
      <c r="R466" s="12"/>
    </row>
    <row r="467" spans="1:18" ht="15.75" x14ac:dyDescent="0.2">
      <c r="A467" s="5">
        <v>5356558</v>
      </c>
      <c r="B467" s="6" t="s">
        <v>12296</v>
      </c>
      <c r="C467" s="7" t="s">
        <v>93</v>
      </c>
      <c r="D467" s="7" t="s">
        <v>14714</v>
      </c>
      <c r="E467" s="8" t="s">
        <v>2383</v>
      </c>
      <c r="F467" s="7" t="s">
        <v>14715</v>
      </c>
      <c r="G467" s="7" t="s">
        <v>214</v>
      </c>
      <c r="H467" s="5">
        <v>13</v>
      </c>
      <c r="I467" s="5">
        <v>15</v>
      </c>
      <c r="J467" s="5">
        <v>90</v>
      </c>
      <c r="K467" s="5">
        <v>98</v>
      </c>
      <c r="L467" s="9">
        <f t="shared" si="14"/>
        <v>22</v>
      </c>
      <c r="M467" s="9" t="str">
        <f t="shared" si="15"/>
        <v>low</v>
      </c>
      <c r="N467" s="10">
        <v>-305.72121311341471</v>
      </c>
      <c r="O467" s="11">
        <v>8.4378124956856482E-3</v>
      </c>
      <c r="P467" s="7" t="s">
        <v>1461</v>
      </c>
      <c r="Q467" s="7" t="s">
        <v>1463</v>
      </c>
      <c r="R467" s="12"/>
    </row>
    <row r="468" spans="1:18" ht="15.75" x14ac:dyDescent="0.2">
      <c r="A468" s="5">
        <v>5225432</v>
      </c>
      <c r="B468" s="6" t="s">
        <v>10642</v>
      </c>
      <c r="C468" s="7" t="s">
        <v>88</v>
      </c>
      <c r="D468" s="7" t="s">
        <v>14734</v>
      </c>
      <c r="E468" s="8" t="s">
        <v>2383</v>
      </c>
      <c r="F468" s="7" t="s">
        <v>14735</v>
      </c>
      <c r="G468" s="7" t="s">
        <v>215</v>
      </c>
      <c r="H468" s="5">
        <v>52</v>
      </c>
      <c r="I468" s="5">
        <v>14</v>
      </c>
      <c r="J468" s="5">
        <v>110</v>
      </c>
      <c r="K468" s="5">
        <v>95</v>
      </c>
      <c r="L468" s="9">
        <f t="shared" si="14"/>
        <v>21</v>
      </c>
      <c r="M468" s="9" t="str">
        <f t="shared" si="15"/>
        <v>low</v>
      </c>
      <c r="N468" s="10">
        <v>-349.65554370365862</v>
      </c>
      <c r="O468" s="11">
        <v>4.8028472228907049E-3</v>
      </c>
      <c r="P468" s="7" t="s">
        <v>1461</v>
      </c>
      <c r="Q468" s="7" t="s">
        <v>1463</v>
      </c>
      <c r="R468" s="12"/>
    </row>
    <row r="469" spans="1:18" ht="15.75" x14ac:dyDescent="0.2">
      <c r="A469" s="5">
        <v>5228179</v>
      </c>
      <c r="B469" s="6" t="s">
        <v>2387</v>
      </c>
      <c r="C469" s="7" t="s">
        <v>82</v>
      </c>
      <c r="D469" s="7" t="s">
        <v>14834</v>
      </c>
      <c r="E469" s="8" t="s">
        <v>2383</v>
      </c>
      <c r="F469" s="7" t="s">
        <v>14835</v>
      </c>
      <c r="G469" s="7" t="s">
        <v>214</v>
      </c>
      <c r="H469" s="5">
        <v>54</v>
      </c>
      <c r="I469" s="5">
        <v>15</v>
      </c>
      <c r="J469" s="5">
        <v>120</v>
      </c>
      <c r="K469" s="5">
        <v>95</v>
      </c>
      <c r="L469" s="9">
        <f t="shared" si="14"/>
        <v>22</v>
      </c>
      <c r="M469" s="9" t="str">
        <f t="shared" si="15"/>
        <v>low</v>
      </c>
      <c r="N469" s="10">
        <v>-351.63842499995371</v>
      </c>
      <c r="O469" s="11">
        <v>2.9544791614171118E-3</v>
      </c>
      <c r="P469" s="7" t="s">
        <v>1461</v>
      </c>
      <c r="Q469" s="5" t="s">
        <v>1463</v>
      </c>
      <c r="R469" s="12"/>
    </row>
    <row r="470" spans="1:18" ht="15.75" x14ac:dyDescent="0.2">
      <c r="A470" s="5">
        <v>5362030</v>
      </c>
      <c r="B470" s="6" t="s">
        <v>13210</v>
      </c>
      <c r="C470" s="7" t="s">
        <v>82</v>
      </c>
      <c r="D470" s="7" t="s">
        <v>14844</v>
      </c>
      <c r="E470" s="8" t="s">
        <v>2383</v>
      </c>
      <c r="F470" s="7" t="s">
        <v>14845</v>
      </c>
      <c r="G470" s="7" t="s">
        <v>214</v>
      </c>
      <c r="H470" s="5">
        <v>55</v>
      </c>
      <c r="I470" s="5">
        <v>13</v>
      </c>
      <c r="J470" s="5">
        <v>110</v>
      </c>
      <c r="K470" s="5">
        <v>95</v>
      </c>
      <c r="L470" s="9">
        <f t="shared" si="14"/>
        <v>20</v>
      </c>
      <c r="M470" s="9" t="str">
        <f t="shared" si="15"/>
        <v>low</v>
      </c>
      <c r="N470" s="10">
        <v>-307.70674806714669</v>
      </c>
      <c r="O470" s="11">
        <v>4.1086805576924235E-3</v>
      </c>
      <c r="P470" s="7" t="s">
        <v>1461</v>
      </c>
      <c r="Q470" s="7" t="s">
        <v>1463</v>
      </c>
      <c r="R470" s="12"/>
    </row>
    <row r="471" spans="1:18" ht="15.75" x14ac:dyDescent="0.2">
      <c r="A471" s="5">
        <v>5253032</v>
      </c>
      <c r="B471" s="6" t="s">
        <v>13070</v>
      </c>
      <c r="C471" s="7" t="s">
        <v>91</v>
      </c>
      <c r="D471" s="7" t="s">
        <v>13665</v>
      </c>
      <c r="E471" s="8" t="s">
        <v>2383</v>
      </c>
      <c r="F471" s="7" t="s">
        <v>14893</v>
      </c>
      <c r="G471" s="7" t="s">
        <v>215</v>
      </c>
      <c r="H471" s="5">
        <v>37</v>
      </c>
      <c r="I471" s="5">
        <v>15</v>
      </c>
      <c r="J471" s="5">
        <v>130</v>
      </c>
      <c r="K471" s="5">
        <v>97</v>
      </c>
      <c r="L471" s="9">
        <f t="shared" si="14"/>
        <v>24</v>
      </c>
      <c r="M471" s="9" t="str">
        <f t="shared" si="15"/>
        <v>low</v>
      </c>
      <c r="N471" s="10">
        <v>-344.39152954862948</v>
      </c>
      <c r="O471" s="11">
        <v>8.4354976861504838E-3</v>
      </c>
      <c r="P471" s="7" t="s">
        <v>1461</v>
      </c>
      <c r="Q471" s="7" t="s">
        <v>1463</v>
      </c>
      <c r="R471" s="12"/>
    </row>
    <row r="472" spans="1:18" ht="15.75" x14ac:dyDescent="0.2">
      <c r="A472" s="5">
        <v>5305332</v>
      </c>
      <c r="B472" s="6" t="s">
        <v>2394</v>
      </c>
      <c r="C472" s="7" t="s">
        <v>91</v>
      </c>
      <c r="D472" s="7" t="s">
        <v>14913</v>
      </c>
      <c r="E472" s="8" t="s">
        <v>2383</v>
      </c>
      <c r="F472" s="7" t="s">
        <v>14914</v>
      </c>
      <c r="G472" s="7" t="s">
        <v>214</v>
      </c>
      <c r="H472" s="5">
        <v>25</v>
      </c>
      <c r="I472" s="5">
        <v>15</v>
      </c>
      <c r="J472" s="5">
        <v>110</v>
      </c>
      <c r="K472" s="5">
        <v>95</v>
      </c>
      <c r="L472" s="9">
        <f t="shared" si="14"/>
        <v>22</v>
      </c>
      <c r="M472" s="9" t="str">
        <f t="shared" si="15"/>
        <v>low</v>
      </c>
      <c r="N472" s="10">
        <v>-327.79393024307501</v>
      </c>
      <c r="O472" s="11">
        <v>1.1096990740043111E-2</v>
      </c>
      <c r="P472" s="7" t="s">
        <v>1461</v>
      </c>
      <c r="Q472" s="7" t="s">
        <v>1463</v>
      </c>
      <c r="R472" s="12"/>
    </row>
    <row r="473" spans="1:18" ht="15.75" x14ac:dyDescent="0.2">
      <c r="A473" s="5">
        <v>5225377</v>
      </c>
      <c r="B473" s="6" t="s">
        <v>10642</v>
      </c>
      <c r="C473" s="7" t="s">
        <v>93</v>
      </c>
      <c r="D473" s="7" t="s">
        <v>14917</v>
      </c>
      <c r="E473" s="8" t="s">
        <v>2383</v>
      </c>
      <c r="F473" s="7" t="s">
        <v>14918</v>
      </c>
      <c r="G473" s="7" t="s">
        <v>214</v>
      </c>
      <c r="H473" s="5">
        <v>51</v>
      </c>
      <c r="I473" s="5">
        <v>15</v>
      </c>
      <c r="J473" s="5">
        <v>140</v>
      </c>
      <c r="K473" s="5">
        <v>98</v>
      </c>
      <c r="L473" s="9">
        <f t="shared" si="14"/>
        <v>24</v>
      </c>
      <c r="M473" s="9" t="str">
        <f t="shared" si="15"/>
        <v>low</v>
      </c>
      <c r="N473" s="10">
        <v>-354.84371743054362</v>
      </c>
      <c r="O473" s="11">
        <v>5.9440162003738806E-3</v>
      </c>
      <c r="P473" s="7" t="s">
        <v>1461</v>
      </c>
      <c r="Q473" s="7" t="s">
        <v>1463</v>
      </c>
      <c r="R473" s="12"/>
    </row>
    <row r="474" spans="1:18" ht="15.75" x14ac:dyDescent="0.2">
      <c r="A474" s="5">
        <v>5225377</v>
      </c>
      <c r="B474" s="6" t="s">
        <v>10642</v>
      </c>
      <c r="C474" s="7" t="s">
        <v>93</v>
      </c>
      <c r="D474" s="7" t="s">
        <v>14917</v>
      </c>
      <c r="E474" s="8" t="s">
        <v>2383</v>
      </c>
      <c r="F474" s="7" t="s">
        <v>823</v>
      </c>
      <c r="G474" s="7" t="s">
        <v>214</v>
      </c>
      <c r="H474" s="5">
        <v>2</v>
      </c>
      <c r="I474" s="5">
        <v>15</v>
      </c>
      <c r="J474" s="5">
        <v>75</v>
      </c>
      <c r="K474" s="5">
        <v>98</v>
      </c>
      <c r="L474" s="9">
        <f t="shared" si="14"/>
        <v>22</v>
      </c>
      <c r="M474" s="9" t="str">
        <f t="shared" si="15"/>
        <v>low</v>
      </c>
      <c r="N474" s="10">
        <v>-354.88538409723697</v>
      </c>
      <c r="O474" s="11">
        <v>5.9440162003738806E-3</v>
      </c>
      <c r="P474" s="7" t="s">
        <v>1461</v>
      </c>
      <c r="Q474" s="7" t="s">
        <v>1463</v>
      </c>
      <c r="R474" s="12"/>
    </row>
    <row r="475" spans="1:18" ht="15.75" x14ac:dyDescent="0.2">
      <c r="A475" s="5">
        <v>5355908</v>
      </c>
      <c r="B475" s="6" t="s">
        <v>12296</v>
      </c>
      <c r="C475" s="7" t="s">
        <v>91</v>
      </c>
      <c r="D475" s="7" t="s">
        <v>13118</v>
      </c>
      <c r="E475" s="8" t="s">
        <v>2383</v>
      </c>
      <c r="F475" s="7" t="s">
        <v>14919</v>
      </c>
      <c r="G475" s="7" t="s">
        <v>214</v>
      </c>
      <c r="H475" s="5">
        <v>42</v>
      </c>
      <c r="I475" s="5">
        <v>15</v>
      </c>
      <c r="J475" s="5">
        <v>120</v>
      </c>
      <c r="K475" s="5">
        <v>99</v>
      </c>
      <c r="L475" s="9">
        <f t="shared" si="14"/>
        <v>22</v>
      </c>
      <c r="M475" s="9" t="str">
        <f t="shared" si="15"/>
        <v>low</v>
      </c>
      <c r="N475" s="10">
        <v>-311.7202773494937</v>
      </c>
      <c r="O475" s="11">
        <v>6.3745370352989994E-3</v>
      </c>
      <c r="P475" s="7" t="s">
        <v>1461</v>
      </c>
      <c r="Q475" s="7" t="s">
        <v>1463</v>
      </c>
      <c r="R475" s="12"/>
    </row>
    <row r="476" spans="1:18" ht="15.75" x14ac:dyDescent="0.2">
      <c r="A476" s="5">
        <v>5253034</v>
      </c>
      <c r="B476" s="6" t="s">
        <v>13070</v>
      </c>
      <c r="C476" s="7" t="s">
        <v>83</v>
      </c>
      <c r="D476" s="7" t="s">
        <v>13779</v>
      </c>
      <c r="E476" s="8" t="s">
        <v>2383</v>
      </c>
      <c r="F476" s="7" t="s">
        <v>2234</v>
      </c>
      <c r="G476" s="7" t="s">
        <v>214</v>
      </c>
      <c r="H476" s="5">
        <v>18</v>
      </c>
      <c r="I476" s="5">
        <v>15</v>
      </c>
      <c r="J476" s="5">
        <v>110</v>
      </c>
      <c r="K476" s="5">
        <v>96</v>
      </c>
      <c r="L476" s="9">
        <f t="shared" si="14"/>
        <v>22</v>
      </c>
      <c r="M476" s="9" t="str">
        <f t="shared" si="15"/>
        <v>low</v>
      </c>
      <c r="N476" s="10">
        <v>-345.18305284717644</v>
      </c>
      <c r="O476" s="11">
        <v>1.1267511574260425E-2</v>
      </c>
      <c r="P476" s="7" t="s">
        <v>1461</v>
      </c>
      <c r="Q476" s="7" t="s">
        <v>1463</v>
      </c>
      <c r="R476" s="12"/>
    </row>
    <row r="477" spans="1:18" ht="15.75" x14ac:dyDescent="0.2">
      <c r="A477" s="5">
        <v>5227307</v>
      </c>
      <c r="B477" s="6" t="s">
        <v>10642</v>
      </c>
      <c r="C477" s="7" t="s">
        <v>53</v>
      </c>
      <c r="D477" s="7" t="s">
        <v>14970</v>
      </c>
      <c r="E477" s="8" t="s">
        <v>2383</v>
      </c>
      <c r="F477" s="7" t="s">
        <v>14971</v>
      </c>
      <c r="G477" s="7" t="s">
        <v>215</v>
      </c>
      <c r="H477" s="5">
        <v>35</v>
      </c>
      <c r="I477" s="5">
        <v>15</v>
      </c>
      <c r="J477" s="5">
        <v>160</v>
      </c>
      <c r="K477" s="5">
        <v>98</v>
      </c>
      <c r="L477" s="9">
        <f t="shared" si="14"/>
        <v>24</v>
      </c>
      <c r="M477" s="9" t="str">
        <f t="shared" si="15"/>
        <v>low</v>
      </c>
      <c r="N477" s="10">
        <v>-355.90395053239627</v>
      </c>
      <c r="O477" s="11">
        <v>4.5459490720531903E-3</v>
      </c>
      <c r="P477" s="7" t="s">
        <v>1461</v>
      </c>
      <c r="Q477" s="7" t="s">
        <v>1463</v>
      </c>
      <c r="R477" s="12"/>
    </row>
    <row r="478" spans="1:18" ht="15.75" x14ac:dyDescent="0.2">
      <c r="A478" s="5">
        <v>5255542</v>
      </c>
      <c r="B478" s="6" t="s">
        <v>13070</v>
      </c>
      <c r="C478" s="7" t="s">
        <v>91</v>
      </c>
      <c r="D478" s="7" t="s">
        <v>14978</v>
      </c>
      <c r="E478" s="8" t="s">
        <v>2383</v>
      </c>
      <c r="F478" s="7" t="s">
        <v>14979</v>
      </c>
      <c r="G478" s="7" t="s">
        <v>215</v>
      </c>
      <c r="H478" s="5">
        <v>18</v>
      </c>
      <c r="I478" s="5">
        <v>15</v>
      </c>
      <c r="J478" s="5">
        <v>115</v>
      </c>
      <c r="K478" s="5">
        <v>99</v>
      </c>
      <c r="L478" s="9">
        <f t="shared" si="14"/>
        <v>22</v>
      </c>
      <c r="M478" s="9" t="str">
        <f t="shared" si="15"/>
        <v>low</v>
      </c>
      <c r="N478" s="10">
        <v>-346.11512692124961</v>
      </c>
      <c r="O478" s="11">
        <v>3.1861458264756948E-3</v>
      </c>
      <c r="P478" s="7" t="s">
        <v>1461</v>
      </c>
      <c r="Q478" s="7" t="s">
        <v>1463</v>
      </c>
      <c r="R478" s="12"/>
    </row>
    <row r="479" spans="1:18" ht="15.75" x14ac:dyDescent="0.2">
      <c r="A479" s="5">
        <v>5255542</v>
      </c>
      <c r="B479" s="6" t="s">
        <v>13070</v>
      </c>
      <c r="C479" s="7" t="s">
        <v>91</v>
      </c>
      <c r="D479" s="7" t="s">
        <v>14978</v>
      </c>
      <c r="E479" s="8" t="s">
        <v>2383</v>
      </c>
      <c r="F479" s="7" t="s">
        <v>936</v>
      </c>
      <c r="G479" s="7" t="s">
        <v>214</v>
      </c>
      <c r="H479" s="5">
        <v>27</v>
      </c>
      <c r="I479" s="5">
        <v>15</v>
      </c>
      <c r="J479" s="5">
        <v>125</v>
      </c>
      <c r="K479" s="5">
        <v>99</v>
      </c>
      <c r="L479" s="9">
        <f t="shared" si="14"/>
        <v>24</v>
      </c>
      <c r="M479" s="9" t="str">
        <f t="shared" si="15"/>
        <v>low</v>
      </c>
      <c r="N479" s="10">
        <v>-346.15679358795023</v>
      </c>
      <c r="O479" s="11">
        <v>3.1861458264756948E-3</v>
      </c>
      <c r="P479" s="7" t="s">
        <v>1461</v>
      </c>
      <c r="Q479" s="7" t="s">
        <v>1463</v>
      </c>
      <c r="R479" s="12"/>
    </row>
    <row r="480" spans="1:18" ht="15.75" x14ac:dyDescent="0.2">
      <c r="A480" s="5">
        <v>5254148</v>
      </c>
      <c r="B480" s="6" t="s">
        <v>13070</v>
      </c>
      <c r="C480" s="7" t="s">
        <v>83</v>
      </c>
      <c r="D480" s="7" t="s">
        <v>15096</v>
      </c>
      <c r="E480" s="8" t="s">
        <v>2383</v>
      </c>
      <c r="F480" s="7" t="s">
        <v>15097</v>
      </c>
      <c r="G480" s="7" t="s">
        <v>215</v>
      </c>
      <c r="H480" s="5">
        <v>35</v>
      </c>
      <c r="I480" s="5">
        <v>15</v>
      </c>
      <c r="J480" s="5">
        <v>90</v>
      </c>
      <c r="K480" s="5">
        <v>95</v>
      </c>
      <c r="L480" s="9">
        <f t="shared" si="14"/>
        <v>22</v>
      </c>
      <c r="M480" s="9" t="str">
        <f t="shared" si="15"/>
        <v>low</v>
      </c>
      <c r="N480" s="10">
        <v>-349.71677298612485</v>
      </c>
      <c r="O480" s="11">
        <v>-45390.603886307872</v>
      </c>
      <c r="P480" s="7" t="s">
        <v>1461</v>
      </c>
      <c r="Q480" s="7" t="s">
        <v>1463</v>
      </c>
      <c r="R480" s="12"/>
    </row>
    <row r="481" spans="1:18" ht="15.75" x14ac:dyDescent="0.2">
      <c r="A481" s="5">
        <v>5253915</v>
      </c>
      <c r="B481" s="6" t="s">
        <v>13070</v>
      </c>
      <c r="C481" s="7" t="s">
        <v>93</v>
      </c>
      <c r="D481" s="7" t="s">
        <v>15280</v>
      </c>
      <c r="E481" s="8" t="s">
        <v>2383</v>
      </c>
      <c r="F481" s="7" t="s">
        <v>15281</v>
      </c>
      <c r="G481" s="7" t="s">
        <v>214</v>
      </c>
      <c r="H481" s="5">
        <v>30</v>
      </c>
      <c r="I481" s="5">
        <v>15</v>
      </c>
      <c r="J481" s="5">
        <v>120</v>
      </c>
      <c r="K481" s="5">
        <v>98</v>
      </c>
      <c r="L481" s="9">
        <f t="shared" si="14"/>
        <v>22</v>
      </c>
      <c r="M481" s="9" t="str">
        <f t="shared" si="15"/>
        <v>low</v>
      </c>
      <c r="N481" s="10">
        <v>-354.47872356480366</v>
      </c>
      <c r="O481" s="11">
        <v>5.88298610819038E-3</v>
      </c>
      <c r="P481" s="7" t="s">
        <v>1461</v>
      </c>
      <c r="Q481" s="7" t="s">
        <v>1463</v>
      </c>
      <c r="R481" s="12"/>
    </row>
    <row r="482" spans="1:18" ht="15.75" x14ac:dyDescent="0.2">
      <c r="A482" s="5">
        <v>5359543</v>
      </c>
      <c r="B482" s="6" t="s">
        <v>13191</v>
      </c>
      <c r="C482" s="7" t="s">
        <v>53</v>
      </c>
      <c r="D482" s="7" t="s">
        <v>15292</v>
      </c>
      <c r="E482" s="8" t="s">
        <v>2383</v>
      </c>
      <c r="F482" s="7" t="s">
        <v>15293</v>
      </c>
      <c r="G482" s="7" t="s">
        <v>214</v>
      </c>
      <c r="H482" s="5">
        <v>27</v>
      </c>
      <c r="I482" s="5">
        <v>15</v>
      </c>
      <c r="J482" s="5">
        <v>120</v>
      </c>
      <c r="K482" s="5">
        <v>97</v>
      </c>
      <c r="L482" s="9">
        <f t="shared" si="14"/>
        <v>22</v>
      </c>
      <c r="M482" s="9" t="str">
        <f t="shared" si="15"/>
        <v>low</v>
      </c>
      <c r="N482" s="10">
        <v>-320.61013062499114</v>
      </c>
      <c r="O482" s="11">
        <v>6.8237268496886827E-3</v>
      </c>
      <c r="P482" s="7" t="s">
        <v>1461</v>
      </c>
      <c r="Q482" s="7" t="s">
        <v>1463</v>
      </c>
      <c r="R482" s="12"/>
    </row>
    <row r="483" spans="1:18" ht="15.75" x14ac:dyDescent="0.2">
      <c r="A483" s="5">
        <v>5226555</v>
      </c>
      <c r="B483" s="6" t="s">
        <v>10642</v>
      </c>
      <c r="C483" s="7" t="s">
        <v>87</v>
      </c>
      <c r="D483" s="7" t="s">
        <v>13228</v>
      </c>
      <c r="E483" s="8" t="s">
        <v>2383</v>
      </c>
      <c r="F483" s="7" t="s">
        <v>15313</v>
      </c>
      <c r="G483" s="7" t="s">
        <v>214</v>
      </c>
      <c r="H483" s="5">
        <v>18</v>
      </c>
      <c r="I483" s="5">
        <v>15</v>
      </c>
      <c r="J483" s="5">
        <v>110</v>
      </c>
      <c r="K483" s="5">
        <v>96</v>
      </c>
      <c r="L483" s="9">
        <f t="shared" si="14"/>
        <v>22</v>
      </c>
      <c r="M483" s="9" t="str">
        <f t="shared" si="15"/>
        <v>low</v>
      </c>
      <c r="N483" s="10">
        <v>-365.26072723381367</v>
      </c>
      <c r="O483" s="11">
        <v>1.3364930564421229E-3</v>
      </c>
      <c r="P483" s="7" t="s">
        <v>1461</v>
      </c>
      <c r="Q483" s="5" t="s">
        <v>1463</v>
      </c>
      <c r="R483" s="12"/>
    </row>
    <row r="484" spans="1:18" ht="15.75" x14ac:dyDescent="0.2">
      <c r="A484" s="5">
        <v>5362773</v>
      </c>
      <c r="B484" s="6" t="s">
        <v>13210</v>
      </c>
      <c r="C484" s="7" t="s">
        <v>91</v>
      </c>
      <c r="D484" s="7" t="s">
        <v>15327</v>
      </c>
      <c r="E484" s="8" t="s">
        <v>2383</v>
      </c>
      <c r="F484" s="7" t="s">
        <v>15328</v>
      </c>
      <c r="G484" s="7" t="s">
        <v>214</v>
      </c>
      <c r="H484" s="5">
        <v>32</v>
      </c>
      <c r="I484" s="5">
        <v>12</v>
      </c>
      <c r="J484" s="5">
        <v>145</v>
      </c>
      <c r="K484" s="5">
        <v>95</v>
      </c>
      <c r="L484" s="9">
        <f t="shared" si="14"/>
        <v>21</v>
      </c>
      <c r="M484" s="9" t="str">
        <f t="shared" si="15"/>
        <v>low</v>
      </c>
      <c r="N484" s="10">
        <v>-320.72754725693812</v>
      </c>
      <c r="O484" s="11">
        <v>1.1459490742709022E-2</v>
      </c>
      <c r="P484" s="7" t="s">
        <v>1461</v>
      </c>
      <c r="Q484" s="7" t="s">
        <v>1463</v>
      </c>
      <c r="R484" s="12"/>
    </row>
    <row r="485" spans="1:18" ht="15.75" x14ac:dyDescent="0.2">
      <c r="A485" s="5">
        <v>5363625</v>
      </c>
      <c r="B485" s="6" t="s">
        <v>15191</v>
      </c>
      <c r="C485" s="7" t="s">
        <v>93</v>
      </c>
      <c r="D485" s="7" t="s">
        <v>15337</v>
      </c>
      <c r="E485" s="8" t="s">
        <v>2383</v>
      </c>
      <c r="F485" s="7" t="s">
        <v>15338</v>
      </c>
      <c r="G485" s="7" t="s">
        <v>214</v>
      </c>
      <c r="H485" s="5">
        <v>48</v>
      </c>
      <c r="I485" s="5">
        <v>15</v>
      </c>
      <c r="J485" s="5">
        <v>120</v>
      </c>
      <c r="K485" s="5">
        <v>98</v>
      </c>
      <c r="L485" s="9">
        <f t="shared" si="14"/>
        <v>22</v>
      </c>
      <c r="M485" s="9" t="str">
        <f t="shared" si="15"/>
        <v>low</v>
      </c>
      <c r="N485" s="10">
        <v>-320.7265809374876</v>
      </c>
      <c r="O485" s="11">
        <v>4.7167824013740756E-3</v>
      </c>
      <c r="P485" s="7" t="s">
        <v>14</v>
      </c>
      <c r="Q485" s="7" t="s">
        <v>1463</v>
      </c>
      <c r="R485" s="12"/>
    </row>
    <row r="486" spans="1:18" ht="15.75" x14ac:dyDescent="0.2">
      <c r="A486" s="5">
        <v>5297881</v>
      </c>
      <c r="B486" s="6" t="s">
        <v>14328</v>
      </c>
      <c r="C486" s="7" t="s">
        <v>53</v>
      </c>
      <c r="D486" s="7" t="s">
        <v>15373</v>
      </c>
      <c r="E486" s="8" t="s">
        <v>2383</v>
      </c>
      <c r="F486" s="7" t="s">
        <v>15374</v>
      </c>
      <c r="G486" s="7" t="s">
        <v>214</v>
      </c>
      <c r="H486" s="5">
        <v>57</v>
      </c>
      <c r="I486" s="5">
        <v>15</v>
      </c>
      <c r="J486" s="5">
        <v>125</v>
      </c>
      <c r="K486" s="5">
        <v>97</v>
      </c>
      <c r="L486" s="9">
        <f t="shared" si="14"/>
        <v>24</v>
      </c>
      <c r="M486" s="9" t="str">
        <f t="shared" si="15"/>
        <v>low</v>
      </c>
      <c r="N486" s="10">
        <v>-343.01075261570077</v>
      </c>
      <c r="O486" s="11">
        <v>3.193703705619555E-3</v>
      </c>
      <c r="P486" s="7" t="s">
        <v>1461</v>
      </c>
      <c r="Q486" s="7" t="s">
        <v>1463</v>
      </c>
      <c r="R486" s="12"/>
    </row>
    <row r="487" spans="1:18" ht="15.75" x14ac:dyDescent="0.2">
      <c r="A487" s="5">
        <v>5259926</v>
      </c>
      <c r="B487" s="6" t="s">
        <v>13450</v>
      </c>
      <c r="C487" s="7" t="s">
        <v>152</v>
      </c>
      <c r="D487" s="7" t="s">
        <v>15424</v>
      </c>
      <c r="E487" s="8" t="s">
        <v>2383</v>
      </c>
      <c r="F487" s="7" t="s">
        <v>15425</v>
      </c>
      <c r="G487" s="7" t="s">
        <v>214</v>
      </c>
      <c r="H487" s="5">
        <v>23</v>
      </c>
      <c r="I487" s="5"/>
      <c r="J487" s="5">
        <v>120</v>
      </c>
      <c r="K487" s="5">
        <v>97</v>
      </c>
      <c r="L487" s="9">
        <f t="shared" si="14"/>
        <v>7</v>
      </c>
      <c r="M487" s="9" t="str">
        <f t="shared" si="15"/>
        <v>high</v>
      </c>
      <c r="N487" s="10">
        <v>-356.59553197918285</v>
      </c>
      <c r="O487" s="11">
        <v>1.1240358791837934E-2</v>
      </c>
      <c r="P487" s="7" t="s">
        <v>1461</v>
      </c>
      <c r="Q487" s="5" t="s">
        <v>1463</v>
      </c>
      <c r="R487" s="12"/>
    </row>
    <row r="488" spans="1:18" ht="15.75" x14ac:dyDescent="0.2">
      <c r="A488" s="5">
        <v>5333567</v>
      </c>
      <c r="B488" s="6" t="s">
        <v>13731</v>
      </c>
      <c r="C488" s="7" t="s">
        <v>93</v>
      </c>
      <c r="D488" s="7" t="s">
        <v>15493</v>
      </c>
      <c r="E488" s="8" t="s">
        <v>2383</v>
      </c>
      <c r="F488" s="7" t="s">
        <v>1128</v>
      </c>
      <c r="G488" s="7" t="s">
        <v>214</v>
      </c>
      <c r="H488" s="5">
        <v>15</v>
      </c>
      <c r="I488" s="5">
        <v>15</v>
      </c>
      <c r="J488" s="5">
        <v>100</v>
      </c>
      <c r="K488" s="5">
        <v>99</v>
      </c>
      <c r="L488" s="9">
        <f t="shared" si="14"/>
        <v>22</v>
      </c>
      <c r="M488" s="9" t="str">
        <f t="shared" si="15"/>
        <v>low</v>
      </c>
      <c r="N488" s="10">
        <v>-334.42516589115985</v>
      </c>
      <c r="O488" s="11">
        <v>5.0271990767214447E-3</v>
      </c>
      <c r="P488" s="7" t="s">
        <v>1461</v>
      </c>
      <c r="Q488" s="5" t="s">
        <v>1463</v>
      </c>
      <c r="R488" s="12"/>
    </row>
    <row r="489" spans="1:18" ht="15.75" x14ac:dyDescent="0.2">
      <c r="A489" s="5">
        <v>5361814</v>
      </c>
      <c r="B489" s="6" t="s">
        <v>13210</v>
      </c>
      <c r="C489" s="7" t="s">
        <v>91</v>
      </c>
      <c r="D489" s="7" t="s">
        <v>15507</v>
      </c>
      <c r="E489" s="8" t="s">
        <v>2383</v>
      </c>
      <c r="F489" s="7" t="s">
        <v>2056</v>
      </c>
      <c r="G489" s="7" t="s">
        <v>214</v>
      </c>
      <c r="H489" s="5">
        <v>42</v>
      </c>
      <c r="I489" s="5">
        <v>15</v>
      </c>
      <c r="J489" s="5">
        <v>130</v>
      </c>
      <c r="K489" s="5">
        <v>96</v>
      </c>
      <c r="L489" s="9">
        <f t="shared" si="14"/>
        <v>24</v>
      </c>
      <c r="M489" s="9" t="str">
        <f t="shared" si="15"/>
        <v>low</v>
      </c>
      <c r="N489" s="10">
        <v>-325.88722954862897</v>
      </c>
      <c r="O489" s="11">
        <v>9.4703703725826927E-3</v>
      </c>
      <c r="P489" s="7" t="s">
        <v>1461</v>
      </c>
      <c r="Q489" s="7" t="s">
        <v>1463</v>
      </c>
      <c r="R489" s="12"/>
    </row>
    <row r="490" spans="1:18" ht="15.75" x14ac:dyDescent="0.2">
      <c r="A490" s="5">
        <v>5228179</v>
      </c>
      <c r="B490" s="6" t="s">
        <v>2387</v>
      </c>
      <c r="C490" s="7" t="s">
        <v>82</v>
      </c>
      <c r="D490" s="7" t="s">
        <v>14834</v>
      </c>
      <c r="E490" s="8" t="s">
        <v>2383</v>
      </c>
      <c r="F490" s="7" t="s">
        <v>15539</v>
      </c>
      <c r="G490" s="7" t="s">
        <v>215</v>
      </c>
      <c r="H490" s="5">
        <v>48</v>
      </c>
      <c r="I490" s="5">
        <v>15</v>
      </c>
      <c r="J490" s="5">
        <v>110</v>
      </c>
      <c r="K490" s="5">
        <v>97</v>
      </c>
      <c r="L490" s="9">
        <f t="shared" si="14"/>
        <v>22</v>
      </c>
      <c r="M490" s="9" t="str">
        <f t="shared" si="15"/>
        <v>low</v>
      </c>
      <c r="N490" s="10">
        <v>-370.88842499995371</v>
      </c>
      <c r="O490" s="11">
        <v>2.9544791614171118E-3</v>
      </c>
      <c r="P490" s="7" t="s">
        <v>1461</v>
      </c>
      <c r="Q490" s="5" t="s">
        <v>1463</v>
      </c>
      <c r="R490" s="12"/>
    </row>
    <row r="491" spans="1:18" ht="15.75" x14ac:dyDescent="0.2">
      <c r="A491" s="5">
        <v>5227307</v>
      </c>
      <c r="B491" s="6" t="s">
        <v>10642</v>
      </c>
      <c r="C491" s="7" t="s">
        <v>53</v>
      </c>
      <c r="D491" s="7" t="s">
        <v>14970</v>
      </c>
      <c r="E491" s="8" t="s">
        <v>2383</v>
      </c>
      <c r="F491" s="7" t="s">
        <v>343</v>
      </c>
      <c r="G491" s="7" t="s">
        <v>214</v>
      </c>
      <c r="H491" s="5">
        <v>10</v>
      </c>
      <c r="I491" s="5">
        <v>15</v>
      </c>
      <c r="J491" s="5">
        <v>100</v>
      </c>
      <c r="K491" s="5">
        <v>98</v>
      </c>
      <c r="L491" s="9">
        <f t="shared" si="14"/>
        <v>22</v>
      </c>
      <c r="M491" s="9" t="str">
        <f t="shared" si="15"/>
        <v>low</v>
      </c>
      <c r="N491" s="10">
        <v>-372.15395053239627</v>
      </c>
      <c r="O491" s="11">
        <v>4.5459490720531903E-3</v>
      </c>
      <c r="P491" s="7" t="s">
        <v>1461</v>
      </c>
      <c r="Q491" s="7" t="s">
        <v>1463</v>
      </c>
      <c r="R491" s="12"/>
    </row>
    <row r="492" spans="1:18" ht="15.75" x14ac:dyDescent="0.2">
      <c r="A492" s="5">
        <v>5227296</v>
      </c>
      <c r="B492" s="6" t="s">
        <v>10642</v>
      </c>
      <c r="C492" s="7" t="s">
        <v>147</v>
      </c>
      <c r="D492" s="7" t="s">
        <v>14510</v>
      </c>
      <c r="E492" s="8" t="s">
        <v>2383</v>
      </c>
      <c r="F492" s="7" t="s">
        <v>15595</v>
      </c>
      <c r="G492" s="7" t="s">
        <v>214</v>
      </c>
      <c r="H492" s="5">
        <v>45</v>
      </c>
      <c r="I492" s="5">
        <v>15</v>
      </c>
      <c r="J492" s="5">
        <v>120</v>
      </c>
      <c r="K492" s="5">
        <v>95</v>
      </c>
      <c r="L492" s="9">
        <f t="shared" si="14"/>
        <v>22</v>
      </c>
      <c r="M492" s="9" t="str">
        <f t="shared" si="15"/>
        <v>low</v>
      </c>
      <c r="N492" s="10">
        <v>-373.11427159718005</v>
      </c>
      <c r="O492" s="11">
        <v>4.4117592624388635E-3</v>
      </c>
      <c r="P492" s="7" t="s">
        <v>1461</v>
      </c>
      <c r="Q492" s="7" t="s">
        <v>1463</v>
      </c>
      <c r="R492" s="12"/>
    </row>
    <row r="493" spans="1:18" ht="15.75" x14ac:dyDescent="0.2">
      <c r="A493" s="5">
        <v>5254913</v>
      </c>
      <c r="B493" s="6" t="s">
        <v>13070</v>
      </c>
      <c r="C493" s="7" t="s">
        <v>83</v>
      </c>
      <c r="D493" s="7" t="s">
        <v>15724</v>
      </c>
      <c r="E493" s="8" t="s">
        <v>2383</v>
      </c>
      <c r="F493" s="7" t="s">
        <v>941</v>
      </c>
      <c r="G493" s="7" t="s">
        <v>214</v>
      </c>
      <c r="H493" s="5">
        <v>56</v>
      </c>
      <c r="I493" s="5">
        <v>15</v>
      </c>
      <c r="J493" s="5">
        <v>130</v>
      </c>
      <c r="K493" s="5">
        <v>96</v>
      </c>
      <c r="L493" s="9">
        <f t="shared" si="14"/>
        <v>24</v>
      </c>
      <c r="M493" s="9" t="str">
        <f t="shared" si="15"/>
        <v>low</v>
      </c>
      <c r="N493" s="10">
        <v>-367.00062206020084</v>
      </c>
      <c r="O493" s="11">
        <v>4.7184722207020968E-3</v>
      </c>
      <c r="P493" s="7" t="s">
        <v>1461</v>
      </c>
      <c r="Q493" s="5" t="s">
        <v>1463</v>
      </c>
      <c r="R493" s="12"/>
    </row>
    <row r="494" spans="1:18" ht="15.75" x14ac:dyDescent="0.2">
      <c r="A494" s="5">
        <v>5362856</v>
      </c>
      <c r="B494" s="6" t="s">
        <v>13210</v>
      </c>
      <c r="C494" s="7" t="s">
        <v>152</v>
      </c>
      <c r="D494" s="7" t="s">
        <v>15754</v>
      </c>
      <c r="E494" s="8" t="s">
        <v>2383</v>
      </c>
      <c r="F494" s="7" t="s">
        <v>15755</v>
      </c>
      <c r="G494" s="7" t="s">
        <v>214</v>
      </c>
      <c r="H494" s="5">
        <v>30</v>
      </c>
      <c r="I494" s="5">
        <v>6</v>
      </c>
      <c r="J494" s="5">
        <v>100</v>
      </c>
      <c r="K494" s="5">
        <v>70</v>
      </c>
      <c r="L494" s="9">
        <f t="shared" si="14"/>
        <v>13</v>
      </c>
      <c r="M494" s="9" t="str">
        <f t="shared" si="15"/>
        <v>MID</v>
      </c>
      <c r="N494" s="10">
        <v>-332.87202280094061</v>
      </c>
      <c r="O494" s="11">
        <v>7.3740393490879796E-3</v>
      </c>
      <c r="P494" s="7" t="s">
        <v>1461</v>
      </c>
      <c r="Q494" s="7" t="s">
        <v>1463</v>
      </c>
      <c r="R494" s="12"/>
    </row>
    <row r="495" spans="1:18" ht="15.75" x14ac:dyDescent="0.2">
      <c r="A495" s="5">
        <v>5363301</v>
      </c>
      <c r="B495" s="6" t="s">
        <v>13210</v>
      </c>
      <c r="C495" s="7" t="s">
        <v>53</v>
      </c>
      <c r="D495" s="7" t="s">
        <v>15759</v>
      </c>
      <c r="E495" s="8" t="s">
        <v>2383</v>
      </c>
      <c r="F495" s="7" t="s">
        <v>519</v>
      </c>
      <c r="G495" s="7" t="s">
        <v>214</v>
      </c>
      <c r="H495" s="5">
        <v>37</v>
      </c>
      <c r="I495" s="5">
        <v>15</v>
      </c>
      <c r="J495" s="5">
        <v>120</v>
      </c>
      <c r="K495" s="5">
        <v>97</v>
      </c>
      <c r="L495" s="9">
        <f t="shared" si="14"/>
        <v>22</v>
      </c>
      <c r="M495" s="9" t="str">
        <f t="shared" si="15"/>
        <v>low</v>
      </c>
      <c r="N495" s="10">
        <v>-332.88297865742788</v>
      </c>
      <c r="O495" s="11">
        <v>3.5875000030500814E-3</v>
      </c>
      <c r="P495" s="7" t="s">
        <v>1461</v>
      </c>
      <c r="Q495" s="7" t="s">
        <v>1463</v>
      </c>
      <c r="R495" s="12"/>
    </row>
    <row r="496" spans="1:18" ht="15.75" x14ac:dyDescent="0.2">
      <c r="A496" s="5">
        <v>5335732</v>
      </c>
      <c r="B496" s="6" t="s">
        <v>13968</v>
      </c>
      <c r="C496" s="7" t="s">
        <v>83</v>
      </c>
      <c r="D496" s="7" t="s">
        <v>15767</v>
      </c>
      <c r="E496" s="8" t="s">
        <v>2383</v>
      </c>
      <c r="F496" s="7" t="s">
        <v>15768</v>
      </c>
      <c r="G496" s="7" t="s">
        <v>215</v>
      </c>
      <c r="H496" s="5">
        <v>17</v>
      </c>
      <c r="I496" s="5">
        <v>15</v>
      </c>
      <c r="J496" s="5">
        <v>100</v>
      </c>
      <c r="K496" s="5">
        <v>95</v>
      </c>
      <c r="L496" s="9">
        <f t="shared" si="14"/>
        <v>22</v>
      </c>
      <c r="M496" s="9" t="str">
        <f t="shared" si="15"/>
        <v>low</v>
      </c>
      <c r="N496" s="10">
        <v>-341.82426253471203</v>
      </c>
      <c r="O496" s="11">
        <v>7.5158912004553713E-3</v>
      </c>
      <c r="P496" s="7" t="s">
        <v>1461</v>
      </c>
      <c r="Q496" s="7" t="s">
        <v>1463</v>
      </c>
      <c r="R496" s="12"/>
    </row>
    <row r="497" spans="1:18" ht="15.75" x14ac:dyDescent="0.2">
      <c r="A497" s="5">
        <v>5363301</v>
      </c>
      <c r="B497" s="6" t="s">
        <v>13210</v>
      </c>
      <c r="C497" s="7" t="s">
        <v>53</v>
      </c>
      <c r="D497" s="7" t="s">
        <v>15759</v>
      </c>
      <c r="E497" s="8" t="s">
        <v>2383</v>
      </c>
      <c r="F497" s="7" t="s">
        <v>439</v>
      </c>
      <c r="G497" s="7" t="s">
        <v>214</v>
      </c>
      <c r="H497" s="5">
        <v>9</v>
      </c>
      <c r="I497" s="5">
        <v>15</v>
      </c>
      <c r="J497" s="5">
        <v>105</v>
      </c>
      <c r="K497" s="5">
        <v>97</v>
      </c>
      <c r="L497" s="9">
        <f t="shared" si="14"/>
        <v>22</v>
      </c>
      <c r="M497" s="9" t="str">
        <f t="shared" si="15"/>
        <v>low</v>
      </c>
      <c r="N497" s="10">
        <v>-334.21631199073454</v>
      </c>
      <c r="O497" s="11">
        <v>3.5875000030500814E-3</v>
      </c>
      <c r="P497" s="7" t="s">
        <v>1461</v>
      </c>
      <c r="Q497" s="7" t="s">
        <v>1463</v>
      </c>
      <c r="R497" s="12"/>
    </row>
    <row r="498" spans="1:18" ht="15.75" x14ac:dyDescent="0.2">
      <c r="A498" s="5">
        <v>5254146</v>
      </c>
      <c r="B498" s="6" t="s">
        <v>13070</v>
      </c>
      <c r="C498" s="7" t="s">
        <v>91</v>
      </c>
      <c r="D498" s="7" t="s">
        <v>15894</v>
      </c>
      <c r="E498" s="8" t="s">
        <v>2383</v>
      </c>
      <c r="F498" s="7" t="s">
        <v>15895</v>
      </c>
      <c r="G498" s="7" t="s">
        <v>214</v>
      </c>
      <c r="H498" s="5">
        <v>40</v>
      </c>
      <c r="I498" s="5">
        <v>15</v>
      </c>
      <c r="J498" s="5">
        <v>120</v>
      </c>
      <c r="K498" s="5">
        <v>99</v>
      </c>
      <c r="L498" s="9">
        <f t="shared" si="14"/>
        <v>22</v>
      </c>
      <c r="M498" s="9" t="str">
        <f t="shared" si="15"/>
        <v>low</v>
      </c>
      <c r="N498" s="10">
        <v>-371.71744509261043</v>
      </c>
      <c r="O498" s="11">
        <v>5.515740740520414E-3</v>
      </c>
      <c r="P498" s="7" t="s">
        <v>1461</v>
      </c>
      <c r="Q498" s="5" t="s">
        <v>1463</v>
      </c>
      <c r="R498" s="12"/>
    </row>
    <row r="499" spans="1:18" ht="15.75" x14ac:dyDescent="0.2">
      <c r="A499" s="5">
        <v>5297537</v>
      </c>
      <c r="B499" s="6" t="s">
        <v>14328</v>
      </c>
      <c r="C499" s="7" t="s">
        <v>93</v>
      </c>
      <c r="D499" s="7" t="s">
        <v>15911</v>
      </c>
      <c r="E499" s="8" t="s">
        <v>2383</v>
      </c>
      <c r="F499" s="7" t="s">
        <v>15912</v>
      </c>
      <c r="G499" s="7" t="s">
        <v>215</v>
      </c>
      <c r="H499" s="5">
        <v>60</v>
      </c>
      <c r="I499" s="5">
        <v>15</v>
      </c>
      <c r="J499" s="5">
        <v>120</v>
      </c>
      <c r="K499" s="5">
        <v>98</v>
      </c>
      <c r="L499" s="9">
        <f t="shared" si="14"/>
        <v>22</v>
      </c>
      <c r="M499" s="9" t="str">
        <f t="shared" si="15"/>
        <v>low</v>
      </c>
      <c r="N499" s="10">
        <v>-358.19649409723934</v>
      </c>
      <c r="O499" s="11">
        <v>1.3245601854578126E-2</v>
      </c>
      <c r="P499" s="7" t="s">
        <v>1461</v>
      </c>
      <c r="Q499" s="7" t="s">
        <v>1463</v>
      </c>
      <c r="R499" s="12"/>
    </row>
    <row r="500" spans="1:18" ht="15.75" x14ac:dyDescent="0.2">
      <c r="A500" s="5">
        <v>5364776</v>
      </c>
      <c r="B500" s="6" t="s">
        <v>15191</v>
      </c>
      <c r="C500" s="7" t="s">
        <v>91</v>
      </c>
      <c r="D500" s="7" t="s">
        <v>15973</v>
      </c>
      <c r="E500" s="8" t="s">
        <v>2383</v>
      </c>
      <c r="F500" s="7" t="s">
        <v>15974</v>
      </c>
      <c r="G500" s="7" t="s">
        <v>214</v>
      </c>
      <c r="H500" s="5">
        <v>26</v>
      </c>
      <c r="I500" s="5">
        <v>15</v>
      </c>
      <c r="J500" s="5">
        <v>120</v>
      </c>
      <c r="K500" s="5">
        <v>96</v>
      </c>
      <c r="L500" s="9">
        <f t="shared" si="14"/>
        <v>22</v>
      </c>
      <c r="M500" s="9" t="str">
        <f t="shared" si="15"/>
        <v>low</v>
      </c>
      <c r="N500" s="10">
        <v>-337.88133425924752</v>
      </c>
      <c r="O500" s="11">
        <v>7.7300925913732499E-3</v>
      </c>
      <c r="P500" s="7" t="s">
        <v>14</v>
      </c>
      <c r="Q500" s="7" t="s">
        <v>1463</v>
      </c>
      <c r="R500" s="12"/>
    </row>
    <row r="501" spans="1:18" ht="15.75" x14ac:dyDescent="0.2">
      <c r="A501" s="5">
        <v>5364776</v>
      </c>
      <c r="B501" s="6" t="s">
        <v>15191</v>
      </c>
      <c r="C501" s="7" t="s">
        <v>91</v>
      </c>
      <c r="D501" s="7" t="s">
        <v>15973</v>
      </c>
      <c r="E501" s="8" t="s">
        <v>2383</v>
      </c>
      <c r="F501" s="7" t="s">
        <v>15985</v>
      </c>
      <c r="G501" s="7" t="s">
        <v>214</v>
      </c>
      <c r="H501" s="5">
        <v>39</v>
      </c>
      <c r="I501" s="5">
        <v>15</v>
      </c>
      <c r="J501" s="5">
        <v>130</v>
      </c>
      <c r="K501" s="5">
        <v>97</v>
      </c>
      <c r="L501" s="9">
        <f t="shared" si="14"/>
        <v>24</v>
      </c>
      <c r="M501" s="9" t="str">
        <f t="shared" si="15"/>
        <v>low</v>
      </c>
      <c r="N501" s="10">
        <v>-338.25633425924752</v>
      </c>
      <c r="O501" s="11">
        <v>7.7300925913732499E-3</v>
      </c>
      <c r="P501" s="7" t="s">
        <v>1461</v>
      </c>
      <c r="Q501" s="7" t="s">
        <v>1463</v>
      </c>
      <c r="R501" s="12"/>
    </row>
    <row r="502" spans="1:18" ht="15.75" x14ac:dyDescent="0.2">
      <c r="A502" s="5">
        <v>5366272</v>
      </c>
      <c r="B502" s="6" t="s">
        <v>15191</v>
      </c>
      <c r="C502" s="7" t="s">
        <v>131</v>
      </c>
      <c r="D502" s="7" t="s">
        <v>15994</v>
      </c>
      <c r="E502" s="8" t="s">
        <v>2383</v>
      </c>
      <c r="F502" s="7" t="s">
        <v>15995</v>
      </c>
      <c r="G502" s="7" t="s">
        <v>214</v>
      </c>
      <c r="H502" s="5">
        <v>40</v>
      </c>
      <c r="I502" s="5">
        <v>15</v>
      </c>
      <c r="J502" s="5">
        <v>135</v>
      </c>
      <c r="K502" s="5">
        <v>98</v>
      </c>
      <c r="L502" s="9">
        <f t="shared" si="14"/>
        <v>24</v>
      </c>
      <c r="M502" s="9" t="str">
        <f t="shared" si="15"/>
        <v>low</v>
      </c>
      <c r="N502" s="10">
        <v>-338.10559046291746</v>
      </c>
      <c r="O502" s="11">
        <v>5.1042824052274227E-3</v>
      </c>
      <c r="P502" s="7" t="s">
        <v>1461</v>
      </c>
      <c r="Q502" s="7" t="s">
        <v>1463</v>
      </c>
      <c r="R502" s="12"/>
    </row>
    <row r="503" spans="1:18" ht="15.75" x14ac:dyDescent="0.2">
      <c r="A503" s="5">
        <v>5335903</v>
      </c>
      <c r="B503" s="6" t="s">
        <v>13968</v>
      </c>
      <c r="C503" s="7" t="s">
        <v>80</v>
      </c>
      <c r="D503" s="7" t="s">
        <v>16019</v>
      </c>
      <c r="E503" s="8" t="s">
        <v>2383</v>
      </c>
      <c r="F503" s="7" t="s">
        <v>16020</v>
      </c>
      <c r="G503" s="7" t="s">
        <v>214</v>
      </c>
      <c r="H503" s="5">
        <v>47</v>
      </c>
      <c r="I503" s="5">
        <v>15</v>
      </c>
      <c r="J503" s="5">
        <v>110</v>
      </c>
      <c r="K503" s="5">
        <v>98</v>
      </c>
      <c r="L503" s="9">
        <f t="shared" si="14"/>
        <v>22</v>
      </c>
      <c r="M503" s="9" t="str">
        <f t="shared" si="15"/>
        <v>low</v>
      </c>
      <c r="N503" s="10">
        <v>-348.35510504631384</v>
      </c>
      <c r="O503" s="11">
        <v>1.0493321758985985E-2</v>
      </c>
      <c r="P503" s="7" t="s">
        <v>1461</v>
      </c>
      <c r="Q503" s="7" t="s">
        <v>1463</v>
      </c>
      <c r="R503" s="12"/>
    </row>
    <row r="504" spans="1:18" ht="15.75" x14ac:dyDescent="0.2">
      <c r="A504" s="5">
        <v>5336097</v>
      </c>
      <c r="B504" s="6" t="s">
        <v>13968</v>
      </c>
      <c r="C504" s="7" t="s">
        <v>83</v>
      </c>
      <c r="D504" s="7" t="s">
        <v>16045</v>
      </c>
      <c r="E504" s="8" t="s">
        <v>2383</v>
      </c>
      <c r="F504" s="7" t="s">
        <v>16046</v>
      </c>
      <c r="G504" s="7" t="s">
        <v>215</v>
      </c>
      <c r="H504" s="5">
        <v>31</v>
      </c>
      <c r="I504" s="5">
        <v>15</v>
      </c>
      <c r="J504" s="5">
        <v>110</v>
      </c>
      <c r="K504" s="5">
        <v>95</v>
      </c>
      <c r="L504" s="9">
        <f t="shared" si="14"/>
        <v>22</v>
      </c>
      <c r="M504" s="9" t="str">
        <f t="shared" si="15"/>
        <v>low</v>
      </c>
      <c r="N504" s="10">
        <v>-348.95909011569893</v>
      </c>
      <c r="O504" s="11">
        <v>6.6884259285870939E-3</v>
      </c>
      <c r="P504" s="7" t="s">
        <v>1461</v>
      </c>
      <c r="Q504" s="7" t="s">
        <v>1463</v>
      </c>
      <c r="R504" s="12"/>
    </row>
    <row r="505" spans="1:18" ht="15.75" x14ac:dyDescent="0.2">
      <c r="A505" s="5">
        <v>5256848</v>
      </c>
      <c r="B505" s="6" t="s">
        <v>10783</v>
      </c>
      <c r="C505" s="7" t="s">
        <v>91</v>
      </c>
      <c r="D505" s="7" t="s">
        <v>16065</v>
      </c>
      <c r="E505" s="8" t="s">
        <v>2383</v>
      </c>
      <c r="F505" s="7" t="s">
        <v>16066</v>
      </c>
      <c r="G505" s="7" t="s">
        <v>214</v>
      </c>
      <c r="H505" s="5">
        <v>34</v>
      </c>
      <c r="I505" s="5">
        <v>15</v>
      </c>
      <c r="J505" s="5">
        <v>100</v>
      </c>
      <c r="K505" s="5">
        <v>95</v>
      </c>
      <c r="L505" s="9">
        <f t="shared" si="14"/>
        <v>22</v>
      </c>
      <c r="M505" s="9" t="str">
        <f t="shared" si="15"/>
        <v>low</v>
      </c>
      <c r="N505" s="10">
        <v>-375.34974158566183</v>
      </c>
      <c r="O505" s="11">
        <v>4.958564808475785E-3</v>
      </c>
      <c r="P505" s="7" t="s">
        <v>1461</v>
      </c>
      <c r="Q505" s="7" t="s">
        <v>1463</v>
      </c>
      <c r="R505" s="12"/>
    </row>
    <row r="506" spans="1:18" ht="15.75" x14ac:dyDescent="0.2">
      <c r="A506" s="5">
        <v>5363625</v>
      </c>
      <c r="B506" s="6" t="s">
        <v>15191</v>
      </c>
      <c r="C506" s="7" t="s">
        <v>93</v>
      </c>
      <c r="D506" s="7" t="s">
        <v>15337</v>
      </c>
      <c r="E506" s="8" t="s">
        <v>2383</v>
      </c>
      <c r="F506" s="7" t="s">
        <v>16087</v>
      </c>
      <c r="G506" s="7" t="s">
        <v>214</v>
      </c>
      <c r="H506" s="5">
        <v>11</v>
      </c>
      <c r="I506" s="5">
        <v>15</v>
      </c>
      <c r="J506" s="5">
        <v>110</v>
      </c>
      <c r="K506" s="5">
        <v>98</v>
      </c>
      <c r="L506" s="9">
        <f t="shared" si="14"/>
        <v>22</v>
      </c>
      <c r="M506" s="9" t="str">
        <f t="shared" si="15"/>
        <v>low</v>
      </c>
      <c r="N506" s="10">
        <v>-341.4765809374876</v>
      </c>
      <c r="O506" s="11">
        <v>4.7167824013740756E-3</v>
      </c>
      <c r="P506" s="7" t="s">
        <v>1461</v>
      </c>
      <c r="Q506" s="7" t="s">
        <v>1463</v>
      </c>
      <c r="R506" s="12"/>
    </row>
    <row r="507" spans="1:18" ht="15.75" x14ac:dyDescent="0.2">
      <c r="A507" s="5">
        <v>5367342</v>
      </c>
      <c r="B507" s="6" t="s">
        <v>14951</v>
      </c>
      <c r="C507" s="7" t="s">
        <v>53</v>
      </c>
      <c r="D507" s="7" t="s">
        <v>16115</v>
      </c>
      <c r="E507" s="8" t="s">
        <v>2383</v>
      </c>
      <c r="F507" s="7" t="s">
        <v>16116</v>
      </c>
      <c r="G507" s="7" t="s">
        <v>214</v>
      </c>
      <c r="H507" s="5">
        <v>45</v>
      </c>
      <c r="I507" s="5">
        <v>15</v>
      </c>
      <c r="J507" s="5">
        <v>110</v>
      </c>
      <c r="K507" s="5">
        <v>94</v>
      </c>
      <c r="L507" s="9">
        <f t="shared" si="14"/>
        <v>22</v>
      </c>
      <c r="M507" s="9" t="str">
        <f t="shared" si="15"/>
        <v>low</v>
      </c>
      <c r="N507" s="10">
        <v>-340.88594120369089</v>
      </c>
      <c r="O507" s="11">
        <v>3.7676388819818385E-3</v>
      </c>
      <c r="P507" s="7" t="s">
        <v>1461</v>
      </c>
      <c r="Q507" s="7" t="s">
        <v>1463</v>
      </c>
      <c r="R507" s="12"/>
    </row>
    <row r="508" spans="1:18" ht="15.75" x14ac:dyDescent="0.2">
      <c r="A508" s="5">
        <v>5366050</v>
      </c>
      <c r="B508" s="6" t="s">
        <v>15191</v>
      </c>
      <c r="C508" s="7" t="s">
        <v>53</v>
      </c>
      <c r="D508" s="7" t="s">
        <v>16188</v>
      </c>
      <c r="E508" s="8" t="s">
        <v>2383</v>
      </c>
      <c r="F508" s="7" t="s">
        <v>16189</v>
      </c>
      <c r="G508" s="7" t="s">
        <v>214</v>
      </c>
      <c r="H508" s="5">
        <v>17</v>
      </c>
      <c r="I508" s="5">
        <v>15</v>
      </c>
      <c r="J508" s="5">
        <v>110</v>
      </c>
      <c r="K508" s="5">
        <v>97</v>
      </c>
      <c r="L508" s="9">
        <f t="shared" si="14"/>
        <v>22</v>
      </c>
      <c r="M508" s="9" t="str">
        <f t="shared" si="15"/>
        <v>low</v>
      </c>
      <c r="N508" s="10">
        <v>-343.48893379631045</v>
      </c>
      <c r="O508" s="11">
        <v>4.7945254627848044E-3</v>
      </c>
      <c r="P508" s="7" t="s">
        <v>1461</v>
      </c>
      <c r="Q508" s="7" t="s">
        <v>1463</v>
      </c>
      <c r="R508" s="12"/>
    </row>
    <row r="509" spans="1:18" ht="15.75" x14ac:dyDescent="0.2">
      <c r="A509" s="5">
        <v>5257324</v>
      </c>
      <c r="B509" s="6" t="s">
        <v>10783</v>
      </c>
      <c r="C509" s="7" t="s">
        <v>77</v>
      </c>
      <c r="D509" s="7" t="s">
        <v>16302</v>
      </c>
      <c r="E509" s="8" t="s">
        <v>2383</v>
      </c>
      <c r="F509" s="7" t="s">
        <v>1352</v>
      </c>
      <c r="G509" s="7" t="s">
        <v>214</v>
      </c>
      <c r="H509" s="5">
        <v>17</v>
      </c>
      <c r="I509" s="5">
        <v>15</v>
      </c>
      <c r="J509" s="5">
        <v>115</v>
      </c>
      <c r="K509" s="5">
        <v>97</v>
      </c>
      <c r="L509" s="9">
        <f t="shared" si="14"/>
        <v>22</v>
      </c>
      <c r="M509" s="9" t="str">
        <f t="shared" si="15"/>
        <v>low</v>
      </c>
      <c r="N509" s="10">
        <v>-381.92211835647322</v>
      </c>
      <c r="O509" s="11">
        <v>8.0193287067231722E-3</v>
      </c>
      <c r="P509" s="7" t="s">
        <v>1461</v>
      </c>
      <c r="Q509" s="7" t="s">
        <v>1463</v>
      </c>
      <c r="R509" s="12"/>
    </row>
    <row r="510" spans="1:18" ht="15.75" x14ac:dyDescent="0.2">
      <c r="A510" s="5">
        <v>5335732</v>
      </c>
      <c r="B510" s="6" t="s">
        <v>13968</v>
      </c>
      <c r="C510" s="7" t="s">
        <v>83</v>
      </c>
      <c r="D510" s="7" t="s">
        <v>15767</v>
      </c>
      <c r="E510" s="8" t="s">
        <v>2383</v>
      </c>
      <c r="F510" s="7" t="s">
        <v>16509</v>
      </c>
      <c r="G510" s="7" t="s">
        <v>215</v>
      </c>
      <c r="H510" s="5">
        <v>43</v>
      </c>
      <c r="I510" s="5">
        <v>15</v>
      </c>
      <c r="J510" s="5">
        <v>135</v>
      </c>
      <c r="K510" s="5">
        <v>93</v>
      </c>
      <c r="L510" s="9">
        <f t="shared" si="14"/>
        <v>24</v>
      </c>
      <c r="M510" s="9" t="str">
        <f t="shared" si="15"/>
        <v>low</v>
      </c>
      <c r="N510" s="10">
        <v>-362.11592920140538</v>
      </c>
      <c r="O510" s="11">
        <v>7.5158912004553713E-3</v>
      </c>
      <c r="P510" s="7" t="s">
        <v>1461</v>
      </c>
      <c r="Q510" s="7" t="s">
        <v>1463</v>
      </c>
      <c r="R510" s="12"/>
    </row>
    <row r="511" spans="1:18" ht="15.75" x14ac:dyDescent="0.2">
      <c r="A511" s="5">
        <v>5335732</v>
      </c>
      <c r="B511" s="6" t="s">
        <v>13968</v>
      </c>
      <c r="C511" s="7" t="s">
        <v>83</v>
      </c>
      <c r="D511" s="7" t="s">
        <v>15767</v>
      </c>
      <c r="E511" s="8" t="s">
        <v>2383</v>
      </c>
      <c r="F511" s="7" t="s">
        <v>16510</v>
      </c>
      <c r="G511" s="7" t="s">
        <v>214</v>
      </c>
      <c r="H511" s="5">
        <v>47</v>
      </c>
      <c r="I511" s="5">
        <v>15</v>
      </c>
      <c r="J511" s="5">
        <v>125</v>
      </c>
      <c r="K511" s="5">
        <v>93</v>
      </c>
      <c r="L511" s="9">
        <f t="shared" si="14"/>
        <v>24</v>
      </c>
      <c r="M511" s="9" t="str">
        <f t="shared" si="15"/>
        <v>low</v>
      </c>
      <c r="N511" s="10">
        <v>-362.15759586801141</v>
      </c>
      <c r="O511" s="11">
        <v>7.5158912004553713E-3</v>
      </c>
      <c r="P511" s="7" t="s">
        <v>1461</v>
      </c>
      <c r="Q511" s="7" t="s">
        <v>1463</v>
      </c>
      <c r="R511" s="12"/>
    </row>
    <row r="512" spans="1:18" ht="15.75" x14ac:dyDescent="0.2">
      <c r="A512" s="5">
        <v>5259489</v>
      </c>
      <c r="B512" s="6" t="s">
        <v>13450</v>
      </c>
      <c r="C512" s="7" t="s">
        <v>83</v>
      </c>
      <c r="D512" s="7" t="s">
        <v>16530</v>
      </c>
      <c r="E512" s="8" t="s">
        <v>2383</v>
      </c>
      <c r="F512" s="7" t="s">
        <v>16531</v>
      </c>
      <c r="G512" s="7" t="s">
        <v>214</v>
      </c>
      <c r="H512" s="5">
        <v>58</v>
      </c>
      <c r="I512" s="5">
        <v>15</v>
      </c>
      <c r="J512" s="5">
        <v>110</v>
      </c>
      <c r="K512" s="5">
        <v>95</v>
      </c>
      <c r="L512" s="9">
        <f t="shared" si="14"/>
        <v>22</v>
      </c>
      <c r="M512" s="9" t="str">
        <f t="shared" si="15"/>
        <v>low</v>
      </c>
      <c r="N512" s="10">
        <v>-387.37411010412325</v>
      </c>
      <c r="O512" s="11">
        <v>8.4127314839861356E-3</v>
      </c>
      <c r="P512" s="7" t="s">
        <v>1461</v>
      </c>
      <c r="Q512" s="7" t="s">
        <v>1463</v>
      </c>
      <c r="R512" s="12"/>
    </row>
    <row r="513" spans="1:18" ht="15.75" x14ac:dyDescent="0.2">
      <c r="A513" s="5">
        <v>5297881</v>
      </c>
      <c r="B513" s="6" t="s">
        <v>14328</v>
      </c>
      <c r="C513" s="7" t="s">
        <v>53</v>
      </c>
      <c r="D513" s="7" t="s">
        <v>15373</v>
      </c>
      <c r="E513" s="8" t="s">
        <v>2383</v>
      </c>
      <c r="F513" s="7" t="s">
        <v>16551</v>
      </c>
      <c r="G513" s="7" t="s">
        <v>214</v>
      </c>
      <c r="H513" s="5">
        <v>19</v>
      </c>
      <c r="I513" s="5">
        <v>15</v>
      </c>
      <c r="J513" s="5">
        <v>125</v>
      </c>
      <c r="K513" s="5">
        <v>97</v>
      </c>
      <c r="L513" s="9">
        <f t="shared" si="14"/>
        <v>24</v>
      </c>
      <c r="M513" s="9" t="str">
        <f t="shared" si="15"/>
        <v>low</v>
      </c>
      <c r="N513" s="10">
        <v>-375.84408594909473</v>
      </c>
      <c r="O513" s="11">
        <v>3.193703705619555E-3</v>
      </c>
      <c r="P513" s="7" t="s">
        <v>1461</v>
      </c>
      <c r="Q513" s="7" t="s">
        <v>1463</v>
      </c>
      <c r="R513" s="12"/>
    </row>
    <row r="514" spans="1:18" ht="15.75" x14ac:dyDescent="0.2">
      <c r="A514" s="5">
        <v>5367017</v>
      </c>
      <c r="B514" s="6" t="s">
        <v>14951</v>
      </c>
      <c r="C514" s="7" t="s">
        <v>87</v>
      </c>
      <c r="D514" s="7" t="s">
        <v>16625</v>
      </c>
      <c r="E514" s="8" t="s">
        <v>2383</v>
      </c>
      <c r="F514" s="7" t="s">
        <v>16626</v>
      </c>
      <c r="G514" s="7" t="s">
        <v>214</v>
      </c>
      <c r="H514" s="5">
        <v>58</v>
      </c>
      <c r="I514" s="5">
        <v>15</v>
      </c>
      <c r="J514" s="5">
        <v>110</v>
      </c>
      <c r="K514" s="5">
        <v>97</v>
      </c>
      <c r="L514" s="9">
        <f t="shared" ref="L514:L577" si="16">IF(OR(I514&gt;3,I514&lt;15),I514,0)+IF(H514&lt;=60,3,IF(H514&gt;60,0,0))+IF(J514&gt;120,6,IF((J514&gt;=60),4,IF(J514&lt;60,0,0)))</f>
        <v>22</v>
      </c>
      <c r="M514" s="9" t="str">
        <f t="shared" ref="M514:M577" si="17">IF(AND(L514&gt;=3,L514&lt;=10),"high",IF(AND(L514&gt;=11,L514&lt;=18),"MID",IF(AND(L514&gt;=19,L514&lt;=24),"low","no")))</f>
        <v>low</v>
      </c>
      <c r="N514" s="10">
        <v>-355.19781770835107</v>
      </c>
      <c r="O514" s="11">
        <v>4.5140856454963796E-3</v>
      </c>
      <c r="P514" s="7" t="s">
        <v>1461</v>
      </c>
      <c r="Q514" s="7" t="s">
        <v>1463</v>
      </c>
      <c r="R514" s="12"/>
    </row>
    <row r="515" spans="1:18" ht="15.75" x14ac:dyDescent="0.2">
      <c r="A515" s="5">
        <v>5300650</v>
      </c>
      <c r="B515" s="6" t="s">
        <v>12515</v>
      </c>
      <c r="C515" s="7" t="s">
        <v>53</v>
      </c>
      <c r="D515" s="7" t="s">
        <v>16672</v>
      </c>
      <c r="E515" s="8" t="s">
        <v>2383</v>
      </c>
      <c r="F515" s="7" t="s">
        <v>16673</v>
      </c>
      <c r="G515" s="7" t="s">
        <v>214</v>
      </c>
      <c r="H515" s="5">
        <v>42</v>
      </c>
      <c r="I515" s="5">
        <v>15</v>
      </c>
      <c r="J515" s="5">
        <v>125</v>
      </c>
      <c r="K515" s="5">
        <v>97</v>
      </c>
      <c r="L515" s="9">
        <f t="shared" si="16"/>
        <v>24</v>
      </c>
      <c r="M515" s="9" t="str">
        <f t="shared" si="17"/>
        <v>low</v>
      </c>
      <c r="N515" s="10">
        <v>-377.93404988421389</v>
      </c>
      <c r="O515" s="11">
        <v>4.5795949044986628E-3</v>
      </c>
      <c r="P515" s="7" t="s">
        <v>1461</v>
      </c>
      <c r="Q515" s="7" t="s">
        <v>1463</v>
      </c>
      <c r="R515" s="12"/>
    </row>
    <row r="516" spans="1:18" ht="15.75" x14ac:dyDescent="0.2">
      <c r="A516" s="5">
        <v>5366272</v>
      </c>
      <c r="B516" s="6" t="s">
        <v>15191</v>
      </c>
      <c r="C516" s="7" t="s">
        <v>131</v>
      </c>
      <c r="D516" s="7" t="s">
        <v>15994</v>
      </c>
      <c r="E516" s="8" t="s">
        <v>2383</v>
      </c>
      <c r="F516" s="7" t="s">
        <v>16690</v>
      </c>
      <c r="G516" s="7" t="s">
        <v>214</v>
      </c>
      <c r="H516" s="5">
        <v>30</v>
      </c>
      <c r="I516" s="5">
        <v>15</v>
      </c>
      <c r="J516" s="5">
        <v>110</v>
      </c>
      <c r="K516" s="5">
        <v>98</v>
      </c>
      <c r="L516" s="9">
        <f t="shared" si="16"/>
        <v>22</v>
      </c>
      <c r="M516" s="9" t="str">
        <f t="shared" si="17"/>
        <v>low</v>
      </c>
      <c r="N516" s="10">
        <v>-357.18892379631143</v>
      </c>
      <c r="O516" s="11">
        <v>5.1042824052274227E-3</v>
      </c>
      <c r="P516" s="7" t="s">
        <v>14</v>
      </c>
      <c r="Q516" s="7" t="s">
        <v>1463</v>
      </c>
      <c r="R516" s="12"/>
    </row>
    <row r="517" spans="1:18" ht="15.75" x14ac:dyDescent="0.2">
      <c r="A517" s="5">
        <v>5336097</v>
      </c>
      <c r="B517" s="6" t="s">
        <v>13968</v>
      </c>
      <c r="C517" s="7" t="s">
        <v>83</v>
      </c>
      <c r="D517" s="7" t="s">
        <v>16045</v>
      </c>
      <c r="E517" s="8" t="s">
        <v>2383</v>
      </c>
      <c r="F517" s="7" t="s">
        <v>16694</v>
      </c>
      <c r="G517" s="7" t="s">
        <v>215</v>
      </c>
      <c r="H517" s="5">
        <v>35</v>
      </c>
      <c r="I517" s="5">
        <v>15</v>
      </c>
      <c r="J517" s="5">
        <v>120</v>
      </c>
      <c r="K517" s="5">
        <v>98</v>
      </c>
      <c r="L517" s="9">
        <f t="shared" si="16"/>
        <v>22</v>
      </c>
      <c r="M517" s="9" t="str">
        <f t="shared" si="17"/>
        <v>low</v>
      </c>
      <c r="N517" s="10">
        <v>-366.79242344909289</v>
      </c>
      <c r="O517" s="11">
        <v>6.6884259285870939E-3</v>
      </c>
      <c r="P517" s="7" t="s">
        <v>1461</v>
      </c>
      <c r="Q517" s="7" t="s">
        <v>1463</v>
      </c>
      <c r="R517" s="12"/>
    </row>
    <row r="518" spans="1:18" ht="15.75" x14ac:dyDescent="0.2">
      <c r="A518" s="5">
        <v>5259926</v>
      </c>
      <c r="B518" s="6" t="s">
        <v>13450</v>
      </c>
      <c r="C518" s="7" t="s">
        <v>152</v>
      </c>
      <c r="D518" s="7" t="s">
        <v>15424</v>
      </c>
      <c r="E518" s="8" t="s">
        <v>2383</v>
      </c>
      <c r="F518" s="7" t="s">
        <v>16720</v>
      </c>
      <c r="G518" s="7" t="s">
        <v>214</v>
      </c>
      <c r="H518" s="5">
        <v>22</v>
      </c>
      <c r="I518" s="5"/>
      <c r="J518" s="5">
        <v>100</v>
      </c>
      <c r="K518" s="5">
        <v>97</v>
      </c>
      <c r="L518" s="9">
        <f t="shared" si="16"/>
        <v>7</v>
      </c>
      <c r="M518" s="9" t="str">
        <f t="shared" si="17"/>
        <v>high</v>
      </c>
      <c r="N518" s="10">
        <v>-392.55386531248951</v>
      </c>
      <c r="O518" s="11">
        <v>1.1240358791837934E-2</v>
      </c>
      <c r="P518" s="7" t="s">
        <v>1461</v>
      </c>
      <c r="Q518" s="7" t="s">
        <v>1463</v>
      </c>
      <c r="R518" s="12"/>
    </row>
    <row r="519" spans="1:18" ht="15.75" x14ac:dyDescent="0.2">
      <c r="A519" s="5">
        <v>5257591</v>
      </c>
      <c r="B519" s="6" t="s">
        <v>10783</v>
      </c>
      <c r="C519" s="7" t="s">
        <v>91</v>
      </c>
      <c r="D519" s="7" t="s">
        <v>16741</v>
      </c>
      <c r="E519" s="8" t="s">
        <v>2383</v>
      </c>
      <c r="F519" s="7" t="s">
        <v>16742</v>
      </c>
      <c r="G519" s="7" t="s">
        <v>214</v>
      </c>
      <c r="H519" s="5">
        <v>17</v>
      </c>
      <c r="I519" s="5">
        <v>15</v>
      </c>
      <c r="J519" s="5">
        <v>110</v>
      </c>
      <c r="K519" s="5">
        <v>97</v>
      </c>
      <c r="L519" s="9">
        <f t="shared" si="16"/>
        <v>22</v>
      </c>
      <c r="M519" s="9" t="str">
        <f t="shared" si="17"/>
        <v>low</v>
      </c>
      <c r="N519" s="10">
        <v>-394.00873965279607</v>
      </c>
      <c r="O519" s="11">
        <v>6.4643055593478493E-3</v>
      </c>
      <c r="P519" s="7" t="s">
        <v>1461</v>
      </c>
      <c r="Q519" s="7" t="s">
        <v>1463</v>
      </c>
      <c r="R519" s="12"/>
    </row>
    <row r="520" spans="1:18" ht="15.75" x14ac:dyDescent="0.2">
      <c r="A520" s="5">
        <v>5259226</v>
      </c>
      <c r="B520" s="6" t="s">
        <v>13450</v>
      </c>
      <c r="C520" s="7" t="s">
        <v>93</v>
      </c>
      <c r="D520" s="7" t="s">
        <v>16752</v>
      </c>
      <c r="E520" s="8" t="s">
        <v>2383</v>
      </c>
      <c r="F520" s="7" t="s">
        <v>1419</v>
      </c>
      <c r="G520" s="7" t="s">
        <v>214</v>
      </c>
      <c r="H520" s="5">
        <v>27</v>
      </c>
      <c r="I520" s="5">
        <v>15</v>
      </c>
      <c r="J520" s="5">
        <v>130</v>
      </c>
      <c r="K520" s="5">
        <v>99</v>
      </c>
      <c r="L520" s="9">
        <f t="shared" si="16"/>
        <v>24</v>
      </c>
      <c r="M520" s="9" t="str">
        <f t="shared" si="17"/>
        <v>low</v>
      </c>
      <c r="N520" s="10">
        <v>-393.64826048613031</v>
      </c>
      <c r="O520" s="11">
        <v>1.0026689815276768E-2</v>
      </c>
      <c r="P520" s="7" t="s">
        <v>1461</v>
      </c>
      <c r="Q520" s="7" t="s">
        <v>1463</v>
      </c>
      <c r="R520" s="12"/>
    </row>
    <row r="521" spans="1:18" ht="15.75" x14ac:dyDescent="0.2">
      <c r="A521" s="5">
        <v>5363361</v>
      </c>
      <c r="B521" s="6" t="s">
        <v>13210</v>
      </c>
      <c r="C521" s="7" t="s">
        <v>83</v>
      </c>
      <c r="D521" s="7" t="s">
        <v>16771</v>
      </c>
      <c r="E521" s="8" t="s">
        <v>2383</v>
      </c>
      <c r="F521" s="7" t="s">
        <v>16772</v>
      </c>
      <c r="G521" s="7" t="s">
        <v>214</v>
      </c>
      <c r="H521" s="5">
        <v>35</v>
      </c>
      <c r="I521" s="5">
        <v>15</v>
      </c>
      <c r="J521" s="5">
        <v>100</v>
      </c>
      <c r="K521" s="5">
        <v>96</v>
      </c>
      <c r="L521" s="9">
        <f t="shared" si="16"/>
        <v>22</v>
      </c>
      <c r="M521" s="9" t="str">
        <f t="shared" si="17"/>
        <v>low</v>
      </c>
      <c r="N521" s="10">
        <v>-360.74415211807354</v>
      </c>
      <c r="O521" s="11">
        <v>6.8721412026206963E-3</v>
      </c>
      <c r="P521" s="7" t="s">
        <v>1461</v>
      </c>
      <c r="Q521" s="7" t="s">
        <v>1463</v>
      </c>
      <c r="R521" s="12"/>
    </row>
    <row r="522" spans="1:18" ht="15.75" x14ac:dyDescent="0.2">
      <c r="A522" s="5">
        <v>5298632</v>
      </c>
      <c r="B522" s="6" t="s">
        <v>14328</v>
      </c>
      <c r="C522" s="7" t="s">
        <v>83</v>
      </c>
      <c r="D522" s="7" t="s">
        <v>16795</v>
      </c>
      <c r="E522" s="8" t="s">
        <v>2383</v>
      </c>
      <c r="F522" s="7" t="s">
        <v>16796</v>
      </c>
      <c r="G522" s="7" t="s">
        <v>214</v>
      </c>
      <c r="H522" s="5">
        <v>39</v>
      </c>
      <c r="I522" s="5">
        <v>15</v>
      </c>
      <c r="J522" s="5">
        <v>110</v>
      </c>
      <c r="K522" s="5">
        <v>96</v>
      </c>
      <c r="L522" s="9">
        <f t="shared" si="16"/>
        <v>22</v>
      </c>
      <c r="M522" s="9" t="str">
        <f t="shared" si="17"/>
        <v>low</v>
      </c>
      <c r="N522" s="10">
        <v>-382.66542410881084</v>
      </c>
      <c r="O522" s="11">
        <v>3.9864583304733969E-3</v>
      </c>
      <c r="P522" s="7" t="s">
        <v>1461</v>
      </c>
      <c r="Q522" s="7" t="s">
        <v>1463</v>
      </c>
      <c r="R522" s="12"/>
    </row>
    <row r="523" spans="1:18" ht="15.75" x14ac:dyDescent="0.2">
      <c r="A523" s="5">
        <v>5299559</v>
      </c>
      <c r="B523" s="6" t="s">
        <v>12515</v>
      </c>
      <c r="C523" s="7" t="s">
        <v>182</v>
      </c>
      <c r="D523" s="7" t="s">
        <v>16843</v>
      </c>
      <c r="E523" s="8" t="s">
        <v>2383</v>
      </c>
      <c r="F523" s="7" t="s">
        <v>16844</v>
      </c>
      <c r="G523" s="7" t="s">
        <v>214</v>
      </c>
      <c r="H523" s="5">
        <v>48</v>
      </c>
      <c r="I523" s="5">
        <v>15</v>
      </c>
      <c r="J523" s="5">
        <v>120</v>
      </c>
      <c r="K523" s="5">
        <v>97</v>
      </c>
      <c r="L523" s="9">
        <f t="shared" si="16"/>
        <v>22</v>
      </c>
      <c r="M523" s="9" t="str">
        <f t="shared" si="17"/>
        <v>low</v>
      </c>
      <c r="N523" s="10">
        <v>-383.55717773149809</v>
      </c>
      <c r="O523" s="11">
        <v>5.3343286999734119E-3</v>
      </c>
      <c r="P523" s="7" t="s">
        <v>1461</v>
      </c>
      <c r="Q523" s="7" t="s">
        <v>1463</v>
      </c>
      <c r="R523" s="12"/>
    </row>
    <row r="524" spans="1:18" ht="15.75" x14ac:dyDescent="0.2">
      <c r="A524" s="5">
        <v>5334321</v>
      </c>
      <c r="B524" s="6" t="s">
        <v>13731</v>
      </c>
      <c r="C524" s="7" t="s">
        <v>93</v>
      </c>
      <c r="D524" s="7" t="s">
        <v>16847</v>
      </c>
      <c r="E524" s="8" t="s">
        <v>2383</v>
      </c>
      <c r="F524" s="7" t="s">
        <v>2259</v>
      </c>
      <c r="G524" s="7" t="s">
        <v>214</v>
      </c>
      <c r="H524" s="5">
        <v>14</v>
      </c>
      <c r="I524" s="5">
        <v>15</v>
      </c>
      <c r="J524" s="5">
        <v>105</v>
      </c>
      <c r="K524" s="5">
        <v>98</v>
      </c>
      <c r="L524" s="9">
        <f t="shared" si="16"/>
        <v>22</v>
      </c>
      <c r="M524" s="9" t="str">
        <f t="shared" si="17"/>
        <v>low</v>
      </c>
      <c r="N524" s="10">
        <v>-372.26114748841792</v>
      </c>
      <c r="O524" s="11">
        <v>1.0990891205437947E-2</v>
      </c>
      <c r="P524" s="7" t="s">
        <v>1461</v>
      </c>
      <c r="Q524" s="7" t="s">
        <v>1463</v>
      </c>
      <c r="R524" s="12"/>
    </row>
    <row r="525" spans="1:18" ht="15.75" x14ac:dyDescent="0.2">
      <c r="A525" s="5">
        <v>5365952</v>
      </c>
      <c r="B525" s="6" t="s">
        <v>15191</v>
      </c>
      <c r="C525" s="7" t="s">
        <v>83</v>
      </c>
      <c r="D525" s="7" t="s">
        <v>16860</v>
      </c>
      <c r="E525" s="8" t="s">
        <v>2383</v>
      </c>
      <c r="F525" s="7" t="s">
        <v>16861</v>
      </c>
      <c r="G525" s="7" t="s">
        <v>214</v>
      </c>
      <c r="H525" s="5">
        <v>16</v>
      </c>
      <c r="I525" s="5">
        <v>15</v>
      </c>
      <c r="J525" s="5">
        <v>110</v>
      </c>
      <c r="K525" s="5">
        <v>95</v>
      </c>
      <c r="L525" s="9">
        <f t="shared" si="16"/>
        <v>22</v>
      </c>
      <c r="M525" s="9" t="str">
        <f t="shared" si="17"/>
        <v>low</v>
      </c>
      <c r="N525" s="10">
        <v>-45789.445659293997</v>
      </c>
      <c r="O525" s="11">
        <v>45426.803446064812</v>
      </c>
      <c r="P525" s="7" t="s">
        <v>1461</v>
      </c>
      <c r="Q525" s="5" t="s">
        <v>1463</v>
      </c>
      <c r="R525" s="12"/>
    </row>
    <row r="526" spans="1:18" ht="15.75" x14ac:dyDescent="0.2">
      <c r="A526" s="5">
        <v>5336332</v>
      </c>
      <c r="B526" s="6" t="s">
        <v>13968</v>
      </c>
      <c r="C526" s="7" t="s">
        <v>147</v>
      </c>
      <c r="D526" s="7" t="s">
        <v>16871</v>
      </c>
      <c r="E526" s="8" t="s">
        <v>2383</v>
      </c>
      <c r="F526" s="7" t="s">
        <v>16872</v>
      </c>
      <c r="G526" s="7" t="s">
        <v>214</v>
      </c>
      <c r="H526" s="5">
        <v>73</v>
      </c>
      <c r="I526" s="5">
        <v>15</v>
      </c>
      <c r="J526" s="5">
        <v>140</v>
      </c>
      <c r="K526" s="5">
        <v>99</v>
      </c>
      <c r="L526" s="9">
        <f t="shared" si="16"/>
        <v>21</v>
      </c>
      <c r="M526" s="9" t="str">
        <f t="shared" si="17"/>
        <v>low</v>
      </c>
      <c r="N526" s="10">
        <v>-372.28195805551513</v>
      </c>
      <c r="O526" s="11">
        <v>1.651076388952788E-3</v>
      </c>
      <c r="P526" s="7" t="s">
        <v>1461</v>
      </c>
      <c r="Q526" s="7" t="s">
        <v>1463</v>
      </c>
      <c r="R526" s="12"/>
    </row>
    <row r="527" spans="1:18" ht="15.75" x14ac:dyDescent="0.2">
      <c r="A527" s="5">
        <v>5334899</v>
      </c>
      <c r="B527" s="6" t="s">
        <v>13731</v>
      </c>
      <c r="C527" s="7" t="s">
        <v>152</v>
      </c>
      <c r="D527" s="7" t="s">
        <v>16881</v>
      </c>
      <c r="E527" s="8" t="s">
        <v>2383</v>
      </c>
      <c r="F527" s="7" t="s">
        <v>16882</v>
      </c>
      <c r="G527" s="7" t="s">
        <v>214</v>
      </c>
      <c r="H527" s="5">
        <v>32</v>
      </c>
      <c r="I527" s="5">
        <v>15</v>
      </c>
      <c r="J527" s="5">
        <v>120</v>
      </c>
      <c r="K527" s="5">
        <v>95</v>
      </c>
      <c r="L527" s="9">
        <f t="shared" si="16"/>
        <v>22</v>
      </c>
      <c r="M527" s="9" t="str">
        <f t="shared" si="17"/>
        <v>low</v>
      </c>
      <c r="N527" s="10">
        <v>-373.24578629625466</v>
      </c>
      <c r="O527" s="11">
        <v>1.354902778257383E-2</v>
      </c>
      <c r="P527" s="7" t="s">
        <v>1461</v>
      </c>
      <c r="Q527" s="7" t="s">
        <v>1463</v>
      </c>
      <c r="R527" s="12"/>
    </row>
    <row r="528" spans="1:18" ht="15.75" x14ac:dyDescent="0.2">
      <c r="A528" s="5">
        <v>5364503</v>
      </c>
      <c r="B528" s="6" t="s">
        <v>15191</v>
      </c>
      <c r="C528" s="7" t="s">
        <v>83</v>
      </c>
      <c r="D528" s="7" t="s">
        <v>16885</v>
      </c>
      <c r="E528" s="8" t="s">
        <v>2383</v>
      </c>
      <c r="F528" s="7" t="s">
        <v>16886</v>
      </c>
      <c r="G528" s="7" t="s">
        <v>214</v>
      </c>
      <c r="H528" s="5">
        <v>38</v>
      </c>
      <c r="I528" s="5">
        <v>15</v>
      </c>
      <c r="J528" s="5">
        <v>110</v>
      </c>
      <c r="K528" s="5">
        <v>95</v>
      </c>
      <c r="L528" s="9">
        <f t="shared" si="16"/>
        <v>22</v>
      </c>
      <c r="M528" s="9" t="str">
        <f t="shared" si="17"/>
        <v>low</v>
      </c>
      <c r="N528" s="10">
        <v>-363.72867888890323</v>
      </c>
      <c r="O528" s="11">
        <v>7.9379976814379916E-3</v>
      </c>
      <c r="P528" s="7" t="s">
        <v>1461</v>
      </c>
      <c r="Q528" s="7" t="s">
        <v>1463</v>
      </c>
      <c r="R528" s="12"/>
    </row>
    <row r="529" spans="1:18" ht="15.75" x14ac:dyDescent="0.2">
      <c r="A529" s="5">
        <v>5336009</v>
      </c>
      <c r="B529" s="6" t="s">
        <v>13968</v>
      </c>
      <c r="C529" s="7" t="s">
        <v>93</v>
      </c>
      <c r="D529" s="7" t="s">
        <v>16891</v>
      </c>
      <c r="E529" s="8" t="s">
        <v>2383</v>
      </c>
      <c r="F529" s="7" t="s">
        <v>16892</v>
      </c>
      <c r="G529" s="7" t="s">
        <v>215</v>
      </c>
      <c r="H529" s="5">
        <v>69</v>
      </c>
      <c r="I529" s="5">
        <v>15</v>
      </c>
      <c r="J529" s="5">
        <v>160</v>
      </c>
      <c r="K529" s="5">
        <v>96</v>
      </c>
      <c r="L529" s="9">
        <f t="shared" si="16"/>
        <v>21</v>
      </c>
      <c r="M529" s="9" t="str">
        <f t="shared" si="17"/>
        <v>low</v>
      </c>
      <c r="N529" s="10">
        <v>-372.9851971064345</v>
      </c>
      <c r="O529" s="11">
        <v>1.3250543976027984E-2</v>
      </c>
      <c r="P529" s="7" t="s">
        <v>1461</v>
      </c>
      <c r="Q529" s="7" t="s">
        <v>1463</v>
      </c>
      <c r="R529" s="12"/>
    </row>
    <row r="530" spans="1:18" ht="15.75" x14ac:dyDescent="0.2">
      <c r="A530" s="5">
        <v>5335956</v>
      </c>
      <c r="B530" s="6" t="s">
        <v>13968</v>
      </c>
      <c r="C530" s="7" t="s">
        <v>152</v>
      </c>
      <c r="D530" s="7" t="s">
        <v>16915</v>
      </c>
      <c r="E530" s="8" t="s">
        <v>2383</v>
      </c>
      <c r="F530" s="7" t="s">
        <v>16916</v>
      </c>
      <c r="G530" s="7" t="s">
        <v>214</v>
      </c>
      <c r="H530" s="5">
        <v>18</v>
      </c>
      <c r="I530" s="5">
        <v>15</v>
      </c>
      <c r="J530" s="5">
        <v>110</v>
      </c>
      <c r="K530" s="5">
        <v>95</v>
      </c>
      <c r="L530" s="9">
        <f t="shared" si="16"/>
        <v>22</v>
      </c>
      <c r="M530" s="9" t="str">
        <f t="shared" si="17"/>
        <v>low</v>
      </c>
      <c r="N530" s="10">
        <v>-373.67084482638165</v>
      </c>
      <c r="O530" s="11">
        <v>1.0112962962011807E-2</v>
      </c>
      <c r="P530" s="7" t="s">
        <v>1461</v>
      </c>
      <c r="Q530" s="7" t="s">
        <v>1463</v>
      </c>
      <c r="R530" s="12"/>
    </row>
    <row r="531" spans="1:18" ht="15.75" x14ac:dyDescent="0.2">
      <c r="A531" s="5">
        <v>5367553</v>
      </c>
      <c r="B531" s="6" t="s">
        <v>14951</v>
      </c>
      <c r="C531" s="7" t="s">
        <v>53</v>
      </c>
      <c r="D531" s="7" t="s">
        <v>16967</v>
      </c>
      <c r="E531" s="8" t="s">
        <v>2383</v>
      </c>
      <c r="F531" s="7" t="s">
        <v>16968</v>
      </c>
      <c r="G531" s="7" t="s">
        <v>215</v>
      </c>
      <c r="H531" s="5">
        <v>70</v>
      </c>
      <c r="I531" s="5">
        <v>15</v>
      </c>
      <c r="J531" s="5">
        <v>105</v>
      </c>
      <c r="K531" s="5">
        <v>93</v>
      </c>
      <c r="L531" s="9">
        <f t="shared" si="16"/>
        <v>19</v>
      </c>
      <c r="M531" s="9" t="str">
        <f t="shared" si="17"/>
        <v>low</v>
      </c>
      <c r="N531" s="10">
        <v>-365.00139949075674</v>
      </c>
      <c r="O531" s="11">
        <v>2.6094444401678629E-3</v>
      </c>
      <c r="P531" s="7" t="s">
        <v>1461</v>
      </c>
      <c r="Q531" s="7" t="s">
        <v>1463</v>
      </c>
      <c r="R531" s="12"/>
    </row>
    <row r="532" spans="1:18" ht="15.75" x14ac:dyDescent="0.2">
      <c r="A532" s="5">
        <v>5368078</v>
      </c>
      <c r="B532" s="6" t="s">
        <v>14951</v>
      </c>
      <c r="C532" s="7" t="s">
        <v>131</v>
      </c>
      <c r="D532" s="7" t="s">
        <v>16969</v>
      </c>
      <c r="E532" s="8" t="s">
        <v>2383</v>
      </c>
      <c r="F532" s="7" t="s">
        <v>16970</v>
      </c>
      <c r="G532" s="7" t="s">
        <v>214</v>
      </c>
      <c r="H532" s="5">
        <v>60</v>
      </c>
      <c r="I532" s="5">
        <v>15</v>
      </c>
      <c r="J532" s="5">
        <v>120</v>
      </c>
      <c r="K532" s="5">
        <v>97</v>
      </c>
      <c r="L532" s="9">
        <f t="shared" si="16"/>
        <v>22</v>
      </c>
      <c r="M532" s="9" t="str">
        <f t="shared" si="17"/>
        <v>low</v>
      </c>
      <c r="N532" s="10">
        <v>-364.93272662032541</v>
      </c>
      <c r="O532" s="11">
        <v>6.6380439820932224E-3</v>
      </c>
      <c r="P532" s="7" t="s">
        <v>1461</v>
      </c>
      <c r="Q532" s="7" t="s">
        <v>1463</v>
      </c>
      <c r="R532" s="12"/>
    </row>
    <row r="533" spans="1:18" ht="15.75" x14ac:dyDescent="0.2">
      <c r="A533" s="5">
        <v>5369785</v>
      </c>
      <c r="B533" s="6" t="s">
        <v>14951</v>
      </c>
      <c r="C533" s="7" t="s">
        <v>91</v>
      </c>
      <c r="D533" s="7" t="s">
        <v>16974</v>
      </c>
      <c r="E533" s="8" t="s">
        <v>2383</v>
      </c>
      <c r="F533" s="7" t="s">
        <v>1397</v>
      </c>
      <c r="G533" s="7" t="s">
        <v>214</v>
      </c>
      <c r="H533" s="5">
        <v>17</v>
      </c>
      <c r="I533" s="5">
        <v>15</v>
      </c>
      <c r="J533" s="5">
        <v>120</v>
      </c>
      <c r="K533" s="5">
        <v>99</v>
      </c>
      <c r="L533" s="9">
        <f t="shared" si="16"/>
        <v>22</v>
      </c>
      <c r="M533" s="9" t="str">
        <f t="shared" si="17"/>
        <v>low</v>
      </c>
      <c r="N533" s="10">
        <v>-364.65866103005101</v>
      </c>
      <c r="O533" s="11">
        <v>7.3978356522275135E-3</v>
      </c>
      <c r="P533" s="7" t="s">
        <v>1461</v>
      </c>
      <c r="Q533" s="7" t="s">
        <v>1463</v>
      </c>
      <c r="R533" s="12"/>
    </row>
    <row r="534" spans="1:18" ht="15.75" x14ac:dyDescent="0.2">
      <c r="A534" s="5">
        <v>5366272</v>
      </c>
      <c r="B534" s="6" t="s">
        <v>15191</v>
      </c>
      <c r="C534" s="7" t="s">
        <v>131</v>
      </c>
      <c r="D534" s="7" t="s">
        <v>15994</v>
      </c>
      <c r="E534" s="8" t="s">
        <v>2383</v>
      </c>
      <c r="F534" s="7" t="s">
        <v>17000</v>
      </c>
      <c r="G534" s="7" t="s">
        <v>214</v>
      </c>
      <c r="H534" s="5">
        <v>4</v>
      </c>
      <c r="I534" s="5">
        <v>15</v>
      </c>
      <c r="J534" s="5">
        <v>100</v>
      </c>
      <c r="K534" s="5">
        <v>99</v>
      </c>
      <c r="L534" s="9">
        <f t="shared" si="16"/>
        <v>22</v>
      </c>
      <c r="M534" s="9" t="str">
        <f t="shared" si="17"/>
        <v>low</v>
      </c>
      <c r="N534" s="10">
        <v>-366.48059046291746</v>
      </c>
      <c r="O534" s="11">
        <v>5.1042824052274227E-3</v>
      </c>
      <c r="P534" s="7" t="s">
        <v>1461</v>
      </c>
      <c r="Q534" s="7" t="s">
        <v>1463</v>
      </c>
      <c r="R534" s="12"/>
    </row>
    <row r="535" spans="1:18" ht="15.75" x14ac:dyDescent="0.2">
      <c r="A535" s="5">
        <v>5336097</v>
      </c>
      <c r="B535" s="6" t="s">
        <v>13968</v>
      </c>
      <c r="C535" s="7" t="s">
        <v>83</v>
      </c>
      <c r="D535" s="7" t="s">
        <v>16045</v>
      </c>
      <c r="E535" s="8" t="s">
        <v>2383</v>
      </c>
      <c r="F535" s="7" t="s">
        <v>17003</v>
      </c>
      <c r="G535" s="7" t="s">
        <v>215</v>
      </c>
      <c r="H535" s="5">
        <v>9</v>
      </c>
      <c r="I535" s="5">
        <v>15</v>
      </c>
      <c r="J535" s="5">
        <v>100</v>
      </c>
      <c r="K535" s="5">
        <v>98</v>
      </c>
      <c r="L535" s="9">
        <f t="shared" si="16"/>
        <v>22</v>
      </c>
      <c r="M535" s="9" t="str">
        <f t="shared" si="17"/>
        <v>low</v>
      </c>
      <c r="N535" s="10">
        <v>-376.04242344909289</v>
      </c>
      <c r="O535" s="11">
        <v>6.6884259285870939E-3</v>
      </c>
      <c r="P535" s="7" t="s">
        <v>1461</v>
      </c>
      <c r="Q535" s="5" t="s">
        <v>1463</v>
      </c>
      <c r="R535" s="12"/>
    </row>
    <row r="536" spans="1:18" ht="15.75" x14ac:dyDescent="0.2">
      <c r="A536" s="5">
        <v>5262494</v>
      </c>
      <c r="B536" s="6" t="s">
        <v>13417</v>
      </c>
      <c r="C536" s="7" t="s">
        <v>83</v>
      </c>
      <c r="D536" s="7" t="s">
        <v>17017</v>
      </c>
      <c r="E536" s="8" t="s">
        <v>2383</v>
      </c>
      <c r="F536" s="7" t="s">
        <v>14883</v>
      </c>
      <c r="G536" s="7" t="s">
        <v>215</v>
      </c>
      <c r="H536" s="5">
        <v>59</v>
      </c>
      <c r="I536" s="5">
        <v>15</v>
      </c>
      <c r="J536" s="5">
        <v>110</v>
      </c>
      <c r="K536" s="5">
        <v>95</v>
      </c>
      <c r="L536" s="9">
        <f t="shared" si="16"/>
        <v>22</v>
      </c>
      <c r="M536" s="9" t="str">
        <f t="shared" si="17"/>
        <v>low</v>
      </c>
      <c r="N536" s="10">
        <v>-400.37290081020183</v>
      </c>
      <c r="O536" s="11">
        <v>5.4973842561594211E-3</v>
      </c>
      <c r="P536" s="7" t="s">
        <v>1461</v>
      </c>
      <c r="Q536" s="7" t="s">
        <v>1463</v>
      </c>
      <c r="R536" s="12"/>
    </row>
    <row r="537" spans="1:18" ht="15.75" x14ac:dyDescent="0.2">
      <c r="A537" s="5">
        <v>5335732</v>
      </c>
      <c r="B537" s="6" t="s">
        <v>13968</v>
      </c>
      <c r="C537" s="7" t="s">
        <v>83</v>
      </c>
      <c r="D537" s="7" t="s">
        <v>15767</v>
      </c>
      <c r="E537" s="8" t="s">
        <v>2383</v>
      </c>
      <c r="F537" s="7" t="s">
        <v>17097</v>
      </c>
      <c r="G537" s="7" t="s">
        <v>215</v>
      </c>
      <c r="H537" s="5">
        <v>23</v>
      </c>
      <c r="I537" s="5">
        <v>15</v>
      </c>
      <c r="J537" s="5">
        <v>110</v>
      </c>
      <c r="K537" s="5">
        <v>98</v>
      </c>
      <c r="L537" s="9">
        <f t="shared" si="16"/>
        <v>22</v>
      </c>
      <c r="M537" s="9" t="str">
        <f t="shared" si="17"/>
        <v>low</v>
      </c>
      <c r="N537" s="10">
        <v>-378.86592920140538</v>
      </c>
      <c r="O537" s="11">
        <v>7.5158912004553713E-3</v>
      </c>
      <c r="P537" s="7" t="s">
        <v>1461</v>
      </c>
      <c r="Q537" s="7" t="s">
        <v>1463</v>
      </c>
      <c r="R537" s="12"/>
    </row>
    <row r="538" spans="1:18" ht="15.75" x14ac:dyDescent="0.2">
      <c r="A538" s="5">
        <v>5297157</v>
      </c>
      <c r="B538" s="6" t="s">
        <v>14328</v>
      </c>
      <c r="C538" s="7" t="s">
        <v>82</v>
      </c>
      <c r="D538" s="7" t="s">
        <v>17109</v>
      </c>
      <c r="E538" s="8" t="s">
        <v>2383</v>
      </c>
      <c r="F538" s="7" t="s">
        <v>17110</v>
      </c>
      <c r="G538" s="7" t="s">
        <v>214</v>
      </c>
      <c r="H538" s="5">
        <v>19</v>
      </c>
      <c r="I538" s="5">
        <v>15</v>
      </c>
      <c r="J538" s="5">
        <v>110</v>
      </c>
      <c r="K538" s="5">
        <v>97</v>
      </c>
      <c r="L538" s="9">
        <f t="shared" si="16"/>
        <v>22</v>
      </c>
      <c r="M538" s="9" t="str">
        <f t="shared" si="17"/>
        <v>low</v>
      </c>
      <c r="N538" s="10">
        <v>-391.95778502310714</v>
      </c>
      <c r="O538" s="11">
        <v>4.7150462996796705E-3</v>
      </c>
      <c r="P538" s="7" t="s">
        <v>1461</v>
      </c>
      <c r="Q538" s="7" t="s">
        <v>1463</v>
      </c>
      <c r="R538" s="12"/>
    </row>
    <row r="539" spans="1:18" ht="15.75" x14ac:dyDescent="0.2">
      <c r="A539" s="5">
        <v>5365326</v>
      </c>
      <c r="B539" s="6" t="s">
        <v>15191</v>
      </c>
      <c r="C539" s="7" t="s">
        <v>91</v>
      </c>
      <c r="D539" s="7" t="s">
        <v>17144</v>
      </c>
      <c r="E539" s="8" t="s">
        <v>2383</v>
      </c>
      <c r="F539" s="7" t="s">
        <v>17145</v>
      </c>
      <c r="G539" s="7" t="s">
        <v>214</v>
      </c>
      <c r="H539" s="5">
        <v>38</v>
      </c>
      <c r="I539" s="5">
        <v>15</v>
      </c>
      <c r="J539" s="5">
        <v>130</v>
      </c>
      <c r="K539" s="5">
        <v>97</v>
      </c>
      <c r="L539" s="9">
        <f t="shared" si="16"/>
        <v>24</v>
      </c>
      <c r="M539" s="9" t="str">
        <f t="shared" si="17"/>
        <v>low</v>
      </c>
      <c r="N539" s="10">
        <v>-371.00371160878422</v>
      </c>
      <c r="O539" s="11">
        <v>1.050355323968688E-2</v>
      </c>
      <c r="P539" s="7" t="s">
        <v>1461</v>
      </c>
      <c r="Q539" s="7" t="s">
        <v>1463</v>
      </c>
      <c r="R539" s="12"/>
    </row>
    <row r="540" spans="1:18" ht="15.75" x14ac:dyDescent="0.2">
      <c r="A540" s="5">
        <v>5366272</v>
      </c>
      <c r="B540" s="6" t="s">
        <v>15191</v>
      </c>
      <c r="C540" s="7" t="s">
        <v>131</v>
      </c>
      <c r="D540" s="7" t="s">
        <v>15994</v>
      </c>
      <c r="E540" s="8" t="s">
        <v>2383</v>
      </c>
      <c r="F540" s="7" t="s">
        <v>17212</v>
      </c>
      <c r="G540" s="7" t="s">
        <v>215</v>
      </c>
      <c r="H540" s="5">
        <v>11</v>
      </c>
      <c r="I540" s="5">
        <v>15</v>
      </c>
      <c r="J540" s="5">
        <v>115</v>
      </c>
      <c r="K540" s="5">
        <v>99</v>
      </c>
      <c r="L540" s="9">
        <f t="shared" si="16"/>
        <v>22</v>
      </c>
      <c r="M540" s="9" t="str">
        <f t="shared" si="17"/>
        <v>low</v>
      </c>
      <c r="N540" s="10">
        <v>-372.60559046291746</v>
      </c>
      <c r="O540" s="11">
        <v>5.1042824052274227E-3</v>
      </c>
      <c r="P540" s="7" t="s">
        <v>1461</v>
      </c>
      <c r="Q540" s="7" t="s">
        <v>1463</v>
      </c>
      <c r="R540" s="12"/>
    </row>
    <row r="541" spans="1:18" ht="15.75" x14ac:dyDescent="0.2">
      <c r="A541" s="5">
        <v>5366272</v>
      </c>
      <c r="B541" s="6" t="s">
        <v>15191</v>
      </c>
      <c r="C541" s="7" t="s">
        <v>131</v>
      </c>
      <c r="D541" s="7" t="s">
        <v>15994</v>
      </c>
      <c r="E541" s="8" t="s">
        <v>2383</v>
      </c>
      <c r="F541" s="7" t="s">
        <v>1038</v>
      </c>
      <c r="G541" s="7" t="s">
        <v>214</v>
      </c>
      <c r="H541" s="5">
        <v>37</v>
      </c>
      <c r="I541" s="5">
        <v>15</v>
      </c>
      <c r="J541" s="5">
        <v>125</v>
      </c>
      <c r="K541" s="5">
        <v>99</v>
      </c>
      <c r="L541" s="9">
        <f t="shared" si="16"/>
        <v>24</v>
      </c>
      <c r="M541" s="9" t="str">
        <f t="shared" si="17"/>
        <v>low</v>
      </c>
      <c r="N541" s="10">
        <v>-372.64725712961808</v>
      </c>
      <c r="O541" s="11">
        <v>5.1042824052274227E-3</v>
      </c>
      <c r="P541" s="7" t="s">
        <v>14</v>
      </c>
      <c r="Q541" s="7" t="s">
        <v>1463</v>
      </c>
      <c r="R541" s="12"/>
    </row>
    <row r="542" spans="1:18" ht="15.75" x14ac:dyDescent="0.2">
      <c r="A542" s="5">
        <v>5264477</v>
      </c>
      <c r="B542" s="6" t="s">
        <v>13417</v>
      </c>
      <c r="C542" s="7" t="s">
        <v>93</v>
      </c>
      <c r="D542" s="7" t="s">
        <v>17230</v>
      </c>
      <c r="E542" s="8" t="s">
        <v>2383</v>
      </c>
      <c r="F542" s="7" t="s">
        <v>17231</v>
      </c>
      <c r="G542" s="7" t="s">
        <v>214</v>
      </c>
      <c r="H542" s="5">
        <v>18</v>
      </c>
      <c r="I542" s="5">
        <v>3</v>
      </c>
      <c r="J542" s="5"/>
      <c r="K542" s="5"/>
      <c r="L542" s="9">
        <f t="shared" si="16"/>
        <v>6</v>
      </c>
      <c r="M542" s="9" t="str">
        <f t="shared" si="17"/>
        <v>high</v>
      </c>
      <c r="N542" s="10">
        <v>-406.16726357634616</v>
      </c>
      <c r="O542" s="11">
        <v>5.5929745358298533E-3</v>
      </c>
      <c r="P542" s="7" t="s">
        <v>1461</v>
      </c>
      <c r="Q542" s="7" t="s">
        <v>1463</v>
      </c>
      <c r="R542" s="12"/>
    </row>
    <row r="543" spans="1:18" ht="15.75" x14ac:dyDescent="0.2">
      <c r="A543" s="5">
        <v>5301199</v>
      </c>
      <c r="B543" s="6" t="s">
        <v>12515</v>
      </c>
      <c r="C543" s="7" t="s">
        <v>87</v>
      </c>
      <c r="D543" s="7" t="s">
        <v>17299</v>
      </c>
      <c r="E543" s="8" t="s">
        <v>2383</v>
      </c>
      <c r="F543" s="7" t="s">
        <v>17300</v>
      </c>
      <c r="G543" s="7" t="s">
        <v>214</v>
      </c>
      <c r="H543" s="5">
        <v>18</v>
      </c>
      <c r="I543" s="5">
        <v>15</v>
      </c>
      <c r="J543" s="5">
        <v>120</v>
      </c>
      <c r="K543" s="5">
        <v>99</v>
      </c>
      <c r="L543" s="9">
        <f t="shared" si="16"/>
        <v>22</v>
      </c>
      <c r="M543" s="9" t="str">
        <f t="shared" si="17"/>
        <v>low</v>
      </c>
      <c r="N543" s="10">
        <v>-396.04829505782982</v>
      </c>
      <c r="O543" s="11">
        <v>9.6738425927469507E-3</v>
      </c>
      <c r="P543" s="7" t="s">
        <v>1461</v>
      </c>
      <c r="Q543" s="7" t="s">
        <v>1463</v>
      </c>
      <c r="R543" s="12"/>
    </row>
    <row r="544" spans="1:18" ht="15.75" x14ac:dyDescent="0.2">
      <c r="A544" s="5">
        <v>5301837</v>
      </c>
      <c r="B544" s="6" t="s">
        <v>12515</v>
      </c>
      <c r="C544" s="7" t="s">
        <v>91</v>
      </c>
      <c r="D544" s="7" t="s">
        <v>17313</v>
      </c>
      <c r="E544" s="8" t="s">
        <v>2383</v>
      </c>
      <c r="F544" s="7" t="s">
        <v>1650</v>
      </c>
      <c r="G544" s="7" t="s">
        <v>214</v>
      </c>
      <c r="H544" s="5">
        <v>22</v>
      </c>
      <c r="I544" s="5">
        <v>15</v>
      </c>
      <c r="J544" s="5">
        <v>120</v>
      </c>
      <c r="K544" s="5">
        <v>97</v>
      </c>
      <c r="L544" s="9">
        <f t="shared" si="16"/>
        <v>22</v>
      </c>
      <c r="M544" s="9" t="str">
        <f t="shared" si="17"/>
        <v>low</v>
      </c>
      <c r="N544" s="10">
        <v>-396.25388942125574</v>
      </c>
      <c r="O544" s="11">
        <v>6.7232986111775972E-3</v>
      </c>
      <c r="P544" s="7" t="s">
        <v>1461</v>
      </c>
      <c r="Q544" s="5" t="s">
        <v>1463</v>
      </c>
      <c r="R544" s="12"/>
    </row>
    <row r="545" spans="1:18" ht="15.75" x14ac:dyDescent="0.2">
      <c r="A545" s="5">
        <v>5264537</v>
      </c>
      <c r="B545" s="6" t="s">
        <v>13417</v>
      </c>
      <c r="C545" s="7" t="s">
        <v>182</v>
      </c>
      <c r="D545" s="7" t="s">
        <v>17352</v>
      </c>
      <c r="E545" s="8" t="s">
        <v>2383</v>
      </c>
      <c r="F545" s="7" t="s">
        <v>17353</v>
      </c>
      <c r="G545" s="7" t="s">
        <v>214</v>
      </c>
      <c r="H545" s="5">
        <v>20</v>
      </c>
      <c r="I545" s="5">
        <v>15</v>
      </c>
      <c r="J545" s="5">
        <v>100</v>
      </c>
      <c r="K545" s="5">
        <v>96</v>
      </c>
      <c r="L545" s="9">
        <f t="shared" si="16"/>
        <v>22</v>
      </c>
      <c r="M545" s="9" t="str">
        <f t="shared" si="17"/>
        <v>low</v>
      </c>
      <c r="N545" s="10">
        <v>-409.36547206019895</v>
      </c>
      <c r="O545" s="11">
        <v>7.8114583302522078E-3</v>
      </c>
      <c r="P545" s="7" t="s">
        <v>1461</v>
      </c>
      <c r="Q545" s="7" t="s">
        <v>1463</v>
      </c>
      <c r="R545" s="12"/>
    </row>
    <row r="546" spans="1:18" ht="15.75" x14ac:dyDescent="0.2">
      <c r="A546" s="5">
        <v>5303686</v>
      </c>
      <c r="B546" s="6" t="s">
        <v>12705</v>
      </c>
      <c r="C546" s="7" t="s">
        <v>53</v>
      </c>
      <c r="D546" s="7" t="s">
        <v>17384</v>
      </c>
      <c r="E546" s="8" t="s">
        <v>2383</v>
      </c>
      <c r="F546" s="7" t="s">
        <v>11663</v>
      </c>
      <c r="G546" s="7" t="s">
        <v>214</v>
      </c>
      <c r="H546" s="5">
        <v>75</v>
      </c>
      <c r="I546" s="5">
        <v>15</v>
      </c>
      <c r="J546" s="5">
        <v>140</v>
      </c>
      <c r="K546" s="5">
        <v>94</v>
      </c>
      <c r="L546" s="9">
        <f t="shared" si="16"/>
        <v>21</v>
      </c>
      <c r="M546" s="9" t="str">
        <f t="shared" si="17"/>
        <v>low</v>
      </c>
      <c r="N546" s="10">
        <v>-397.39308290505141</v>
      </c>
      <c r="O546" s="11">
        <v>4.0561689820606261E-3</v>
      </c>
      <c r="P546" s="7" t="s">
        <v>1461</v>
      </c>
      <c r="Q546" s="7" t="s">
        <v>1463</v>
      </c>
      <c r="R546" s="12"/>
    </row>
    <row r="547" spans="1:18" ht="15.75" x14ac:dyDescent="0.2">
      <c r="A547" s="5">
        <v>5264537</v>
      </c>
      <c r="B547" s="6" t="s">
        <v>13417</v>
      </c>
      <c r="C547" s="7" t="s">
        <v>182</v>
      </c>
      <c r="D547" s="7" t="s">
        <v>17352</v>
      </c>
      <c r="E547" s="8" t="s">
        <v>2383</v>
      </c>
      <c r="F547" s="7" t="s">
        <v>17392</v>
      </c>
      <c r="G547" s="7" t="s">
        <v>214</v>
      </c>
      <c r="H547" s="5">
        <v>18</v>
      </c>
      <c r="I547" s="5">
        <v>9</v>
      </c>
      <c r="J547" s="5">
        <v>110</v>
      </c>
      <c r="K547" s="5">
        <v>88</v>
      </c>
      <c r="L547" s="9">
        <f t="shared" si="16"/>
        <v>16</v>
      </c>
      <c r="M547" s="9" t="str">
        <f t="shared" si="17"/>
        <v>MID</v>
      </c>
      <c r="N547" s="10">
        <v>-410.40713872680499</v>
      </c>
      <c r="O547" s="11">
        <v>7.8114583302522078E-3</v>
      </c>
      <c r="P547" s="7" t="s">
        <v>1461</v>
      </c>
      <c r="Q547" s="7" t="s">
        <v>1463</v>
      </c>
      <c r="R547" s="12"/>
    </row>
    <row r="548" spans="1:18" ht="15.75" x14ac:dyDescent="0.2">
      <c r="A548" s="5">
        <v>5264822</v>
      </c>
      <c r="B548" s="6" t="s">
        <v>2402</v>
      </c>
      <c r="C548" s="7" t="s">
        <v>147</v>
      </c>
      <c r="D548" s="7" t="s">
        <v>17393</v>
      </c>
      <c r="E548" s="8" t="s">
        <v>2383</v>
      </c>
      <c r="F548" s="7" t="s">
        <v>1657</v>
      </c>
      <c r="G548" s="7" t="s">
        <v>214</v>
      </c>
      <c r="H548" s="5">
        <v>21</v>
      </c>
      <c r="I548" s="5">
        <v>15</v>
      </c>
      <c r="J548" s="5">
        <v>120</v>
      </c>
      <c r="K548" s="5">
        <v>99</v>
      </c>
      <c r="L548" s="9">
        <f t="shared" si="16"/>
        <v>22</v>
      </c>
      <c r="M548" s="9" t="str">
        <f t="shared" si="17"/>
        <v>low</v>
      </c>
      <c r="N548" s="10">
        <v>-410.36017893517419</v>
      </c>
      <c r="O548" s="11">
        <v>9.3178240713314153E-3</v>
      </c>
      <c r="P548" s="7" t="s">
        <v>1461</v>
      </c>
      <c r="Q548" s="5" t="s">
        <v>1463</v>
      </c>
      <c r="R548" s="12"/>
    </row>
    <row r="549" spans="1:18" ht="15.75" x14ac:dyDescent="0.2">
      <c r="A549" s="5">
        <v>5302366</v>
      </c>
      <c r="B549" s="6" t="s">
        <v>12705</v>
      </c>
      <c r="C549" s="7" t="s">
        <v>147</v>
      </c>
      <c r="D549" s="7" t="s">
        <v>17426</v>
      </c>
      <c r="E549" s="8" t="s">
        <v>2383</v>
      </c>
      <c r="F549" s="7" t="s">
        <v>1447</v>
      </c>
      <c r="G549" s="7" t="s">
        <v>214</v>
      </c>
      <c r="H549" s="5">
        <v>45</v>
      </c>
      <c r="I549" s="5">
        <v>15</v>
      </c>
      <c r="J549" s="5">
        <v>96</v>
      </c>
      <c r="K549" s="5">
        <v>94</v>
      </c>
      <c r="L549" s="9">
        <f t="shared" si="16"/>
        <v>22</v>
      </c>
      <c r="M549" s="9" t="str">
        <f t="shared" si="17"/>
        <v>low</v>
      </c>
      <c r="N549" s="10">
        <v>-398.86425203705585</v>
      </c>
      <c r="O549" s="11">
        <v>1.0072256947751157E-2</v>
      </c>
      <c r="P549" s="7" t="s">
        <v>1461</v>
      </c>
      <c r="Q549" s="7" t="s">
        <v>1463</v>
      </c>
      <c r="R549" s="12"/>
    </row>
    <row r="550" spans="1:18" ht="15.75" x14ac:dyDescent="0.2">
      <c r="A550" s="5">
        <v>5265498</v>
      </c>
      <c r="B550" s="6" t="s">
        <v>2402</v>
      </c>
      <c r="C550" s="7" t="s">
        <v>152</v>
      </c>
      <c r="D550" s="7" t="s">
        <v>17432</v>
      </c>
      <c r="E550" s="8" t="s">
        <v>2383</v>
      </c>
      <c r="F550" s="7" t="s">
        <v>17433</v>
      </c>
      <c r="G550" s="7" t="s">
        <v>214</v>
      </c>
      <c r="H550" s="5">
        <v>0</v>
      </c>
      <c r="I550" s="5"/>
      <c r="J550" s="5">
        <v>120</v>
      </c>
      <c r="K550" s="5">
        <v>97</v>
      </c>
      <c r="L550" s="9">
        <f t="shared" si="16"/>
        <v>7</v>
      </c>
      <c r="M550" s="9" t="str">
        <f t="shared" si="17"/>
        <v>high</v>
      </c>
      <c r="N550" s="10">
        <v>-410.93562263884814</v>
      </c>
      <c r="O550" s="11">
        <v>4.7844097280176356E-3</v>
      </c>
      <c r="P550" s="7" t="s">
        <v>1461</v>
      </c>
      <c r="Q550" s="7" t="s">
        <v>1463</v>
      </c>
      <c r="R550" s="12"/>
    </row>
    <row r="551" spans="1:18" ht="15.75" x14ac:dyDescent="0.2">
      <c r="A551" s="5">
        <v>5338261</v>
      </c>
      <c r="B551" s="6" t="s">
        <v>13968</v>
      </c>
      <c r="C551" s="7" t="s">
        <v>91</v>
      </c>
      <c r="D551" s="7" t="s">
        <v>17493</v>
      </c>
      <c r="E551" s="8" t="s">
        <v>2383</v>
      </c>
      <c r="F551" s="7" t="s">
        <v>17494</v>
      </c>
      <c r="G551" s="7" t="s">
        <v>214</v>
      </c>
      <c r="H551" s="5">
        <v>42</v>
      </c>
      <c r="I551" s="5">
        <v>15</v>
      </c>
      <c r="J551" s="5">
        <v>115</v>
      </c>
      <c r="K551" s="5">
        <v>99</v>
      </c>
      <c r="L551" s="9">
        <f t="shared" si="16"/>
        <v>22</v>
      </c>
      <c r="M551" s="9" t="str">
        <f t="shared" si="17"/>
        <v>low</v>
      </c>
      <c r="N551" s="10">
        <v>-389.11009158560773</v>
      </c>
      <c r="O551" s="11">
        <v>5.5160532428999431E-3</v>
      </c>
      <c r="P551" s="7" t="s">
        <v>1461</v>
      </c>
      <c r="Q551" s="7" t="s">
        <v>1463</v>
      </c>
      <c r="R551" s="12"/>
    </row>
    <row r="552" spans="1:18" ht="15.75" x14ac:dyDescent="0.2">
      <c r="A552" s="5">
        <v>5302865</v>
      </c>
      <c r="B552" s="6" t="s">
        <v>12705</v>
      </c>
      <c r="C552" s="7" t="s">
        <v>131</v>
      </c>
      <c r="D552" s="7" t="s">
        <v>17521</v>
      </c>
      <c r="E552" s="8" t="s">
        <v>2383</v>
      </c>
      <c r="F552" s="7" t="s">
        <v>1319</v>
      </c>
      <c r="G552" s="7" t="s">
        <v>214</v>
      </c>
      <c r="H552" s="5">
        <v>7</v>
      </c>
      <c r="I552" s="5">
        <v>15</v>
      </c>
      <c r="J552" s="5">
        <v>130</v>
      </c>
      <c r="K552" s="5">
        <v>98</v>
      </c>
      <c r="L552" s="9">
        <f t="shared" si="16"/>
        <v>24</v>
      </c>
      <c r="M552" s="9" t="str">
        <f t="shared" si="17"/>
        <v>low</v>
      </c>
      <c r="N552" s="10">
        <v>-401.4489575231637</v>
      </c>
      <c r="O552" s="11">
        <v>6.817789348133374E-3</v>
      </c>
      <c r="P552" s="7" t="s">
        <v>1461</v>
      </c>
      <c r="Q552" s="5" t="s">
        <v>1463</v>
      </c>
      <c r="R552" s="12"/>
    </row>
    <row r="553" spans="1:18" ht="15.75" x14ac:dyDescent="0.2">
      <c r="A553" s="5">
        <v>5370358</v>
      </c>
      <c r="B553" s="6" t="s">
        <v>2405</v>
      </c>
      <c r="C553" s="7" t="s">
        <v>93</v>
      </c>
      <c r="D553" s="7" t="s">
        <v>17552</v>
      </c>
      <c r="E553" s="8" t="s">
        <v>2383</v>
      </c>
      <c r="F553" s="7" t="s">
        <v>17553</v>
      </c>
      <c r="G553" s="7" t="s">
        <v>214</v>
      </c>
      <c r="H553" s="5">
        <v>74</v>
      </c>
      <c r="I553" s="5">
        <v>15</v>
      </c>
      <c r="J553" s="5">
        <v>145</v>
      </c>
      <c r="K553" s="5">
        <v>99</v>
      </c>
      <c r="L553" s="9">
        <f t="shared" si="16"/>
        <v>21</v>
      </c>
      <c r="M553" s="9" t="str">
        <f t="shared" si="17"/>
        <v>low</v>
      </c>
      <c r="N553" s="10">
        <v>-380.5498333332871</v>
      </c>
      <c r="O553" s="11">
        <v>-45428.312492627316</v>
      </c>
      <c r="P553" s="7" t="s">
        <v>1461</v>
      </c>
      <c r="Q553" s="7" t="s">
        <v>1463</v>
      </c>
      <c r="R553" s="12"/>
    </row>
    <row r="554" spans="1:18" ht="15.75" x14ac:dyDescent="0.2">
      <c r="A554" s="5">
        <v>5302387</v>
      </c>
      <c r="B554" s="6" t="s">
        <v>12705</v>
      </c>
      <c r="C554" s="7" t="s">
        <v>82</v>
      </c>
      <c r="D554" s="7" t="s">
        <v>17558</v>
      </c>
      <c r="E554" s="8" t="s">
        <v>2383</v>
      </c>
      <c r="F554" s="7" t="s">
        <v>17559</v>
      </c>
      <c r="G554" s="7" t="s">
        <v>214</v>
      </c>
      <c r="H554" s="5">
        <v>27</v>
      </c>
      <c r="I554" s="5">
        <v>15</v>
      </c>
      <c r="J554" s="5">
        <v>130</v>
      </c>
      <c r="K554" s="5">
        <v>95</v>
      </c>
      <c r="L554" s="9">
        <f t="shared" si="16"/>
        <v>24</v>
      </c>
      <c r="M554" s="9" t="str">
        <f t="shared" si="17"/>
        <v>low</v>
      </c>
      <c r="N554" s="10">
        <v>-402.65027425921289</v>
      </c>
      <c r="O554" s="11">
        <v>8.589849530835636E-3</v>
      </c>
      <c r="P554" s="7" t="s">
        <v>1461</v>
      </c>
      <c r="Q554" s="7" t="s">
        <v>1463</v>
      </c>
      <c r="R554" s="12"/>
    </row>
    <row r="555" spans="1:18" ht="15.75" x14ac:dyDescent="0.2">
      <c r="A555" s="5">
        <v>5337392</v>
      </c>
      <c r="B555" s="6" t="s">
        <v>13968</v>
      </c>
      <c r="C555" s="7" t="s">
        <v>83</v>
      </c>
      <c r="D555" s="7" t="s">
        <v>17566</v>
      </c>
      <c r="E555" s="8" t="s">
        <v>2383</v>
      </c>
      <c r="F555" s="7" t="s">
        <v>17567</v>
      </c>
      <c r="G555" s="7" t="s">
        <v>214</v>
      </c>
      <c r="H555" s="5">
        <v>18</v>
      </c>
      <c r="I555" s="5">
        <v>15</v>
      </c>
      <c r="J555" s="5">
        <v>110</v>
      </c>
      <c r="K555" s="5">
        <v>96</v>
      </c>
      <c r="L555" s="9">
        <f t="shared" si="16"/>
        <v>22</v>
      </c>
      <c r="M555" s="9" t="str">
        <f t="shared" si="17"/>
        <v>low</v>
      </c>
      <c r="N555" s="10">
        <v>-391.49813556714798</v>
      </c>
      <c r="O555" s="11">
        <v>7.7498495375039056E-3</v>
      </c>
      <c r="P555" s="7" t="s">
        <v>1461</v>
      </c>
      <c r="Q555" s="7" t="s">
        <v>1463</v>
      </c>
      <c r="R555" s="12"/>
    </row>
    <row r="556" spans="1:18" ht="15.75" x14ac:dyDescent="0.2">
      <c r="A556" s="5">
        <v>5371744</v>
      </c>
      <c r="B556" s="6" t="s">
        <v>2405</v>
      </c>
      <c r="C556" s="7" t="s">
        <v>91</v>
      </c>
      <c r="D556" s="7" t="s">
        <v>17592</v>
      </c>
      <c r="E556" s="8" t="s">
        <v>2383</v>
      </c>
      <c r="F556" s="7" t="s">
        <v>17593</v>
      </c>
      <c r="G556" s="7" t="s">
        <v>214</v>
      </c>
      <c r="H556" s="5">
        <v>18</v>
      </c>
      <c r="I556" s="5">
        <v>15</v>
      </c>
      <c r="J556" s="5">
        <v>130</v>
      </c>
      <c r="K556" s="5">
        <v>97</v>
      </c>
      <c r="L556" s="9">
        <f t="shared" si="16"/>
        <v>24</v>
      </c>
      <c r="M556" s="9" t="str">
        <f t="shared" si="17"/>
        <v>low</v>
      </c>
      <c r="N556" s="10">
        <v>-381.30636149301426</v>
      </c>
      <c r="O556" s="11">
        <v>1.2601736110809725E-2</v>
      </c>
      <c r="P556" s="7" t="s">
        <v>1461</v>
      </c>
      <c r="Q556" s="7" t="s">
        <v>1463</v>
      </c>
      <c r="R556" s="12"/>
    </row>
    <row r="557" spans="1:18" ht="15.75" x14ac:dyDescent="0.2">
      <c r="A557" s="5">
        <v>5371868</v>
      </c>
      <c r="B557" s="6" t="s">
        <v>2405</v>
      </c>
      <c r="C557" s="7" t="s">
        <v>83</v>
      </c>
      <c r="D557" s="7" t="s">
        <v>17594</v>
      </c>
      <c r="E557" s="8" t="s">
        <v>2383</v>
      </c>
      <c r="F557" s="7" t="s">
        <v>17595</v>
      </c>
      <c r="G557" s="7" t="s">
        <v>214</v>
      </c>
      <c r="H557" s="5">
        <v>16</v>
      </c>
      <c r="I557" s="5">
        <v>15</v>
      </c>
      <c r="J557" s="5">
        <v>120</v>
      </c>
      <c r="K557" s="5">
        <v>96</v>
      </c>
      <c r="L557" s="9">
        <f t="shared" si="16"/>
        <v>22</v>
      </c>
      <c r="M557" s="9" t="str">
        <f t="shared" si="17"/>
        <v>low</v>
      </c>
      <c r="N557" s="10">
        <v>-381.3189902314698</v>
      </c>
      <c r="O557" s="11">
        <v>8.1166203672182746E-3</v>
      </c>
      <c r="P557" s="7" t="s">
        <v>1461</v>
      </c>
      <c r="Q557" s="7" t="s">
        <v>1463</v>
      </c>
      <c r="R557" s="12"/>
    </row>
    <row r="558" spans="1:18" ht="15.75" x14ac:dyDescent="0.2">
      <c r="A558" s="5">
        <v>5338223</v>
      </c>
      <c r="B558" s="6" t="s">
        <v>13968</v>
      </c>
      <c r="C558" s="7" t="s">
        <v>131</v>
      </c>
      <c r="D558" s="7" t="s">
        <v>2220</v>
      </c>
      <c r="E558" s="8" t="s">
        <v>2383</v>
      </c>
      <c r="F558" s="7" t="s">
        <v>1074</v>
      </c>
      <c r="G558" s="7" t="s">
        <v>214</v>
      </c>
      <c r="H558" s="5">
        <v>14</v>
      </c>
      <c r="I558" s="5">
        <v>15</v>
      </c>
      <c r="J558" s="5">
        <v>130</v>
      </c>
      <c r="K558" s="5">
        <v>98</v>
      </c>
      <c r="L558" s="9">
        <f t="shared" si="16"/>
        <v>24</v>
      </c>
      <c r="M558" s="9" t="str">
        <f t="shared" si="17"/>
        <v>low</v>
      </c>
      <c r="N558" s="10">
        <v>-392.36779578699498</v>
      </c>
      <c r="O558" s="11">
        <v>5.4764583328505978E-3</v>
      </c>
      <c r="P558" s="7" t="s">
        <v>1461</v>
      </c>
      <c r="Q558" s="7" t="s">
        <v>1463</v>
      </c>
      <c r="R558" s="12"/>
    </row>
    <row r="559" spans="1:18" ht="15.75" x14ac:dyDescent="0.2">
      <c r="A559" s="5">
        <v>5371964</v>
      </c>
      <c r="B559" s="6" t="s">
        <v>2405</v>
      </c>
      <c r="C559" s="7" t="s">
        <v>93</v>
      </c>
      <c r="D559" s="7" t="s">
        <v>17644</v>
      </c>
      <c r="E559" s="8" t="s">
        <v>2383</v>
      </c>
      <c r="F559" s="7" t="s">
        <v>17645</v>
      </c>
      <c r="G559" s="7" t="s">
        <v>215</v>
      </c>
      <c r="H559" s="5">
        <v>35</v>
      </c>
      <c r="I559" s="5">
        <v>15</v>
      </c>
      <c r="J559" s="5">
        <v>95</v>
      </c>
      <c r="K559" s="5">
        <v>99</v>
      </c>
      <c r="L559" s="9">
        <f t="shared" si="16"/>
        <v>22</v>
      </c>
      <c r="M559" s="9" t="str">
        <f t="shared" si="17"/>
        <v>low</v>
      </c>
      <c r="N559" s="10">
        <v>-382.67184667823312</v>
      </c>
      <c r="O559" s="11">
        <v>7.6198726892471313E-3</v>
      </c>
      <c r="P559" s="7" t="s">
        <v>1461</v>
      </c>
      <c r="Q559" s="7" t="s">
        <v>1463</v>
      </c>
      <c r="R559" s="12"/>
    </row>
    <row r="560" spans="1:18" ht="15.75" x14ac:dyDescent="0.2">
      <c r="A560" s="5">
        <v>5303877</v>
      </c>
      <c r="B560" s="6" t="s">
        <v>12705</v>
      </c>
      <c r="C560" s="7" t="s">
        <v>87</v>
      </c>
      <c r="D560" s="7" t="s">
        <v>17694</v>
      </c>
      <c r="E560" s="8" t="s">
        <v>2383</v>
      </c>
      <c r="F560" s="7" t="s">
        <v>17695</v>
      </c>
      <c r="G560" s="7" t="s">
        <v>214</v>
      </c>
      <c r="H560" s="5">
        <v>17</v>
      </c>
      <c r="I560" s="5">
        <v>15</v>
      </c>
      <c r="J560" s="5">
        <v>125</v>
      </c>
      <c r="K560" s="5">
        <v>98</v>
      </c>
      <c r="L560" s="9">
        <f t="shared" si="16"/>
        <v>24</v>
      </c>
      <c r="M560" s="9" t="str">
        <f t="shared" si="17"/>
        <v>low</v>
      </c>
      <c r="N560" s="10">
        <v>-405.87630076387723</v>
      </c>
      <c r="O560" s="11">
        <v>5.137615735293366E-3</v>
      </c>
      <c r="P560" s="7" t="s">
        <v>1461</v>
      </c>
      <c r="Q560" s="7" t="s">
        <v>1463</v>
      </c>
      <c r="R560" s="12"/>
    </row>
    <row r="561" spans="1:18" ht="15.75" x14ac:dyDescent="0.2">
      <c r="A561" s="5">
        <v>5372072</v>
      </c>
      <c r="B561" s="6" t="s">
        <v>2405</v>
      </c>
      <c r="C561" s="7" t="s">
        <v>83</v>
      </c>
      <c r="D561" s="7" t="s">
        <v>17702</v>
      </c>
      <c r="E561" s="8" t="s">
        <v>2383</v>
      </c>
      <c r="F561" s="7" t="s">
        <v>17703</v>
      </c>
      <c r="G561" s="7" t="s">
        <v>214</v>
      </c>
      <c r="H561" s="5">
        <v>20</v>
      </c>
      <c r="I561" s="5">
        <v>15</v>
      </c>
      <c r="J561" s="5">
        <v>120</v>
      </c>
      <c r="K561" s="5">
        <v>96</v>
      </c>
      <c r="L561" s="9">
        <f t="shared" si="16"/>
        <v>22</v>
      </c>
      <c r="M561" s="9" t="str">
        <f t="shared" si="17"/>
        <v>low</v>
      </c>
      <c r="N561" s="10">
        <v>-384.1082226388462</v>
      </c>
      <c r="O561" s="11">
        <v>1.2415625002176967E-2</v>
      </c>
      <c r="P561" s="7" t="s">
        <v>1461</v>
      </c>
      <c r="Q561" s="7" t="s">
        <v>1463</v>
      </c>
      <c r="R561" s="12"/>
    </row>
    <row r="562" spans="1:18" ht="15.75" x14ac:dyDescent="0.2">
      <c r="A562" s="5">
        <v>5265401</v>
      </c>
      <c r="B562" s="6" t="s">
        <v>2402</v>
      </c>
      <c r="C562" s="7" t="s">
        <v>53</v>
      </c>
      <c r="D562" s="7" t="s">
        <v>17729</v>
      </c>
      <c r="E562" s="8" t="s">
        <v>2383</v>
      </c>
      <c r="F562" s="7" t="s">
        <v>257</v>
      </c>
      <c r="G562" s="7" t="s">
        <v>214</v>
      </c>
      <c r="H562" s="5">
        <v>19</v>
      </c>
      <c r="I562" s="5">
        <v>15</v>
      </c>
      <c r="J562" s="5">
        <v>130</v>
      </c>
      <c r="K562" s="5">
        <v>98</v>
      </c>
      <c r="L562" s="9">
        <f t="shared" si="16"/>
        <v>24</v>
      </c>
      <c r="M562" s="9" t="str">
        <f t="shared" si="17"/>
        <v>low</v>
      </c>
      <c r="N562" s="10">
        <v>-419.21960937495896</v>
      </c>
      <c r="O562" s="11">
        <v>4.6760069453739561E-3</v>
      </c>
      <c r="P562" s="7" t="s">
        <v>1461</v>
      </c>
      <c r="Q562" s="7" t="s">
        <v>1463</v>
      </c>
      <c r="R562" s="12"/>
    </row>
    <row r="563" spans="1:18" ht="15.75" x14ac:dyDescent="0.2">
      <c r="A563" s="5">
        <v>5368139</v>
      </c>
      <c r="B563" s="6" t="s">
        <v>14951</v>
      </c>
      <c r="C563" s="7" t="s">
        <v>147</v>
      </c>
      <c r="D563" s="7" t="s">
        <v>17733</v>
      </c>
      <c r="E563" s="8" t="s">
        <v>2383</v>
      </c>
      <c r="F563" s="7" t="s">
        <v>1957</v>
      </c>
      <c r="G563" s="7" t="s">
        <v>214</v>
      </c>
      <c r="H563" s="5">
        <v>4</v>
      </c>
      <c r="I563" s="5">
        <v>15</v>
      </c>
      <c r="J563" s="5">
        <v>110</v>
      </c>
      <c r="K563" s="5">
        <v>98</v>
      </c>
      <c r="L563" s="9">
        <f t="shared" si="16"/>
        <v>22</v>
      </c>
      <c r="M563" s="9" t="str">
        <f t="shared" si="17"/>
        <v>low</v>
      </c>
      <c r="N563" s="10">
        <v>-386.17299277773418</v>
      </c>
      <c r="O563" s="11">
        <v>7.0569791641901247E-3</v>
      </c>
      <c r="P563" s="7" t="s">
        <v>1461</v>
      </c>
      <c r="Q563" s="7" t="s">
        <v>1463</v>
      </c>
      <c r="R563" s="12"/>
    </row>
    <row r="564" spans="1:18" ht="15.75" x14ac:dyDescent="0.2">
      <c r="A564" s="5">
        <v>5262494</v>
      </c>
      <c r="B564" s="6" t="s">
        <v>13417</v>
      </c>
      <c r="C564" s="7" t="s">
        <v>83</v>
      </c>
      <c r="D564" s="7" t="s">
        <v>17017</v>
      </c>
      <c r="E564" s="8" t="s">
        <v>2383</v>
      </c>
      <c r="F564" s="7" t="s">
        <v>465</v>
      </c>
      <c r="G564" s="7" t="s">
        <v>214</v>
      </c>
      <c r="H564" s="5">
        <v>26</v>
      </c>
      <c r="I564" s="5">
        <v>15</v>
      </c>
      <c r="J564" s="5">
        <v>110</v>
      </c>
      <c r="K564" s="5">
        <v>95</v>
      </c>
      <c r="L564" s="9">
        <f t="shared" si="16"/>
        <v>22</v>
      </c>
      <c r="M564" s="9" t="str">
        <f t="shared" si="17"/>
        <v>low</v>
      </c>
      <c r="N564" s="10">
        <v>-420.95623414350848</v>
      </c>
      <c r="O564" s="11">
        <v>5.4973842561594211E-3</v>
      </c>
      <c r="P564" s="7" t="s">
        <v>1461</v>
      </c>
      <c r="Q564" s="7" t="s">
        <v>1463</v>
      </c>
      <c r="R564" s="12"/>
    </row>
    <row r="565" spans="1:18" ht="15.75" x14ac:dyDescent="0.2">
      <c r="A565" s="5">
        <v>5369221</v>
      </c>
      <c r="B565" s="6" t="s">
        <v>14951</v>
      </c>
      <c r="C565" s="7" t="s">
        <v>93</v>
      </c>
      <c r="D565" s="7" t="s">
        <v>17760</v>
      </c>
      <c r="E565" s="8" t="s">
        <v>2383</v>
      </c>
      <c r="F565" s="7" t="s">
        <v>17761</v>
      </c>
      <c r="G565" s="7" t="s">
        <v>214</v>
      </c>
      <c r="H565" s="5">
        <v>43</v>
      </c>
      <c r="I565" s="5">
        <v>15</v>
      </c>
      <c r="J565" s="5">
        <v>110</v>
      </c>
      <c r="K565" s="5">
        <v>98</v>
      </c>
      <c r="L565" s="9">
        <f t="shared" si="16"/>
        <v>22</v>
      </c>
      <c r="M565" s="9" t="str">
        <f t="shared" si="17"/>
        <v>low</v>
      </c>
      <c r="N565" s="10">
        <v>-386.63194381946232</v>
      </c>
      <c r="O565" s="11">
        <v>7.7160879664006643E-3</v>
      </c>
      <c r="P565" s="7" t="s">
        <v>1461</v>
      </c>
      <c r="Q565" s="7" t="s">
        <v>1463</v>
      </c>
      <c r="R565" s="12"/>
    </row>
    <row r="566" spans="1:18" ht="15.75" x14ac:dyDescent="0.2">
      <c r="A566" s="5">
        <v>5301243</v>
      </c>
      <c r="B566" s="6" t="s">
        <v>12515</v>
      </c>
      <c r="C566" s="7" t="s">
        <v>82</v>
      </c>
      <c r="D566" s="7" t="s">
        <v>17774</v>
      </c>
      <c r="E566" s="8" t="s">
        <v>2383</v>
      </c>
      <c r="F566" s="7" t="s">
        <v>17775</v>
      </c>
      <c r="G566" s="7" t="s">
        <v>214</v>
      </c>
      <c r="H566" s="5">
        <v>15</v>
      </c>
      <c r="I566" s="5">
        <v>15</v>
      </c>
      <c r="J566" s="5">
        <v>125</v>
      </c>
      <c r="K566" s="5">
        <v>94</v>
      </c>
      <c r="L566" s="9">
        <f t="shared" si="16"/>
        <v>24</v>
      </c>
      <c r="M566" s="9" t="str">
        <f t="shared" si="17"/>
        <v>low</v>
      </c>
      <c r="N566" s="10">
        <v>-408.99668206020579</v>
      </c>
      <c r="O566" s="11">
        <v>3.3090740762418136E-3</v>
      </c>
      <c r="P566" s="7" t="s">
        <v>1461</v>
      </c>
      <c r="Q566" s="7" t="s">
        <v>1463</v>
      </c>
      <c r="R566" s="12"/>
    </row>
    <row r="567" spans="1:18" ht="15.75" x14ac:dyDescent="0.2">
      <c r="A567" s="5">
        <v>5370783</v>
      </c>
      <c r="B567" s="6" t="s">
        <v>2405</v>
      </c>
      <c r="C567" s="7" t="s">
        <v>88</v>
      </c>
      <c r="D567" s="7" t="s">
        <v>17792</v>
      </c>
      <c r="E567" s="8" t="s">
        <v>2383</v>
      </c>
      <c r="F567" s="7" t="s">
        <v>1890</v>
      </c>
      <c r="G567" s="7" t="s">
        <v>215</v>
      </c>
      <c r="H567" s="5">
        <v>7</v>
      </c>
      <c r="I567" s="5">
        <v>15</v>
      </c>
      <c r="J567" s="5">
        <v>100</v>
      </c>
      <c r="K567" s="5">
        <v>98</v>
      </c>
      <c r="L567" s="9">
        <f t="shared" si="16"/>
        <v>22</v>
      </c>
      <c r="M567" s="9" t="str">
        <f t="shared" si="17"/>
        <v>low</v>
      </c>
      <c r="N567" s="10">
        <v>-386.82394062499225</v>
      </c>
      <c r="O567" s="11">
        <v>3.61678240733454E-3</v>
      </c>
      <c r="P567" s="7" t="s">
        <v>1461</v>
      </c>
      <c r="Q567" s="7" t="s">
        <v>1463</v>
      </c>
      <c r="R567" s="12"/>
    </row>
    <row r="568" spans="1:18" ht="15.75" x14ac:dyDescent="0.2">
      <c r="A568" s="5">
        <v>5371268</v>
      </c>
      <c r="B568" s="6" t="s">
        <v>2405</v>
      </c>
      <c r="C568" s="7" t="s">
        <v>131</v>
      </c>
      <c r="D568" s="7" t="s">
        <v>17898</v>
      </c>
      <c r="E568" s="8" t="s">
        <v>2383</v>
      </c>
      <c r="F568" s="7" t="s">
        <v>17899</v>
      </c>
      <c r="G568" s="7" t="s">
        <v>214</v>
      </c>
      <c r="H568" s="5">
        <v>59</v>
      </c>
      <c r="I568" s="5">
        <v>15</v>
      </c>
      <c r="J568" s="5">
        <v>120</v>
      </c>
      <c r="K568" s="5">
        <v>98</v>
      </c>
      <c r="L568" s="9">
        <f t="shared" si="16"/>
        <v>22</v>
      </c>
      <c r="M568" s="9" t="str">
        <f t="shared" si="17"/>
        <v>low</v>
      </c>
      <c r="N568" s="10">
        <v>-389.87845215279231</v>
      </c>
      <c r="O568" s="11">
        <v>8.3061342593282461E-3</v>
      </c>
      <c r="P568" s="7" t="s">
        <v>1461</v>
      </c>
      <c r="Q568" s="7" t="s">
        <v>1463</v>
      </c>
      <c r="R568" s="12"/>
    </row>
    <row r="569" spans="1:18" ht="15.75" x14ac:dyDescent="0.2">
      <c r="A569" s="5">
        <v>5264477</v>
      </c>
      <c r="B569" s="6" t="s">
        <v>13417</v>
      </c>
      <c r="C569" s="7" t="s">
        <v>93</v>
      </c>
      <c r="D569" s="7" t="s">
        <v>17230</v>
      </c>
      <c r="E569" s="8" t="s">
        <v>2383</v>
      </c>
      <c r="F569" s="7" t="s">
        <v>879</v>
      </c>
      <c r="G569" s="7" t="s">
        <v>214</v>
      </c>
      <c r="H569" s="5">
        <v>18</v>
      </c>
      <c r="I569" s="5">
        <v>15</v>
      </c>
      <c r="J569" s="5">
        <v>120</v>
      </c>
      <c r="K569" s="5">
        <v>98</v>
      </c>
      <c r="L569" s="9">
        <f t="shared" si="16"/>
        <v>22</v>
      </c>
      <c r="M569" s="9" t="str">
        <f t="shared" si="17"/>
        <v>low</v>
      </c>
      <c r="N569" s="10">
        <v>-425.37559690974012</v>
      </c>
      <c r="O569" s="11">
        <v>5.5929745358298533E-3</v>
      </c>
      <c r="P569" s="7" t="s">
        <v>1461</v>
      </c>
      <c r="Q569" s="7" t="s">
        <v>1463</v>
      </c>
      <c r="R569" s="12"/>
    </row>
    <row r="570" spans="1:18" ht="15.75" x14ac:dyDescent="0.2">
      <c r="A570" s="5">
        <v>5336009</v>
      </c>
      <c r="B570" s="6" t="s">
        <v>13968</v>
      </c>
      <c r="C570" s="7" t="s">
        <v>93</v>
      </c>
      <c r="D570" s="7" t="s">
        <v>16891</v>
      </c>
      <c r="E570" s="8" t="s">
        <v>2383</v>
      </c>
      <c r="F570" s="7" t="s">
        <v>17958</v>
      </c>
      <c r="G570" s="7" t="s">
        <v>214</v>
      </c>
      <c r="H570" s="5">
        <v>75</v>
      </c>
      <c r="I570" s="5">
        <v>15</v>
      </c>
      <c r="J570" s="5">
        <v>140</v>
      </c>
      <c r="K570" s="5">
        <v>97</v>
      </c>
      <c r="L570" s="9">
        <f t="shared" si="16"/>
        <v>21</v>
      </c>
      <c r="M570" s="9" t="str">
        <f t="shared" si="17"/>
        <v>low</v>
      </c>
      <c r="N570" s="10">
        <v>-402.8601971064345</v>
      </c>
      <c r="O570" s="11">
        <v>1.3250543976027984E-2</v>
      </c>
      <c r="P570" s="7" t="s">
        <v>1461</v>
      </c>
      <c r="Q570" s="7" t="s">
        <v>1463</v>
      </c>
      <c r="R570" s="12"/>
    </row>
    <row r="571" spans="1:18" ht="15.75" x14ac:dyDescent="0.2">
      <c r="A571" s="5">
        <v>5265401</v>
      </c>
      <c r="B571" s="6" t="s">
        <v>2402</v>
      </c>
      <c r="C571" s="7" t="s">
        <v>53</v>
      </c>
      <c r="D571" s="7" t="s">
        <v>17729</v>
      </c>
      <c r="E571" s="8" t="s">
        <v>2383</v>
      </c>
      <c r="F571" s="7" t="s">
        <v>2235</v>
      </c>
      <c r="G571" s="7" t="s">
        <v>214</v>
      </c>
      <c r="H571" s="5">
        <v>19</v>
      </c>
      <c r="I571" s="5">
        <v>15</v>
      </c>
      <c r="J571" s="5">
        <v>140</v>
      </c>
      <c r="K571" s="5">
        <v>98</v>
      </c>
      <c r="L571" s="9">
        <f t="shared" si="16"/>
        <v>24</v>
      </c>
      <c r="M571" s="9" t="str">
        <f t="shared" si="17"/>
        <v>low</v>
      </c>
      <c r="N571" s="10">
        <v>-426.30294270835293</v>
      </c>
      <c r="O571" s="11">
        <v>4.6760069453739561E-3</v>
      </c>
      <c r="P571" s="7" t="s">
        <v>1461</v>
      </c>
      <c r="Q571" s="5" t="s">
        <v>1463</v>
      </c>
      <c r="R571" s="12"/>
    </row>
    <row r="572" spans="1:18" ht="15.75" x14ac:dyDescent="0.2">
      <c r="A572" s="5">
        <v>5303049</v>
      </c>
      <c r="B572" s="6" t="s">
        <v>12705</v>
      </c>
      <c r="C572" s="7" t="s">
        <v>83</v>
      </c>
      <c r="D572" s="7" t="s">
        <v>17979</v>
      </c>
      <c r="E572" s="8" t="s">
        <v>2383</v>
      </c>
      <c r="F572" s="7" t="s">
        <v>17980</v>
      </c>
      <c r="G572" s="7" t="s">
        <v>215</v>
      </c>
      <c r="H572" s="5">
        <v>15</v>
      </c>
      <c r="I572" s="5">
        <v>15</v>
      </c>
      <c r="J572" s="5">
        <v>110</v>
      </c>
      <c r="K572" s="5">
        <v>95</v>
      </c>
      <c r="L572" s="9">
        <f t="shared" si="16"/>
        <v>22</v>
      </c>
      <c r="M572" s="9" t="str">
        <f t="shared" si="17"/>
        <v>low</v>
      </c>
      <c r="N572" s="10">
        <v>-414.36145006943843</v>
      </c>
      <c r="O572" s="11">
        <v>5.5010416690493003E-3</v>
      </c>
      <c r="P572" s="7" t="s">
        <v>1461</v>
      </c>
      <c r="Q572" s="7" t="s">
        <v>1463</v>
      </c>
      <c r="R572" s="12"/>
    </row>
    <row r="573" spans="1:18" ht="15.75" x14ac:dyDescent="0.2">
      <c r="A573" s="5">
        <v>5338032</v>
      </c>
      <c r="B573" s="6" t="s">
        <v>13968</v>
      </c>
      <c r="C573" s="7" t="s">
        <v>91</v>
      </c>
      <c r="D573" s="7" t="s">
        <v>18061</v>
      </c>
      <c r="E573" s="8" t="s">
        <v>2383</v>
      </c>
      <c r="F573" s="7" t="s">
        <v>18062</v>
      </c>
      <c r="G573" s="7" t="s">
        <v>214</v>
      </c>
      <c r="H573" s="5">
        <v>28</v>
      </c>
      <c r="I573" s="5">
        <v>15</v>
      </c>
      <c r="J573" s="5">
        <v>120</v>
      </c>
      <c r="K573" s="5">
        <v>99</v>
      </c>
      <c r="L573" s="9">
        <f t="shared" si="16"/>
        <v>22</v>
      </c>
      <c r="M573" s="9" t="str">
        <f t="shared" si="17"/>
        <v>low</v>
      </c>
      <c r="N573" s="10">
        <v>-405.45092935184221</v>
      </c>
      <c r="O573" s="11">
        <v>6.9090277756913565E-3</v>
      </c>
      <c r="P573" s="7" t="s">
        <v>1461</v>
      </c>
      <c r="Q573" s="7" t="s">
        <v>1463</v>
      </c>
      <c r="R573" s="12"/>
    </row>
    <row r="574" spans="1:18" ht="15.75" x14ac:dyDescent="0.2">
      <c r="A574" s="5">
        <v>5263418</v>
      </c>
      <c r="B574" s="6" t="s">
        <v>13417</v>
      </c>
      <c r="C574" s="7" t="s">
        <v>53</v>
      </c>
      <c r="D574" s="7" t="s">
        <v>18108</v>
      </c>
      <c r="E574" s="8" t="s">
        <v>2383</v>
      </c>
      <c r="F574" s="7" t="s">
        <v>18109</v>
      </c>
      <c r="G574" s="7" t="s">
        <v>214</v>
      </c>
      <c r="H574" s="5">
        <v>23</v>
      </c>
      <c r="I574" s="5">
        <v>15</v>
      </c>
      <c r="J574" s="5">
        <v>130</v>
      </c>
      <c r="K574" s="5">
        <v>97</v>
      </c>
      <c r="L574" s="9">
        <f t="shared" si="16"/>
        <v>24</v>
      </c>
      <c r="M574" s="9" t="str">
        <f t="shared" si="17"/>
        <v>low</v>
      </c>
      <c r="N574" s="10">
        <v>-431.03606010412477</v>
      </c>
      <c r="O574" s="11">
        <v>5.9642013875418343E-3</v>
      </c>
      <c r="P574" s="7" t="s">
        <v>1461</v>
      </c>
      <c r="Q574" s="7" t="s">
        <v>1463</v>
      </c>
      <c r="R574" s="12"/>
    </row>
    <row r="575" spans="1:18" ht="15.75" x14ac:dyDescent="0.2">
      <c r="A575" s="5">
        <v>5337148</v>
      </c>
      <c r="B575" s="6" t="s">
        <v>13968</v>
      </c>
      <c r="C575" s="7" t="s">
        <v>147</v>
      </c>
      <c r="D575" s="7" t="s">
        <v>18122</v>
      </c>
      <c r="E575" s="8" t="s">
        <v>2383</v>
      </c>
      <c r="F575" s="7" t="s">
        <v>18123</v>
      </c>
      <c r="G575" s="7" t="s">
        <v>214</v>
      </c>
      <c r="H575" s="5">
        <v>52</v>
      </c>
      <c r="I575" s="5">
        <v>15</v>
      </c>
      <c r="J575" s="5">
        <v>130</v>
      </c>
      <c r="K575" s="5">
        <v>99</v>
      </c>
      <c r="L575" s="9">
        <f t="shared" si="16"/>
        <v>24</v>
      </c>
      <c r="M575" s="9" t="str">
        <f t="shared" si="17"/>
        <v>low</v>
      </c>
      <c r="N575" s="10">
        <v>-407.59371346060652</v>
      </c>
      <c r="O575" s="11">
        <v>8.0574884268571623E-3</v>
      </c>
      <c r="P575" s="7" t="s">
        <v>1461</v>
      </c>
      <c r="Q575" s="7" t="s">
        <v>1463</v>
      </c>
      <c r="R575" s="12"/>
    </row>
    <row r="576" spans="1:18" ht="15.75" x14ac:dyDescent="0.2">
      <c r="A576" s="5">
        <v>5264048</v>
      </c>
      <c r="B576" s="6" t="s">
        <v>13417</v>
      </c>
      <c r="C576" s="7" t="s">
        <v>83</v>
      </c>
      <c r="D576" s="7" t="s">
        <v>18171</v>
      </c>
      <c r="E576" s="8" t="s">
        <v>2383</v>
      </c>
      <c r="F576" s="7" t="s">
        <v>18172</v>
      </c>
      <c r="G576" s="7" t="s">
        <v>215</v>
      </c>
      <c r="H576" s="5">
        <v>43</v>
      </c>
      <c r="I576" s="5">
        <v>15</v>
      </c>
      <c r="J576" s="5"/>
      <c r="K576" s="5"/>
      <c r="L576" s="9">
        <f t="shared" si="16"/>
        <v>18</v>
      </c>
      <c r="M576" s="9" t="str">
        <f t="shared" si="17"/>
        <v>MID</v>
      </c>
      <c r="N576" s="10">
        <v>-433.01658946755197</v>
      </c>
      <c r="O576" s="11">
        <v>4.5659027819056064E-3</v>
      </c>
      <c r="P576" s="7" t="s">
        <v>1461</v>
      </c>
      <c r="Q576" s="7" t="s">
        <v>1463</v>
      </c>
      <c r="R576" s="12"/>
    </row>
    <row r="577" spans="1:18" ht="15.75" x14ac:dyDescent="0.2">
      <c r="A577" s="5">
        <v>5301981</v>
      </c>
      <c r="B577" s="6" t="s">
        <v>12705</v>
      </c>
      <c r="C577" s="7" t="s">
        <v>83</v>
      </c>
      <c r="D577" s="7" t="s">
        <v>18178</v>
      </c>
      <c r="E577" s="8" t="s">
        <v>2383</v>
      </c>
      <c r="F577" s="7" t="s">
        <v>18179</v>
      </c>
      <c r="G577" s="7" t="s">
        <v>214</v>
      </c>
      <c r="H577" s="5">
        <v>22</v>
      </c>
      <c r="I577" s="5">
        <v>15</v>
      </c>
      <c r="J577" s="5">
        <v>110</v>
      </c>
      <c r="K577" s="5">
        <v>94</v>
      </c>
      <c r="L577" s="9">
        <f t="shared" si="16"/>
        <v>22</v>
      </c>
      <c r="M577" s="9" t="str">
        <f t="shared" si="17"/>
        <v>low</v>
      </c>
      <c r="N577" s="10">
        <v>-421.11406172452553</v>
      </c>
      <c r="O577" s="11">
        <v>7.8042476816335693E-3</v>
      </c>
      <c r="P577" s="7" t="s">
        <v>1461</v>
      </c>
      <c r="Q577" s="7" t="s">
        <v>1463</v>
      </c>
      <c r="R577" s="12"/>
    </row>
    <row r="578" spans="1:18" ht="15.75" x14ac:dyDescent="0.2">
      <c r="A578" s="5">
        <v>5368990</v>
      </c>
      <c r="B578" s="6" t="s">
        <v>14951</v>
      </c>
      <c r="C578" s="7" t="s">
        <v>93</v>
      </c>
      <c r="D578" s="7" t="s">
        <v>18207</v>
      </c>
      <c r="E578" s="8" t="s">
        <v>2383</v>
      </c>
      <c r="F578" s="7" t="s">
        <v>18208</v>
      </c>
      <c r="G578" s="7" t="s">
        <v>214</v>
      </c>
      <c r="H578" s="5">
        <v>18</v>
      </c>
      <c r="I578" s="5">
        <v>15</v>
      </c>
      <c r="J578" s="5">
        <v>110</v>
      </c>
      <c r="K578" s="5">
        <v>98</v>
      </c>
      <c r="L578" s="9">
        <f t="shared" ref="L578:L641" si="18">IF(OR(I578&gt;3,I578&lt;15),I578,0)+IF(H578&lt;=60,3,IF(H578&gt;60,0,0))+IF(J578&gt;120,6,IF((J578&gt;=60),4,IF(J578&lt;60,0,0)))</f>
        <v>22</v>
      </c>
      <c r="M578" s="9" t="str">
        <f t="shared" ref="M578:M641" si="19">IF(AND(L578&gt;=3,L578&lt;=10),"high",IF(AND(L578&gt;=11,L578&lt;=18),"MID",IF(AND(L578&gt;=19,L578&lt;=24),"low","no")))</f>
        <v>low</v>
      </c>
      <c r="N578" s="10">
        <v>-400.21310092588101</v>
      </c>
      <c r="O578" s="11">
        <v>5.5064467596821487E-3</v>
      </c>
      <c r="P578" s="7" t="s">
        <v>1461</v>
      </c>
      <c r="Q578" s="7" t="s">
        <v>1463</v>
      </c>
      <c r="R578" s="12"/>
    </row>
    <row r="579" spans="1:18" ht="15.75" x14ac:dyDescent="0.2">
      <c r="A579" s="5">
        <v>5302848</v>
      </c>
      <c r="B579" s="6" t="s">
        <v>12705</v>
      </c>
      <c r="C579" s="7" t="s">
        <v>152</v>
      </c>
      <c r="D579" s="7" t="s">
        <v>18248</v>
      </c>
      <c r="E579" s="8" t="s">
        <v>2383</v>
      </c>
      <c r="F579" s="7" t="s">
        <v>18249</v>
      </c>
      <c r="G579" s="7" t="s">
        <v>214</v>
      </c>
      <c r="H579" s="5">
        <v>18</v>
      </c>
      <c r="I579" s="5"/>
      <c r="J579" s="5">
        <v>120</v>
      </c>
      <c r="K579" s="5">
        <v>98</v>
      </c>
      <c r="L579" s="9">
        <f t="shared" si="18"/>
        <v>7</v>
      </c>
      <c r="M579" s="9" t="str">
        <f t="shared" si="19"/>
        <v>high</v>
      </c>
      <c r="N579" s="10">
        <v>-422.74679243050923</v>
      </c>
      <c r="O579" s="11">
        <v>1.0714004623878282E-2</v>
      </c>
      <c r="P579" s="7" t="s">
        <v>1461</v>
      </c>
      <c r="Q579" s="7" t="s">
        <v>1463</v>
      </c>
      <c r="R579" s="12"/>
    </row>
    <row r="580" spans="1:18" ht="15.75" x14ac:dyDescent="0.2">
      <c r="A580" s="5">
        <v>5302957</v>
      </c>
      <c r="B580" s="6" t="s">
        <v>12705</v>
      </c>
      <c r="C580" s="7" t="s">
        <v>83</v>
      </c>
      <c r="D580" s="7" t="s">
        <v>18250</v>
      </c>
      <c r="E580" s="8" t="s">
        <v>2383</v>
      </c>
      <c r="F580" s="7" t="s">
        <v>18251</v>
      </c>
      <c r="G580" s="7" t="s">
        <v>215</v>
      </c>
      <c r="H580" s="5">
        <v>43</v>
      </c>
      <c r="I580" s="5">
        <v>15</v>
      </c>
      <c r="J580" s="5">
        <v>110</v>
      </c>
      <c r="K580" s="5">
        <v>95</v>
      </c>
      <c r="L580" s="9">
        <f t="shared" si="18"/>
        <v>22</v>
      </c>
      <c r="M580" s="9" t="str">
        <f t="shared" si="19"/>
        <v>low</v>
      </c>
      <c r="N580" s="10">
        <v>-422.75987645832356</v>
      </c>
      <c r="O580" s="11">
        <v>6.1683217572863214E-3</v>
      </c>
      <c r="P580" s="7" t="s">
        <v>1461</v>
      </c>
      <c r="Q580" s="7" t="s">
        <v>1463</v>
      </c>
      <c r="R580" s="12"/>
    </row>
    <row r="581" spans="1:18" ht="15.75" x14ac:dyDescent="0.2">
      <c r="A581" s="5">
        <v>5338504</v>
      </c>
      <c r="B581" s="6" t="s">
        <v>13968</v>
      </c>
      <c r="C581" s="7" t="s">
        <v>91</v>
      </c>
      <c r="D581" s="7" t="s">
        <v>18353</v>
      </c>
      <c r="E581" s="8" t="s">
        <v>2383</v>
      </c>
      <c r="F581" s="7" t="s">
        <v>18354</v>
      </c>
      <c r="G581" s="7" t="s">
        <v>214</v>
      </c>
      <c r="H581" s="5">
        <v>23</v>
      </c>
      <c r="I581" s="5">
        <v>15</v>
      </c>
      <c r="J581" s="5">
        <v>120</v>
      </c>
      <c r="K581" s="5">
        <v>99</v>
      </c>
      <c r="L581" s="9">
        <f t="shared" si="18"/>
        <v>22</v>
      </c>
      <c r="M581" s="9" t="str">
        <f t="shared" si="19"/>
        <v>low</v>
      </c>
      <c r="N581" s="10">
        <v>-414.62828282409464</v>
      </c>
      <c r="O581" s="11">
        <v>6.3763425932847895E-3</v>
      </c>
      <c r="P581" s="7" t="s">
        <v>1461</v>
      </c>
      <c r="Q581" s="7" t="s">
        <v>1463</v>
      </c>
      <c r="R581" s="12"/>
    </row>
    <row r="582" spans="1:18" ht="15.75" x14ac:dyDescent="0.2">
      <c r="A582" s="5">
        <v>5305061</v>
      </c>
      <c r="B582" s="6" t="s">
        <v>2394</v>
      </c>
      <c r="C582" s="7" t="s">
        <v>53</v>
      </c>
      <c r="D582" s="7" t="s">
        <v>18364</v>
      </c>
      <c r="E582" s="8" t="s">
        <v>2383</v>
      </c>
      <c r="F582" s="7" t="s">
        <v>1031</v>
      </c>
      <c r="G582" s="7" t="s">
        <v>214</v>
      </c>
      <c r="H582" s="5">
        <v>0</v>
      </c>
      <c r="I582" s="5">
        <v>3</v>
      </c>
      <c r="J582" s="5">
        <v>100</v>
      </c>
      <c r="K582" s="5">
        <v>70</v>
      </c>
      <c r="L582" s="9">
        <f t="shared" si="18"/>
        <v>10</v>
      </c>
      <c r="M582" s="9" t="str">
        <f t="shared" si="19"/>
        <v>high</v>
      </c>
      <c r="N582" s="10">
        <v>-425.63936238425231</v>
      </c>
      <c r="O582" s="11">
        <v>2.7817592635983601E-3</v>
      </c>
      <c r="P582" s="7" t="s">
        <v>1461</v>
      </c>
      <c r="Q582" s="7" t="s">
        <v>1463</v>
      </c>
      <c r="R582" s="12"/>
    </row>
    <row r="583" spans="1:18" ht="15.75" x14ac:dyDescent="0.2">
      <c r="A583" s="5">
        <v>5200434</v>
      </c>
      <c r="B583" s="6" t="s">
        <v>2385</v>
      </c>
      <c r="C583" s="7" t="s">
        <v>152</v>
      </c>
      <c r="D583" s="7" t="s">
        <v>2448</v>
      </c>
      <c r="E583" s="8" t="s">
        <v>2383</v>
      </c>
      <c r="F583" s="7" t="s">
        <v>2449</v>
      </c>
      <c r="G583" s="7" t="s">
        <v>214</v>
      </c>
      <c r="H583" s="5">
        <v>7</v>
      </c>
      <c r="I583" s="5">
        <v>15</v>
      </c>
      <c r="J583" s="5">
        <v>110</v>
      </c>
      <c r="K583" s="5">
        <v>98</v>
      </c>
      <c r="L583" s="9">
        <f t="shared" si="18"/>
        <v>22</v>
      </c>
      <c r="M583" s="9" t="str">
        <f t="shared" si="19"/>
        <v>low</v>
      </c>
      <c r="N583" s="10">
        <v>5.8638889458961785E-4</v>
      </c>
      <c r="O583" s="13">
        <v>7.9742593006812967E-3</v>
      </c>
      <c r="P583" s="7" t="s">
        <v>1461</v>
      </c>
      <c r="Q583" s="7" t="s">
        <v>1486</v>
      </c>
      <c r="R583" s="12"/>
    </row>
    <row r="584" spans="1:18" ht="15.75" x14ac:dyDescent="0.2">
      <c r="A584" s="5">
        <v>5266102</v>
      </c>
      <c r="B584" s="6" t="s">
        <v>2402</v>
      </c>
      <c r="C584" s="7" t="s">
        <v>131</v>
      </c>
      <c r="D584" s="7" t="s">
        <v>2458</v>
      </c>
      <c r="E584" s="8" t="s">
        <v>2383</v>
      </c>
      <c r="F584" s="7" t="s">
        <v>388</v>
      </c>
      <c r="G584" s="7" t="s">
        <v>214</v>
      </c>
      <c r="H584" s="5">
        <v>16</v>
      </c>
      <c r="I584" s="5">
        <v>15</v>
      </c>
      <c r="J584" s="5">
        <v>120</v>
      </c>
      <c r="K584" s="5">
        <v>98</v>
      </c>
      <c r="L584" s="9">
        <f t="shared" si="18"/>
        <v>22</v>
      </c>
      <c r="M584" s="9" t="str">
        <f t="shared" si="19"/>
        <v>low</v>
      </c>
      <c r="N584" s="10">
        <v>5.8638890186557546E-4</v>
      </c>
      <c r="O584" s="13">
        <v>7.9742591988178901E-3</v>
      </c>
      <c r="P584" s="7" t="s">
        <v>1461</v>
      </c>
      <c r="Q584" s="5" t="s">
        <v>1486</v>
      </c>
      <c r="R584" s="12"/>
    </row>
    <row r="585" spans="1:18" ht="15.75" x14ac:dyDescent="0.2">
      <c r="A585" s="5">
        <v>5266701</v>
      </c>
      <c r="B585" s="6" t="s">
        <v>2402</v>
      </c>
      <c r="C585" s="7" t="s">
        <v>131</v>
      </c>
      <c r="D585" s="7" t="s">
        <v>2481</v>
      </c>
      <c r="E585" s="8" t="s">
        <v>2383</v>
      </c>
      <c r="F585" s="7" t="s">
        <v>1372</v>
      </c>
      <c r="G585" s="7" t="s">
        <v>214</v>
      </c>
      <c r="H585" s="5">
        <v>17</v>
      </c>
      <c r="I585" s="5">
        <v>15</v>
      </c>
      <c r="J585" s="5">
        <v>110</v>
      </c>
      <c r="K585" s="5">
        <v>99</v>
      </c>
      <c r="L585" s="9">
        <f t="shared" si="18"/>
        <v>22</v>
      </c>
      <c r="M585" s="9" t="str">
        <f t="shared" si="19"/>
        <v>low</v>
      </c>
      <c r="N585" s="10">
        <v>5.8638889458961785E-4</v>
      </c>
      <c r="O585" s="13">
        <v>7.9742593006812967E-3</v>
      </c>
      <c r="P585" s="7" t="s">
        <v>1461</v>
      </c>
      <c r="Q585" s="7" t="s">
        <v>1486</v>
      </c>
      <c r="R585" s="12"/>
    </row>
    <row r="586" spans="1:18" ht="15.75" x14ac:dyDescent="0.2">
      <c r="A586" s="5">
        <v>5229189</v>
      </c>
      <c r="B586" s="6" t="s">
        <v>2387</v>
      </c>
      <c r="C586" s="7" t="s">
        <v>131</v>
      </c>
      <c r="D586" s="7" t="s">
        <v>2333</v>
      </c>
      <c r="E586" s="8" t="s">
        <v>2383</v>
      </c>
      <c r="F586" s="7" t="s">
        <v>2486</v>
      </c>
      <c r="G586" s="7" t="s">
        <v>214</v>
      </c>
      <c r="H586" s="5">
        <v>16</v>
      </c>
      <c r="I586" s="5">
        <v>15</v>
      </c>
      <c r="J586" s="5">
        <v>120</v>
      </c>
      <c r="K586" s="5">
        <v>96</v>
      </c>
      <c r="L586" s="9">
        <f t="shared" si="18"/>
        <v>22</v>
      </c>
      <c r="M586" s="9" t="str">
        <f t="shared" si="19"/>
        <v>low</v>
      </c>
      <c r="N586" s="10">
        <v>5.8638889458961785E-4</v>
      </c>
      <c r="O586" s="13">
        <v>7.9742593006812967E-3</v>
      </c>
      <c r="P586" s="7" t="s">
        <v>1461</v>
      </c>
      <c r="Q586" s="7" t="s">
        <v>1486</v>
      </c>
      <c r="R586" s="12"/>
    </row>
    <row r="587" spans="1:18" ht="15.75" x14ac:dyDescent="0.2">
      <c r="A587" s="5">
        <v>5228558</v>
      </c>
      <c r="B587" s="6" t="s">
        <v>2387</v>
      </c>
      <c r="C587" s="7" t="s">
        <v>182</v>
      </c>
      <c r="D587" s="7" t="s">
        <v>2552</v>
      </c>
      <c r="E587" s="8" t="s">
        <v>2383</v>
      </c>
      <c r="F587" s="7" t="s">
        <v>851</v>
      </c>
      <c r="G587" s="7" t="s">
        <v>214</v>
      </c>
      <c r="H587" s="5">
        <v>24</v>
      </c>
      <c r="I587" s="5">
        <v>15</v>
      </c>
      <c r="J587" s="5">
        <v>110</v>
      </c>
      <c r="K587" s="5">
        <v>99</v>
      </c>
      <c r="L587" s="9">
        <f t="shared" si="18"/>
        <v>22</v>
      </c>
      <c r="M587" s="9" t="str">
        <f t="shared" si="19"/>
        <v>low</v>
      </c>
      <c r="N587" s="10">
        <v>5.8638890186557546E-4</v>
      </c>
      <c r="O587" s="13">
        <v>7.9742591988178901E-3</v>
      </c>
      <c r="P587" s="7" t="s">
        <v>1461</v>
      </c>
      <c r="Q587" s="7" t="s">
        <v>1486</v>
      </c>
      <c r="R587" s="12"/>
    </row>
    <row r="588" spans="1:18" ht="15.75" x14ac:dyDescent="0.2">
      <c r="A588" s="5">
        <v>5306299</v>
      </c>
      <c r="B588" s="6" t="s">
        <v>2394</v>
      </c>
      <c r="C588" s="7" t="s">
        <v>152</v>
      </c>
      <c r="D588" s="7" t="s">
        <v>2612</v>
      </c>
      <c r="E588" s="8" t="s">
        <v>2383</v>
      </c>
      <c r="F588" s="7" t="s">
        <v>2613</v>
      </c>
      <c r="G588" s="7" t="s">
        <v>214</v>
      </c>
      <c r="H588" s="5">
        <v>30</v>
      </c>
      <c r="I588" s="5"/>
      <c r="J588" s="5">
        <v>120</v>
      </c>
      <c r="K588" s="5">
        <v>98</v>
      </c>
      <c r="L588" s="9">
        <f t="shared" si="18"/>
        <v>7</v>
      </c>
      <c r="M588" s="9" t="str">
        <f t="shared" si="19"/>
        <v>high</v>
      </c>
      <c r="N588" s="10">
        <v>5.8638889458961785E-4</v>
      </c>
      <c r="O588" s="11">
        <v>20.47766782407416</v>
      </c>
      <c r="P588" s="7" t="s">
        <v>1461</v>
      </c>
      <c r="Q588" s="7" t="s">
        <v>1486</v>
      </c>
      <c r="R588" s="12"/>
    </row>
    <row r="589" spans="1:18" ht="15.75" x14ac:dyDescent="0.2">
      <c r="A589" s="5">
        <v>5229515</v>
      </c>
      <c r="B589" s="6" t="s">
        <v>2387</v>
      </c>
      <c r="C589" s="7" t="s">
        <v>53</v>
      </c>
      <c r="D589" s="7" t="s">
        <v>2620</v>
      </c>
      <c r="E589" s="8" t="s">
        <v>2383</v>
      </c>
      <c r="F589" s="7" t="s">
        <v>1533</v>
      </c>
      <c r="G589" s="7" t="s">
        <v>214</v>
      </c>
      <c r="H589" s="5">
        <v>23</v>
      </c>
      <c r="I589" s="5">
        <v>15</v>
      </c>
      <c r="J589" s="5">
        <v>120</v>
      </c>
      <c r="K589" s="5">
        <v>98</v>
      </c>
      <c r="L589" s="9">
        <f t="shared" si="18"/>
        <v>22</v>
      </c>
      <c r="M589" s="9" t="str">
        <f t="shared" si="19"/>
        <v>low</v>
      </c>
      <c r="N589" s="10">
        <v>5.8638890186557546E-4</v>
      </c>
      <c r="O589" s="11">
        <v>-5.4525663194726803</v>
      </c>
      <c r="P589" s="7" t="s">
        <v>1461</v>
      </c>
      <c r="Q589" s="7" t="s">
        <v>1486</v>
      </c>
      <c r="R589" s="12"/>
    </row>
    <row r="590" spans="1:18" ht="15.75" x14ac:dyDescent="0.2">
      <c r="A590" s="5">
        <v>5228423</v>
      </c>
      <c r="B590" s="6" t="s">
        <v>2387</v>
      </c>
      <c r="C590" s="7" t="s">
        <v>53</v>
      </c>
      <c r="D590" s="7" t="s">
        <v>2700</v>
      </c>
      <c r="E590" s="8" t="s">
        <v>2383</v>
      </c>
      <c r="F590" s="7" t="s">
        <v>2701</v>
      </c>
      <c r="G590" s="7" t="s">
        <v>214</v>
      </c>
      <c r="H590" s="5">
        <v>16</v>
      </c>
      <c r="I590" s="5">
        <v>15</v>
      </c>
      <c r="J590" s="5">
        <v>120</v>
      </c>
      <c r="K590" s="5">
        <v>98</v>
      </c>
      <c r="L590" s="9">
        <f t="shared" si="18"/>
        <v>22</v>
      </c>
      <c r="M590" s="9" t="str">
        <f t="shared" si="19"/>
        <v>low</v>
      </c>
      <c r="N590" s="10">
        <v>-7.9880513888783753</v>
      </c>
      <c r="O590" s="11">
        <v>2.4495023171766661E-3</v>
      </c>
      <c r="P590" s="7" t="s">
        <v>1461</v>
      </c>
      <c r="Q590" s="7" t="s">
        <v>1486</v>
      </c>
      <c r="R590" s="12"/>
    </row>
    <row r="591" spans="1:18" ht="15.75" x14ac:dyDescent="0.2">
      <c r="A591" s="5">
        <v>5229515</v>
      </c>
      <c r="B591" s="6" t="s">
        <v>2387</v>
      </c>
      <c r="C591" s="7" t="s">
        <v>53</v>
      </c>
      <c r="D591" s="7" t="s">
        <v>2620</v>
      </c>
      <c r="E591" s="8" t="s">
        <v>2383</v>
      </c>
      <c r="F591" s="7" t="s">
        <v>1247</v>
      </c>
      <c r="G591" s="7" t="s">
        <v>214</v>
      </c>
      <c r="H591" s="5">
        <v>48</v>
      </c>
      <c r="I591" s="5">
        <v>15</v>
      </c>
      <c r="J591" s="5">
        <v>120</v>
      </c>
      <c r="K591" s="5">
        <v>98</v>
      </c>
      <c r="L591" s="9">
        <f t="shared" si="18"/>
        <v>22</v>
      </c>
      <c r="M591" s="9" t="str">
        <f t="shared" si="19"/>
        <v>low</v>
      </c>
      <c r="N591" s="10">
        <v>-8.1215535068986355</v>
      </c>
      <c r="O591" s="11">
        <v>2.9069097217870876E-3</v>
      </c>
      <c r="P591" s="7" t="s">
        <v>1461</v>
      </c>
      <c r="Q591" s="7" t="s">
        <v>1486</v>
      </c>
      <c r="R591" s="12"/>
    </row>
    <row r="592" spans="1:18" ht="15.75" x14ac:dyDescent="0.2">
      <c r="A592" s="5">
        <v>5339505</v>
      </c>
      <c r="B592" s="6" t="s">
        <v>2450</v>
      </c>
      <c r="C592" s="7" t="s">
        <v>147</v>
      </c>
      <c r="D592" s="7" t="s">
        <v>2774</v>
      </c>
      <c r="E592" s="8" t="s">
        <v>2383</v>
      </c>
      <c r="F592" s="7" t="s">
        <v>1309</v>
      </c>
      <c r="G592" s="7" t="s">
        <v>214</v>
      </c>
      <c r="H592" s="5">
        <v>50</v>
      </c>
      <c r="I592" s="5">
        <v>15</v>
      </c>
      <c r="J592" s="5">
        <v>120</v>
      </c>
      <c r="K592" s="5">
        <v>99</v>
      </c>
      <c r="L592" s="9">
        <f t="shared" si="18"/>
        <v>22</v>
      </c>
      <c r="M592" s="9" t="str">
        <f t="shared" si="19"/>
        <v>low</v>
      </c>
      <c r="N592" s="10">
        <v>26.780850891213049</v>
      </c>
      <c r="O592" s="11">
        <v>1.5337731478211936E-2</v>
      </c>
      <c r="P592" s="7" t="s">
        <v>1461</v>
      </c>
      <c r="Q592" s="7" t="s">
        <v>1486</v>
      </c>
      <c r="R592" s="12"/>
    </row>
    <row r="593" spans="1:18" ht="15.75" x14ac:dyDescent="0.2">
      <c r="A593" s="5">
        <v>5306534</v>
      </c>
      <c r="B593" s="6" t="s">
        <v>2394</v>
      </c>
      <c r="C593" s="7" t="s">
        <v>131</v>
      </c>
      <c r="D593" s="7" t="s">
        <v>2781</v>
      </c>
      <c r="E593" s="8" t="s">
        <v>2383</v>
      </c>
      <c r="F593" s="7" t="s">
        <v>1026</v>
      </c>
      <c r="G593" s="7" t="s">
        <v>214</v>
      </c>
      <c r="H593" s="5">
        <v>55</v>
      </c>
      <c r="I593" s="5">
        <v>15</v>
      </c>
      <c r="J593" s="5">
        <v>11</v>
      </c>
      <c r="K593" s="5">
        <v>96</v>
      </c>
      <c r="L593" s="9">
        <f t="shared" si="18"/>
        <v>18</v>
      </c>
      <c r="M593" s="9" t="str">
        <f t="shared" si="19"/>
        <v>MID</v>
      </c>
      <c r="N593" s="10">
        <v>15.834149583373801</v>
      </c>
      <c r="O593" s="11">
        <v>9.4389236110146157E-3</v>
      </c>
      <c r="P593" s="7" t="s">
        <v>1461</v>
      </c>
      <c r="Q593" s="7" t="s">
        <v>1486</v>
      </c>
      <c r="R593" s="12"/>
    </row>
    <row r="594" spans="1:18" ht="15.75" x14ac:dyDescent="0.2">
      <c r="A594" s="5">
        <v>5305522</v>
      </c>
      <c r="B594" s="6" t="s">
        <v>2394</v>
      </c>
      <c r="C594" s="7" t="s">
        <v>53</v>
      </c>
      <c r="D594" s="7" t="s">
        <v>2855</v>
      </c>
      <c r="E594" s="8" t="s">
        <v>2383</v>
      </c>
      <c r="F594" s="7" t="s">
        <v>2293</v>
      </c>
      <c r="G594" s="7" t="s">
        <v>214</v>
      </c>
      <c r="H594" s="5">
        <v>16</v>
      </c>
      <c r="I594" s="5">
        <v>15</v>
      </c>
      <c r="J594" s="5">
        <v>120</v>
      </c>
      <c r="K594" s="5">
        <v>96</v>
      </c>
      <c r="L594" s="9">
        <f t="shared" si="18"/>
        <v>22</v>
      </c>
      <c r="M594" s="9" t="str">
        <f t="shared" si="19"/>
        <v>low</v>
      </c>
      <c r="N594" s="10">
        <v>13.629024270812806</v>
      </c>
      <c r="O594" s="11">
        <v>6.265740747039672E-3</v>
      </c>
      <c r="P594" s="7" t="s">
        <v>1461</v>
      </c>
      <c r="Q594" s="7" t="s">
        <v>1486</v>
      </c>
      <c r="R594" s="12"/>
    </row>
    <row r="595" spans="1:18" ht="15.75" x14ac:dyDescent="0.2">
      <c r="A595" s="5">
        <v>5201290</v>
      </c>
      <c r="B595" s="6" t="s">
        <v>2385</v>
      </c>
      <c r="C595" s="7" t="s">
        <v>152</v>
      </c>
      <c r="D595" s="7" t="s">
        <v>3071</v>
      </c>
      <c r="E595" s="8" t="s">
        <v>2383</v>
      </c>
      <c r="F595" s="7" t="s">
        <v>3072</v>
      </c>
      <c r="G595" s="7" t="s">
        <v>214</v>
      </c>
      <c r="H595" s="5">
        <v>32</v>
      </c>
      <c r="I595" s="5">
        <v>15</v>
      </c>
      <c r="J595" s="5">
        <v>110</v>
      </c>
      <c r="K595" s="5">
        <v>98</v>
      </c>
      <c r="L595" s="9">
        <f t="shared" si="18"/>
        <v>22</v>
      </c>
      <c r="M595" s="9" t="str">
        <f t="shared" si="19"/>
        <v>low</v>
      </c>
      <c r="N595" s="10">
        <v>-28.17659740740055</v>
      </c>
      <c r="O595" s="11">
        <v>1.0539733797486406E-2</v>
      </c>
      <c r="P595" s="7" t="s">
        <v>1461</v>
      </c>
      <c r="Q595" s="7" t="s">
        <v>1486</v>
      </c>
      <c r="R595" s="12"/>
    </row>
    <row r="596" spans="1:18" ht="15.75" x14ac:dyDescent="0.2">
      <c r="A596" s="5">
        <v>5305686</v>
      </c>
      <c r="B596" s="6" t="s">
        <v>2394</v>
      </c>
      <c r="C596" s="7" t="s">
        <v>172</v>
      </c>
      <c r="D596" s="7" t="s">
        <v>3105</v>
      </c>
      <c r="E596" s="8" t="s">
        <v>2383</v>
      </c>
      <c r="F596" s="7" t="s">
        <v>1220</v>
      </c>
      <c r="G596" s="7" t="s">
        <v>214</v>
      </c>
      <c r="H596" s="5">
        <v>13</v>
      </c>
      <c r="I596" s="5">
        <v>15</v>
      </c>
      <c r="J596" s="5">
        <v>110</v>
      </c>
      <c r="K596" s="5">
        <v>98</v>
      </c>
      <c r="L596" s="9">
        <f t="shared" si="18"/>
        <v>22</v>
      </c>
      <c r="M596" s="9" t="str">
        <f t="shared" si="19"/>
        <v>low</v>
      </c>
      <c r="N596" s="10">
        <v>6.2052048611221835</v>
      </c>
      <c r="O596" s="11">
        <v>1.8959143490064889E-3</v>
      </c>
      <c r="P596" s="7" t="s">
        <v>1461</v>
      </c>
      <c r="Q596" s="7" t="s">
        <v>1486</v>
      </c>
      <c r="R596" s="12"/>
    </row>
    <row r="597" spans="1:18" ht="15.75" x14ac:dyDescent="0.2">
      <c r="A597" s="5">
        <v>5374082</v>
      </c>
      <c r="B597" s="6" t="s">
        <v>2586</v>
      </c>
      <c r="C597" s="7" t="s">
        <v>79</v>
      </c>
      <c r="D597" s="7" t="s">
        <v>3119</v>
      </c>
      <c r="E597" s="8" t="s">
        <v>2383</v>
      </c>
      <c r="F597" s="7" t="s">
        <v>3120</v>
      </c>
      <c r="G597" s="7" t="s">
        <v>215</v>
      </c>
      <c r="H597" s="5">
        <v>67</v>
      </c>
      <c r="I597" s="5">
        <v>15</v>
      </c>
      <c r="J597" s="5">
        <v>135</v>
      </c>
      <c r="K597" s="5">
        <v>96</v>
      </c>
      <c r="L597" s="9">
        <f t="shared" si="18"/>
        <v>21</v>
      </c>
      <c r="M597" s="9" t="str">
        <f t="shared" si="19"/>
        <v>low</v>
      </c>
      <c r="N597" s="10">
        <v>27.683275625007809</v>
      </c>
      <c r="O597" s="11">
        <v>4.262800925062038E-3</v>
      </c>
      <c r="P597" s="7" t="s">
        <v>1461</v>
      </c>
      <c r="Q597" s="7" t="s">
        <v>1486</v>
      </c>
      <c r="R597" s="12"/>
    </row>
    <row r="598" spans="1:18" ht="15.75" x14ac:dyDescent="0.2">
      <c r="A598" s="5">
        <v>5339577</v>
      </c>
      <c r="B598" s="6" t="s">
        <v>2450</v>
      </c>
      <c r="C598" s="7" t="s">
        <v>82</v>
      </c>
      <c r="D598" s="7" t="s">
        <v>3145</v>
      </c>
      <c r="E598" s="8" t="s">
        <v>2383</v>
      </c>
      <c r="F598" s="7" t="s">
        <v>3146</v>
      </c>
      <c r="G598" s="7" t="s">
        <v>214</v>
      </c>
      <c r="H598" s="5">
        <v>5</v>
      </c>
      <c r="I598" s="5">
        <v>15</v>
      </c>
      <c r="J598" s="5">
        <v>90</v>
      </c>
      <c r="K598" s="5">
        <v>98</v>
      </c>
      <c r="L598" s="9">
        <f t="shared" si="18"/>
        <v>22</v>
      </c>
      <c r="M598" s="9" t="str">
        <f t="shared" si="19"/>
        <v>low</v>
      </c>
      <c r="N598" s="10">
        <v>15.881826469892985</v>
      </c>
      <c r="O598" s="11">
        <v>6.2062500001047738E-3</v>
      </c>
      <c r="P598" s="7" t="s">
        <v>1461</v>
      </c>
      <c r="Q598" s="7" t="s">
        <v>1486</v>
      </c>
      <c r="R598" s="12"/>
    </row>
    <row r="599" spans="1:18" ht="15.75" x14ac:dyDescent="0.2">
      <c r="A599" s="5">
        <v>5374166</v>
      </c>
      <c r="B599" s="6" t="s">
        <v>2586</v>
      </c>
      <c r="C599" s="7" t="s">
        <v>131</v>
      </c>
      <c r="D599" s="7" t="s">
        <v>3156</v>
      </c>
      <c r="E599" s="8" t="s">
        <v>2383</v>
      </c>
      <c r="F599" s="7" t="s">
        <v>3157</v>
      </c>
      <c r="G599" s="7" t="s">
        <v>214</v>
      </c>
      <c r="H599" s="5">
        <v>53</v>
      </c>
      <c r="I599" s="5">
        <v>15</v>
      </c>
      <c r="J599" s="5">
        <v>125</v>
      </c>
      <c r="K599" s="5">
        <v>97</v>
      </c>
      <c r="L599" s="9">
        <f t="shared" si="18"/>
        <v>24</v>
      </c>
      <c r="M599" s="9" t="str">
        <f t="shared" si="19"/>
        <v>low</v>
      </c>
      <c r="N599" s="10">
        <v>26.623277361155488</v>
      </c>
      <c r="O599" s="11">
        <v>1.0115659722941928E-2</v>
      </c>
      <c r="P599" s="7" t="s">
        <v>1461</v>
      </c>
      <c r="Q599" s="7" t="s">
        <v>1486</v>
      </c>
      <c r="R599" s="12"/>
    </row>
    <row r="600" spans="1:18" ht="15.75" x14ac:dyDescent="0.2">
      <c r="A600" s="5">
        <v>5230789</v>
      </c>
      <c r="B600" s="6" t="s">
        <v>2468</v>
      </c>
      <c r="C600" s="7" t="s">
        <v>147</v>
      </c>
      <c r="D600" s="7" t="s">
        <v>3192</v>
      </c>
      <c r="E600" s="8" t="s">
        <v>2383</v>
      </c>
      <c r="F600" s="7" t="s">
        <v>3193</v>
      </c>
      <c r="G600" s="7" t="s">
        <v>214</v>
      </c>
      <c r="H600" s="5">
        <v>64</v>
      </c>
      <c r="I600" s="5">
        <v>15</v>
      </c>
      <c r="J600" s="5">
        <v>150</v>
      </c>
      <c r="K600" s="5">
        <v>92</v>
      </c>
      <c r="L600" s="9">
        <f t="shared" si="18"/>
        <v>21</v>
      </c>
      <c r="M600" s="9" t="str">
        <f t="shared" si="19"/>
        <v>low</v>
      </c>
      <c r="N600" s="10">
        <v>-21.356181435199687</v>
      </c>
      <c r="O600" s="11">
        <v>4.9214467580895871E-3</v>
      </c>
      <c r="P600" s="7" t="s">
        <v>1461</v>
      </c>
      <c r="Q600" s="5" t="s">
        <v>1486</v>
      </c>
      <c r="R600" s="12"/>
    </row>
    <row r="601" spans="1:18" ht="15.75" x14ac:dyDescent="0.2">
      <c r="A601" s="5">
        <v>5202687</v>
      </c>
      <c r="B601" s="6" t="s">
        <v>2974</v>
      </c>
      <c r="C601" s="7" t="s">
        <v>152</v>
      </c>
      <c r="D601" s="7" t="s">
        <v>3202</v>
      </c>
      <c r="E601" s="8" t="s">
        <v>2383</v>
      </c>
      <c r="F601" s="7" t="s">
        <v>3203</v>
      </c>
      <c r="G601" s="7" t="s">
        <v>214</v>
      </c>
      <c r="H601" s="5">
        <v>38</v>
      </c>
      <c r="I601" s="5">
        <v>15</v>
      </c>
      <c r="J601" s="5">
        <v>120</v>
      </c>
      <c r="K601" s="5">
        <v>98</v>
      </c>
      <c r="L601" s="9">
        <f t="shared" si="18"/>
        <v>22</v>
      </c>
      <c r="M601" s="9" t="str">
        <f t="shared" si="19"/>
        <v>low</v>
      </c>
      <c r="N601" s="10">
        <v>-31.502264699032821</v>
      </c>
      <c r="O601" s="11">
        <v>2.5562500013620593E-3</v>
      </c>
      <c r="P601" s="7" t="s">
        <v>1461</v>
      </c>
      <c r="Q601" s="7" t="s">
        <v>1486</v>
      </c>
      <c r="R601" s="12"/>
    </row>
    <row r="602" spans="1:18" ht="15.75" x14ac:dyDescent="0.2">
      <c r="A602" s="5">
        <v>5230594</v>
      </c>
      <c r="B602" s="6" t="s">
        <v>2468</v>
      </c>
      <c r="C602" s="7" t="s">
        <v>87</v>
      </c>
      <c r="D602" s="7" t="s">
        <v>3260</v>
      </c>
      <c r="E602" s="8" t="s">
        <v>2383</v>
      </c>
      <c r="F602" s="7" t="s">
        <v>2066</v>
      </c>
      <c r="G602" s="7" t="s">
        <v>214</v>
      </c>
      <c r="H602" s="5">
        <v>15</v>
      </c>
      <c r="I602" s="5">
        <v>15</v>
      </c>
      <c r="J602" s="5">
        <v>120</v>
      </c>
      <c r="K602" s="5">
        <v>97</v>
      </c>
      <c r="L602" s="9">
        <f t="shared" si="18"/>
        <v>22</v>
      </c>
      <c r="M602" s="9" t="str">
        <f t="shared" si="19"/>
        <v>low</v>
      </c>
      <c r="N602" s="10">
        <v>-23.402778819436207</v>
      </c>
      <c r="O602" s="11">
        <v>4.3452546306070872E-3</v>
      </c>
      <c r="P602" s="7" t="s">
        <v>1461</v>
      </c>
      <c r="Q602" s="5" t="s">
        <v>1486</v>
      </c>
      <c r="R602" s="12"/>
    </row>
    <row r="603" spans="1:18" ht="15.75" x14ac:dyDescent="0.2">
      <c r="A603" s="5">
        <v>5305874</v>
      </c>
      <c r="B603" s="6" t="s">
        <v>2394</v>
      </c>
      <c r="C603" s="7" t="s">
        <v>53</v>
      </c>
      <c r="D603" s="7" t="s">
        <v>3288</v>
      </c>
      <c r="E603" s="8" t="s">
        <v>2383</v>
      </c>
      <c r="F603" s="7" t="s">
        <v>2204</v>
      </c>
      <c r="G603" s="7" t="s">
        <v>214</v>
      </c>
      <c r="H603" s="5">
        <v>22</v>
      </c>
      <c r="I603" s="5">
        <v>15</v>
      </c>
      <c r="J603" s="5">
        <v>110</v>
      </c>
      <c r="K603" s="5">
        <v>96</v>
      </c>
      <c r="L603" s="9">
        <f t="shared" si="18"/>
        <v>22</v>
      </c>
      <c r="M603" s="9" t="str">
        <f t="shared" si="19"/>
        <v>low</v>
      </c>
      <c r="N603" s="10">
        <v>0.91004791671002749</v>
      </c>
      <c r="O603" s="11">
        <v>1.0147268520086072E-2</v>
      </c>
      <c r="P603" s="7" t="s">
        <v>1461</v>
      </c>
      <c r="Q603" s="7" t="s">
        <v>1486</v>
      </c>
      <c r="R603" s="12"/>
    </row>
    <row r="604" spans="1:18" ht="15.75" x14ac:dyDescent="0.2">
      <c r="A604" s="5">
        <v>5305874</v>
      </c>
      <c r="B604" s="6" t="s">
        <v>2394</v>
      </c>
      <c r="C604" s="7" t="s">
        <v>53</v>
      </c>
      <c r="D604" s="7" t="s">
        <v>3288</v>
      </c>
      <c r="E604" s="8" t="s">
        <v>2383</v>
      </c>
      <c r="F604" s="7" t="s">
        <v>3317</v>
      </c>
      <c r="G604" s="7" t="s">
        <v>214</v>
      </c>
      <c r="H604" s="5">
        <v>22</v>
      </c>
      <c r="I604" s="5">
        <v>15</v>
      </c>
      <c r="J604" s="5">
        <v>120</v>
      </c>
      <c r="K604" s="5">
        <v>97</v>
      </c>
      <c r="L604" s="9">
        <f t="shared" si="18"/>
        <v>22</v>
      </c>
      <c r="M604" s="9" t="str">
        <f t="shared" si="19"/>
        <v>low</v>
      </c>
      <c r="N604" s="10">
        <v>3.5047916710027494E-2</v>
      </c>
      <c r="O604" s="11">
        <v>1.0147268520086072E-2</v>
      </c>
      <c r="P604" s="7" t="s">
        <v>1461</v>
      </c>
      <c r="Q604" s="7" t="s">
        <v>1486</v>
      </c>
      <c r="R604" s="12"/>
    </row>
    <row r="605" spans="1:18" ht="15.75" x14ac:dyDescent="0.2">
      <c r="A605" s="5">
        <v>5202687</v>
      </c>
      <c r="B605" s="6" t="s">
        <v>2974</v>
      </c>
      <c r="C605" s="7" t="s">
        <v>152</v>
      </c>
      <c r="D605" s="7" t="s">
        <v>3202</v>
      </c>
      <c r="E605" s="8" t="s">
        <v>2383</v>
      </c>
      <c r="F605" s="7" t="s">
        <v>3386</v>
      </c>
      <c r="G605" s="7" t="s">
        <v>215</v>
      </c>
      <c r="H605" s="5">
        <v>37</v>
      </c>
      <c r="I605" s="5">
        <v>15</v>
      </c>
      <c r="J605" s="5">
        <v>120</v>
      </c>
      <c r="K605" s="5">
        <v>98</v>
      </c>
      <c r="L605" s="9">
        <f t="shared" si="18"/>
        <v>22</v>
      </c>
      <c r="M605" s="9" t="str">
        <f t="shared" si="19"/>
        <v>low</v>
      </c>
      <c r="N605" s="10">
        <v>-36.793931365733442</v>
      </c>
      <c r="O605" s="13">
        <v>2.5562500013620593E-3</v>
      </c>
      <c r="P605" s="7" t="s">
        <v>1461</v>
      </c>
      <c r="Q605" s="7" t="s">
        <v>1486</v>
      </c>
      <c r="R605" s="12"/>
    </row>
    <row r="606" spans="1:18" ht="15.75" x14ac:dyDescent="0.2">
      <c r="A606" s="5">
        <v>5231653</v>
      </c>
      <c r="B606" s="6" t="s">
        <v>2468</v>
      </c>
      <c r="C606" s="7" t="s">
        <v>172</v>
      </c>
      <c r="D606" s="7" t="s">
        <v>3438</v>
      </c>
      <c r="E606" s="8" t="s">
        <v>2383</v>
      </c>
      <c r="F606" s="7" t="s">
        <v>3439</v>
      </c>
      <c r="G606" s="7" t="s">
        <v>214</v>
      </c>
      <c r="H606" s="5">
        <v>13</v>
      </c>
      <c r="I606" s="5">
        <v>15</v>
      </c>
      <c r="J606" s="5">
        <v>110</v>
      </c>
      <c r="K606" s="5">
        <v>98</v>
      </c>
      <c r="L606" s="9">
        <f t="shared" si="18"/>
        <v>22</v>
      </c>
      <c r="M606" s="9" t="str">
        <f t="shared" si="19"/>
        <v>low</v>
      </c>
      <c r="N606" s="10">
        <v>-28.076792280109657</v>
      </c>
      <c r="O606" s="13">
        <v>2.2781597217544913E-3</v>
      </c>
      <c r="P606" s="7" t="s">
        <v>1461</v>
      </c>
      <c r="Q606" s="7" t="s">
        <v>1486</v>
      </c>
      <c r="R606" s="12"/>
    </row>
    <row r="607" spans="1:18" ht="15.75" x14ac:dyDescent="0.2">
      <c r="A607" s="5">
        <v>5340271</v>
      </c>
      <c r="B607" s="6" t="s">
        <v>2450</v>
      </c>
      <c r="C607" s="7" t="s">
        <v>147</v>
      </c>
      <c r="D607" s="7" t="s">
        <v>3498</v>
      </c>
      <c r="E607" s="8" t="s">
        <v>2383</v>
      </c>
      <c r="F607" s="7" t="s">
        <v>3499</v>
      </c>
      <c r="G607" s="7" t="s">
        <v>214</v>
      </c>
      <c r="H607" s="5">
        <v>34</v>
      </c>
      <c r="I607" s="5">
        <v>15</v>
      </c>
      <c r="J607" s="5">
        <v>120</v>
      </c>
      <c r="K607" s="5">
        <v>99</v>
      </c>
      <c r="L607" s="9">
        <f t="shared" si="18"/>
        <v>22</v>
      </c>
      <c r="M607" s="9" t="str">
        <f t="shared" si="19"/>
        <v>low</v>
      </c>
      <c r="N607" s="10">
        <v>6.2239270138961729</v>
      </c>
      <c r="O607" s="13">
        <v>1.0097291669808328E-2</v>
      </c>
      <c r="P607" s="7" t="s">
        <v>1461</v>
      </c>
      <c r="Q607" s="7" t="s">
        <v>1486</v>
      </c>
      <c r="R607" s="12"/>
    </row>
    <row r="608" spans="1:18" ht="15.75" x14ac:dyDescent="0.2">
      <c r="A608" s="5">
        <v>5200434</v>
      </c>
      <c r="B608" s="6" t="s">
        <v>2385</v>
      </c>
      <c r="C608" s="7" t="s">
        <v>152</v>
      </c>
      <c r="D608" s="7" t="s">
        <v>2448</v>
      </c>
      <c r="E608" s="8" t="s">
        <v>2383</v>
      </c>
      <c r="F608" s="7" t="s">
        <v>3571</v>
      </c>
      <c r="G608" s="7" t="s">
        <v>215</v>
      </c>
      <c r="H608" s="5">
        <v>75</v>
      </c>
      <c r="I608" s="5">
        <v>15</v>
      </c>
      <c r="J608" s="5">
        <v>120</v>
      </c>
      <c r="K608" s="5">
        <v>98</v>
      </c>
      <c r="L608" s="9">
        <f t="shared" si="18"/>
        <v>19</v>
      </c>
      <c r="M608" s="9" t="str">
        <f t="shared" si="19"/>
        <v>low</v>
      </c>
      <c r="N608" s="10">
        <v>-42.691053275477316</v>
      </c>
      <c r="O608" s="13">
        <v>2.3586458337376826E-3</v>
      </c>
      <c r="P608" s="7" t="s">
        <v>1461</v>
      </c>
      <c r="Q608" s="7" t="s">
        <v>1486</v>
      </c>
      <c r="R608" s="12"/>
    </row>
    <row r="609" spans="1:18" ht="15.75" x14ac:dyDescent="0.2">
      <c r="A609" s="5">
        <v>5203939</v>
      </c>
      <c r="B609" s="6" t="s">
        <v>2974</v>
      </c>
      <c r="C609" s="7" t="s">
        <v>147</v>
      </c>
      <c r="D609" s="7" t="s">
        <v>3801</v>
      </c>
      <c r="E609" s="8" t="s">
        <v>2383</v>
      </c>
      <c r="F609" s="7" t="s">
        <v>3802</v>
      </c>
      <c r="G609" s="7" t="s">
        <v>214</v>
      </c>
      <c r="H609" s="5">
        <v>29</v>
      </c>
      <c r="I609" s="5">
        <v>15</v>
      </c>
      <c r="J609" s="5">
        <v>120</v>
      </c>
      <c r="K609" s="5">
        <v>97</v>
      </c>
      <c r="L609" s="9">
        <f t="shared" si="18"/>
        <v>22</v>
      </c>
      <c r="M609" s="9" t="str">
        <f t="shared" si="19"/>
        <v>low</v>
      </c>
      <c r="N609" s="10">
        <v>-47.935520057828398</v>
      </c>
      <c r="O609" s="13">
        <v>1.3539895837311633E-2</v>
      </c>
      <c r="P609" s="7" t="s">
        <v>1461</v>
      </c>
      <c r="Q609" s="7" t="s">
        <v>1486</v>
      </c>
      <c r="R609" s="12"/>
    </row>
    <row r="610" spans="1:18" ht="15.75" x14ac:dyDescent="0.2">
      <c r="A610" s="5">
        <v>5203015</v>
      </c>
      <c r="B610" s="6" t="s">
        <v>2974</v>
      </c>
      <c r="C610" s="7" t="s">
        <v>131</v>
      </c>
      <c r="D610" s="7" t="s">
        <v>3833</v>
      </c>
      <c r="E610" s="8" t="s">
        <v>2383</v>
      </c>
      <c r="F610" s="7" t="s">
        <v>3834</v>
      </c>
      <c r="G610" s="7" t="s">
        <v>214</v>
      </c>
      <c r="H610" s="5">
        <v>78</v>
      </c>
      <c r="I610" s="5">
        <v>15</v>
      </c>
      <c r="J610" s="5">
        <v>120</v>
      </c>
      <c r="K610" s="5">
        <v>96</v>
      </c>
      <c r="L610" s="9">
        <f t="shared" si="18"/>
        <v>19</v>
      </c>
      <c r="M610" s="9" t="str">
        <f t="shared" si="19"/>
        <v>low</v>
      </c>
      <c r="N610" s="10">
        <v>-45421.820659293997</v>
      </c>
      <c r="O610" s="11">
        <v>45372.719406516204</v>
      </c>
      <c r="P610" s="7" t="s">
        <v>1461</v>
      </c>
      <c r="Q610" s="7" t="s">
        <v>1486</v>
      </c>
      <c r="R610" s="12"/>
    </row>
    <row r="611" spans="1:18" ht="15.75" x14ac:dyDescent="0.2">
      <c r="A611" s="5">
        <v>5341644</v>
      </c>
      <c r="B611" s="6" t="s">
        <v>2450</v>
      </c>
      <c r="C611" s="7" t="s">
        <v>147</v>
      </c>
      <c r="D611" s="7" t="s">
        <v>3887</v>
      </c>
      <c r="E611" s="8" t="s">
        <v>2383</v>
      </c>
      <c r="F611" s="7" t="s">
        <v>3888</v>
      </c>
      <c r="G611" s="7" t="s">
        <v>214</v>
      </c>
      <c r="H611" s="5">
        <v>14</v>
      </c>
      <c r="I611" s="5">
        <v>15</v>
      </c>
      <c r="J611" s="5">
        <v>110</v>
      </c>
      <c r="K611" s="5">
        <v>99</v>
      </c>
      <c r="L611" s="9">
        <f t="shared" si="18"/>
        <v>22</v>
      </c>
      <c r="M611" s="9" t="str">
        <f t="shared" si="19"/>
        <v>low</v>
      </c>
      <c r="N611" s="10">
        <v>-4.3080994212868973</v>
      </c>
      <c r="O611" s="11">
        <v>1.2208333333546761E-2</v>
      </c>
      <c r="P611" s="7" t="s">
        <v>1461</v>
      </c>
      <c r="Q611" s="7" t="s">
        <v>1486</v>
      </c>
      <c r="R611" s="12"/>
    </row>
    <row r="612" spans="1:18" ht="15.75" x14ac:dyDescent="0.2">
      <c r="A612" s="5">
        <v>5231826</v>
      </c>
      <c r="B612" s="6" t="s">
        <v>2468</v>
      </c>
      <c r="C612" s="7" t="s">
        <v>131</v>
      </c>
      <c r="D612" s="7" t="s">
        <v>3890</v>
      </c>
      <c r="E612" s="8" t="s">
        <v>2383</v>
      </c>
      <c r="F612" s="7" t="s">
        <v>3891</v>
      </c>
      <c r="G612" s="7" t="s">
        <v>214</v>
      </c>
      <c r="H612" s="5">
        <v>35</v>
      </c>
      <c r="I612" s="5">
        <v>15</v>
      </c>
      <c r="J612" s="5">
        <v>120</v>
      </c>
      <c r="K612" s="5">
        <v>96</v>
      </c>
      <c r="L612" s="9">
        <f t="shared" si="18"/>
        <v>22</v>
      </c>
      <c r="M612" s="9" t="str">
        <f t="shared" si="19"/>
        <v>low</v>
      </c>
      <c r="N612" s="10">
        <v>-40.577432326346752</v>
      </c>
      <c r="O612" s="13">
        <v>4.5403935218928382E-3</v>
      </c>
      <c r="P612" s="7" t="s">
        <v>1461</v>
      </c>
      <c r="Q612" s="7" t="s">
        <v>1486</v>
      </c>
      <c r="R612" s="12"/>
    </row>
    <row r="613" spans="1:18" ht="15.75" x14ac:dyDescent="0.2">
      <c r="A613" s="5">
        <v>5205469</v>
      </c>
      <c r="B613" s="6" t="s">
        <v>3239</v>
      </c>
      <c r="C613" s="7" t="s">
        <v>87</v>
      </c>
      <c r="D613" s="7" t="s">
        <v>3919</v>
      </c>
      <c r="E613" s="8" t="s">
        <v>2383</v>
      </c>
      <c r="F613" s="7" t="s">
        <v>3920</v>
      </c>
      <c r="G613" s="7" t="s">
        <v>214</v>
      </c>
      <c r="H613" s="5">
        <v>38</v>
      </c>
      <c r="I613" s="5">
        <v>15</v>
      </c>
      <c r="J613" s="5">
        <v>110</v>
      </c>
      <c r="K613" s="5">
        <v>96</v>
      </c>
      <c r="L613" s="9">
        <f t="shared" si="18"/>
        <v>22</v>
      </c>
      <c r="M613" s="9" t="str">
        <f t="shared" si="19"/>
        <v>low</v>
      </c>
      <c r="N613" s="10">
        <v>-50.64207958328916</v>
      </c>
      <c r="O613" s="13">
        <v>3.5307407379150391E-3</v>
      </c>
      <c r="P613" s="7" t="s">
        <v>1461</v>
      </c>
      <c r="Q613" s="7" t="s">
        <v>1486</v>
      </c>
      <c r="R613" s="12"/>
    </row>
    <row r="614" spans="1:18" ht="15.75" x14ac:dyDescent="0.2">
      <c r="A614" s="5">
        <v>5306928</v>
      </c>
      <c r="B614" s="6" t="s">
        <v>2394</v>
      </c>
      <c r="C614" s="7" t="s">
        <v>147</v>
      </c>
      <c r="D614" s="7" t="s">
        <v>3938</v>
      </c>
      <c r="E614" s="8" t="s">
        <v>2383</v>
      </c>
      <c r="F614" s="7" t="s">
        <v>3939</v>
      </c>
      <c r="G614" s="7" t="s">
        <v>214</v>
      </c>
      <c r="H614" s="5">
        <v>18</v>
      </c>
      <c r="I614" s="5">
        <v>15</v>
      </c>
      <c r="J614" s="5">
        <v>112</v>
      </c>
      <c r="K614" s="5">
        <v>94</v>
      </c>
      <c r="L614" s="9">
        <f t="shared" si="18"/>
        <v>22</v>
      </c>
      <c r="M614" s="9" t="str">
        <f t="shared" si="19"/>
        <v>low</v>
      </c>
      <c r="N614" s="10">
        <v>-16.941511608754809</v>
      </c>
      <c r="O614" s="13">
        <v>4.653506948670838E-3</v>
      </c>
      <c r="P614" s="7" t="s">
        <v>1461</v>
      </c>
      <c r="Q614" s="7" t="s">
        <v>1486</v>
      </c>
      <c r="R614" s="12"/>
    </row>
    <row r="615" spans="1:18" ht="15.75" x14ac:dyDescent="0.2">
      <c r="A615" s="5">
        <v>5377664</v>
      </c>
      <c r="B615" s="6" t="s">
        <v>3237</v>
      </c>
      <c r="C615" s="7" t="s">
        <v>147</v>
      </c>
      <c r="D615" s="7" t="s">
        <v>3957</v>
      </c>
      <c r="E615" s="8" t="s">
        <v>2383</v>
      </c>
      <c r="F615" s="7" t="s">
        <v>3958</v>
      </c>
      <c r="G615" s="7" t="s">
        <v>214</v>
      </c>
      <c r="H615" s="5">
        <v>50</v>
      </c>
      <c r="I615" s="5">
        <v>15</v>
      </c>
      <c r="J615" s="5">
        <v>110</v>
      </c>
      <c r="K615" s="5">
        <v>97</v>
      </c>
      <c r="L615" s="9">
        <f t="shared" si="18"/>
        <v>22</v>
      </c>
      <c r="M615" s="9" t="str">
        <f t="shared" si="19"/>
        <v>low</v>
      </c>
      <c r="N615" s="10">
        <v>5.2590810995461652</v>
      </c>
      <c r="O615" s="13">
        <v>2.434178240946494E-3</v>
      </c>
      <c r="P615" s="7" t="s">
        <v>1461</v>
      </c>
      <c r="Q615" s="7" t="s">
        <v>1486</v>
      </c>
      <c r="R615" s="12"/>
    </row>
    <row r="616" spans="1:18" ht="15.75" x14ac:dyDescent="0.2">
      <c r="A616" s="5">
        <v>5266816</v>
      </c>
      <c r="B616" s="6" t="s">
        <v>2402</v>
      </c>
      <c r="C616" s="7" t="s">
        <v>147</v>
      </c>
      <c r="D616" s="7" t="s">
        <v>3959</v>
      </c>
      <c r="E616" s="8" t="s">
        <v>2383</v>
      </c>
      <c r="F616" s="7" t="s">
        <v>3960</v>
      </c>
      <c r="G616" s="7" t="s">
        <v>215</v>
      </c>
      <c r="H616" s="5">
        <v>58</v>
      </c>
      <c r="I616" s="5">
        <v>15</v>
      </c>
      <c r="J616" s="5">
        <v>110</v>
      </c>
      <c r="K616" s="5">
        <v>98</v>
      </c>
      <c r="L616" s="9">
        <f t="shared" si="18"/>
        <v>22</v>
      </c>
      <c r="M616" s="9" t="str">
        <f t="shared" si="19"/>
        <v>low</v>
      </c>
      <c r="N616" s="10">
        <v>-30.533341435198963</v>
      </c>
      <c r="O616" s="13">
        <v>6.5204166603507474E-3</v>
      </c>
      <c r="P616" s="7" t="s">
        <v>1461</v>
      </c>
      <c r="Q616" s="7" t="s">
        <v>1486</v>
      </c>
      <c r="R616" s="12"/>
    </row>
    <row r="617" spans="1:18" ht="15.75" x14ac:dyDescent="0.2">
      <c r="A617" s="5">
        <v>5205469</v>
      </c>
      <c r="B617" s="6" t="s">
        <v>3239</v>
      </c>
      <c r="C617" s="7" t="s">
        <v>87</v>
      </c>
      <c r="D617" s="7" t="s">
        <v>3919</v>
      </c>
      <c r="E617" s="8" t="s">
        <v>2383</v>
      </c>
      <c r="F617" s="7" t="s">
        <v>3979</v>
      </c>
      <c r="G617" s="7" t="s">
        <v>214</v>
      </c>
      <c r="H617" s="5">
        <v>17</v>
      </c>
      <c r="I617" s="5">
        <v>15</v>
      </c>
      <c r="J617" s="5">
        <v>120</v>
      </c>
      <c r="K617" s="5">
        <v>96</v>
      </c>
      <c r="L617" s="9">
        <f t="shared" si="18"/>
        <v>22</v>
      </c>
      <c r="M617" s="9" t="str">
        <f t="shared" si="19"/>
        <v>low</v>
      </c>
      <c r="N617" s="10">
        <v>-52.26707958328916</v>
      </c>
      <c r="O617" s="11">
        <v>3.5307407379150391E-3</v>
      </c>
      <c r="P617" s="7" t="s">
        <v>1461</v>
      </c>
      <c r="Q617" s="7" t="s">
        <v>1486</v>
      </c>
      <c r="R617" s="12"/>
    </row>
    <row r="618" spans="1:18" ht="15.75" x14ac:dyDescent="0.2">
      <c r="A618" s="5">
        <v>5376077</v>
      </c>
      <c r="B618" s="6" t="s">
        <v>2586</v>
      </c>
      <c r="C618" s="7" t="s">
        <v>87</v>
      </c>
      <c r="D618" s="7" t="s">
        <v>3991</v>
      </c>
      <c r="E618" s="8" t="s">
        <v>2383</v>
      </c>
      <c r="F618" s="7" t="s">
        <v>3992</v>
      </c>
      <c r="G618" s="7" t="s">
        <v>214</v>
      </c>
      <c r="H618" s="5">
        <v>30</v>
      </c>
      <c r="I618" s="5">
        <v>15</v>
      </c>
      <c r="J618" s="5">
        <v>120</v>
      </c>
      <c r="K618" s="5">
        <v>96</v>
      </c>
      <c r="L618" s="9">
        <f t="shared" si="18"/>
        <v>22</v>
      </c>
      <c r="M618" s="9" t="str">
        <f t="shared" si="19"/>
        <v>low</v>
      </c>
      <c r="N618" s="10">
        <v>3.7170593055416248</v>
      </c>
      <c r="O618" s="11">
        <v>9.0100694433203898E-3</v>
      </c>
      <c r="P618" s="7" t="s">
        <v>1461</v>
      </c>
      <c r="Q618" s="7" t="s">
        <v>1486</v>
      </c>
      <c r="R618" s="12"/>
    </row>
    <row r="619" spans="1:18" ht="15.75" x14ac:dyDescent="0.2">
      <c r="A619" s="5">
        <v>5231826</v>
      </c>
      <c r="B619" s="6" t="s">
        <v>2468</v>
      </c>
      <c r="C619" s="7" t="s">
        <v>131</v>
      </c>
      <c r="D619" s="7" t="s">
        <v>3890</v>
      </c>
      <c r="E619" s="8" t="s">
        <v>2383</v>
      </c>
      <c r="F619" s="7" t="s">
        <v>4082</v>
      </c>
      <c r="G619" s="7" t="s">
        <v>214</v>
      </c>
      <c r="H619" s="5">
        <v>15</v>
      </c>
      <c r="I619" s="5">
        <v>15</v>
      </c>
      <c r="J619" s="5">
        <v>125</v>
      </c>
      <c r="K619" s="5">
        <v>96</v>
      </c>
      <c r="L619" s="9">
        <f t="shared" si="18"/>
        <v>24</v>
      </c>
      <c r="M619" s="9" t="str">
        <f t="shared" si="19"/>
        <v>low</v>
      </c>
      <c r="N619" s="10">
        <v>-46.035765659740719</v>
      </c>
      <c r="O619" s="11">
        <v>4.5403935218928382E-3</v>
      </c>
      <c r="P619" s="7" t="s">
        <v>1461</v>
      </c>
      <c r="Q619" s="5" t="s">
        <v>1486</v>
      </c>
      <c r="R619" s="12"/>
    </row>
    <row r="620" spans="1:18" ht="15.75" x14ac:dyDescent="0.2">
      <c r="A620" s="5">
        <v>5203688</v>
      </c>
      <c r="B620" s="6" t="s">
        <v>2974</v>
      </c>
      <c r="C620" s="7" t="s">
        <v>131</v>
      </c>
      <c r="D620" s="7" t="s">
        <v>4146</v>
      </c>
      <c r="E620" s="8" t="s">
        <v>2383</v>
      </c>
      <c r="F620" s="7" t="s">
        <v>4147</v>
      </c>
      <c r="G620" s="7" t="s">
        <v>215</v>
      </c>
      <c r="H620" s="5">
        <v>60</v>
      </c>
      <c r="I620" s="5">
        <v>15</v>
      </c>
      <c r="J620" s="5">
        <v>130</v>
      </c>
      <c r="K620" s="5">
        <v>95</v>
      </c>
      <c r="L620" s="9">
        <f t="shared" si="18"/>
        <v>24</v>
      </c>
      <c r="M620" s="9" t="str">
        <f t="shared" si="19"/>
        <v>low</v>
      </c>
      <c r="N620" s="10">
        <v>-57.616879432825954</v>
      </c>
      <c r="O620" s="11">
        <v>4.979201388778165E-3</v>
      </c>
      <c r="P620" s="7" t="s">
        <v>1461</v>
      </c>
      <c r="Q620" s="7" t="s">
        <v>1486</v>
      </c>
      <c r="R620" s="12"/>
    </row>
    <row r="621" spans="1:18" ht="15.75" x14ac:dyDescent="0.2">
      <c r="A621" s="5">
        <v>5310782</v>
      </c>
      <c r="B621" s="6" t="s">
        <v>2413</v>
      </c>
      <c r="C621" s="7" t="s">
        <v>147</v>
      </c>
      <c r="D621" s="7" t="s">
        <v>4212</v>
      </c>
      <c r="E621" s="8" t="s">
        <v>2383</v>
      </c>
      <c r="F621" s="7" t="s">
        <v>4213</v>
      </c>
      <c r="G621" s="7" t="s">
        <v>215</v>
      </c>
      <c r="H621" s="5">
        <v>16</v>
      </c>
      <c r="I621" s="5">
        <v>15</v>
      </c>
      <c r="J621" s="5">
        <v>100</v>
      </c>
      <c r="K621" s="5">
        <v>95</v>
      </c>
      <c r="L621" s="9">
        <f t="shared" si="18"/>
        <v>22</v>
      </c>
      <c r="M621" s="9" t="str">
        <f t="shared" si="19"/>
        <v>low</v>
      </c>
      <c r="N621" s="10">
        <v>-23.322040740757075</v>
      </c>
      <c r="O621" s="11">
        <v>4.8023958297562785E-3</v>
      </c>
      <c r="P621" s="7" t="s">
        <v>1461</v>
      </c>
      <c r="Q621" s="7" t="s">
        <v>1486</v>
      </c>
      <c r="R621" s="12"/>
    </row>
    <row r="622" spans="1:18" ht="15.75" x14ac:dyDescent="0.2">
      <c r="A622" s="5">
        <v>5205182</v>
      </c>
      <c r="B622" s="6" t="s">
        <v>3239</v>
      </c>
      <c r="C622" s="7" t="s">
        <v>87</v>
      </c>
      <c r="D622" s="7" t="s">
        <v>4270</v>
      </c>
      <c r="E622" s="8" t="s">
        <v>2383</v>
      </c>
      <c r="F622" s="7" t="s">
        <v>4271</v>
      </c>
      <c r="G622" s="7" t="s">
        <v>214</v>
      </c>
      <c r="H622" s="5">
        <v>5</v>
      </c>
      <c r="I622" s="5">
        <v>15</v>
      </c>
      <c r="J622" s="5">
        <v>100</v>
      </c>
      <c r="K622" s="5">
        <v>99</v>
      </c>
      <c r="L622" s="9">
        <f t="shared" si="18"/>
        <v>22</v>
      </c>
      <c r="M622" s="9" t="str">
        <f t="shared" si="19"/>
        <v>low</v>
      </c>
      <c r="N622" s="10">
        <v>-60.434293402795447</v>
      </c>
      <c r="O622" s="11">
        <v>4.0938657402875833E-3</v>
      </c>
      <c r="P622" s="7" t="s">
        <v>1461</v>
      </c>
      <c r="Q622" s="7" t="s">
        <v>1486</v>
      </c>
      <c r="R622" s="12"/>
    </row>
    <row r="623" spans="1:18" ht="15.75" x14ac:dyDescent="0.2">
      <c r="A623" s="5">
        <v>5202462</v>
      </c>
      <c r="B623" s="6" t="s">
        <v>2974</v>
      </c>
      <c r="C623" s="7" t="s">
        <v>172</v>
      </c>
      <c r="D623" s="7" t="s">
        <v>4318</v>
      </c>
      <c r="E623" s="8" t="s">
        <v>2383</v>
      </c>
      <c r="F623" s="7" t="s">
        <v>4319</v>
      </c>
      <c r="G623" s="7" t="s">
        <v>215</v>
      </c>
      <c r="H623" s="5">
        <v>52</v>
      </c>
      <c r="I623" s="5">
        <v>15</v>
      </c>
      <c r="J623" s="5">
        <v>120</v>
      </c>
      <c r="K623" s="5">
        <v>96</v>
      </c>
      <c r="L623" s="9">
        <f t="shared" si="18"/>
        <v>22</v>
      </c>
      <c r="M623" s="9" t="str">
        <f t="shared" si="19"/>
        <v>low</v>
      </c>
      <c r="N623" s="10">
        <v>-62.775398333353223</v>
      </c>
      <c r="O623" s="11">
        <v>7.1844097255961969E-3</v>
      </c>
      <c r="P623" s="7" t="s">
        <v>1461</v>
      </c>
      <c r="Q623" s="7" t="s">
        <v>1486</v>
      </c>
      <c r="R623" s="12"/>
    </row>
    <row r="624" spans="1:18" ht="15.75" x14ac:dyDescent="0.2">
      <c r="A624" s="5">
        <v>5305489</v>
      </c>
      <c r="B624" s="6" t="s">
        <v>2394</v>
      </c>
      <c r="C624" s="7" t="s">
        <v>152</v>
      </c>
      <c r="D624" s="7" t="s">
        <v>4323</v>
      </c>
      <c r="E624" s="8" t="s">
        <v>2383</v>
      </c>
      <c r="F624" s="7" t="s">
        <v>4324</v>
      </c>
      <c r="G624" s="7" t="s">
        <v>214</v>
      </c>
      <c r="H624" s="5">
        <v>24</v>
      </c>
      <c r="I624" s="5">
        <v>6</v>
      </c>
      <c r="J624" s="5">
        <v>70</v>
      </c>
      <c r="K624" s="5">
        <v>85</v>
      </c>
      <c r="L624" s="9">
        <f t="shared" si="18"/>
        <v>13</v>
      </c>
      <c r="M624" s="9" t="str">
        <f t="shared" si="19"/>
        <v>MID</v>
      </c>
      <c r="N624" s="10">
        <v>-28.004194976871077</v>
      </c>
      <c r="O624" s="11">
        <v>3.4249537056894042E-3</v>
      </c>
      <c r="P624" s="7" t="s">
        <v>1461</v>
      </c>
      <c r="Q624" s="7" t="s">
        <v>1486</v>
      </c>
      <c r="R624" s="12"/>
    </row>
    <row r="625" spans="1:18" ht="15.75" x14ac:dyDescent="0.2">
      <c r="A625" s="5">
        <v>5265719</v>
      </c>
      <c r="B625" s="6" t="s">
        <v>2402</v>
      </c>
      <c r="C625" s="7" t="s">
        <v>152</v>
      </c>
      <c r="D625" s="7" t="s">
        <v>4325</v>
      </c>
      <c r="E625" s="8" t="s">
        <v>2383</v>
      </c>
      <c r="F625" s="7" t="s">
        <v>4326</v>
      </c>
      <c r="G625" s="7" t="s">
        <v>214</v>
      </c>
      <c r="H625" s="5">
        <v>50</v>
      </c>
      <c r="I625" s="5">
        <v>15</v>
      </c>
      <c r="J625" s="5">
        <v>120</v>
      </c>
      <c r="K625" s="5">
        <v>96</v>
      </c>
      <c r="L625" s="9">
        <f t="shared" si="18"/>
        <v>22</v>
      </c>
      <c r="M625" s="9" t="str">
        <f t="shared" si="19"/>
        <v>low</v>
      </c>
      <c r="N625" s="10">
        <v>-40.996552384218376</v>
      </c>
      <c r="O625" s="11">
        <v>6.9648842618335038E-3</v>
      </c>
      <c r="P625" s="7" t="s">
        <v>1461</v>
      </c>
      <c r="Q625" s="7" t="s">
        <v>1486</v>
      </c>
      <c r="R625" s="12"/>
    </row>
    <row r="626" spans="1:18" ht="15.75" x14ac:dyDescent="0.2">
      <c r="A626" s="5">
        <v>5342204</v>
      </c>
      <c r="B626" s="6" t="s">
        <v>3921</v>
      </c>
      <c r="C626" s="7" t="s">
        <v>147</v>
      </c>
      <c r="D626" s="7" t="s">
        <v>4365</v>
      </c>
      <c r="E626" s="8" t="s">
        <v>2383</v>
      </c>
      <c r="F626" s="7" t="s">
        <v>4366</v>
      </c>
      <c r="G626" s="7" t="s">
        <v>214</v>
      </c>
      <c r="H626" s="5">
        <v>23</v>
      </c>
      <c r="I626" s="5">
        <v>15</v>
      </c>
      <c r="J626" s="5">
        <v>100</v>
      </c>
      <c r="K626" s="5">
        <v>94</v>
      </c>
      <c r="L626" s="9">
        <f t="shared" si="18"/>
        <v>22</v>
      </c>
      <c r="M626" s="9" t="str">
        <f t="shared" si="19"/>
        <v>low</v>
      </c>
      <c r="N626" s="10">
        <v>-17.393532361071266</v>
      </c>
      <c r="O626" s="11">
        <v>5.6833680573618039E-3</v>
      </c>
      <c r="P626" s="7" t="s">
        <v>1461</v>
      </c>
      <c r="Q626" s="7" t="s">
        <v>1486</v>
      </c>
      <c r="R626" s="12"/>
    </row>
    <row r="627" spans="1:18" ht="15.75" x14ac:dyDescent="0.2">
      <c r="A627" s="5">
        <v>5200434</v>
      </c>
      <c r="B627" s="6" t="s">
        <v>2385</v>
      </c>
      <c r="C627" s="7" t="s">
        <v>152</v>
      </c>
      <c r="D627" s="7" t="s">
        <v>2448</v>
      </c>
      <c r="E627" s="8" t="s">
        <v>2383</v>
      </c>
      <c r="F627" s="7" t="s">
        <v>4374</v>
      </c>
      <c r="G627" s="7" t="s">
        <v>214</v>
      </c>
      <c r="H627" s="5">
        <v>42</v>
      </c>
      <c r="I627" s="5">
        <v>15</v>
      </c>
      <c r="J627" s="5">
        <v>130</v>
      </c>
      <c r="K627" s="5">
        <v>98</v>
      </c>
      <c r="L627" s="9">
        <f t="shared" si="18"/>
        <v>24</v>
      </c>
      <c r="M627" s="9" t="str">
        <f t="shared" si="19"/>
        <v>low</v>
      </c>
      <c r="N627" s="10">
        <v>-65.191053275477316</v>
      </c>
      <c r="O627" s="11">
        <v>2.3586458337376826E-3</v>
      </c>
      <c r="P627" s="7" t="s">
        <v>1461</v>
      </c>
      <c r="Q627" s="7" t="s">
        <v>1486</v>
      </c>
      <c r="R627" s="12"/>
    </row>
    <row r="628" spans="1:18" ht="15.75" x14ac:dyDescent="0.2">
      <c r="A628" s="5">
        <v>5269507</v>
      </c>
      <c r="B628" s="6" t="s">
        <v>3435</v>
      </c>
      <c r="C628" s="7" t="s">
        <v>131</v>
      </c>
      <c r="D628" s="7" t="s">
        <v>4463</v>
      </c>
      <c r="E628" s="8" t="s">
        <v>2383</v>
      </c>
      <c r="F628" s="7" t="s">
        <v>2103</v>
      </c>
      <c r="G628" s="7" t="s">
        <v>214</v>
      </c>
      <c r="H628" s="5">
        <v>37</v>
      </c>
      <c r="I628" s="5">
        <v>15</v>
      </c>
      <c r="J628" s="5">
        <v>110</v>
      </c>
      <c r="K628" s="5">
        <v>98</v>
      </c>
      <c r="L628" s="9">
        <f t="shared" si="18"/>
        <v>22</v>
      </c>
      <c r="M628" s="9" t="str">
        <f t="shared" si="19"/>
        <v>low</v>
      </c>
      <c r="N628" s="10">
        <v>-43.823359328693186</v>
      </c>
      <c r="O628" s="11">
        <v>6.4201388886431232E-3</v>
      </c>
      <c r="P628" s="7" t="s">
        <v>1461</v>
      </c>
      <c r="Q628" s="7" t="s">
        <v>1486</v>
      </c>
      <c r="R628" s="12"/>
    </row>
    <row r="629" spans="1:18" ht="15.75" x14ac:dyDescent="0.2">
      <c r="A629" s="5">
        <v>5268814</v>
      </c>
      <c r="B629" s="6" t="s">
        <v>3435</v>
      </c>
      <c r="C629" s="7" t="s">
        <v>82</v>
      </c>
      <c r="D629" s="7" t="s">
        <v>4581</v>
      </c>
      <c r="E629" s="8" t="s">
        <v>2383</v>
      </c>
      <c r="F629" s="7" t="s">
        <v>4582</v>
      </c>
      <c r="G629" s="7" t="s">
        <v>214</v>
      </c>
      <c r="H629" s="5">
        <v>18</v>
      </c>
      <c r="I629" s="5">
        <v>15</v>
      </c>
      <c r="J629" s="5">
        <v>105</v>
      </c>
      <c r="K629" s="5">
        <v>97</v>
      </c>
      <c r="L629" s="9">
        <f t="shared" si="18"/>
        <v>22</v>
      </c>
      <c r="M629" s="9" t="str">
        <f t="shared" si="19"/>
        <v>low</v>
      </c>
      <c r="N629" s="10">
        <v>-47.077794745324354</v>
      </c>
      <c r="O629" s="11">
        <v>4.2553935127216391E-3</v>
      </c>
      <c r="P629" s="7" t="s">
        <v>1461</v>
      </c>
      <c r="Q629" s="7" t="s">
        <v>1486</v>
      </c>
      <c r="R629" s="12"/>
    </row>
    <row r="630" spans="1:18" ht="15.75" x14ac:dyDescent="0.2">
      <c r="A630" s="5">
        <v>5232139</v>
      </c>
      <c r="B630" s="6" t="s">
        <v>2468</v>
      </c>
      <c r="C630" s="7" t="s">
        <v>152</v>
      </c>
      <c r="D630" s="7" t="s">
        <v>4695</v>
      </c>
      <c r="E630" s="8" t="s">
        <v>2383</v>
      </c>
      <c r="F630" s="7" t="s">
        <v>4696</v>
      </c>
      <c r="G630" s="7" t="s">
        <v>214</v>
      </c>
      <c r="H630" s="5">
        <v>53</v>
      </c>
      <c r="I630" s="5"/>
      <c r="J630" s="5">
        <v>120</v>
      </c>
      <c r="K630" s="5">
        <v>98</v>
      </c>
      <c r="L630" s="9">
        <f t="shared" si="18"/>
        <v>7</v>
      </c>
      <c r="M630" s="9" t="str">
        <f t="shared" si="19"/>
        <v>high</v>
      </c>
      <c r="N630" s="10">
        <v>-62.872711643474759</v>
      </c>
      <c r="O630" s="11">
        <v>4.0758796312729828E-3</v>
      </c>
      <c r="P630" s="7" t="s">
        <v>1461</v>
      </c>
      <c r="Q630" s="7" t="s">
        <v>1486</v>
      </c>
      <c r="R630" s="12"/>
    </row>
    <row r="631" spans="1:18" ht="15.75" x14ac:dyDescent="0.2">
      <c r="A631" s="5">
        <v>5378786</v>
      </c>
      <c r="B631" s="6" t="s">
        <v>3237</v>
      </c>
      <c r="C631" s="7" t="s">
        <v>152</v>
      </c>
      <c r="D631" s="7" t="s">
        <v>4738</v>
      </c>
      <c r="E631" s="8" t="s">
        <v>2383</v>
      </c>
      <c r="F631" s="7" t="s">
        <v>4739</v>
      </c>
      <c r="G631" s="7" t="s">
        <v>214</v>
      </c>
      <c r="H631" s="5">
        <v>39</v>
      </c>
      <c r="I631" s="5">
        <v>15</v>
      </c>
      <c r="J631" s="5">
        <v>100</v>
      </c>
      <c r="K631" s="5">
        <v>95</v>
      </c>
      <c r="L631" s="9">
        <f t="shared" si="18"/>
        <v>22</v>
      </c>
      <c r="M631" s="9" t="str">
        <f t="shared" si="19"/>
        <v>low</v>
      </c>
      <c r="N631" s="10">
        <v>-16.08919972221338</v>
      </c>
      <c r="O631" s="11">
        <v>1.1290231479506474E-2</v>
      </c>
      <c r="P631" s="7" t="s">
        <v>1461</v>
      </c>
      <c r="Q631" s="7" t="s">
        <v>1486</v>
      </c>
      <c r="R631" s="12"/>
    </row>
    <row r="632" spans="1:18" ht="15.75" x14ac:dyDescent="0.2">
      <c r="A632" s="5">
        <v>5310782</v>
      </c>
      <c r="B632" s="6" t="s">
        <v>2413</v>
      </c>
      <c r="C632" s="7" t="s">
        <v>147</v>
      </c>
      <c r="D632" s="7" t="s">
        <v>4212</v>
      </c>
      <c r="E632" s="8" t="s">
        <v>2383</v>
      </c>
      <c r="F632" s="7" t="s">
        <v>4775</v>
      </c>
      <c r="G632" s="7" t="s">
        <v>215</v>
      </c>
      <c r="H632" s="5">
        <v>19</v>
      </c>
      <c r="I632" s="5">
        <v>15</v>
      </c>
      <c r="J632" s="5">
        <v>100</v>
      </c>
      <c r="K632" s="5">
        <v>95</v>
      </c>
      <c r="L632" s="9">
        <f t="shared" si="18"/>
        <v>22</v>
      </c>
      <c r="M632" s="9" t="str">
        <f t="shared" si="19"/>
        <v>low</v>
      </c>
      <c r="N632" s="10">
        <v>-38.863707407363108</v>
      </c>
      <c r="O632" s="11">
        <v>4.8023958297562785E-3</v>
      </c>
      <c r="P632" s="7" t="s">
        <v>1461</v>
      </c>
      <c r="Q632" s="7" t="s">
        <v>1486</v>
      </c>
      <c r="R632" s="12"/>
    </row>
    <row r="633" spans="1:18" ht="15.75" x14ac:dyDescent="0.2">
      <c r="A633" s="5">
        <v>5206606</v>
      </c>
      <c r="B633" s="6" t="s">
        <v>3239</v>
      </c>
      <c r="C633" s="7" t="s">
        <v>87</v>
      </c>
      <c r="D633" s="7" t="s">
        <v>4789</v>
      </c>
      <c r="E633" s="8" t="s">
        <v>2383</v>
      </c>
      <c r="F633" s="7" t="s">
        <v>825</v>
      </c>
      <c r="G633" s="7" t="s">
        <v>214</v>
      </c>
      <c r="H633" s="5">
        <v>21</v>
      </c>
      <c r="I633" s="5">
        <v>15</v>
      </c>
      <c r="J633" s="5">
        <v>120</v>
      </c>
      <c r="K633" s="5">
        <v>93</v>
      </c>
      <c r="L633" s="9">
        <f t="shared" si="18"/>
        <v>22</v>
      </c>
      <c r="M633" s="9" t="str">
        <f t="shared" si="19"/>
        <v>low</v>
      </c>
      <c r="N633" s="10">
        <v>-74.367066388876992</v>
      </c>
      <c r="O633" s="11">
        <v>5.5332175907096826E-3</v>
      </c>
      <c r="P633" s="7" t="s">
        <v>1461</v>
      </c>
      <c r="Q633" s="7" t="s">
        <v>1486</v>
      </c>
      <c r="R633" s="12"/>
    </row>
    <row r="634" spans="1:18" ht="15.75" x14ac:dyDescent="0.2">
      <c r="A634" s="5">
        <v>5310594</v>
      </c>
      <c r="B634" s="6" t="s">
        <v>2413</v>
      </c>
      <c r="C634" s="7" t="s">
        <v>87</v>
      </c>
      <c r="D634" s="7" t="s">
        <v>4831</v>
      </c>
      <c r="E634" s="8" t="s">
        <v>2383</v>
      </c>
      <c r="F634" s="7" t="s">
        <v>1958</v>
      </c>
      <c r="G634" s="7" t="s">
        <v>214</v>
      </c>
      <c r="H634" s="5">
        <v>17</v>
      </c>
      <c r="I634" s="5">
        <v>15</v>
      </c>
      <c r="J634" s="5">
        <v>120</v>
      </c>
      <c r="K634" s="5">
        <v>94</v>
      </c>
      <c r="L634" s="9">
        <f t="shared" si="18"/>
        <v>22</v>
      </c>
      <c r="M634" s="9" t="str">
        <f t="shared" si="19"/>
        <v>low</v>
      </c>
      <c r="N634" s="10">
        <v>-40.415646678200574</v>
      </c>
      <c r="O634" s="11">
        <v>4.4964467597310431E-3</v>
      </c>
      <c r="P634" s="7" t="s">
        <v>1461</v>
      </c>
      <c r="Q634" s="7" t="s">
        <v>1486</v>
      </c>
      <c r="R634" s="12"/>
    </row>
    <row r="635" spans="1:18" ht="15.75" x14ac:dyDescent="0.2">
      <c r="A635" s="5">
        <v>5379452</v>
      </c>
      <c r="B635" s="6" t="s">
        <v>3237</v>
      </c>
      <c r="C635" s="7" t="s">
        <v>82</v>
      </c>
      <c r="D635" s="7" t="s">
        <v>4862</v>
      </c>
      <c r="E635" s="8" t="s">
        <v>2383</v>
      </c>
      <c r="F635" s="7" t="s">
        <v>409</v>
      </c>
      <c r="G635" s="7" t="s">
        <v>214</v>
      </c>
      <c r="H635" s="5">
        <v>18</v>
      </c>
      <c r="I635" s="5">
        <v>15</v>
      </c>
      <c r="J635" s="5">
        <v>102</v>
      </c>
      <c r="K635" s="5">
        <v>98</v>
      </c>
      <c r="L635" s="9">
        <f t="shared" si="18"/>
        <v>22</v>
      </c>
      <c r="M635" s="9" t="str">
        <f t="shared" si="19"/>
        <v>low</v>
      </c>
      <c r="N635" s="10">
        <v>-19.273192245324026</v>
      </c>
      <c r="O635" s="11">
        <v>6.3529398103128187E-3</v>
      </c>
      <c r="P635" s="7" t="s">
        <v>1461</v>
      </c>
      <c r="Q635" s="7" t="s">
        <v>1486</v>
      </c>
      <c r="R635" s="12"/>
    </row>
    <row r="636" spans="1:18" ht="15.75" x14ac:dyDescent="0.2">
      <c r="A636" s="5">
        <v>5312321</v>
      </c>
      <c r="B636" s="6" t="s">
        <v>4405</v>
      </c>
      <c r="C636" s="7" t="s">
        <v>104</v>
      </c>
      <c r="D636" s="7" t="s">
        <v>4877</v>
      </c>
      <c r="E636" s="8" t="s">
        <v>2383</v>
      </c>
      <c r="F636" s="7" t="s">
        <v>4878</v>
      </c>
      <c r="G636" s="7" t="s">
        <v>214</v>
      </c>
      <c r="H636" s="5">
        <v>15</v>
      </c>
      <c r="I636" s="5">
        <v>15</v>
      </c>
      <c r="J636" s="5">
        <v>105</v>
      </c>
      <c r="K636" s="5">
        <v>96</v>
      </c>
      <c r="L636" s="9">
        <f t="shared" si="18"/>
        <v>22</v>
      </c>
      <c r="M636" s="9" t="str">
        <f t="shared" si="19"/>
        <v>low</v>
      </c>
      <c r="N636" s="10">
        <v>-40.986197685138904</v>
      </c>
      <c r="O636" s="11">
        <v>9.5005092589417472E-3</v>
      </c>
      <c r="P636" s="7" t="s">
        <v>1461</v>
      </c>
      <c r="Q636" s="7" t="s">
        <v>1486</v>
      </c>
      <c r="R636" s="12"/>
    </row>
    <row r="637" spans="1:18" ht="15.75" x14ac:dyDescent="0.2">
      <c r="A637" s="5">
        <v>5205469</v>
      </c>
      <c r="B637" s="6" t="s">
        <v>3239</v>
      </c>
      <c r="C637" s="7" t="s">
        <v>87</v>
      </c>
      <c r="D637" s="7" t="s">
        <v>3919</v>
      </c>
      <c r="E637" s="8" t="s">
        <v>2383</v>
      </c>
      <c r="F637" s="7" t="s">
        <v>4891</v>
      </c>
      <c r="G637" s="7" t="s">
        <v>215</v>
      </c>
      <c r="H637" s="5">
        <v>13</v>
      </c>
      <c r="I637" s="5">
        <v>15</v>
      </c>
      <c r="J637" s="5">
        <v>100</v>
      </c>
      <c r="K637" s="5">
        <v>96</v>
      </c>
      <c r="L637" s="9">
        <f t="shared" si="18"/>
        <v>22</v>
      </c>
      <c r="M637" s="9" t="str">
        <f t="shared" si="19"/>
        <v>low</v>
      </c>
      <c r="N637" s="10">
        <v>-77.475412916683126</v>
      </c>
      <c r="O637" s="11">
        <v>3.5307407379150391E-3</v>
      </c>
      <c r="P637" s="7" t="s">
        <v>1461</v>
      </c>
      <c r="Q637" s="7" t="s">
        <v>1486</v>
      </c>
      <c r="R637" s="12"/>
    </row>
    <row r="638" spans="1:18" ht="15.75" x14ac:dyDescent="0.2">
      <c r="A638" s="5">
        <v>5205469</v>
      </c>
      <c r="B638" s="6" t="s">
        <v>3239</v>
      </c>
      <c r="C638" s="7" t="s">
        <v>87</v>
      </c>
      <c r="D638" s="7" t="s">
        <v>3919</v>
      </c>
      <c r="E638" s="8" t="s">
        <v>2383</v>
      </c>
      <c r="F638" s="7" t="s">
        <v>4892</v>
      </c>
      <c r="G638" s="7" t="s">
        <v>215</v>
      </c>
      <c r="H638" s="5">
        <v>16</v>
      </c>
      <c r="I638" s="5">
        <v>15</v>
      </c>
      <c r="J638" s="5">
        <v>110</v>
      </c>
      <c r="K638" s="5">
        <v>96</v>
      </c>
      <c r="L638" s="9">
        <f t="shared" si="18"/>
        <v>22</v>
      </c>
      <c r="M638" s="9" t="str">
        <f t="shared" si="19"/>
        <v>low</v>
      </c>
      <c r="N638" s="10">
        <v>-77.51707958328916</v>
      </c>
      <c r="O638" s="11">
        <v>3.5307407379150391E-3</v>
      </c>
      <c r="P638" s="7" t="s">
        <v>1461</v>
      </c>
      <c r="Q638" s="7" t="s">
        <v>1486</v>
      </c>
      <c r="R638" s="12"/>
    </row>
    <row r="639" spans="1:18" ht="15.75" x14ac:dyDescent="0.2">
      <c r="A639" s="5">
        <v>5311926</v>
      </c>
      <c r="B639" s="6" t="s">
        <v>4405</v>
      </c>
      <c r="C639" s="7" t="s">
        <v>91</v>
      </c>
      <c r="D639" s="7" t="s">
        <v>4950</v>
      </c>
      <c r="E639" s="8" t="s">
        <v>2383</v>
      </c>
      <c r="F639" s="7" t="s">
        <v>1063</v>
      </c>
      <c r="G639" s="7" t="s">
        <v>214</v>
      </c>
      <c r="H639" s="5">
        <v>42</v>
      </c>
      <c r="I639" s="5">
        <v>15</v>
      </c>
      <c r="J639" s="5">
        <v>110</v>
      </c>
      <c r="K639" s="5">
        <v>96</v>
      </c>
      <c r="L639" s="9">
        <f t="shared" si="18"/>
        <v>22</v>
      </c>
      <c r="M639" s="9" t="str">
        <f t="shared" si="19"/>
        <v>low</v>
      </c>
      <c r="N639" s="10">
        <v>-43.252797488414217</v>
      </c>
      <c r="O639" s="11">
        <v>7.4356481491122395E-3</v>
      </c>
      <c r="P639" s="7" t="s">
        <v>1461</v>
      </c>
      <c r="Q639" s="7" t="s">
        <v>1486</v>
      </c>
      <c r="R639" s="12"/>
    </row>
    <row r="640" spans="1:18" ht="15.75" x14ac:dyDescent="0.2">
      <c r="A640" s="5">
        <v>5269997</v>
      </c>
      <c r="B640" s="6" t="s">
        <v>3435</v>
      </c>
      <c r="C640" s="7" t="s">
        <v>87</v>
      </c>
      <c r="D640" s="7" t="s">
        <v>4976</v>
      </c>
      <c r="E640" s="8" t="s">
        <v>2383</v>
      </c>
      <c r="F640" s="7" t="s">
        <v>4977</v>
      </c>
      <c r="G640" s="7" t="s">
        <v>214</v>
      </c>
      <c r="H640" s="5">
        <v>16</v>
      </c>
      <c r="I640" s="5">
        <v>15</v>
      </c>
      <c r="J640" s="5">
        <v>120</v>
      </c>
      <c r="K640" s="5">
        <v>95</v>
      </c>
      <c r="L640" s="9">
        <f t="shared" si="18"/>
        <v>22</v>
      </c>
      <c r="M640" s="9" t="str">
        <f t="shared" si="19"/>
        <v>low</v>
      </c>
      <c r="N640" s="10">
        <v>-57.730823912053893</v>
      </c>
      <c r="O640" s="11">
        <v>1.0851388891751412E-2</v>
      </c>
      <c r="P640" s="7" t="s">
        <v>1461</v>
      </c>
      <c r="Q640" s="7" t="s">
        <v>1486</v>
      </c>
      <c r="R640" s="12"/>
    </row>
    <row r="641" spans="1:18" ht="15.75" x14ac:dyDescent="0.2">
      <c r="A641" s="5">
        <v>5206606</v>
      </c>
      <c r="B641" s="6" t="s">
        <v>3239</v>
      </c>
      <c r="C641" s="7" t="s">
        <v>87</v>
      </c>
      <c r="D641" s="7" t="s">
        <v>4789</v>
      </c>
      <c r="E641" s="8" t="s">
        <v>2383</v>
      </c>
      <c r="F641" s="7" t="s">
        <v>722</v>
      </c>
      <c r="G641" s="7" t="s">
        <v>214</v>
      </c>
      <c r="H641" s="5">
        <v>21</v>
      </c>
      <c r="I641" s="5">
        <v>15</v>
      </c>
      <c r="J641" s="5">
        <v>110</v>
      </c>
      <c r="K641" s="5">
        <v>96</v>
      </c>
      <c r="L641" s="9">
        <f t="shared" si="18"/>
        <v>22</v>
      </c>
      <c r="M641" s="9" t="str">
        <f t="shared" si="19"/>
        <v>low</v>
      </c>
      <c r="N641" s="10">
        <v>-80.825399722176371</v>
      </c>
      <c r="O641" s="11">
        <v>5.5332175907096826E-3</v>
      </c>
      <c r="P641" s="7" t="s">
        <v>1461</v>
      </c>
      <c r="Q641" s="7" t="s">
        <v>1486</v>
      </c>
      <c r="R641" s="12"/>
    </row>
    <row r="642" spans="1:18" ht="15.75" x14ac:dyDescent="0.2">
      <c r="A642" s="5">
        <v>5207285</v>
      </c>
      <c r="B642" s="6" t="s">
        <v>4544</v>
      </c>
      <c r="C642" s="7" t="s">
        <v>131</v>
      </c>
      <c r="D642" s="7" t="s">
        <v>5077</v>
      </c>
      <c r="E642" s="8" t="s">
        <v>2383</v>
      </c>
      <c r="F642" s="7" t="s">
        <v>752</v>
      </c>
      <c r="G642" s="7" t="s">
        <v>214</v>
      </c>
      <c r="H642" s="5">
        <v>28</v>
      </c>
      <c r="I642" s="5"/>
      <c r="J642" s="5">
        <v>110</v>
      </c>
      <c r="K642" s="5">
        <v>98</v>
      </c>
      <c r="L642" s="9">
        <f t="shared" ref="L642:L705" si="20">IF(OR(I642&gt;3,I642&lt;15),I642,0)+IF(H642&lt;=60,3,IF(H642&gt;60,0,0))+IF(J642&gt;120,6,IF((J642&gt;=60),4,IF(J642&lt;60,0,0)))</f>
        <v>7</v>
      </c>
      <c r="M642" s="9" t="str">
        <f t="shared" ref="M642:M705" si="21">IF(AND(L642&gt;=3,L642&lt;=10),"high",IF(AND(L642&gt;=11,L642&lt;=18),"MID",IF(AND(L642&gt;=19,L642&lt;=24),"low","no")))</f>
        <v>high</v>
      </c>
      <c r="N642" s="10">
        <v>-82.347251620361931</v>
      </c>
      <c r="O642" s="11">
        <v>8.4781712939729914E-3</v>
      </c>
      <c r="P642" s="7" t="s">
        <v>1461</v>
      </c>
      <c r="Q642" s="7" t="s">
        <v>1486</v>
      </c>
      <c r="R642" s="12"/>
    </row>
    <row r="643" spans="1:18" ht="15.75" x14ac:dyDescent="0.2">
      <c r="A643" s="5">
        <v>5202687</v>
      </c>
      <c r="B643" s="6" t="s">
        <v>2974</v>
      </c>
      <c r="C643" s="7" t="s">
        <v>152</v>
      </c>
      <c r="D643" s="7" t="s">
        <v>3202</v>
      </c>
      <c r="E643" s="8" t="s">
        <v>2383</v>
      </c>
      <c r="F643" s="7" t="s">
        <v>5100</v>
      </c>
      <c r="G643" s="7" t="s">
        <v>214</v>
      </c>
      <c r="H643" s="5">
        <v>8</v>
      </c>
      <c r="I643" s="5">
        <v>14</v>
      </c>
      <c r="J643" s="5">
        <v>110</v>
      </c>
      <c r="K643" s="5">
        <v>98</v>
      </c>
      <c r="L643" s="9">
        <f t="shared" si="20"/>
        <v>21</v>
      </c>
      <c r="M643" s="9" t="str">
        <f t="shared" si="21"/>
        <v>low</v>
      </c>
      <c r="N643" s="10">
        <v>-84.502264699032821</v>
      </c>
      <c r="O643" s="11">
        <v>2.5562500013620593E-3</v>
      </c>
      <c r="P643" s="7" t="s">
        <v>1461</v>
      </c>
      <c r="Q643" s="7" t="s">
        <v>1486</v>
      </c>
      <c r="R643" s="12"/>
    </row>
    <row r="644" spans="1:18" ht="15.75" x14ac:dyDescent="0.2">
      <c r="A644" s="5">
        <v>5202687</v>
      </c>
      <c r="B644" s="6" t="s">
        <v>2974</v>
      </c>
      <c r="C644" s="7" t="s">
        <v>152</v>
      </c>
      <c r="D644" s="7" t="s">
        <v>3202</v>
      </c>
      <c r="E644" s="8" t="s">
        <v>2383</v>
      </c>
      <c r="F644" s="7" t="s">
        <v>5101</v>
      </c>
      <c r="G644" s="7" t="s">
        <v>215</v>
      </c>
      <c r="H644" s="5">
        <v>12</v>
      </c>
      <c r="I644" s="5">
        <v>15</v>
      </c>
      <c r="J644" s="5">
        <v>110</v>
      </c>
      <c r="K644" s="5">
        <v>98</v>
      </c>
      <c r="L644" s="9">
        <f t="shared" si="20"/>
        <v>22</v>
      </c>
      <c r="M644" s="9" t="str">
        <f t="shared" si="21"/>
        <v>low</v>
      </c>
      <c r="N644" s="10">
        <v>-84.543931365733442</v>
      </c>
      <c r="O644" s="11">
        <v>2.5562500013620593E-3</v>
      </c>
      <c r="P644" s="7" t="s">
        <v>1461</v>
      </c>
      <c r="Q644" s="7" t="s">
        <v>1486</v>
      </c>
      <c r="R644" s="12"/>
    </row>
    <row r="645" spans="1:18" ht="15.75" x14ac:dyDescent="0.2">
      <c r="A645" s="5">
        <v>5206378</v>
      </c>
      <c r="B645" s="6" t="s">
        <v>3239</v>
      </c>
      <c r="C645" s="7" t="s">
        <v>152</v>
      </c>
      <c r="D645" s="7" t="s">
        <v>5134</v>
      </c>
      <c r="E645" s="8" t="s">
        <v>2383</v>
      </c>
      <c r="F645" s="7" t="s">
        <v>5135</v>
      </c>
      <c r="G645" s="7" t="s">
        <v>214</v>
      </c>
      <c r="H645" s="5">
        <v>30</v>
      </c>
      <c r="I645" s="5">
        <v>15</v>
      </c>
      <c r="J645" s="5">
        <v>120</v>
      </c>
      <c r="K645" s="5">
        <v>98</v>
      </c>
      <c r="L645" s="9">
        <f t="shared" si="20"/>
        <v>22</v>
      </c>
      <c r="M645" s="9" t="str">
        <f t="shared" si="21"/>
        <v>low</v>
      </c>
      <c r="N645" s="10">
        <v>-84.303930243047944</v>
      </c>
      <c r="O645" s="11">
        <v>3.7381597212515771E-3</v>
      </c>
      <c r="P645" s="7" t="s">
        <v>1461</v>
      </c>
      <c r="Q645" s="7" t="s">
        <v>1486</v>
      </c>
      <c r="R645" s="12"/>
    </row>
    <row r="646" spans="1:18" ht="15.75" x14ac:dyDescent="0.2">
      <c r="A646" s="5">
        <v>5207912</v>
      </c>
      <c r="B646" s="6" t="s">
        <v>4544</v>
      </c>
      <c r="C646" s="7" t="s">
        <v>131</v>
      </c>
      <c r="D646" s="7" t="s">
        <v>5172</v>
      </c>
      <c r="E646" s="8" t="s">
        <v>2383</v>
      </c>
      <c r="F646" s="7" t="s">
        <v>5173</v>
      </c>
      <c r="G646" s="7" t="s">
        <v>215</v>
      </c>
      <c r="H646" s="5">
        <v>6</v>
      </c>
      <c r="I646" s="5">
        <v>15</v>
      </c>
      <c r="J646" s="5">
        <v>120</v>
      </c>
      <c r="K646" s="5">
        <v>96</v>
      </c>
      <c r="L646" s="9">
        <f t="shared" si="20"/>
        <v>22</v>
      </c>
      <c r="M646" s="9" t="str">
        <f t="shared" si="21"/>
        <v>low</v>
      </c>
      <c r="N646" s="10">
        <v>-84.800724027794786</v>
      </c>
      <c r="O646" s="13">
        <v>2.8479861139203422E-3</v>
      </c>
      <c r="P646" s="7" t="s">
        <v>1461</v>
      </c>
      <c r="Q646" s="7" t="s">
        <v>1486</v>
      </c>
      <c r="R646" s="12"/>
    </row>
    <row r="647" spans="1:18" ht="15.75" x14ac:dyDescent="0.2">
      <c r="A647" s="5">
        <v>5202544</v>
      </c>
      <c r="B647" s="6" t="s">
        <v>2974</v>
      </c>
      <c r="C647" s="7" t="s">
        <v>131</v>
      </c>
      <c r="D647" s="7" t="s">
        <v>5199</v>
      </c>
      <c r="E647" s="8" t="s">
        <v>2383</v>
      </c>
      <c r="F647" s="7" t="s">
        <v>5200</v>
      </c>
      <c r="G647" s="7" t="s">
        <v>214</v>
      </c>
      <c r="H647" s="5">
        <v>0</v>
      </c>
      <c r="I647" s="5">
        <v>15</v>
      </c>
      <c r="J647" s="5">
        <v>110</v>
      </c>
      <c r="K647" s="5">
        <v>96</v>
      </c>
      <c r="L647" s="9">
        <f t="shared" si="20"/>
        <v>22</v>
      </c>
      <c r="M647" s="9" t="str">
        <f t="shared" si="21"/>
        <v>low</v>
      </c>
      <c r="N647" s="10">
        <v>-87.33372946758027</v>
      </c>
      <c r="O647" s="13">
        <v>7.3332175888936035E-3</v>
      </c>
      <c r="P647" s="7" t="s">
        <v>1461</v>
      </c>
      <c r="Q647" s="7" t="s">
        <v>1486</v>
      </c>
      <c r="R647" s="12"/>
    </row>
    <row r="648" spans="1:18" ht="15.75" x14ac:dyDescent="0.2">
      <c r="A648" s="5">
        <v>5203896</v>
      </c>
      <c r="B648" s="6" t="s">
        <v>2974</v>
      </c>
      <c r="C648" s="7" t="s">
        <v>152</v>
      </c>
      <c r="D648" s="7" t="s">
        <v>5215</v>
      </c>
      <c r="E648" s="8" t="s">
        <v>2383</v>
      </c>
      <c r="F648" s="7" t="s">
        <v>580</v>
      </c>
      <c r="G648" s="7" t="s">
        <v>215</v>
      </c>
      <c r="H648" s="5">
        <v>40</v>
      </c>
      <c r="I648" s="5">
        <v>15</v>
      </c>
      <c r="J648" s="5">
        <v>110</v>
      </c>
      <c r="K648" s="5">
        <v>97</v>
      </c>
      <c r="L648" s="9">
        <f t="shared" si="20"/>
        <v>22</v>
      </c>
      <c r="M648" s="9" t="str">
        <f t="shared" si="21"/>
        <v>low</v>
      </c>
      <c r="N648" s="10">
        <v>-87.610292824065255</v>
      </c>
      <c r="O648" s="13">
        <v>1.1433217594458256E-2</v>
      </c>
      <c r="P648" s="7" t="s">
        <v>1461</v>
      </c>
      <c r="Q648" s="7" t="s">
        <v>1486</v>
      </c>
      <c r="R648" s="12"/>
    </row>
    <row r="649" spans="1:18" ht="15.75" x14ac:dyDescent="0.2">
      <c r="A649" s="5">
        <v>5203939</v>
      </c>
      <c r="B649" s="6" t="s">
        <v>2974</v>
      </c>
      <c r="C649" s="7" t="s">
        <v>147</v>
      </c>
      <c r="D649" s="7" t="s">
        <v>3801</v>
      </c>
      <c r="E649" s="8" t="s">
        <v>2383</v>
      </c>
      <c r="F649" s="7" t="s">
        <v>5216</v>
      </c>
      <c r="G649" s="7" t="s">
        <v>215</v>
      </c>
      <c r="H649" s="5">
        <v>53</v>
      </c>
      <c r="I649" s="5">
        <v>15</v>
      </c>
      <c r="J649" s="5">
        <v>190</v>
      </c>
      <c r="K649" s="5">
        <v>97</v>
      </c>
      <c r="L649" s="9">
        <f t="shared" si="20"/>
        <v>24</v>
      </c>
      <c r="M649" s="9" t="str">
        <f t="shared" si="21"/>
        <v>low</v>
      </c>
      <c r="N649" s="10">
        <v>-87.643853391222365</v>
      </c>
      <c r="O649" s="13">
        <v>1.3539895837311633E-2</v>
      </c>
      <c r="P649" s="7" t="s">
        <v>1461</v>
      </c>
      <c r="Q649" s="7" t="s">
        <v>1486</v>
      </c>
      <c r="R649" s="12"/>
    </row>
    <row r="650" spans="1:18" ht="15.75" x14ac:dyDescent="0.2">
      <c r="A650" s="5">
        <v>5205006</v>
      </c>
      <c r="B650" s="6" t="s">
        <v>3239</v>
      </c>
      <c r="C650" s="7" t="s">
        <v>87</v>
      </c>
      <c r="D650" s="7" t="s">
        <v>5221</v>
      </c>
      <c r="E650" s="8" t="s">
        <v>2383</v>
      </c>
      <c r="F650" s="7" t="s">
        <v>5222</v>
      </c>
      <c r="G650" s="7" t="s">
        <v>214</v>
      </c>
      <c r="H650" s="5">
        <v>46</v>
      </c>
      <c r="I650" s="5">
        <v>15</v>
      </c>
      <c r="J650" s="5">
        <v>110</v>
      </c>
      <c r="K650" s="5">
        <v>93</v>
      </c>
      <c r="L650" s="9">
        <f t="shared" si="20"/>
        <v>22</v>
      </c>
      <c r="M650" s="9" t="str">
        <f t="shared" si="21"/>
        <v>low</v>
      </c>
      <c r="N650" s="10">
        <v>-87.317938576379674</v>
      </c>
      <c r="O650" s="13">
        <v>4.1904745376086794E-3</v>
      </c>
      <c r="P650" s="7" t="s">
        <v>1461</v>
      </c>
      <c r="Q650" s="7" t="s">
        <v>1486</v>
      </c>
      <c r="R650" s="12"/>
    </row>
    <row r="651" spans="1:18" ht="15.75" x14ac:dyDescent="0.2">
      <c r="A651" s="5">
        <v>5307646</v>
      </c>
      <c r="B651" s="6" t="s">
        <v>2394</v>
      </c>
      <c r="C651" s="7" t="s">
        <v>147</v>
      </c>
      <c r="D651" s="7" t="s">
        <v>5229</v>
      </c>
      <c r="E651" s="8" t="s">
        <v>2383</v>
      </c>
      <c r="F651" s="7" t="s">
        <v>982</v>
      </c>
      <c r="G651" s="7" t="s">
        <v>215</v>
      </c>
      <c r="H651" s="5">
        <v>24</v>
      </c>
      <c r="I651" s="5">
        <v>15</v>
      </c>
      <c r="J651" s="5">
        <v>100</v>
      </c>
      <c r="K651" s="5">
        <v>95</v>
      </c>
      <c r="L651" s="9">
        <f t="shared" si="20"/>
        <v>22</v>
      </c>
      <c r="M651" s="9" t="str">
        <f t="shared" si="21"/>
        <v>low</v>
      </c>
      <c r="N651" s="10">
        <v>-53.01906342588336</v>
      </c>
      <c r="O651" s="13">
        <v>6.2995370390126482E-3</v>
      </c>
      <c r="P651" s="7" t="s">
        <v>1461</v>
      </c>
      <c r="Q651" s="7" t="s">
        <v>1486</v>
      </c>
      <c r="R651" s="12"/>
    </row>
    <row r="652" spans="1:18" ht="15.75" x14ac:dyDescent="0.2">
      <c r="A652" s="5">
        <v>5231502</v>
      </c>
      <c r="B652" s="6" t="s">
        <v>2468</v>
      </c>
      <c r="C652" s="7" t="s">
        <v>53</v>
      </c>
      <c r="D652" s="7" t="s">
        <v>5248</v>
      </c>
      <c r="E652" s="8" t="s">
        <v>2383</v>
      </c>
      <c r="F652" s="7" t="s">
        <v>5249</v>
      </c>
      <c r="G652" s="7" t="s">
        <v>214</v>
      </c>
      <c r="H652" s="5">
        <v>24</v>
      </c>
      <c r="I652" s="5">
        <v>15</v>
      </c>
      <c r="J652" s="5">
        <v>135</v>
      </c>
      <c r="K652" s="5">
        <v>98</v>
      </c>
      <c r="L652" s="9">
        <f t="shared" si="20"/>
        <v>24</v>
      </c>
      <c r="M652" s="9" t="str">
        <f t="shared" si="21"/>
        <v>low</v>
      </c>
      <c r="N652" s="10">
        <v>-79.034517939770012</v>
      </c>
      <c r="O652" s="13">
        <v>4.2952546282322146E-3</v>
      </c>
      <c r="P652" s="7" t="s">
        <v>1461</v>
      </c>
      <c r="Q652" s="7" t="s">
        <v>1486</v>
      </c>
      <c r="R652" s="12"/>
    </row>
    <row r="653" spans="1:18" ht="15.75" x14ac:dyDescent="0.2">
      <c r="A653" s="5">
        <v>5234147</v>
      </c>
      <c r="B653" s="6" t="s">
        <v>4525</v>
      </c>
      <c r="C653" s="7" t="s">
        <v>87</v>
      </c>
      <c r="D653" s="7" t="s">
        <v>5330</v>
      </c>
      <c r="E653" s="8" t="s">
        <v>2383</v>
      </c>
      <c r="F653" s="7" t="s">
        <v>5331</v>
      </c>
      <c r="G653" s="7" t="s">
        <v>214</v>
      </c>
      <c r="H653" s="5">
        <v>15</v>
      </c>
      <c r="I653" s="5">
        <v>15</v>
      </c>
      <c r="J653" s="5">
        <v>120</v>
      </c>
      <c r="K653" s="5">
        <v>95</v>
      </c>
      <c r="L653" s="9">
        <f t="shared" si="20"/>
        <v>22</v>
      </c>
      <c r="M653" s="9" t="str">
        <f t="shared" si="21"/>
        <v>low</v>
      </c>
      <c r="N653" s="10">
        <v>-80.309318125015125</v>
      </c>
      <c r="O653" s="13">
        <v>4.4820138864452019E-3</v>
      </c>
      <c r="P653" s="7" t="s">
        <v>1461</v>
      </c>
      <c r="Q653" s="7" t="s">
        <v>1486</v>
      </c>
      <c r="R653" s="12"/>
    </row>
    <row r="654" spans="1:18" ht="15.75" x14ac:dyDescent="0.2">
      <c r="A654" s="5">
        <v>5312783</v>
      </c>
      <c r="B654" s="6" t="s">
        <v>4405</v>
      </c>
      <c r="C654" s="7" t="s">
        <v>82</v>
      </c>
      <c r="D654" s="7" t="s">
        <v>5360</v>
      </c>
      <c r="E654" s="8" t="s">
        <v>2383</v>
      </c>
      <c r="F654" s="7" t="s">
        <v>5361</v>
      </c>
      <c r="G654" s="7" t="s">
        <v>215</v>
      </c>
      <c r="H654" s="5">
        <v>16</v>
      </c>
      <c r="I654" s="5">
        <v>15</v>
      </c>
      <c r="J654" s="5">
        <v>100</v>
      </c>
      <c r="K654" s="5">
        <v>95</v>
      </c>
      <c r="L654" s="9">
        <f t="shared" si="20"/>
        <v>22</v>
      </c>
      <c r="M654" s="9" t="str">
        <f t="shared" si="21"/>
        <v>low</v>
      </c>
      <c r="N654" s="10">
        <v>-54.929527500018594</v>
      </c>
      <c r="O654" s="13">
        <v>4.1594444483052939E-3</v>
      </c>
      <c r="P654" s="7" t="s">
        <v>1461</v>
      </c>
      <c r="Q654" s="7" t="s">
        <v>1486</v>
      </c>
      <c r="R654" s="12"/>
    </row>
    <row r="655" spans="1:18" ht="15.75" x14ac:dyDescent="0.2">
      <c r="A655" s="5">
        <v>5271510</v>
      </c>
      <c r="B655" s="6" t="s">
        <v>4805</v>
      </c>
      <c r="C655" s="7" t="s">
        <v>52</v>
      </c>
      <c r="D655" s="7" t="s">
        <v>5387</v>
      </c>
      <c r="E655" s="8" t="s">
        <v>2383</v>
      </c>
      <c r="F655" s="7" t="s">
        <v>422</v>
      </c>
      <c r="G655" s="7" t="s">
        <v>214</v>
      </c>
      <c r="H655" s="5">
        <v>70</v>
      </c>
      <c r="I655" s="5">
        <v>15</v>
      </c>
      <c r="J655" s="5">
        <v>135</v>
      </c>
      <c r="K655" s="5">
        <v>96</v>
      </c>
      <c r="L655" s="9">
        <f t="shared" si="20"/>
        <v>21</v>
      </c>
      <c r="M655" s="9" t="str">
        <f t="shared" si="21"/>
        <v>low</v>
      </c>
      <c r="N655" s="10">
        <v>-68.918901805547648</v>
      </c>
      <c r="O655" s="11">
        <v>3.9618402806809172E-3</v>
      </c>
      <c r="P655" s="7" t="s">
        <v>1461</v>
      </c>
      <c r="Q655" s="7" t="s">
        <v>1486</v>
      </c>
      <c r="R655" s="12"/>
    </row>
    <row r="656" spans="1:18" ht="15.75" x14ac:dyDescent="0.2">
      <c r="A656" s="5">
        <v>5313624</v>
      </c>
      <c r="B656" s="6" t="s">
        <v>4405</v>
      </c>
      <c r="C656" s="7" t="s">
        <v>82</v>
      </c>
      <c r="D656" s="7" t="s">
        <v>5408</v>
      </c>
      <c r="E656" s="8" t="s">
        <v>2383</v>
      </c>
      <c r="F656" s="7" t="s">
        <v>1365</v>
      </c>
      <c r="G656" s="7" t="s">
        <v>214</v>
      </c>
      <c r="H656" s="5">
        <v>24</v>
      </c>
      <c r="I656" s="5">
        <v>15</v>
      </c>
      <c r="J656" s="5">
        <v>120</v>
      </c>
      <c r="K656" s="5">
        <v>98</v>
      </c>
      <c r="L656" s="9">
        <f t="shared" si="20"/>
        <v>22</v>
      </c>
      <c r="M656" s="9" t="str">
        <f t="shared" si="21"/>
        <v>low</v>
      </c>
      <c r="N656" s="10">
        <v>-56.007942395786813</v>
      </c>
      <c r="O656" s="11">
        <v>5.4489583271788433E-3</v>
      </c>
      <c r="P656" s="7" t="s">
        <v>1461</v>
      </c>
      <c r="Q656" s="5" t="s">
        <v>1486</v>
      </c>
      <c r="R656" s="12"/>
    </row>
    <row r="657" spans="1:18" ht="15.75" x14ac:dyDescent="0.2">
      <c r="A657" s="5">
        <v>5208609</v>
      </c>
      <c r="B657" s="6" t="s">
        <v>4544</v>
      </c>
      <c r="C657" s="7" t="s">
        <v>87</v>
      </c>
      <c r="D657" s="7" t="s">
        <v>5435</v>
      </c>
      <c r="E657" s="8" t="s">
        <v>2383</v>
      </c>
      <c r="F657" s="7" t="s">
        <v>5436</v>
      </c>
      <c r="G657" s="7" t="s">
        <v>215</v>
      </c>
      <c r="H657" s="5">
        <v>30</v>
      </c>
      <c r="I657" s="5">
        <v>15</v>
      </c>
      <c r="J657" s="5">
        <v>110</v>
      </c>
      <c r="K657" s="5">
        <v>96</v>
      </c>
      <c r="L657" s="9">
        <f t="shared" si="20"/>
        <v>22</v>
      </c>
      <c r="M657" s="9" t="str">
        <f t="shared" si="21"/>
        <v>low</v>
      </c>
      <c r="N657" s="10">
        <v>-91.994107442144013</v>
      </c>
      <c r="O657" s="11">
        <v>4.3444097173050977E-3</v>
      </c>
      <c r="P657" s="7" t="s">
        <v>1461</v>
      </c>
      <c r="Q657" s="7" t="s">
        <v>1486</v>
      </c>
      <c r="R657" s="12"/>
    </row>
    <row r="658" spans="1:18" ht="15.75" x14ac:dyDescent="0.2">
      <c r="A658" s="5">
        <v>5379452</v>
      </c>
      <c r="B658" s="6" t="s">
        <v>3237</v>
      </c>
      <c r="C658" s="7" t="s">
        <v>82</v>
      </c>
      <c r="D658" s="7" t="s">
        <v>4862</v>
      </c>
      <c r="E658" s="8" t="s">
        <v>2383</v>
      </c>
      <c r="F658" s="7" t="s">
        <v>5446</v>
      </c>
      <c r="G658" s="7" t="s">
        <v>214</v>
      </c>
      <c r="H658" s="5">
        <v>17</v>
      </c>
      <c r="I658" s="5">
        <v>15</v>
      </c>
      <c r="J658" s="5">
        <v>122</v>
      </c>
      <c r="K658" s="5">
        <v>99</v>
      </c>
      <c r="L658" s="9">
        <f t="shared" si="20"/>
        <v>24</v>
      </c>
      <c r="M658" s="9" t="str">
        <f t="shared" si="21"/>
        <v>low</v>
      </c>
      <c r="N658" s="10">
        <v>-36.064858912024647</v>
      </c>
      <c r="O658" s="11">
        <v>6.3529398103128187E-3</v>
      </c>
      <c r="P658" s="7" t="s">
        <v>1461</v>
      </c>
      <c r="Q658" s="7" t="s">
        <v>1486</v>
      </c>
      <c r="R658" s="12"/>
    </row>
    <row r="659" spans="1:18" ht="15.75" x14ac:dyDescent="0.2">
      <c r="A659" s="5">
        <v>5269381</v>
      </c>
      <c r="B659" s="6" t="s">
        <v>3435</v>
      </c>
      <c r="C659" s="7" t="s">
        <v>82</v>
      </c>
      <c r="D659" s="7" t="s">
        <v>5459</v>
      </c>
      <c r="E659" s="8" t="s">
        <v>2383</v>
      </c>
      <c r="F659" s="7" t="s">
        <v>5460</v>
      </c>
      <c r="G659" s="7" t="s">
        <v>215</v>
      </c>
      <c r="H659" s="5">
        <v>23</v>
      </c>
      <c r="I659" s="5">
        <v>15</v>
      </c>
      <c r="J659" s="5">
        <v>115</v>
      </c>
      <c r="K659" s="5">
        <v>96</v>
      </c>
      <c r="L659" s="9">
        <f t="shared" si="20"/>
        <v>22</v>
      </c>
      <c r="M659" s="9" t="str">
        <f t="shared" si="21"/>
        <v>low</v>
      </c>
      <c r="N659" s="10">
        <v>-71.811035949031066</v>
      </c>
      <c r="O659" s="11">
        <v>2.7078240746050142E-3</v>
      </c>
      <c r="P659" s="7" t="s">
        <v>1461</v>
      </c>
      <c r="Q659" s="7" t="s">
        <v>1486</v>
      </c>
      <c r="R659" s="12"/>
    </row>
    <row r="660" spans="1:18" ht="15.75" x14ac:dyDescent="0.2">
      <c r="A660" s="5">
        <v>5206953</v>
      </c>
      <c r="B660" s="6" t="s">
        <v>3239</v>
      </c>
      <c r="C660" s="7" t="s">
        <v>152</v>
      </c>
      <c r="D660" s="7" t="s">
        <v>5465</v>
      </c>
      <c r="E660" s="8" t="s">
        <v>2383</v>
      </c>
      <c r="F660" s="7" t="s">
        <v>605</v>
      </c>
      <c r="G660" s="7" t="s">
        <v>215</v>
      </c>
      <c r="H660" s="5">
        <v>14</v>
      </c>
      <c r="I660" s="5">
        <v>15</v>
      </c>
      <c r="J660" s="5">
        <v>110</v>
      </c>
      <c r="K660" s="5">
        <v>96</v>
      </c>
      <c r="L660" s="9">
        <f t="shared" si="20"/>
        <v>22</v>
      </c>
      <c r="M660" s="9" t="str">
        <f t="shared" si="21"/>
        <v>low</v>
      </c>
      <c r="N660" s="10">
        <v>-93.68958432872023</v>
      </c>
      <c r="O660" s="11">
        <v>6.6309722242294811E-3</v>
      </c>
      <c r="P660" s="7" t="s">
        <v>1461</v>
      </c>
      <c r="Q660" s="7" t="s">
        <v>1486</v>
      </c>
      <c r="R660" s="12"/>
    </row>
    <row r="661" spans="1:18" ht="15.75" x14ac:dyDescent="0.2">
      <c r="A661" s="5">
        <v>5208348</v>
      </c>
      <c r="B661" s="6" t="s">
        <v>4544</v>
      </c>
      <c r="C661" s="7" t="s">
        <v>152</v>
      </c>
      <c r="D661" s="7" t="s">
        <v>5489</v>
      </c>
      <c r="E661" s="8" t="s">
        <v>2383</v>
      </c>
      <c r="F661" s="7" t="s">
        <v>2369</v>
      </c>
      <c r="G661" s="7" t="s">
        <v>214</v>
      </c>
      <c r="H661" s="5">
        <v>40</v>
      </c>
      <c r="I661" s="5">
        <v>15</v>
      </c>
      <c r="J661" s="5">
        <v>110</v>
      </c>
      <c r="K661" s="5">
        <v>98</v>
      </c>
      <c r="L661" s="9">
        <f t="shared" si="20"/>
        <v>22</v>
      </c>
      <c r="M661" s="9" t="str">
        <f t="shared" si="21"/>
        <v>low</v>
      </c>
      <c r="N661" s="10">
        <v>-93.812572222239396</v>
      </c>
      <c r="O661" s="11">
        <v>1.036964120430639E-2</v>
      </c>
      <c r="P661" s="7" t="s">
        <v>1461</v>
      </c>
      <c r="Q661" s="7" t="s">
        <v>1486</v>
      </c>
      <c r="R661" s="12"/>
    </row>
    <row r="662" spans="1:18" ht="15.75" x14ac:dyDescent="0.2">
      <c r="A662" s="5">
        <v>5268762</v>
      </c>
      <c r="B662" s="6" t="s">
        <v>3435</v>
      </c>
      <c r="C662" s="7" t="s">
        <v>152</v>
      </c>
      <c r="D662" s="7" t="s">
        <v>5514</v>
      </c>
      <c r="E662" s="8" t="s">
        <v>2383</v>
      </c>
      <c r="F662" s="7" t="s">
        <v>1234</v>
      </c>
      <c r="G662" s="7" t="s">
        <v>214</v>
      </c>
      <c r="H662" s="5">
        <v>47</v>
      </c>
      <c r="I662" s="5">
        <v>15</v>
      </c>
      <c r="J662" s="5">
        <v>125</v>
      </c>
      <c r="K662" s="5">
        <v>98</v>
      </c>
      <c r="L662" s="9">
        <f t="shared" si="20"/>
        <v>24</v>
      </c>
      <c r="M662" s="9" t="str">
        <f t="shared" si="21"/>
        <v>low</v>
      </c>
      <c r="N662" s="10">
        <v>-73.59280428236525</v>
      </c>
      <c r="O662" s="11">
        <v>1.6904745352803729E-3</v>
      </c>
      <c r="P662" s="7" t="s">
        <v>1461</v>
      </c>
      <c r="Q662" s="7" t="s">
        <v>1486</v>
      </c>
      <c r="R662" s="12"/>
    </row>
    <row r="663" spans="1:18" ht="15.75" x14ac:dyDescent="0.2">
      <c r="A663" s="5">
        <v>5231826</v>
      </c>
      <c r="B663" s="6" t="s">
        <v>2468</v>
      </c>
      <c r="C663" s="7" t="s">
        <v>131</v>
      </c>
      <c r="D663" s="7" t="s">
        <v>3890</v>
      </c>
      <c r="E663" s="8" t="s">
        <v>2383</v>
      </c>
      <c r="F663" s="7" t="s">
        <v>783</v>
      </c>
      <c r="G663" s="7" t="s">
        <v>214</v>
      </c>
      <c r="H663" s="5">
        <v>0</v>
      </c>
      <c r="I663" s="5">
        <v>15</v>
      </c>
      <c r="J663" s="5">
        <v>125</v>
      </c>
      <c r="K663" s="5">
        <v>96</v>
      </c>
      <c r="L663" s="9">
        <f t="shared" si="20"/>
        <v>24</v>
      </c>
      <c r="M663" s="9" t="str">
        <f t="shared" si="21"/>
        <v>low</v>
      </c>
      <c r="N663" s="10">
        <v>-86.994098993047373</v>
      </c>
      <c r="O663" s="11">
        <v>4.5403935218928382E-3</v>
      </c>
      <c r="P663" s="7" t="s">
        <v>1461</v>
      </c>
      <c r="Q663" s="7" t="s">
        <v>1486</v>
      </c>
      <c r="R663" s="12"/>
    </row>
    <row r="664" spans="1:18" ht="15.75" x14ac:dyDescent="0.2">
      <c r="A664" s="5">
        <v>5313624</v>
      </c>
      <c r="B664" s="6" t="s">
        <v>4405</v>
      </c>
      <c r="C664" s="7" t="s">
        <v>82</v>
      </c>
      <c r="D664" s="7" t="s">
        <v>5408</v>
      </c>
      <c r="E664" s="8" t="s">
        <v>2383</v>
      </c>
      <c r="F664" s="7" t="s">
        <v>1449</v>
      </c>
      <c r="G664" s="7" t="s">
        <v>214</v>
      </c>
      <c r="H664" s="5">
        <v>30</v>
      </c>
      <c r="I664" s="5">
        <v>15</v>
      </c>
      <c r="J664" s="5">
        <v>110</v>
      </c>
      <c r="K664" s="5">
        <v>98</v>
      </c>
      <c r="L664" s="9">
        <f t="shared" si="20"/>
        <v>22</v>
      </c>
      <c r="M664" s="9" t="str">
        <f t="shared" si="21"/>
        <v>low</v>
      </c>
      <c r="N664" s="10">
        <v>-60.882942395786813</v>
      </c>
      <c r="O664" s="11">
        <v>5.4489583271788433E-3</v>
      </c>
      <c r="P664" s="7" t="s">
        <v>14</v>
      </c>
      <c r="Q664" s="7" t="s">
        <v>1486</v>
      </c>
      <c r="R664" s="12"/>
    </row>
    <row r="665" spans="1:18" ht="15.75" x14ac:dyDescent="0.2">
      <c r="A665" s="5">
        <v>5271391</v>
      </c>
      <c r="B665" s="6" t="s">
        <v>4805</v>
      </c>
      <c r="C665" s="7" t="s">
        <v>172</v>
      </c>
      <c r="D665" s="7" t="s">
        <v>5582</v>
      </c>
      <c r="E665" s="8" t="s">
        <v>2383</v>
      </c>
      <c r="F665" s="7" t="s">
        <v>5583</v>
      </c>
      <c r="G665" s="7" t="s">
        <v>214</v>
      </c>
      <c r="H665" s="5">
        <v>57</v>
      </c>
      <c r="I665" s="5">
        <v>15</v>
      </c>
      <c r="J665" s="5">
        <v>130</v>
      </c>
      <c r="K665" s="5">
        <v>98</v>
      </c>
      <c r="L665" s="9">
        <f t="shared" si="20"/>
        <v>24</v>
      </c>
      <c r="M665" s="9" t="str">
        <f t="shared" si="21"/>
        <v>low</v>
      </c>
      <c r="N665" s="10">
        <v>-74.571259444433963</v>
      </c>
      <c r="O665" s="11">
        <v>4.17361079598777E-5</v>
      </c>
      <c r="P665" s="7" t="s">
        <v>1461</v>
      </c>
      <c r="Q665" s="7" t="s">
        <v>1486</v>
      </c>
      <c r="R665" s="12"/>
    </row>
    <row r="666" spans="1:18" ht="15.75" x14ac:dyDescent="0.2">
      <c r="A666" s="5">
        <v>5312065</v>
      </c>
      <c r="B666" s="6" t="s">
        <v>4405</v>
      </c>
      <c r="C666" s="7" t="s">
        <v>53</v>
      </c>
      <c r="D666" s="7" t="s">
        <v>5660</v>
      </c>
      <c r="E666" s="8" t="s">
        <v>2383</v>
      </c>
      <c r="F666" s="7" t="s">
        <v>5661</v>
      </c>
      <c r="G666" s="7" t="s">
        <v>214</v>
      </c>
      <c r="H666" s="5">
        <v>12</v>
      </c>
      <c r="I666" s="5">
        <v>15</v>
      </c>
      <c r="J666" s="5">
        <v>110</v>
      </c>
      <c r="K666" s="5">
        <v>96</v>
      </c>
      <c r="L666" s="9">
        <f t="shared" si="20"/>
        <v>22</v>
      </c>
      <c r="M666" s="9" t="str">
        <f t="shared" si="21"/>
        <v>low</v>
      </c>
      <c r="N666" s="10">
        <v>-63.594669398138649</v>
      </c>
      <c r="O666" s="11">
        <v>4.8912731508607976E-3</v>
      </c>
      <c r="P666" s="7" t="s">
        <v>1461</v>
      </c>
      <c r="Q666" s="7" t="s">
        <v>1486</v>
      </c>
      <c r="R666" s="12"/>
    </row>
    <row r="667" spans="1:18" ht="15.75" x14ac:dyDescent="0.2">
      <c r="A667" s="5">
        <v>5313623</v>
      </c>
      <c r="B667" s="6" t="s">
        <v>4405</v>
      </c>
      <c r="C667" s="7" t="s">
        <v>53</v>
      </c>
      <c r="D667" s="7" t="s">
        <v>5755</v>
      </c>
      <c r="E667" s="8" t="s">
        <v>2383</v>
      </c>
      <c r="F667" s="7" t="s">
        <v>5364</v>
      </c>
      <c r="G667" s="7" t="s">
        <v>214</v>
      </c>
      <c r="H667" s="5">
        <v>35</v>
      </c>
      <c r="I667" s="5">
        <v>15</v>
      </c>
      <c r="J667" s="5">
        <v>130</v>
      </c>
      <c r="K667" s="5">
        <v>94</v>
      </c>
      <c r="L667" s="9">
        <f t="shared" si="20"/>
        <v>24</v>
      </c>
      <c r="M667" s="9" t="str">
        <f t="shared" si="21"/>
        <v>low</v>
      </c>
      <c r="N667" s="10">
        <v>-65.841583634275594</v>
      </c>
      <c r="O667" s="11">
        <v>3.6842592598986812E-3</v>
      </c>
      <c r="P667" s="7" t="s">
        <v>1461</v>
      </c>
      <c r="Q667" s="7" t="s">
        <v>1486</v>
      </c>
      <c r="R667" s="12"/>
    </row>
    <row r="668" spans="1:18" ht="15.75" x14ac:dyDescent="0.2">
      <c r="A668" s="5">
        <v>5313695</v>
      </c>
      <c r="B668" s="6" t="s">
        <v>5365</v>
      </c>
      <c r="C668" s="7" t="s">
        <v>53</v>
      </c>
      <c r="D668" s="7" t="s">
        <v>5825</v>
      </c>
      <c r="E668" s="8" t="s">
        <v>2383</v>
      </c>
      <c r="F668" s="7" t="s">
        <v>5826</v>
      </c>
      <c r="G668" s="7" t="s">
        <v>214</v>
      </c>
      <c r="H668" s="5">
        <v>26</v>
      </c>
      <c r="I668" s="5">
        <v>15</v>
      </c>
      <c r="J668" s="5">
        <v>140</v>
      </c>
      <c r="K668" s="5">
        <v>98</v>
      </c>
      <c r="L668" s="9">
        <f t="shared" si="20"/>
        <v>24</v>
      </c>
      <c r="M668" s="9" t="str">
        <f t="shared" si="21"/>
        <v>low</v>
      </c>
      <c r="N668" s="10">
        <v>-67.527837037028803</v>
      </c>
      <c r="O668" s="11">
        <v>5.2094560232944787E-3</v>
      </c>
      <c r="P668" s="7" t="s">
        <v>1461</v>
      </c>
      <c r="Q668" s="7" t="s">
        <v>1486</v>
      </c>
      <c r="R668" s="12"/>
    </row>
    <row r="669" spans="1:18" ht="15.75" x14ac:dyDescent="0.2">
      <c r="A669" s="5">
        <v>5379451</v>
      </c>
      <c r="B669" s="6" t="s">
        <v>3237</v>
      </c>
      <c r="C669" s="7" t="s">
        <v>152</v>
      </c>
      <c r="D669" s="7" t="s">
        <v>5863</v>
      </c>
      <c r="E669" s="8" t="s">
        <v>2383</v>
      </c>
      <c r="F669" s="7" t="s">
        <v>5864</v>
      </c>
      <c r="G669" s="7" t="s">
        <v>214</v>
      </c>
      <c r="H669" s="5">
        <v>65</v>
      </c>
      <c r="I669" s="5">
        <v>15</v>
      </c>
      <c r="J669" s="5">
        <v>130</v>
      </c>
      <c r="K669" s="5">
        <v>92</v>
      </c>
      <c r="L669" s="9">
        <f t="shared" si="20"/>
        <v>21</v>
      </c>
      <c r="M669" s="9" t="str">
        <f t="shared" si="21"/>
        <v>low</v>
      </c>
      <c r="N669" s="10">
        <v>-47.690038113418268</v>
      </c>
      <c r="O669" s="11">
        <v>1.0944942128844559E-2</v>
      </c>
      <c r="P669" s="7" t="s">
        <v>1461</v>
      </c>
      <c r="Q669" s="7" t="s">
        <v>1486</v>
      </c>
      <c r="R669" s="12"/>
    </row>
    <row r="670" spans="1:18" ht="15.75" x14ac:dyDescent="0.2">
      <c r="A670" s="5">
        <v>5382237</v>
      </c>
      <c r="B670" s="6" t="s">
        <v>5126</v>
      </c>
      <c r="C670" s="7" t="s">
        <v>79</v>
      </c>
      <c r="D670" s="7" t="s">
        <v>5888</v>
      </c>
      <c r="E670" s="8" t="s">
        <v>2383</v>
      </c>
      <c r="F670" s="7" t="s">
        <v>775</v>
      </c>
      <c r="G670" s="7" t="s">
        <v>214</v>
      </c>
      <c r="H670" s="5">
        <v>20</v>
      </c>
      <c r="I670" s="5">
        <v>15</v>
      </c>
      <c r="J670" s="5">
        <v>125</v>
      </c>
      <c r="K670" s="5">
        <v>99</v>
      </c>
      <c r="L670" s="9">
        <f t="shared" si="20"/>
        <v>24</v>
      </c>
      <c r="M670" s="9" t="str">
        <f t="shared" si="21"/>
        <v>low</v>
      </c>
      <c r="N670" s="10">
        <v>-47.691657060204307</v>
      </c>
      <c r="O670" s="11">
        <v>4.2421759280841798E-3</v>
      </c>
      <c r="P670" s="7" t="s">
        <v>1461</v>
      </c>
      <c r="Q670" s="7" t="s">
        <v>1486</v>
      </c>
      <c r="R670" s="12"/>
    </row>
    <row r="671" spans="1:18" ht="15.75" x14ac:dyDescent="0.2">
      <c r="A671" s="5">
        <v>5313412</v>
      </c>
      <c r="B671" s="6" t="s">
        <v>4405</v>
      </c>
      <c r="C671" s="7" t="s">
        <v>147</v>
      </c>
      <c r="D671" s="7" t="s">
        <v>2630</v>
      </c>
      <c r="E671" s="8" t="s">
        <v>2383</v>
      </c>
      <c r="F671" s="7" t="s">
        <v>741</v>
      </c>
      <c r="G671" s="7" t="s">
        <v>214</v>
      </c>
      <c r="H671" s="5">
        <v>17</v>
      </c>
      <c r="I671" s="5">
        <v>15</v>
      </c>
      <c r="J671" s="5">
        <v>120</v>
      </c>
      <c r="K671" s="5">
        <v>99</v>
      </c>
      <c r="L671" s="9">
        <f t="shared" si="20"/>
        <v>22</v>
      </c>
      <c r="M671" s="9" t="str">
        <f t="shared" si="21"/>
        <v>low</v>
      </c>
      <c r="N671" s="10">
        <v>-69.772805740758486</v>
      </c>
      <c r="O671" s="11">
        <v>9.4645833305548877E-3</v>
      </c>
      <c r="P671" s="7" t="s">
        <v>1461</v>
      </c>
      <c r="Q671" s="5" t="s">
        <v>1486</v>
      </c>
      <c r="R671" s="12"/>
    </row>
    <row r="672" spans="1:18" ht="15.75" x14ac:dyDescent="0.2">
      <c r="A672" s="5">
        <v>5314140</v>
      </c>
      <c r="B672" s="6" t="s">
        <v>5365</v>
      </c>
      <c r="C672" s="7" t="s">
        <v>93</v>
      </c>
      <c r="D672" s="7" t="s">
        <v>5967</v>
      </c>
      <c r="E672" s="8" t="s">
        <v>2383</v>
      </c>
      <c r="F672" s="7" t="s">
        <v>5968</v>
      </c>
      <c r="G672" s="7" t="s">
        <v>214</v>
      </c>
      <c r="H672" s="5">
        <v>16</v>
      </c>
      <c r="I672" s="5">
        <v>15</v>
      </c>
      <c r="J672" s="5">
        <v>120</v>
      </c>
      <c r="K672" s="5">
        <v>98</v>
      </c>
      <c r="L672" s="9">
        <f t="shared" si="20"/>
        <v>22</v>
      </c>
      <c r="M672" s="9" t="str">
        <f t="shared" si="21"/>
        <v>low</v>
      </c>
      <c r="N672" s="10">
        <v>-71.199558715270541</v>
      </c>
      <c r="O672" s="11">
        <v>1.0468831023899838E-2</v>
      </c>
      <c r="P672" s="7" t="s">
        <v>1461</v>
      </c>
      <c r="Q672" s="7" t="s">
        <v>1486</v>
      </c>
      <c r="R672" s="12"/>
    </row>
    <row r="673" spans="1:18" ht="15.75" x14ac:dyDescent="0.2">
      <c r="A673" s="5">
        <v>5313150</v>
      </c>
      <c r="B673" s="6" t="s">
        <v>4405</v>
      </c>
      <c r="C673" s="7" t="s">
        <v>52</v>
      </c>
      <c r="D673" s="7" t="s">
        <v>6017</v>
      </c>
      <c r="E673" s="8" t="s">
        <v>2383</v>
      </c>
      <c r="F673" s="7" t="s">
        <v>6018</v>
      </c>
      <c r="G673" s="7" t="s">
        <v>214</v>
      </c>
      <c r="H673" s="5">
        <v>46</v>
      </c>
      <c r="I673" s="5">
        <v>15</v>
      </c>
      <c r="J673" s="5">
        <v>190</v>
      </c>
      <c r="K673" s="5">
        <v>98</v>
      </c>
      <c r="L673" s="9">
        <f t="shared" si="20"/>
        <v>24</v>
      </c>
      <c r="M673" s="9" t="str">
        <f t="shared" si="21"/>
        <v>low</v>
      </c>
      <c r="N673" s="10">
        <v>-73.041557789343642</v>
      </c>
      <c r="O673" s="11">
        <v>4.964699073752854E-3</v>
      </c>
      <c r="P673" s="7" t="s">
        <v>1461</v>
      </c>
      <c r="Q673" s="5" t="s">
        <v>1486</v>
      </c>
      <c r="R673" s="12"/>
    </row>
    <row r="674" spans="1:18" ht="15.75" x14ac:dyDescent="0.2">
      <c r="A674" s="5">
        <v>5313695</v>
      </c>
      <c r="B674" s="6" t="s">
        <v>5365</v>
      </c>
      <c r="C674" s="7" t="s">
        <v>53</v>
      </c>
      <c r="D674" s="7" t="s">
        <v>5825</v>
      </c>
      <c r="E674" s="8" t="s">
        <v>2383</v>
      </c>
      <c r="F674" s="7" t="s">
        <v>6134</v>
      </c>
      <c r="G674" s="7" t="s">
        <v>214</v>
      </c>
      <c r="H674" s="5">
        <v>49</v>
      </c>
      <c r="I674" s="5">
        <v>15</v>
      </c>
      <c r="J674" s="5">
        <v>145</v>
      </c>
      <c r="K674" s="5">
        <v>98</v>
      </c>
      <c r="L674" s="9">
        <f t="shared" si="20"/>
        <v>24</v>
      </c>
      <c r="M674" s="9" t="str">
        <f t="shared" si="21"/>
        <v>low</v>
      </c>
      <c r="N674" s="10">
        <v>-76.319503703722148</v>
      </c>
      <c r="O674" s="11">
        <v>5.2094560232944787E-3</v>
      </c>
      <c r="P674" s="7" t="s">
        <v>1461</v>
      </c>
      <c r="Q674" s="7" t="s">
        <v>1486</v>
      </c>
      <c r="R674" s="12"/>
    </row>
    <row r="675" spans="1:18" ht="15.75" x14ac:dyDescent="0.2">
      <c r="A675" s="5">
        <v>5314211</v>
      </c>
      <c r="B675" s="6" t="s">
        <v>5365</v>
      </c>
      <c r="C675" s="7" t="s">
        <v>53</v>
      </c>
      <c r="D675" s="7" t="s">
        <v>6137</v>
      </c>
      <c r="E675" s="8" t="s">
        <v>2383</v>
      </c>
      <c r="F675" s="7" t="s">
        <v>312</v>
      </c>
      <c r="G675" s="7" t="s">
        <v>214</v>
      </c>
      <c r="H675" s="5">
        <v>23</v>
      </c>
      <c r="I675" s="5">
        <v>15</v>
      </c>
      <c r="J675" s="5">
        <v>120</v>
      </c>
      <c r="K675" s="5">
        <v>97</v>
      </c>
      <c r="L675" s="9">
        <f t="shared" si="20"/>
        <v>22</v>
      </c>
      <c r="M675" s="9" t="str">
        <f t="shared" si="21"/>
        <v>low</v>
      </c>
      <c r="N675" s="10">
        <v>-76.054514583323908</v>
      </c>
      <c r="O675" s="11">
        <v>1.0112546297023073E-2</v>
      </c>
      <c r="P675" s="7" t="s">
        <v>1461</v>
      </c>
      <c r="Q675" s="7" t="s">
        <v>1486</v>
      </c>
      <c r="R675" s="12"/>
    </row>
    <row r="676" spans="1:18" ht="15.75" x14ac:dyDescent="0.2">
      <c r="A676" s="5">
        <v>5235486</v>
      </c>
      <c r="B676" s="6" t="s">
        <v>4525</v>
      </c>
      <c r="C676" s="7" t="s">
        <v>147</v>
      </c>
      <c r="D676" s="7" t="s">
        <v>6171</v>
      </c>
      <c r="E676" s="8" t="s">
        <v>2383</v>
      </c>
      <c r="F676" s="7" t="s">
        <v>6172</v>
      </c>
      <c r="G676" s="7" t="s">
        <v>214</v>
      </c>
      <c r="H676" s="5">
        <v>14</v>
      </c>
      <c r="I676" s="5">
        <v>15</v>
      </c>
      <c r="J676" s="5">
        <v>120</v>
      </c>
      <c r="K676" s="5">
        <v>98</v>
      </c>
      <c r="L676" s="9">
        <f t="shared" si="20"/>
        <v>22</v>
      </c>
      <c r="M676" s="9" t="str">
        <f t="shared" si="21"/>
        <v>low</v>
      </c>
      <c r="N676" s="10">
        <v>-103.42047083329089</v>
      </c>
      <c r="O676" s="11">
        <v>5.9956481491099112E-3</v>
      </c>
      <c r="P676" s="7" t="s">
        <v>1461</v>
      </c>
      <c r="Q676" s="7" t="s">
        <v>1486</v>
      </c>
      <c r="R676" s="12"/>
    </row>
    <row r="677" spans="1:18" ht="15.75" x14ac:dyDescent="0.2">
      <c r="A677" s="5">
        <v>5272102</v>
      </c>
      <c r="B677" s="6" t="s">
        <v>4805</v>
      </c>
      <c r="C677" s="7" t="s">
        <v>147</v>
      </c>
      <c r="D677" s="7" t="s">
        <v>1997</v>
      </c>
      <c r="E677" s="8" t="s">
        <v>2383</v>
      </c>
      <c r="F677" s="7" t="s">
        <v>654</v>
      </c>
      <c r="G677" s="7" t="s">
        <v>214</v>
      </c>
      <c r="H677" s="5">
        <v>41</v>
      </c>
      <c r="I677" s="5">
        <v>15</v>
      </c>
      <c r="J677" s="5">
        <v>110</v>
      </c>
      <c r="K677" s="5">
        <v>98</v>
      </c>
      <c r="L677" s="9">
        <f t="shared" si="20"/>
        <v>22</v>
      </c>
      <c r="M677" s="9" t="str">
        <f t="shared" si="21"/>
        <v>low</v>
      </c>
      <c r="N677" s="10">
        <v>-91.460295601806138</v>
      </c>
      <c r="O677" s="11">
        <v>6.1366203663055785E-3</v>
      </c>
      <c r="P677" s="7" t="s">
        <v>1461</v>
      </c>
      <c r="Q677" s="5" t="s">
        <v>1486</v>
      </c>
      <c r="R677" s="12"/>
    </row>
    <row r="678" spans="1:18" ht="15.75" x14ac:dyDescent="0.2">
      <c r="A678" s="5">
        <v>5209683</v>
      </c>
      <c r="B678" s="6" t="s">
        <v>4544</v>
      </c>
      <c r="C678" s="7" t="s">
        <v>152</v>
      </c>
      <c r="D678" s="7" t="s">
        <v>6232</v>
      </c>
      <c r="E678" s="8" t="s">
        <v>2383</v>
      </c>
      <c r="F678" s="7" t="s">
        <v>6233</v>
      </c>
      <c r="G678" s="7" t="s">
        <v>214</v>
      </c>
      <c r="H678" s="5">
        <v>40</v>
      </c>
      <c r="I678" s="5">
        <v>15</v>
      </c>
      <c r="J678" s="5">
        <v>110</v>
      </c>
      <c r="K678" s="5">
        <v>98</v>
      </c>
      <c r="L678" s="9">
        <f t="shared" si="20"/>
        <v>22</v>
      </c>
      <c r="M678" s="9" t="str">
        <f t="shared" si="21"/>
        <v>low</v>
      </c>
      <c r="N678" s="10">
        <v>-114.11057734955102</v>
      </c>
      <c r="O678" s="11">
        <v>1.2606168980710208E-2</v>
      </c>
      <c r="P678" s="7" t="s">
        <v>1461</v>
      </c>
      <c r="Q678" s="7" t="s">
        <v>1486</v>
      </c>
      <c r="R678" s="12"/>
    </row>
    <row r="679" spans="1:18" ht="15.75" x14ac:dyDescent="0.2">
      <c r="A679" s="5">
        <v>5313082</v>
      </c>
      <c r="B679" s="6" t="s">
        <v>4405</v>
      </c>
      <c r="C679" s="7" t="s">
        <v>131</v>
      </c>
      <c r="D679" s="7" t="s">
        <v>6308</v>
      </c>
      <c r="E679" s="8" t="s">
        <v>2383</v>
      </c>
      <c r="F679" s="7" t="s">
        <v>6309</v>
      </c>
      <c r="G679" s="7" t="s">
        <v>214</v>
      </c>
      <c r="H679" s="5">
        <v>49</v>
      </c>
      <c r="I679" s="5">
        <v>15</v>
      </c>
      <c r="J679" s="5">
        <v>130</v>
      </c>
      <c r="K679" s="5">
        <v>95</v>
      </c>
      <c r="L679" s="9">
        <f t="shared" si="20"/>
        <v>24</v>
      </c>
      <c r="M679" s="9" t="str">
        <f t="shared" si="21"/>
        <v>low</v>
      </c>
      <c r="N679" s="10">
        <v>-81.141741157363867</v>
      </c>
      <c r="O679" s="11">
        <v>4.6052430552663282E-3</v>
      </c>
      <c r="P679" s="7" t="s">
        <v>1461</v>
      </c>
      <c r="Q679" s="7" t="s">
        <v>1486</v>
      </c>
      <c r="R679" s="12"/>
    </row>
    <row r="680" spans="1:18" ht="15.75" x14ac:dyDescent="0.2">
      <c r="A680" s="5">
        <v>5234197</v>
      </c>
      <c r="B680" s="6" t="s">
        <v>4525</v>
      </c>
      <c r="C680" s="7" t="s">
        <v>79</v>
      </c>
      <c r="D680" s="7" t="s">
        <v>6325</v>
      </c>
      <c r="E680" s="8" t="s">
        <v>2383</v>
      </c>
      <c r="F680" s="7" t="s">
        <v>6326</v>
      </c>
      <c r="G680" s="7" t="s">
        <v>215</v>
      </c>
      <c r="H680" s="5">
        <v>16</v>
      </c>
      <c r="I680" s="5">
        <v>15</v>
      </c>
      <c r="J680" s="5">
        <v>110</v>
      </c>
      <c r="K680" s="5">
        <v>99</v>
      </c>
      <c r="L680" s="9">
        <f t="shared" si="20"/>
        <v>22</v>
      </c>
      <c r="M680" s="9" t="str">
        <f t="shared" si="21"/>
        <v>low</v>
      </c>
      <c r="N680" s="10">
        <v>-107.87383907406183</v>
      </c>
      <c r="O680" s="11">
        <v>2.5859490706352517E-3</v>
      </c>
      <c r="P680" s="7" t="s">
        <v>1461</v>
      </c>
      <c r="Q680" s="7" t="s">
        <v>1486</v>
      </c>
      <c r="R680" s="12"/>
    </row>
    <row r="681" spans="1:18" ht="15.75" x14ac:dyDescent="0.2">
      <c r="A681" s="5">
        <v>5234197</v>
      </c>
      <c r="B681" s="6" t="s">
        <v>4525</v>
      </c>
      <c r="C681" s="7" t="s">
        <v>79</v>
      </c>
      <c r="D681" s="7" t="s">
        <v>6325</v>
      </c>
      <c r="E681" s="8" t="s">
        <v>2383</v>
      </c>
      <c r="F681" s="7" t="s">
        <v>6327</v>
      </c>
      <c r="G681" s="7" t="s">
        <v>215</v>
      </c>
      <c r="H681" s="5">
        <v>16</v>
      </c>
      <c r="I681" s="5">
        <v>15</v>
      </c>
      <c r="J681" s="5">
        <v>110</v>
      </c>
      <c r="K681" s="5">
        <v>98</v>
      </c>
      <c r="L681" s="9">
        <f t="shared" si="20"/>
        <v>22</v>
      </c>
      <c r="M681" s="9" t="str">
        <f t="shared" si="21"/>
        <v>low</v>
      </c>
      <c r="N681" s="10">
        <v>-107.91550574075518</v>
      </c>
      <c r="O681" s="11">
        <v>2.5859490706352517E-3</v>
      </c>
      <c r="P681" s="7" t="s">
        <v>1461</v>
      </c>
      <c r="Q681" s="7" t="s">
        <v>1486</v>
      </c>
      <c r="R681" s="12"/>
    </row>
    <row r="682" spans="1:18" ht="15.75" x14ac:dyDescent="0.2">
      <c r="A682" s="5">
        <v>5232799</v>
      </c>
      <c r="B682" s="6" t="s">
        <v>4525</v>
      </c>
      <c r="C682" s="7" t="s">
        <v>152</v>
      </c>
      <c r="D682" s="7" t="s">
        <v>6369</v>
      </c>
      <c r="E682" s="8" t="s">
        <v>2383</v>
      </c>
      <c r="F682" s="7" t="s">
        <v>6370</v>
      </c>
      <c r="G682" s="7" t="s">
        <v>214</v>
      </c>
      <c r="H682" s="5">
        <v>16</v>
      </c>
      <c r="I682" s="5"/>
      <c r="J682" s="5">
        <v>120</v>
      </c>
      <c r="K682" s="5">
        <v>97</v>
      </c>
      <c r="L682" s="9">
        <f t="shared" si="20"/>
        <v>7</v>
      </c>
      <c r="M682" s="9" t="str">
        <f t="shared" si="21"/>
        <v>high</v>
      </c>
      <c r="N682" s="10">
        <v>-109.83369166662305</v>
      </c>
      <c r="O682" s="11">
        <v>6.9323379648267291E-3</v>
      </c>
      <c r="P682" s="7" t="s">
        <v>1461</v>
      </c>
      <c r="Q682" s="7" t="s">
        <v>1486</v>
      </c>
      <c r="R682" s="12"/>
    </row>
    <row r="683" spans="1:18" ht="15.75" x14ac:dyDescent="0.2">
      <c r="A683" s="5">
        <v>5311867</v>
      </c>
      <c r="B683" s="6" t="s">
        <v>4405</v>
      </c>
      <c r="C683" s="7" t="s">
        <v>131</v>
      </c>
      <c r="D683" s="7" t="s">
        <v>6441</v>
      </c>
      <c r="E683" s="8" t="s">
        <v>2383</v>
      </c>
      <c r="F683" s="7" t="s">
        <v>1009</v>
      </c>
      <c r="G683" s="7" t="s">
        <v>215</v>
      </c>
      <c r="H683" s="5">
        <v>62</v>
      </c>
      <c r="I683" s="5">
        <v>15</v>
      </c>
      <c r="J683" s="5">
        <v>120</v>
      </c>
      <c r="K683" s="5">
        <v>96</v>
      </c>
      <c r="L683" s="9">
        <f t="shared" si="20"/>
        <v>19</v>
      </c>
      <c r="M683" s="9" t="str">
        <f t="shared" si="21"/>
        <v>low</v>
      </c>
      <c r="N683" s="10">
        <v>-85.430775266220735</v>
      </c>
      <c r="O683" s="11">
        <v>4.8691782430978492E-3</v>
      </c>
      <c r="P683" s="7" t="s">
        <v>1461</v>
      </c>
      <c r="Q683" s="7" t="s">
        <v>1486</v>
      </c>
      <c r="R683" s="12"/>
    </row>
    <row r="684" spans="1:18" ht="15.75" x14ac:dyDescent="0.2">
      <c r="A684" s="5">
        <v>5378786</v>
      </c>
      <c r="B684" s="6" t="s">
        <v>3237</v>
      </c>
      <c r="C684" s="7" t="s">
        <v>152</v>
      </c>
      <c r="D684" s="7" t="s">
        <v>4738</v>
      </c>
      <c r="E684" s="8" t="s">
        <v>2383</v>
      </c>
      <c r="F684" s="7" t="s">
        <v>6442</v>
      </c>
      <c r="G684" s="7" t="s">
        <v>215</v>
      </c>
      <c r="H684" s="5">
        <v>66</v>
      </c>
      <c r="I684" s="5">
        <v>15</v>
      </c>
      <c r="J684" s="5">
        <v>110</v>
      </c>
      <c r="K684" s="5">
        <v>95</v>
      </c>
      <c r="L684" s="9">
        <f t="shared" si="20"/>
        <v>19</v>
      </c>
      <c r="M684" s="9" t="str">
        <f t="shared" si="21"/>
        <v>low</v>
      </c>
      <c r="N684" s="10">
        <v>-64.172533055512758</v>
      </c>
      <c r="O684" s="11">
        <v>1.1290231479506474E-2</v>
      </c>
      <c r="P684" s="7" t="s">
        <v>1461</v>
      </c>
      <c r="Q684" s="7" t="s">
        <v>1486</v>
      </c>
      <c r="R684" s="12"/>
    </row>
    <row r="685" spans="1:18" ht="15.75" x14ac:dyDescent="0.2">
      <c r="A685" s="5">
        <v>5208768</v>
      </c>
      <c r="B685" s="6" t="s">
        <v>4544</v>
      </c>
      <c r="C685" s="7" t="s">
        <v>147</v>
      </c>
      <c r="D685" s="7" t="s">
        <v>6458</v>
      </c>
      <c r="E685" s="8" t="s">
        <v>2383</v>
      </c>
      <c r="F685" s="7" t="s">
        <v>6459</v>
      </c>
      <c r="G685" s="7" t="s">
        <v>214</v>
      </c>
      <c r="H685" s="5">
        <v>57</v>
      </c>
      <c r="I685" s="5">
        <v>15</v>
      </c>
      <c r="J685" s="5">
        <v>125</v>
      </c>
      <c r="K685" s="5">
        <v>97</v>
      </c>
      <c r="L685" s="9">
        <f t="shared" si="20"/>
        <v>24</v>
      </c>
      <c r="M685" s="9" t="str">
        <f t="shared" si="21"/>
        <v>low</v>
      </c>
      <c r="N685" s="10">
        <v>-120.70084763890918</v>
      </c>
      <c r="O685" s="11">
        <v>6.1357175945886411E-3</v>
      </c>
      <c r="P685" s="7" t="s">
        <v>1461</v>
      </c>
      <c r="Q685" s="7" t="s">
        <v>1486</v>
      </c>
      <c r="R685" s="12"/>
    </row>
    <row r="686" spans="1:18" ht="15.75" x14ac:dyDescent="0.2">
      <c r="A686" s="5">
        <v>5381814</v>
      </c>
      <c r="B686" s="6" t="s">
        <v>5126</v>
      </c>
      <c r="C686" s="7" t="s">
        <v>53</v>
      </c>
      <c r="D686" s="7" t="s">
        <v>6544</v>
      </c>
      <c r="E686" s="8" t="s">
        <v>2383</v>
      </c>
      <c r="F686" s="7" t="s">
        <v>6545</v>
      </c>
      <c r="G686" s="7" t="s">
        <v>214</v>
      </c>
      <c r="H686" s="5">
        <v>53</v>
      </c>
      <c r="I686" s="5">
        <v>15</v>
      </c>
      <c r="J686" s="5">
        <v>125</v>
      </c>
      <c r="K686" s="5">
        <v>96</v>
      </c>
      <c r="L686" s="9">
        <f t="shared" si="20"/>
        <v>24</v>
      </c>
      <c r="M686" s="9" t="str">
        <f t="shared" si="21"/>
        <v>low</v>
      </c>
      <c r="N686" s="10">
        <v>-66.163487268539029</v>
      </c>
      <c r="O686" s="11">
        <v>6.0924074132344685E-3</v>
      </c>
      <c r="P686" s="7" t="s">
        <v>1461</v>
      </c>
      <c r="Q686" s="7" t="s">
        <v>1486</v>
      </c>
      <c r="R686" s="12"/>
    </row>
    <row r="687" spans="1:18" ht="15.75" x14ac:dyDescent="0.2">
      <c r="A687" s="5">
        <v>5343266</v>
      </c>
      <c r="B687" s="6" t="s">
        <v>3921</v>
      </c>
      <c r="C687" s="7" t="s">
        <v>147</v>
      </c>
      <c r="D687" s="7" t="s">
        <v>6596</v>
      </c>
      <c r="E687" s="8" t="s">
        <v>2383</v>
      </c>
      <c r="F687" s="7" t="s">
        <v>480</v>
      </c>
      <c r="G687" s="7" t="s">
        <v>214</v>
      </c>
      <c r="H687" s="5">
        <v>22</v>
      </c>
      <c r="I687" s="5">
        <v>15</v>
      </c>
      <c r="J687" s="5">
        <v>100</v>
      </c>
      <c r="K687" s="5">
        <v>94</v>
      </c>
      <c r="L687" s="9">
        <f t="shared" si="20"/>
        <v>22</v>
      </c>
      <c r="M687" s="9" t="str">
        <f t="shared" si="21"/>
        <v>low</v>
      </c>
      <c r="N687" s="10">
        <v>-79.592369745390897</v>
      </c>
      <c r="O687" s="11">
        <v>4.5104513919795863E-3</v>
      </c>
      <c r="P687" s="7" t="s">
        <v>1461</v>
      </c>
      <c r="Q687" s="7" t="s">
        <v>1486</v>
      </c>
      <c r="R687" s="12"/>
    </row>
    <row r="688" spans="1:18" ht="15.75" x14ac:dyDescent="0.2">
      <c r="A688" s="5">
        <v>5314302</v>
      </c>
      <c r="B688" s="6" t="s">
        <v>5365</v>
      </c>
      <c r="C688" s="7" t="s">
        <v>82</v>
      </c>
      <c r="D688" s="7" t="s">
        <v>6601</v>
      </c>
      <c r="E688" s="8" t="s">
        <v>2383</v>
      </c>
      <c r="F688" s="7" t="s">
        <v>6602</v>
      </c>
      <c r="G688" s="7" t="s">
        <v>215</v>
      </c>
      <c r="H688" s="5">
        <v>48</v>
      </c>
      <c r="I688" s="5">
        <v>15</v>
      </c>
      <c r="J688" s="5">
        <v>130</v>
      </c>
      <c r="K688" s="5">
        <v>95</v>
      </c>
      <c r="L688" s="9">
        <f t="shared" si="20"/>
        <v>24</v>
      </c>
      <c r="M688" s="9" t="str">
        <f t="shared" si="21"/>
        <v>low</v>
      </c>
      <c r="N688" s="10">
        <v>-88.94873067131266</v>
      </c>
      <c r="O688" s="11">
        <v>8.9873495380743407E-3</v>
      </c>
      <c r="P688" s="7" t="s">
        <v>1461</v>
      </c>
      <c r="Q688" s="7" t="s">
        <v>1486</v>
      </c>
      <c r="R688" s="12"/>
    </row>
    <row r="689" spans="1:18" ht="15.75" x14ac:dyDescent="0.2">
      <c r="A689" s="5">
        <v>5314779</v>
      </c>
      <c r="B689" s="6" t="s">
        <v>5365</v>
      </c>
      <c r="C689" s="7" t="s">
        <v>87</v>
      </c>
      <c r="D689" s="7" t="s">
        <v>6608</v>
      </c>
      <c r="E689" s="8" t="s">
        <v>2383</v>
      </c>
      <c r="F689" s="7" t="s">
        <v>1341</v>
      </c>
      <c r="G689" s="7" t="s">
        <v>214</v>
      </c>
      <c r="H689" s="5">
        <v>23</v>
      </c>
      <c r="I689" s="5">
        <v>15</v>
      </c>
      <c r="J689" s="5">
        <v>120</v>
      </c>
      <c r="K689" s="5">
        <v>96</v>
      </c>
      <c r="L689" s="9">
        <f t="shared" si="20"/>
        <v>22</v>
      </c>
      <c r="M689" s="9" t="str">
        <f t="shared" si="21"/>
        <v>low</v>
      </c>
      <c r="N689" s="10">
        <v>-89.033855624991702</v>
      </c>
      <c r="O689" s="11">
        <v>6.4301273159799166E-3</v>
      </c>
      <c r="P689" s="7" t="s">
        <v>1461</v>
      </c>
      <c r="Q689" s="7" t="s">
        <v>1486</v>
      </c>
      <c r="R689" s="12"/>
    </row>
    <row r="690" spans="1:18" ht="15.75" x14ac:dyDescent="0.2">
      <c r="A690" s="5">
        <v>5236333</v>
      </c>
      <c r="B690" s="6" t="s">
        <v>5983</v>
      </c>
      <c r="C690" s="7" t="s">
        <v>152</v>
      </c>
      <c r="D690" s="7" t="s">
        <v>6643</v>
      </c>
      <c r="E690" s="8" t="s">
        <v>2383</v>
      </c>
      <c r="F690" s="7" t="s">
        <v>6644</v>
      </c>
      <c r="G690" s="7" t="s">
        <v>214</v>
      </c>
      <c r="H690" s="5">
        <v>20</v>
      </c>
      <c r="I690" s="5">
        <v>15</v>
      </c>
      <c r="J690" s="5">
        <v>120</v>
      </c>
      <c r="K690" s="5">
        <v>96</v>
      </c>
      <c r="L690" s="9">
        <f t="shared" si="20"/>
        <v>22</v>
      </c>
      <c r="M690" s="9" t="str">
        <f t="shared" si="21"/>
        <v>low</v>
      </c>
      <c r="N690" s="10">
        <v>-116.12127194440109</v>
      </c>
      <c r="O690" s="11">
        <v>4.9592592622502707E-3</v>
      </c>
      <c r="P690" s="7" t="s">
        <v>1461</v>
      </c>
      <c r="Q690" s="7" t="s">
        <v>1486</v>
      </c>
      <c r="R690" s="12"/>
    </row>
    <row r="691" spans="1:18" ht="15.75" x14ac:dyDescent="0.2">
      <c r="A691" s="5">
        <v>5314942</v>
      </c>
      <c r="B691" s="6" t="s">
        <v>5365</v>
      </c>
      <c r="C691" s="7" t="s">
        <v>147</v>
      </c>
      <c r="D691" s="7" t="s">
        <v>6705</v>
      </c>
      <c r="E691" s="8" t="s">
        <v>2383</v>
      </c>
      <c r="F691" s="7" t="s">
        <v>6706</v>
      </c>
      <c r="G691" s="7" t="s">
        <v>214</v>
      </c>
      <c r="H691" s="5">
        <v>63</v>
      </c>
      <c r="I691" s="5">
        <v>15</v>
      </c>
      <c r="J691" s="5">
        <v>118</v>
      </c>
      <c r="K691" s="5">
        <v>96</v>
      </c>
      <c r="L691" s="9">
        <f t="shared" si="20"/>
        <v>19</v>
      </c>
      <c r="M691" s="9" t="str">
        <f t="shared" si="21"/>
        <v>low</v>
      </c>
      <c r="N691" s="10">
        <v>-91.609590231470065</v>
      </c>
      <c r="O691" s="11">
        <v>5.8886111073661596E-3</v>
      </c>
      <c r="P691" s="7" t="s">
        <v>1461</v>
      </c>
      <c r="Q691" s="5" t="s">
        <v>1486</v>
      </c>
      <c r="R691" s="12"/>
    </row>
    <row r="692" spans="1:18" ht="15.75" x14ac:dyDescent="0.2">
      <c r="A692" s="5">
        <v>5383221</v>
      </c>
      <c r="B692" s="6" t="s">
        <v>5126</v>
      </c>
      <c r="C692" s="7" t="s">
        <v>93</v>
      </c>
      <c r="D692" s="7" t="s">
        <v>6769</v>
      </c>
      <c r="E692" s="8" t="s">
        <v>2383</v>
      </c>
      <c r="F692" s="7" t="s">
        <v>6770</v>
      </c>
      <c r="G692" s="7" t="s">
        <v>214</v>
      </c>
      <c r="H692" s="5">
        <v>14</v>
      </c>
      <c r="I692" s="5">
        <v>15</v>
      </c>
      <c r="J692" s="5">
        <v>100</v>
      </c>
      <c r="K692" s="5">
        <v>98</v>
      </c>
      <c r="L692" s="9">
        <f t="shared" si="20"/>
        <v>22</v>
      </c>
      <c r="M692" s="9" t="str">
        <f t="shared" si="21"/>
        <v>low</v>
      </c>
      <c r="N692" s="10">
        <v>-71.923808402767463</v>
      </c>
      <c r="O692" s="11">
        <v>8.9306712980032898E-3</v>
      </c>
      <c r="P692" s="7" t="s">
        <v>1461</v>
      </c>
      <c r="Q692" s="7" t="s">
        <v>1486</v>
      </c>
      <c r="R692" s="12"/>
    </row>
    <row r="693" spans="1:18" ht="15.75" x14ac:dyDescent="0.2">
      <c r="A693" s="5">
        <v>5236485</v>
      </c>
      <c r="B693" s="6" t="s">
        <v>5983</v>
      </c>
      <c r="C693" s="7" t="s">
        <v>147</v>
      </c>
      <c r="D693" s="7" t="s">
        <v>6847</v>
      </c>
      <c r="E693" s="8" t="s">
        <v>2383</v>
      </c>
      <c r="F693" s="7" t="s">
        <v>1559</v>
      </c>
      <c r="G693" s="7" t="s">
        <v>215</v>
      </c>
      <c r="H693" s="5">
        <v>19</v>
      </c>
      <c r="I693" s="5">
        <v>15</v>
      </c>
      <c r="J693" s="5">
        <v>110</v>
      </c>
      <c r="K693" s="5">
        <v>99</v>
      </c>
      <c r="L693" s="9">
        <f t="shared" si="20"/>
        <v>22</v>
      </c>
      <c r="M693" s="9" t="str">
        <f t="shared" si="21"/>
        <v>low</v>
      </c>
      <c r="N693" s="10">
        <v>-121.63821762733278</v>
      </c>
      <c r="O693" s="11">
        <v>8.3729166653938591E-3</v>
      </c>
      <c r="P693" s="7" t="s">
        <v>1461</v>
      </c>
      <c r="Q693" s="7" t="s">
        <v>1486</v>
      </c>
      <c r="R693" s="12"/>
    </row>
    <row r="694" spans="1:18" ht="15.75" x14ac:dyDescent="0.2">
      <c r="A694" s="5">
        <v>5209835</v>
      </c>
      <c r="B694" s="6" t="s">
        <v>4544</v>
      </c>
      <c r="C694" s="7" t="s">
        <v>131</v>
      </c>
      <c r="D694" s="7" t="s">
        <v>6911</v>
      </c>
      <c r="E694" s="8" t="s">
        <v>2383</v>
      </c>
      <c r="F694" s="7" t="s">
        <v>1743</v>
      </c>
      <c r="G694" s="7" t="s">
        <v>214</v>
      </c>
      <c r="H694" s="5">
        <v>35</v>
      </c>
      <c r="I694" s="5">
        <v>15</v>
      </c>
      <c r="J694" s="5">
        <v>120</v>
      </c>
      <c r="K694" s="5">
        <v>97</v>
      </c>
      <c r="L694" s="9">
        <f t="shared" si="20"/>
        <v>22</v>
      </c>
      <c r="M694" s="9" t="str">
        <f t="shared" si="21"/>
        <v>low</v>
      </c>
      <c r="N694" s="10">
        <v>-132.91136303239909</v>
      </c>
      <c r="O694" s="11">
        <v>4.5793981480528601E-3</v>
      </c>
      <c r="P694" s="7" t="s">
        <v>1461</v>
      </c>
      <c r="Q694" s="7" t="s">
        <v>1486</v>
      </c>
      <c r="R694" s="12"/>
    </row>
    <row r="695" spans="1:18" ht="15.75" x14ac:dyDescent="0.2">
      <c r="A695" s="5">
        <v>5236784</v>
      </c>
      <c r="B695" s="6" t="s">
        <v>5983</v>
      </c>
      <c r="C695" s="7" t="s">
        <v>131</v>
      </c>
      <c r="D695" s="7" t="s">
        <v>6960</v>
      </c>
      <c r="E695" s="8" t="s">
        <v>2383</v>
      </c>
      <c r="F695" s="7" t="s">
        <v>6961</v>
      </c>
      <c r="G695" s="7" t="s">
        <v>214</v>
      </c>
      <c r="H695" s="5">
        <v>35</v>
      </c>
      <c r="I695" s="5">
        <v>15</v>
      </c>
      <c r="J695" s="5">
        <v>11</v>
      </c>
      <c r="K695" s="5">
        <v>97</v>
      </c>
      <c r="L695" s="9">
        <f t="shared" si="20"/>
        <v>18</v>
      </c>
      <c r="M695" s="9" t="str">
        <f t="shared" si="21"/>
        <v>MID</v>
      </c>
      <c r="N695" s="10">
        <v>-124.76306967591518</v>
      </c>
      <c r="O695" s="11">
        <v>1.609861110773636E-2</v>
      </c>
      <c r="P695" s="7" t="s">
        <v>1461</v>
      </c>
      <c r="Q695" s="7" t="s">
        <v>1486</v>
      </c>
      <c r="R695" s="12"/>
    </row>
    <row r="696" spans="1:18" ht="15.75" x14ac:dyDescent="0.2">
      <c r="A696" s="5">
        <v>5210672</v>
      </c>
      <c r="B696" s="6" t="s">
        <v>6255</v>
      </c>
      <c r="C696" s="7" t="s">
        <v>147</v>
      </c>
      <c r="D696" s="7" t="s">
        <v>6983</v>
      </c>
      <c r="E696" s="8" t="s">
        <v>2383</v>
      </c>
      <c r="F696" s="7" t="s">
        <v>1029</v>
      </c>
      <c r="G696" s="7" t="s">
        <v>214</v>
      </c>
      <c r="H696" s="5">
        <v>20</v>
      </c>
      <c r="I696" s="5">
        <v>15</v>
      </c>
      <c r="J696" s="5">
        <v>120</v>
      </c>
      <c r="K696" s="5">
        <v>96</v>
      </c>
      <c r="L696" s="9">
        <f t="shared" si="20"/>
        <v>22</v>
      </c>
      <c r="M696" s="9" t="str">
        <f t="shared" si="21"/>
        <v>low</v>
      </c>
      <c r="N696" s="10">
        <v>-134.43727645828767</v>
      </c>
      <c r="O696" s="11">
        <v>1.0156400458072312E-2</v>
      </c>
      <c r="P696" s="7" t="s">
        <v>1461</v>
      </c>
      <c r="Q696" s="7" t="s">
        <v>1486</v>
      </c>
      <c r="R696" s="12"/>
    </row>
    <row r="697" spans="1:18" ht="15.75" x14ac:dyDescent="0.2">
      <c r="A697" s="5">
        <v>5274892</v>
      </c>
      <c r="B697" s="6" t="s">
        <v>6587</v>
      </c>
      <c r="C697" s="7" t="s">
        <v>82</v>
      </c>
      <c r="D697" s="7" t="s">
        <v>7108</v>
      </c>
      <c r="E697" s="8" t="s">
        <v>2383</v>
      </c>
      <c r="F697" s="7" t="s">
        <v>7109</v>
      </c>
      <c r="G697" s="7" t="s">
        <v>214</v>
      </c>
      <c r="H697" s="5">
        <v>28</v>
      </c>
      <c r="I697" s="5">
        <v>15</v>
      </c>
      <c r="J697" s="5">
        <v>110</v>
      </c>
      <c r="K697" s="5">
        <v>96</v>
      </c>
      <c r="L697" s="9">
        <f t="shared" si="20"/>
        <v>22</v>
      </c>
      <c r="M697" s="9" t="str">
        <f t="shared" si="21"/>
        <v>low</v>
      </c>
      <c r="N697" s="10">
        <v>-116.04602326390886</v>
      </c>
      <c r="O697" s="11">
        <v>2.4130439851433039E-3</v>
      </c>
      <c r="P697" s="7" t="s">
        <v>1461</v>
      </c>
      <c r="Q697" s="7" t="s">
        <v>1486</v>
      </c>
      <c r="R697" s="12"/>
    </row>
    <row r="698" spans="1:18" ht="15.75" x14ac:dyDescent="0.2">
      <c r="A698" s="5">
        <v>5274947</v>
      </c>
      <c r="B698" s="6" t="s">
        <v>6587</v>
      </c>
      <c r="C698" s="7" t="s">
        <v>182</v>
      </c>
      <c r="D698" s="7" t="s">
        <v>7124</v>
      </c>
      <c r="E698" s="8" t="s">
        <v>2383</v>
      </c>
      <c r="F698" s="7" t="s">
        <v>7125</v>
      </c>
      <c r="G698" s="7" t="s">
        <v>214</v>
      </c>
      <c r="H698" s="5">
        <v>17</v>
      </c>
      <c r="I698" s="5">
        <v>15</v>
      </c>
      <c r="J698" s="5">
        <v>120</v>
      </c>
      <c r="K698" s="5">
        <v>98</v>
      </c>
      <c r="L698" s="9">
        <f t="shared" si="20"/>
        <v>22</v>
      </c>
      <c r="M698" s="9" t="str">
        <f t="shared" si="21"/>
        <v>low</v>
      </c>
      <c r="N698" s="10">
        <v>-116.45141134254663</v>
      </c>
      <c r="O698" s="11">
        <v>1.0625891198287718E-2</v>
      </c>
      <c r="P698" s="7" t="s">
        <v>1461</v>
      </c>
      <c r="Q698" s="5" t="s">
        <v>1486</v>
      </c>
      <c r="R698" s="12"/>
    </row>
    <row r="699" spans="1:18" ht="15.75" x14ac:dyDescent="0.2">
      <c r="A699" s="5">
        <v>5384226</v>
      </c>
      <c r="B699" s="6" t="s">
        <v>2694</v>
      </c>
      <c r="C699" s="7" t="s">
        <v>147</v>
      </c>
      <c r="D699" s="7" t="s">
        <v>7141</v>
      </c>
      <c r="E699" s="8" t="s">
        <v>2383</v>
      </c>
      <c r="F699" s="7" t="s">
        <v>1649</v>
      </c>
      <c r="G699" s="7" t="s">
        <v>214</v>
      </c>
      <c r="H699" s="5">
        <v>25</v>
      </c>
      <c r="I699" s="5">
        <v>15</v>
      </c>
      <c r="J699" s="5">
        <v>120</v>
      </c>
      <c r="K699" s="5">
        <v>97</v>
      </c>
      <c r="L699" s="9">
        <f t="shared" si="20"/>
        <v>22</v>
      </c>
      <c r="M699" s="9" t="str">
        <f t="shared" si="21"/>
        <v>low</v>
      </c>
      <c r="N699" s="10">
        <v>-82.34734039347677</v>
      </c>
      <c r="O699" s="11">
        <v>8.168796295649372E-3</v>
      </c>
      <c r="P699" s="7" t="s">
        <v>1461</v>
      </c>
      <c r="Q699" s="7" t="s">
        <v>1486</v>
      </c>
      <c r="R699" s="12"/>
    </row>
    <row r="700" spans="1:18" ht="15.75" x14ac:dyDescent="0.2">
      <c r="A700" s="5">
        <v>5236530</v>
      </c>
      <c r="B700" s="6" t="s">
        <v>5983</v>
      </c>
      <c r="C700" s="7" t="s">
        <v>87</v>
      </c>
      <c r="D700" s="7" t="s">
        <v>7160</v>
      </c>
      <c r="E700" s="8" t="s">
        <v>2383</v>
      </c>
      <c r="F700" s="7" t="s">
        <v>7161</v>
      </c>
      <c r="G700" s="7" t="s">
        <v>214</v>
      </c>
      <c r="H700" s="5">
        <v>34</v>
      </c>
      <c r="I700" s="5">
        <v>15</v>
      </c>
      <c r="J700" s="5">
        <v>120</v>
      </c>
      <c r="K700" s="5">
        <v>96</v>
      </c>
      <c r="L700" s="9">
        <f t="shared" si="20"/>
        <v>22</v>
      </c>
      <c r="M700" s="9" t="str">
        <f t="shared" si="21"/>
        <v>low</v>
      </c>
      <c r="N700" s="10">
        <v>-130.74758923612535</v>
      </c>
      <c r="O700" s="11">
        <v>5.4341898139682598E-3</v>
      </c>
      <c r="P700" s="7" t="s">
        <v>1461</v>
      </c>
      <c r="Q700" s="7" t="s">
        <v>1486</v>
      </c>
      <c r="R700" s="12"/>
    </row>
    <row r="701" spans="1:18" ht="15.75" x14ac:dyDescent="0.2">
      <c r="A701" s="5">
        <v>5238057</v>
      </c>
      <c r="B701" s="6" t="s">
        <v>5983</v>
      </c>
      <c r="C701" s="7" t="s">
        <v>87</v>
      </c>
      <c r="D701" s="7" t="s">
        <v>7193</v>
      </c>
      <c r="E701" s="8" t="s">
        <v>2383</v>
      </c>
      <c r="F701" s="7" t="s">
        <v>7194</v>
      </c>
      <c r="G701" s="7" t="s">
        <v>214</v>
      </c>
      <c r="H701" s="5">
        <v>17</v>
      </c>
      <c r="I701" s="5">
        <v>15</v>
      </c>
      <c r="J701" s="5">
        <v>120</v>
      </c>
      <c r="K701" s="5">
        <v>97</v>
      </c>
      <c r="L701" s="9">
        <f t="shared" si="20"/>
        <v>22</v>
      </c>
      <c r="M701" s="9" t="str">
        <f t="shared" si="21"/>
        <v>low</v>
      </c>
      <c r="N701" s="10">
        <v>-131.28473900462268</v>
      </c>
      <c r="O701" s="11">
        <v>6.0363888915162534E-3</v>
      </c>
      <c r="P701" s="7" t="s">
        <v>1461</v>
      </c>
      <c r="Q701" s="7" t="s">
        <v>1486</v>
      </c>
      <c r="R701" s="12"/>
    </row>
    <row r="702" spans="1:18" ht="15.75" x14ac:dyDescent="0.2">
      <c r="A702" s="5">
        <v>5312783</v>
      </c>
      <c r="B702" s="6" t="s">
        <v>4405</v>
      </c>
      <c r="C702" s="7" t="s">
        <v>82</v>
      </c>
      <c r="D702" s="7" t="s">
        <v>5360</v>
      </c>
      <c r="E702" s="8" t="s">
        <v>2383</v>
      </c>
      <c r="F702" s="7" t="s">
        <v>7430</v>
      </c>
      <c r="G702" s="7" t="s">
        <v>214</v>
      </c>
      <c r="H702" s="5">
        <v>53</v>
      </c>
      <c r="I702" s="5">
        <v>15</v>
      </c>
      <c r="J702" s="5">
        <v>120</v>
      </c>
      <c r="K702" s="5">
        <v>98</v>
      </c>
      <c r="L702" s="9">
        <f t="shared" si="20"/>
        <v>22</v>
      </c>
      <c r="M702" s="9" t="str">
        <f t="shared" si="21"/>
        <v>low</v>
      </c>
      <c r="N702" s="10">
        <v>-112.88786083332525</v>
      </c>
      <c r="O702" s="13">
        <v>4.1594444483052939E-3</v>
      </c>
      <c r="P702" s="7" t="s">
        <v>1461</v>
      </c>
      <c r="Q702" s="7" t="s">
        <v>1486</v>
      </c>
      <c r="R702" s="12"/>
    </row>
    <row r="703" spans="1:18" ht="15.75" x14ac:dyDescent="0.2">
      <c r="A703" s="5">
        <v>5343685</v>
      </c>
      <c r="B703" s="6" t="s">
        <v>3921</v>
      </c>
      <c r="C703" s="7" t="s">
        <v>131</v>
      </c>
      <c r="D703" s="7" t="s">
        <v>7431</v>
      </c>
      <c r="E703" s="8" t="s">
        <v>2383</v>
      </c>
      <c r="F703" s="7" t="s">
        <v>7432</v>
      </c>
      <c r="G703" s="7" t="s">
        <v>214</v>
      </c>
      <c r="H703" s="5">
        <v>52</v>
      </c>
      <c r="I703" s="5">
        <v>15</v>
      </c>
      <c r="J703" s="5">
        <v>120</v>
      </c>
      <c r="K703" s="5">
        <v>97</v>
      </c>
      <c r="L703" s="9">
        <f t="shared" si="20"/>
        <v>22</v>
      </c>
      <c r="M703" s="9" t="str">
        <f t="shared" si="21"/>
        <v>low</v>
      </c>
      <c r="N703" s="10">
        <v>-102.97521021992725</v>
      </c>
      <c r="O703" s="13">
        <v>8.2292013903497718E-3</v>
      </c>
      <c r="P703" s="7" t="s">
        <v>1461</v>
      </c>
      <c r="Q703" s="7" t="s">
        <v>1486</v>
      </c>
      <c r="R703" s="12"/>
    </row>
    <row r="704" spans="1:18" ht="15.75" x14ac:dyDescent="0.2">
      <c r="A704" s="5">
        <v>5212444</v>
      </c>
      <c r="B704" s="6" t="s">
        <v>6255</v>
      </c>
      <c r="C704" s="7" t="s">
        <v>172</v>
      </c>
      <c r="D704" s="7" t="s">
        <v>7523</v>
      </c>
      <c r="E704" s="8" t="s">
        <v>2383</v>
      </c>
      <c r="F704" s="7" t="s">
        <v>7524</v>
      </c>
      <c r="G704" s="7" t="s">
        <v>215</v>
      </c>
      <c r="H704" s="5">
        <v>70</v>
      </c>
      <c r="I704" s="5">
        <v>15</v>
      </c>
      <c r="J704" s="5">
        <v>140</v>
      </c>
      <c r="K704" s="5">
        <v>96</v>
      </c>
      <c r="L704" s="9">
        <f t="shared" si="20"/>
        <v>21</v>
      </c>
      <c r="M704" s="9" t="str">
        <f t="shared" si="21"/>
        <v>low</v>
      </c>
      <c r="N704" s="10">
        <v>-149.2802690162207</v>
      </c>
      <c r="O704" s="13">
        <v>4.424386570462957E-3</v>
      </c>
      <c r="P704" s="7" t="s">
        <v>1461</v>
      </c>
      <c r="Q704" s="7" t="s">
        <v>1486</v>
      </c>
      <c r="R704" s="12"/>
    </row>
    <row r="705" spans="1:18" ht="15.75" x14ac:dyDescent="0.2">
      <c r="A705" s="5">
        <v>5275305</v>
      </c>
      <c r="B705" s="6" t="s">
        <v>6587</v>
      </c>
      <c r="C705" s="7" t="s">
        <v>91</v>
      </c>
      <c r="D705" s="7" t="s">
        <v>7720</v>
      </c>
      <c r="E705" s="8" t="s">
        <v>2383</v>
      </c>
      <c r="F705" s="7" t="s">
        <v>563</v>
      </c>
      <c r="G705" s="7" t="s">
        <v>214</v>
      </c>
      <c r="H705" s="5">
        <v>24</v>
      </c>
      <c r="I705" s="5">
        <v>15</v>
      </c>
      <c r="J705" s="5">
        <v>125</v>
      </c>
      <c r="K705" s="5">
        <v>98</v>
      </c>
      <c r="L705" s="9">
        <f t="shared" si="20"/>
        <v>24</v>
      </c>
      <c r="M705" s="9" t="str">
        <f t="shared" si="21"/>
        <v>low</v>
      </c>
      <c r="N705" s="10">
        <v>-132.48118915504892</v>
      </c>
      <c r="O705" s="13">
        <v>3.5312152758706361E-3</v>
      </c>
      <c r="P705" s="7" t="s">
        <v>1461</v>
      </c>
      <c r="Q705" s="7" t="s">
        <v>1486</v>
      </c>
      <c r="R705" s="12"/>
    </row>
    <row r="706" spans="1:18" ht="15.75" x14ac:dyDescent="0.2">
      <c r="A706" s="5">
        <v>5276452</v>
      </c>
      <c r="B706" s="6" t="s">
        <v>7345</v>
      </c>
      <c r="C706" s="7" t="s">
        <v>93</v>
      </c>
      <c r="D706" s="7" t="s">
        <v>7752</v>
      </c>
      <c r="E706" s="8" t="s">
        <v>2383</v>
      </c>
      <c r="F706" s="7" t="s">
        <v>321</v>
      </c>
      <c r="G706" s="7" t="s">
        <v>214</v>
      </c>
      <c r="H706" s="5">
        <v>23</v>
      </c>
      <c r="I706" s="5">
        <v>15</v>
      </c>
      <c r="J706" s="5">
        <v>115</v>
      </c>
      <c r="K706" s="5">
        <v>98</v>
      </c>
      <c r="L706" s="9">
        <f t="shared" ref="L706:L769" si="22">IF(OR(I706&gt;3,I706&lt;15),I706,0)+IF(H706&lt;=60,3,IF(H706&gt;60,0,0))+IF(J706&gt;120,6,IF((J706&gt;=60),4,IF(J706&lt;60,0,0)))</f>
        <v>22</v>
      </c>
      <c r="M706" s="9" t="str">
        <f t="shared" ref="M706:M769" si="23">IF(AND(L706&gt;=3,L706&lt;=10),"high",IF(AND(L706&gt;=11,L706&lt;=18),"MID",IF(AND(L706&gt;=19,L706&lt;=24),"low","no")))</f>
        <v>low</v>
      </c>
      <c r="N706" s="10">
        <v>-133.04990975690453</v>
      </c>
      <c r="O706" s="13">
        <v>4.5981134317116812E-3</v>
      </c>
      <c r="P706" s="7" t="s">
        <v>1461</v>
      </c>
      <c r="Q706" s="5" t="s">
        <v>1486</v>
      </c>
      <c r="R706" s="12"/>
    </row>
    <row r="707" spans="1:18" ht="15.75" x14ac:dyDescent="0.2">
      <c r="A707" s="5">
        <v>5210638</v>
      </c>
      <c r="B707" s="6" t="s">
        <v>6255</v>
      </c>
      <c r="C707" s="7" t="s">
        <v>93</v>
      </c>
      <c r="D707" s="7" t="s">
        <v>7873</v>
      </c>
      <c r="E707" s="8" t="s">
        <v>2383</v>
      </c>
      <c r="F707" s="7" t="s">
        <v>7874</v>
      </c>
      <c r="G707" s="7" t="s">
        <v>214</v>
      </c>
      <c r="H707" s="5">
        <v>42</v>
      </c>
      <c r="I707" s="5">
        <v>15</v>
      </c>
      <c r="J707" s="5">
        <v>110</v>
      </c>
      <c r="K707" s="5">
        <v>98</v>
      </c>
      <c r="L707" s="9">
        <f t="shared" si="22"/>
        <v>22</v>
      </c>
      <c r="M707" s="9" t="str">
        <f t="shared" si="23"/>
        <v>low</v>
      </c>
      <c r="N707" s="10">
        <v>-158.90730096066545</v>
      </c>
      <c r="O707" s="11">
        <v>9.7968749978463165E-3</v>
      </c>
      <c r="P707" s="7" t="s">
        <v>1461</v>
      </c>
      <c r="Q707" s="7" t="s">
        <v>1486</v>
      </c>
      <c r="R707" s="12"/>
    </row>
    <row r="708" spans="1:18" ht="15.75" x14ac:dyDescent="0.2">
      <c r="A708" s="5">
        <v>5210638</v>
      </c>
      <c r="B708" s="6" t="s">
        <v>6255</v>
      </c>
      <c r="C708" s="7" t="s">
        <v>93</v>
      </c>
      <c r="D708" s="7" t="s">
        <v>7873</v>
      </c>
      <c r="E708" s="8" t="s">
        <v>2383</v>
      </c>
      <c r="F708" s="7" t="s">
        <v>7875</v>
      </c>
      <c r="G708" s="7" t="s">
        <v>215</v>
      </c>
      <c r="H708" s="5">
        <v>36</v>
      </c>
      <c r="I708" s="5">
        <v>15</v>
      </c>
      <c r="J708" s="5">
        <v>110</v>
      </c>
      <c r="K708" s="5">
        <v>99</v>
      </c>
      <c r="L708" s="9">
        <f t="shared" si="22"/>
        <v>22</v>
      </c>
      <c r="M708" s="9" t="str">
        <f t="shared" si="23"/>
        <v>low</v>
      </c>
      <c r="N708" s="10">
        <v>-158.94896762727149</v>
      </c>
      <c r="O708" s="11">
        <v>9.7968749978463165E-3</v>
      </c>
      <c r="P708" s="7" t="s">
        <v>1461</v>
      </c>
      <c r="Q708" s="7" t="s">
        <v>1486</v>
      </c>
      <c r="R708" s="12"/>
    </row>
    <row r="709" spans="1:18" ht="15.75" x14ac:dyDescent="0.2">
      <c r="A709" s="5">
        <v>5275175</v>
      </c>
      <c r="B709" s="6" t="s">
        <v>6587</v>
      </c>
      <c r="C709" s="7" t="s">
        <v>131</v>
      </c>
      <c r="D709" s="7" t="s">
        <v>7948</v>
      </c>
      <c r="E709" s="8" t="s">
        <v>2383</v>
      </c>
      <c r="F709" s="7" t="s">
        <v>7949</v>
      </c>
      <c r="G709" s="7" t="s">
        <v>214</v>
      </c>
      <c r="H709" s="5">
        <v>70</v>
      </c>
      <c r="I709" s="5">
        <v>15</v>
      </c>
      <c r="J709" s="5">
        <v>110</v>
      </c>
      <c r="K709" s="5">
        <v>93</v>
      </c>
      <c r="L709" s="9">
        <f t="shared" si="22"/>
        <v>19</v>
      </c>
      <c r="M709" s="9" t="str">
        <f t="shared" si="23"/>
        <v>low</v>
      </c>
      <c r="N709" s="10">
        <v>-138.63954401615774</v>
      </c>
      <c r="O709" s="13">
        <v>1.1328703702019993E-2</v>
      </c>
      <c r="P709" s="7" t="s">
        <v>1461</v>
      </c>
      <c r="Q709" s="7" t="s">
        <v>1486</v>
      </c>
      <c r="R709" s="12"/>
    </row>
    <row r="710" spans="1:18" ht="15.75" x14ac:dyDescent="0.2">
      <c r="A710" s="5">
        <v>5381581</v>
      </c>
      <c r="B710" s="6" t="s">
        <v>5126</v>
      </c>
      <c r="C710" s="7" t="s">
        <v>152</v>
      </c>
      <c r="D710" s="7" t="s">
        <v>8150</v>
      </c>
      <c r="E710" s="8" t="s">
        <v>2383</v>
      </c>
      <c r="F710" s="7" t="s">
        <v>779</v>
      </c>
      <c r="G710" s="7" t="s">
        <v>214</v>
      </c>
      <c r="H710" s="5">
        <v>24</v>
      </c>
      <c r="I710" s="5">
        <v>15</v>
      </c>
      <c r="J710" s="5">
        <v>115</v>
      </c>
      <c r="K710" s="5">
        <v>98</v>
      </c>
      <c r="L710" s="9">
        <f t="shared" si="22"/>
        <v>22</v>
      </c>
      <c r="M710" s="9" t="str">
        <f t="shared" si="23"/>
        <v>low</v>
      </c>
      <c r="N710" s="10">
        <v>-110.58454613427602</v>
      </c>
      <c r="O710" s="11">
        <v>8.9836805564118549E-3</v>
      </c>
      <c r="P710" s="7" t="s">
        <v>1461</v>
      </c>
      <c r="Q710" s="7" t="s">
        <v>1486</v>
      </c>
      <c r="R710" s="12"/>
    </row>
    <row r="711" spans="1:18" ht="15.75" x14ac:dyDescent="0.2">
      <c r="A711" s="5">
        <v>5278480</v>
      </c>
      <c r="B711" s="6" t="s">
        <v>7345</v>
      </c>
      <c r="C711" s="7" t="s">
        <v>53</v>
      </c>
      <c r="D711" s="7" t="s">
        <v>8319</v>
      </c>
      <c r="E711" s="8" t="s">
        <v>2383</v>
      </c>
      <c r="F711" s="7" t="s">
        <v>1000</v>
      </c>
      <c r="G711" s="7" t="s">
        <v>215</v>
      </c>
      <c r="H711" s="5">
        <v>50</v>
      </c>
      <c r="I711" s="5">
        <v>15</v>
      </c>
      <c r="J711" s="5">
        <v>120</v>
      </c>
      <c r="K711" s="5">
        <v>96</v>
      </c>
      <c r="L711" s="9">
        <f t="shared" si="22"/>
        <v>22</v>
      </c>
      <c r="M711" s="9" t="str">
        <f t="shared" si="23"/>
        <v>low</v>
      </c>
      <c r="N711" s="10">
        <v>-148.25752916668716</v>
      </c>
      <c r="O711" s="11">
        <v>3.402662041480653E-3</v>
      </c>
      <c r="P711" s="7" t="s">
        <v>1461</v>
      </c>
      <c r="Q711" s="5" t="s">
        <v>1486</v>
      </c>
      <c r="R711" s="12"/>
    </row>
    <row r="712" spans="1:18" ht="15.75" x14ac:dyDescent="0.2">
      <c r="A712" s="5">
        <v>5240527</v>
      </c>
      <c r="B712" s="6" t="s">
        <v>7674</v>
      </c>
      <c r="C712" s="7" t="s">
        <v>79</v>
      </c>
      <c r="D712" s="7" t="s">
        <v>8326</v>
      </c>
      <c r="E712" s="8" t="s">
        <v>2383</v>
      </c>
      <c r="F712" s="7" t="s">
        <v>8327</v>
      </c>
      <c r="G712" s="7" t="s">
        <v>214</v>
      </c>
      <c r="H712" s="5">
        <v>29</v>
      </c>
      <c r="I712" s="5">
        <v>15</v>
      </c>
      <c r="J712" s="5">
        <v>110</v>
      </c>
      <c r="K712" s="5">
        <v>98</v>
      </c>
      <c r="L712" s="9">
        <f t="shared" si="22"/>
        <v>22</v>
      </c>
      <c r="M712" s="9" t="str">
        <f t="shared" si="23"/>
        <v>low</v>
      </c>
      <c r="N712" s="10">
        <v>-161.51927353008068</v>
      </c>
      <c r="O712" s="11">
        <v>1.4139085644274019E-2</v>
      </c>
      <c r="P712" s="7" t="s">
        <v>1461</v>
      </c>
      <c r="Q712" s="7" t="s">
        <v>1486</v>
      </c>
      <c r="R712" s="12"/>
    </row>
    <row r="713" spans="1:18" ht="15.75" x14ac:dyDescent="0.2">
      <c r="A713" s="5">
        <v>5276452</v>
      </c>
      <c r="B713" s="6" t="s">
        <v>7345</v>
      </c>
      <c r="C713" s="7" t="s">
        <v>93</v>
      </c>
      <c r="D713" s="7" t="s">
        <v>7752</v>
      </c>
      <c r="E713" s="8" t="s">
        <v>2383</v>
      </c>
      <c r="F713" s="7" t="s">
        <v>8335</v>
      </c>
      <c r="G713" s="7" t="s">
        <v>214</v>
      </c>
      <c r="H713" s="5">
        <v>30</v>
      </c>
      <c r="I713" s="5">
        <v>15</v>
      </c>
      <c r="J713" s="5">
        <v>100</v>
      </c>
      <c r="K713" s="5">
        <v>99</v>
      </c>
      <c r="L713" s="9">
        <f t="shared" si="22"/>
        <v>22</v>
      </c>
      <c r="M713" s="9" t="str">
        <f t="shared" si="23"/>
        <v>low</v>
      </c>
      <c r="N713" s="10">
        <v>-149.46657642360515</v>
      </c>
      <c r="O713" s="11">
        <v>4.5981134317116812E-3</v>
      </c>
      <c r="P713" s="7" t="s">
        <v>1461</v>
      </c>
      <c r="Q713" s="7" t="s">
        <v>1486</v>
      </c>
      <c r="R713" s="12"/>
    </row>
    <row r="714" spans="1:18" ht="15.75" x14ac:dyDescent="0.2">
      <c r="A714" s="5">
        <v>5317876</v>
      </c>
      <c r="B714" s="6" t="s">
        <v>6666</v>
      </c>
      <c r="C714" s="7" t="s">
        <v>83</v>
      </c>
      <c r="D714" s="7" t="s">
        <v>8450</v>
      </c>
      <c r="E714" s="8" t="s">
        <v>2383</v>
      </c>
      <c r="F714" s="7" t="s">
        <v>451</v>
      </c>
      <c r="G714" s="7" t="s">
        <v>214</v>
      </c>
      <c r="H714" s="5">
        <v>28</v>
      </c>
      <c r="I714" s="5">
        <v>15</v>
      </c>
      <c r="J714" s="5">
        <v>130</v>
      </c>
      <c r="K714" s="5">
        <v>96</v>
      </c>
      <c r="L714" s="9">
        <f t="shared" si="22"/>
        <v>24</v>
      </c>
      <c r="M714" s="9" t="str">
        <f t="shared" si="23"/>
        <v>low</v>
      </c>
      <c r="N714" s="10">
        <v>-139.01791974539083</v>
      </c>
      <c r="O714" s="11">
        <v>9.9394675926305354E-3</v>
      </c>
      <c r="P714" s="7" t="s">
        <v>1461</v>
      </c>
      <c r="Q714" s="5" t="s">
        <v>1486</v>
      </c>
      <c r="R714" s="12"/>
    </row>
    <row r="715" spans="1:18" ht="15.75" x14ac:dyDescent="0.2">
      <c r="A715" s="5">
        <v>5277657</v>
      </c>
      <c r="B715" s="6" t="s">
        <v>7345</v>
      </c>
      <c r="C715" s="7" t="s">
        <v>152</v>
      </c>
      <c r="D715" s="7" t="s">
        <v>8457</v>
      </c>
      <c r="E715" s="8" t="s">
        <v>2383</v>
      </c>
      <c r="F715" s="7" t="s">
        <v>8458</v>
      </c>
      <c r="G715" s="7" t="s">
        <v>215</v>
      </c>
      <c r="H715" s="5">
        <v>12</v>
      </c>
      <c r="I715" s="5">
        <v>15</v>
      </c>
      <c r="J715" s="5">
        <v>120</v>
      </c>
      <c r="K715" s="5">
        <v>89</v>
      </c>
      <c r="L715" s="9">
        <f t="shared" si="22"/>
        <v>22</v>
      </c>
      <c r="M715" s="9" t="str">
        <f t="shared" si="23"/>
        <v>low</v>
      </c>
      <c r="N715" s="10">
        <v>-152.2039253009134</v>
      </c>
      <c r="O715" s="11">
        <v>1.9778425921685994E-2</v>
      </c>
      <c r="P715" s="7" t="s">
        <v>1461</v>
      </c>
      <c r="Q715" s="7" t="s">
        <v>1486</v>
      </c>
      <c r="R715" s="12"/>
    </row>
    <row r="716" spans="1:18" ht="15.75" x14ac:dyDescent="0.2">
      <c r="A716" s="5">
        <v>5383309</v>
      </c>
      <c r="B716" s="6" t="s">
        <v>5126</v>
      </c>
      <c r="C716" s="7" t="s">
        <v>65</v>
      </c>
      <c r="D716" s="7" t="s">
        <v>8483</v>
      </c>
      <c r="E716" s="8" t="s">
        <v>2383</v>
      </c>
      <c r="F716" s="7" t="s">
        <v>448</v>
      </c>
      <c r="G716" s="7" t="s">
        <v>214</v>
      </c>
      <c r="H716" s="5">
        <v>16</v>
      </c>
      <c r="I716" s="5">
        <v>15</v>
      </c>
      <c r="J716" s="5">
        <v>110</v>
      </c>
      <c r="K716" s="5">
        <v>97</v>
      </c>
      <c r="L716" s="9">
        <f t="shared" si="22"/>
        <v>22</v>
      </c>
      <c r="M716" s="9" t="str">
        <f t="shared" si="23"/>
        <v>low</v>
      </c>
      <c r="N716" s="10">
        <v>-119.56722888890363</v>
      </c>
      <c r="O716" s="11">
        <v>6.472141198173631E-3</v>
      </c>
      <c r="P716" s="7" t="s">
        <v>1461</v>
      </c>
      <c r="Q716" s="7" t="s">
        <v>1486</v>
      </c>
      <c r="R716" s="12"/>
    </row>
    <row r="717" spans="1:18" ht="15.75" x14ac:dyDescent="0.2">
      <c r="A717" s="5">
        <v>5318910</v>
      </c>
      <c r="B717" s="6" t="s">
        <v>6666</v>
      </c>
      <c r="C717" s="7" t="s">
        <v>82</v>
      </c>
      <c r="D717" s="7" t="s">
        <v>8537</v>
      </c>
      <c r="E717" s="8" t="s">
        <v>2383</v>
      </c>
      <c r="F717" s="7" t="s">
        <v>1961</v>
      </c>
      <c r="G717" s="7" t="s">
        <v>214</v>
      </c>
      <c r="H717" s="5">
        <v>59</v>
      </c>
      <c r="I717" s="5">
        <v>15</v>
      </c>
      <c r="J717" s="5">
        <v>110</v>
      </c>
      <c r="K717" s="5">
        <v>95</v>
      </c>
      <c r="L717" s="9">
        <f t="shared" si="22"/>
        <v>22</v>
      </c>
      <c r="M717" s="9" t="str">
        <f t="shared" si="23"/>
        <v>low</v>
      </c>
      <c r="N717" s="10">
        <v>-141.23145489582384</v>
      </c>
      <c r="O717" s="11">
        <v>4.5419328671414405E-3</v>
      </c>
      <c r="P717" s="7" t="s">
        <v>1461</v>
      </c>
      <c r="Q717" s="7" t="s">
        <v>1486</v>
      </c>
      <c r="R717" s="12"/>
    </row>
    <row r="718" spans="1:18" ht="15.75" x14ac:dyDescent="0.2">
      <c r="A718" s="5">
        <v>5386423</v>
      </c>
      <c r="B718" s="6" t="s">
        <v>2694</v>
      </c>
      <c r="C718" s="7" t="s">
        <v>53</v>
      </c>
      <c r="D718" s="7" t="s">
        <v>8552</v>
      </c>
      <c r="E718" s="8" t="s">
        <v>2383</v>
      </c>
      <c r="F718" s="7" t="s">
        <v>8553</v>
      </c>
      <c r="G718" s="7" t="s">
        <v>214</v>
      </c>
      <c r="H718" s="5">
        <v>62</v>
      </c>
      <c r="I718" s="5">
        <v>15</v>
      </c>
      <c r="J718" s="5">
        <v>125</v>
      </c>
      <c r="K718" s="5">
        <v>96</v>
      </c>
      <c r="L718" s="9">
        <f t="shared" si="22"/>
        <v>21</v>
      </c>
      <c r="M718" s="9" t="str">
        <f t="shared" si="23"/>
        <v>low</v>
      </c>
      <c r="N718" s="10">
        <v>-120.5872249189415</v>
      </c>
      <c r="O718" s="11">
        <v>2.1261921356199309E-3</v>
      </c>
      <c r="P718" s="7" t="s">
        <v>1461</v>
      </c>
      <c r="Q718" s="7" t="s">
        <v>1486</v>
      </c>
      <c r="R718" s="12"/>
    </row>
    <row r="719" spans="1:18" ht="15.75" x14ac:dyDescent="0.2">
      <c r="A719" s="5">
        <v>5240981</v>
      </c>
      <c r="B719" s="6" t="s">
        <v>7674</v>
      </c>
      <c r="C719" s="7" t="s">
        <v>147</v>
      </c>
      <c r="D719" s="7" t="s">
        <v>8587</v>
      </c>
      <c r="E719" s="8" t="s">
        <v>2383</v>
      </c>
      <c r="F719" s="7" t="s">
        <v>8588</v>
      </c>
      <c r="G719" s="7" t="s">
        <v>214</v>
      </c>
      <c r="H719" s="5">
        <v>49</v>
      </c>
      <c r="I719" s="5">
        <v>15</v>
      </c>
      <c r="J719" s="5">
        <v>120</v>
      </c>
      <c r="K719" s="5">
        <v>99</v>
      </c>
      <c r="L719" s="9">
        <f t="shared" si="22"/>
        <v>22</v>
      </c>
      <c r="M719" s="9" t="str">
        <f t="shared" si="23"/>
        <v>low</v>
      </c>
      <c r="N719" s="10">
        <v>-168.65074821758026</v>
      </c>
      <c r="O719" s="11">
        <v>1.4133796285022981E-3</v>
      </c>
      <c r="P719" s="7" t="s">
        <v>1461</v>
      </c>
      <c r="Q719" s="7" t="s">
        <v>1486</v>
      </c>
      <c r="R719" s="12"/>
    </row>
    <row r="720" spans="1:18" ht="15.75" x14ac:dyDescent="0.2">
      <c r="A720" s="5">
        <v>5383322</v>
      </c>
      <c r="B720" s="6" t="s">
        <v>5126</v>
      </c>
      <c r="C720" s="7" t="s">
        <v>152</v>
      </c>
      <c r="D720" s="7" t="s">
        <v>8639</v>
      </c>
      <c r="E720" s="8" t="s">
        <v>2383</v>
      </c>
      <c r="F720" s="7" t="s">
        <v>8640</v>
      </c>
      <c r="G720" s="7" t="s">
        <v>215</v>
      </c>
      <c r="H720" s="5">
        <v>40</v>
      </c>
      <c r="I720" s="5">
        <v>15</v>
      </c>
      <c r="J720" s="5">
        <v>105</v>
      </c>
      <c r="K720" s="5">
        <v>98</v>
      </c>
      <c r="L720" s="9">
        <f t="shared" si="22"/>
        <v>22</v>
      </c>
      <c r="M720" s="9" t="str">
        <f t="shared" si="23"/>
        <v>low</v>
      </c>
      <c r="N720" s="10">
        <v>-124.15181060184113</v>
      </c>
      <c r="O720" s="11">
        <v>1.1553356482181698E-2</v>
      </c>
      <c r="P720" s="7" t="s">
        <v>1461</v>
      </c>
      <c r="Q720" s="7" t="s">
        <v>1486</v>
      </c>
      <c r="R720" s="12"/>
    </row>
    <row r="721" spans="1:18" ht="15.75" x14ac:dyDescent="0.2">
      <c r="A721" s="5">
        <v>5383454</v>
      </c>
      <c r="B721" s="6" t="s">
        <v>5126</v>
      </c>
      <c r="C721" s="7" t="s">
        <v>147</v>
      </c>
      <c r="D721" s="7" t="s">
        <v>8641</v>
      </c>
      <c r="E721" s="8" t="s">
        <v>2383</v>
      </c>
      <c r="F721" s="7" t="s">
        <v>8642</v>
      </c>
      <c r="G721" s="7" t="s">
        <v>214</v>
      </c>
      <c r="H721" s="5">
        <v>53</v>
      </c>
      <c r="I721" s="5">
        <v>15</v>
      </c>
      <c r="J721" s="5">
        <v>130</v>
      </c>
      <c r="K721" s="5">
        <v>98</v>
      </c>
      <c r="L721" s="9">
        <f t="shared" si="22"/>
        <v>24</v>
      </c>
      <c r="M721" s="9" t="str">
        <f t="shared" si="23"/>
        <v>low</v>
      </c>
      <c r="N721" s="10">
        <v>-124.1661206018689</v>
      </c>
      <c r="O721" s="11">
        <v>9.9949074065079913E-3</v>
      </c>
      <c r="P721" s="7" t="s">
        <v>1461</v>
      </c>
      <c r="Q721" s="7" t="s">
        <v>1486</v>
      </c>
      <c r="R721" s="12"/>
    </row>
    <row r="722" spans="1:18" ht="15.75" x14ac:dyDescent="0.2">
      <c r="A722" s="5">
        <v>5214107</v>
      </c>
      <c r="B722" s="6" t="s">
        <v>7301</v>
      </c>
      <c r="C722" s="7" t="s">
        <v>131</v>
      </c>
      <c r="D722" s="7" t="s">
        <v>8731</v>
      </c>
      <c r="E722" s="8" t="s">
        <v>2383</v>
      </c>
      <c r="F722" s="7" t="s">
        <v>8732</v>
      </c>
      <c r="G722" s="7" t="s">
        <v>214</v>
      </c>
      <c r="H722" s="5">
        <v>40</v>
      </c>
      <c r="I722" s="5">
        <v>15</v>
      </c>
      <c r="J722" s="5">
        <v>120</v>
      </c>
      <c r="K722" s="5">
        <v>98</v>
      </c>
      <c r="L722" s="9">
        <f t="shared" si="22"/>
        <v>22</v>
      </c>
      <c r="M722" s="9" t="str">
        <f t="shared" si="23"/>
        <v>low</v>
      </c>
      <c r="N722" s="10">
        <v>-182.09926646992244</v>
      </c>
      <c r="O722" s="11">
        <v>4.8333333324990235E-3</v>
      </c>
      <c r="P722" s="7" t="s">
        <v>1461</v>
      </c>
      <c r="Q722" s="7" t="s">
        <v>1486</v>
      </c>
      <c r="R722" s="12"/>
    </row>
    <row r="723" spans="1:18" ht="15.75" x14ac:dyDescent="0.2">
      <c r="A723" s="5">
        <v>5348435</v>
      </c>
      <c r="B723" s="6" t="s">
        <v>8504</v>
      </c>
      <c r="C723" s="7" t="s">
        <v>152</v>
      </c>
      <c r="D723" s="7" t="s">
        <v>8745</v>
      </c>
      <c r="E723" s="8" t="s">
        <v>2383</v>
      </c>
      <c r="F723" s="7" t="s">
        <v>1386</v>
      </c>
      <c r="G723" s="7" t="s">
        <v>214</v>
      </c>
      <c r="H723" s="5">
        <v>25</v>
      </c>
      <c r="I723" s="5">
        <v>15</v>
      </c>
      <c r="J723" s="5">
        <v>130</v>
      </c>
      <c r="K723" s="5">
        <v>98</v>
      </c>
      <c r="L723" s="9">
        <f t="shared" si="22"/>
        <v>24</v>
      </c>
      <c r="M723" s="9" t="str">
        <f t="shared" si="23"/>
        <v>low</v>
      </c>
      <c r="N723" s="10">
        <v>-137.65027928236668</v>
      </c>
      <c r="O723" s="11">
        <v>6.1826388919143938E-3</v>
      </c>
      <c r="P723" s="7" t="s">
        <v>1461</v>
      </c>
      <c r="Q723" s="7" t="s">
        <v>1486</v>
      </c>
      <c r="R723" s="12"/>
    </row>
    <row r="724" spans="1:18" ht="15.75" x14ac:dyDescent="0.2">
      <c r="A724" s="5">
        <v>5240705</v>
      </c>
      <c r="B724" s="6" t="s">
        <v>7674</v>
      </c>
      <c r="C724" s="7" t="s">
        <v>147</v>
      </c>
      <c r="D724" s="7" t="s">
        <v>8755</v>
      </c>
      <c r="E724" s="8" t="s">
        <v>2383</v>
      </c>
      <c r="F724" s="7" t="s">
        <v>1126</v>
      </c>
      <c r="G724" s="7" t="s">
        <v>214</v>
      </c>
      <c r="H724" s="5">
        <v>30</v>
      </c>
      <c r="I724" s="5">
        <v>15</v>
      </c>
      <c r="J724" s="5">
        <v>120</v>
      </c>
      <c r="K724" s="5">
        <v>99</v>
      </c>
      <c r="L724" s="9">
        <f t="shared" si="22"/>
        <v>22</v>
      </c>
      <c r="M724" s="9" t="str">
        <f t="shared" si="23"/>
        <v>low</v>
      </c>
      <c r="N724" s="10">
        <v>-173.43386770829238</v>
      </c>
      <c r="O724" s="11">
        <v>1.6329710648278706E-2</v>
      </c>
      <c r="P724" s="7" t="s">
        <v>1461</v>
      </c>
      <c r="Q724" s="7" t="s">
        <v>1486</v>
      </c>
      <c r="R724" s="12"/>
    </row>
    <row r="725" spans="1:18" ht="15.75" x14ac:dyDescent="0.2">
      <c r="A725" s="5">
        <v>5280756</v>
      </c>
      <c r="B725" s="6" t="s">
        <v>8570</v>
      </c>
      <c r="C725" s="7" t="s">
        <v>131</v>
      </c>
      <c r="D725" s="7" t="s">
        <v>8769</v>
      </c>
      <c r="E725" s="8" t="s">
        <v>2383</v>
      </c>
      <c r="F725" s="7" t="s">
        <v>8770</v>
      </c>
      <c r="G725" s="7" t="s">
        <v>214</v>
      </c>
      <c r="H725" s="5">
        <v>16</v>
      </c>
      <c r="I725" s="5">
        <v>15</v>
      </c>
      <c r="J725" s="5">
        <v>120</v>
      </c>
      <c r="K725" s="5">
        <v>95</v>
      </c>
      <c r="L725" s="9">
        <f t="shared" si="22"/>
        <v>22</v>
      </c>
      <c r="M725" s="9" t="str">
        <f t="shared" si="23"/>
        <v>low</v>
      </c>
      <c r="N725" s="10">
        <v>-160.24921334486135</v>
      </c>
      <c r="O725" s="11">
        <v>5.4749652772443369E-3</v>
      </c>
      <c r="P725" s="7" t="s">
        <v>1461</v>
      </c>
      <c r="Q725" s="7" t="s">
        <v>1486</v>
      </c>
      <c r="R725" s="12"/>
    </row>
    <row r="726" spans="1:18" ht="15.75" x14ac:dyDescent="0.2">
      <c r="A726" s="5">
        <v>5240257</v>
      </c>
      <c r="B726" s="6" t="s">
        <v>7674</v>
      </c>
      <c r="C726" s="7" t="s">
        <v>131</v>
      </c>
      <c r="D726" s="7" t="s">
        <v>8794</v>
      </c>
      <c r="E726" s="8" t="s">
        <v>2383</v>
      </c>
      <c r="F726" s="7" t="s">
        <v>8795</v>
      </c>
      <c r="G726" s="7" t="s">
        <v>214</v>
      </c>
      <c r="H726" s="5">
        <v>6</v>
      </c>
      <c r="I726" s="5">
        <v>15</v>
      </c>
      <c r="J726" s="5">
        <v>120</v>
      </c>
      <c r="K726" s="5">
        <v>96</v>
      </c>
      <c r="L726" s="9">
        <f t="shared" si="22"/>
        <v>22</v>
      </c>
      <c r="M726" s="9" t="str">
        <f t="shared" si="23"/>
        <v>low</v>
      </c>
      <c r="N726" s="10">
        <v>-174.54774675921362</v>
      </c>
      <c r="O726" s="11">
        <v>6.6998842594330199E-3</v>
      </c>
      <c r="P726" s="7" t="s">
        <v>1461</v>
      </c>
      <c r="Q726" s="7" t="s">
        <v>1486</v>
      </c>
      <c r="R726" s="12"/>
    </row>
    <row r="727" spans="1:18" ht="15.75" x14ac:dyDescent="0.2">
      <c r="A727" s="5">
        <v>5320403</v>
      </c>
      <c r="B727" s="6" t="s">
        <v>8064</v>
      </c>
      <c r="C727" s="7" t="s">
        <v>152</v>
      </c>
      <c r="D727" s="7" t="s">
        <v>8808</v>
      </c>
      <c r="E727" s="8" t="s">
        <v>2383</v>
      </c>
      <c r="F727" s="7" t="s">
        <v>1256</v>
      </c>
      <c r="G727" s="7" t="s">
        <v>214</v>
      </c>
      <c r="H727" s="5">
        <v>35</v>
      </c>
      <c r="I727" s="5">
        <v>15</v>
      </c>
      <c r="J727" s="5">
        <v>120</v>
      </c>
      <c r="K727" s="5">
        <v>95</v>
      </c>
      <c r="L727" s="9">
        <f t="shared" si="22"/>
        <v>22</v>
      </c>
      <c r="M727" s="9" t="str">
        <f t="shared" si="23"/>
        <v>low</v>
      </c>
      <c r="N727" s="10">
        <v>-148.21540555557294</v>
      </c>
      <c r="O727" s="11">
        <v>1.5889895832515322E-2</v>
      </c>
      <c r="P727" s="7" t="s">
        <v>1461</v>
      </c>
      <c r="Q727" s="5" t="s">
        <v>1486</v>
      </c>
      <c r="R727" s="12"/>
    </row>
    <row r="728" spans="1:18" ht="15.75" x14ac:dyDescent="0.2">
      <c r="A728" s="5">
        <v>5240508</v>
      </c>
      <c r="B728" s="6" t="s">
        <v>7674</v>
      </c>
      <c r="C728" s="7" t="s">
        <v>53</v>
      </c>
      <c r="D728" s="7" t="s">
        <v>8840</v>
      </c>
      <c r="E728" s="8" t="s">
        <v>2383</v>
      </c>
      <c r="F728" s="7" t="s">
        <v>8841</v>
      </c>
      <c r="G728" s="7" t="s">
        <v>214</v>
      </c>
      <c r="H728" s="5">
        <v>48</v>
      </c>
      <c r="I728" s="5">
        <v>15</v>
      </c>
      <c r="J728" s="5">
        <v>130</v>
      </c>
      <c r="K728" s="5">
        <v>98</v>
      </c>
      <c r="L728" s="9">
        <f t="shared" si="22"/>
        <v>24</v>
      </c>
      <c r="M728" s="9" t="str">
        <f t="shared" si="23"/>
        <v>low</v>
      </c>
      <c r="N728" s="10">
        <v>-175.73071365736541</v>
      </c>
      <c r="O728" s="13">
        <v>8.4199074117350392E-3</v>
      </c>
      <c r="P728" s="7" t="s">
        <v>1461</v>
      </c>
      <c r="Q728" s="7" t="s">
        <v>1486</v>
      </c>
      <c r="R728" s="12"/>
    </row>
    <row r="729" spans="1:18" ht="15.75" x14ac:dyDescent="0.2">
      <c r="A729" s="5">
        <v>5281479</v>
      </c>
      <c r="B729" s="6" t="s">
        <v>8570</v>
      </c>
      <c r="C729" s="7" t="s">
        <v>87</v>
      </c>
      <c r="D729" s="7" t="s">
        <v>8853</v>
      </c>
      <c r="E729" s="8" t="s">
        <v>2383</v>
      </c>
      <c r="F729" s="7" t="s">
        <v>8854</v>
      </c>
      <c r="G729" s="7" t="s">
        <v>214</v>
      </c>
      <c r="H729" s="5">
        <v>4</v>
      </c>
      <c r="I729" s="5">
        <v>15</v>
      </c>
      <c r="J729" s="5">
        <v>110</v>
      </c>
      <c r="K729" s="5">
        <v>96</v>
      </c>
      <c r="L729" s="9">
        <f t="shared" si="22"/>
        <v>22</v>
      </c>
      <c r="M729" s="9" t="str">
        <f t="shared" si="23"/>
        <v>low</v>
      </c>
      <c r="N729" s="10">
        <v>-162.2026678587863</v>
      </c>
      <c r="O729" s="13">
        <v>4.8741898135631345E-3</v>
      </c>
      <c r="P729" s="7" t="s">
        <v>1461</v>
      </c>
      <c r="Q729" s="7" t="s">
        <v>1486</v>
      </c>
      <c r="R729" s="12"/>
    </row>
    <row r="730" spans="1:18" ht="15.75" x14ac:dyDescent="0.2">
      <c r="A730" s="5">
        <v>5215119</v>
      </c>
      <c r="B730" s="6" t="s">
        <v>7301</v>
      </c>
      <c r="C730" s="7" t="s">
        <v>147</v>
      </c>
      <c r="D730" s="7" t="s">
        <v>8924</v>
      </c>
      <c r="E730" s="8" t="s">
        <v>2383</v>
      </c>
      <c r="F730" s="7" t="s">
        <v>8925</v>
      </c>
      <c r="G730" s="7" t="s">
        <v>215</v>
      </c>
      <c r="H730" s="5">
        <v>68</v>
      </c>
      <c r="I730" s="5">
        <v>15</v>
      </c>
      <c r="J730" s="5">
        <v>130</v>
      </c>
      <c r="K730" s="5">
        <v>99</v>
      </c>
      <c r="L730" s="9">
        <f t="shared" si="22"/>
        <v>21</v>
      </c>
      <c r="M730" s="9" t="str">
        <f t="shared" si="23"/>
        <v>low</v>
      </c>
      <c r="N730" s="10">
        <v>-186.85945130782784</v>
      </c>
      <c r="O730" s="13">
        <v>7.314201386179775E-3</v>
      </c>
      <c r="P730" s="7" t="s">
        <v>1461</v>
      </c>
      <c r="Q730" s="5" t="s">
        <v>1486</v>
      </c>
      <c r="R730" s="12"/>
    </row>
    <row r="731" spans="1:18" ht="15.75" x14ac:dyDescent="0.2">
      <c r="A731" s="5">
        <v>5281549</v>
      </c>
      <c r="B731" s="6" t="s">
        <v>8570</v>
      </c>
      <c r="C731" s="7" t="s">
        <v>53</v>
      </c>
      <c r="D731" s="7" t="s">
        <v>8960</v>
      </c>
      <c r="E731" s="8" t="s">
        <v>2383</v>
      </c>
      <c r="F731" s="7" t="s">
        <v>8961</v>
      </c>
      <c r="G731" s="7" t="s">
        <v>215</v>
      </c>
      <c r="H731" s="5">
        <v>16</v>
      </c>
      <c r="I731" s="5">
        <v>15</v>
      </c>
      <c r="J731" s="5">
        <v>125</v>
      </c>
      <c r="K731" s="5">
        <v>97</v>
      </c>
      <c r="L731" s="9">
        <f t="shared" si="22"/>
        <v>24</v>
      </c>
      <c r="M731" s="9" t="str">
        <f t="shared" si="23"/>
        <v>low</v>
      </c>
      <c r="N731" s="10">
        <v>-165.13613895828894</v>
      </c>
      <c r="O731" s="13">
        <v>6.1758449082844891E-3</v>
      </c>
      <c r="P731" s="7" t="s">
        <v>1461</v>
      </c>
      <c r="Q731" s="7" t="s">
        <v>1486</v>
      </c>
      <c r="R731" s="12"/>
    </row>
    <row r="732" spans="1:18" ht="15.75" x14ac:dyDescent="0.2">
      <c r="A732" s="5">
        <v>5281542</v>
      </c>
      <c r="B732" s="6" t="s">
        <v>8570</v>
      </c>
      <c r="C732" s="7" t="s">
        <v>152</v>
      </c>
      <c r="D732" s="7" t="s">
        <v>8981</v>
      </c>
      <c r="E732" s="8" t="s">
        <v>2383</v>
      </c>
      <c r="F732" s="7" t="s">
        <v>1153</v>
      </c>
      <c r="G732" s="7" t="s">
        <v>214</v>
      </c>
      <c r="H732" s="5">
        <v>17</v>
      </c>
      <c r="I732" s="5">
        <v>15</v>
      </c>
      <c r="J732" s="5">
        <v>110</v>
      </c>
      <c r="K732" s="5">
        <v>97</v>
      </c>
      <c r="L732" s="9">
        <f t="shared" si="22"/>
        <v>22</v>
      </c>
      <c r="M732" s="9" t="str">
        <f t="shared" si="23"/>
        <v>low</v>
      </c>
      <c r="N732" s="10">
        <v>-165.67911372684466</v>
      </c>
      <c r="O732" s="13">
        <v>7.030092594504822E-3</v>
      </c>
      <c r="P732" s="7" t="s">
        <v>1461</v>
      </c>
      <c r="Q732" s="7" t="s">
        <v>1486</v>
      </c>
      <c r="R732" s="12"/>
    </row>
    <row r="733" spans="1:18" ht="15.75" x14ac:dyDescent="0.2">
      <c r="A733" s="5">
        <v>5385913</v>
      </c>
      <c r="B733" s="6" t="s">
        <v>2694</v>
      </c>
      <c r="C733" s="7" t="s">
        <v>152</v>
      </c>
      <c r="D733" s="7" t="s">
        <v>9086</v>
      </c>
      <c r="E733" s="8" t="s">
        <v>2383</v>
      </c>
      <c r="F733" s="7" t="s">
        <v>387</v>
      </c>
      <c r="G733" s="7" t="s">
        <v>214</v>
      </c>
      <c r="H733" s="5">
        <v>17</v>
      </c>
      <c r="I733" s="5">
        <v>15</v>
      </c>
      <c r="J733" s="5">
        <v>125</v>
      </c>
      <c r="K733" s="5">
        <v>99</v>
      </c>
      <c r="L733" s="9">
        <f t="shared" si="22"/>
        <v>24</v>
      </c>
      <c r="M733" s="9" t="str">
        <f t="shared" si="23"/>
        <v>low</v>
      </c>
      <c r="N733" s="10">
        <v>-135.95459644671791</v>
      </c>
      <c r="O733" s="11">
        <v>1.5344756946433336E-2</v>
      </c>
      <c r="P733" s="7" t="s">
        <v>1461</v>
      </c>
      <c r="Q733" s="5" t="s">
        <v>1486</v>
      </c>
      <c r="R733" s="12"/>
    </row>
    <row r="734" spans="1:18" ht="15.75" x14ac:dyDescent="0.2">
      <c r="A734" s="5">
        <v>5217070</v>
      </c>
      <c r="B734" s="6" t="s">
        <v>2799</v>
      </c>
      <c r="C734" s="7" t="s">
        <v>152</v>
      </c>
      <c r="D734" s="7" t="s">
        <v>9144</v>
      </c>
      <c r="E734" s="8" t="s">
        <v>2383</v>
      </c>
      <c r="F734" s="7" t="s">
        <v>9145</v>
      </c>
      <c r="G734" s="7" t="s">
        <v>215</v>
      </c>
      <c r="H734" s="5">
        <v>30</v>
      </c>
      <c r="I734" s="5">
        <v>15</v>
      </c>
      <c r="J734" s="5">
        <v>90</v>
      </c>
      <c r="K734" s="5">
        <v>98</v>
      </c>
      <c r="L734" s="9">
        <f t="shared" si="22"/>
        <v>22</v>
      </c>
      <c r="M734" s="9" t="str">
        <f t="shared" si="23"/>
        <v>low</v>
      </c>
      <c r="N734" s="10">
        <v>-192.87509123844211</v>
      </c>
      <c r="O734" s="13">
        <v>3.242939812480472E-3</v>
      </c>
      <c r="P734" s="7" t="s">
        <v>1461</v>
      </c>
      <c r="Q734" s="5" t="s">
        <v>1486</v>
      </c>
      <c r="R734" s="12"/>
    </row>
    <row r="735" spans="1:18" ht="15.75" x14ac:dyDescent="0.2">
      <c r="A735" s="5">
        <v>5347243</v>
      </c>
      <c r="B735" s="6" t="s">
        <v>5893</v>
      </c>
      <c r="C735" s="7" t="s">
        <v>147</v>
      </c>
      <c r="D735" s="7" t="s">
        <v>9215</v>
      </c>
      <c r="E735" s="8" t="s">
        <v>2383</v>
      </c>
      <c r="F735" s="7" t="s">
        <v>9216</v>
      </c>
      <c r="G735" s="7" t="s">
        <v>214</v>
      </c>
      <c r="H735" s="5">
        <v>72</v>
      </c>
      <c r="I735" s="5">
        <v>15</v>
      </c>
      <c r="J735" s="5">
        <v>110</v>
      </c>
      <c r="K735" s="5">
        <v>94</v>
      </c>
      <c r="L735" s="9">
        <f t="shared" si="22"/>
        <v>19</v>
      </c>
      <c r="M735" s="9" t="str">
        <f t="shared" si="23"/>
        <v>low</v>
      </c>
      <c r="N735" s="10">
        <v>-151.87525365742476</v>
      </c>
      <c r="O735" s="11">
        <v>5.4643518524244428E-3</v>
      </c>
      <c r="P735" s="7" t="s">
        <v>1461</v>
      </c>
      <c r="Q735" s="5" t="s">
        <v>1486</v>
      </c>
      <c r="R735" s="12"/>
    </row>
    <row r="736" spans="1:18" ht="15.75" x14ac:dyDescent="0.2">
      <c r="A736" s="5">
        <v>5214505</v>
      </c>
      <c r="B736" s="6" t="s">
        <v>7301</v>
      </c>
      <c r="C736" s="7" t="s">
        <v>152</v>
      </c>
      <c r="D736" s="7" t="s">
        <v>9221</v>
      </c>
      <c r="E736" s="8" t="s">
        <v>2383</v>
      </c>
      <c r="F736" s="7" t="s">
        <v>9222</v>
      </c>
      <c r="G736" s="7" t="s">
        <v>215</v>
      </c>
      <c r="H736" s="5">
        <v>47</v>
      </c>
      <c r="I736" s="5">
        <v>15</v>
      </c>
      <c r="J736" s="5">
        <v>110</v>
      </c>
      <c r="K736" s="5">
        <v>98</v>
      </c>
      <c r="L736" s="9">
        <f t="shared" si="22"/>
        <v>22</v>
      </c>
      <c r="M736" s="9" t="str">
        <f t="shared" si="23"/>
        <v>low</v>
      </c>
      <c r="N736" s="10">
        <v>-196.11962094908813</v>
      </c>
      <c r="O736" s="11">
        <v>1.1777395833632909E-2</v>
      </c>
      <c r="P736" s="7" t="s">
        <v>1461</v>
      </c>
      <c r="Q736" s="7" t="s">
        <v>1486</v>
      </c>
      <c r="R736" s="12"/>
    </row>
    <row r="737" spans="1:18" ht="15.75" x14ac:dyDescent="0.2">
      <c r="A737" s="5">
        <v>5348773</v>
      </c>
      <c r="B737" s="6" t="s">
        <v>8504</v>
      </c>
      <c r="C737" s="7" t="s">
        <v>91</v>
      </c>
      <c r="D737" s="7" t="s">
        <v>9235</v>
      </c>
      <c r="E737" s="8" t="s">
        <v>2383</v>
      </c>
      <c r="F737" s="7" t="s">
        <v>9236</v>
      </c>
      <c r="G737" s="7" t="s">
        <v>215</v>
      </c>
      <c r="H737" s="5">
        <v>43</v>
      </c>
      <c r="I737" s="5">
        <v>15</v>
      </c>
      <c r="J737" s="5">
        <v>110</v>
      </c>
      <c r="K737" s="5">
        <v>98</v>
      </c>
      <c r="L737" s="9">
        <f t="shared" si="22"/>
        <v>22</v>
      </c>
      <c r="M737" s="9" t="str">
        <f t="shared" si="23"/>
        <v>low</v>
      </c>
      <c r="N737" s="10">
        <v>-151.74929008103936</v>
      </c>
      <c r="O737" s="11">
        <v>1.1035729170544073E-2</v>
      </c>
      <c r="P737" s="7" t="s">
        <v>1461</v>
      </c>
      <c r="Q737" s="7" t="s">
        <v>1486</v>
      </c>
      <c r="R737" s="12"/>
    </row>
    <row r="738" spans="1:18" ht="15.75" x14ac:dyDescent="0.2">
      <c r="A738" s="5">
        <v>5240465</v>
      </c>
      <c r="B738" s="6" t="s">
        <v>7674</v>
      </c>
      <c r="C738" s="7" t="s">
        <v>131</v>
      </c>
      <c r="D738" s="7" t="s">
        <v>9251</v>
      </c>
      <c r="E738" s="8" t="s">
        <v>2383</v>
      </c>
      <c r="F738" s="7" t="s">
        <v>1051</v>
      </c>
      <c r="G738" s="7" t="s">
        <v>214</v>
      </c>
      <c r="H738" s="5">
        <v>52</v>
      </c>
      <c r="I738" s="5">
        <v>15</v>
      </c>
      <c r="J738" s="5">
        <v>120</v>
      </c>
      <c r="K738" s="5">
        <v>96</v>
      </c>
      <c r="L738" s="9">
        <f t="shared" si="22"/>
        <v>22</v>
      </c>
      <c r="M738" s="9" t="str">
        <f t="shared" si="23"/>
        <v>low</v>
      </c>
      <c r="N738" s="10">
        <v>-187.8672459837544</v>
      </c>
      <c r="O738" s="11">
        <v>3.6655902804341167E-3</v>
      </c>
      <c r="P738" s="7" t="s">
        <v>1461</v>
      </c>
      <c r="Q738" s="7" t="s">
        <v>1486</v>
      </c>
      <c r="R738" s="12"/>
    </row>
    <row r="739" spans="1:18" ht="15.75" x14ac:dyDescent="0.2">
      <c r="A739" s="5">
        <v>5240499</v>
      </c>
      <c r="B739" s="6" t="s">
        <v>7674</v>
      </c>
      <c r="C739" s="7" t="s">
        <v>172</v>
      </c>
      <c r="D739" s="7" t="s">
        <v>9255</v>
      </c>
      <c r="E739" s="8" t="s">
        <v>2383</v>
      </c>
      <c r="F739" s="7" t="s">
        <v>9256</v>
      </c>
      <c r="G739" s="7" t="s">
        <v>214</v>
      </c>
      <c r="H739" s="5">
        <v>16</v>
      </c>
      <c r="I739" s="5">
        <v>15</v>
      </c>
      <c r="J739" s="5">
        <v>110</v>
      </c>
      <c r="K739" s="5">
        <v>97</v>
      </c>
      <c r="L739" s="9">
        <f t="shared" si="22"/>
        <v>22</v>
      </c>
      <c r="M739" s="9" t="str">
        <f t="shared" si="23"/>
        <v>low</v>
      </c>
      <c r="N739" s="10">
        <v>-188.02610266202828</v>
      </c>
      <c r="O739" s="11">
        <v>9.3542129616253078E-3</v>
      </c>
      <c r="P739" s="7" t="s">
        <v>1461</v>
      </c>
      <c r="Q739" s="7" t="s">
        <v>1486</v>
      </c>
      <c r="R739" s="12"/>
    </row>
    <row r="740" spans="1:18" ht="15.75" x14ac:dyDescent="0.2">
      <c r="A740" s="5">
        <v>5242849</v>
      </c>
      <c r="B740" s="6" t="s">
        <v>8501</v>
      </c>
      <c r="C740" s="7" t="s">
        <v>131</v>
      </c>
      <c r="D740" s="7" t="s">
        <v>9271</v>
      </c>
      <c r="E740" s="8" t="s">
        <v>2383</v>
      </c>
      <c r="F740" s="7" t="s">
        <v>547</v>
      </c>
      <c r="G740" s="7" t="s">
        <v>214</v>
      </c>
      <c r="H740" s="5">
        <v>20</v>
      </c>
      <c r="I740" s="5">
        <v>15</v>
      </c>
      <c r="J740" s="5">
        <v>130</v>
      </c>
      <c r="K740" s="5">
        <v>95</v>
      </c>
      <c r="L740" s="9">
        <f t="shared" si="22"/>
        <v>24</v>
      </c>
      <c r="M740" s="9" t="str">
        <f t="shared" si="23"/>
        <v>low</v>
      </c>
      <c r="N740" s="10">
        <v>-187.50719879628741</v>
      </c>
      <c r="O740" s="11">
        <v>8.2115740733570419E-3</v>
      </c>
      <c r="P740" s="7" t="s">
        <v>1461</v>
      </c>
      <c r="Q740" s="7" t="s">
        <v>1486</v>
      </c>
      <c r="R740" s="12"/>
    </row>
    <row r="741" spans="1:18" ht="15.75" x14ac:dyDescent="0.2">
      <c r="A741" s="5">
        <v>5382938</v>
      </c>
      <c r="B741" s="6" t="s">
        <v>5126</v>
      </c>
      <c r="C741" s="7" t="s">
        <v>147</v>
      </c>
      <c r="D741" s="7" t="s">
        <v>9323</v>
      </c>
      <c r="E741" s="8" t="s">
        <v>2383</v>
      </c>
      <c r="F741" s="7" t="s">
        <v>745</v>
      </c>
      <c r="G741" s="7" t="s">
        <v>214</v>
      </c>
      <c r="H741" s="5">
        <v>6</v>
      </c>
      <c r="I741" s="5">
        <v>15</v>
      </c>
      <c r="J741" s="5">
        <v>80</v>
      </c>
      <c r="K741" s="5">
        <v>98</v>
      </c>
      <c r="L741" s="9">
        <f t="shared" si="22"/>
        <v>22</v>
      </c>
      <c r="M741" s="9" t="str">
        <f t="shared" si="23"/>
        <v>low</v>
      </c>
      <c r="N741" s="10">
        <v>-144.09795030091482</v>
      </c>
      <c r="O741" s="11">
        <v>6.1345254580373876E-3</v>
      </c>
      <c r="P741" s="7" t="s">
        <v>1461</v>
      </c>
      <c r="Q741" s="7" t="s">
        <v>1486</v>
      </c>
      <c r="R741" s="12"/>
    </row>
    <row r="742" spans="1:18" ht="15.75" x14ac:dyDescent="0.2">
      <c r="A742" s="5">
        <v>5238057</v>
      </c>
      <c r="B742" s="6" t="s">
        <v>5983</v>
      </c>
      <c r="C742" s="7" t="s">
        <v>87</v>
      </c>
      <c r="D742" s="7" t="s">
        <v>7193</v>
      </c>
      <c r="E742" s="8" t="s">
        <v>2383</v>
      </c>
      <c r="F742" s="7" t="s">
        <v>9342</v>
      </c>
      <c r="G742" s="7" t="s">
        <v>214</v>
      </c>
      <c r="H742" s="5">
        <v>15</v>
      </c>
      <c r="I742" s="5">
        <v>15</v>
      </c>
      <c r="J742" s="5">
        <v>110</v>
      </c>
      <c r="K742" s="5">
        <v>96</v>
      </c>
      <c r="L742" s="9">
        <f t="shared" si="22"/>
        <v>22</v>
      </c>
      <c r="M742" s="9" t="str">
        <f t="shared" si="23"/>
        <v>low</v>
      </c>
      <c r="N742" s="10">
        <v>-191.61807233792206</v>
      </c>
      <c r="O742" s="11">
        <v>6.0363888915162534E-3</v>
      </c>
      <c r="P742" s="7" t="s">
        <v>1461</v>
      </c>
      <c r="Q742" s="7" t="s">
        <v>1486</v>
      </c>
      <c r="R742" s="12"/>
    </row>
    <row r="743" spans="1:18" ht="15.75" x14ac:dyDescent="0.2">
      <c r="A743" s="5">
        <v>5317789</v>
      </c>
      <c r="B743" s="6" t="s">
        <v>6666</v>
      </c>
      <c r="C743" s="7" t="s">
        <v>131</v>
      </c>
      <c r="D743" s="7" t="s">
        <v>9355</v>
      </c>
      <c r="E743" s="8" t="s">
        <v>2383</v>
      </c>
      <c r="F743" s="7" t="s">
        <v>9356</v>
      </c>
      <c r="G743" s="7" t="s">
        <v>214</v>
      </c>
      <c r="H743" s="5">
        <v>72</v>
      </c>
      <c r="I743" s="5">
        <v>15</v>
      </c>
      <c r="J743" s="5">
        <v>120</v>
      </c>
      <c r="K743" s="5">
        <v>97</v>
      </c>
      <c r="L743" s="9">
        <f t="shared" si="22"/>
        <v>19</v>
      </c>
      <c r="M743" s="9" t="str">
        <f t="shared" si="23"/>
        <v>low</v>
      </c>
      <c r="N743" s="10">
        <v>-165.37172738424852</v>
      </c>
      <c r="O743" s="11">
        <v>8.3598726851050742E-3</v>
      </c>
      <c r="P743" s="7" t="s">
        <v>1461</v>
      </c>
      <c r="Q743" s="7" t="s">
        <v>1486</v>
      </c>
      <c r="R743" s="12"/>
    </row>
    <row r="744" spans="1:18" ht="15.75" x14ac:dyDescent="0.2">
      <c r="A744" s="5">
        <v>5318440</v>
      </c>
      <c r="B744" s="6" t="s">
        <v>6666</v>
      </c>
      <c r="C744" s="7" t="s">
        <v>131</v>
      </c>
      <c r="D744" s="7" t="s">
        <v>9364</v>
      </c>
      <c r="E744" s="8" t="s">
        <v>2383</v>
      </c>
      <c r="F744" s="7" t="s">
        <v>9365</v>
      </c>
      <c r="G744" s="7" t="s">
        <v>215</v>
      </c>
      <c r="H744" s="5">
        <v>66</v>
      </c>
      <c r="I744" s="5">
        <v>15</v>
      </c>
      <c r="J744" s="5">
        <v>120</v>
      </c>
      <c r="K744" s="5">
        <v>97</v>
      </c>
      <c r="L744" s="9">
        <f t="shared" si="22"/>
        <v>19</v>
      </c>
      <c r="M744" s="9" t="str">
        <f t="shared" si="23"/>
        <v>low</v>
      </c>
      <c r="N744" s="10">
        <v>-165.45373761573137</v>
      </c>
      <c r="O744" s="11">
        <v>1.133634259167593E-2</v>
      </c>
      <c r="P744" s="7" t="s">
        <v>1461</v>
      </c>
      <c r="Q744" s="5" t="s">
        <v>1486</v>
      </c>
      <c r="R744" s="12"/>
    </row>
    <row r="745" spans="1:18" ht="15.75" x14ac:dyDescent="0.2">
      <c r="A745" s="5">
        <v>5386927</v>
      </c>
      <c r="B745" s="6" t="s">
        <v>8436</v>
      </c>
      <c r="C745" s="7" t="s">
        <v>53</v>
      </c>
      <c r="D745" s="7" t="s">
        <v>9419</v>
      </c>
      <c r="E745" s="8" t="s">
        <v>2383</v>
      </c>
      <c r="F745" s="7" t="s">
        <v>661</v>
      </c>
      <c r="G745" s="7" t="s">
        <v>215</v>
      </c>
      <c r="H745" s="5">
        <v>34</v>
      </c>
      <c r="I745" s="5">
        <v>15</v>
      </c>
      <c r="J745" s="5">
        <v>125</v>
      </c>
      <c r="K745" s="5">
        <v>97</v>
      </c>
      <c r="L745" s="9">
        <f t="shared" si="22"/>
        <v>24</v>
      </c>
      <c r="M745" s="9" t="str">
        <f t="shared" si="23"/>
        <v>low</v>
      </c>
      <c r="N745" s="10">
        <v>-145.952086111065</v>
      </c>
      <c r="O745" s="11">
        <v>5.8963425908586942E-3</v>
      </c>
      <c r="P745" s="7" t="s">
        <v>1461</v>
      </c>
      <c r="Q745" s="7" t="s">
        <v>1486</v>
      </c>
      <c r="R745" s="12"/>
    </row>
    <row r="746" spans="1:18" ht="15.75" x14ac:dyDescent="0.2">
      <c r="A746" s="5">
        <v>5281642</v>
      </c>
      <c r="B746" s="6" t="s">
        <v>8570</v>
      </c>
      <c r="C746" s="7" t="s">
        <v>82</v>
      </c>
      <c r="D746" s="7" t="s">
        <v>9468</v>
      </c>
      <c r="E746" s="8" t="s">
        <v>2383</v>
      </c>
      <c r="F746" s="7" t="s">
        <v>2152</v>
      </c>
      <c r="G746" s="7" t="s">
        <v>214</v>
      </c>
      <c r="H746" s="5">
        <v>20</v>
      </c>
      <c r="I746" s="5">
        <v>15</v>
      </c>
      <c r="J746" s="5">
        <v>110</v>
      </c>
      <c r="K746" s="5">
        <v>95</v>
      </c>
      <c r="L746" s="9">
        <f t="shared" si="22"/>
        <v>22</v>
      </c>
      <c r="M746" s="9" t="str">
        <f t="shared" si="23"/>
        <v>low</v>
      </c>
      <c r="N746" s="10">
        <v>-180.69243201390782</v>
      </c>
      <c r="O746" s="11">
        <v>5.2515046263579279E-4</v>
      </c>
      <c r="P746" s="7" t="s">
        <v>1461</v>
      </c>
      <c r="Q746" s="7" t="s">
        <v>1486</v>
      </c>
      <c r="R746" s="12"/>
    </row>
    <row r="747" spans="1:18" ht="15.75" x14ac:dyDescent="0.2">
      <c r="A747" s="5">
        <v>5282166</v>
      </c>
      <c r="B747" s="6" t="s">
        <v>8570</v>
      </c>
      <c r="C747" s="7" t="s">
        <v>82</v>
      </c>
      <c r="D747" s="7" t="s">
        <v>9494</v>
      </c>
      <c r="E747" s="8" t="s">
        <v>2383</v>
      </c>
      <c r="F747" s="7" t="s">
        <v>9495</v>
      </c>
      <c r="G747" s="7" t="s">
        <v>214</v>
      </c>
      <c r="H747" s="5">
        <v>18</v>
      </c>
      <c r="I747" s="5">
        <v>15</v>
      </c>
      <c r="J747" s="5">
        <v>110</v>
      </c>
      <c r="K747" s="5">
        <v>95</v>
      </c>
      <c r="L747" s="9">
        <f t="shared" si="22"/>
        <v>22</v>
      </c>
      <c r="M747" s="9" t="str">
        <f t="shared" si="23"/>
        <v>low</v>
      </c>
      <c r="N747" s="10">
        <v>-181.30145949075813</v>
      </c>
      <c r="O747" s="11">
        <v>4.2335648176958784E-3</v>
      </c>
      <c r="P747" s="7" t="s">
        <v>1461</v>
      </c>
      <c r="Q747" s="5" t="s">
        <v>1486</v>
      </c>
      <c r="R747" s="12"/>
    </row>
    <row r="748" spans="1:18" ht="15.75" x14ac:dyDescent="0.2">
      <c r="A748" s="5">
        <v>5386297</v>
      </c>
      <c r="B748" s="6" t="s">
        <v>2694</v>
      </c>
      <c r="C748" s="7" t="s">
        <v>152</v>
      </c>
      <c r="D748" s="7" t="s">
        <v>9502</v>
      </c>
      <c r="E748" s="8" t="s">
        <v>2383</v>
      </c>
      <c r="F748" s="7" t="s">
        <v>9503</v>
      </c>
      <c r="G748" s="7" t="s">
        <v>214</v>
      </c>
      <c r="H748" s="5">
        <v>45</v>
      </c>
      <c r="I748" s="5">
        <v>15</v>
      </c>
      <c r="J748" s="5">
        <v>125</v>
      </c>
      <c r="K748" s="5">
        <v>98</v>
      </c>
      <c r="L748" s="9">
        <f t="shared" si="22"/>
        <v>24</v>
      </c>
      <c r="M748" s="9" t="str">
        <f t="shared" si="23"/>
        <v>low</v>
      </c>
      <c r="N748" s="10">
        <v>-148.45239664353721</v>
      </c>
      <c r="O748" s="11">
        <v>2.0242708342266269E-3</v>
      </c>
      <c r="P748" s="7" t="s">
        <v>1461</v>
      </c>
      <c r="Q748" s="7" t="s">
        <v>1486</v>
      </c>
      <c r="R748" s="12"/>
    </row>
    <row r="749" spans="1:18" ht="15.75" x14ac:dyDescent="0.2">
      <c r="A749" s="5">
        <v>5349532</v>
      </c>
      <c r="B749" s="6" t="s">
        <v>8504</v>
      </c>
      <c r="C749" s="7" t="s">
        <v>147</v>
      </c>
      <c r="D749" s="7" t="s">
        <v>9552</v>
      </c>
      <c r="E749" s="8" t="s">
        <v>2383</v>
      </c>
      <c r="F749" s="7" t="s">
        <v>9553</v>
      </c>
      <c r="G749" s="7" t="s">
        <v>215</v>
      </c>
      <c r="H749" s="5">
        <v>74</v>
      </c>
      <c r="I749" s="5">
        <v>15</v>
      </c>
      <c r="J749" s="5">
        <v>150</v>
      </c>
      <c r="K749" s="5">
        <v>94</v>
      </c>
      <c r="L749" s="9">
        <f t="shared" si="22"/>
        <v>21</v>
      </c>
      <c r="M749" s="9" t="str">
        <f t="shared" si="23"/>
        <v>low</v>
      </c>
      <c r="N749" s="10">
        <v>-160.87503421295696</v>
      </c>
      <c r="O749" s="11">
        <v>3.8947106513660401E-3</v>
      </c>
      <c r="P749" s="7" t="s">
        <v>1461</v>
      </c>
      <c r="Q749" s="7" t="s">
        <v>1486</v>
      </c>
      <c r="R749" s="12"/>
    </row>
    <row r="750" spans="1:18" ht="15.75" x14ac:dyDescent="0.2">
      <c r="A750" s="5">
        <v>5243185</v>
      </c>
      <c r="B750" s="6" t="s">
        <v>8501</v>
      </c>
      <c r="C750" s="7" t="s">
        <v>147</v>
      </c>
      <c r="D750" s="7" t="s">
        <v>9707</v>
      </c>
      <c r="E750" s="8" t="s">
        <v>2383</v>
      </c>
      <c r="F750" s="7" t="s">
        <v>1748</v>
      </c>
      <c r="G750" s="7" t="s">
        <v>214</v>
      </c>
      <c r="H750" s="5">
        <v>9</v>
      </c>
      <c r="I750" s="5">
        <v>15</v>
      </c>
      <c r="J750" s="5">
        <v>105</v>
      </c>
      <c r="K750" s="5">
        <v>98</v>
      </c>
      <c r="L750" s="9">
        <f t="shared" si="22"/>
        <v>22</v>
      </c>
      <c r="M750" s="9" t="str">
        <f t="shared" si="23"/>
        <v>low</v>
      </c>
      <c r="N750" s="10">
        <v>-200.32364884261187</v>
      </c>
      <c r="O750" s="11">
        <v>2.9209143540356308E-3</v>
      </c>
      <c r="P750" s="7" t="s">
        <v>1461</v>
      </c>
      <c r="Q750" s="7" t="s">
        <v>1486</v>
      </c>
      <c r="R750" s="12"/>
    </row>
    <row r="751" spans="1:18" ht="15.75" x14ac:dyDescent="0.2">
      <c r="A751" s="5">
        <v>5281845</v>
      </c>
      <c r="B751" s="6" t="s">
        <v>8570</v>
      </c>
      <c r="C751" s="7" t="s">
        <v>52</v>
      </c>
      <c r="D751" s="7" t="s">
        <v>9721</v>
      </c>
      <c r="E751" s="8" t="s">
        <v>2383</v>
      </c>
      <c r="F751" s="7" t="s">
        <v>9722</v>
      </c>
      <c r="G751" s="7" t="s">
        <v>214</v>
      </c>
      <c r="H751" s="5">
        <v>31</v>
      </c>
      <c r="I751" s="5">
        <v>15</v>
      </c>
      <c r="J751" s="5">
        <v>120</v>
      </c>
      <c r="K751" s="5">
        <v>97</v>
      </c>
      <c r="L751" s="9">
        <f t="shared" si="22"/>
        <v>22</v>
      </c>
      <c r="M751" s="9" t="str">
        <f t="shared" si="23"/>
        <v>low</v>
      </c>
      <c r="N751" s="10">
        <v>-187.764070486126</v>
      </c>
      <c r="O751" s="11">
        <v>7.4883912020595744E-3</v>
      </c>
      <c r="P751" s="7" t="s">
        <v>1461</v>
      </c>
      <c r="Q751" s="7" t="s">
        <v>1486</v>
      </c>
      <c r="R751" s="12"/>
    </row>
    <row r="752" spans="1:18" ht="15.75" x14ac:dyDescent="0.2">
      <c r="A752" s="5">
        <v>5282177</v>
      </c>
      <c r="B752" s="6" t="s">
        <v>8570</v>
      </c>
      <c r="C752" s="7" t="s">
        <v>131</v>
      </c>
      <c r="D752" s="7" t="s">
        <v>9768</v>
      </c>
      <c r="E752" s="8" t="s">
        <v>2383</v>
      </c>
      <c r="F752" s="7" t="s">
        <v>9769</v>
      </c>
      <c r="G752" s="7" t="s">
        <v>214</v>
      </c>
      <c r="H752" s="5">
        <v>55</v>
      </c>
      <c r="I752" s="5">
        <v>15</v>
      </c>
      <c r="J752" s="5">
        <v>110</v>
      </c>
      <c r="K752" s="5">
        <v>96</v>
      </c>
      <c r="L752" s="9">
        <f t="shared" si="22"/>
        <v>22</v>
      </c>
      <c r="M752" s="9" t="str">
        <f t="shared" si="23"/>
        <v>low</v>
      </c>
      <c r="N752" s="10">
        <v>-188.92189844909444</v>
      </c>
      <c r="O752" s="11">
        <v>5.4910416729399003E-3</v>
      </c>
      <c r="P752" s="7" t="s">
        <v>1461</v>
      </c>
      <c r="Q752" s="7" t="s">
        <v>1486</v>
      </c>
      <c r="R752" s="12"/>
    </row>
    <row r="753" spans="1:18" ht="15.75" x14ac:dyDescent="0.2">
      <c r="A753" s="5">
        <v>5243145</v>
      </c>
      <c r="B753" s="6" t="s">
        <v>8501</v>
      </c>
      <c r="C753" s="7" t="s">
        <v>82</v>
      </c>
      <c r="D753" s="7" t="s">
        <v>9778</v>
      </c>
      <c r="E753" s="8" t="s">
        <v>2383</v>
      </c>
      <c r="F753" s="7" t="s">
        <v>9779</v>
      </c>
      <c r="G753" s="7" t="s">
        <v>214</v>
      </c>
      <c r="H753" s="5">
        <v>68</v>
      </c>
      <c r="I753" s="5">
        <v>15</v>
      </c>
      <c r="J753" s="5">
        <v>140</v>
      </c>
      <c r="K753" s="5">
        <v>97</v>
      </c>
      <c r="L753" s="9">
        <f t="shared" si="22"/>
        <v>21</v>
      </c>
      <c r="M753" s="9" t="str">
        <f t="shared" si="23"/>
        <v>low</v>
      </c>
      <c r="N753" s="10">
        <v>-202.33786615742429</v>
      </c>
      <c r="O753" s="11">
        <v>8.8796990748960525E-3</v>
      </c>
      <c r="P753" s="7" t="s">
        <v>1461</v>
      </c>
      <c r="Q753" s="7" t="s">
        <v>1486</v>
      </c>
      <c r="R753" s="12"/>
    </row>
    <row r="754" spans="1:18" ht="15.75" x14ac:dyDescent="0.2">
      <c r="A754" s="5">
        <v>5280917</v>
      </c>
      <c r="B754" s="6" t="s">
        <v>8570</v>
      </c>
      <c r="C754" s="7" t="s">
        <v>131</v>
      </c>
      <c r="D754" s="7" t="s">
        <v>9789</v>
      </c>
      <c r="E754" s="8" t="s">
        <v>2383</v>
      </c>
      <c r="F754" s="7" t="s">
        <v>1702</v>
      </c>
      <c r="G754" s="7" t="s">
        <v>214</v>
      </c>
      <c r="H754" s="5">
        <v>20</v>
      </c>
      <c r="I754" s="5">
        <v>15</v>
      </c>
      <c r="J754" s="5">
        <v>110</v>
      </c>
      <c r="K754" s="5">
        <v>95</v>
      </c>
      <c r="L754" s="9">
        <f t="shared" si="22"/>
        <v>22</v>
      </c>
      <c r="M754" s="9" t="str">
        <f t="shared" si="23"/>
        <v>low</v>
      </c>
      <c r="N754" s="10">
        <v>-189.9452539351405</v>
      </c>
      <c r="O754" s="11">
        <v>2.5878472224576399E-3</v>
      </c>
      <c r="P754" s="7" t="s">
        <v>1461</v>
      </c>
      <c r="Q754" s="7" t="s">
        <v>1486</v>
      </c>
      <c r="R754" s="12"/>
    </row>
    <row r="755" spans="1:18" ht="15.75" x14ac:dyDescent="0.2">
      <c r="A755" s="5">
        <v>5281226</v>
      </c>
      <c r="B755" s="6" t="s">
        <v>8570</v>
      </c>
      <c r="C755" s="7" t="s">
        <v>53</v>
      </c>
      <c r="D755" s="7" t="s">
        <v>9790</v>
      </c>
      <c r="E755" s="8" t="s">
        <v>2383</v>
      </c>
      <c r="F755" s="7" t="s">
        <v>9791</v>
      </c>
      <c r="G755" s="7" t="s">
        <v>214</v>
      </c>
      <c r="H755" s="5">
        <v>21</v>
      </c>
      <c r="I755" s="5">
        <v>15</v>
      </c>
      <c r="J755" s="5">
        <v>130</v>
      </c>
      <c r="K755" s="5">
        <v>96</v>
      </c>
      <c r="L755" s="9">
        <f t="shared" si="22"/>
        <v>24</v>
      </c>
      <c r="M755" s="9" t="str">
        <f t="shared" si="23"/>
        <v>low</v>
      </c>
      <c r="N755" s="10">
        <v>-189.89745509258501</v>
      </c>
      <c r="O755" s="11">
        <v>5.9349537041271105E-3</v>
      </c>
      <c r="P755" s="7" t="s">
        <v>1461</v>
      </c>
      <c r="Q755" s="5" t="s">
        <v>1486</v>
      </c>
      <c r="R755" s="12"/>
    </row>
    <row r="756" spans="1:18" ht="15.75" x14ac:dyDescent="0.2">
      <c r="A756" s="5">
        <v>5283410</v>
      </c>
      <c r="B756" s="6" t="s">
        <v>8988</v>
      </c>
      <c r="C756" s="7" t="s">
        <v>172</v>
      </c>
      <c r="D756" s="7" t="s">
        <v>9873</v>
      </c>
      <c r="E756" s="8" t="s">
        <v>2383</v>
      </c>
      <c r="F756" s="7" t="s">
        <v>9874</v>
      </c>
      <c r="G756" s="7" t="s">
        <v>215</v>
      </c>
      <c r="H756" s="5">
        <v>32</v>
      </c>
      <c r="I756" s="5">
        <v>15</v>
      </c>
      <c r="J756" s="5">
        <v>120</v>
      </c>
      <c r="K756" s="5">
        <v>96</v>
      </c>
      <c r="L756" s="9">
        <f t="shared" si="22"/>
        <v>22</v>
      </c>
      <c r="M756" s="9" t="str">
        <f t="shared" si="23"/>
        <v>low</v>
      </c>
      <c r="N756" s="10">
        <v>-191.47283475696167</v>
      </c>
      <c r="O756" s="11">
        <v>1.3578206016973127E-2</v>
      </c>
      <c r="P756" s="7" t="s">
        <v>1461</v>
      </c>
      <c r="Q756" s="7" t="s">
        <v>1486</v>
      </c>
      <c r="R756" s="12"/>
    </row>
    <row r="757" spans="1:18" ht="15.75" x14ac:dyDescent="0.2">
      <c r="A757" s="5">
        <v>5349750</v>
      </c>
      <c r="B757" s="6" t="s">
        <v>8504</v>
      </c>
      <c r="C757" s="7" t="s">
        <v>80</v>
      </c>
      <c r="D757" s="7" t="s">
        <v>9911</v>
      </c>
      <c r="E757" s="8" t="s">
        <v>2383</v>
      </c>
      <c r="F757" s="7" t="s">
        <v>9912</v>
      </c>
      <c r="G757" s="7" t="s">
        <v>214</v>
      </c>
      <c r="H757" s="5">
        <v>33</v>
      </c>
      <c r="I757" s="5">
        <v>15</v>
      </c>
      <c r="J757" s="5">
        <v>110</v>
      </c>
      <c r="K757" s="5">
        <v>95</v>
      </c>
      <c r="L757" s="9">
        <f t="shared" si="22"/>
        <v>22</v>
      </c>
      <c r="M757" s="9" t="str">
        <f t="shared" si="23"/>
        <v>low</v>
      </c>
      <c r="N757" s="10">
        <v>-170.95046481480676</v>
      </c>
      <c r="O757" s="11">
        <v>3.0695601890329272E-3</v>
      </c>
      <c r="P757" s="7" t="s">
        <v>1461</v>
      </c>
      <c r="Q757" s="5" t="s">
        <v>1486</v>
      </c>
      <c r="R757" s="12"/>
    </row>
    <row r="758" spans="1:18" ht="15.75" x14ac:dyDescent="0.2">
      <c r="A758" s="5">
        <v>5285041</v>
      </c>
      <c r="B758" s="6" t="s">
        <v>8988</v>
      </c>
      <c r="C758" s="7" t="s">
        <v>147</v>
      </c>
      <c r="D758" s="7" t="s">
        <v>9917</v>
      </c>
      <c r="E758" s="8" t="s">
        <v>2383</v>
      </c>
      <c r="F758" s="7" t="s">
        <v>323</v>
      </c>
      <c r="G758" s="7" t="s">
        <v>214</v>
      </c>
      <c r="H758" s="5">
        <v>20</v>
      </c>
      <c r="I758" s="5">
        <v>15</v>
      </c>
      <c r="J758" s="5">
        <v>110</v>
      </c>
      <c r="K758" s="5">
        <v>97</v>
      </c>
      <c r="L758" s="9">
        <f t="shared" si="22"/>
        <v>22</v>
      </c>
      <c r="M758" s="9" t="str">
        <f t="shared" si="23"/>
        <v>low</v>
      </c>
      <c r="N758" s="10">
        <v>-192.00708521989873</v>
      </c>
      <c r="O758" s="11">
        <v>5.9802893520100042E-3</v>
      </c>
      <c r="P758" s="7" t="s">
        <v>1461</v>
      </c>
      <c r="Q758" s="7" t="s">
        <v>1486</v>
      </c>
      <c r="R758" s="12"/>
    </row>
    <row r="759" spans="1:18" ht="15.75" x14ac:dyDescent="0.2">
      <c r="A759" s="5">
        <v>5217766</v>
      </c>
      <c r="B759" s="6" t="s">
        <v>2799</v>
      </c>
      <c r="C759" s="7" t="s">
        <v>87</v>
      </c>
      <c r="D759" s="7" t="s">
        <v>9944</v>
      </c>
      <c r="E759" s="8" t="s">
        <v>2383</v>
      </c>
      <c r="F759" s="7" t="s">
        <v>9945</v>
      </c>
      <c r="G759" s="7" t="s">
        <v>215</v>
      </c>
      <c r="H759" s="5">
        <v>44</v>
      </c>
      <c r="I759" s="5">
        <v>15</v>
      </c>
      <c r="J759" s="5">
        <v>100</v>
      </c>
      <c r="K759" s="5">
        <v>96</v>
      </c>
      <c r="L759" s="9">
        <f t="shared" si="22"/>
        <v>22</v>
      </c>
      <c r="M759" s="9" t="str">
        <f t="shared" si="23"/>
        <v>low</v>
      </c>
      <c r="N759" s="10">
        <v>-215.72429868051404</v>
      </c>
      <c r="O759" s="11">
        <v>4.5752314836136065E-3</v>
      </c>
      <c r="P759" s="7" t="s">
        <v>1461</v>
      </c>
      <c r="Q759" s="5" t="s">
        <v>1486</v>
      </c>
      <c r="R759" s="12"/>
    </row>
    <row r="760" spans="1:18" ht="15.75" x14ac:dyDescent="0.2">
      <c r="A760" s="5">
        <v>5283553</v>
      </c>
      <c r="B760" s="6" t="s">
        <v>8988</v>
      </c>
      <c r="C760" s="7" t="s">
        <v>152</v>
      </c>
      <c r="D760" s="7" t="s">
        <v>9974</v>
      </c>
      <c r="E760" s="8" t="s">
        <v>2383</v>
      </c>
      <c r="F760" s="7" t="s">
        <v>9975</v>
      </c>
      <c r="G760" s="7" t="s">
        <v>214</v>
      </c>
      <c r="H760" s="5">
        <v>37</v>
      </c>
      <c r="I760" s="5">
        <v>15</v>
      </c>
      <c r="J760" s="5">
        <v>120</v>
      </c>
      <c r="K760" s="5">
        <v>97</v>
      </c>
      <c r="L760" s="9">
        <f t="shared" si="22"/>
        <v>22</v>
      </c>
      <c r="M760" s="9" t="str">
        <f t="shared" si="23"/>
        <v>low</v>
      </c>
      <c r="N760" s="10">
        <v>-194.09075408566423</v>
      </c>
      <c r="O760" s="11">
        <v>8.4413194417720661E-3</v>
      </c>
      <c r="P760" s="7" t="s">
        <v>1461</v>
      </c>
      <c r="Q760" s="5" t="s">
        <v>1486</v>
      </c>
      <c r="R760" s="12"/>
    </row>
    <row r="761" spans="1:18" ht="15.75" x14ac:dyDescent="0.2">
      <c r="A761" s="5">
        <v>5243341</v>
      </c>
      <c r="B761" s="6" t="s">
        <v>8501</v>
      </c>
      <c r="C761" s="7" t="s">
        <v>131</v>
      </c>
      <c r="D761" s="7" t="s">
        <v>9978</v>
      </c>
      <c r="E761" s="8" t="s">
        <v>2383</v>
      </c>
      <c r="F761" s="7" t="s">
        <v>9979</v>
      </c>
      <c r="G761" s="7" t="s">
        <v>215</v>
      </c>
      <c r="H761" s="5">
        <v>9</v>
      </c>
      <c r="I761" s="5">
        <v>15</v>
      </c>
      <c r="J761" s="5">
        <v>110</v>
      </c>
      <c r="K761" s="5">
        <v>95</v>
      </c>
      <c r="L761" s="9">
        <f t="shared" si="22"/>
        <v>22</v>
      </c>
      <c r="M761" s="9" t="str">
        <f t="shared" si="23"/>
        <v>low</v>
      </c>
      <c r="N761" s="10">
        <v>-207.7422456712884</v>
      </c>
      <c r="O761" s="11">
        <v>6.8005787034053355E-3</v>
      </c>
      <c r="P761" s="7" t="s">
        <v>1461</v>
      </c>
      <c r="Q761" s="5" t="s">
        <v>1486</v>
      </c>
      <c r="R761" s="12"/>
    </row>
    <row r="762" spans="1:18" ht="15.75" x14ac:dyDescent="0.2">
      <c r="A762" s="5">
        <v>5214752</v>
      </c>
      <c r="B762" s="6" t="s">
        <v>7301</v>
      </c>
      <c r="C762" s="7" t="s">
        <v>87</v>
      </c>
      <c r="D762" s="7" t="s">
        <v>10058</v>
      </c>
      <c r="E762" s="8" t="s">
        <v>2383</v>
      </c>
      <c r="F762" s="7" t="s">
        <v>10059</v>
      </c>
      <c r="G762" s="7" t="s">
        <v>214</v>
      </c>
      <c r="H762" s="5">
        <v>15</v>
      </c>
      <c r="I762" s="5">
        <v>15</v>
      </c>
      <c r="J762" s="5">
        <v>110</v>
      </c>
      <c r="K762" s="5">
        <v>96</v>
      </c>
      <c r="L762" s="9">
        <f t="shared" si="22"/>
        <v>22</v>
      </c>
      <c r="M762" s="9" t="str">
        <f t="shared" si="23"/>
        <v>low</v>
      </c>
      <c r="N762" s="10">
        <v>-220.38193768517522</v>
      </c>
      <c r="O762" s="11">
        <v>4.6692476826137863E-3</v>
      </c>
      <c r="P762" s="7" t="s">
        <v>1461</v>
      </c>
      <c r="Q762" s="7" t="s">
        <v>1486</v>
      </c>
      <c r="R762" s="12"/>
    </row>
    <row r="763" spans="1:18" ht="15.75" x14ac:dyDescent="0.2">
      <c r="A763" s="5">
        <v>5240838</v>
      </c>
      <c r="B763" s="6" t="s">
        <v>7674</v>
      </c>
      <c r="C763" s="7" t="s">
        <v>182</v>
      </c>
      <c r="D763" s="7" t="s">
        <v>10060</v>
      </c>
      <c r="E763" s="8" t="s">
        <v>2383</v>
      </c>
      <c r="F763" s="7" t="s">
        <v>10061</v>
      </c>
      <c r="G763" s="7" t="s">
        <v>214</v>
      </c>
      <c r="H763" s="5">
        <v>20</v>
      </c>
      <c r="I763" s="5">
        <v>15</v>
      </c>
      <c r="J763" s="5">
        <v>110</v>
      </c>
      <c r="K763" s="5">
        <v>98</v>
      </c>
      <c r="L763" s="9">
        <f t="shared" si="22"/>
        <v>22</v>
      </c>
      <c r="M763" s="9" t="str">
        <f t="shared" si="23"/>
        <v>low</v>
      </c>
      <c r="N763" s="10">
        <v>-211.36256291668542</v>
      </c>
      <c r="O763" s="11">
        <v>6.836921296780929E-3</v>
      </c>
      <c r="P763" s="7" t="s">
        <v>1461</v>
      </c>
      <c r="Q763" s="7" t="s">
        <v>1486</v>
      </c>
      <c r="R763" s="12"/>
    </row>
    <row r="764" spans="1:18" ht="15.75" x14ac:dyDescent="0.2">
      <c r="A764" s="5">
        <v>5347672</v>
      </c>
      <c r="B764" s="6" t="s">
        <v>5893</v>
      </c>
      <c r="C764" s="7" t="s">
        <v>152</v>
      </c>
      <c r="D764" s="7" t="s">
        <v>10062</v>
      </c>
      <c r="E764" s="8" t="s">
        <v>2383</v>
      </c>
      <c r="F764" s="7" t="s">
        <v>10063</v>
      </c>
      <c r="G764" s="7" t="s">
        <v>214</v>
      </c>
      <c r="H764" s="5">
        <v>24</v>
      </c>
      <c r="I764" s="5"/>
      <c r="J764" s="5">
        <v>120</v>
      </c>
      <c r="K764" s="5">
        <v>98</v>
      </c>
      <c r="L764" s="9">
        <f t="shared" si="22"/>
        <v>7</v>
      </c>
      <c r="M764" s="9" t="str">
        <f t="shared" si="23"/>
        <v>high</v>
      </c>
      <c r="N764" s="10">
        <v>-176.31078059023275</v>
      </c>
      <c r="O764" s="11">
        <v>7.7964467564015649E-3</v>
      </c>
      <c r="P764" s="7" t="s">
        <v>1461</v>
      </c>
      <c r="Q764" s="7" t="s">
        <v>1486</v>
      </c>
      <c r="R764" s="12"/>
    </row>
    <row r="765" spans="1:18" ht="15.75" x14ac:dyDescent="0.2">
      <c r="A765" s="5">
        <v>5244237</v>
      </c>
      <c r="B765" s="6" t="s">
        <v>9805</v>
      </c>
      <c r="C765" s="7" t="s">
        <v>53</v>
      </c>
      <c r="D765" s="7" t="s">
        <v>10166</v>
      </c>
      <c r="E765" s="8" t="s">
        <v>2383</v>
      </c>
      <c r="F765" s="7" t="s">
        <v>10167</v>
      </c>
      <c r="G765" s="7" t="s">
        <v>214</v>
      </c>
      <c r="H765" s="5">
        <v>26</v>
      </c>
      <c r="I765" s="5">
        <v>15</v>
      </c>
      <c r="J765" s="5">
        <v>125</v>
      </c>
      <c r="K765" s="5">
        <v>95</v>
      </c>
      <c r="L765" s="9">
        <f t="shared" si="22"/>
        <v>24</v>
      </c>
      <c r="M765" s="9" t="str">
        <f t="shared" si="23"/>
        <v>low</v>
      </c>
      <c r="N765" s="10">
        <v>-213.02013032406103</v>
      </c>
      <c r="O765" s="11">
        <v>5.6727662013145164E-3</v>
      </c>
      <c r="P765" s="7" t="s">
        <v>1461</v>
      </c>
      <c r="Q765" s="7" t="s">
        <v>1486</v>
      </c>
      <c r="R765" s="12"/>
    </row>
    <row r="766" spans="1:18" ht="15.75" x14ac:dyDescent="0.2">
      <c r="A766" s="5">
        <v>5284924</v>
      </c>
      <c r="B766" s="6" t="s">
        <v>8988</v>
      </c>
      <c r="C766" s="7" t="s">
        <v>82</v>
      </c>
      <c r="D766" s="7" t="s">
        <v>10185</v>
      </c>
      <c r="E766" s="8" t="s">
        <v>2383</v>
      </c>
      <c r="F766" s="7" t="s">
        <v>2323</v>
      </c>
      <c r="G766" s="7" t="s">
        <v>214</v>
      </c>
      <c r="H766" s="5">
        <v>44</v>
      </c>
      <c r="I766" s="5">
        <v>15</v>
      </c>
      <c r="J766" s="5">
        <v>120</v>
      </c>
      <c r="K766" s="5">
        <v>97</v>
      </c>
      <c r="L766" s="9">
        <f t="shared" si="22"/>
        <v>22</v>
      </c>
      <c r="M766" s="9" t="str">
        <f t="shared" si="23"/>
        <v>low</v>
      </c>
      <c r="N766" s="10">
        <v>-199.83037414353748</v>
      </c>
      <c r="O766" s="11">
        <v>2.3125000006984919E-3</v>
      </c>
      <c r="P766" s="7" t="s">
        <v>1461</v>
      </c>
      <c r="Q766" s="7" t="s">
        <v>1486</v>
      </c>
      <c r="R766" s="12"/>
    </row>
    <row r="767" spans="1:18" ht="15.75" x14ac:dyDescent="0.2">
      <c r="A767" s="5">
        <v>5285109</v>
      </c>
      <c r="B767" s="6" t="s">
        <v>8988</v>
      </c>
      <c r="C767" s="7" t="s">
        <v>152</v>
      </c>
      <c r="D767" s="7" t="s">
        <v>10291</v>
      </c>
      <c r="E767" s="8" t="s">
        <v>2383</v>
      </c>
      <c r="F767" s="7" t="s">
        <v>900</v>
      </c>
      <c r="G767" s="7" t="s">
        <v>214</v>
      </c>
      <c r="H767" s="5">
        <v>15</v>
      </c>
      <c r="I767" s="5">
        <v>15</v>
      </c>
      <c r="J767" s="5">
        <v>120</v>
      </c>
      <c r="K767" s="5">
        <v>98</v>
      </c>
      <c r="L767" s="9">
        <f t="shared" si="22"/>
        <v>22</v>
      </c>
      <c r="M767" s="9" t="str">
        <f t="shared" si="23"/>
        <v>low</v>
      </c>
      <c r="N767" s="10">
        <v>-202.61328085647256</v>
      </c>
      <c r="O767" s="11">
        <v>7.4706018494907767E-3</v>
      </c>
      <c r="P767" s="7" t="s">
        <v>1461</v>
      </c>
      <c r="Q767" s="7" t="s">
        <v>1486</v>
      </c>
      <c r="R767" s="12"/>
    </row>
    <row r="768" spans="1:18" ht="15.75" x14ac:dyDescent="0.2">
      <c r="A768" s="5">
        <v>5285109</v>
      </c>
      <c r="B768" s="6" t="s">
        <v>8988</v>
      </c>
      <c r="C768" s="7" t="s">
        <v>152</v>
      </c>
      <c r="D768" s="7" t="s">
        <v>10291</v>
      </c>
      <c r="E768" s="8" t="s">
        <v>2383</v>
      </c>
      <c r="F768" s="7" t="s">
        <v>10292</v>
      </c>
      <c r="G768" s="7" t="s">
        <v>214</v>
      </c>
      <c r="H768" s="5">
        <v>18</v>
      </c>
      <c r="I768" s="5">
        <v>15</v>
      </c>
      <c r="J768" s="5">
        <v>110</v>
      </c>
      <c r="K768" s="5">
        <v>95</v>
      </c>
      <c r="L768" s="9">
        <f t="shared" si="22"/>
        <v>22</v>
      </c>
      <c r="M768" s="9" t="str">
        <f t="shared" si="23"/>
        <v>low</v>
      </c>
      <c r="N768" s="10">
        <v>-202.6549475231659</v>
      </c>
      <c r="O768" s="11">
        <v>7.4706018494907767E-3</v>
      </c>
      <c r="P768" s="7" t="s">
        <v>14</v>
      </c>
      <c r="Q768" s="7" t="s">
        <v>1486</v>
      </c>
      <c r="R768" s="12"/>
    </row>
    <row r="769" spans="1:18" ht="15.75" x14ac:dyDescent="0.2">
      <c r="A769" s="5">
        <v>5322622</v>
      </c>
      <c r="B769" s="6" t="s">
        <v>8064</v>
      </c>
      <c r="C769" s="7" t="s">
        <v>147</v>
      </c>
      <c r="D769" s="7" t="s">
        <v>10372</v>
      </c>
      <c r="E769" s="8" t="s">
        <v>2383</v>
      </c>
      <c r="F769" s="7" t="s">
        <v>10373</v>
      </c>
      <c r="G769" s="7" t="s">
        <v>214</v>
      </c>
      <c r="H769" s="5">
        <v>62</v>
      </c>
      <c r="I769" s="5">
        <v>15</v>
      </c>
      <c r="J769" s="5">
        <v>120</v>
      </c>
      <c r="K769" s="5">
        <v>97</v>
      </c>
      <c r="L769" s="9">
        <f t="shared" si="22"/>
        <v>19</v>
      </c>
      <c r="M769" s="9" t="str">
        <f t="shared" si="23"/>
        <v>low</v>
      </c>
      <c r="N769" s="10">
        <v>-192.64610142362653</v>
      </c>
      <c r="O769" s="11">
        <v>5.4982291621854529E-3</v>
      </c>
      <c r="P769" s="7" t="s">
        <v>1461</v>
      </c>
      <c r="Q769" s="7" t="s">
        <v>1486</v>
      </c>
      <c r="R769" s="12"/>
    </row>
    <row r="770" spans="1:18" ht="15.75" x14ac:dyDescent="0.2">
      <c r="A770" s="5">
        <v>5219222</v>
      </c>
      <c r="B770" s="6" t="s">
        <v>9802</v>
      </c>
      <c r="C770" s="7" t="s">
        <v>172</v>
      </c>
      <c r="D770" s="7" t="s">
        <v>10432</v>
      </c>
      <c r="E770" s="8" t="s">
        <v>2383</v>
      </c>
      <c r="F770" s="7" t="s">
        <v>10433</v>
      </c>
      <c r="G770" s="7" t="s">
        <v>214</v>
      </c>
      <c r="H770" s="5">
        <v>16</v>
      </c>
      <c r="I770" s="5">
        <v>15</v>
      </c>
      <c r="J770" s="5">
        <v>120</v>
      </c>
      <c r="K770" s="5">
        <v>98</v>
      </c>
      <c r="L770" s="9">
        <f t="shared" ref="L770:L833" si="24">IF(OR(I770&gt;3,I770&lt;15),I770,0)+IF(H770&lt;=60,3,IF(H770&gt;60,0,0))+IF(J770&gt;120,6,IF((J770&gt;=60),4,IF(J770&lt;60,0,0)))</f>
        <v>22</v>
      </c>
      <c r="M770" s="9" t="str">
        <f t="shared" ref="M770:M833" si="25">IF(AND(L770&gt;=3,L770&lt;=10),"high",IF(AND(L770&gt;=11,L770&lt;=18),"MID",IF(AND(L770&gt;=19,L770&lt;=24),"low","no")))</f>
        <v>low</v>
      </c>
      <c r="N770" s="10">
        <v>-228.61236635415844</v>
      </c>
      <c r="O770" s="11">
        <v>6.7133449119864963E-3</v>
      </c>
      <c r="P770" s="7" t="s">
        <v>1461</v>
      </c>
      <c r="Q770" s="7" t="s">
        <v>1486</v>
      </c>
      <c r="R770" s="12"/>
    </row>
    <row r="771" spans="1:18" ht="15.75" x14ac:dyDescent="0.2">
      <c r="A771" s="5">
        <v>5350432</v>
      </c>
      <c r="B771" s="6" t="s">
        <v>8504</v>
      </c>
      <c r="C771" s="7" t="s">
        <v>93</v>
      </c>
      <c r="D771" s="7" t="s">
        <v>10485</v>
      </c>
      <c r="E771" s="8" t="s">
        <v>2383</v>
      </c>
      <c r="F771" s="7" t="s">
        <v>10486</v>
      </c>
      <c r="G771" s="7" t="s">
        <v>214</v>
      </c>
      <c r="H771" s="5">
        <v>18</v>
      </c>
      <c r="I771" s="5">
        <v>15</v>
      </c>
      <c r="J771" s="5">
        <v>110</v>
      </c>
      <c r="K771" s="5">
        <v>98</v>
      </c>
      <c r="L771" s="9">
        <f t="shared" si="24"/>
        <v>22</v>
      </c>
      <c r="M771" s="9" t="str">
        <f t="shared" si="25"/>
        <v>low</v>
      </c>
      <c r="N771" s="10">
        <v>-186.80471395832137</v>
      </c>
      <c r="O771" s="11">
        <v>4.0949421236291528E-3</v>
      </c>
      <c r="P771" s="7" t="s">
        <v>1461</v>
      </c>
      <c r="Q771" s="7" t="s">
        <v>1486</v>
      </c>
      <c r="R771" s="12"/>
    </row>
    <row r="772" spans="1:18" ht="15.75" x14ac:dyDescent="0.2">
      <c r="A772" s="5">
        <v>5281881</v>
      </c>
      <c r="B772" s="6" t="s">
        <v>8570</v>
      </c>
      <c r="C772" s="7" t="s">
        <v>131</v>
      </c>
      <c r="D772" s="7" t="s">
        <v>10546</v>
      </c>
      <c r="E772" s="8" t="s">
        <v>2383</v>
      </c>
      <c r="F772" s="7" t="s">
        <v>10547</v>
      </c>
      <c r="G772" s="7" t="s">
        <v>214</v>
      </c>
      <c r="H772" s="5">
        <v>60</v>
      </c>
      <c r="I772" s="5">
        <v>15</v>
      </c>
      <c r="J772" s="5">
        <v>130</v>
      </c>
      <c r="K772" s="5">
        <v>95</v>
      </c>
      <c r="L772" s="9">
        <f t="shared" si="24"/>
        <v>24</v>
      </c>
      <c r="M772" s="9" t="str">
        <f t="shared" si="25"/>
        <v>low</v>
      </c>
      <c r="N772" s="10">
        <v>-210.79262819440191</v>
      </c>
      <c r="O772" s="11">
        <v>9.6336805581813678E-3</v>
      </c>
      <c r="P772" s="7" t="s">
        <v>1461</v>
      </c>
      <c r="Q772" s="7" t="s">
        <v>1486</v>
      </c>
      <c r="R772" s="12"/>
    </row>
    <row r="773" spans="1:18" ht="15.75" x14ac:dyDescent="0.2">
      <c r="A773" s="5">
        <v>5324601</v>
      </c>
      <c r="B773" s="6" t="s">
        <v>9845</v>
      </c>
      <c r="C773" s="7" t="s">
        <v>82</v>
      </c>
      <c r="D773" s="7" t="s">
        <v>10562</v>
      </c>
      <c r="E773" s="8" t="s">
        <v>2383</v>
      </c>
      <c r="F773" s="7" t="s">
        <v>10563</v>
      </c>
      <c r="G773" s="7" t="s">
        <v>214</v>
      </c>
      <c r="H773" s="5">
        <v>49</v>
      </c>
      <c r="I773" s="5">
        <v>15</v>
      </c>
      <c r="J773" s="5">
        <v>120</v>
      </c>
      <c r="K773" s="5">
        <v>96</v>
      </c>
      <c r="L773" s="9">
        <f t="shared" si="24"/>
        <v>22</v>
      </c>
      <c r="M773" s="9" t="str">
        <f t="shared" si="25"/>
        <v>low</v>
      </c>
      <c r="N773" s="10">
        <v>-197.34603082171816</v>
      </c>
      <c r="O773" s="11">
        <v>5.3023148138890974E-3</v>
      </c>
      <c r="P773" s="7" t="s">
        <v>1461</v>
      </c>
      <c r="Q773" s="7" t="s">
        <v>1486</v>
      </c>
      <c r="R773" s="12"/>
    </row>
    <row r="774" spans="1:18" ht="15.75" x14ac:dyDescent="0.2">
      <c r="A774" s="5">
        <v>5244152</v>
      </c>
      <c r="B774" s="6" t="s">
        <v>8501</v>
      </c>
      <c r="C774" s="7" t="s">
        <v>87</v>
      </c>
      <c r="D774" s="7" t="s">
        <v>10623</v>
      </c>
      <c r="E774" s="8" t="s">
        <v>2383</v>
      </c>
      <c r="F774" s="7" t="s">
        <v>4941</v>
      </c>
      <c r="G774" s="7" t="s">
        <v>214</v>
      </c>
      <c r="H774" s="5">
        <v>22</v>
      </c>
      <c r="I774" s="5">
        <v>15</v>
      </c>
      <c r="J774" s="5">
        <v>120</v>
      </c>
      <c r="K774" s="5">
        <v>96</v>
      </c>
      <c r="L774" s="9">
        <f t="shared" si="24"/>
        <v>22</v>
      </c>
      <c r="M774" s="9" t="str">
        <f t="shared" si="25"/>
        <v>low</v>
      </c>
      <c r="N774" s="10">
        <v>-225.456765925941</v>
      </c>
      <c r="O774" s="11">
        <v>3.7352199069573544E-3</v>
      </c>
      <c r="P774" s="7" t="s">
        <v>1461</v>
      </c>
      <c r="Q774" s="7" t="s">
        <v>1486</v>
      </c>
      <c r="R774" s="12"/>
    </row>
    <row r="775" spans="1:18" ht="15.75" x14ac:dyDescent="0.2">
      <c r="A775" s="5">
        <v>5245922</v>
      </c>
      <c r="B775" s="6" t="s">
        <v>9805</v>
      </c>
      <c r="C775" s="7" t="s">
        <v>172</v>
      </c>
      <c r="D775" s="7" t="s">
        <v>10645</v>
      </c>
      <c r="E775" s="8" t="s">
        <v>2383</v>
      </c>
      <c r="F775" s="7" t="s">
        <v>10646</v>
      </c>
      <c r="G775" s="7" t="s">
        <v>215</v>
      </c>
      <c r="H775" s="5">
        <v>7</v>
      </c>
      <c r="I775" s="5">
        <v>15</v>
      </c>
      <c r="J775" s="5">
        <v>90</v>
      </c>
      <c r="K775" s="5">
        <v>98</v>
      </c>
      <c r="L775" s="9">
        <f t="shared" si="24"/>
        <v>22</v>
      </c>
      <c r="M775" s="9" t="str">
        <f t="shared" si="25"/>
        <v>low</v>
      </c>
      <c r="N775" s="10">
        <v>-225.29243776616204</v>
      </c>
      <c r="O775" s="11">
        <v>9.8526620422489941E-3</v>
      </c>
      <c r="P775" s="7" t="s">
        <v>1461</v>
      </c>
      <c r="Q775" s="7" t="s">
        <v>1486</v>
      </c>
      <c r="R775" s="12"/>
    </row>
    <row r="776" spans="1:18" ht="15.75" x14ac:dyDescent="0.2">
      <c r="A776" s="5">
        <v>5349715</v>
      </c>
      <c r="B776" s="6" t="s">
        <v>8504</v>
      </c>
      <c r="C776" s="7" t="s">
        <v>182</v>
      </c>
      <c r="D776" s="7" t="s">
        <v>10660</v>
      </c>
      <c r="E776" s="8" t="s">
        <v>2383</v>
      </c>
      <c r="F776" s="7" t="s">
        <v>288</v>
      </c>
      <c r="G776" s="7" t="s">
        <v>214</v>
      </c>
      <c r="H776" s="5">
        <v>34</v>
      </c>
      <c r="I776" s="5">
        <v>15</v>
      </c>
      <c r="J776" s="5">
        <v>115</v>
      </c>
      <c r="K776" s="5">
        <v>98</v>
      </c>
      <c r="L776" s="9">
        <f t="shared" si="24"/>
        <v>22</v>
      </c>
      <c r="M776" s="9" t="str">
        <f t="shared" si="25"/>
        <v>low</v>
      </c>
      <c r="N776" s="10">
        <v>-191.70704170138197</v>
      </c>
      <c r="O776" s="11">
        <v>6.0482291664811783E-3</v>
      </c>
      <c r="P776" s="7" t="s">
        <v>1461</v>
      </c>
      <c r="Q776" s="7" t="s">
        <v>1486</v>
      </c>
      <c r="R776" s="12"/>
    </row>
    <row r="777" spans="1:18" ht="15.75" x14ac:dyDescent="0.2">
      <c r="A777" s="5">
        <v>5219166</v>
      </c>
      <c r="B777" s="6" t="s">
        <v>9802</v>
      </c>
      <c r="C777" s="7" t="s">
        <v>131</v>
      </c>
      <c r="D777" s="7" t="s">
        <v>10682</v>
      </c>
      <c r="E777" s="8" t="s">
        <v>2383</v>
      </c>
      <c r="F777" s="7" t="s">
        <v>1031</v>
      </c>
      <c r="G777" s="7" t="s">
        <v>214</v>
      </c>
      <c r="H777" s="5">
        <v>0</v>
      </c>
      <c r="I777" s="5">
        <v>11</v>
      </c>
      <c r="J777" s="5">
        <v>110</v>
      </c>
      <c r="K777" s="5">
        <v>95</v>
      </c>
      <c r="L777" s="9">
        <f t="shared" si="24"/>
        <v>18</v>
      </c>
      <c r="M777" s="9" t="str">
        <f t="shared" si="25"/>
        <v>MID</v>
      </c>
      <c r="N777" s="10">
        <v>-235.62664201387815</v>
      </c>
      <c r="O777" s="11">
        <v>7.5114583305548877E-3</v>
      </c>
      <c r="P777" s="7" t="s">
        <v>1461</v>
      </c>
      <c r="Q777" s="7" t="s">
        <v>1486</v>
      </c>
      <c r="R777" s="12"/>
    </row>
    <row r="778" spans="1:18" ht="15.75" x14ac:dyDescent="0.2">
      <c r="A778" s="5">
        <v>5281982</v>
      </c>
      <c r="B778" s="6" t="s">
        <v>8570</v>
      </c>
      <c r="C778" s="7" t="s">
        <v>152</v>
      </c>
      <c r="D778" s="7" t="s">
        <v>10739</v>
      </c>
      <c r="E778" s="8" t="s">
        <v>2383</v>
      </c>
      <c r="F778" s="7" t="s">
        <v>1342</v>
      </c>
      <c r="G778" s="7" t="s">
        <v>214</v>
      </c>
      <c r="H778" s="5">
        <v>57</v>
      </c>
      <c r="I778" s="5">
        <v>15</v>
      </c>
      <c r="J778" s="5">
        <v>110</v>
      </c>
      <c r="K778" s="5">
        <v>97</v>
      </c>
      <c r="L778" s="9">
        <f t="shared" si="24"/>
        <v>22</v>
      </c>
      <c r="M778" s="9" t="str">
        <f t="shared" si="25"/>
        <v>low</v>
      </c>
      <c r="N778" s="10">
        <v>-216.06071947915916</v>
      </c>
      <c r="O778" s="11">
        <v>1.2507835650467314E-2</v>
      </c>
      <c r="P778" s="7" t="s">
        <v>1461</v>
      </c>
      <c r="Q778" s="7" t="s">
        <v>1486</v>
      </c>
      <c r="R778" s="12"/>
    </row>
    <row r="779" spans="1:18" ht="15.75" x14ac:dyDescent="0.2">
      <c r="A779" s="5">
        <v>5243185</v>
      </c>
      <c r="B779" s="6" t="s">
        <v>8501</v>
      </c>
      <c r="C779" s="7" t="s">
        <v>147</v>
      </c>
      <c r="D779" s="7" t="s">
        <v>9707</v>
      </c>
      <c r="E779" s="8" t="s">
        <v>2383</v>
      </c>
      <c r="F779" s="7" t="s">
        <v>1831</v>
      </c>
      <c r="G779" s="7" t="s">
        <v>214</v>
      </c>
      <c r="H779" s="5">
        <v>16</v>
      </c>
      <c r="I779" s="5">
        <v>15</v>
      </c>
      <c r="J779" s="5">
        <v>125</v>
      </c>
      <c r="K779" s="5">
        <v>98</v>
      </c>
      <c r="L779" s="9">
        <f t="shared" si="24"/>
        <v>24</v>
      </c>
      <c r="M779" s="9" t="str">
        <f t="shared" si="25"/>
        <v>low</v>
      </c>
      <c r="N779" s="10">
        <v>-229.94864884261187</v>
      </c>
      <c r="O779" s="11">
        <v>2.9209143540356308E-3</v>
      </c>
      <c r="P779" s="7" t="s">
        <v>1461</v>
      </c>
      <c r="Q779" s="7" t="s">
        <v>1486</v>
      </c>
      <c r="R779" s="12"/>
    </row>
    <row r="780" spans="1:18" ht="15.75" x14ac:dyDescent="0.2">
      <c r="A780" s="5">
        <v>5246893</v>
      </c>
      <c r="B780" s="6" t="s">
        <v>9805</v>
      </c>
      <c r="C780" s="7" t="s">
        <v>91</v>
      </c>
      <c r="D780" s="7" t="s">
        <v>10805</v>
      </c>
      <c r="E780" s="8" t="s">
        <v>2383</v>
      </c>
      <c r="F780" s="7" t="s">
        <v>10806</v>
      </c>
      <c r="G780" s="7" t="s">
        <v>214</v>
      </c>
      <c r="H780" s="5">
        <v>59</v>
      </c>
      <c r="I780" s="5">
        <v>15</v>
      </c>
      <c r="J780" s="5">
        <v>120</v>
      </c>
      <c r="K780" s="5">
        <v>99</v>
      </c>
      <c r="L780" s="9">
        <f t="shared" si="24"/>
        <v>22</v>
      </c>
      <c r="M780" s="9" t="str">
        <f t="shared" si="25"/>
        <v>low</v>
      </c>
      <c r="N780" s="10">
        <v>-229.64694398149732</v>
      </c>
      <c r="O780" s="11">
        <v>8.8402430556016043E-3</v>
      </c>
      <c r="P780" s="7" t="s">
        <v>1461</v>
      </c>
      <c r="Q780" s="7" t="s">
        <v>1486</v>
      </c>
      <c r="R780" s="12"/>
    </row>
    <row r="781" spans="1:18" ht="15.75" x14ac:dyDescent="0.2">
      <c r="A781" s="5">
        <v>5282475</v>
      </c>
      <c r="B781" s="6" t="s">
        <v>8570</v>
      </c>
      <c r="C781" s="7" t="s">
        <v>152</v>
      </c>
      <c r="D781" s="7" t="s">
        <v>10836</v>
      </c>
      <c r="E781" s="8" t="s">
        <v>2383</v>
      </c>
      <c r="F781" s="7" t="s">
        <v>428</v>
      </c>
      <c r="G781" s="7" t="s">
        <v>214</v>
      </c>
      <c r="H781" s="5">
        <v>17</v>
      </c>
      <c r="I781" s="5">
        <v>15</v>
      </c>
      <c r="J781" s="5">
        <v>110</v>
      </c>
      <c r="K781" s="5">
        <v>98</v>
      </c>
      <c r="L781" s="9">
        <f t="shared" si="24"/>
        <v>22</v>
      </c>
      <c r="M781" s="9" t="str">
        <f t="shared" si="25"/>
        <v>low</v>
      </c>
      <c r="N781" s="10">
        <v>-218.69600585647277</v>
      </c>
      <c r="O781" s="11">
        <v>1.1574073869269341E-4</v>
      </c>
      <c r="P781" s="7" t="s">
        <v>1461</v>
      </c>
      <c r="Q781" s="7" t="s">
        <v>1486</v>
      </c>
      <c r="R781" s="12"/>
    </row>
    <row r="782" spans="1:18" ht="15.75" x14ac:dyDescent="0.2">
      <c r="A782" s="5">
        <v>5324601</v>
      </c>
      <c r="B782" s="6" t="s">
        <v>9845</v>
      </c>
      <c r="C782" s="7" t="s">
        <v>82</v>
      </c>
      <c r="D782" s="7" t="s">
        <v>10562</v>
      </c>
      <c r="E782" s="8" t="s">
        <v>2383</v>
      </c>
      <c r="F782" s="7" t="s">
        <v>10928</v>
      </c>
      <c r="G782" s="7" t="s">
        <v>214</v>
      </c>
      <c r="H782" s="5">
        <v>40</v>
      </c>
      <c r="I782" s="5">
        <v>15</v>
      </c>
      <c r="J782" s="5">
        <v>130</v>
      </c>
      <c r="K782" s="5">
        <v>95</v>
      </c>
      <c r="L782" s="9">
        <f t="shared" si="24"/>
        <v>24</v>
      </c>
      <c r="M782" s="9" t="str">
        <f t="shared" si="25"/>
        <v>low</v>
      </c>
      <c r="N782" s="10">
        <v>-207.47103082171816</v>
      </c>
      <c r="O782" s="11">
        <v>5.3023148138890974E-3</v>
      </c>
      <c r="P782" s="7" t="s">
        <v>1461</v>
      </c>
      <c r="Q782" s="5" t="s">
        <v>1486</v>
      </c>
      <c r="R782" s="12"/>
    </row>
    <row r="783" spans="1:18" ht="15.75" x14ac:dyDescent="0.2">
      <c r="A783" s="5">
        <v>5323320</v>
      </c>
      <c r="B783" s="6" t="s">
        <v>9845</v>
      </c>
      <c r="C783" s="7" t="s">
        <v>131</v>
      </c>
      <c r="D783" s="7" t="s">
        <v>10940</v>
      </c>
      <c r="E783" s="8" t="s">
        <v>2383</v>
      </c>
      <c r="F783" s="7" t="s">
        <v>10941</v>
      </c>
      <c r="G783" s="7" t="s">
        <v>214</v>
      </c>
      <c r="H783" s="5">
        <v>53</v>
      </c>
      <c r="I783" s="5">
        <v>15</v>
      </c>
      <c r="J783" s="5">
        <v>120</v>
      </c>
      <c r="K783" s="5">
        <v>97</v>
      </c>
      <c r="L783" s="9">
        <f t="shared" si="24"/>
        <v>22</v>
      </c>
      <c r="M783" s="9" t="str">
        <f t="shared" si="25"/>
        <v>low</v>
      </c>
      <c r="N783" s="10">
        <v>-208.16403020834696</v>
      </c>
      <c r="O783" s="11">
        <v>5.5556018487550318E-3</v>
      </c>
      <c r="P783" s="7" t="s">
        <v>1461</v>
      </c>
      <c r="Q783" s="7" t="s">
        <v>1486</v>
      </c>
      <c r="R783" s="12"/>
    </row>
    <row r="784" spans="1:18" ht="15.75" x14ac:dyDescent="0.2">
      <c r="A784" s="5">
        <v>5349934</v>
      </c>
      <c r="B784" s="6" t="s">
        <v>8504</v>
      </c>
      <c r="C784" s="7" t="s">
        <v>52</v>
      </c>
      <c r="D784" s="7" t="s">
        <v>10944</v>
      </c>
      <c r="E784" s="8" t="s">
        <v>2383</v>
      </c>
      <c r="F784" s="7" t="s">
        <v>10945</v>
      </c>
      <c r="G784" s="7" t="s">
        <v>214</v>
      </c>
      <c r="H784" s="5">
        <v>52</v>
      </c>
      <c r="I784" s="5">
        <v>15</v>
      </c>
      <c r="J784" s="5">
        <v>140</v>
      </c>
      <c r="K784" s="5">
        <v>97</v>
      </c>
      <c r="L784" s="9">
        <f t="shared" si="24"/>
        <v>24</v>
      </c>
      <c r="M784" s="9" t="str">
        <f t="shared" si="25"/>
        <v>low</v>
      </c>
      <c r="N784" s="10">
        <v>-199.76732418980828</v>
      </c>
      <c r="O784" s="11">
        <v>1.5277708334906492E-2</v>
      </c>
      <c r="P784" s="7" t="s">
        <v>1461</v>
      </c>
      <c r="Q784" s="5" t="s">
        <v>1486</v>
      </c>
      <c r="R784" s="12"/>
    </row>
    <row r="785" spans="1:18" ht="15.75" x14ac:dyDescent="0.2">
      <c r="A785" s="5">
        <v>5289322</v>
      </c>
      <c r="B785" s="6" t="s">
        <v>10910</v>
      </c>
      <c r="C785" s="7" t="s">
        <v>147</v>
      </c>
      <c r="D785" s="7" t="s">
        <v>10977</v>
      </c>
      <c r="E785" s="8" t="s">
        <v>2383</v>
      </c>
      <c r="F785" s="7" t="s">
        <v>10978</v>
      </c>
      <c r="G785" s="7" t="s">
        <v>214</v>
      </c>
      <c r="H785" s="5">
        <v>60</v>
      </c>
      <c r="I785" s="5">
        <v>15</v>
      </c>
      <c r="J785" s="5">
        <v>130</v>
      </c>
      <c r="K785" s="5">
        <v>99</v>
      </c>
      <c r="L785" s="9">
        <f t="shared" si="24"/>
        <v>24</v>
      </c>
      <c r="M785" s="9" t="str">
        <f t="shared" si="25"/>
        <v>low</v>
      </c>
      <c r="N785" s="10">
        <v>-220.17681469902891</v>
      </c>
      <c r="O785" s="11">
        <v>7.2376620373688638E-3</v>
      </c>
      <c r="P785" s="7" t="s">
        <v>1461</v>
      </c>
      <c r="Q785" s="7" t="s">
        <v>1486</v>
      </c>
      <c r="R785" s="12"/>
    </row>
    <row r="786" spans="1:18" ht="15.75" x14ac:dyDescent="0.2">
      <c r="A786" s="5">
        <v>5219955</v>
      </c>
      <c r="B786" s="6" t="s">
        <v>9802</v>
      </c>
      <c r="C786" s="7" t="s">
        <v>147</v>
      </c>
      <c r="D786" s="7" t="s">
        <v>10992</v>
      </c>
      <c r="E786" s="8" t="s">
        <v>2383</v>
      </c>
      <c r="F786" s="7" t="s">
        <v>10993</v>
      </c>
      <c r="G786" s="7" t="s">
        <v>214</v>
      </c>
      <c r="H786" s="5">
        <v>17</v>
      </c>
      <c r="I786" s="5">
        <v>15</v>
      </c>
      <c r="J786" s="5">
        <v>110</v>
      </c>
      <c r="K786" s="5">
        <v>99</v>
      </c>
      <c r="L786" s="9">
        <f t="shared" si="24"/>
        <v>22</v>
      </c>
      <c r="M786" s="9" t="str">
        <f t="shared" si="25"/>
        <v>low</v>
      </c>
      <c r="N786" s="10">
        <v>-244.0639337500179</v>
      </c>
      <c r="O786" s="11">
        <v>8.1979166861856356E-4</v>
      </c>
      <c r="P786" s="7" t="s">
        <v>1461</v>
      </c>
      <c r="Q786" s="5" t="s">
        <v>1486</v>
      </c>
      <c r="R786" s="12"/>
    </row>
    <row r="787" spans="1:18" ht="15.75" x14ac:dyDescent="0.2">
      <c r="A787" s="5">
        <v>5324598</v>
      </c>
      <c r="B787" s="6" t="s">
        <v>9845</v>
      </c>
      <c r="C787" s="7" t="s">
        <v>91</v>
      </c>
      <c r="D787" s="7" t="s">
        <v>11004</v>
      </c>
      <c r="E787" s="8" t="s">
        <v>2383</v>
      </c>
      <c r="F787" s="7" t="s">
        <v>11005</v>
      </c>
      <c r="G787" s="7" t="s">
        <v>214</v>
      </c>
      <c r="H787" s="5">
        <v>30</v>
      </c>
      <c r="I787" s="5">
        <v>15</v>
      </c>
      <c r="J787" s="5">
        <v>130</v>
      </c>
      <c r="K787" s="5">
        <v>97</v>
      </c>
      <c r="L787" s="9">
        <f t="shared" si="24"/>
        <v>24</v>
      </c>
      <c r="M787" s="9" t="str">
        <f t="shared" si="25"/>
        <v>low</v>
      </c>
      <c r="N787" s="10">
        <v>-45623.112325960603</v>
      </c>
      <c r="O787" s="11">
        <v>45413.65421177083</v>
      </c>
      <c r="P787" s="7" t="s">
        <v>1461</v>
      </c>
      <c r="Q787" s="5" t="s">
        <v>1486</v>
      </c>
      <c r="R787" s="12"/>
    </row>
    <row r="788" spans="1:18" ht="15.75" x14ac:dyDescent="0.2">
      <c r="A788" s="5">
        <v>5287114</v>
      </c>
      <c r="B788" s="6" t="s">
        <v>10278</v>
      </c>
      <c r="C788" s="7" t="s">
        <v>87</v>
      </c>
      <c r="D788" s="7" t="s">
        <v>11008</v>
      </c>
      <c r="E788" s="8" t="s">
        <v>2383</v>
      </c>
      <c r="F788" s="7" t="s">
        <v>11009</v>
      </c>
      <c r="G788" s="7" t="s">
        <v>215</v>
      </c>
      <c r="H788" s="5">
        <v>34</v>
      </c>
      <c r="I788" s="5">
        <v>15</v>
      </c>
      <c r="J788" s="5">
        <v>100</v>
      </c>
      <c r="K788" s="5">
        <v>96</v>
      </c>
      <c r="L788" s="9">
        <f t="shared" si="24"/>
        <v>22</v>
      </c>
      <c r="M788" s="9" t="str">
        <f t="shared" si="25"/>
        <v>low</v>
      </c>
      <c r="N788" s="10">
        <v>-221.67315307872195</v>
      </c>
      <c r="O788" s="11">
        <v>2.7396180594223551E-3</v>
      </c>
      <c r="P788" s="7" t="s">
        <v>1461</v>
      </c>
      <c r="Q788" s="7" t="s">
        <v>1486</v>
      </c>
      <c r="R788" s="12"/>
    </row>
    <row r="789" spans="1:18" ht="15.75" x14ac:dyDescent="0.2">
      <c r="A789" s="5">
        <v>5287114</v>
      </c>
      <c r="B789" s="6" t="s">
        <v>10278</v>
      </c>
      <c r="C789" s="7" t="s">
        <v>87</v>
      </c>
      <c r="D789" s="7" t="s">
        <v>11008</v>
      </c>
      <c r="E789" s="8" t="s">
        <v>2383</v>
      </c>
      <c r="F789" s="7" t="s">
        <v>11010</v>
      </c>
      <c r="G789" s="7" t="s">
        <v>215</v>
      </c>
      <c r="H789" s="5">
        <v>1</v>
      </c>
      <c r="I789" s="5">
        <v>15</v>
      </c>
      <c r="J789" s="5"/>
      <c r="K789" s="5">
        <v>98</v>
      </c>
      <c r="L789" s="9">
        <f t="shared" si="24"/>
        <v>18</v>
      </c>
      <c r="M789" s="9" t="str">
        <f t="shared" si="25"/>
        <v>MID</v>
      </c>
      <c r="N789" s="10">
        <v>-221.71481974532799</v>
      </c>
      <c r="O789" s="11">
        <v>2.7396180594223551E-3</v>
      </c>
      <c r="P789" s="7" t="s">
        <v>1461</v>
      </c>
      <c r="Q789" s="7" t="s">
        <v>1486</v>
      </c>
      <c r="R789" s="12"/>
    </row>
    <row r="790" spans="1:18" ht="15.75" x14ac:dyDescent="0.2">
      <c r="A790" s="5">
        <v>5246494</v>
      </c>
      <c r="B790" s="6" t="s">
        <v>9805</v>
      </c>
      <c r="C790" s="7" t="s">
        <v>82</v>
      </c>
      <c r="D790" s="7" t="s">
        <v>11011</v>
      </c>
      <c r="E790" s="8" t="s">
        <v>2383</v>
      </c>
      <c r="F790" s="7" t="s">
        <v>11012</v>
      </c>
      <c r="G790" s="7" t="s">
        <v>214</v>
      </c>
      <c r="H790" s="5">
        <v>19</v>
      </c>
      <c r="I790" s="5">
        <v>15</v>
      </c>
      <c r="J790" s="5">
        <v>125</v>
      </c>
      <c r="K790" s="5">
        <v>94</v>
      </c>
      <c r="L790" s="9">
        <f t="shared" si="24"/>
        <v>24</v>
      </c>
      <c r="M790" s="9" t="str">
        <f t="shared" si="25"/>
        <v>low</v>
      </c>
      <c r="N790" s="10">
        <v>-235.44965736110316</v>
      </c>
      <c r="O790" s="11">
        <v>6.32827546360204E-3</v>
      </c>
      <c r="P790" s="7" t="s">
        <v>1461</v>
      </c>
      <c r="Q790" s="7" t="s">
        <v>1486</v>
      </c>
      <c r="R790" s="12"/>
    </row>
    <row r="791" spans="1:18" ht="15.75" x14ac:dyDescent="0.2">
      <c r="A791" s="5">
        <v>5325914</v>
      </c>
      <c r="B791" s="6" t="s">
        <v>9845</v>
      </c>
      <c r="C791" s="7" t="s">
        <v>147</v>
      </c>
      <c r="D791" s="7" t="s">
        <v>11052</v>
      </c>
      <c r="E791" s="8" t="s">
        <v>2383</v>
      </c>
      <c r="F791" s="7" t="s">
        <v>11053</v>
      </c>
      <c r="G791" s="7" t="s">
        <v>215</v>
      </c>
      <c r="H791" s="5">
        <v>26</v>
      </c>
      <c r="I791" s="5">
        <v>15</v>
      </c>
      <c r="J791" s="5">
        <v>100</v>
      </c>
      <c r="K791" s="5">
        <v>94</v>
      </c>
      <c r="L791" s="9">
        <f t="shared" si="24"/>
        <v>22</v>
      </c>
      <c r="M791" s="9" t="str">
        <f t="shared" si="25"/>
        <v>low</v>
      </c>
      <c r="N791" s="10">
        <v>-210.3751748379218</v>
      </c>
      <c r="O791" s="11">
        <v>1.1145983800815884E-2</v>
      </c>
      <c r="P791" s="7" t="s">
        <v>1461</v>
      </c>
      <c r="Q791" s="7" t="s">
        <v>1486</v>
      </c>
      <c r="R791" s="12"/>
    </row>
    <row r="792" spans="1:18" ht="15.75" x14ac:dyDescent="0.2">
      <c r="A792" s="5">
        <v>5350531</v>
      </c>
      <c r="B792" s="6" t="s">
        <v>8504</v>
      </c>
      <c r="C792" s="7" t="s">
        <v>147</v>
      </c>
      <c r="D792" s="7" t="s">
        <v>11123</v>
      </c>
      <c r="E792" s="8" t="s">
        <v>2383</v>
      </c>
      <c r="F792" s="7" t="s">
        <v>11124</v>
      </c>
      <c r="G792" s="7" t="s">
        <v>214</v>
      </c>
      <c r="H792" s="5">
        <v>26</v>
      </c>
      <c r="I792" s="5">
        <v>15</v>
      </c>
      <c r="J792" s="5">
        <v>130</v>
      </c>
      <c r="K792" s="5">
        <v>94</v>
      </c>
      <c r="L792" s="9">
        <f t="shared" si="24"/>
        <v>24</v>
      </c>
      <c r="M792" s="9" t="str">
        <f t="shared" si="25"/>
        <v>low</v>
      </c>
      <c r="N792" s="10">
        <v>-204.65894598378509</v>
      </c>
      <c r="O792" s="11">
        <v>2.61172453610925E-3</v>
      </c>
      <c r="P792" s="7" t="s">
        <v>1461</v>
      </c>
      <c r="Q792" s="7" t="s">
        <v>1486</v>
      </c>
      <c r="R792" s="12"/>
    </row>
    <row r="793" spans="1:18" ht="15.75" x14ac:dyDescent="0.2">
      <c r="A793" s="5">
        <v>5285041</v>
      </c>
      <c r="B793" s="6" t="s">
        <v>8988</v>
      </c>
      <c r="C793" s="7" t="s">
        <v>147</v>
      </c>
      <c r="D793" s="7" t="s">
        <v>9917</v>
      </c>
      <c r="E793" s="8" t="s">
        <v>2383</v>
      </c>
      <c r="F793" s="7" t="s">
        <v>11166</v>
      </c>
      <c r="G793" s="7" t="s">
        <v>215</v>
      </c>
      <c r="H793" s="5">
        <v>2</v>
      </c>
      <c r="I793" s="5">
        <v>15</v>
      </c>
      <c r="J793" s="5">
        <v>70</v>
      </c>
      <c r="K793" s="5">
        <v>99</v>
      </c>
      <c r="L793" s="9">
        <f t="shared" si="24"/>
        <v>22</v>
      </c>
      <c r="M793" s="9" t="str">
        <f t="shared" si="25"/>
        <v>low</v>
      </c>
      <c r="N793" s="10">
        <v>-226.96541855319811</v>
      </c>
      <c r="O793" s="11">
        <v>5.9802893520100042E-3</v>
      </c>
      <c r="P793" s="7" t="s">
        <v>1461</v>
      </c>
      <c r="Q793" s="7" t="s">
        <v>1486</v>
      </c>
      <c r="R793" s="12"/>
    </row>
    <row r="794" spans="1:18" ht="15.75" x14ac:dyDescent="0.2">
      <c r="A794" s="5">
        <v>5287805</v>
      </c>
      <c r="B794" s="6" t="s">
        <v>10278</v>
      </c>
      <c r="C794" s="7" t="s">
        <v>53</v>
      </c>
      <c r="D794" s="7" t="s">
        <v>11175</v>
      </c>
      <c r="E794" s="8" t="s">
        <v>2383</v>
      </c>
      <c r="F794" s="7" t="s">
        <v>11176</v>
      </c>
      <c r="G794" s="7" t="s">
        <v>214</v>
      </c>
      <c r="H794" s="5">
        <v>27</v>
      </c>
      <c r="I794" s="5">
        <v>15</v>
      </c>
      <c r="J794" s="5">
        <v>120</v>
      </c>
      <c r="K794" s="5">
        <v>98</v>
      </c>
      <c r="L794" s="9">
        <f t="shared" si="24"/>
        <v>22</v>
      </c>
      <c r="M794" s="9" t="str">
        <f t="shared" si="25"/>
        <v>low</v>
      </c>
      <c r="N794" s="10">
        <v>-226.34001126159274</v>
      </c>
      <c r="O794" s="11">
        <v>1.3385381942498498E-2</v>
      </c>
      <c r="P794" s="7" t="s">
        <v>1461</v>
      </c>
      <c r="Q794" s="7" t="s">
        <v>1486</v>
      </c>
      <c r="R794" s="12"/>
    </row>
    <row r="795" spans="1:18" ht="15.75" x14ac:dyDescent="0.2">
      <c r="A795" s="5">
        <v>5221673</v>
      </c>
      <c r="B795" s="6" t="s">
        <v>10906</v>
      </c>
      <c r="C795" s="7" t="s">
        <v>53</v>
      </c>
      <c r="D795" s="7" t="s">
        <v>11346</v>
      </c>
      <c r="E795" s="8" t="s">
        <v>2383</v>
      </c>
      <c r="F795" s="7" t="s">
        <v>11347</v>
      </c>
      <c r="G795" s="7" t="s">
        <v>215</v>
      </c>
      <c r="H795" s="5">
        <v>41</v>
      </c>
      <c r="I795" s="5">
        <v>15</v>
      </c>
      <c r="J795" s="5">
        <v>115</v>
      </c>
      <c r="K795" s="5">
        <v>96</v>
      </c>
      <c r="L795" s="9">
        <f t="shared" si="24"/>
        <v>22</v>
      </c>
      <c r="M795" s="9" t="str">
        <f t="shared" si="25"/>
        <v>low</v>
      </c>
      <c r="N795" s="10">
        <v>-253.509621064768</v>
      </c>
      <c r="O795" s="11">
        <v>2.4067592530627735E-3</v>
      </c>
      <c r="P795" s="7" t="s">
        <v>1461</v>
      </c>
      <c r="Q795" s="7" t="s">
        <v>1486</v>
      </c>
      <c r="R795" s="12"/>
    </row>
    <row r="796" spans="1:18" ht="15.75" x14ac:dyDescent="0.2">
      <c r="A796" s="5">
        <v>5220692</v>
      </c>
      <c r="B796" s="6" t="s">
        <v>9802</v>
      </c>
      <c r="C796" s="7" t="s">
        <v>87</v>
      </c>
      <c r="D796" s="7" t="s">
        <v>11362</v>
      </c>
      <c r="E796" s="8" t="s">
        <v>2383</v>
      </c>
      <c r="F796" s="7" t="s">
        <v>11363</v>
      </c>
      <c r="G796" s="7" t="s">
        <v>215</v>
      </c>
      <c r="H796" s="5">
        <v>32</v>
      </c>
      <c r="I796" s="5">
        <v>15</v>
      </c>
      <c r="J796" s="5">
        <v>110</v>
      </c>
      <c r="K796" s="5">
        <v>96</v>
      </c>
      <c r="L796" s="9">
        <f t="shared" si="24"/>
        <v>22</v>
      </c>
      <c r="M796" s="9" t="str">
        <f t="shared" si="25"/>
        <v>low</v>
      </c>
      <c r="N796" s="10">
        <v>-254.48672067131702</v>
      </c>
      <c r="O796" s="11">
        <v>4.4822453710366972E-3</v>
      </c>
      <c r="P796" s="7" t="s">
        <v>1461</v>
      </c>
      <c r="Q796" s="5" t="s">
        <v>1486</v>
      </c>
      <c r="R796" s="12"/>
    </row>
    <row r="797" spans="1:18" ht="15.75" x14ac:dyDescent="0.2">
      <c r="A797" s="5">
        <v>5324598</v>
      </c>
      <c r="B797" s="6" t="s">
        <v>9845</v>
      </c>
      <c r="C797" s="7" t="s">
        <v>91</v>
      </c>
      <c r="D797" s="7" t="s">
        <v>11004</v>
      </c>
      <c r="E797" s="8" t="s">
        <v>2383</v>
      </c>
      <c r="F797" s="7" t="s">
        <v>11372</v>
      </c>
      <c r="G797" s="7" t="s">
        <v>214</v>
      </c>
      <c r="H797" s="5">
        <v>52</v>
      </c>
      <c r="I797" s="5">
        <v>15</v>
      </c>
      <c r="J797" s="5">
        <v>120</v>
      </c>
      <c r="K797" s="5">
        <v>97</v>
      </c>
      <c r="L797" s="9">
        <f t="shared" si="24"/>
        <v>22</v>
      </c>
      <c r="M797" s="9" t="str">
        <f t="shared" si="25"/>
        <v>low</v>
      </c>
      <c r="N797" s="10">
        <v>-45633.737325960603</v>
      </c>
      <c r="O797" s="11">
        <v>45413.65421177083</v>
      </c>
      <c r="P797" s="7" t="s">
        <v>1461</v>
      </c>
      <c r="Q797" s="7" t="s">
        <v>1486</v>
      </c>
      <c r="R797" s="12"/>
    </row>
    <row r="798" spans="1:18" ht="15.75" x14ac:dyDescent="0.2">
      <c r="A798" s="5">
        <v>5219761</v>
      </c>
      <c r="B798" s="6" t="s">
        <v>9802</v>
      </c>
      <c r="C798" s="7" t="s">
        <v>172</v>
      </c>
      <c r="D798" s="7" t="s">
        <v>11376</v>
      </c>
      <c r="E798" s="8" t="s">
        <v>2383</v>
      </c>
      <c r="F798" s="7" t="s">
        <v>11377</v>
      </c>
      <c r="G798" s="7" t="s">
        <v>214</v>
      </c>
      <c r="H798" s="5">
        <v>48</v>
      </c>
      <c r="I798" s="5">
        <v>15</v>
      </c>
      <c r="J798" s="5">
        <v>120</v>
      </c>
      <c r="K798" s="5">
        <v>98</v>
      </c>
      <c r="L798" s="9">
        <f t="shared" si="24"/>
        <v>22</v>
      </c>
      <c r="M798" s="9" t="str">
        <f t="shared" si="25"/>
        <v>low</v>
      </c>
      <c r="N798" s="10">
        <v>-255.15946724532841</v>
      </c>
      <c r="O798" s="11">
        <v>6.8763541712542064E-3</v>
      </c>
      <c r="P798" s="7" t="s">
        <v>1461</v>
      </c>
      <c r="Q798" s="5" t="s">
        <v>1486</v>
      </c>
      <c r="R798" s="12"/>
    </row>
    <row r="799" spans="1:18" ht="15.75" x14ac:dyDescent="0.2">
      <c r="A799" s="5">
        <v>5243398</v>
      </c>
      <c r="B799" s="6" t="s">
        <v>8501</v>
      </c>
      <c r="C799" s="7" t="s">
        <v>53</v>
      </c>
      <c r="D799" s="7" t="s">
        <v>11450</v>
      </c>
      <c r="E799" s="8" t="s">
        <v>2383</v>
      </c>
      <c r="F799" s="7" t="s">
        <v>11451</v>
      </c>
      <c r="G799" s="7" t="s">
        <v>214</v>
      </c>
      <c r="H799" s="5">
        <v>31</v>
      </c>
      <c r="I799" s="5">
        <v>15</v>
      </c>
      <c r="J799" s="5">
        <v>80</v>
      </c>
      <c r="K799" s="5">
        <v>96</v>
      </c>
      <c r="L799" s="9">
        <f t="shared" si="24"/>
        <v>22</v>
      </c>
      <c r="M799" s="9" t="str">
        <f t="shared" si="25"/>
        <v>low</v>
      </c>
      <c r="N799" s="10">
        <v>-249.39289034724061</v>
      </c>
      <c r="O799" s="11">
        <v>1.0505509257200174E-2</v>
      </c>
      <c r="P799" s="7" t="s">
        <v>1461</v>
      </c>
      <c r="Q799" s="7" t="s">
        <v>1486</v>
      </c>
      <c r="R799" s="12"/>
    </row>
    <row r="800" spans="1:18" ht="15.75" x14ac:dyDescent="0.2">
      <c r="A800" s="5">
        <v>5350531</v>
      </c>
      <c r="B800" s="6" t="s">
        <v>8504</v>
      </c>
      <c r="C800" s="7" t="s">
        <v>147</v>
      </c>
      <c r="D800" s="7" t="s">
        <v>11123</v>
      </c>
      <c r="E800" s="8" t="s">
        <v>2383</v>
      </c>
      <c r="F800" s="7" t="s">
        <v>11493</v>
      </c>
      <c r="G800" s="7" t="s">
        <v>214</v>
      </c>
      <c r="H800" s="5">
        <v>5</v>
      </c>
      <c r="I800" s="5">
        <v>15</v>
      </c>
      <c r="J800" s="5">
        <v>100</v>
      </c>
      <c r="K800" s="5">
        <v>95</v>
      </c>
      <c r="L800" s="9">
        <f t="shared" si="24"/>
        <v>22</v>
      </c>
      <c r="M800" s="9" t="str">
        <f t="shared" si="25"/>
        <v>low</v>
      </c>
      <c r="N800" s="10">
        <v>-215.74227931708447</v>
      </c>
      <c r="O800" s="11">
        <v>2.61172453610925E-3</v>
      </c>
      <c r="P800" s="7" t="s">
        <v>14</v>
      </c>
      <c r="Q800" s="7" t="s">
        <v>1486</v>
      </c>
      <c r="R800" s="12"/>
    </row>
    <row r="801" spans="1:18" ht="15.75" x14ac:dyDescent="0.2">
      <c r="A801" s="5">
        <v>5289741</v>
      </c>
      <c r="B801" s="6" t="s">
        <v>10910</v>
      </c>
      <c r="C801" s="7" t="s">
        <v>131</v>
      </c>
      <c r="D801" s="7" t="s">
        <v>11503</v>
      </c>
      <c r="E801" s="8" t="s">
        <v>2383</v>
      </c>
      <c r="F801" s="7" t="s">
        <v>11504</v>
      </c>
      <c r="G801" s="7" t="s">
        <v>214</v>
      </c>
      <c r="H801" s="5">
        <v>42</v>
      </c>
      <c r="I801" s="5">
        <v>15</v>
      </c>
      <c r="J801" s="5">
        <v>120</v>
      </c>
      <c r="K801" s="5">
        <v>96</v>
      </c>
      <c r="L801" s="9">
        <f t="shared" si="24"/>
        <v>22</v>
      </c>
      <c r="M801" s="9" t="str">
        <f t="shared" si="25"/>
        <v>low</v>
      </c>
      <c r="N801" s="10">
        <v>-235.44776967591315</v>
      </c>
      <c r="O801" s="11">
        <v>7.1346064796671271E-3</v>
      </c>
      <c r="P801" s="7" t="s">
        <v>1461</v>
      </c>
      <c r="Q801" s="7" t="s">
        <v>1486</v>
      </c>
      <c r="R801" s="12"/>
    </row>
    <row r="802" spans="1:18" ht="15.75" x14ac:dyDescent="0.2">
      <c r="A802" s="5">
        <v>5248102</v>
      </c>
      <c r="B802" s="6" t="s">
        <v>10903</v>
      </c>
      <c r="C802" s="7" t="s">
        <v>82</v>
      </c>
      <c r="D802" s="7" t="s">
        <v>11505</v>
      </c>
      <c r="E802" s="8" t="s">
        <v>2383</v>
      </c>
      <c r="F802" s="7" t="s">
        <v>11506</v>
      </c>
      <c r="G802" s="7" t="s">
        <v>214</v>
      </c>
      <c r="H802" s="5">
        <v>24</v>
      </c>
      <c r="I802" s="5">
        <v>15</v>
      </c>
      <c r="J802" s="5">
        <v>120</v>
      </c>
      <c r="K802" s="5">
        <v>96</v>
      </c>
      <c r="L802" s="9">
        <f t="shared" si="24"/>
        <v>22</v>
      </c>
      <c r="M802" s="9" t="str">
        <f t="shared" si="25"/>
        <v>low</v>
      </c>
      <c r="N802" s="10">
        <v>-249.47205497686809</v>
      </c>
      <c r="O802" s="11">
        <v>5.0478819466661662E-3</v>
      </c>
      <c r="P802" s="7" t="s">
        <v>1461</v>
      </c>
      <c r="Q802" s="7" t="s">
        <v>1486</v>
      </c>
      <c r="R802" s="12"/>
    </row>
    <row r="803" spans="1:18" ht="15.75" x14ac:dyDescent="0.2">
      <c r="A803" s="5">
        <v>5284183</v>
      </c>
      <c r="B803" s="6" t="s">
        <v>8988</v>
      </c>
      <c r="C803" s="7" t="s">
        <v>147</v>
      </c>
      <c r="D803" s="7" t="s">
        <v>11535</v>
      </c>
      <c r="E803" s="8" t="s">
        <v>2383</v>
      </c>
      <c r="F803" s="7" t="s">
        <v>8770</v>
      </c>
      <c r="G803" s="7" t="s">
        <v>214</v>
      </c>
      <c r="H803" s="5">
        <v>16</v>
      </c>
      <c r="I803" s="5">
        <v>15</v>
      </c>
      <c r="J803" s="5">
        <v>130</v>
      </c>
      <c r="K803" s="5">
        <v>98</v>
      </c>
      <c r="L803" s="9">
        <f t="shared" si="24"/>
        <v>24</v>
      </c>
      <c r="M803" s="9" t="str">
        <f t="shared" si="25"/>
        <v>low</v>
      </c>
      <c r="N803" s="10">
        <v>-238.24619864582201</v>
      </c>
      <c r="O803" s="11">
        <v>4.8368055504397489E-3</v>
      </c>
      <c r="P803" s="7" t="s">
        <v>1461</v>
      </c>
      <c r="Q803" s="5" t="s">
        <v>1486</v>
      </c>
      <c r="R803" s="12"/>
    </row>
    <row r="804" spans="1:18" ht="15.75" x14ac:dyDescent="0.2">
      <c r="A804" s="5">
        <v>5284828</v>
      </c>
      <c r="B804" s="6" t="s">
        <v>8988</v>
      </c>
      <c r="C804" s="7" t="s">
        <v>182</v>
      </c>
      <c r="D804" s="7" t="s">
        <v>11538</v>
      </c>
      <c r="E804" s="8" t="s">
        <v>2383</v>
      </c>
      <c r="F804" s="7" t="s">
        <v>11539</v>
      </c>
      <c r="G804" s="7" t="s">
        <v>215</v>
      </c>
      <c r="H804" s="5">
        <v>43</v>
      </c>
      <c r="I804" s="5">
        <v>15</v>
      </c>
      <c r="J804" s="5">
        <v>90</v>
      </c>
      <c r="K804" s="5">
        <v>99</v>
      </c>
      <c r="L804" s="9">
        <f t="shared" si="24"/>
        <v>22</v>
      </c>
      <c r="M804" s="9" t="str">
        <f t="shared" si="25"/>
        <v>low</v>
      </c>
      <c r="N804" s="10">
        <v>-238.18993614582723</v>
      </c>
      <c r="O804" s="11">
        <v>1.118225694517605E-2</v>
      </c>
      <c r="P804" s="7" t="s">
        <v>1461</v>
      </c>
      <c r="Q804" s="7" t="s">
        <v>1486</v>
      </c>
      <c r="R804" s="12"/>
    </row>
    <row r="805" spans="1:18" ht="15.75" x14ac:dyDescent="0.2">
      <c r="A805" s="5">
        <v>5221399</v>
      </c>
      <c r="B805" s="6" t="s">
        <v>10906</v>
      </c>
      <c r="C805" s="7" t="s">
        <v>87</v>
      </c>
      <c r="D805" s="7" t="s">
        <v>11627</v>
      </c>
      <c r="E805" s="8" t="s">
        <v>2383</v>
      </c>
      <c r="F805" s="7" t="s">
        <v>368</v>
      </c>
      <c r="G805" s="7" t="s">
        <v>215</v>
      </c>
      <c r="H805" s="5">
        <v>52</v>
      </c>
      <c r="I805" s="5">
        <v>15</v>
      </c>
      <c r="J805" s="5">
        <v>100</v>
      </c>
      <c r="K805" s="5">
        <v>96</v>
      </c>
      <c r="L805" s="9">
        <f t="shared" si="24"/>
        <v>22</v>
      </c>
      <c r="M805" s="9" t="str">
        <f t="shared" si="25"/>
        <v>low</v>
      </c>
      <c r="N805" s="10">
        <v>-262.08105601853458</v>
      </c>
      <c r="O805" s="11">
        <v>2.2637037036474794E-3</v>
      </c>
      <c r="P805" s="7" t="s">
        <v>1461</v>
      </c>
      <c r="Q805" s="7" t="s">
        <v>1486</v>
      </c>
      <c r="R805" s="12"/>
    </row>
    <row r="806" spans="1:18" ht="15.75" x14ac:dyDescent="0.2">
      <c r="A806" s="5">
        <v>5221673</v>
      </c>
      <c r="B806" s="6" t="s">
        <v>10906</v>
      </c>
      <c r="C806" s="7" t="s">
        <v>53</v>
      </c>
      <c r="D806" s="7" t="s">
        <v>11346</v>
      </c>
      <c r="E806" s="8" t="s">
        <v>2383</v>
      </c>
      <c r="F806" s="7" t="s">
        <v>11630</v>
      </c>
      <c r="G806" s="7" t="s">
        <v>214</v>
      </c>
      <c r="H806" s="5">
        <v>13</v>
      </c>
      <c r="I806" s="5">
        <v>15</v>
      </c>
      <c r="J806" s="5">
        <v>110</v>
      </c>
      <c r="K806" s="5">
        <v>96</v>
      </c>
      <c r="L806" s="9">
        <f t="shared" si="24"/>
        <v>22</v>
      </c>
      <c r="M806" s="9" t="str">
        <f t="shared" si="25"/>
        <v>low</v>
      </c>
      <c r="N806" s="10">
        <v>-262.05128773146862</v>
      </c>
      <c r="O806" s="11">
        <v>2.4067592530627735E-3</v>
      </c>
      <c r="P806" s="7" t="s">
        <v>1461</v>
      </c>
      <c r="Q806" s="7" t="s">
        <v>1486</v>
      </c>
      <c r="R806" s="12"/>
    </row>
    <row r="807" spans="1:18" ht="15.75" x14ac:dyDescent="0.2">
      <c r="A807" s="5">
        <v>5244871</v>
      </c>
      <c r="B807" s="6" t="s">
        <v>9805</v>
      </c>
      <c r="C807" s="7" t="s">
        <v>82</v>
      </c>
      <c r="D807" s="7" t="s">
        <v>11650</v>
      </c>
      <c r="E807" s="8" t="s">
        <v>2383</v>
      </c>
      <c r="F807" s="7" t="s">
        <v>2060</v>
      </c>
      <c r="G807" s="7" t="s">
        <v>214</v>
      </c>
      <c r="H807" s="5">
        <v>34</v>
      </c>
      <c r="I807" s="5">
        <v>15</v>
      </c>
      <c r="J807" s="5">
        <v>130</v>
      </c>
      <c r="K807" s="5">
        <v>94</v>
      </c>
      <c r="L807" s="9">
        <f t="shared" si="24"/>
        <v>24</v>
      </c>
      <c r="M807" s="9" t="str">
        <f t="shared" si="25"/>
        <v>low</v>
      </c>
      <c r="N807" s="10">
        <v>-254.89937569443282</v>
      </c>
      <c r="O807" s="11">
        <v>4.1684027746669017E-3</v>
      </c>
      <c r="P807" s="7" t="s">
        <v>1461</v>
      </c>
      <c r="Q807" s="7" t="s">
        <v>1486</v>
      </c>
      <c r="R807" s="12"/>
    </row>
    <row r="808" spans="1:18" ht="15.75" x14ac:dyDescent="0.2">
      <c r="A808" s="5">
        <v>5219962</v>
      </c>
      <c r="B808" s="6" t="s">
        <v>9802</v>
      </c>
      <c r="C808" s="7" t="s">
        <v>82</v>
      </c>
      <c r="D808" s="7" t="s">
        <v>11709</v>
      </c>
      <c r="E808" s="8" t="s">
        <v>2383</v>
      </c>
      <c r="F808" s="7" t="s">
        <v>11710</v>
      </c>
      <c r="G808" s="7" t="s">
        <v>214</v>
      </c>
      <c r="H808" s="5">
        <v>25</v>
      </c>
      <c r="I808" s="5">
        <v>15</v>
      </c>
      <c r="J808" s="5">
        <v>110</v>
      </c>
      <c r="K808" s="5">
        <v>95</v>
      </c>
      <c r="L808" s="9">
        <f t="shared" si="24"/>
        <v>22</v>
      </c>
      <c r="M808" s="9" t="str">
        <f t="shared" si="25"/>
        <v>low</v>
      </c>
      <c r="N808" s="10">
        <v>-265.39572596063954</v>
      </c>
      <c r="O808" s="11">
        <v>3.0858796308166347E-3</v>
      </c>
      <c r="P808" s="7" t="s">
        <v>1461</v>
      </c>
      <c r="Q808" s="7" t="s">
        <v>1486</v>
      </c>
      <c r="R808" s="12"/>
    </row>
    <row r="809" spans="1:18" ht="15.75" x14ac:dyDescent="0.2">
      <c r="A809" s="5">
        <v>5327249</v>
      </c>
      <c r="B809" s="6" t="s">
        <v>2416</v>
      </c>
      <c r="C809" s="7" t="s">
        <v>152</v>
      </c>
      <c r="D809" s="7" t="s">
        <v>11770</v>
      </c>
      <c r="E809" s="8" t="s">
        <v>2383</v>
      </c>
      <c r="F809" s="7" t="s">
        <v>11771</v>
      </c>
      <c r="G809" s="7" t="s">
        <v>214</v>
      </c>
      <c r="H809" s="5">
        <v>16</v>
      </c>
      <c r="I809" s="5">
        <v>15</v>
      </c>
      <c r="J809" s="5">
        <v>120</v>
      </c>
      <c r="K809" s="5">
        <v>95</v>
      </c>
      <c r="L809" s="9">
        <f t="shared" si="24"/>
        <v>22</v>
      </c>
      <c r="M809" s="9" t="str">
        <f t="shared" si="25"/>
        <v>low</v>
      </c>
      <c r="N809" s="10">
        <v>-231.31031812495348</v>
      </c>
      <c r="O809" s="11">
        <v>6.720324068737682E-3</v>
      </c>
      <c r="P809" s="7" t="s">
        <v>1461</v>
      </c>
      <c r="Q809" s="5" t="s">
        <v>1486</v>
      </c>
      <c r="R809" s="12"/>
    </row>
    <row r="810" spans="1:18" ht="15.75" x14ac:dyDescent="0.2">
      <c r="A810" s="5">
        <v>5327249</v>
      </c>
      <c r="B810" s="6" t="s">
        <v>2416</v>
      </c>
      <c r="C810" s="7" t="s">
        <v>152</v>
      </c>
      <c r="D810" s="7" t="s">
        <v>11770</v>
      </c>
      <c r="E810" s="8" t="s">
        <v>2383</v>
      </c>
      <c r="F810" s="7" t="s">
        <v>11866</v>
      </c>
      <c r="G810" s="7" t="s">
        <v>214</v>
      </c>
      <c r="H810" s="5">
        <v>17</v>
      </c>
      <c r="I810" s="5">
        <v>15</v>
      </c>
      <c r="J810" s="5">
        <v>120</v>
      </c>
      <c r="K810" s="5">
        <v>98</v>
      </c>
      <c r="L810" s="9">
        <f t="shared" si="24"/>
        <v>22</v>
      </c>
      <c r="M810" s="9" t="str">
        <f t="shared" si="25"/>
        <v>low</v>
      </c>
      <c r="N810" s="10">
        <v>-234.31031812495348</v>
      </c>
      <c r="O810" s="11">
        <v>6.720324068737682E-3</v>
      </c>
      <c r="P810" s="7" t="s">
        <v>1461</v>
      </c>
      <c r="Q810" s="5" t="s">
        <v>1486</v>
      </c>
      <c r="R810" s="12"/>
    </row>
    <row r="811" spans="1:18" ht="15.75" x14ac:dyDescent="0.2">
      <c r="A811" s="5">
        <v>5248900</v>
      </c>
      <c r="B811" s="6" t="s">
        <v>10903</v>
      </c>
      <c r="C811" s="7" t="s">
        <v>131</v>
      </c>
      <c r="D811" s="7" t="s">
        <v>11935</v>
      </c>
      <c r="E811" s="8" t="s">
        <v>2383</v>
      </c>
      <c r="F811" s="7" t="s">
        <v>11936</v>
      </c>
      <c r="G811" s="7" t="s">
        <v>214</v>
      </c>
      <c r="H811" s="5">
        <v>23</v>
      </c>
      <c r="I811" s="5">
        <v>15</v>
      </c>
      <c r="J811" s="5">
        <v>120</v>
      </c>
      <c r="K811" s="5">
        <v>96</v>
      </c>
      <c r="L811" s="9">
        <f t="shared" si="24"/>
        <v>22</v>
      </c>
      <c r="M811" s="9" t="str">
        <f t="shared" si="25"/>
        <v>low</v>
      </c>
      <c r="N811" s="10">
        <v>-262.07177719906758</v>
      </c>
      <c r="O811" s="11">
        <v>4.5552083392976783E-3</v>
      </c>
      <c r="P811" s="7" t="s">
        <v>1461</v>
      </c>
      <c r="Q811" s="7" t="s">
        <v>1486</v>
      </c>
      <c r="R811" s="12"/>
    </row>
    <row r="812" spans="1:18" ht="15.75" x14ac:dyDescent="0.2">
      <c r="A812" s="5">
        <v>5249435</v>
      </c>
      <c r="B812" s="6" t="s">
        <v>10903</v>
      </c>
      <c r="C812" s="7" t="s">
        <v>152</v>
      </c>
      <c r="D812" s="7" t="s">
        <v>11946</v>
      </c>
      <c r="E812" s="8" t="s">
        <v>2383</v>
      </c>
      <c r="F812" s="7" t="s">
        <v>11947</v>
      </c>
      <c r="G812" s="7" t="s">
        <v>214</v>
      </c>
      <c r="H812" s="5">
        <v>34</v>
      </c>
      <c r="I812" s="5">
        <v>15</v>
      </c>
      <c r="J812" s="5">
        <v>135</v>
      </c>
      <c r="K812" s="5">
        <v>98</v>
      </c>
      <c r="L812" s="9">
        <f t="shared" si="24"/>
        <v>24</v>
      </c>
      <c r="M812" s="9" t="str">
        <f t="shared" si="25"/>
        <v>low</v>
      </c>
      <c r="N812" s="10">
        <v>-262.17168749999109</v>
      </c>
      <c r="O812" s="11">
        <v>8.7352314803865738E-3</v>
      </c>
      <c r="P812" s="7" t="s">
        <v>1461</v>
      </c>
      <c r="Q812" s="7" t="s">
        <v>1486</v>
      </c>
      <c r="R812" s="12"/>
    </row>
    <row r="813" spans="1:18" ht="15.75" x14ac:dyDescent="0.2">
      <c r="A813" s="5">
        <v>5352597</v>
      </c>
      <c r="B813" s="6" t="s">
        <v>10912</v>
      </c>
      <c r="C813" s="7" t="s">
        <v>147</v>
      </c>
      <c r="D813" s="7" t="s">
        <v>11982</v>
      </c>
      <c r="E813" s="8" t="s">
        <v>2383</v>
      </c>
      <c r="F813" s="7" t="s">
        <v>1893</v>
      </c>
      <c r="G813" s="7" t="s">
        <v>214</v>
      </c>
      <c r="H813" s="5">
        <v>18</v>
      </c>
      <c r="I813" s="5">
        <v>15</v>
      </c>
      <c r="J813" s="5">
        <v>120</v>
      </c>
      <c r="K813" s="5">
        <v>97</v>
      </c>
      <c r="L813" s="9">
        <f t="shared" si="24"/>
        <v>22</v>
      </c>
      <c r="M813" s="9" t="str">
        <f t="shared" si="25"/>
        <v>low</v>
      </c>
      <c r="N813" s="10">
        <v>-229.22889405088063</v>
      </c>
      <c r="O813" s="11">
        <v>4.3268518493277952E-3</v>
      </c>
      <c r="P813" s="7" t="s">
        <v>1461</v>
      </c>
      <c r="Q813" s="7" t="s">
        <v>1486</v>
      </c>
      <c r="R813" s="12"/>
    </row>
    <row r="814" spans="1:18" ht="15.75" x14ac:dyDescent="0.2">
      <c r="A814" s="5">
        <v>5249915</v>
      </c>
      <c r="B814" s="6" t="s">
        <v>10903</v>
      </c>
      <c r="C814" s="7" t="s">
        <v>131</v>
      </c>
      <c r="D814" s="7" t="s">
        <v>12047</v>
      </c>
      <c r="E814" s="8" t="s">
        <v>2383</v>
      </c>
      <c r="F814" s="7" t="s">
        <v>12048</v>
      </c>
      <c r="G814" s="7" t="s">
        <v>214</v>
      </c>
      <c r="H814" s="5">
        <v>30</v>
      </c>
      <c r="I814" s="5">
        <v>15</v>
      </c>
      <c r="J814" s="5">
        <v>10</v>
      </c>
      <c r="K814" s="5">
        <v>95</v>
      </c>
      <c r="L814" s="9">
        <f t="shared" si="24"/>
        <v>18</v>
      </c>
      <c r="M814" s="9" t="str">
        <f t="shared" si="25"/>
        <v>MID</v>
      </c>
      <c r="N814" s="10">
        <v>-264.65387792823458</v>
      </c>
      <c r="O814" s="11">
        <v>3.9719560227240436E-3</v>
      </c>
      <c r="P814" s="7" t="s">
        <v>1461</v>
      </c>
      <c r="Q814" s="5" t="s">
        <v>1486</v>
      </c>
      <c r="R814" s="12"/>
    </row>
    <row r="815" spans="1:18" ht="15.75" x14ac:dyDescent="0.2">
      <c r="A815" s="5">
        <v>5351158</v>
      </c>
      <c r="B815" s="6" t="s">
        <v>10912</v>
      </c>
      <c r="C815" s="7" t="s">
        <v>182</v>
      </c>
      <c r="D815" s="7" t="s">
        <v>12050</v>
      </c>
      <c r="E815" s="8" t="s">
        <v>2383</v>
      </c>
      <c r="F815" s="7" t="s">
        <v>12051</v>
      </c>
      <c r="G815" s="7" t="s">
        <v>215</v>
      </c>
      <c r="H815" s="5">
        <v>42</v>
      </c>
      <c r="I815" s="5">
        <v>14</v>
      </c>
      <c r="J815" s="5">
        <v>80</v>
      </c>
      <c r="K815" s="5">
        <v>97</v>
      </c>
      <c r="L815" s="9">
        <f t="shared" si="24"/>
        <v>21</v>
      </c>
      <c r="M815" s="9" t="str">
        <f t="shared" si="25"/>
        <v>low</v>
      </c>
      <c r="N815" s="10">
        <v>-231.72212749995379</v>
      </c>
      <c r="O815" s="11">
        <v>5.1772337901638821E-3</v>
      </c>
      <c r="P815" s="7" t="s">
        <v>1461</v>
      </c>
      <c r="Q815" s="7" t="s">
        <v>1486</v>
      </c>
      <c r="R815" s="12"/>
    </row>
    <row r="816" spans="1:18" ht="15.75" x14ac:dyDescent="0.2">
      <c r="A816" s="5">
        <v>5285189</v>
      </c>
      <c r="B816" s="6" t="s">
        <v>8988</v>
      </c>
      <c r="C816" s="7" t="s">
        <v>52</v>
      </c>
      <c r="D816" s="7" t="s">
        <v>12089</v>
      </c>
      <c r="E816" s="8" t="s">
        <v>2383</v>
      </c>
      <c r="F816" s="7" t="s">
        <v>12090</v>
      </c>
      <c r="G816" s="7" t="s">
        <v>214</v>
      </c>
      <c r="H816" s="5">
        <v>20</v>
      </c>
      <c r="I816" s="5">
        <v>12</v>
      </c>
      <c r="J816" s="5">
        <v>140</v>
      </c>
      <c r="K816" s="5">
        <v>94</v>
      </c>
      <c r="L816" s="9">
        <f t="shared" si="24"/>
        <v>21</v>
      </c>
      <c r="M816" s="9" t="str">
        <f t="shared" si="25"/>
        <v>low</v>
      </c>
      <c r="N816" s="10">
        <v>-254.09493333332648</v>
      </c>
      <c r="O816" s="11">
        <v>3.6354167241370305E-4</v>
      </c>
      <c r="P816" s="7" t="s">
        <v>1461</v>
      </c>
      <c r="Q816" s="7" t="s">
        <v>1486</v>
      </c>
      <c r="R816" s="12"/>
    </row>
    <row r="817" spans="1:18" ht="15.75" x14ac:dyDescent="0.2">
      <c r="A817" s="5">
        <v>5221958</v>
      </c>
      <c r="B817" s="6" t="s">
        <v>10906</v>
      </c>
      <c r="C817" s="7" t="s">
        <v>131</v>
      </c>
      <c r="D817" s="7" t="s">
        <v>12123</v>
      </c>
      <c r="E817" s="8" t="s">
        <v>2383</v>
      </c>
      <c r="F817" s="7" t="s">
        <v>12124</v>
      </c>
      <c r="G817" s="7" t="s">
        <v>214</v>
      </c>
      <c r="H817" s="5">
        <v>4</v>
      </c>
      <c r="I817" s="5">
        <v>15</v>
      </c>
      <c r="J817" s="5">
        <v>120</v>
      </c>
      <c r="K817" s="5">
        <v>96</v>
      </c>
      <c r="L817" s="9">
        <f t="shared" si="24"/>
        <v>22</v>
      </c>
      <c r="M817" s="9" t="str">
        <f t="shared" si="25"/>
        <v>low</v>
      </c>
      <c r="N817" s="10">
        <v>-276.26293730326142</v>
      </c>
      <c r="O817" s="11">
        <v>8.2103356544394046E-3</v>
      </c>
      <c r="P817" s="7" t="s">
        <v>1461</v>
      </c>
      <c r="Q817" s="7" t="s">
        <v>1486</v>
      </c>
      <c r="R817" s="12"/>
    </row>
    <row r="818" spans="1:18" ht="15.75" x14ac:dyDescent="0.2">
      <c r="A818" s="5">
        <v>5290834</v>
      </c>
      <c r="B818" s="6" t="s">
        <v>10910</v>
      </c>
      <c r="C818" s="7" t="s">
        <v>52</v>
      </c>
      <c r="D818" s="7" t="s">
        <v>12132</v>
      </c>
      <c r="E818" s="8" t="s">
        <v>2383</v>
      </c>
      <c r="F818" s="7" t="s">
        <v>12133</v>
      </c>
      <c r="G818" s="7" t="s">
        <v>214</v>
      </c>
      <c r="H818" s="5">
        <v>17</v>
      </c>
      <c r="I818" s="5">
        <v>15</v>
      </c>
      <c r="J818" s="5">
        <v>105</v>
      </c>
      <c r="K818" s="5">
        <v>98</v>
      </c>
      <c r="L818" s="9">
        <f t="shared" si="24"/>
        <v>22</v>
      </c>
      <c r="M818" s="9" t="str">
        <f t="shared" si="25"/>
        <v>low</v>
      </c>
      <c r="N818" s="10">
        <v>-253.38601222218131</v>
      </c>
      <c r="O818" s="11">
        <v>6.0047453735023737E-3</v>
      </c>
      <c r="P818" s="7" t="s">
        <v>1461</v>
      </c>
      <c r="Q818" s="7" t="s">
        <v>1486</v>
      </c>
      <c r="R818" s="12"/>
    </row>
    <row r="819" spans="1:18" ht="15.75" x14ac:dyDescent="0.2">
      <c r="A819" s="5">
        <v>5222273</v>
      </c>
      <c r="B819" s="6" t="s">
        <v>10906</v>
      </c>
      <c r="C819" s="7" t="s">
        <v>182</v>
      </c>
      <c r="D819" s="7" t="s">
        <v>12176</v>
      </c>
      <c r="E819" s="8" t="s">
        <v>2383</v>
      </c>
      <c r="F819" s="7" t="s">
        <v>12177</v>
      </c>
      <c r="G819" s="7" t="s">
        <v>214</v>
      </c>
      <c r="H819" s="5">
        <v>38</v>
      </c>
      <c r="I819" s="5">
        <v>15</v>
      </c>
      <c r="J819" s="5">
        <v>110</v>
      </c>
      <c r="K819" s="5">
        <v>98</v>
      </c>
      <c r="L819" s="9">
        <f t="shared" si="24"/>
        <v>22</v>
      </c>
      <c r="M819" s="9" t="str">
        <f t="shared" si="25"/>
        <v>low</v>
      </c>
      <c r="N819" s="10">
        <v>-277.58522430551238</v>
      </c>
      <c r="O819" s="11">
        <v>5.932025465881452E-3</v>
      </c>
      <c r="P819" s="7" t="s">
        <v>1461</v>
      </c>
      <c r="Q819" s="7" t="s">
        <v>1486</v>
      </c>
      <c r="R819" s="12"/>
    </row>
    <row r="820" spans="1:18" ht="15.75" x14ac:dyDescent="0.2">
      <c r="A820" s="5">
        <v>5286666</v>
      </c>
      <c r="B820" s="6" t="s">
        <v>10278</v>
      </c>
      <c r="C820" s="7" t="s">
        <v>182</v>
      </c>
      <c r="D820" s="7" t="s">
        <v>12210</v>
      </c>
      <c r="E820" s="8" t="s">
        <v>2383</v>
      </c>
      <c r="F820" s="7" t="s">
        <v>12211</v>
      </c>
      <c r="G820" s="7" t="s">
        <v>214</v>
      </c>
      <c r="H820" s="5">
        <v>68</v>
      </c>
      <c r="I820" s="5">
        <v>15</v>
      </c>
      <c r="J820" s="5">
        <v>140</v>
      </c>
      <c r="K820" s="5">
        <v>97</v>
      </c>
      <c r="L820" s="9">
        <f t="shared" si="24"/>
        <v>21</v>
      </c>
      <c r="M820" s="9" t="str">
        <f t="shared" si="25"/>
        <v>low</v>
      </c>
      <c r="N820" s="10">
        <v>-256.76486944443604</v>
      </c>
      <c r="O820" s="11">
        <v>3.4192939856438898E-3</v>
      </c>
      <c r="P820" s="7" t="s">
        <v>1461</v>
      </c>
      <c r="Q820" s="7" t="s">
        <v>1486</v>
      </c>
      <c r="R820" s="12"/>
    </row>
    <row r="821" spans="1:18" ht="15.75" x14ac:dyDescent="0.2">
      <c r="A821" s="5">
        <v>5249160</v>
      </c>
      <c r="B821" s="6" t="s">
        <v>10903</v>
      </c>
      <c r="C821" s="7" t="s">
        <v>87</v>
      </c>
      <c r="D821" s="7" t="s">
        <v>12261</v>
      </c>
      <c r="E821" s="8" t="s">
        <v>2383</v>
      </c>
      <c r="F821" s="7" t="s">
        <v>1911</v>
      </c>
      <c r="G821" s="7" t="s">
        <v>214</v>
      </c>
      <c r="H821" s="5">
        <v>9</v>
      </c>
      <c r="I821" s="5">
        <v>15</v>
      </c>
      <c r="J821" s="5">
        <v>90</v>
      </c>
      <c r="K821" s="5">
        <v>99</v>
      </c>
      <c r="L821" s="9">
        <f t="shared" si="24"/>
        <v>22</v>
      </c>
      <c r="M821" s="9" t="str">
        <f t="shared" si="25"/>
        <v>low</v>
      </c>
      <c r="N821" s="10">
        <v>-270.83450331014319</v>
      </c>
      <c r="O821" s="11">
        <v>4.7862268547760323E-3</v>
      </c>
      <c r="P821" s="7" t="s">
        <v>1461</v>
      </c>
      <c r="Q821" s="5" t="s">
        <v>1486</v>
      </c>
      <c r="R821" s="12"/>
    </row>
    <row r="822" spans="1:18" ht="15.75" x14ac:dyDescent="0.2">
      <c r="A822" s="5">
        <v>5246893</v>
      </c>
      <c r="B822" s="6" t="s">
        <v>9805</v>
      </c>
      <c r="C822" s="7" t="s">
        <v>91</v>
      </c>
      <c r="D822" s="7" t="s">
        <v>10805</v>
      </c>
      <c r="E822" s="8" t="s">
        <v>2383</v>
      </c>
      <c r="F822" s="7" t="s">
        <v>12309</v>
      </c>
      <c r="G822" s="7" t="s">
        <v>215</v>
      </c>
      <c r="H822" s="5">
        <v>55</v>
      </c>
      <c r="I822" s="5">
        <v>15</v>
      </c>
      <c r="J822" s="5">
        <v>120</v>
      </c>
      <c r="K822" s="5">
        <v>99</v>
      </c>
      <c r="L822" s="9">
        <f t="shared" si="24"/>
        <v>22</v>
      </c>
      <c r="M822" s="9" t="str">
        <f t="shared" si="25"/>
        <v>low</v>
      </c>
      <c r="N822" s="10">
        <v>-273.06361064810335</v>
      </c>
      <c r="O822" s="11">
        <v>8.8402430556016043E-3</v>
      </c>
      <c r="P822" s="7" t="s">
        <v>1461</v>
      </c>
      <c r="Q822" s="7" t="s">
        <v>1486</v>
      </c>
      <c r="R822" s="12"/>
    </row>
    <row r="823" spans="1:18" ht="15.75" x14ac:dyDescent="0.2">
      <c r="A823" s="5">
        <v>5289322</v>
      </c>
      <c r="B823" s="6" t="s">
        <v>10910</v>
      </c>
      <c r="C823" s="7" t="s">
        <v>147</v>
      </c>
      <c r="D823" s="7" t="s">
        <v>10977</v>
      </c>
      <c r="E823" s="8" t="s">
        <v>2383</v>
      </c>
      <c r="F823" s="7" t="s">
        <v>6034</v>
      </c>
      <c r="G823" s="7" t="s">
        <v>215</v>
      </c>
      <c r="H823" s="5">
        <v>53</v>
      </c>
      <c r="I823" s="5">
        <v>15</v>
      </c>
      <c r="J823" s="5">
        <v>120</v>
      </c>
      <c r="K823" s="5">
        <v>99</v>
      </c>
      <c r="L823" s="9">
        <f t="shared" si="24"/>
        <v>22</v>
      </c>
      <c r="M823" s="9" t="str">
        <f t="shared" si="25"/>
        <v>low</v>
      </c>
      <c r="N823" s="10">
        <v>-263.34348136572953</v>
      </c>
      <c r="O823" s="11">
        <v>7.2376620373688638E-3</v>
      </c>
      <c r="P823" s="7" t="s">
        <v>1461</v>
      </c>
      <c r="Q823" s="5" t="s">
        <v>1486</v>
      </c>
      <c r="R823" s="12"/>
    </row>
    <row r="824" spans="1:18" ht="15.75" x14ac:dyDescent="0.2">
      <c r="A824" s="5">
        <v>5352597</v>
      </c>
      <c r="B824" s="6" t="s">
        <v>10912</v>
      </c>
      <c r="C824" s="7" t="s">
        <v>147</v>
      </c>
      <c r="D824" s="7" t="s">
        <v>11982</v>
      </c>
      <c r="E824" s="8" t="s">
        <v>2383</v>
      </c>
      <c r="F824" s="7" t="s">
        <v>12477</v>
      </c>
      <c r="G824" s="7" t="s">
        <v>214</v>
      </c>
      <c r="H824" s="5">
        <v>20</v>
      </c>
      <c r="I824" s="5">
        <v>15</v>
      </c>
      <c r="J824" s="5">
        <v>120</v>
      </c>
      <c r="K824" s="5">
        <v>98</v>
      </c>
      <c r="L824" s="9">
        <f t="shared" si="24"/>
        <v>22</v>
      </c>
      <c r="M824" s="9" t="str">
        <f t="shared" si="25"/>
        <v>low</v>
      </c>
      <c r="N824" s="10">
        <v>-243.18722738427459</v>
      </c>
      <c r="O824" s="11">
        <v>4.3268518493277952E-3</v>
      </c>
      <c r="P824" s="7" t="s">
        <v>1461</v>
      </c>
      <c r="Q824" s="7" t="s">
        <v>1486</v>
      </c>
      <c r="R824" s="12"/>
    </row>
    <row r="825" spans="1:18" ht="15.75" x14ac:dyDescent="0.2">
      <c r="A825" s="5">
        <v>5352597</v>
      </c>
      <c r="B825" s="6" t="s">
        <v>10912</v>
      </c>
      <c r="C825" s="7" t="s">
        <v>147</v>
      </c>
      <c r="D825" s="7" t="s">
        <v>11982</v>
      </c>
      <c r="E825" s="8" t="s">
        <v>2383</v>
      </c>
      <c r="F825" s="7" t="s">
        <v>939</v>
      </c>
      <c r="G825" s="7" t="s">
        <v>214</v>
      </c>
      <c r="H825" s="5">
        <v>18</v>
      </c>
      <c r="I825" s="5">
        <v>15</v>
      </c>
      <c r="J825" s="5">
        <v>120</v>
      </c>
      <c r="K825" s="5">
        <v>98</v>
      </c>
      <c r="L825" s="9">
        <f t="shared" si="24"/>
        <v>22</v>
      </c>
      <c r="M825" s="9" t="str">
        <f t="shared" si="25"/>
        <v>low</v>
      </c>
      <c r="N825" s="10">
        <v>-243.22889405088063</v>
      </c>
      <c r="O825" s="11">
        <v>4.3268518493277952E-3</v>
      </c>
      <c r="P825" s="7" t="s">
        <v>1461</v>
      </c>
      <c r="Q825" s="5" t="s">
        <v>1486</v>
      </c>
      <c r="R825" s="12"/>
    </row>
    <row r="826" spans="1:18" ht="15.75" x14ac:dyDescent="0.2">
      <c r="A826" s="5">
        <v>5352114</v>
      </c>
      <c r="B826" s="6" t="s">
        <v>10912</v>
      </c>
      <c r="C826" s="7" t="s">
        <v>87</v>
      </c>
      <c r="D826" s="7" t="s">
        <v>12483</v>
      </c>
      <c r="E826" s="8" t="s">
        <v>2383</v>
      </c>
      <c r="F826" s="7" t="s">
        <v>12484</v>
      </c>
      <c r="G826" s="7" t="s">
        <v>214</v>
      </c>
      <c r="H826" s="5">
        <v>46</v>
      </c>
      <c r="I826" s="5">
        <v>15</v>
      </c>
      <c r="J826" s="5">
        <v>110</v>
      </c>
      <c r="K826" s="5">
        <v>95</v>
      </c>
      <c r="L826" s="9">
        <f t="shared" si="24"/>
        <v>22</v>
      </c>
      <c r="M826" s="9" t="str">
        <f t="shared" si="25"/>
        <v>low</v>
      </c>
      <c r="N826" s="10">
        <v>-243.53679370369355</v>
      </c>
      <c r="O826" s="11">
        <v>6.7879166672355495E-3</v>
      </c>
      <c r="P826" s="7" t="s">
        <v>1461</v>
      </c>
      <c r="Q826" s="5" t="s">
        <v>1486</v>
      </c>
      <c r="R826" s="12"/>
    </row>
    <row r="827" spans="1:18" ht="15.75" x14ac:dyDescent="0.2">
      <c r="A827" s="5">
        <v>5245895</v>
      </c>
      <c r="B827" s="6" t="s">
        <v>9805</v>
      </c>
      <c r="C827" s="7" t="s">
        <v>87</v>
      </c>
      <c r="D827" s="7" t="s">
        <v>12501</v>
      </c>
      <c r="E827" s="8" t="s">
        <v>2383</v>
      </c>
      <c r="F827" s="7" t="s">
        <v>12502</v>
      </c>
      <c r="G827" s="7" t="s">
        <v>214</v>
      </c>
      <c r="H827" s="5">
        <v>20</v>
      </c>
      <c r="I827" s="5">
        <v>15</v>
      </c>
      <c r="J827" s="5">
        <v>120</v>
      </c>
      <c r="K827" s="5">
        <v>96</v>
      </c>
      <c r="L827" s="9">
        <f t="shared" si="24"/>
        <v>22</v>
      </c>
      <c r="M827" s="9" t="str">
        <f t="shared" si="25"/>
        <v>low</v>
      </c>
      <c r="N827" s="10">
        <v>-278.79686021986709</v>
      </c>
      <c r="O827" s="11">
        <v>3.2721412062528543E-3</v>
      </c>
      <c r="P827" s="7" t="s">
        <v>1461</v>
      </c>
      <c r="Q827" s="7" t="s">
        <v>1486</v>
      </c>
      <c r="R827" s="12"/>
    </row>
    <row r="828" spans="1:18" ht="15.75" x14ac:dyDescent="0.2">
      <c r="A828" s="5">
        <v>5251203</v>
      </c>
      <c r="B828" s="6" t="s">
        <v>3182</v>
      </c>
      <c r="C828" s="7" t="s">
        <v>182</v>
      </c>
      <c r="D828" s="7" t="s">
        <v>12806</v>
      </c>
      <c r="E828" s="8" t="s">
        <v>2383</v>
      </c>
      <c r="F828" s="7" t="s">
        <v>393</v>
      </c>
      <c r="G828" s="7" t="s">
        <v>214</v>
      </c>
      <c r="H828" s="5">
        <v>44</v>
      </c>
      <c r="I828" s="5">
        <v>15</v>
      </c>
      <c r="J828" s="5">
        <v>120</v>
      </c>
      <c r="K828" s="5">
        <v>96</v>
      </c>
      <c r="L828" s="9">
        <f t="shared" si="24"/>
        <v>22</v>
      </c>
      <c r="M828" s="9" t="str">
        <f t="shared" si="25"/>
        <v>low</v>
      </c>
      <c r="N828" s="10">
        <v>-285.99460729168641</v>
      </c>
      <c r="O828" s="11">
        <v>5.5001620421535335E-3</v>
      </c>
      <c r="P828" s="7" t="s">
        <v>1461</v>
      </c>
      <c r="Q828" s="5" t="s">
        <v>1486</v>
      </c>
      <c r="R828" s="12"/>
    </row>
    <row r="829" spans="1:18" ht="15.75" x14ac:dyDescent="0.2">
      <c r="A829" s="5">
        <v>5219787</v>
      </c>
      <c r="B829" s="6" t="s">
        <v>9802</v>
      </c>
      <c r="C829" s="7" t="s">
        <v>147</v>
      </c>
      <c r="D829" s="7" t="s">
        <v>12819</v>
      </c>
      <c r="E829" s="8" t="s">
        <v>2383</v>
      </c>
      <c r="F829" s="7" t="s">
        <v>12820</v>
      </c>
      <c r="G829" s="7" t="s">
        <v>214</v>
      </c>
      <c r="H829" s="5">
        <v>18</v>
      </c>
      <c r="I829" s="5">
        <v>15</v>
      </c>
      <c r="J829" s="5">
        <v>120</v>
      </c>
      <c r="K829" s="5">
        <v>96</v>
      </c>
      <c r="L829" s="9">
        <f t="shared" si="24"/>
        <v>22</v>
      </c>
      <c r="M829" s="9" t="str">
        <f t="shared" si="25"/>
        <v>low</v>
      </c>
      <c r="N829" s="10">
        <v>-297.36238641205273</v>
      </c>
      <c r="O829" s="11">
        <v>1.0433217612444423E-3</v>
      </c>
      <c r="P829" s="7" t="s">
        <v>1461</v>
      </c>
      <c r="Q829" s="7" t="s">
        <v>1486</v>
      </c>
      <c r="R829" s="12"/>
    </row>
    <row r="830" spans="1:18" ht="15.75" x14ac:dyDescent="0.2">
      <c r="A830" s="5">
        <v>5287114</v>
      </c>
      <c r="B830" s="6" t="s">
        <v>10278</v>
      </c>
      <c r="C830" s="7" t="s">
        <v>87</v>
      </c>
      <c r="D830" s="7" t="s">
        <v>11008</v>
      </c>
      <c r="E830" s="8" t="s">
        <v>2383</v>
      </c>
      <c r="F830" s="7" t="s">
        <v>12821</v>
      </c>
      <c r="G830" s="7" t="s">
        <v>214</v>
      </c>
      <c r="H830" s="5">
        <v>10</v>
      </c>
      <c r="I830" s="5">
        <v>15</v>
      </c>
      <c r="J830" s="5">
        <v>110</v>
      </c>
      <c r="K830" s="5">
        <v>96</v>
      </c>
      <c r="L830" s="9">
        <f t="shared" si="24"/>
        <v>22</v>
      </c>
      <c r="M830" s="9" t="str">
        <f t="shared" si="25"/>
        <v>low</v>
      </c>
      <c r="N830" s="10">
        <v>-274.58981974532799</v>
      </c>
      <c r="O830" s="11">
        <v>2.7396180594223551E-3</v>
      </c>
      <c r="P830" s="7" t="s">
        <v>1461</v>
      </c>
      <c r="Q830" s="7" t="s">
        <v>1486</v>
      </c>
      <c r="R830" s="12"/>
    </row>
    <row r="831" spans="1:18" ht="15.75" x14ac:dyDescent="0.2">
      <c r="A831" s="5">
        <v>5246414</v>
      </c>
      <c r="B831" s="6" t="s">
        <v>9805</v>
      </c>
      <c r="C831" s="7" t="s">
        <v>53</v>
      </c>
      <c r="D831" s="7" t="s">
        <v>12842</v>
      </c>
      <c r="E831" s="8" t="s">
        <v>2383</v>
      </c>
      <c r="F831" s="7" t="s">
        <v>12843</v>
      </c>
      <c r="G831" s="7" t="s">
        <v>215</v>
      </c>
      <c r="H831" s="5">
        <v>7</v>
      </c>
      <c r="I831" s="5">
        <v>15</v>
      </c>
      <c r="J831" s="5">
        <v>100</v>
      </c>
      <c r="K831" s="5">
        <v>97</v>
      </c>
      <c r="L831" s="9">
        <f t="shared" si="24"/>
        <v>22</v>
      </c>
      <c r="M831" s="9" t="str">
        <f t="shared" si="25"/>
        <v>low</v>
      </c>
      <c r="N831" s="10">
        <v>-289.25938182872051</v>
      </c>
      <c r="O831" s="11">
        <v>3.659606481960509E-3</v>
      </c>
      <c r="P831" s="7" t="s">
        <v>1461</v>
      </c>
      <c r="Q831" s="7" t="s">
        <v>1486</v>
      </c>
      <c r="R831" s="12"/>
    </row>
    <row r="832" spans="1:18" ht="15.75" x14ac:dyDescent="0.2">
      <c r="A832" s="5">
        <v>5222273</v>
      </c>
      <c r="B832" s="6" t="s">
        <v>10906</v>
      </c>
      <c r="C832" s="7" t="s">
        <v>182</v>
      </c>
      <c r="D832" s="7" t="s">
        <v>12176</v>
      </c>
      <c r="E832" s="8" t="s">
        <v>2383</v>
      </c>
      <c r="F832" s="7" t="s">
        <v>12865</v>
      </c>
      <c r="G832" s="7" t="s">
        <v>214</v>
      </c>
      <c r="H832" s="5">
        <v>20</v>
      </c>
      <c r="I832" s="5">
        <v>15</v>
      </c>
      <c r="J832" s="5">
        <v>110</v>
      </c>
      <c r="K832" s="5">
        <v>97</v>
      </c>
      <c r="L832" s="9">
        <f t="shared" si="24"/>
        <v>22</v>
      </c>
      <c r="M832" s="9" t="str">
        <f t="shared" si="25"/>
        <v>low</v>
      </c>
      <c r="N832" s="10">
        <v>-298.04355763890635</v>
      </c>
      <c r="O832" s="11">
        <v>5.932025465881452E-3</v>
      </c>
      <c r="P832" s="7" t="s">
        <v>1461</v>
      </c>
      <c r="Q832" s="7" t="s">
        <v>1486</v>
      </c>
      <c r="R832" s="12"/>
    </row>
    <row r="833" spans="1:18" ht="15.75" x14ac:dyDescent="0.2">
      <c r="A833" s="5">
        <v>5249435</v>
      </c>
      <c r="B833" s="6" t="s">
        <v>10903</v>
      </c>
      <c r="C833" s="7" t="s">
        <v>152</v>
      </c>
      <c r="D833" s="7" t="s">
        <v>11946</v>
      </c>
      <c r="E833" s="8" t="s">
        <v>2383</v>
      </c>
      <c r="F833" s="7" t="s">
        <v>1442</v>
      </c>
      <c r="G833" s="7" t="s">
        <v>215</v>
      </c>
      <c r="H833" s="5">
        <v>9</v>
      </c>
      <c r="I833" s="5">
        <v>15</v>
      </c>
      <c r="J833" s="5">
        <v>100</v>
      </c>
      <c r="K833" s="5">
        <v>100</v>
      </c>
      <c r="L833" s="9">
        <f t="shared" si="24"/>
        <v>22</v>
      </c>
      <c r="M833" s="9" t="str">
        <f t="shared" si="25"/>
        <v>low</v>
      </c>
      <c r="N833" s="10">
        <v>-289.83835416668444</v>
      </c>
      <c r="O833" s="11">
        <v>8.7352314803865738E-3</v>
      </c>
      <c r="P833" s="7" t="s">
        <v>1461</v>
      </c>
      <c r="Q833" s="7" t="s">
        <v>1486</v>
      </c>
      <c r="R833" s="12"/>
    </row>
    <row r="834" spans="1:18" ht="15.75" x14ac:dyDescent="0.2">
      <c r="A834" s="5">
        <v>5224910</v>
      </c>
      <c r="B834" s="6" t="s">
        <v>10642</v>
      </c>
      <c r="C834" s="7" t="s">
        <v>182</v>
      </c>
      <c r="D834" s="7" t="s">
        <v>12964</v>
      </c>
      <c r="E834" s="8" t="s">
        <v>2383</v>
      </c>
      <c r="F834" s="7" t="s">
        <v>12965</v>
      </c>
      <c r="G834" s="7" t="s">
        <v>215</v>
      </c>
      <c r="H834" s="5">
        <v>31</v>
      </c>
      <c r="I834" s="5">
        <v>15</v>
      </c>
      <c r="J834" s="5"/>
      <c r="K834" s="5"/>
      <c r="L834" s="9">
        <f t="shared" ref="L834:L897" si="26">IF(OR(I834&gt;3,I834&lt;15),I834,0)+IF(H834&lt;=60,3,IF(H834&gt;60,0,0))+IF(J834&gt;120,6,IF((J834&gt;=60),4,IF(J834&lt;60,0,0)))</f>
        <v>18</v>
      </c>
      <c r="M834" s="9" t="str">
        <f t="shared" ref="M834:M897" si="27">IF(AND(L834&gt;=3,L834&lt;=10),"high",IF(AND(L834&gt;=11,L834&lt;=18),"MID",IF(AND(L834&gt;=19,L834&lt;=24),"low","no")))</f>
        <v>MID</v>
      </c>
      <c r="N834" s="10">
        <v>-300.63428715273767</v>
      </c>
      <c r="O834" s="11">
        <v>5.0948379648616537E-3</v>
      </c>
      <c r="P834" s="7" t="s">
        <v>1487</v>
      </c>
      <c r="Q834" s="7" t="s">
        <v>1486</v>
      </c>
      <c r="R834" s="12"/>
    </row>
    <row r="835" spans="1:18" ht="15.75" x14ac:dyDescent="0.2">
      <c r="A835" s="5">
        <v>5291716</v>
      </c>
      <c r="B835" s="6" t="s">
        <v>10910</v>
      </c>
      <c r="C835" s="7" t="s">
        <v>131</v>
      </c>
      <c r="D835" s="7" t="s">
        <v>13009</v>
      </c>
      <c r="E835" s="8" t="s">
        <v>2383</v>
      </c>
      <c r="F835" s="7" t="s">
        <v>1674</v>
      </c>
      <c r="G835" s="7" t="s">
        <v>214</v>
      </c>
      <c r="H835" s="5">
        <v>18</v>
      </c>
      <c r="I835" s="5">
        <v>15</v>
      </c>
      <c r="J835" s="5">
        <v>120</v>
      </c>
      <c r="K835" s="5">
        <v>96</v>
      </c>
      <c r="L835" s="9">
        <f t="shared" si="26"/>
        <v>22</v>
      </c>
      <c r="M835" s="9" t="str">
        <f t="shared" si="27"/>
        <v>low</v>
      </c>
      <c r="N835" s="10">
        <v>-279.01609363427997</v>
      </c>
      <c r="O835" s="11">
        <v>5.7767824109760113E-3</v>
      </c>
      <c r="P835" s="7" t="s">
        <v>1461</v>
      </c>
      <c r="Q835" s="7" t="s">
        <v>1486</v>
      </c>
      <c r="R835" s="12"/>
    </row>
    <row r="836" spans="1:18" ht="15.75" x14ac:dyDescent="0.2">
      <c r="A836" s="5">
        <v>5355543</v>
      </c>
      <c r="B836" s="6" t="s">
        <v>12296</v>
      </c>
      <c r="C836" s="7" t="s">
        <v>65</v>
      </c>
      <c r="D836" s="7" t="s">
        <v>13016</v>
      </c>
      <c r="E836" s="8" t="s">
        <v>2383</v>
      </c>
      <c r="F836" s="7" t="s">
        <v>13017</v>
      </c>
      <c r="G836" s="7" t="s">
        <v>215</v>
      </c>
      <c r="H836" s="5">
        <v>13</v>
      </c>
      <c r="I836" s="5">
        <v>15</v>
      </c>
      <c r="J836" s="5">
        <v>115</v>
      </c>
      <c r="K836" s="5">
        <v>97</v>
      </c>
      <c r="L836" s="9">
        <f t="shared" si="26"/>
        <v>22</v>
      </c>
      <c r="M836" s="9" t="str">
        <f t="shared" si="27"/>
        <v>low</v>
      </c>
      <c r="N836" s="10">
        <v>-258.65901511575794</v>
      </c>
      <c r="O836" s="11">
        <v>1.0295173611666542E-2</v>
      </c>
      <c r="P836" s="7" t="s">
        <v>1461</v>
      </c>
      <c r="Q836" s="7" t="s">
        <v>1486</v>
      </c>
      <c r="R836" s="12"/>
    </row>
    <row r="837" spans="1:18" ht="15.75" x14ac:dyDescent="0.2">
      <c r="A837" s="5">
        <v>5251323</v>
      </c>
      <c r="B837" s="6" t="s">
        <v>3182</v>
      </c>
      <c r="C837" s="7" t="s">
        <v>53</v>
      </c>
      <c r="D837" s="7" t="s">
        <v>13042</v>
      </c>
      <c r="E837" s="8" t="s">
        <v>2383</v>
      </c>
      <c r="F837" s="7" t="s">
        <v>2358</v>
      </c>
      <c r="G837" s="7" t="s">
        <v>214</v>
      </c>
      <c r="H837" s="5">
        <v>19</v>
      </c>
      <c r="I837" s="5">
        <v>15</v>
      </c>
      <c r="J837" s="5">
        <v>120</v>
      </c>
      <c r="K837" s="5">
        <v>98</v>
      </c>
      <c r="L837" s="9">
        <f t="shared" si="26"/>
        <v>22</v>
      </c>
      <c r="M837" s="9" t="str">
        <f t="shared" si="27"/>
        <v>low</v>
      </c>
      <c r="N837" s="10">
        <v>-293.33295026622363</v>
      </c>
      <c r="O837" s="11">
        <v>3.4820949076674879E-3</v>
      </c>
      <c r="P837" s="7" t="s">
        <v>1461</v>
      </c>
      <c r="Q837" s="7" t="s">
        <v>1486</v>
      </c>
      <c r="R837" s="12"/>
    </row>
    <row r="838" spans="1:18" ht="15.75" x14ac:dyDescent="0.2">
      <c r="A838" s="5">
        <v>5251323</v>
      </c>
      <c r="B838" s="6" t="s">
        <v>3182</v>
      </c>
      <c r="C838" s="7" t="s">
        <v>53</v>
      </c>
      <c r="D838" s="7" t="s">
        <v>13042</v>
      </c>
      <c r="E838" s="8" t="s">
        <v>2383</v>
      </c>
      <c r="F838" s="7" t="s">
        <v>1953</v>
      </c>
      <c r="G838" s="7" t="s">
        <v>214</v>
      </c>
      <c r="H838" s="5">
        <v>20</v>
      </c>
      <c r="I838" s="5">
        <v>15</v>
      </c>
      <c r="J838" s="5">
        <v>130</v>
      </c>
      <c r="K838" s="5">
        <v>98</v>
      </c>
      <c r="L838" s="9">
        <f t="shared" si="26"/>
        <v>24</v>
      </c>
      <c r="M838" s="9" t="str">
        <f t="shared" si="27"/>
        <v>low</v>
      </c>
      <c r="N838" s="10">
        <v>-293.37461693282967</v>
      </c>
      <c r="O838" s="11">
        <v>3.4820949076674879E-3</v>
      </c>
      <c r="P838" s="7" t="s">
        <v>1461</v>
      </c>
      <c r="Q838" s="5" t="s">
        <v>1486</v>
      </c>
      <c r="R838" s="12"/>
    </row>
    <row r="839" spans="1:18" ht="15.75" x14ac:dyDescent="0.2">
      <c r="A839" s="5">
        <v>5224910</v>
      </c>
      <c r="B839" s="6" t="s">
        <v>10642</v>
      </c>
      <c r="C839" s="7" t="s">
        <v>182</v>
      </c>
      <c r="D839" s="7" t="s">
        <v>12964</v>
      </c>
      <c r="E839" s="8" t="s">
        <v>2383</v>
      </c>
      <c r="F839" s="7" t="s">
        <v>13053</v>
      </c>
      <c r="G839" s="7" t="s">
        <v>215</v>
      </c>
      <c r="H839" s="5">
        <v>29</v>
      </c>
      <c r="I839" s="5">
        <v>15</v>
      </c>
      <c r="J839" s="5">
        <v>90</v>
      </c>
      <c r="K839" s="5">
        <v>98</v>
      </c>
      <c r="L839" s="9">
        <f t="shared" si="26"/>
        <v>22</v>
      </c>
      <c r="M839" s="9" t="str">
        <f t="shared" si="27"/>
        <v>low</v>
      </c>
      <c r="N839" s="10">
        <v>-303.21762048613164</v>
      </c>
      <c r="O839" s="11">
        <v>5.0948379648616537E-3</v>
      </c>
      <c r="P839" s="7" t="s">
        <v>1461</v>
      </c>
      <c r="Q839" s="7" t="s">
        <v>1486</v>
      </c>
      <c r="R839" s="12"/>
    </row>
    <row r="840" spans="1:18" ht="15.75" x14ac:dyDescent="0.2">
      <c r="A840" s="5">
        <v>5251774</v>
      </c>
      <c r="B840" s="6" t="s">
        <v>3182</v>
      </c>
      <c r="C840" s="7" t="s">
        <v>53</v>
      </c>
      <c r="D840" s="7" t="s">
        <v>13060</v>
      </c>
      <c r="E840" s="8" t="s">
        <v>2383</v>
      </c>
      <c r="F840" s="7" t="s">
        <v>13061</v>
      </c>
      <c r="G840" s="7" t="s">
        <v>214</v>
      </c>
      <c r="H840" s="5">
        <v>20</v>
      </c>
      <c r="I840" s="5">
        <v>15</v>
      </c>
      <c r="J840" s="5">
        <v>120</v>
      </c>
      <c r="K840" s="5">
        <v>98</v>
      </c>
      <c r="L840" s="9">
        <f t="shared" si="26"/>
        <v>22</v>
      </c>
      <c r="M840" s="9" t="str">
        <f t="shared" si="27"/>
        <v>low</v>
      </c>
      <c r="N840" s="10">
        <v>-293.7729854861027</v>
      </c>
      <c r="O840" s="11">
        <v>6.5026620359276421E-3</v>
      </c>
      <c r="P840" s="7" t="s">
        <v>1461</v>
      </c>
      <c r="Q840" s="7" t="s">
        <v>1486</v>
      </c>
      <c r="R840" s="12"/>
    </row>
    <row r="841" spans="1:18" ht="15.75" x14ac:dyDescent="0.2">
      <c r="A841" s="5">
        <v>5292462</v>
      </c>
      <c r="B841" s="6" t="s">
        <v>10985</v>
      </c>
      <c r="C841" s="7" t="s">
        <v>147</v>
      </c>
      <c r="D841" s="7" t="s">
        <v>13094</v>
      </c>
      <c r="E841" s="8" t="s">
        <v>2383</v>
      </c>
      <c r="F841" s="7" t="s">
        <v>13095</v>
      </c>
      <c r="G841" s="7" t="s">
        <v>214</v>
      </c>
      <c r="H841" s="5">
        <v>43</v>
      </c>
      <c r="I841" s="5">
        <v>15</v>
      </c>
      <c r="J841" s="5">
        <v>150</v>
      </c>
      <c r="K841" s="5">
        <v>98</v>
      </c>
      <c r="L841" s="9">
        <f t="shared" si="26"/>
        <v>24</v>
      </c>
      <c r="M841" s="9" t="str">
        <f t="shared" si="27"/>
        <v>low</v>
      </c>
      <c r="N841" s="10">
        <v>-281.08967020834825</v>
      </c>
      <c r="O841" s="11">
        <v>3.8604861110798083E-3</v>
      </c>
      <c r="P841" s="7" t="s">
        <v>1461</v>
      </c>
      <c r="Q841" s="7" t="s">
        <v>1486</v>
      </c>
      <c r="R841" s="12"/>
    </row>
    <row r="842" spans="1:18" ht="15.75" x14ac:dyDescent="0.2">
      <c r="A842" s="5">
        <v>5225612</v>
      </c>
      <c r="B842" s="6" t="s">
        <v>10642</v>
      </c>
      <c r="C842" s="7" t="s">
        <v>147</v>
      </c>
      <c r="D842" s="7" t="s">
        <v>13120</v>
      </c>
      <c r="E842" s="8" t="s">
        <v>2383</v>
      </c>
      <c r="F842" s="7" t="s">
        <v>13121</v>
      </c>
      <c r="G842" s="7" t="s">
        <v>215</v>
      </c>
      <c r="H842" s="5">
        <v>63</v>
      </c>
      <c r="I842" s="5">
        <v>15</v>
      </c>
      <c r="J842" s="5">
        <v>180</v>
      </c>
      <c r="K842" s="5">
        <v>97</v>
      </c>
      <c r="L842" s="9">
        <f t="shared" si="26"/>
        <v>21</v>
      </c>
      <c r="M842" s="9" t="str">
        <f t="shared" si="27"/>
        <v>low</v>
      </c>
      <c r="N842" s="10">
        <v>-304.59315640042041</v>
      </c>
      <c r="O842" s="11">
        <v>5.8519328740658239E-3</v>
      </c>
      <c r="P842" s="7" t="s">
        <v>1461</v>
      </c>
      <c r="Q842" s="7" t="s">
        <v>1486</v>
      </c>
      <c r="R842" s="12"/>
    </row>
    <row r="843" spans="1:18" ht="15.75" x14ac:dyDescent="0.2">
      <c r="A843" s="5">
        <v>5291456</v>
      </c>
      <c r="B843" s="6" t="s">
        <v>10910</v>
      </c>
      <c r="C843" s="7" t="s">
        <v>131</v>
      </c>
      <c r="D843" s="7" t="s">
        <v>13125</v>
      </c>
      <c r="E843" s="8" t="s">
        <v>2383</v>
      </c>
      <c r="F843" s="7" t="s">
        <v>13126</v>
      </c>
      <c r="G843" s="7" t="s">
        <v>214</v>
      </c>
      <c r="H843" s="5">
        <v>13</v>
      </c>
      <c r="I843" s="5">
        <v>15</v>
      </c>
      <c r="J843" s="5">
        <v>120</v>
      </c>
      <c r="K843" s="5">
        <v>96</v>
      </c>
      <c r="L843" s="9">
        <f t="shared" si="26"/>
        <v>22</v>
      </c>
      <c r="M843" s="9" t="str">
        <f t="shared" si="27"/>
        <v>low</v>
      </c>
      <c r="N843" s="10">
        <v>-282.45232773150201</v>
      </c>
      <c r="O843" s="11">
        <v>7.9395833381568082E-3</v>
      </c>
      <c r="P843" s="7" t="s">
        <v>1461</v>
      </c>
      <c r="Q843" s="5" t="s">
        <v>1486</v>
      </c>
      <c r="R843" s="12"/>
    </row>
    <row r="844" spans="1:18" ht="15.75" x14ac:dyDescent="0.2">
      <c r="A844" s="5">
        <v>5356127</v>
      </c>
      <c r="B844" s="6" t="s">
        <v>12296</v>
      </c>
      <c r="C844" s="7" t="s">
        <v>131</v>
      </c>
      <c r="D844" s="7" t="s">
        <v>13138</v>
      </c>
      <c r="E844" s="8" t="s">
        <v>2383</v>
      </c>
      <c r="F844" s="7" t="s">
        <v>13139</v>
      </c>
      <c r="G844" s="7" t="s">
        <v>214</v>
      </c>
      <c r="H844" s="5">
        <v>22</v>
      </c>
      <c r="I844" s="5">
        <v>15</v>
      </c>
      <c r="J844" s="5">
        <v>120</v>
      </c>
      <c r="K844" s="5">
        <v>98</v>
      </c>
      <c r="L844" s="9">
        <f t="shared" si="26"/>
        <v>22</v>
      </c>
      <c r="M844" s="9" t="str">
        <f t="shared" si="27"/>
        <v>low</v>
      </c>
      <c r="N844" s="10">
        <v>-261.9391096064719</v>
      </c>
      <c r="O844" s="11">
        <v>6.1534722190117463E-3</v>
      </c>
      <c r="P844" s="7" t="s">
        <v>1461</v>
      </c>
      <c r="Q844" s="7" t="s">
        <v>1486</v>
      </c>
      <c r="R844" s="12"/>
    </row>
    <row r="845" spans="1:18" ht="15.75" x14ac:dyDescent="0.2">
      <c r="A845" s="5">
        <v>5248751</v>
      </c>
      <c r="B845" s="6" t="s">
        <v>10903</v>
      </c>
      <c r="C845" s="7" t="s">
        <v>53</v>
      </c>
      <c r="D845" s="7" t="s">
        <v>13176</v>
      </c>
      <c r="E845" s="8" t="s">
        <v>2383</v>
      </c>
      <c r="F845" s="7" t="s">
        <v>13177</v>
      </c>
      <c r="G845" s="7" t="s">
        <v>214</v>
      </c>
      <c r="H845" s="5">
        <v>11</v>
      </c>
      <c r="I845" s="5">
        <v>15</v>
      </c>
      <c r="J845" s="5">
        <v>130</v>
      </c>
      <c r="K845" s="5">
        <v>97</v>
      </c>
      <c r="L845" s="9">
        <f t="shared" si="26"/>
        <v>24</v>
      </c>
      <c r="M845" s="9" t="str">
        <f t="shared" si="27"/>
        <v>low</v>
      </c>
      <c r="N845" s="10">
        <v>-297.86491141202714</v>
      </c>
      <c r="O845" s="11">
        <v>6.6059722230420448E-3</v>
      </c>
      <c r="P845" s="7" t="s">
        <v>1461</v>
      </c>
      <c r="Q845" s="5" t="s">
        <v>1486</v>
      </c>
      <c r="R845" s="12"/>
    </row>
    <row r="846" spans="1:18" ht="15.75" x14ac:dyDescent="0.2">
      <c r="A846" s="5">
        <v>5282740</v>
      </c>
      <c r="B846" s="6" t="s">
        <v>8570</v>
      </c>
      <c r="C846" s="7" t="s">
        <v>147</v>
      </c>
      <c r="D846" s="7" t="s">
        <v>13224</v>
      </c>
      <c r="E846" s="8" t="s">
        <v>2383</v>
      </c>
      <c r="F846" s="7" t="s">
        <v>13225</v>
      </c>
      <c r="G846" s="7" t="s">
        <v>215</v>
      </c>
      <c r="H846" s="5">
        <v>13</v>
      </c>
      <c r="I846" s="5">
        <v>15</v>
      </c>
      <c r="J846" s="5">
        <v>110</v>
      </c>
      <c r="K846" s="5">
        <v>96</v>
      </c>
      <c r="L846" s="9">
        <f t="shared" si="26"/>
        <v>22</v>
      </c>
      <c r="M846" s="9" t="str">
        <f t="shared" si="27"/>
        <v>low</v>
      </c>
      <c r="N846" s="10">
        <v>-287.92383255788445</v>
      </c>
      <c r="O846" s="11">
        <v>2.971145833726041E-3</v>
      </c>
      <c r="P846" s="7" t="s">
        <v>1461</v>
      </c>
      <c r="Q846" s="7" t="s">
        <v>1486</v>
      </c>
      <c r="R846" s="12"/>
    </row>
    <row r="847" spans="1:18" ht="15.75" x14ac:dyDescent="0.2">
      <c r="A847" s="5">
        <v>5355359</v>
      </c>
      <c r="B847" s="6" t="s">
        <v>12296</v>
      </c>
      <c r="C847" s="7" t="s">
        <v>87</v>
      </c>
      <c r="D847" s="7" t="s">
        <v>13300</v>
      </c>
      <c r="E847" s="8" t="s">
        <v>2383</v>
      </c>
      <c r="F847" s="7" t="s">
        <v>13301</v>
      </c>
      <c r="G847" s="7" t="s">
        <v>214</v>
      </c>
      <c r="H847" s="5">
        <v>38</v>
      </c>
      <c r="I847" s="5">
        <v>15</v>
      </c>
      <c r="J847" s="5">
        <v>120</v>
      </c>
      <c r="K847" s="5">
        <v>96</v>
      </c>
      <c r="L847" s="9">
        <f t="shared" si="26"/>
        <v>22</v>
      </c>
      <c r="M847" s="9" t="str">
        <f t="shared" si="27"/>
        <v>low</v>
      </c>
      <c r="N847" s="10">
        <v>-266.20537199075625</v>
      </c>
      <c r="O847" s="11">
        <v>4.1080324081121944E-3</v>
      </c>
      <c r="P847" s="7" t="s">
        <v>1461</v>
      </c>
      <c r="Q847" s="7" t="s">
        <v>1486</v>
      </c>
      <c r="R847" s="12"/>
    </row>
    <row r="848" spans="1:18" ht="15.75" x14ac:dyDescent="0.2">
      <c r="A848" s="5">
        <v>5253585</v>
      </c>
      <c r="B848" s="6" t="s">
        <v>13070</v>
      </c>
      <c r="C848" s="7" t="s">
        <v>147</v>
      </c>
      <c r="D848" s="7" t="s">
        <v>13347</v>
      </c>
      <c r="E848" s="8" t="s">
        <v>2383</v>
      </c>
      <c r="F848" s="7" t="s">
        <v>13348</v>
      </c>
      <c r="G848" s="7" t="s">
        <v>214</v>
      </c>
      <c r="H848" s="5">
        <v>67</v>
      </c>
      <c r="I848" s="5">
        <v>15</v>
      </c>
      <c r="J848" s="5">
        <v>130</v>
      </c>
      <c r="K848" s="5">
        <v>97</v>
      </c>
      <c r="L848" s="9">
        <f t="shared" si="26"/>
        <v>21</v>
      </c>
      <c r="M848" s="9" t="str">
        <f t="shared" si="27"/>
        <v>low</v>
      </c>
      <c r="N848" s="10">
        <v>-300.50717549764522</v>
      </c>
      <c r="O848" s="11">
        <v>8.064930560067296E-3</v>
      </c>
      <c r="P848" s="7" t="s">
        <v>1461</v>
      </c>
      <c r="Q848" s="5" t="s">
        <v>1486</v>
      </c>
      <c r="R848" s="12"/>
    </row>
    <row r="849" spans="1:18" ht="15.75" x14ac:dyDescent="0.2">
      <c r="A849" s="5">
        <v>5292711</v>
      </c>
      <c r="B849" s="6" t="s">
        <v>10985</v>
      </c>
      <c r="C849" s="7" t="s">
        <v>152</v>
      </c>
      <c r="D849" s="7" t="s">
        <v>13398</v>
      </c>
      <c r="E849" s="8" t="s">
        <v>2383</v>
      </c>
      <c r="F849" s="7" t="s">
        <v>13399</v>
      </c>
      <c r="G849" s="7" t="s">
        <v>214</v>
      </c>
      <c r="H849" s="5">
        <v>30</v>
      </c>
      <c r="I849" s="5">
        <v>15</v>
      </c>
      <c r="J849" s="5">
        <v>135</v>
      </c>
      <c r="K849" s="5">
        <v>98</v>
      </c>
      <c r="L849" s="9">
        <f t="shared" si="26"/>
        <v>24</v>
      </c>
      <c r="M849" s="9" t="str">
        <f t="shared" si="27"/>
        <v>low</v>
      </c>
      <c r="N849" s="10">
        <v>-289.01172291668627</v>
      </c>
      <c r="O849" s="11">
        <v>1.4076898150960915E-2</v>
      </c>
      <c r="P849" s="7" t="s">
        <v>1461</v>
      </c>
      <c r="Q849" s="7" t="s">
        <v>1486</v>
      </c>
      <c r="R849" s="12"/>
    </row>
    <row r="850" spans="1:18" ht="15.75" x14ac:dyDescent="0.2">
      <c r="A850" s="5">
        <v>5331387</v>
      </c>
      <c r="B850" s="6" t="s">
        <v>12301</v>
      </c>
      <c r="C850" s="7" t="s">
        <v>182</v>
      </c>
      <c r="D850" s="7" t="s">
        <v>13414</v>
      </c>
      <c r="E850" s="8" t="s">
        <v>2383</v>
      </c>
      <c r="F850" s="7" t="s">
        <v>1595</v>
      </c>
      <c r="G850" s="7" t="s">
        <v>214</v>
      </c>
      <c r="H850" s="5">
        <v>34</v>
      </c>
      <c r="I850" s="5">
        <v>15</v>
      </c>
      <c r="J850" s="5">
        <v>120</v>
      </c>
      <c r="K850" s="5">
        <v>98</v>
      </c>
      <c r="L850" s="9">
        <f t="shared" si="26"/>
        <v>22</v>
      </c>
      <c r="M850" s="9" t="str">
        <f t="shared" si="27"/>
        <v>low</v>
      </c>
      <c r="N850" s="10">
        <v>-277.12726612267579</v>
      </c>
      <c r="O850" s="11">
        <v>5.816631943162065E-3</v>
      </c>
      <c r="P850" s="7" t="s">
        <v>1520</v>
      </c>
      <c r="Q850" s="7" t="s">
        <v>1486</v>
      </c>
      <c r="R850" s="12"/>
    </row>
    <row r="851" spans="1:18" ht="15.75" x14ac:dyDescent="0.2">
      <c r="A851" s="5">
        <v>5355372</v>
      </c>
      <c r="B851" s="6" t="s">
        <v>12296</v>
      </c>
      <c r="C851" s="7" t="s">
        <v>172</v>
      </c>
      <c r="D851" s="7" t="s">
        <v>13469</v>
      </c>
      <c r="E851" s="8" t="s">
        <v>2383</v>
      </c>
      <c r="F851" s="7" t="s">
        <v>13470</v>
      </c>
      <c r="G851" s="7" t="s">
        <v>214</v>
      </c>
      <c r="H851" s="5">
        <v>41</v>
      </c>
      <c r="I851" s="5">
        <v>15</v>
      </c>
      <c r="J851" s="5">
        <v>120</v>
      </c>
      <c r="K851" s="5">
        <v>97</v>
      </c>
      <c r="L851" s="9">
        <f t="shared" si="26"/>
        <v>22</v>
      </c>
      <c r="M851" s="9" t="str">
        <f t="shared" si="27"/>
        <v>low</v>
      </c>
      <c r="N851" s="10">
        <v>-270.8682193286586</v>
      </c>
      <c r="O851" s="11">
        <v>1.0122037034307141E-2</v>
      </c>
      <c r="P851" s="7" t="s">
        <v>1461</v>
      </c>
      <c r="Q851" s="7" t="s">
        <v>1486</v>
      </c>
      <c r="R851" s="12"/>
    </row>
    <row r="852" spans="1:18" ht="15.75" x14ac:dyDescent="0.2">
      <c r="A852" s="5">
        <v>5357073</v>
      </c>
      <c r="B852" s="6" t="s">
        <v>12296</v>
      </c>
      <c r="C852" s="7" t="s">
        <v>87</v>
      </c>
      <c r="D852" s="7" t="s">
        <v>13484</v>
      </c>
      <c r="E852" s="8" t="s">
        <v>2383</v>
      </c>
      <c r="F852" s="7" t="s">
        <v>1711</v>
      </c>
      <c r="G852" s="7" t="s">
        <v>214</v>
      </c>
      <c r="H852" s="5">
        <v>35</v>
      </c>
      <c r="I852" s="5">
        <v>15</v>
      </c>
      <c r="J852" s="5">
        <v>110</v>
      </c>
      <c r="K852" s="5">
        <v>95</v>
      </c>
      <c r="L852" s="9">
        <f t="shared" si="26"/>
        <v>22</v>
      </c>
      <c r="M852" s="9" t="str">
        <f t="shared" si="27"/>
        <v>low</v>
      </c>
      <c r="N852" s="10">
        <v>-270.79967842587939</v>
      </c>
      <c r="O852" s="11">
        <v>2.4327546270797029E-3</v>
      </c>
      <c r="P852" s="7" t="s">
        <v>1461</v>
      </c>
      <c r="Q852" s="7" t="s">
        <v>1486</v>
      </c>
      <c r="R852" s="12"/>
    </row>
    <row r="853" spans="1:18" ht="15.75" x14ac:dyDescent="0.2">
      <c r="A853" s="5">
        <v>5331597</v>
      </c>
      <c r="B853" s="6" t="s">
        <v>12301</v>
      </c>
      <c r="C853" s="7" t="s">
        <v>87</v>
      </c>
      <c r="D853" s="7" t="s">
        <v>13490</v>
      </c>
      <c r="E853" s="8" t="s">
        <v>2383</v>
      </c>
      <c r="F853" s="7" t="s">
        <v>13491</v>
      </c>
      <c r="G853" s="7" t="s">
        <v>214</v>
      </c>
      <c r="H853" s="5">
        <v>37</v>
      </c>
      <c r="I853" s="5">
        <v>15</v>
      </c>
      <c r="J853" s="5">
        <v>125</v>
      </c>
      <c r="K853" s="5">
        <v>98</v>
      </c>
      <c r="L853" s="9">
        <f t="shared" si="26"/>
        <v>24</v>
      </c>
      <c r="M853" s="9" t="str">
        <f t="shared" si="27"/>
        <v>low</v>
      </c>
      <c r="N853" s="10">
        <v>-279.17294783560646</v>
      </c>
      <c r="O853" s="11">
        <v>2.8380787043715827E-3</v>
      </c>
      <c r="P853" s="7" t="s">
        <v>1461</v>
      </c>
      <c r="Q853" s="5" t="s">
        <v>1486</v>
      </c>
      <c r="R853" s="12"/>
    </row>
    <row r="854" spans="1:18" ht="15.75" x14ac:dyDescent="0.2">
      <c r="A854" s="5">
        <v>5225646</v>
      </c>
      <c r="B854" s="6" t="s">
        <v>10642</v>
      </c>
      <c r="C854" s="7" t="s">
        <v>53</v>
      </c>
      <c r="D854" s="7" t="s">
        <v>13493</v>
      </c>
      <c r="E854" s="8" t="s">
        <v>2383</v>
      </c>
      <c r="F854" s="7" t="s">
        <v>13494</v>
      </c>
      <c r="G854" s="7" t="s">
        <v>214</v>
      </c>
      <c r="H854" s="5">
        <v>63</v>
      </c>
      <c r="I854" s="5">
        <v>15</v>
      </c>
      <c r="J854" s="5">
        <v>120</v>
      </c>
      <c r="K854" s="5">
        <v>97</v>
      </c>
      <c r="L854" s="9">
        <f t="shared" si="26"/>
        <v>19</v>
      </c>
      <c r="M854" s="9" t="str">
        <f t="shared" si="27"/>
        <v>low</v>
      </c>
      <c r="N854" s="10">
        <v>-314.54375937501754</v>
      </c>
      <c r="O854" s="11">
        <v>3.3777777789509855E-3</v>
      </c>
      <c r="P854" s="7" t="s">
        <v>1461</v>
      </c>
      <c r="Q854" s="7" t="s">
        <v>1486</v>
      </c>
      <c r="R854" s="12"/>
    </row>
    <row r="855" spans="1:18" ht="15.75" x14ac:dyDescent="0.2">
      <c r="A855" s="5">
        <v>5250510</v>
      </c>
      <c r="B855" s="6" t="s">
        <v>3182</v>
      </c>
      <c r="C855" s="7" t="s">
        <v>131</v>
      </c>
      <c r="D855" s="7" t="s">
        <v>13529</v>
      </c>
      <c r="E855" s="8" t="s">
        <v>2383</v>
      </c>
      <c r="F855" s="7" t="s">
        <v>1942</v>
      </c>
      <c r="G855" s="7" t="s">
        <v>214</v>
      </c>
      <c r="H855" s="5">
        <v>67</v>
      </c>
      <c r="I855" s="5">
        <v>15</v>
      </c>
      <c r="J855" s="5">
        <v>131</v>
      </c>
      <c r="K855" s="5">
        <v>96</v>
      </c>
      <c r="L855" s="9">
        <f t="shared" si="26"/>
        <v>21</v>
      </c>
      <c r="M855" s="9" t="str">
        <f t="shared" si="27"/>
        <v>low</v>
      </c>
      <c r="N855" s="10">
        <v>-306.8213861805707</v>
      </c>
      <c r="O855" s="11">
        <v>8.0231828687828965E-3</v>
      </c>
      <c r="P855" s="7" t="s">
        <v>1461</v>
      </c>
      <c r="Q855" s="7" t="s">
        <v>1486</v>
      </c>
      <c r="R855" s="12"/>
    </row>
    <row r="856" spans="1:18" ht="15.75" x14ac:dyDescent="0.2">
      <c r="A856" s="5">
        <v>5291452</v>
      </c>
      <c r="B856" s="6" t="s">
        <v>10910</v>
      </c>
      <c r="C856" s="7" t="s">
        <v>87</v>
      </c>
      <c r="D856" s="7" t="s">
        <v>13609</v>
      </c>
      <c r="E856" s="8" t="s">
        <v>2383</v>
      </c>
      <c r="F856" s="7" t="s">
        <v>13610</v>
      </c>
      <c r="G856" s="7" t="s">
        <v>214</v>
      </c>
      <c r="H856" s="5">
        <v>31</v>
      </c>
      <c r="I856" s="5">
        <v>15</v>
      </c>
      <c r="J856" s="5">
        <v>120</v>
      </c>
      <c r="K856" s="5">
        <v>96</v>
      </c>
      <c r="L856" s="9">
        <f t="shared" si="26"/>
        <v>22</v>
      </c>
      <c r="M856" s="9" t="str">
        <f t="shared" si="27"/>
        <v>low</v>
      </c>
      <c r="N856" s="10">
        <v>-295.82928259261098</v>
      </c>
      <c r="O856" s="11">
        <v>4.5800925945513882E-3</v>
      </c>
      <c r="P856" s="7" t="s">
        <v>1461</v>
      </c>
      <c r="Q856" s="7" t="s">
        <v>1486</v>
      </c>
      <c r="R856" s="12"/>
    </row>
    <row r="857" spans="1:18" ht="15.75" x14ac:dyDescent="0.2">
      <c r="A857" s="5">
        <v>5249915</v>
      </c>
      <c r="B857" s="6" t="s">
        <v>10903</v>
      </c>
      <c r="C857" s="7" t="s">
        <v>131</v>
      </c>
      <c r="D857" s="7" t="s">
        <v>12047</v>
      </c>
      <c r="E857" s="8" t="s">
        <v>2383</v>
      </c>
      <c r="F857" s="7" t="s">
        <v>13613</v>
      </c>
      <c r="G857" s="7" t="s">
        <v>214</v>
      </c>
      <c r="H857" s="5">
        <v>30</v>
      </c>
      <c r="I857" s="5">
        <v>15</v>
      </c>
      <c r="J857" s="5">
        <v>11</v>
      </c>
      <c r="K857" s="5">
        <v>97</v>
      </c>
      <c r="L857" s="9">
        <f t="shared" si="26"/>
        <v>18</v>
      </c>
      <c r="M857" s="9" t="str">
        <f t="shared" si="27"/>
        <v>MID</v>
      </c>
      <c r="N857" s="10">
        <v>-309.82054459492792</v>
      </c>
      <c r="O857" s="11">
        <v>3.9719560227240436E-3</v>
      </c>
      <c r="P857" s="7" t="s">
        <v>1461</v>
      </c>
      <c r="Q857" s="7" t="s">
        <v>1486</v>
      </c>
      <c r="R857" s="12"/>
    </row>
    <row r="858" spans="1:18" ht="15.75" x14ac:dyDescent="0.2">
      <c r="A858" s="5">
        <v>5223385</v>
      </c>
      <c r="B858" s="6" t="s">
        <v>10906</v>
      </c>
      <c r="C858" s="7" t="s">
        <v>152</v>
      </c>
      <c r="D858" s="7" t="s">
        <v>13630</v>
      </c>
      <c r="E858" s="8" t="s">
        <v>2383</v>
      </c>
      <c r="F858" s="7" t="s">
        <v>13631</v>
      </c>
      <c r="G858" s="7" t="s">
        <v>215</v>
      </c>
      <c r="H858" s="5">
        <v>71</v>
      </c>
      <c r="I858" s="5">
        <v>15</v>
      </c>
      <c r="J858" s="5">
        <v>145</v>
      </c>
      <c r="K858" s="5">
        <v>95</v>
      </c>
      <c r="L858" s="9">
        <f t="shared" si="26"/>
        <v>21</v>
      </c>
      <c r="M858" s="9" t="str">
        <f t="shared" si="27"/>
        <v>low</v>
      </c>
      <c r="N858" s="10">
        <v>-319.38081372687157</v>
      </c>
      <c r="O858" s="11">
        <v>7.5910069499514066E-3</v>
      </c>
      <c r="P858" s="7" t="s">
        <v>1461</v>
      </c>
      <c r="Q858" s="5" t="s">
        <v>1486</v>
      </c>
      <c r="R858" s="12"/>
    </row>
    <row r="859" spans="1:18" ht="15.75" x14ac:dyDescent="0.2">
      <c r="A859" s="5">
        <v>5358582</v>
      </c>
      <c r="B859" s="6" t="s">
        <v>13191</v>
      </c>
      <c r="C859" s="7" t="s">
        <v>131</v>
      </c>
      <c r="D859" s="7" t="s">
        <v>13742</v>
      </c>
      <c r="E859" s="8" t="s">
        <v>2383</v>
      </c>
      <c r="F859" s="7" t="s">
        <v>13743</v>
      </c>
      <c r="G859" s="7" t="s">
        <v>214</v>
      </c>
      <c r="H859" s="5">
        <v>33</v>
      </c>
      <c r="I859" s="5">
        <v>15</v>
      </c>
      <c r="J859" s="5">
        <v>120</v>
      </c>
      <c r="K859" s="5">
        <v>98</v>
      </c>
      <c r="L859" s="9">
        <f t="shared" si="26"/>
        <v>22</v>
      </c>
      <c r="M859" s="9" t="str">
        <f t="shared" si="27"/>
        <v>low</v>
      </c>
      <c r="N859" s="10">
        <v>-277.77296951390599</v>
      </c>
      <c r="O859" s="11">
        <v>7.3314351830049418E-3</v>
      </c>
      <c r="P859" s="7" t="s">
        <v>1461</v>
      </c>
      <c r="Q859" s="5" t="s">
        <v>1486</v>
      </c>
      <c r="R859" s="12"/>
    </row>
    <row r="860" spans="1:18" ht="15.75" x14ac:dyDescent="0.2">
      <c r="A860" s="5">
        <v>5204343</v>
      </c>
      <c r="B860" s="6" t="s">
        <v>3239</v>
      </c>
      <c r="C860" s="7" t="s">
        <v>53</v>
      </c>
      <c r="D860" s="7" t="s">
        <v>13775</v>
      </c>
      <c r="E860" s="8" t="s">
        <v>2383</v>
      </c>
      <c r="F860" s="7" t="s">
        <v>13776</v>
      </c>
      <c r="G860" s="7" t="s">
        <v>214</v>
      </c>
      <c r="H860" s="5">
        <v>63</v>
      </c>
      <c r="I860" s="5">
        <v>15</v>
      </c>
      <c r="J860" s="5">
        <v>120</v>
      </c>
      <c r="K860" s="5">
        <v>97</v>
      </c>
      <c r="L860" s="9">
        <f t="shared" si="26"/>
        <v>19</v>
      </c>
      <c r="M860" s="9" t="str">
        <f t="shared" si="27"/>
        <v>low</v>
      </c>
      <c r="N860" s="10">
        <v>-330.11609393517574</v>
      </c>
      <c r="O860" s="11">
        <v>5.2353703722474165E-3</v>
      </c>
      <c r="P860" s="7" t="s">
        <v>1461</v>
      </c>
      <c r="Q860" s="7" t="s">
        <v>1486</v>
      </c>
      <c r="R860" s="12"/>
    </row>
    <row r="861" spans="1:18" ht="15.75" x14ac:dyDescent="0.2">
      <c r="A861" s="5">
        <v>5354728</v>
      </c>
      <c r="B861" s="6" t="s">
        <v>12296</v>
      </c>
      <c r="C861" s="7" t="s">
        <v>147</v>
      </c>
      <c r="D861" s="7" t="s">
        <v>13818</v>
      </c>
      <c r="E861" s="8" t="s">
        <v>2383</v>
      </c>
      <c r="F861" s="7" t="s">
        <v>13819</v>
      </c>
      <c r="G861" s="7" t="s">
        <v>214</v>
      </c>
      <c r="H861" s="5">
        <v>17</v>
      </c>
      <c r="I861" s="5">
        <v>15</v>
      </c>
      <c r="J861" s="5">
        <v>110</v>
      </c>
      <c r="K861" s="5">
        <v>100</v>
      </c>
      <c r="L861" s="9">
        <f t="shared" si="26"/>
        <v>22</v>
      </c>
      <c r="M861" s="9" t="str">
        <f t="shared" si="27"/>
        <v>low</v>
      </c>
      <c r="N861" s="10">
        <v>-281.05648969903268</v>
      </c>
      <c r="O861" s="11">
        <v>2.0033217588206753E-3</v>
      </c>
      <c r="P861" s="7" t="s">
        <v>1461</v>
      </c>
      <c r="Q861" s="7" t="s">
        <v>1486</v>
      </c>
      <c r="R861" s="12"/>
    </row>
    <row r="862" spans="1:18" ht="15.75" x14ac:dyDescent="0.2">
      <c r="A862" s="5">
        <v>5330185</v>
      </c>
      <c r="B862" s="6" t="s">
        <v>12301</v>
      </c>
      <c r="C862" s="7" t="s">
        <v>87</v>
      </c>
      <c r="D862" s="7" t="s">
        <v>13848</v>
      </c>
      <c r="E862" s="8" t="s">
        <v>2383</v>
      </c>
      <c r="F862" s="7" t="s">
        <v>13849</v>
      </c>
      <c r="G862" s="7" t="s">
        <v>214</v>
      </c>
      <c r="H862" s="5">
        <v>12</v>
      </c>
      <c r="I862" s="5">
        <v>15</v>
      </c>
      <c r="J862" s="5">
        <v>105</v>
      </c>
      <c r="K862" s="5">
        <v>98</v>
      </c>
      <c r="L862" s="9">
        <f t="shared" si="26"/>
        <v>22</v>
      </c>
      <c r="M862" s="9" t="str">
        <f t="shared" si="27"/>
        <v>low</v>
      </c>
      <c r="N862" s="10">
        <v>-289.63138950226858</v>
      </c>
      <c r="O862" s="11">
        <v>4.298298605135642E-3</v>
      </c>
      <c r="P862" s="7" t="s">
        <v>1461</v>
      </c>
      <c r="Q862" s="7" t="s">
        <v>1486</v>
      </c>
      <c r="R862" s="12"/>
    </row>
    <row r="863" spans="1:18" ht="15.75" x14ac:dyDescent="0.2">
      <c r="A863" s="5">
        <v>5253316</v>
      </c>
      <c r="B863" s="6" t="s">
        <v>13070</v>
      </c>
      <c r="C863" s="7" t="s">
        <v>131</v>
      </c>
      <c r="D863" s="7" t="s">
        <v>13860</v>
      </c>
      <c r="E863" s="8" t="s">
        <v>2383</v>
      </c>
      <c r="F863" s="7" t="s">
        <v>13861</v>
      </c>
      <c r="G863" s="7" t="s">
        <v>214</v>
      </c>
      <c r="H863" s="5">
        <v>50</v>
      </c>
      <c r="I863" s="5">
        <v>15</v>
      </c>
      <c r="J863" s="5">
        <v>120</v>
      </c>
      <c r="K863" s="5">
        <v>96</v>
      </c>
      <c r="L863" s="9">
        <f t="shared" si="26"/>
        <v>22</v>
      </c>
      <c r="M863" s="9" t="str">
        <f t="shared" si="27"/>
        <v>low</v>
      </c>
      <c r="N863" s="10">
        <v>-314.99427839119744</v>
      </c>
      <c r="O863" s="11">
        <v>4.4990393580519594E-3</v>
      </c>
      <c r="P863" s="7" t="s">
        <v>1461</v>
      </c>
      <c r="Q863" s="7" t="s">
        <v>1486</v>
      </c>
      <c r="R863" s="12"/>
    </row>
    <row r="864" spans="1:18" ht="15.75" x14ac:dyDescent="0.2">
      <c r="A864" s="5">
        <v>5331719</v>
      </c>
      <c r="B864" s="6" t="s">
        <v>12301</v>
      </c>
      <c r="C864" s="7" t="s">
        <v>131</v>
      </c>
      <c r="D864" s="7" t="s">
        <v>13904</v>
      </c>
      <c r="E864" s="8" t="s">
        <v>2383</v>
      </c>
      <c r="F864" s="7" t="s">
        <v>13905</v>
      </c>
      <c r="G864" s="7" t="s">
        <v>214</v>
      </c>
      <c r="H864" s="5">
        <v>19</v>
      </c>
      <c r="I864" s="5">
        <v>15</v>
      </c>
      <c r="J864" s="5"/>
      <c r="K864" s="5"/>
      <c r="L864" s="9">
        <f t="shared" si="26"/>
        <v>18</v>
      </c>
      <c r="M864" s="9" t="str">
        <f t="shared" si="27"/>
        <v>MID</v>
      </c>
      <c r="N864" s="10">
        <v>-290.77475011569913</v>
      </c>
      <c r="O864" s="11">
        <v>8.6474999989150092E-3</v>
      </c>
      <c r="P864" s="7" t="s">
        <v>14</v>
      </c>
      <c r="Q864" s="7" t="s">
        <v>1486</v>
      </c>
      <c r="R864" s="12"/>
    </row>
    <row r="865" spans="1:18" ht="15.75" x14ac:dyDescent="0.2">
      <c r="A865" s="5">
        <v>5331719</v>
      </c>
      <c r="B865" s="6" t="s">
        <v>12301</v>
      </c>
      <c r="C865" s="7" t="s">
        <v>131</v>
      </c>
      <c r="D865" s="7" t="s">
        <v>13904</v>
      </c>
      <c r="E865" s="8" t="s">
        <v>2383</v>
      </c>
      <c r="F865" s="7" t="s">
        <v>13928</v>
      </c>
      <c r="G865" s="7" t="s">
        <v>214</v>
      </c>
      <c r="H865" s="5">
        <v>40</v>
      </c>
      <c r="I865" s="5">
        <v>15</v>
      </c>
      <c r="J865" s="5"/>
      <c r="K865" s="5"/>
      <c r="L865" s="9">
        <f t="shared" si="26"/>
        <v>18</v>
      </c>
      <c r="M865" s="9" t="str">
        <f t="shared" si="27"/>
        <v>MID</v>
      </c>
      <c r="N865" s="10">
        <v>-291.3580834490931</v>
      </c>
      <c r="O865" s="11">
        <v>8.6474999989150092E-3</v>
      </c>
      <c r="P865" s="7" t="s">
        <v>14</v>
      </c>
      <c r="Q865" s="7" t="s">
        <v>1486</v>
      </c>
      <c r="R865" s="12"/>
    </row>
    <row r="866" spans="1:18" ht="15.75" x14ac:dyDescent="0.2">
      <c r="A866" s="5">
        <v>5253585</v>
      </c>
      <c r="B866" s="6" t="s">
        <v>13070</v>
      </c>
      <c r="C866" s="7" t="s">
        <v>147</v>
      </c>
      <c r="D866" s="7" t="s">
        <v>13347</v>
      </c>
      <c r="E866" s="8" t="s">
        <v>2383</v>
      </c>
      <c r="F866" s="7" t="s">
        <v>609</v>
      </c>
      <c r="G866" s="7" t="s">
        <v>215</v>
      </c>
      <c r="H866" s="5">
        <v>60</v>
      </c>
      <c r="I866" s="5">
        <v>15</v>
      </c>
      <c r="J866" s="5">
        <v>135</v>
      </c>
      <c r="K866" s="5">
        <v>98</v>
      </c>
      <c r="L866" s="9">
        <f t="shared" si="26"/>
        <v>24</v>
      </c>
      <c r="M866" s="9" t="str">
        <f t="shared" si="27"/>
        <v>low</v>
      </c>
      <c r="N866" s="10">
        <v>-318.21550883103919</v>
      </c>
      <c r="O866" s="11">
        <v>8.064930560067296E-3</v>
      </c>
      <c r="P866" s="7" t="s">
        <v>1461</v>
      </c>
      <c r="Q866" s="7" t="s">
        <v>1486</v>
      </c>
      <c r="R866" s="12"/>
    </row>
    <row r="867" spans="1:18" ht="15.75" x14ac:dyDescent="0.2">
      <c r="A867" s="5">
        <v>5331719</v>
      </c>
      <c r="B867" s="6" t="s">
        <v>12301</v>
      </c>
      <c r="C867" s="7" t="s">
        <v>131</v>
      </c>
      <c r="D867" s="7" t="s">
        <v>13904</v>
      </c>
      <c r="E867" s="8" t="s">
        <v>2383</v>
      </c>
      <c r="F867" s="7" t="s">
        <v>14008</v>
      </c>
      <c r="G867" s="7" t="s">
        <v>215</v>
      </c>
      <c r="H867" s="5">
        <v>18</v>
      </c>
      <c r="I867" s="5">
        <v>15</v>
      </c>
      <c r="J867" s="5">
        <v>130</v>
      </c>
      <c r="K867" s="5">
        <v>97</v>
      </c>
      <c r="L867" s="9">
        <f t="shared" si="26"/>
        <v>24</v>
      </c>
      <c r="M867" s="9" t="str">
        <f t="shared" si="27"/>
        <v>low</v>
      </c>
      <c r="N867" s="10">
        <v>-293.4830834490931</v>
      </c>
      <c r="O867" s="11">
        <v>8.6474999989150092E-3</v>
      </c>
      <c r="P867" s="7" t="s">
        <v>1461</v>
      </c>
      <c r="Q867" s="5" t="s">
        <v>1486</v>
      </c>
      <c r="R867" s="12"/>
    </row>
    <row r="868" spans="1:18" ht="15.75" x14ac:dyDescent="0.2">
      <c r="A868" s="5">
        <v>5226314</v>
      </c>
      <c r="B868" s="6" t="s">
        <v>10642</v>
      </c>
      <c r="C868" s="7" t="s">
        <v>147</v>
      </c>
      <c r="D868" s="7" t="s">
        <v>14044</v>
      </c>
      <c r="E868" s="8" t="s">
        <v>2383</v>
      </c>
      <c r="F868" s="7" t="s">
        <v>14045</v>
      </c>
      <c r="G868" s="7" t="s">
        <v>214</v>
      </c>
      <c r="H868" s="5">
        <v>18</v>
      </c>
      <c r="I868" s="5">
        <v>15</v>
      </c>
      <c r="J868" s="5">
        <v>110</v>
      </c>
      <c r="K868" s="5">
        <v>98</v>
      </c>
      <c r="L868" s="9">
        <f t="shared" si="26"/>
        <v>22</v>
      </c>
      <c r="M868" s="9" t="str">
        <f t="shared" si="27"/>
        <v>low</v>
      </c>
      <c r="N868" s="10">
        <v>-329.66679636573099</v>
      </c>
      <c r="O868" s="11">
        <v>3.3510416687931865E-3</v>
      </c>
      <c r="P868" s="7" t="s">
        <v>14</v>
      </c>
      <c r="Q868" s="7" t="s">
        <v>1486</v>
      </c>
      <c r="R868" s="12"/>
    </row>
    <row r="869" spans="1:18" ht="15.75" x14ac:dyDescent="0.2">
      <c r="A869" s="5">
        <v>5278855</v>
      </c>
      <c r="B869" s="6" t="s">
        <v>7345</v>
      </c>
      <c r="C869" s="7" t="s">
        <v>172</v>
      </c>
      <c r="D869" s="7" t="s">
        <v>14086</v>
      </c>
      <c r="E869" s="8" t="s">
        <v>2383</v>
      </c>
      <c r="F869" s="7" t="s">
        <v>322</v>
      </c>
      <c r="G869" s="7" t="s">
        <v>214</v>
      </c>
      <c r="H869" s="5">
        <v>16</v>
      </c>
      <c r="I869" s="5">
        <v>15</v>
      </c>
      <c r="J869" s="5">
        <v>120</v>
      </c>
      <c r="K869" s="5">
        <v>95</v>
      </c>
      <c r="L869" s="9">
        <f t="shared" si="26"/>
        <v>22</v>
      </c>
      <c r="M869" s="9" t="str">
        <f t="shared" si="27"/>
        <v>low</v>
      </c>
      <c r="N869" s="10">
        <v>-312.66438953705074</v>
      </c>
      <c r="O869" s="11">
        <v>3.8663194427499548E-3</v>
      </c>
      <c r="P869" s="7" t="s">
        <v>1461</v>
      </c>
      <c r="Q869" s="5" t="s">
        <v>1486</v>
      </c>
      <c r="R869" s="12"/>
    </row>
    <row r="870" spans="1:18" ht="15.75" x14ac:dyDescent="0.2">
      <c r="A870" s="5">
        <v>5359269</v>
      </c>
      <c r="B870" s="6" t="s">
        <v>13191</v>
      </c>
      <c r="C870" s="7" t="s">
        <v>131</v>
      </c>
      <c r="D870" s="7" t="s">
        <v>14118</v>
      </c>
      <c r="E870" s="8" t="s">
        <v>2383</v>
      </c>
      <c r="F870" s="7" t="s">
        <v>894</v>
      </c>
      <c r="G870" s="7" t="s">
        <v>214</v>
      </c>
      <c r="H870" s="5">
        <v>20</v>
      </c>
      <c r="I870" s="5">
        <v>15</v>
      </c>
      <c r="J870" s="5">
        <v>120</v>
      </c>
      <c r="K870" s="5">
        <v>98</v>
      </c>
      <c r="L870" s="9">
        <f t="shared" si="26"/>
        <v>22</v>
      </c>
      <c r="M870" s="9" t="str">
        <f t="shared" si="27"/>
        <v>low</v>
      </c>
      <c r="N870" s="10">
        <v>-287.80893796295277</v>
      </c>
      <c r="O870" s="11">
        <v>4.33391203841893E-3</v>
      </c>
      <c r="P870" s="7" t="s">
        <v>1461</v>
      </c>
      <c r="Q870" s="7" t="s">
        <v>1486</v>
      </c>
      <c r="R870" s="12"/>
    </row>
    <row r="871" spans="1:18" ht="15.75" x14ac:dyDescent="0.2">
      <c r="A871" s="5">
        <v>5294265</v>
      </c>
      <c r="B871" s="6" t="s">
        <v>10985</v>
      </c>
      <c r="C871" s="7" t="s">
        <v>147</v>
      </c>
      <c r="D871" s="7" t="s">
        <v>14222</v>
      </c>
      <c r="E871" s="8" t="s">
        <v>2383</v>
      </c>
      <c r="F871" s="7" t="s">
        <v>1170</v>
      </c>
      <c r="G871" s="7" t="s">
        <v>214</v>
      </c>
      <c r="H871" s="5">
        <v>64</v>
      </c>
      <c r="I871" s="5">
        <v>12</v>
      </c>
      <c r="J871" s="5">
        <v>120</v>
      </c>
      <c r="K871" s="5">
        <v>96</v>
      </c>
      <c r="L871" s="9">
        <f t="shared" si="26"/>
        <v>16</v>
      </c>
      <c r="M871" s="9" t="str">
        <f t="shared" si="27"/>
        <v>MID</v>
      </c>
      <c r="N871" s="10">
        <v>-311.72132824073196</v>
      </c>
      <c r="O871" s="11">
        <v>6.4981944451574236E-3</v>
      </c>
      <c r="P871" s="7" t="s">
        <v>1461</v>
      </c>
      <c r="Q871" s="7" t="s">
        <v>1486</v>
      </c>
      <c r="R871" s="12"/>
    </row>
    <row r="872" spans="1:18" ht="15.75" x14ac:dyDescent="0.2">
      <c r="A872" s="5">
        <v>5357073</v>
      </c>
      <c r="B872" s="6" t="s">
        <v>12296</v>
      </c>
      <c r="C872" s="7" t="s">
        <v>87</v>
      </c>
      <c r="D872" s="7" t="s">
        <v>13484</v>
      </c>
      <c r="E872" s="8" t="s">
        <v>2383</v>
      </c>
      <c r="F872" s="7" t="s">
        <v>14224</v>
      </c>
      <c r="G872" s="7" t="s">
        <v>214</v>
      </c>
      <c r="H872" s="5">
        <v>35</v>
      </c>
      <c r="I872" s="5">
        <v>15</v>
      </c>
      <c r="J872" s="5">
        <v>120</v>
      </c>
      <c r="K872" s="5">
        <v>97</v>
      </c>
      <c r="L872" s="9">
        <f t="shared" si="26"/>
        <v>22</v>
      </c>
      <c r="M872" s="9" t="str">
        <f t="shared" si="27"/>
        <v>low</v>
      </c>
      <c r="N872" s="10">
        <v>-291.75801175927336</v>
      </c>
      <c r="O872" s="11">
        <v>2.4327546270797029E-3</v>
      </c>
      <c r="P872" s="7" t="s">
        <v>1461</v>
      </c>
      <c r="Q872" s="7" t="s">
        <v>1486</v>
      </c>
      <c r="R872" s="12"/>
    </row>
    <row r="873" spans="1:18" ht="15.75" x14ac:dyDescent="0.2">
      <c r="A873" s="5">
        <v>5333869</v>
      </c>
      <c r="B873" s="6" t="s">
        <v>13731</v>
      </c>
      <c r="C873" s="7" t="s">
        <v>131</v>
      </c>
      <c r="D873" s="7" t="s">
        <v>14241</v>
      </c>
      <c r="E873" s="8" t="s">
        <v>2383</v>
      </c>
      <c r="F873" s="7" t="s">
        <v>1924</v>
      </c>
      <c r="G873" s="7" t="s">
        <v>215</v>
      </c>
      <c r="H873" s="5">
        <v>47</v>
      </c>
      <c r="I873" s="5">
        <v>15</v>
      </c>
      <c r="J873" s="5">
        <v>120</v>
      </c>
      <c r="K873" s="5">
        <v>95</v>
      </c>
      <c r="L873" s="9">
        <f t="shared" si="26"/>
        <v>22</v>
      </c>
      <c r="M873" s="9" t="str">
        <f t="shared" si="27"/>
        <v>low</v>
      </c>
      <c r="N873" s="10">
        <v>-299.62312611110247</v>
      </c>
      <c r="O873" s="11">
        <v>4.981134261470288E-3</v>
      </c>
      <c r="P873" s="7" t="s">
        <v>1461</v>
      </c>
      <c r="Q873" s="7" t="s">
        <v>1486</v>
      </c>
      <c r="R873" s="12"/>
    </row>
    <row r="874" spans="1:18" ht="15.75" x14ac:dyDescent="0.2">
      <c r="A874" s="5">
        <v>5332032</v>
      </c>
      <c r="B874" s="6" t="s">
        <v>12301</v>
      </c>
      <c r="C874" s="7" t="s">
        <v>87</v>
      </c>
      <c r="D874" s="7" t="s">
        <v>14278</v>
      </c>
      <c r="E874" s="8" t="s">
        <v>2383</v>
      </c>
      <c r="F874" s="7" t="s">
        <v>14279</v>
      </c>
      <c r="G874" s="7" t="s">
        <v>214</v>
      </c>
      <c r="H874" s="5">
        <v>28</v>
      </c>
      <c r="I874" s="5">
        <v>15</v>
      </c>
      <c r="J874" s="5">
        <v>120</v>
      </c>
      <c r="K874" s="5">
        <v>98</v>
      </c>
      <c r="L874" s="9">
        <f t="shared" si="26"/>
        <v>22</v>
      </c>
      <c r="M874" s="9" t="str">
        <f t="shared" si="27"/>
        <v>low</v>
      </c>
      <c r="N874" s="10">
        <v>-301.37046635415754</v>
      </c>
      <c r="O874" s="11">
        <v>5.94560187892057E-5</v>
      </c>
      <c r="P874" s="7" t="s">
        <v>1461</v>
      </c>
      <c r="Q874" s="7" t="s">
        <v>1486</v>
      </c>
      <c r="R874" s="12"/>
    </row>
    <row r="875" spans="1:18" ht="15.75" x14ac:dyDescent="0.2">
      <c r="A875" s="5">
        <v>5294265</v>
      </c>
      <c r="B875" s="6" t="s">
        <v>10985</v>
      </c>
      <c r="C875" s="7" t="s">
        <v>147</v>
      </c>
      <c r="D875" s="7" t="s">
        <v>14222</v>
      </c>
      <c r="E875" s="8" t="s">
        <v>2383</v>
      </c>
      <c r="F875" s="7" t="s">
        <v>14266</v>
      </c>
      <c r="G875" s="7" t="s">
        <v>214</v>
      </c>
      <c r="H875" s="5">
        <v>25</v>
      </c>
      <c r="I875" s="5">
        <v>15</v>
      </c>
      <c r="J875" s="5">
        <v>120</v>
      </c>
      <c r="K875" s="5">
        <v>97</v>
      </c>
      <c r="L875" s="9">
        <f t="shared" si="26"/>
        <v>22</v>
      </c>
      <c r="M875" s="9" t="str">
        <f t="shared" si="27"/>
        <v>low</v>
      </c>
      <c r="N875" s="10">
        <v>-314.01299490742531</v>
      </c>
      <c r="O875" s="11">
        <v>6.4981944451574236E-3</v>
      </c>
      <c r="P875" s="7" t="s">
        <v>1520</v>
      </c>
      <c r="Q875" s="5" t="s">
        <v>1486</v>
      </c>
      <c r="R875" s="12"/>
    </row>
    <row r="876" spans="1:18" ht="15.75" x14ac:dyDescent="0.2">
      <c r="A876" s="5">
        <v>5357280</v>
      </c>
      <c r="B876" s="6" t="s">
        <v>12296</v>
      </c>
      <c r="C876" s="7" t="s">
        <v>131</v>
      </c>
      <c r="D876" s="7" t="s">
        <v>14338</v>
      </c>
      <c r="E876" s="8" t="s">
        <v>2383</v>
      </c>
      <c r="F876" s="7" t="s">
        <v>14339</v>
      </c>
      <c r="G876" s="7" t="s">
        <v>214</v>
      </c>
      <c r="H876" s="5">
        <v>17</v>
      </c>
      <c r="I876" s="5">
        <v>15</v>
      </c>
      <c r="J876" s="5">
        <v>116</v>
      </c>
      <c r="K876" s="5">
        <v>98</v>
      </c>
      <c r="L876" s="9">
        <f t="shared" si="26"/>
        <v>22</v>
      </c>
      <c r="M876" s="9" t="str">
        <f t="shared" si="27"/>
        <v>low</v>
      </c>
      <c r="N876" s="10">
        <v>-294.99940261570009</v>
      </c>
      <c r="O876" s="11">
        <v>3.2418518530903384E-3</v>
      </c>
      <c r="P876" s="7" t="s">
        <v>1461</v>
      </c>
      <c r="Q876" s="5" t="s">
        <v>1486</v>
      </c>
      <c r="R876" s="12"/>
    </row>
    <row r="877" spans="1:18" ht="15.75" x14ac:dyDescent="0.2">
      <c r="A877" s="5">
        <v>5332032</v>
      </c>
      <c r="B877" s="6" t="s">
        <v>12301</v>
      </c>
      <c r="C877" s="7" t="s">
        <v>87</v>
      </c>
      <c r="D877" s="7" t="s">
        <v>14278</v>
      </c>
      <c r="E877" s="8" t="s">
        <v>2383</v>
      </c>
      <c r="F877" s="7" t="s">
        <v>14349</v>
      </c>
      <c r="G877" s="7" t="s">
        <v>215</v>
      </c>
      <c r="H877" s="5">
        <v>39</v>
      </c>
      <c r="I877" s="5">
        <v>15</v>
      </c>
      <c r="J877" s="5">
        <v>120</v>
      </c>
      <c r="K877" s="5">
        <v>96</v>
      </c>
      <c r="L877" s="9">
        <f t="shared" si="26"/>
        <v>22</v>
      </c>
      <c r="M877" s="9" t="str">
        <f t="shared" si="27"/>
        <v>low</v>
      </c>
      <c r="N877" s="10">
        <v>-303.37046635415754</v>
      </c>
      <c r="O877" s="11">
        <v>5.94560187892057E-5</v>
      </c>
      <c r="P877" s="7" t="s">
        <v>1461</v>
      </c>
      <c r="Q877" s="7" t="s">
        <v>1486</v>
      </c>
      <c r="R877" s="12"/>
    </row>
    <row r="878" spans="1:18" ht="15.75" x14ac:dyDescent="0.2">
      <c r="A878" s="5">
        <v>5294980</v>
      </c>
      <c r="B878" s="6" t="s">
        <v>10985</v>
      </c>
      <c r="C878" s="7" t="s">
        <v>152</v>
      </c>
      <c r="D878" s="7" t="s">
        <v>14362</v>
      </c>
      <c r="E878" s="8" t="s">
        <v>2383</v>
      </c>
      <c r="F878" s="7" t="s">
        <v>383</v>
      </c>
      <c r="G878" s="7" t="s">
        <v>214</v>
      </c>
      <c r="H878" s="5">
        <v>38</v>
      </c>
      <c r="I878" s="5">
        <v>15</v>
      </c>
      <c r="J878" s="5">
        <v>135</v>
      </c>
      <c r="K878" s="5">
        <v>96</v>
      </c>
      <c r="L878" s="9">
        <f t="shared" si="26"/>
        <v>24</v>
      </c>
      <c r="M878" s="9" t="str">
        <f t="shared" si="27"/>
        <v>low</v>
      </c>
      <c r="N878" s="10">
        <v>-315.61197280088527</v>
      </c>
      <c r="O878" s="11">
        <v>8.8669791657594033E-3</v>
      </c>
      <c r="P878" s="7" t="s">
        <v>1461</v>
      </c>
      <c r="Q878" s="7" t="s">
        <v>1486</v>
      </c>
      <c r="R878" s="12"/>
    </row>
    <row r="879" spans="1:18" ht="15.75" x14ac:dyDescent="0.2">
      <c r="A879" s="5">
        <v>5255227</v>
      </c>
      <c r="B879" s="6" t="s">
        <v>13070</v>
      </c>
      <c r="C879" s="7" t="s">
        <v>53</v>
      </c>
      <c r="D879" s="7" t="s">
        <v>14363</v>
      </c>
      <c r="E879" s="8" t="s">
        <v>2383</v>
      </c>
      <c r="F879" s="7" t="s">
        <v>14364</v>
      </c>
      <c r="G879" s="7" t="s">
        <v>214</v>
      </c>
      <c r="H879" s="5">
        <v>43</v>
      </c>
      <c r="I879" s="5">
        <v>15</v>
      </c>
      <c r="J879" s="5">
        <v>120</v>
      </c>
      <c r="K879" s="5">
        <v>96</v>
      </c>
      <c r="L879" s="9">
        <f t="shared" si="26"/>
        <v>22</v>
      </c>
      <c r="M879" s="9" t="str">
        <f t="shared" si="27"/>
        <v>low</v>
      </c>
      <c r="N879" s="10">
        <v>-328.74970034721628</v>
      </c>
      <c r="O879" s="11">
        <v>1.4633912069257349E-3</v>
      </c>
      <c r="P879" s="7" t="s">
        <v>1461</v>
      </c>
      <c r="Q879" s="7" t="s">
        <v>1486</v>
      </c>
      <c r="R879" s="12"/>
    </row>
    <row r="880" spans="1:18" ht="15.75" x14ac:dyDescent="0.2">
      <c r="A880" s="5">
        <v>5227336</v>
      </c>
      <c r="B880" s="6" t="s">
        <v>10642</v>
      </c>
      <c r="C880" s="7" t="s">
        <v>87</v>
      </c>
      <c r="D880" s="7" t="s">
        <v>14365</v>
      </c>
      <c r="E880" s="8" t="s">
        <v>2383</v>
      </c>
      <c r="F880" s="7" t="s">
        <v>14366</v>
      </c>
      <c r="G880" s="7" t="s">
        <v>214</v>
      </c>
      <c r="H880" s="5">
        <v>18</v>
      </c>
      <c r="I880" s="5">
        <v>15</v>
      </c>
      <c r="J880" s="5">
        <v>120</v>
      </c>
      <c r="K880" s="5">
        <v>95</v>
      </c>
      <c r="L880" s="9">
        <f t="shared" si="26"/>
        <v>22</v>
      </c>
      <c r="M880" s="9" t="str">
        <f t="shared" si="27"/>
        <v>low</v>
      </c>
      <c r="N880" s="10">
        <v>-338.68539451390825</v>
      </c>
      <c r="O880" s="11">
        <v>3.2634259259793907E-3</v>
      </c>
      <c r="P880" s="7" t="s">
        <v>1461</v>
      </c>
      <c r="Q880" s="7" t="s">
        <v>1486</v>
      </c>
      <c r="R880" s="12"/>
    </row>
    <row r="881" spans="1:18" ht="15.75" x14ac:dyDescent="0.2">
      <c r="A881" s="5">
        <v>5358904</v>
      </c>
      <c r="B881" s="6" t="s">
        <v>13191</v>
      </c>
      <c r="C881" s="7" t="s">
        <v>182</v>
      </c>
      <c r="D881" s="7" t="s">
        <v>14376</v>
      </c>
      <c r="E881" s="8" t="s">
        <v>2383</v>
      </c>
      <c r="F881" s="7" t="s">
        <v>342</v>
      </c>
      <c r="G881" s="7" t="s">
        <v>214</v>
      </c>
      <c r="H881" s="5">
        <v>22</v>
      </c>
      <c r="I881" s="5">
        <v>15</v>
      </c>
      <c r="J881" s="5">
        <v>125</v>
      </c>
      <c r="K881" s="5">
        <v>99</v>
      </c>
      <c r="L881" s="9">
        <f t="shared" si="26"/>
        <v>24</v>
      </c>
      <c r="M881" s="9" t="str">
        <f t="shared" si="27"/>
        <v>low</v>
      </c>
      <c r="N881" s="10">
        <v>-295.44887379631109</v>
      </c>
      <c r="O881" s="11">
        <v>9.5140046250890009E-3</v>
      </c>
      <c r="P881" s="7" t="s">
        <v>1461</v>
      </c>
      <c r="Q881" s="7" t="s">
        <v>1486</v>
      </c>
      <c r="R881" s="12"/>
    </row>
    <row r="882" spans="1:18" ht="15.75" x14ac:dyDescent="0.2">
      <c r="A882" s="5">
        <v>5293021</v>
      </c>
      <c r="B882" s="6" t="s">
        <v>10985</v>
      </c>
      <c r="C882" s="7" t="s">
        <v>79</v>
      </c>
      <c r="D882" s="7" t="s">
        <v>14427</v>
      </c>
      <c r="E882" s="8" t="s">
        <v>2383</v>
      </c>
      <c r="F882" s="7" t="s">
        <v>14428</v>
      </c>
      <c r="G882" s="7" t="s">
        <v>215</v>
      </c>
      <c r="H882" s="5">
        <v>33</v>
      </c>
      <c r="I882" s="5">
        <v>15</v>
      </c>
      <c r="J882" s="5">
        <v>100</v>
      </c>
      <c r="K882" s="5">
        <v>97</v>
      </c>
      <c r="L882" s="9">
        <f t="shared" si="26"/>
        <v>22</v>
      </c>
      <c r="M882" s="9" t="str">
        <f t="shared" si="27"/>
        <v>low</v>
      </c>
      <c r="N882" s="10">
        <v>-317.98521511569561</v>
      </c>
      <c r="O882" s="11">
        <v>5.9383796251495369E-3</v>
      </c>
      <c r="P882" s="7" t="s">
        <v>1461</v>
      </c>
      <c r="Q882" s="7" t="s">
        <v>1486</v>
      </c>
      <c r="R882" s="12"/>
    </row>
    <row r="883" spans="1:18" ht="15.75" x14ac:dyDescent="0.2">
      <c r="A883" s="5">
        <v>5281255</v>
      </c>
      <c r="B883" s="6" t="s">
        <v>8570</v>
      </c>
      <c r="C883" s="7" t="s">
        <v>91</v>
      </c>
      <c r="D883" s="7" t="s">
        <v>14431</v>
      </c>
      <c r="E883" s="8" t="s">
        <v>2383</v>
      </c>
      <c r="F883" s="7" t="s">
        <v>14432</v>
      </c>
      <c r="G883" s="7" t="s">
        <v>215</v>
      </c>
      <c r="H883" s="5">
        <v>46</v>
      </c>
      <c r="I883" s="5">
        <v>15</v>
      </c>
      <c r="J883" s="5">
        <v>130</v>
      </c>
      <c r="K883" s="5">
        <v>98</v>
      </c>
      <c r="L883" s="9">
        <f t="shared" si="26"/>
        <v>24</v>
      </c>
      <c r="M883" s="9" t="str">
        <f t="shared" si="27"/>
        <v>low</v>
      </c>
      <c r="N883" s="10">
        <v>-322.09719138884248</v>
      </c>
      <c r="O883" s="11">
        <v>1.1047175925341435E-2</v>
      </c>
      <c r="P883" s="7" t="s">
        <v>1461</v>
      </c>
      <c r="Q883" s="7" t="s">
        <v>1486</v>
      </c>
      <c r="R883" s="12"/>
    </row>
    <row r="884" spans="1:18" ht="15.75" x14ac:dyDescent="0.2">
      <c r="A884" s="5">
        <v>5359469</v>
      </c>
      <c r="B884" s="6" t="s">
        <v>13191</v>
      </c>
      <c r="C884" s="7" t="s">
        <v>147</v>
      </c>
      <c r="D884" s="7" t="s">
        <v>14440</v>
      </c>
      <c r="E884" s="8" t="s">
        <v>2383</v>
      </c>
      <c r="F884" s="7" t="s">
        <v>4555</v>
      </c>
      <c r="G884" s="7" t="s">
        <v>214</v>
      </c>
      <c r="H884" s="5">
        <v>27</v>
      </c>
      <c r="I884" s="5">
        <v>15</v>
      </c>
      <c r="J884" s="5">
        <v>120</v>
      </c>
      <c r="K884" s="5">
        <v>99</v>
      </c>
      <c r="L884" s="9">
        <f t="shared" si="26"/>
        <v>22</v>
      </c>
      <c r="M884" s="9" t="str">
        <f t="shared" si="27"/>
        <v>low</v>
      </c>
      <c r="N884" s="10">
        <v>-297.04499664353352</v>
      </c>
      <c r="O884" s="11">
        <v>1.3169328703952488E-2</v>
      </c>
      <c r="P884" s="7" t="s">
        <v>1520</v>
      </c>
      <c r="Q884" s="7" t="s">
        <v>1486</v>
      </c>
      <c r="R884" s="12"/>
    </row>
    <row r="885" spans="1:18" ht="15.75" x14ac:dyDescent="0.2">
      <c r="A885" s="5">
        <v>5253631</v>
      </c>
      <c r="B885" s="6" t="s">
        <v>13070</v>
      </c>
      <c r="C885" s="7" t="s">
        <v>53</v>
      </c>
      <c r="D885" s="7" t="s">
        <v>14528</v>
      </c>
      <c r="E885" s="8" t="s">
        <v>2383</v>
      </c>
      <c r="F885" s="7" t="s">
        <v>566</v>
      </c>
      <c r="G885" s="7" t="s">
        <v>215</v>
      </c>
      <c r="H885" s="5">
        <v>22</v>
      </c>
      <c r="I885" s="5">
        <v>15</v>
      </c>
      <c r="J885" s="5">
        <v>110</v>
      </c>
      <c r="K885" s="5">
        <v>96</v>
      </c>
      <c r="L885" s="9">
        <f t="shared" si="26"/>
        <v>22</v>
      </c>
      <c r="M885" s="9" t="str">
        <f t="shared" si="27"/>
        <v>low</v>
      </c>
      <c r="N885" s="10">
        <v>-333.74753541662358</v>
      </c>
      <c r="O885" s="11">
        <v>6.3018518485478126E-3</v>
      </c>
      <c r="P885" s="7" t="s">
        <v>1461</v>
      </c>
      <c r="Q885" s="7" t="s">
        <v>1486</v>
      </c>
      <c r="R885" s="12"/>
    </row>
    <row r="886" spans="1:18" ht="15.75" x14ac:dyDescent="0.2">
      <c r="A886" s="5">
        <v>5332756</v>
      </c>
      <c r="B886" s="6" t="s">
        <v>13731</v>
      </c>
      <c r="C886" s="7" t="s">
        <v>131</v>
      </c>
      <c r="D886" s="7" t="s">
        <v>14534</v>
      </c>
      <c r="E886" s="8" t="s">
        <v>2383</v>
      </c>
      <c r="F886" s="7" t="s">
        <v>14535</v>
      </c>
      <c r="G886" s="7" t="s">
        <v>214</v>
      </c>
      <c r="H886" s="5">
        <v>21</v>
      </c>
      <c r="I886" s="5">
        <v>15</v>
      </c>
      <c r="J886" s="5">
        <v>120</v>
      </c>
      <c r="K886" s="5">
        <v>97</v>
      </c>
      <c r="L886" s="9">
        <f t="shared" si="26"/>
        <v>22</v>
      </c>
      <c r="M886" s="9" t="str">
        <f t="shared" si="27"/>
        <v>low</v>
      </c>
      <c r="N886" s="10">
        <v>-308.16705979165999</v>
      </c>
      <c r="O886" s="11">
        <v>6.8781597219640389E-3</v>
      </c>
      <c r="P886" s="7" t="s">
        <v>1461</v>
      </c>
      <c r="Q886" s="7" t="s">
        <v>1486</v>
      </c>
      <c r="R886" s="12"/>
    </row>
    <row r="887" spans="1:18" ht="15.75" x14ac:dyDescent="0.2">
      <c r="A887" s="5">
        <v>5292462</v>
      </c>
      <c r="B887" s="6" t="s">
        <v>10985</v>
      </c>
      <c r="C887" s="7" t="s">
        <v>147</v>
      </c>
      <c r="D887" s="7" t="s">
        <v>13094</v>
      </c>
      <c r="E887" s="8" t="s">
        <v>2383</v>
      </c>
      <c r="F887" s="7" t="s">
        <v>14602</v>
      </c>
      <c r="G887" s="7" t="s">
        <v>215</v>
      </c>
      <c r="H887" s="5">
        <v>28</v>
      </c>
      <c r="I887" s="5">
        <v>15</v>
      </c>
      <c r="J887" s="5">
        <v>130</v>
      </c>
      <c r="K887" s="5">
        <v>97</v>
      </c>
      <c r="L887" s="9">
        <f t="shared" si="26"/>
        <v>24</v>
      </c>
      <c r="M887" s="9" t="str">
        <f t="shared" si="27"/>
        <v>low</v>
      </c>
      <c r="N887" s="10">
        <v>-322.92300354165491</v>
      </c>
      <c r="O887" s="11">
        <v>3.8604861110798083E-3</v>
      </c>
      <c r="P887" s="7" t="s">
        <v>1461</v>
      </c>
      <c r="Q887" s="7" t="s">
        <v>1486</v>
      </c>
      <c r="R887" s="12"/>
    </row>
    <row r="888" spans="1:18" ht="15.75" x14ac:dyDescent="0.2">
      <c r="A888" s="5">
        <v>5360083</v>
      </c>
      <c r="B888" s="6" t="s">
        <v>13191</v>
      </c>
      <c r="C888" s="7" t="s">
        <v>131</v>
      </c>
      <c r="D888" s="7" t="s">
        <v>14663</v>
      </c>
      <c r="E888" s="8" t="s">
        <v>2383</v>
      </c>
      <c r="F888" s="7" t="s">
        <v>1151</v>
      </c>
      <c r="G888" s="7" t="s">
        <v>214</v>
      </c>
      <c r="H888" s="5">
        <v>21</v>
      </c>
      <c r="I888" s="5">
        <v>15</v>
      </c>
      <c r="J888" s="5">
        <v>120</v>
      </c>
      <c r="K888" s="5">
        <v>9</v>
      </c>
      <c r="L888" s="9">
        <f t="shared" si="26"/>
        <v>22</v>
      </c>
      <c r="M888" s="9" t="str">
        <f t="shared" si="27"/>
        <v>low</v>
      </c>
      <c r="N888" s="10">
        <v>-303.10968425925239</v>
      </c>
      <c r="O888" s="11">
        <v>6.300578752416186E-4</v>
      </c>
      <c r="P888" s="7" t="s">
        <v>1461</v>
      </c>
      <c r="Q888" s="7" t="s">
        <v>1486</v>
      </c>
      <c r="R888" s="12"/>
    </row>
    <row r="889" spans="1:18" ht="15.75" x14ac:dyDescent="0.2">
      <c r="A889" s="5">
        <v>5361017</v>
      </c>
      <c r="B889" s="6" t="s">
        <v>13210</v>
      </c>
      <c r="C889" s="7" t="s">
        <v>131</v>
      </c>
      <c r="D889" s="7" t="s">
        <v>14675</v>
      </c>
      <c r="E889" s="8" t="s">
        <v>2383</v>
      </c>
      <c r="F889" s="7" t="s">
        <v>14676</v>
      </c>
      <c r="G889" s="7" t="s">
        <v>214</v>
      </c>
      <c r="H889" s="5">
        <v>16</v>
      </c>
      <c r="I889" s="5">
        <v>15</v>
      </c>
      <c r="J889" s="5">
        <v>115</v>
      </c>
      <c r="K889" s="5">
        <v>96</v>
      </c>
      <c r="L889" s="9">
        <f t="shared" si="26"/>
        <v>22</v>
      </c>
      <c r="M889" s="9" t="str">
        <f t="shared" si="27"/>
        <v>low</v>
      </c>
      <c r="N889" s="10">
        <v>-302.97804837958392</v>
      </c>
      <c r="O889" s="11">
        <v>5.5121527766459621E-3</v>
      </c>
      <c r="P889" s="7" t="s">
        <v>1461</v>
      </c>
      <c r="Q889" s="7" t="s">
        <v>1486</v>
      </c>
      <c r="R889" s="12"/>
    </row>
    <row r="890" spans="1:18" ht="15.75" x14ac:dyDescent="0.2">
      <c r="A890" s="5">
        <v>5360225</v>
      </c>
      <c r="B890" s="6" t="s">
        <v>13191</v>
      </c>
      <c r="C890" s="7" t="s">
        <v>82</v>
      </c>
      <c r="D890" s="7" t="s">
        <v>14787</v>
      </c>
      <c r="E890" s="8" t="s">
        <v>2383</v>
      </c>
      <c r="F890" s="7" t="s">
        <v>14788</v>
      </c>
      <c r="G890" s="7" t="s">
        <v>214</v>
      </c>
      <c r="H890" s="5">
        <v>47</v>
      </c>
      <c r="I890" s="5">
        <v>15</v>
      </c>
      <c r="J890" s="5">
        <v>110</v>
      </c>
      <c r="K890" s="5">
        <v>95</v>
      </c>
      <c r="L890" s="9">
        <f t="shared" si="26"/>
        <v>22</v>
      </c>
      <c r="M890" s="9" t="str">
        <f t="shared" si="27"/>
        <v>low</v>
      </c>
      <c r="N890" s="10">
        <v>-306.73746858797676</v>
      </c>
      <c r="O890" s="11">
        <v>2.471215273544658E-3</v>
      </c>
      <c r="P890" s="7" t="s">
        <v>1461</v>
      </c>
      <c r="Q890" s="5" t="s">
        <v>1486</v>
      </c>
      <c r="R890" s="12"/>
    </row>
    <row r="891" spans="1:18" ht="15.75" x14ac:dyDescent="0.2">
      <c r="A891" s="5">
        <v>5360083</v>
      </c>
      <c r="B891" s="6" t="s">
        <v>13191</v>
      </c>
      <c r="C891" s="7" t="s">
        <v>131</v>
      </c>
      <c r="D891" s="7" t="s">
        <v>14663</v>
      </c>
      <c r="E891" s="8" t="s">
        <v>2383</v>
      </c>
      <c r="F891" s="7" t="s">
        <v>14800</v>
      </c>
      <c r="G891" s="7" t="s">
        <v>214</v>
      </c>
      <c r="H891" s="5">
        <v>36</v>
      </c>
      <c r="I891" s="5">
        <v>15</v>
      </c>
      <c r="J891" s="5">
        <v>120</v>
      </c>
      <c r="K891" s="5">
        <v>97</v>
      </c>
      <c r="L891" s="9">
        <f t="shared" si="26"/>
        <v>22</v>
      </c>
      <c r="M891" s="9" t="str">
        <f t="shared" si="27"/>
        <v>low</v>
      </c>
      <c r="N891" s="10">
        <v>-307.15135092594574</v>
      </c>
      <c r="O891" s="11">
        <v>6.300578752416186E-4</v>
      </c>
      <c r="P891" s="7" t="s">
        <v>1461</v>
      </c>
      <c r="Q891" s="5" t="s">
        <v>1486</v>
      </c>
      <c r="R891" s="12"/>
    </row>
    <row r="892" spans="1:18" ht="15.75" x14ac:dyDescent="0.2">
      <c r="A892" s="5">
        <v>5360010</v>
      </c>
      <c r="B892" s="6" t="s">
        <v>13191</v>
      </c>
      <c r="C892" s="7" t="s">
        <v>53</v>
      </c>
      <c r="D892" s="7" t="s">
        <v>14852</v>
      </c>
      <c r="E892" s="8" t="s">
        <v>2383</v>
      </c>
      <c r="F892" s="7" t="s">
        <v>14853</v>
      </c>
      <c r="G892" s="7" t="s">
        <v>214</v>
      </c>
      <c r="H892" s="5">
        <v>35</v>
      </c>
      <c r="I892" s="5">
        <v>15</v>
      </c>
      <c r="J892" s="5">
        <v>130</v>
      </c>
      <c r="K892" s="5">
        <v>98</v>
      </c>
      <c r="L892" s="9">
        <f t="shared" si="26"/>
        <v>24</v>
      </c>
      <c r="M892" s="9" t="str">
        <f t="shared" si="27"/>
        <v>low</v>
      </c>
      <c r="N892" s="10">
        <v>-308.62800813656213</v>
      </c>
      <c r="O892" s="11">
        <v>4.6439814759651199E-3</v>
      </c>
      <c r="P892" s="7" t="s">
        <v>1461</v>
      </c>
      <c r="Q892" s="7" t="s">
        <v>1486</v>
      </c>
      <c r="R892" s="12"/>
    </row>
    <row r="893" spans="1:18" ht="15.75" x14ac:dyDescent="0.2">
      <c r="A893" s="5">
        <v>5359106</v>
      </c>
      <c r="B893" s="6" t="s">
        <v>13191</v>
      </c>
      <c r="C893" s="7" t="s">
        <v>82</v>
      </c>
      <c r="D893" s="7" t="s">
        <v>14907</v>
      </c>
      <c r="E893" s="8" t="s">
        <v>2383</v>
      </c>
      <c r="F893" s="7" t="s">
        <v>14908</v>
      </c>
      <c r="G893" s="7" t="s">
        <v>214</v>
      </c>
      <c r="H893" s="5">
        <v>16</v>
      </c>
      <c r="I893" s="5">
        <v>15</v>
      </c>
      <c r="J893" s="5">
        <v>110</v>
      </c>
      <c r="K893" s="5">
        <v>98</v>
      </c>
      <c r="L893" s="9">
        <f t="shared" si="26"/>
        <v>22</v>
      </c>
      <c r="M893" s="9" t="str">
        <f t="shared" si="27"/>
        <v>low</v>
      </c>
      <c r="N893" s="10">
        <v>-310.39066708335304</v>
      </c>
      <c r="O893" s="11">
        <v>1.8900810173363425E-3</v>
      </c>
      <c r="P893" s="7" t="s">
        <v>1461</v>
      </c>
      <c r="Q893" s="5" t="s">
        <v>1486</v>
      </c>
      <c r="R893" s="12"/>
    </row>
    <row r="894" spans="1:18" ht="15.75" x14ac:dyDescent="0.2">
      <c r="A894" s="5">
        <v>5360194</v>
      </c>
      <c r="B894" s="6" t="s">
        <v>13191</v>
      </c>
      <c r="C894" s="7" t="s">
        <v>79</v>
      </c>
      <c r="D894" s="7" t="s">
        <v>14926</v>
      </c>
      <c r="E894" s="8" t="s">
        <v>2383</v>
      </c>
      <c r="F894" s="7" t="s">
        <v>14927</v>
      </c>
      <c r="G894" s="7" t="s">
        <v>214</v>
      </c>
      <c r="H894" s="5">
        <v>54</v>
      </c>
      <c r="I894" s="5"/>
      <c r="J894" s="5">
        <v>130</v>
      </c>
      <c r="K894" s="5">
        <v>95</v>
      </c>
      <c r="L894" s="9">
        <f t="shared" si="26"/>
        <v>9</v>
      </c>
      <c r="M894" s="9" t="str">
        <f t="shared" si="27"/>
        <v>high</v>
      </c>
      <c r="N894" s="10">
        <v>-310.66103186338296</v>
      </c>
      <c r="O894" s="11">
        <v>1.5464317133591976E-2</v>
      </c>
      <c r="P894" s="7" t="s">
        <v>1461</v>
      </c>
      <c r="Q894" s="7" t="s">
        <v>1486</v>
      </c>
      <c r="R894" s="12"/>
    </row>
    <row r="895" spans="1:18" ht="15.75" x14ac:dyDescent="0.2">
      <c r="A895" s="5">
        <v>5258157</v>
      </c>
      <c r="B895" s="6" t="s">
        <v>10783</v>
      </c>
      <c r="C895" s="7" t="s">
        <v>87</v>
      </c>
      <c r="D895" s="7" t="s">
        <v>14989</v>
      </c>
      <c r="E895" s="8" t="s">
        <v>2383</v>
      </c>
      <c r="F895" s="7" t="s">
        <v>14990</v>
      </c>
      <c r="G895" s="7" t="s">
        <v>214</v>
      </c>
      <c r="H895" s="5">
        <v>24</v>
      </c>
      <c r="I895" s="5">
        <v>15</v>
      </c>
      <c r="J895" s="5">
        <v>120</v>
      </c>
      <c r="K895" s="5">
        <v>96</v>
      </c>
      <c r="L895" s="9">
        <f t="shared" si="26"/>
        <v>22</v>
      </c>
      <c r="M895" s="9" t="str">
        <f t="shared" si="27"/>
        <v>low</v>
      </c>
      <c r="N895" s="10">
        <v>-345.46335469906626</v>
      </c>
      <c r="O895" s="11">
        <v>5.9305902759660967E-3</v>
      </c>
      <c r="P895" s="7" t="s">
        <v>1461</v>
      </c>
      <c r="Q895" s="7" t="s">
        <v>1486</v>
      </c>
      <c r="R895" s="12"/>
    </row>
    <row r="896" spans="1:18" ht="15.75" x14ac:dyDescent="0.2">
      <c r="A896" s="5">
        <v>5297394</v>
      </c>
      <c r="B896" s="6" t="s">
        <v>14328</v>
      </c>
      <c r="C896" s="7" t="s">
        <v>131</v>
      </c>
      <c r="D896" s="7" t="s">
        <v>15022</v>
      </c>
      <c r="E896" s="8" t="s">
        <v>2383</v>
      </c>
      <c r="F896" s="7" t="s">
        <v>15023</v>
      </c>
      <c r="G896" s="7" t="s">
        <v>215</v>
      </c>
      <c r="H896" s="5">
        <v>16</v>
      </c>
      <c r="I896" s="5">
        <v>15</v>
      </c>
      <c r="J896" s="5">
        <v>130</v>
      </c>
      <c r="K896" s="5">
        <v>98</v>
      </c>
      <c r="L896" s="9">
        <f t="shared" si="26"/>
        <v>24</v>
      </c>
      <c r="M896" s="9" t="str">
        <f t="shared" si="27"/>
        <v>low</v>
      </c>
      <c r="N896" s="10">
        <v>-333.69020481480402</v>
      </c>
      <c r="O896" s="11">
        <v>3.1253472188836895E-3</v>
      </c>
      <c r="P896" s="7" t="s">
        <v>1461</v>
      </c>
      <c r="Q896" s="7" t="s">
        <v>1486</v>
      </c>
      <c r="R896" s="12"/>
    </row>
    <row r="897" spans="1:18" ht="15.75" x14ac:dyDescent="0.2">
      <c r="A897" s="5">
        <v>5227336</v>
      </c>
      <c r="B897" s="6" t="s">
        <v>10642</v>
      </c>
      <c r="C897" s="7" t="s">
        <v>87</v>
      </c>
      <c r="D897" s="7" t="s">
        <v>14365</v>
      </c>
      <c r="E897" s="8" t="s">
        <v>2383</v>
      </c>
      <c r="F897" s="7" t="s">
        <v>965</v>
      </c>
      <c r="G897" s="7" t="s">
        <v>215</v>
      </c>
      <c r="H897" s="5">
        <v>18</v>
      </c>
      <c r="I897" s="5">
        <v>15</v>
      </c>
      <c r="J897" s="5">
        <v>110</v>
      </c>
      <c r="K897" s="5">
        <v>96</v>
      </c>
      <c r="L897" s="9">
        <f t="shared" si="26"/>
        <v>22</v>
      </c>
      <c r="M897" s="9" t="str">
        <f t="shared" si="27"/>
        <v>low</v>
      </c>
      <c r="N897" s="10">
        <v>-358.06039451390825</v>
      </c>
      <c r="O897" s="11">
        <v>3.2634259259793907E-3</v>
      </c>
      <c r="P897" s="7" t="s">
        <v>1461</v>
      </c>
      <c r="Q897" s="7" t="s">
        <v>1486</v>
      </c>
      <c r="R897" s="12"/>
    </row>
    <row r="898" spans="1:18" ht="15.75" x14ac:dyDescent="0.2">
      <c r="A898" s="5">
        <v>5363181</v>
      </c>
      <c r="B898" s="6" t="s">
        <v>13210</v>
      </c>
      <c r="C898" s="7" t="s">
        <v>53</v>
      </c>
      <c r="D898" s="7" t="s">
        <v>15079</v>
      </c>
      <c r="E898" s="8" t="s">
        <v>2383</v>
      </c>
      <c r="F898" s="7" t="s">
        <v>15080</v>
      </c>
      <c r="G898" s="7" t="s">
        <v>214</v>
      </c>
      <c r="H898" s="5">
        <v>74</v>
      </c>
      <c r="I898" s="5">
        <v>15</v>
      </c>
      <c r="J898" s="5">
        <v>120</v>
      </c>
      <c r="K898" s="5">
        <v>96</v>
      </c>
      <c r="L898" s="9">
        <f t="shared" ref="L898:L961" si="28">IF(OR(I898&gt;3,I898&lt;15),I898,0)+IF(H898&lt;=60,3,IF(H898&gt;60,0,0))+IF(J898&gt;120,6,IF((J898&gt;=60),4,IF(J898&lt;60,0,0)))</f>
        <v>19</v>
      </c>
      <c r="M898" s="9" t="str">
        <f t="shared" ref="M898:M961" si="29">IF(AND(L898&gt;=3,L898&lt;=10),"high",IF(AND(L898&gt;=11,L898&lt;=18),"MID",IF(AND(L898&gt;=19,L898&lt;=24),"low","no")))</f>
        <v>low</v>
      </c>
      <c r="N898" s="10">
        <v>-313.99813024304603</v>
      </c>
      <c r="O898" s="11">
        <v>7.2476851855753921E-3</v>
      </c>
      <c r="P898" s="7" t="s">
        <v>1461</v>
      </c>
      <c r="Q898" s="7" t="s">
        <v>1486</v>
      </c>
      <c r="R898" s="12"/>
    </row>
    <row r="899" spans="1:18" ht="15.75" x14ac:dyDescent="0.2">
      <c r="A899" s="5">
        <v>5255124</v>
      </c>
      <c r="B899" s="6" t="s">
        <v>13070</v>
      </c>
      <c r="C899" s="7" t="s">
        <v>87</v>
      </c>
      <c r="D899" s="7" t="s">
        <v>15149</v>
      </c>
      <c r="E899" s="8" t="s">
        <v>2383</v>
      </c>
      <c r="F899" s="7" t="s">
        <v>15150</v>
      </c>
      <c r="G899" s="7" t="s">
        <v>214</v>
      </c>
      <c r="H899" s="5">
        <v>6</v>
      </c>
      <c r="I899" s="5">
        <v>14</v>
      </c>
      <c r="J899" s="5">
        <v>90</v>
      </c>
      <c r="K899" s="5">
        <v>98</v>
      </c>
      <c r="L899" s="9">
        <f t="shared" si="28"/>
        <v>21</v>
      </c>
      <c r="M899" s="9" t="str">
        <f t="shared" si="29"/>
        <v>low</v>
      </c>
      <c r="N899" s="10">
        <v>-350.69562839122227</v>
      </c>
      <c r="O899" s="11">
        <v>4.0086458320729434E-3</v>
      </c>
      <c r="P899" s="7" t="s">
        <v>1461</v>
      </c>
      <c r="Q899" s="7" t="s">
        <v>1486</v>
      </c>
      <c r="R899" s="12"/>
    </row>
    <row r="900" spans="1:18" ht="15.75" x14ac:dyDescent="0.2">
      <c r="A900" s="5">
        <v>5258630</v>
      </c>
      <c r="B900" s="6" t="s">
        <v>13450</v>
      </c>
      <c r="C900" s="7" t="s">
        <v>147</v>
      </c>
      <c r="D900" s="7" t="s">
        <v>15206</v>
      </c>
      <c r="E900" s="8" t="s">
        <v>2383</v>
      </c>
      <c r="F900" s="7" t="s">
        <v>15207</v>
      </c>
      <c r="G900" s="7" t="s">
        <v>214</v>
      </c>
      <c r="H900" s="5">
        <v>40</v>
      </c>
      <c r="I900" s="5">
        <v>15</v>
      </c>
      <c r="J900" s="5">
        <v>135</v>
      </c>
      <c r="K900" s="5">
        <v>97</v>
      </c>
      <c r="L900" s="9">
        <f t="shared" si="28"/>
        <v>24</v>
      </c>
      <c r="M900" s="9" t="str">
        <f t="shared" si="29"/>
        <v>low</v>
      </c>
      <c r="N900" s="10">
        <v>-350.99994309029717</v>
      </c>
      <c r="O900" s="11">
        <v>5.3357291690190323E-3</v>
      </c>
      <c r="P900" s="7" t="s">
        <v>1461</v>
      </c>
      <c r="Q900" s="7" t="s">
        <v>1486</v>
      </c>
      <c r="R900" s="12"/>
    </row>
    <row r="901" spans="1:18" ht="15.75" x14ac:dyDescent="0.2">
      <c r="A901" s="5">
        <v>5331597</v>
      </c>
      <c r="B901" s="6" t="s">
        <v>12301</v>
      </c>
      <c r="C901" s="7" t="s">
        <v>87</v>
      </c>
      <c r="D901" s="7" t="s">
        <v>13490</v>
      </c>
      <c r="E901" s="8" t="s">
        <v>2383</v>
      </c>
      <c r="F901" s="7" t="s">
        <v>15275</v>
      </c>
      <c r="G901" s="7" t="s">
        <v>214</v>
      </c>
      <c r="H901" s="5">
        <v>21</v>
      </c>
      <c r="I901" s="5">
        <v>15</v>
      </c>
      <c r="J901" s="5">
        <v>110</v>
      </c>
      <c r="K901" s="5">
        <v>99</v>
      </c>
      <c r="L901" s="9">
        <f t="shared" si="28"/>
        <v>22</v>
      </c>
      <c r="M901" s="9" t="str">
        <f t="shared" si="29"/>
        <v>low</v>
      </c>
      <c r="N901" s="10">
        <v>-329.04794783560646</v>
      </c>
      <c r="O901" s="11">
        <v>2.8380787043715827E-3</v>
      </c>
      <c r="P901" s="7" t="s">
        <v>1461</v>
      </c>
      <c r="Q901" s="5" t="s">
        <v>1486</v>
      </c>
      <c r="R901" s="12"/>
    </row>
    <row r="902" spans="1:18" ht="15.75" x14ac:dyDescent="0.2">
      <c r="A902" s="5">
        <v>5226314</v>
      </c>
      <c r="B902" s="6" t="s">
        <v>10642</v>
      </c>
      <c r="C902" s="7" t="s">
        <v>147</v>
      </c>
      <c r="D902" s="7" t="s">
        <v>14044</v>
      </c>
      <c r="E902" s="8" t="s">
        <v>2383</v>
      </c>
      <c r="F902" s="7" t="s">
        <v>15286</v>
      </c>
      <c r="G902" s="7" t="s">
        <v>214</v>
      </c>
      <c r="H902" s="5">
        <v>16</v>
      </c>
      <c r="I902" s="5">
        <v>15</v>
      </c>
      <c r="J902" s="5">
        <v>110</v>
      </c>
      <c r="K902" s="5">
        <v>97</v>
      </c>
      <c r="L902" s="9">
        <f t="shared" si="28"/>
        <v>22</v>
      </c>
      <c r="M902" s="9" t="str">
        <f t="shared" si="29"/>
        <v>low</v>
      </c>
      <c r="N902" s="10">
        <v>-364.50012969903037</v>
      </c>
      <c r="O902" s="11">
        <v>3.3510416687931865E-3</v>
      </c>
      <c r="P902" s="7" t="s">
        <v>1461</v>
      </c>
      <c r="Q902" s="7" t="s">
        <v>1486</v>
      </c>
      <c r="R902" s="12"/>
    </row>
    <row r="903" spans="1:18" ht="15.75" x14ac:dyDescent="0.2">
      <c r="A903" s="5">
        <v>5359469</v>
      </c>
      <c r="B903" s="6" t="s">
        <v>13191</v>
      </c>
      <c r="C903" s="7" t="s">
        <v>147</v>
      </c>
      <c r="D903" s="7" t="s">
        <v>14440</v>
      </c>
      <c r="E903" s="8" t="s">
        <v>2383</v>
      </c>
      <c r="F903" s="7" t="s">
        <v>15319</v>
      </c>
      <c r="G903" s="7" t="s">
        <v>214</v>
      </c>
      <c r="H903" s="5">
        <v>56</v>
      </c>
      <c r="I903" s="5">
        <v>15</v>
      </c>
      <c r="J903" s="5">
        <v>130</v>
      </c>
      <c r="K903" s="5">
        <v>99</v>
      </c>
      <c r="L903" s="9">
        <f t="shared" si="28"/>
        <v>24</v>
      </c>
      <c r="M903" s="9" t="str">
        <f t="shared" si="29"/>
        <v>low</v>
      </c>
      <c r="N903" s="10">
        <v>-321.50332997684018</v>
      </c>
      <c r="O903" s="11">
        <v>1.3169328703952488E-2</v>
      </c>
      <c r="P903" s="7" t="s">
        <v>1461</v>
      </c>
      <c r="Q903" s="7" t="s">
        <v>1486</v>
      </c>
      <c r="R903" s="12"/>
    </row>
    <row r="904" spans="1:18" ht="15.75" x14ac:dyDescent="0.2">
      <c r="A904" s="5">
        <v>5258600</v>
      </c>
      <c r="B904" s="6" t="s">
        <v>13450</v>
      </c>
      <c r="C904" s="7" t="s">
        <v>152</v>
      </c>
      <c r="D904" s="7" t="s">
        <v>15349</v>
      </c>
      <c r="E904" s="8" t="s">
        <v>2383</v>
      </c>
      <c r="F904" s="7" t="s">
        <v>15350</v>
      </c>
      <c r="G904" s="7" t="s">
        <v>215</v>
      </c>
      <c r="H904" s="5">
        <v>38</v>
      </c>
      <c r="I904" s="5">
        <v>15</v>
      </c>
      <c r="J904" s="5">
        <v>110</v>
      </c>
      <c r="K904" s="5">
        <v>96</v>
      </c>
      <c r="L904" s="9">
        <f t="shared" si="28"/>
        <v>22</v>
      </c>
      <c r="M904" s="9" t="str">
        <f t="shared" si="29"/>
        <v>low</v>
      </c>
      <c r="N904" s="10">
        <v>-355.05797738421825</v>
      </c>
      <c r="O904" s="11">
        <v>7.1544328748132102E-3</v>
      </c>
      <c r="P904" s="7" t="s">
        <v>1461</v>
      </c>
      <c r="Q904" s="5" t="s">
        <v>1486</v>
      </c>
      <c r="R904" s="12"/>
    </row>
    <row r="905" spans="1:18" ht="15.75" x14ac:dyDescent="0.2">
      <c r="A905" s="5">
        <v>5361631</v>
      </c>
      <c r="B905" s="6" t="s">
        <v>13210</v>
      </c>
      <c r="C905" s="7" t="s">
        <v>87</v>
      </c>
      <c r="D905" s="7" t="s">
        <v>15399</v>
      </c>
      <c r="E905" s="8" t="s">
        <v>2383</v>
      </c>
      <c r="F905" s="7" t="s">
        <v>15400</v>
      </c>
      <c r="G905" s="7" t="s">
        <v>214</v>
      </c>
      <c r="H905" s="5">
        <v>35</v>
      </c>
      <c r="I905" s="5">
        <v>15</v>
      </c>
      <c r="J905" s="5">
        <v>120</v>
      </c>
      <c r="K905" s="5">
        <v>96</v>
      </c>
      <c r="L905" s="9">
        <f t="shared" si="28"/>
        <v>22</v>
      </c>
      <c r="M905" s="9" t="str">
        <f t="shared" si="29"/>
        <v>low</v>
      </c>
      <c r="N905" s="10">
        <v>-322.96891053236322</v>
      </c>
      <c r="O905" s="11">
        <v>2.8627314823097549E-3</v>
      </c>
      <c r="P905" s="7" t="s">
        <v>1461</v>
      </c>
      <c r="Q905" s="7" t="s">
        <v>1486</v>
      </c>
      <c r="R905" s="12"/>
    </row>
    <row r="906" spans="1:18" ht="15.75" x14ac:dyDescent="0.2">
      <c r="A906" s="5">
        <v>5333869</v>
      </c>
      <c r="B906" s="6" t="s">
        <v>13731</v>
      </c>
      <c r="C906" s="7" t="s">
        <v>131</v>
      </c>
      <c r="D906" s="7" t="s">
        <v>14241</v>
      </c>
      <c r="E906" s="8" t="s">
        <v>2383</v>
      </c>
      <c r="F906" s="7" t="s">
        <v>308</v>
      </c>
      <c r="G906" s="7" t="s">
        <v>214</v>
      </c>
      <c r="H906" s="5">
        <v>23</v>
      </c>
      <c r="I906" s="5">
        <v>15</v>
      </c>
      <c r="J906" s="5">
        <v>130</v>
      </c>
      <c r="K906" s="5">
        <v>98</v>
      </c>
      <c r="L906" s="9">
        <f t="shared" si="28"/>
        <v>24</v>
      </c>
      <c r="M906" s="9" t="str">
        <f t="shared" si="29"/>
        <v>low</v>
      </c>
      <c r="N906" s="10">
        <v>-333.78979277779581</v>
      </c>
      <c r="O906" s="11">
        <v>4.981134261470288E-3</v>
      </c>
      <c r="P906" s="7" t="s">
        <v>1461</v>
      </c>
      <c r="Q906" s="7" t="s">
        <v>1486</v>
      </c>
      <c r="R906" s="12"/>
    </row>
    <row r="907" spans="1:18" ht="15.75" x14ac:dyDescent="0.2">
      <c r="A907" s="5">
        <v>5295424</v>
      </c>
      <c r="B907" s="6" t="s">
        <v>14328</v>
      </c>
      <c r="C907" s="7" t="s">
        <v>131</v>
      </c>
      <c r="D907" s="7" t="s">
        <v>15477</v>
      </c>
      <c r="E907" s="8" t="s">
        <v>2383</v>
      </c>
      <c r="F907" s="7" t="s">
        <v>594</v>
      </c>
      <c r="G907" s="7" t="s">
        <v>215</v>
      </c>
      <c r="H907" s="5">
        <v>37</v>
      </c>
      <c r="I907" s="5">
        <v>15</v>
      </c>
      <c r="J907" s="5">
        <v>130</v>
      </c>
      <c r="K907" s="5">
        <v>98</v>
      </c>
      <c r="L907" s="9">
        <f t="shared" si="28"/>
        <v>24</v>
      </c>
      <c r="M907" s="9" t="str">
        <f t="shared" si="29"/>
        <v>low</v>
      </c>
      <c r="N907" s="10">
        <v>-346.24494309029251</v>
      </c>
      <c r="O907" s="11">
        <v>3.3437499951105565E-3</v>
      </c>
      <c r="P907" s="7" t="s">
        <v>1461</v>
      </c>
      <c r="Q907" s="7" t="s">
        <v>1486</v>
      </c>
      <c r="R907" s="12"/>
    </row>
    <row r="908" spans="1:18" ht="15.75" x14ac:dyDescent="0.2">
      <c r="A908" s="5">
        <v>5364404</v>
      </c>
      <c r="B908" s="6" t="s">
        <v>15191</v>
      </c>
      <c r="C908" s="7" t="s">
        <v>91</v>
      </c>
      <c r="D908" s="7" t="s">
        <v>15562</v>
      </c>
      <c r="E908" s="8" t="s">
        <v>2383</v>
      </c>
      <c r="F908" s="7" t="s">
        <v>1570</v>
      </c>
      <c r="G908" s="7" t="s">
        <v>214</v>
      </c>
      <c r="H908" s="5">
        <v>55</v>
      </c>
      <c r="I908" s="5">
        <v>15</v>
      </c>
      <c r="J908" s="5">
        <v>130</v>
      </c>
      <c r="K908" s="5">
        <v>96</v>
      </c>
      <c r="L908" s="9">
        <f t="shared" si="28"/>
        <v>24</v>
      </c>
      <c r="M908" s="9" t="str">
        <f t="shared" si="29"/>
        <v>low</v>
      </c>
      <c r="N908" s="10">
        <v>-326.62692090279597</v>
      </c>
      <c r="O908" s="11">
        <v>6.4501504602958448E-3</v>
      </c>
      <c r="P908" s="7" t="s">
        <v>1461</v>
      </c>
      <c r="Q908" s="7" t="s">
        <v>1486</v>
      </c>
      <c r="R908" s="12"/>
    </row>
    <row r="909" spans="1:18" ht="15.75" x14ac:dyDescent="0.2">
      <c r="A909" s="5">
        <v>5360083</v>
      </c>
      <c r="B909" s="6" t="s">
        <v>13191</v>
      </c>
      <c r="C909" s="7" t="s">
        <v>131</v>
      </c>
      <c r="D909" s="7" t="s">
        <v>14663</v>
      </c>
      <c r="E909" s="8" t="s">
        <v>2383</v>
      </c>
      <c r="F909" s="7" t="s">
        <v>15581</v>
      </c>
      <c r="G909" s="7" t="s">
        <v>214</v>
      </c>
      <c r="H909" s="5">
        <v>5</v>
      </c>
      <c r="I909" s="5">
        <v>15</v>
      </c>
      <c r="J909" s="5">
        <v>90</v>
      </c>
      <c r="K909" s="5">
        <v>97</v>
      </c>
      <c r="L909" s="9">
        <f t="shared" si="28"/>
        <v>22</v>
      </c>
      <c r="M909" s="9" t="str">
        <f t="shared" si="29"/>
        <v>low</v>
      </c>
      <c r="N909" s="10">
        <v>-328.77635092594574</v>
      </c>
      <c r="O909" s="11">
        <v>6.300578752416186E-4</v>
      </c>
      <c r="P909" s="7" t="s">
        <v>1461</v>
      </c>
      <c r="Q909" s="7" t="s">
        <v>1486</v>
      </c>
      <c r="R909" s="12"/>
    </row>
    <row r="910" spans="1:18" ht="15.75" x14ac:dyDescent="0.2">
      <c r="A910" s="5">
        <v>5339336</v>
      </c>
      <c r="B910" s="6" t="s">
        <v>2450</v>
      </c>
      <c r="C910" s="7" t="s">
        <v>53</v>
      </c>
      <c r="D910" s="7" t="s">
        <v>15591</v>
      </c>
      <c r="E910" s="8" t="s">
        <v>2383</v>
      </c>
      <c r="F910" s="7" t="s">
        <v>15592</v>
      </c>
      <c r="G910" s="7" t="s">
        <v>215</v>
      </c>
      <c r="H910" s="5">
        <v>57</v>
      </c>
      <c r="I910" s="5">
        <v>15</v>
      </c>
      <c r="J910" s="5">
        <v>120</v>
      </c>
      <c r="K910" s="5">
        <v>98</v>
      </c>
      <c r="L910" s="9">
        <f t="shared" si="28"/>
        <v>22</v>
      </c>
      <c r="M910" s="9" t="str">
        <f t="shared" si="29"/>
        <v>low</v>
      </c>
      <c r="N910" s="10">
        <v>-335.64300243054458</v>
      </c>
      <c r="O910" s="11">
        <v>3.4295949080842547E-3</v>
      </c>
      <c r="P910" s="7" t="s">
        <v>1461</v>
      </c>
      <c r="Q910" s="7" t="s">
        <v>1486</v>
      </c>
      <c r="R910" s="12"/>
    </row>
    <row r="911" spans="1:18" ht="15.75" x14ac:dyDescent="0.2">
      <c r="A911" s="5">
        <v>5256205</v>
      </c>
      <c r="B911" s="6" t="s">
        <v>10783</v>
      </c>
      <c r="C911" s="7" t="s">
        <v>131</v>
      </c>
      <c r="D911" s="7" t="s">
        <v>15606</v>
      </c>
      <c r="E911" s="8" t="s">
        <v>2383</v>
      </c>
      <c r="F911" s="7" t="s">
        <v>407</v>
      </c>
      <c r="G911" s="7" t="s">
        <v>214</v>
      </c>
      <c r="H911" s="5">
        <v>42</v>
      </c>
      <c r="I911" s="5">
        <v>15</v>
      </c>
      <c r="J911" s="5">
        <v>125</v>
      </c>
      <c r="K911" s="5">
        <v>99</v>
      </c>
      <c r="L911" s="9">
        <f t="shared" si="28"/>
        <v>24</v>
      </c>
      <c r="M911" s="9" t="str">
        <f t="shared" si="29"/>
        <v>low</v>
      </c>
      <c r="N911" s="10">
        <v>-362.95279196754564</v>
      </c>
      <c r="O911" s="11">
        <v>2.4144212948158383E-3</v>
      </c>
      <c r="P911" s="7" t="s">
        <v>1461</v>
      </c>
      <c r="Q911" s="7" t="s">
        <v>1486</v>
      </c>
      <c r="R911" s="12"/>
    </row>
    <row r="912" spans="1:18" ht="15.75" x14ac:dyDescent="0.2">
      <c r="A912" s="5">
        <v>5228037</v>
      </c>
      <c r="B912" s="6" t="s">
        <v>2387</v>
      </c>
      <c r="C912" s="7" t="s">
        <v>131</v>
      </c>
      <c r="D912" s="7" t="s">
        <v>15611</v>
      </c>
      <c r="E912" s="8" t="s">
        <v>2383</v>
      </c>
      <c r="F912" s="7" t="s">
        <v>15612</v>
      </c>
      <c r="G912" s="7" t="s">
        <v>214</v>
      </c>
      <c r="H912" s="5">
        <v>60</v>
      </c>
      <c r="I912" s="5">
        <v>15</v>
      </c>
      <c r="J912" s="5">
        <v>120</v>
      </c>
      <c r="K912" s="5">
        <v>96</v>
      </c>
      <c r="L912" s="9">
        <f t="shared" si="28"/>
        <v>22</v>
      </c>
      <c r="M912" s="9" t="str">
        <f t="shared" si="29"/>
        <v>low</v>
      </c>
      <c r="N912" s="10">
        <v>-373.14228571760759</v>
      </c>
      <c r="O912" s="11">
        <v>2.1621527776005678E-3</v>
      </c>
      <c r="P912" s="7" t="s">
        <v>1461</v>
      </c>
      <c r="Q912" s="7" t="s">
        <v>1486</v>
      </c>
      <c r="R912" s="12"/>
    </row>
    <row r="913" spans="1:18" ht="15.75" x14ac:dyDescent="0.2">
      <c r="A913" s="5">
        <v>5257099</v>
      </c>
      <c r="B913" s="6" t="s">
        <v>10783</v>
      </c>
      <c r="C913" s="7" t="s">
        <v>131</v>
      </c>
      <c r="D913" s="7" t="s">
        <v>15620</v>
      </c>
      <c r="E913" s="8" t="s">
        <v>2383</v>
      </c>
      <c r="F913" s="7" t="s">
        <v>15621</v>
      </c>
      <c r="G913" s="7" t="s">
        <v>214</v>
      </c>
      <c r="H913" s="5">
        <v>33</v>
      </c>
      <c r="I913" s="5">
        <v>15</v>
      </c>
      <c r="J913" s="5">
        <v>125</v>
      </c>
      <c r="K913" s="5">
        <v>99</v>
      </c>
      <c r="L913" s="9">
        <f t="shared" si="28"/>
        <v>24</v>
      </c>
      <c r="M913" s="9" t="str">
        <f t="shared" si="29"/>
        <v>low</v>
      </c>
      <c r="N913" s="10">
        <v>-363.14859309029271</v>
      </c>
      <c r="O913" s="11">
        <v>5.4291319393087178E-3</v>
      </c>
      <c r="P913" s="7" t="s">
        <v>1461</v>
      </c>
      <c r="Q913" s="7" t="s">
        <v>1486</v>
      </c>
      <c r="R913" s="12"/>
    </row>
    <row r="914" spans="1:18" ht="15.75" x14ac:dyDescent="0.2">
      <c r="A914" s="5">
        <v>5227336</v>
      </c>
      <c r="B914" s="6" t="s">
        <v>10642</v>
      </c>
      <c r="C914" s="7" t="s">
        <v>87</v>
      </c>
      <c r="D914" s="7" t="s">
        <v>14365</v>
      </c>
      <c r="E914" s="8" t="s">
        <v>2383</v>
      </c>
      <c r="F914" s="7" t="s">
        <v>389</v>
      </c>
      <c r="G914" s="7" t="s">
        <v>214</v>
      </c>
      <c r="H914" s="5">
        <v>19</v>
      </c>
      <c r="I914" s="5">
        <v>15</v>
      </c>
      <c r="J914" s="5">
        <v>120</v>
      </c>
      <c r="K914" s="5">
        <v>99</v>
      </c>
      <c r="L914" s="9">
        <f t="shared" si="28"/>
        <v>22</v>
      </c>
      <c r="M914" s="9" t="str">
        <f t="shared" si="29"/>
        <v>low</v>
      </c>
      <c r="N914" s="10">
        <v>-376.85206118051428</v>
      </c>
      <c r="O914" s="11">
        <v>3.2634259259793907E-3</v>
      </c>
      <c r="P914" s="7" t="s">
        <v>1461</v>
      </c>
      <c r="Q914" s="7" t="s">
        <v>1486</v>
      </c>
      <c r="R914" s="12"/>
    </row>
    <row r="915" spans="1:18" ht="15.75" x14ac:dyDescent="0.2">
      <c r="A915" s="5">
        <v>5365507</v>
      </c>
      <c r="B915" s="6" t="s">
        <v>15191</v>
      </c>
      <c r="C915" s="7" t="s">
        <v>131</v>
      </c>
      <c r="D915" s="7" t="s">
        <v>15830</v>
      </c>
      <c r="E915" s="8" t="s">
        <v>2383</v>
      </c>
      <c r="F915" s="7" t="s">
        <v>476</v>
      </c>
      <c r="G915" s="7" t="s">
        <v>214</v>
      </c>
      <c r="H915" s="5">
        <v>70</v>
      </c>
      <c r="I915" s="5">
        <v>14</v>
      </c>
      <c r="J915" s="5">
        <v>120</v>
      </c>
      <c r="K915" s="5">
        <v>97</v>
      </c>
      <c r="L915" s="9">
        <f t="shared" si="28"/>
        <v>18</v>
      </c>
      <c r="M915" s="9" t="str">
        <f t="shared" si="29"/>
        <v>MID</v>
      </c>
      <c r="N915" s="10">
        <v>-334.03488722218026</v>
      </c>
      <c r="O915" s="11">
        <v>8.0800925934454426E-3</v>
      </c>
      <c r="P915" s="7" t="s">
        <v>1461</v>
      </c>
      <c r="Q915" s="7" t="s">
        <v>1486</v>
      </c>
      <c r="R915" s="12"/>
    </row>
    <row r="916" spans="1:18" ht="15.75" x14ac:dyDescent="0.2">
      <c r="A916" s="5">
        <v>5334853</v>
      </c>
      <c r="B916" s="6" t="s">
        <v>13731</v>
      </c>
      <c r="C916" s="7" t="s">
        <v>53</v>
      </c>
      <c r="D916" s="7" t="s">
        <v>16011</v>
      </c>
      <c r="E916" s="8" t="s">
        <v>2383</v>
      </c>
      <c r="F916" s="7" t="s">
        <v>1221</v>
      </c>
      <c r="G916" s="7" t="s">
        <v>214</v>
      </c>
      <c r="H916" s="5">
        <v>80</v>
      </c>
      <c r="I916" s="5">
        <v>15</v>
      </c>
      <c r="J916" s="5">
        <v>120</v>
      </c>
      <c r="K916" s="5">
        <v>96</v>
      </c>
      <c r="L916" s="9">
        <f t="shared" si="28"/>
        <v>19</v>
      </c>
      <c r="M916" s="9" t="str">
        <f t="shared" si="29"/>
        <v>low</v>
      </c>
      <c r="N916" s="10">
        <v>-348.62736453699472</v>
      </c>
      <c r="O916" s="11">
        <v>4.0923611086327583E-3</v>
      </c>
      <c r="P916" s="7" t="s">
        <v>1461</v>
      </c>
      <c r="Q916" s="7" t="s">
        <v>1486</v>
      </c>
      <c r="R916" s="12"/>
    </row>
    <row r="917" spans="1:18" ht="15.75" x14ac:dyDescent="0.2">
      <c r="A917" s="5">
        <v>5296732</v>
      </c>
      <c r="B917" s="6" t="s">
        <v>14328</v>
      </c>
      <c r="C917" s="7" t="s">
        <v>147</v>
      </c>
      <c r="D917" s="7" t="s">
        <v>16147</v>
      </c>
      <c r="E917" s="8" t="s">
        <v>2383</v>
      </c>
      <c r="F917" s="7" t="s">
        <v>620</v>
      </c>
      <c r="G917" s="7" t="s">
        <v>215</v>
      </c>
      <c r="H917" s="5">
        <v>41</v>
      </c>
      <c r="I917" s="5">
        <v>15</v>
      </c>
      <c r="J917" s="5">
        <v>120</v>
      </c>
      <c r="K917" s="5">
        <v>97</v>
      </c>
      <c r="L917" s="9">
        <f t="shared" si="28"/>
        <v>22</v>
      </c>
      <c r="M917" s="9" t="str">
        <f t="shared" si="29"/>
        <v>low</v>
      </c>
      <c r="N917" s="10">
        <v>-364.6323456713144</v>
      </c>
      <c r="O917" s="11">
        <v>7.4641550963860936E-3</v>
      </c>
      <c r="P917" s="7" t="s">
        <v>1461</v>
      </c>
      <c r="Q917" s="7" t="s">
        <v>1486</v>
      </c>
      <c r="R917" s="12"/>
    </row>
    <row r="918" spans="1:18" ht="15.75" x14ac:dyDescent="0.2">
      <c r="A918" s="5">
        <v>5368330</v>
      </c>
      <c r="B918" s="6" t="s">
        <v>14951</v>
      </c>
      <c r="C918" s="7" t="s">
        <v>82</v>
      </c>
      <c r="D918" s="7" t="s">
        <v>16196</v>
      </c>
      <c r="E918" s="8" t="s">
        <v>2383</v>
      </c>
      <c r="F918" s="7" t="s">
        <v>1260</v>
      </c>
      <c r="G918" s="7" t="s">
        <v>214</v>
      </c>
      <c r="H918" s="5">
        <v>12</v>
      </c>
      <c r="I918" s="5">
        <v>15</v>
      </c>
      <c r="J918" s="5">
        <v>100</v>
      </c>
      <c r="K918" s="5">
        <v>95</v>
      </c>
      <c r="L918" s="9">
        <f t="shared" si="28"/>
        <v>22</v>
      </c>
      <c r="M918" s="9" t="str">
        <f t="shared" si="29"/>
        <v>low</v>
      </c>
      <c r="N918" s="10">
        <v>-342.95764081020025</v>
      </c>
      <c r="O918" s="11">
        <v>3.2151620325748809E-3</v>
      </c>
      <c r="P918" s="7" t="s">
        <v>1461</v>
      </c>
      <c r="Q918" s="7" t="s">
        <v>1486</v>
      </c>
      <c r="R918" s="12"/>
    </row>
    <row r="919" spans="1:18" ht="15.75" x14ac:dyDescent="0.2">
      <c r="A919" s="5">
        <v>5363070</v>
      </c>
      <c r="B919" s="6" t="s">
        <v>13210</v>
      </c>
      <c r="C919" s="7" t="s">
        <v>87</v>
      </c>
      <c r="D919" s="7" t="s">
        <v>16209</v>
      </c>
      <c r="E919" s="8" t="s">
        <v>2383</v>
      </c>
      <c r="F919" s="7" t="s">
        <v>1225</v>
      </c>
      <c r="G919" s="7" t="s">
        <v>214</v>
      </c>
      <c r="H919" s="5">
        <v>20</v>
      </c>
      <c r="I919" s="5">
        <v>15</v>
      </c>
      <c r="J919" s="5">
        <v>130</v>
      </c>
      <c r="K919" s="5">
        <v>96</v>
      </c>
      <c r="L919" s="9">
        <f t="shared" si="28"/>
        <v>24</v>
      </c>
      <c r="M919" s="9" t="str">
        <f t="shared" si="29"/>
        <v>low</v>
      </c>
      <c r="N919" s="10">
        <v>-345.06269706020248</v>
      </c>
      <c r="O919" s="11">
        <v>3.7605671313940547E-3</v>
      </c>
      <c r="P919" s="7" t="s">
        <v>1461</v>
      </c>
      <c r="Q919" s="7" t="s">
        <v>1486</v>
      </c>
      <c r="R919" s="12"/>
    </row>
    <row r="920" spans="1:18" ht="15.75" x14ac:dyDescent="0.2">
      <c r="A920" s="5">
        <v>5296732</v>
      </c>
      <c r="B920" s="6" t="s">
        <v>14328</v>
      </c>
      <c r="C920" s="7" t="s">
        <v>147</v>
      </c>
      <c r="D920" s="7" t="s">
        <v>16147</v>
      </c>
      <c r="E920" s="8" t="s">
        <v>2383</v>
      </c>
      <c r="F920" s="7" t="s">
        <v>480</v>
      </c>
      <c r="G920" s="7" t="s">
        <v>214</v>
      </c>
      <c r="H920" s="5">
        <v>45</v>
      </c>
      <c r="I920" s="5">
        <v>15</v>
      </c>
      <c r="J920" s="5">
        <v>120</v>
      </c>
      <c r="K920" s="5">
        <v>97</v>
      </c>
      <c r="L920" s="9">
        <f t="shared" si="28"/>
        <v>22</v>
      </c>
      <c r="M920" s="9" t="str">
        <f t="shared" si="29"/>
        <v>low</v>
      </c>
      <c r="N920" s="10">
        <v>-371.04901233792043</v>
      </c>
      <c r="O920" s="11">
        <v>7.4641550963860936E-3</v>
      </c>
      <c r="P920" s="7" t="s">
        <v>14</v>
      </c>
      <c r="Q920" s="7" t="s">
        <v>1486</v>
      </c>
      <c r="R920" s="12"/>
    </row>
    <row r="921" spans="1:18" ht="15.75" x14ac:dyDescent="0.2">
      <c r="A921" s="5">
        <v>5259851</v>
      </c>
      <c r="B921" s="6" t="s">
        <v>13450</v>
      </c>
      <c r="C921" s="7" t="s">
        <v>172</v>
      </c>
      <c r="D921" s="7" t="s">
        <v>16376</v>
      </c>
      <c r="E921" s="8" t="s">
        <v>2383</v>
      </c>
      <c r="F921" s="7" t="s">
        <v>16377</v>
      </c>
      <c r="G921" s="7" t="s">
        <v>214</v>
      </c>
      <c r="H921" s="5">
        <v>18</v>
      </c>
      <c r="I921" s="5">
        <v>15</v>
      </c>
      <c r="J921" s="5">
        <v>120</v>
      </c>
      <c r="K921" s="5">
        <v>98</v>
      </c>
      <c r="L921" s="9">
        <f t="shared" si="28"/>
        <v>22</v>
      </c>
      <c r="M921" s="9" t="str">
        <f t="shared" si="29"/>
        <v>low</v>
      </c>
      <c r="N921" s="10">
        <v>-383.19997437499114</v>
      </c>
      <c r="O921" s="11">
        <v>8.817129630187992E-3</v>
      </c>
      <c r="P921" s="7" t="s">
        <v>1461</v>
      </c>
      <c r="Q921" s="7" t="s">
        <v>1486</v>
      </c>
      <c r="R921" s="12"/>
    </row>
    <row r="922" spans="1:18" ht="15.75" x14ac:dyDescent="0.2">
      <c r="A922" s="5">
        <v>5300713</v>
      </c>
      <c r="B922" s="6" t="s">
        <v>12515</v>
      </c>
      <c r="C922" s="7" t="s">
        <v>82</v>
      </c>
      <c r="D922" s="7" t="s">
        <v>16435</v>
      </c>
      <c r="E922" s="8" t="s">
        <v>2383</v>
      </c>
      <c r="F922" s="7" t="s">
        <v>296</v>
      </c>
      <c r="G922" s="7" t="s">
        <v>214</v>
      </c>
      <c r="H922" s="5">
        <v>64</v>
      </c>
      <c r="I922" s="5">
        <v>15</v>
      </c>
      <c r="J922" s="5">
        <v>90</v>
      </c>
      <c r="K922" s="5">
        <v>97</v>
      </c>
      <c r="L922" s="9">
        <f t="shared" si="28"/>
        <v>19</v>
      </c>
      <c r="M922" s="9" t="str">
        <f t="shared" si="29"/>
        <v>low</v>
      </c>
      <c r="N922" s="10">
        <v>-371.67083206013922</v>
      </c>
      <c r="O922" s="11">
        <v>4.0591087963548489E-3</v>
      </c>
      <c r="P922" s="7" t="s">
        <v>1461</v>
      </c>
      <c r="Q922" s="7" t="s">
        <v>1486</v>
      </c>
      <c r="R922" s="12"/>
    </row>
    <row r="923" spans="1:18" ht="15.75" x14ac:dyDescent="0.2">
      <c r="A923" s="5">
        <v>5368898</v>
      </c>
      <c r="B923" s="6" t="s">
        <v>14951</v>
      </c>
      <c r="C923" s="7" t="s">
        <v>152</v>
      </c>
      <c r="D923" s="7" t="s">
        <v>16438</v>
      </c>
      <c r="E923" s="8" t="s">
        <v>2383</v>
      </c>
      <c r="F923" s="7" t="s">
        <v>16439</v>
      </c>
      <c r="G923" s="7" t="s">
        <v>214</v>
      </c>
      <c r="H923" s="5">
        <v>5</v>
      </c>
      <c r="I923" s="5">
        <v>15</v>
      </c>
      <c r="J923" s="5">
        <v>100</v>
      </c>
      <c r="K923" s="5">
        <v>95</v>
      </c>
      <c r="L923" s="9">
        <f t="shared" si="28"/>
        <v>22</v>
      </c>
      <c r="M923" s="9" t="str">
        <f t="shared" si="29"/>
        <v>low</v>
      </c>
      <c r="N923" s="10">
        <v>-349.68475408566883</v>
      </c>
      <c r="O923" s="11">
        <v>1.0522106487769634E-2</v>
      </c>
      <c r="P923" s="7" t="s">
        <v>1461</v>
      </c>
      <c r="Q923" s="7" t="s">
        <v>1486</v>
      </c>
      <c r="R923" s="12"/>
    </row>
    <row r="924" spans="1:18" ht="15.75" x14ac:dyDescent="0.2">
      <c r="A924" s="5">
        <v>5364094</v>
      </c>
      <c r="B924" s="6" t="s">
        <v>15191</v>
      </c>
      <c r="C924" s="7" t="s">
        <v>152</v>
      </c>
      <c r="D924" s="7" t="s">
        <v>16528</v>
      </c>
      <c r="E924" s="8" t="s">
        <v>2383</v>
      </c>
      <c r="F924" s="7" t="s">
        <v>16529</v>
      </c>
      <c r="G924" s="7" t="s">
        <v>214</v>
      </c>
      <c r="H924" s="5">
        <v>21</v>
      </c>
      <c r="I924" s="5">
        <v>15</v>
      </c>
      <c r="J924" s="5">
        <v>110</v>
      </c>
      <c r="K924" s="5">
        <v>95</v>
      </c>
      <c r="L924" s="9">
        <f t="shared" si="28"/>
        <v>22</v>
      </c>
      <c r="M924" s="9" t="str">
        <f t="shared" si="29"/>
        <v>low</v>
      </c>
      <c r="N924" s="10">
        <v>-353.46575273149938</v>
      </c>
      <c r="O924" s="11">
        <v>2.5913541685440578E-3</v>
      </c>
      <c r="P924" s="7" t="s">
        <v>1461</v>
      </c>
      <c r="Q924" s="7" t="s">
        <v>1486</v>
      </c>
      <c r="R924" s="12"/>
    </row>
    <row r="925" spans="1:18" ht="15.75" x14ac:dyDescent="0.2">
      <c r="A925" s="5">
        <v>5262254</v>
      </c>
      <c r="B925" s="6" t="s">
        <v>13417</v>
      </c>
      <c r="C925" s="7" t="s">
        <v>53</v>
      </c>
      <c r="D925" s="7" t="s">
        <v>16598</v>
      </c>
      <c r="E925" s="8" t="s">
        <v>2383</v>
      </c>
      <c r="F925" s="7" t="s">
        <v>16599</v>
      </c>
      <c r="G925" s="7" t="s">
        <v>214</v>
      </c>
      <c r="H925" s="5">
        <v>48</v>
      </c>
      <c r="I925" s="5">
        <v>15</v>
      </c>
      <c r="J925" s="5">
        <v>120</v>
      </c>
      <c r="K925" s="5">
        <v>97</v>
      </c>
      <c r="L925" s="9">
        <f t="shared" si="28"/>
        <v>22</v>
      </c>
      <c r="M925" s="9" t="str">
        <f t="shared" si="29"/>
        <v>low</v>
      </c>
      <c r="N925" s="10">
        <v>-388.43797541665845</v>
      </c>
      <c r="O925" s="11">
        <v>3.9394675914081745E-3</v>
      </c>
      <c r="P925" s="7" t="s">
        <v>1461</v>
      </c>
      <c r="Q925" s="7" t="s">
        <v>1486</v>
      </c>
      <c r="R925" s="12"/>
    </row>
    <row r="926" spans="1:18" ht="15.75" x14ac:dyDescent="0.2">
      <c r="A926" s="5">
        <v>5299597</v>
      </c>
      <c r="B926" s="6" t="s">
        <v>12515</v>
      </c>
      <c r="C926" s="7" t="s">
        <v>147</v>
      </c>
      <c r="D926" s="7" t="s">
        <v>16689</v>
      </c>
      <c r="E926" s="8" t="s">
        <v>2383</v>
      </c>
      <c r="F926" s="7" t="s">
        <v>15983</v>
      </c>
      <c r="G926" s="7" t="s">
        <v>214</v>
      </c>
      <c r="H926" s="5">
        <v>40</v>
      </c>
      <c r="I926" s="5">
        <v>15</v>
      </c>
      <c r="J926" s="5">
        <v>120</v>
      </c>
      <c r="K926" s="5">
        <v>96</v>
      </c>
      <c r="L926" s="9">
        <f t="shared" si="28"/>
        <v>22</v>
      </c>
      <c r="M926" s="9" t="str">
        <f t="shared" si="29"/>
        <v>low</v>
      </c>
      <c r="N926" s="10">
        <v>-378.62670277776488</v>
      </c>
      <c r="O926" s="11">
        <v>6.4816435115062632E-3</v>
      </c>
      <c r="P926" s="7" t="s">
        <v>1461</v>
      </c>
      <c r="Q926" s="7" t="s">
        <v>1486</v>
      </c>
      <c r="R926" s="12"/>
    </row>
    <row r="927" spans="1:18" ht="15.75" x14ac:dyDescent="0.2">
      <c r="A927" s="5">
        <v>5260830</v>
      </c>
      <c r="B927" s="6" t="s">
        <v>13450</v>
      </c>
      <c r="C927" s="7" t="s">
        <v>82</v>
      </c>
      <c r="D927" s="7" t="s">
        <v>16691</v>
      </c>
      <c r="E927" s="8" t="s">
        <v>2383</v>
      </c>
      <c r="F927" s="7" t="s">
        <v>16692</v>
      </c>
      <c r="G927" s="7" t="s">
        <v>214</v>
      </c>
      <c r="H927" s="5">
        <v>13</v>
      </c>
      <c r="I927" s="5">
        <v>15</v>
      </c>
      <c r="J927" s="5">
        <v>120</v>
      </c>
      <c r="K927" s="5">
        <v>98</v>
      </c>
      <c r="L927" s="9">
        <f t="shared" si="28"/>
        <v>22</v>
      </c>
      <c r="M927" s="9" t="str">
        <f t="shared" si="29"/>
        <v>low</v>
      </c>
      <c r="N927" s="10">
        <v>-391.29582819440111</v>
      </c>
      <c r="O927" s="11">
        <v>7.0596064833807759E-3</v>
      </c>
      <c r="P927" s="7" t="s">
        <v>1461</v>
      </c>
      <c r="Q927" s="7" t="s">
        <v>1486</v>
      </c>
      <c r="R927" s="12"/>
    </row>
    <row r="928" spans="1:18" ht="15.75" x14ac:dyDescent="0.2">
      <c r="A928" s="5">
        <v>5336382</v>
      </c>
      <c r="B928" s="6" t="s">
        <v>13968</v>
      </c>
      <c r="C928" s="7" t="s">
        <v>91</v>
      </c>
      <c r="D928" s="7" t="s">
        <v>16695</v>
      </c>
      <c r="E928" s="8" t="s">
        <v>2383</v>
      </c>
      <c r="F928" s="7" t="s">
        <v>1647</v>
      </c>
      <c r="G928" s="7" t="s">
        <v>214</v>
      </c>
      <c r="H928" s="5">
        <v>35</v>
      </c>
      <c r="I928" s="5">
        <v>15</v>
      </c>
      <c r="J928" s="5">
        <v>120</v>
      </c>
      <c r="K928" s="5">
        <v>99</v>
      </c>
      <c r="L928" s="9">
        <f t="shared" si="28"/>
        <v>22</v>
      </c>
      <c r="M928" s="9" t="str">
        <f t="shared" si="29"/>
        <v>low</v>
      </c>
      <c r="N928" s="10">
        <v>-366.81241604165552</v>
      </c>
      <c r="O928" s="11">
        <v>2.0590277781593613E-3</v>
      </c>
      <c r="P928" s="7" t="s">
        <v>1461</v>
      </c>
      <c r="Q928" s="7" t="s">
        <v>1486</v>
      </c>
      <c r="R928" s="12"/>
    </row>
    <row r="929" spans="1:18" ht="15.75" x14ac:dyDescent="0.2">
      <c r="A929" s="5">
        <v>5365866</v>
      </c>
      <c r="B929" s="6" t="s">
        <v>15191</v>
      </c>
      <c r="C929" s="7" t="s">
        <v>131</v>
      </c>
      <c r="D929" s="7" t="s">
        <v>16763</v>
      </c>
      <c r="E929" s="8" t="s">
        <v>2383</v>
      </c>
      <c r="F929" s="7" t="s">
        <v>16764</v>
      </c>
      <c r="G929" s="7" t="s">
        <v>215</v>
      </c>
      <c r="H929" s="5">
        <v>54</v>
      </c>
      <c r="I929" s="5">
        <v>15</v>
      </c>
      <c r="J929" s="5">
        <v>120</v>
      </c>
      <c r="K929" s="5">
        <v>97</v>
      </c>
      <c r="L929" s="9">
        <f t="shared" si="28"/>
        <v>22</v>
      </c>
      <c r="M929" s="9" t="str">
        <f t="shared" si="29"/>
        <v>low</v>
      </c>
      <c r="N929" s="10">
        <v>-359.66392912039009</v>
      </c>
      <c r="O929" s="11">
        <v>4.2168171348748729E-3</v>
      </c>
      <c r="P929" s="7" t="s">
        <v>1461</v>
      </c>
      <c r="Q929" s="7" t="s">
        <v>1486</v>
      </c>
      <c r="R929" s="12"/>
    </row>
    <row r="930" spans="1:18" ht="15.75" x14ac:dyDescent="0.2">
      <c r="A930" s="5">
        <v>5365629</v>
      </c>
      <c r="B930" s="6" t="s">
        <v>15191</v>
      </c>
      <c r="C930" s="7" t="s">
        <v>147</v>
      </c>
      <c r="D930" s="7" t="s">
        <v>16838</v>
      </c>
      <c r="E930" s="8" t="s">
        <v>2383</v>
      </c>
      <c r="F930" s="7" t="s">
        <v>16839</v>
      </c>
      <c r="G930" s="7" t="s">
        <v>215</v>
      </c>
      <c r="H930" s="5">
        <v>58</v>
      </c>
      <c r="I930" s="5">
        <v>15</v>
      </c>
      <c r="J930" s="5">
        <v>135</v>
      </c>
      <c r="K930" s="5">
        <v>95</v>
      </c>
      <c r="L930" s="9">
        <f t="shared" si="28"/>
        <v>24</v>
      </c>
      <c r="M930" s="9" t="str">
        <f t="shared" si="29"/>
        <v>low</v>
      </c>
      <c r="N930" s="10">
        <v>-362.08793799770501</v>
      </c>
      <c r="O930" s="11">
        <v>1.2415474542649463E-2</v>
      </c>
      <c r="P930" s="7" t="s">
        <v>1461</v>
      </c>
      <c r="Q930" s="7" t="s">
        <v>1486</v>
      </c>
      <c r="R930" s="12"/>
    </row>
    <row r="931" spans="1:18" ht="15.75" x14ac:dyDescent="0.2">
      <c r="A931" s="5">
        <v>5334660</v>
      </c>
      <c r="B931" s="6" t="s">
        <v>13731</v>
      </c>
      <c r="C931" s="7" t="s">
        <v>52</v>
      </c>
      <c r="D931" s="7" t="s">
        <v>16988</v>
      </c>
      <c r="E931" s="8" t="s">
        <v>2383</v>
      </c>
      <c r="F931" s="7" t="s">
        <v>16989</v>
      </c>
      <c r="G931" s="7" t="s">
        <v>214</v>
      </c>
      <c r="H931" s="5">
        <v>17</v>
      </c>
      <c r="I931" s="5">
        <v>15</v>
      </c>
      <c r="J931" s="5">
        <v>110</v>
      </c>
      <c r="K931" s="5">
        <v>98</v>
      </c>
      <c r="L931" s="9">
        <f t="shared" si="28"/>
        <v>22</v>
      </c>
      <c r="M931" s="9" t="str">
        <f t="shared" si="29"/>
        <v>low</v>
      </c>
      <c r="N931" s="10">
        <v>-376.28458918977412</v>
      </c>
      <c r="O931" s="11">
        <v>1.9093125003564637E-2</v>
      </c>
      <c r="P931" s="7" t="s">
        <v>1461</v>
      </c>
      <c r="Q931" s="7" t="s">
        <v>1486</v>
      </c>
      <c r="R931" s="12"/>
    </row>
    <row r="932" spans="1:18" ht="15.75" x14ac:dyDescent="0.2">
      <c r="A932" s="5">
        <v>5300932</v>
      </c>
      <c r="B932" s="6" t="s">
        <v>12515</v>
      </c>
      <c r="C932" s="7" t="s">
        <v>91</v>
      </c>
      <c r="D932" s="7" t="s">
        <v>17023</v>
      </c>
      <c r="E932" s="8" t="s">
        <v>2383</v>
      </c>
      <c r="F932" s="7" t="s">
        <v>17024</v>
      </c>
      <c r="G932" s="7" t="s">
        <v>214</v>
      </c>
      <c r="H932" s="5">
        <v>27</v>
      </c>
      <c r="I932" s="5">
        <v>15</v>
      </c>
      <c r="J932" s="5">
        <v>120</v>
      </c>
      <c r="K932" s="5">
        <v>97</v>
      </c>
      <c r="L932" s="9">
        <f t="shared" si="28"/>
        <v>22</v>
      </c>
      <c r="M932" s="9" t="str">
        <f t="shared" si="29"/>
        <v>low</v>
      </c>
      <c r="N932" s="10">
        <v>-388.27916870369518</v>
      </c>
      <c r="O932" s="11">
        <v>7.8687499990337528E-3</v>
      </c>
      <c r="P932" s="7" t="s">
        <v>1461</v>
      </c>
      <c r="Q932" s="5" t="s">
        <v>1486</v>
      </c>
      <c r="R932" s="12"/>
    </row>
    <row r="933" spans="1:18" ht="15.75" x14ac:dyDescent="0.2">
      <c r="A933" s="5">
        <v>5369006</v>
      </c>
      <c r="B933" s="6" t="s">
        <v>14951</v>
      </c>
      <c r="C933" s="7" t="s">
        <v>82</v>
      </c>
      <c r="D933" s="7" t="s">
        <v>17033</v>
      </c>
      <c r="E933" s="8" t="s">
        <v>2383</v>
      </c>
      <c r="F933" s="7" t="s">
        <v>751</v>
      </c>
      <c r="G933" s="7" t="s">
        <v>214</v>
      </c>
      <c r="H933" s="5">
        <v>54</v>
      </c>
      <c r="I933" s="5">
        <v>15</v>
      </c>
      <c r="J933" s="5">
        <v>148</v>
      </c>
      <c r="K933" s="5">
        <v>95</v>
      </c>
      <c r="L933" s="9">
        <f t="shared" si="28"/>
        <v>24</v>
      </c>
      <c r="M933" s="9" t="str">
        <f t="shared" si="29"/>
        <v>low</v>
      </c>
      <c r="N933" s="10">
        <v>-366.54426250001416</v>
      </c>
      <c r="O933" s="11">
        <v>3.2822569410200231E-3</v>
      </c>
      <c r="P933" s="7" t="s">
        <v>1461</v>
      </c>
      <c r="Q933" s="7" t="s">
        <v>1486</v>
      </c>
      <c r="R933" s="12"/>
    </row>
    <row r="934" spans="1:18" ht="15.75" x14ac:dyDescent="0.2">
      <c r="A934" s="5">
        <v>5365202</v>
      </c>
      <c r="B934" s="6" t="s">
        <v>15191</v>
      </c>
      <c r="C934" s="7" t="s">
        <v>87</v>
      </c>
      <c r="D934" s="7" t="s">
        <v>17143</v>
      </c>
      <c r="E934" s="8" t="s">
        <v>2383</v>
      </c>
      <c r="F934" s="7" t="s">
        <v>349</v>
      </c>
      <c r="G934" s="7" t="s">
        <v>214</v>
      </c>
      <c r="H934" s="5">
        <v>21</v>
      </c>
      <c r="I934" s="5">
        <v>15</v>
      </c>
      <c r="J934" s="5">
        <v>110</v>
      </c>
      <c r="K934" s="5">
        <v>97</v>
      </c>
      <c r="L934" s="9">
        <f t="shared" si="28"/>
        <v>22</v>
      </c>
      <c r="M934" s="9" t="str">
        <f t="shared" si="29"/>
        <v>low</v>
      </c>
      <c r="N934" s="10">
        <v>-371.00144062495383</v>
      </c>
      <c r="O934" s="11">
        <v>5.3298611092031933E-3</v>
      </c>
      <c r="P934" s="7" t="s">
        <v>1461</v>
      </c>
      <c r="Q934" s="7" t="s">
        <v>1486</v>
      </c>
      <c r="R934" s="12"/>
    </row>
    <row r="935" spans="1:18" ht="15.75" x14ac:dyDescent="0.2">
      <c r="A935" s="5">
        <v>5262702</v>
      </c>
      <c r="B935" s="6" t="s">
        <v>13417</v>
      </c>
      <c r="C935" s="7" t="s">
        <v>91</v>
      </c>
      <c r="D935" s="7" t="s">
        <v>17155</v>
      </c>
      <c r="E935" s="8" t="s">
        <v>2383</v>
      </c>
      <c r="F935" s="7" t="s">
        <v>4019</v>
      </c>
      <c r="G935" s="7" t="s">
        <v>214</v>
      </c>
      <c r="H935" s="5">
        <v>24</v>
      </c>
      <c r="I935" s="5">
        <v>15</v>
      </c>
      <c r="J935" s="5">
        <v>125</v>
      </c>
      <c r="K935" s="5">
        <v>99</v>
      </c>
      <c r="L935" s="9">
        <f t="shared" si="28"/>
        <v>24</v>
      </c>
      <c r="M935" s="9" t="str">
        <f t="shared" si="29"/>
        <v>low</v>
      </c>
      <c r="N935" s="10">
        <v>-404.44215883103607</v>
      </c>
      <c r="O935" s="11">
        <v>4.2598379659466445E-3</v>
      </c>
      <c r="P935" s="7" t="s">
        <v>1461</v>
      </c>
      <c r="Q935" s="7" t="s">
        <v>1486</v>
      </c>
      <c r="R935" s="12"/>
    </row>
    <row r="936" spans="1:18" ht="15.75" x14ac:dyDescent="0.2">
      <c r="A936" s="5">
        <v>5299844</v>
      </c>
      <c r="B936" s="6" t="s">
        <v>12515</v>
      </c>
      <c r="C936" s="7" t="s">
        <v>87</v>
      </c>
      <c r="D936" s="7" t="s">
        <v>17165</v>
      </c>
      <c r="E936" s="8" t="s">
        <v>2383</v>
      </c>
      <c r="F936" s="7" t="s">
        <v>17166</v>
      </c>
      <c r="G936" s="7" t="s">
        <v>214</v>
      </c>
      <c r="H936" s="5">
        <v>13</v>
      </c>
      <c r="I936" s="5">
        <v>15</v>
      </c>
      <c r="J936" s="5">
        <v>100</v>
      </c>
      <c r="K936" s="5">
        <v>97</v>
      </c>
      <c r="L936" s="9">
        <f t="shared" si="28"/>
        <v>22</v>
      </c>
      <c r="M936" s="9" t="str">
        <f t="shared" si="29"/>
        <v>low</v>
      </c>
      <c r="N936" s="10">
        <v>-392.72819818288554</v>
      </c>
      <c r="O936" s="11">
        <v>3.6205671276547946E-3</v>
      </c>
      <c r="P936" s="7" t="s">
        <v>1461</v>
      </c>
      <c r="Q936" s="7" t="s">
        <v>1486</v>
      </c>
      <c r="R936" s="12"/>
    </row>
    <row r="937" spans="1:18" ht="15.75" x14ac:dyDescent="0.2">
      <c r="A937" s="5">
        <v>5368349</v>
      </c>
      <c r="B937" s="6" t="s">
        <v>14951</v>
      </c>
      <c r="C937" s="7" t="s">
        <v>131</v>
      </c>
      <c r="D937" s="7" t="s">
        <v>17171</v>
      </c>
      <c r="E937" s="8" t="s">
        <v>2383</v>
      </c>
      <c r="F937" s="7" t="s">
        <v>17172</v>
      </c>
      <c r="G937" s="7" t="s">
        <v>214</v>
      </c>
      <c r="H937" s="5">
        <v>53</v>
      </c>
      <c r="I937" s="5">
        <v>15</v>
      </c>
      <c r="J937" s="5">
        <v>120</v>
      </c>
      <c r="K937" s="5">
        <v>97</v>
      </c>
      <c r="L937" s="9">
        <f t="shared" si="28"/>
        <v>22</v>
      </c>
      <c r="M937" s="9" t="str">
        <f t="shared" si="29"/>
        <v>low</v>
      </c>
      <c r="N937" s="10">
        <v>-370.73980350689817</v>
      </c>
      <c r="O937" s="11">
        <v>7.3541319434298202E-3</v>
      </c>
      <c r="P937" s="7" t="s">
        <v>1461</v>
      </c>
      <c r="Q937" s="7" t="s">
        <v>1486</v>
      </c>
      <c r="R937" s="12"/>
    </row>
    <row r="938" spans="1:18" ht="15.75" x14ac:dyDescent="0.2">
      <c r="A938" s="5">
        <v>5335811</v>
      </c>
      <c r="B938" s="6" t="s">
        <v>13968</v>
      </c>
      <c r="C938" s="7" t="s">
        <v>147</v>
      </c>
      <c r="D938" s="7" t="s">
        <v>17209</v>
      </c>
      <c r="E938" s="8" t="s">
        <v>2383</v>
      </c>
      <c r="F938" s="7" t="s">
        <v>2077</v>
      </c>
      <c r="G938" s="7" t="s">
        <v>214</v>
      </c>
      <c r="H938" s="5">
        <v>22</v>
      </c>
      <c r="I938" s="5">
        <v>15</v>
      </c>
      <c r="J938" s="5">
        <v>120</v>
      </c>
      <c r="K938" s="5">
        <v>98</v>
      </c>
      <c r="L938" s="9">
        <f t="shared" si="28"/>
        <v>22</v>
      </c>
      <c r="M938" s="9" t="str">
        <f t="shared" si="29"/>
        <v>low</v>
      </c>
      <c r="N938" s="10">
        <v>-382.06820856477134</v>
      </c>
      <c r="O938" s="11">
        <v>7.442557871399913E-3</v>
      </c>
      <c r="P938" s="7" t="s">
        <v>1461</v>
      </c>
      <c r="Q938" s="7" t="s">
        <v>1486</v>
      </c>
      <c r="R938" s="12"/>
    </row>
    <row r="939" spans="1:18" ht="15.75" x14ac:dyDescent="0.2">
      <c r="A939" s="5">
        <v>5301323</v>
      </c>
      <c r="B939" s="6" t="s">
        <v>12515</v>
      </c>
      <c r="C939" s="7" t="s">
        <v>131</v>
      </c>
      <c r="D939" s="7" t="s">
        <v>17246</v>
      </c>
      <c r="E939" s="8" t="s">
        <v>2383</v>
      </c>
      <c r="F939" s="7" t="s">
        <v>1406</v>
      </c>
      <c r="G939" s="7" t="s">
        <v>214</v>
      </c>
      <c r="H939" s="5">
        <v>40</v>
      </c>
      <c r="I939" s="5">
        <v>15</v>
      </c>
      <c r="J939" s="5">
        <v>120</v>
      </c>
      <c r="K939" s="5">
        <v>96</v>
      </c>
      <c r="L939" s="9">
        <f t="shared" si="28"/>
        <v>22</v>
      </c>
      <c r="M939" s="9" t="str">
        <f t="shared" si="29"/>
        <v>low</v>
      </c>
      <c r="N939" s="10">
        <v>-394.68354567128699</v>
      </c>
      <c r="O939" s="11">
        <v>9.3128472217358649E-3</v>
      </c>
      <c r="P939" s="7" t="s">
        <v>1461</v>
      </c>
      <c r="Q939" s="5" t="s">
        <v>1486</v>
      </c>
      <c r="R939" s="12"/>
    </row>
    <row r="940" spans="1:18" ht="15.75" x14ac:dyDescent="0.2">
      <c r="A940" s="5">
        <v>5336863</v>
      </c>
      <c r="B940" s="6" t="s">
        <v>13968</v>
      </c>
      <c r="C940" s="7" t="s">
        <v>82</v>
      </c>
      <c r="D940" s="7" t="s">
        <v>17252</v>
      </c>
      <c r="E940" s="8" t="s">
        <v>2383</v>
      </c>
      <c r="F940" s="7" t="s">
        <v>17253</v>
      </c>
      <c r="G940" s="7" t="s">
        <v>214</v>
      </c>
      <c r="H940" s="5">
        <v>52</v>
      </c>
      <c r="I940" s="5">
        <v>15</v>
      </c>
      <c r="J940" s="5">
        <v>130</v>
      </c>
      <c r="K940" s="5">
        <v>97</v>
      </c>
      <c r="L940" s="9">
        <f t="shared" si="28"/>
        <v>24</v>
      </c>
      <c r="M940" s="9" t="str">
        <f t="shared" si="29"/>
        <v>low</v>
      </c>
      <c r="N940" s="10">
        <v>-383.12603333334846</v>
      </c>
      <c r="O940" s="11">
        <v>4.9402083313907497E-3</v>
      </c>
      <c r="P940" s="7" t="s">
        <v>1461</v>
      </c>
      <c r="Q940" s="7" t="s">
        <v>1486</v>
      </c>
      <c r="R940" s="12"/>
    </row>
    <row r="941" spans="1:18" ht="15.75" x14ac:dyDescent="0.2">
      <c r="A941" s="5">
        <v>5263623</v>
      </c>
      <c r="B941" s="6" t="s">
        <v>13417</v>
      </c>
      <c r="C941" s="7" t="s">
        <v>131</v>
      </c>
      <c r="D941" s="7" t="s">
        <v>17263</v>
      </c>
      <c r="E941" s="8" t="s">
        <v>2383</v>
      </c>
      <c r="F941" s="7" t="s">
        <v>17264</v>
      </c>
      <c r="G941" s="7" t="s">
        <v>214</v>
      </c>
      <c r="H941" s="5">
        <v>62</v>
      </c>
      <c r="I941" s="5">
        <v>15</v>
      </c>
      <c r="J941" s="5">
        <v>110</v>
      </c>
      <c r="K941" s="5">
        <v>95</v>
      </c>
      <c r="L941" s="9">
        <f t="shared" si="28"/>
        <v>19</v>
      </c>
      <c r="M941" s="9" t="str">
        <f t="shared" si="29"/>
        <v>low</v>
      </c>
      <c r="N941" s="10">
        <v>-407.19758733797789</v>
      </c>
      <c r="O941" s="11">
        <v>3.9484143489971757E-3</v>
      </c>
      <c r="P941" s="7" t="s">
        <v>1461</v>
      </c>
      <c r="Q941" s="7" t="s">
        <v>1486</v>
      </c>
      <c r="R941" s="12"/>
    </row>
    <row r="942" spans="1:18" ht="15.75" x14ac:dyDescent="0.2">
      <c r="A942" s="5">
        <v>5264287</v>
      </c>
      <c r="B942" s="6" t="s">
        <v>13417</v>
      </c>
      <c r="C942" s="7" t="s">
        <v>147</v>
      </c>
      <c r="D942" s="7" t="s">
        <v>17351</v>
      </c>
      <c r="E942" s="8" t="s">
        <v>2383</v>
      </c>
      <c r="F942" s="7" t="s">
        <v>1557</v>
      </c>
      <c r="G942" s="7" t="s">
        <v>215</v>
      </c>
      <c r="H942" s="5">
        <v>31</v>
      </c>
      <c r="I942" s="5">
        <v>15</v>
      </c>
      <c r="J942" s="5">
        <v>110</v>
      </c>
      <c r="K942" s="5">
        <v>99</v>
      </c>
      <c r="L942" s="9">
        <f t="shared" si="28"/>
        <v>22</v>
      </c>
      <c r="M942" s="9" t="str">
        <f t="shared" si="29"/>
        <v>low</v>
      </c>
      <c r="N942" s="10">
        <v>-409.38081797452469</v>
      </c>
      <c r="O942" s="11">
        <v>4.1300925877294503E-3</v>
      </c>
      <c r="P942" s="7" t="s">
        <v>1461</v>
      </c>
      <c r="Q942" s="7" t="s">
        <v>1486</v>
      </c>
      <c r="R942" s="12"/>
    </row>
    <row r="943" spans="1:18" ht="15.75" x14ac:dyDescent="0.2">
      <c r="A943" s="5">
        <v>5370714</v>
      </c>
      <c r="B943" s="6" t="s">
        <v>2405</v>
      </c>
      <c r="C943" s="7" t="s">
        <v>87</v>
      </c>
      <c r="D943" s="7" t="s">
        <v>17359</v>
      </c>
      <c r="E943" s="8" t="s">
        <v>2383</v>
      </c>
      <c r="F943" s="7" t="s">
        <v>17360</v>
      </c>
      <c r="G943" s="7" t="s">
        <v>214</v>
      </c>
      <c r="H943" s="5">
        <v>27</v>
      </c>
      <c r="I943" s="5">
        <v>15</v>
      </c>
      <c r="J943" s="5">
        <v>130</v>
      </c>
      <c r="K943" s="5">
        <v>95</v>
      </c>
      <c r="L943" s="9">
        <f t="shared" si="28"/>
        <v>24</v>
      </c>
      <c r="M943" s="9" t="str">
        <f t="shared" si="29"/>
        <v>low</v>
      </c>
      <c r="N943" s="10">
        <v>-375.05179763884371</v>
      </c>
      <c r="O943" s="11">
        <v>5.3810879617230967E-3</v>
      </c>
      <c r="P943" s="7" t="s">
        <v>1461</v>
      </c>
      <c r="Q943" s="7" t="s">
        <v>1486</v>
      </c>
      <c r="R943" s="12"/>
    </row>
    <row r="944" spans="1:18" ht="15.75" x14ac:dyDescent="0.2">
      <c r="A944" s="5">
        <v>5265616</v>
      </c>
      <c r="B944" s="6" t="s">
        <v>2402</v>
      </c>
      <c r="C944" s="7" t="s">
        <v>131</v>
      </c>
      <c r="D944" s="7" t="s">
        <v>17396</v>
      </c>
      <c r="E944" s="8" t="s">
        <v>2383</v>
      </c>
      <c r="F944" s="7" t="s">
        <v>2344</v>
      </c>
      <c r="G944" s="7" t="s">
        <v>214</v>
      </c>
      <c r="H944" s="5">
        <v>43</v>
      </c>
      <c r="I944" s="5">
        <v>15</v>
      </c>
      <c r="J944" s="5">
        <v>110</v>
      </c>
      <c r="K944" s="5">
        <v>99</v>
      </c>
      <c r="L944" s="9">
        <f t="shared" si="28"/>
        <v>22</v>
      </c>
      <c r="M944" s="9" t="str">
        <f t="shared" si="29"/>
        <v>low</v>
      </c>
      <c r="N944" s="10">
        <v>-410.02622372681071</v>
      </c>
      <c r="O944" s="11">
        <v>5.4632407409371808E-3</v>
      </c>
      <c r="P944" s="7" t="s">
        <v>1461</v>
      </c>
      <c r="Q944" s="7" t="s">
        <v>1486</v>
      </c>
      <c r="R944" s="12"/>
    </row>
    <row r="945" spans="1:18" ht="15.75" x14ac:dyDescent="0.2">
      <c r="A945" s="5">
        <v>5337363</v>
      </c>
      <c r="B945" s="6" t="s">
        <v>13968</v>
      </c>
      <c r="C945" s="7" t="s">
        <v>147</v>
      </c>
      <c r="D945" s="7" t="s">
        <v>17397</v>
      </c>
      <c r="E945" s="8" t="s">
        <v>2383</v>
      </c>
      <c r="F945" s="7" t="s">
        <v>17398</v>
      </c>
      <c r="G945" s="7" t="s">
        <v>214</v>
      </c>
      <c r="H945" s="5">
        <v>14</v>
      </c>
      <c r="I945" s="5">
        <v>15</v>
      </c>
      <c r="J945" s="5">
        <v>120</v>
      </c>
      <c r="K945" s="5">
        <v>99</v>
      </c>
      <c r="L945" s="9">
        <f t="shared" si="28"/>
        <v>22</v>
      </c>
      <c r="M945" s="9" t="str">
        <f t="shared" si="29"/>
        <v>low</v>
      </c>
      <c r="N945" s="10">
        <v>-386.83668178239895</v>
      </c>
      <c r="O945" s="11">
        <v>2.0674768529715948E-3</v>
      </c>
      <c r="P945" s="7" t="s">
        <v>1461</v>
      </c>
      <c r="Q945" s="5" t="s">
        <v>1486</v>
      </c>
      <c r="R945" s="12"/>
    </row>
    <row r="946" spans="1:18" ht="15.75" x14ac:dyDescent="0.2">
      <c r="A946" s="5">
        <v>5263921</v>
      </c>
      <c r="B946" s="6" t="s">
        <v>13417</v>
      </c>
      <c r="C946" s="7" t="s">
        <v>88</v>
      </c>
      <c r="D946" s="7" t="s">
        <v>17422</v>
      </c>
      <c r="E946" s="8" t="s">
        <v>2383</v>
      </c>
      <c r="F946" s="7" t="s">
        <v>17423</v>
      </c>
      <c r="G946" s="7" t="s">
        <v>214</v>
      </c>
      <c r="H946" s="5">
        <v>16</v>
      </c>
      <c r="I946" s="5">
        <v>15</v>
      </c>
      <c r="J946" s="5">
        <v>120</v>
      </c>
      <c r="K946" s="5">
        <v>97</v>
      </c>
      <c r="L946" s="9">
        <f t="shared" si="28"/>
        <v>22</v>
      </c>
      <c r="M946" s="9" t="str">
        <f t="shared" si="29"/>
        <v>low</v>
      </c>
      <c r="N946" s="10">
        <v>-411.29748518513952</v>
      </c>
      <c r="O946" s="11">
        <v>4.082638886757195E-3</v>
      </c>
      <c r="P946" s="7" t="s">
        <v>1461</v>
      </c>
      <c r="Q946" s="7" t="s">
        <v>1486</v>
      </c>
      <c r="R946" s="12"/>
    </row>
    <row r="947" spans="1:18" ht="15.75" x14ac:dyDescent="0.2">
      <c r="A947" s="5">
        <v>5302949</v>
      </c>
      <c r="B947" s="6" t="s">
        <v>12705</v>
      </c>
      <c r="C947" s="7" t="s">
        <v>82</v>
      </c>
      <c r="D947" s="7" t="s">
        <v>17438</v>
      </c>
      <c r="E947" s="8" t="s">
        <v>2383</v>
      </c>
      <c r="F947" s="7" t="s">
        <v>17439</v>
      </c>
      <c r="G947" s="7" t="s">
        <v>215</v>
      </c>
      <c r="H947" s="5">
        <v>53</v>
      </c>
      <c r="I947" s="5">
        <v>15</v>
      </c>
      <c r="J947" s="5">
        <v>128</v>
      </c>
      <c r="K947" s="5">
        <v>97</v>
      </c>
      <c r="L947" s="9">
        <f t="shared" si="28"/>
        <v>24</v>
      </c>
      <c r="M947" s="9" t="str">
        <f t="shared" si="29"/>
        <v>low</v>
      </c>
      <c r="N947" s="10">
        <v>-398.96531349532597</v>
      </c>
      <c r="O947" s="11">
        <v>8.7055092590162531E-3</v>
      </c>
      <c r="P947" s="7" t="s">
        <v>1461</v>
      </c>
      <c r="Q947" s="7" t="s">
        <v>1486</v>
      </c>
      <c r="R947" s="12"/>
    </row>
    <row r="948" spans="1:18" ht="15.75" x14ac:dyDescent="0.2">
      <c r="A948" s="5">
        <v>5302949</v>
      </c>
      <c r="B948" s="6" t="s">
        <v>12705</v>
      </c>
      <c r="C948" s="7" t="s">
        <v>82</v>
      </c>
      <c r="D948" s="7" t="s">
        <v>17438</v>
      </c>
      <c r="E948" s="8" t="s">
        <v>2383</v>
      </c>
      <c r="F948" s="7" t="s">
        <v>1384</v>
      </c>
      <c r="G948" s="7" t="s">
        <v>214</v>
      </c>
      <c r="H948" s="5">
        <v>60</v>
      </c>
      <c r="I948" s="5">
        <v>15</v>
      </c>
      <c r="J948" s="5">
        <v>130</v>
      </c>
      <c r="K948" s="5">
        <v>97</v>
      </c>
      <c r="L948" s="9">
        <f t="shared" si="28"/>
        <v>24</v>
      </c>
      <c r="M948" s="9" t="str">
        <f t="shared" si="29"/>
        <v>low</v>
      </c>
      <c r="N948" s="10">
        <v>-400.25698016202659</v>
      </c>
      <c r="O948" s="11">
        <v>8.7055092590162531E-3</v>
      </c>
      <c r="P948" s="7" t="s">
        <v>1461</v>
      </c>
      <c r="Q948" s="7" t="s">
        <v>1486</v>
      </c>
      <c r="R948" s="12"/>
    </row>
    <row r="949" spans="1:18" ht="15.75" x14ac:dyDescent="0.2">
      <c r="A949" s="5">
        <v>5338922</v>
      </c>
      <c r="B949" s="6" t="s">
        <v>2450</v>
      </c>
      <c r="C949" s="7" t="s">
        <v>152</v>
      </c>
      <c r="D949" s="7" t="s">
        <v>17495</v>
      </c>
      <c r="E949" s="8" t="s">
        <v>2383</v>
      </c>
      <c r="F949" s="7" t="s">
        <v>17496</v>
      </c>
      <c r="G949" s="7" t="s">
        <v>214</v>
      </c>
      <c r="H949" s="5">
        <v>21</v>
      </c>
      <c r="I949" s="5">
        <v>15</v>
      </c>
      <c r="J949" s="5">
        <v>120</v>
      </c>
      <c r="K949" s="5">
        <v>95</v>
      </c>
      <c r="L949" s="9">
        <f t="shared" si="28"/>
        <v>22</v>
      </c>
      <c r="M949" s="9" t="str">
        <f t="shared" si="29"/>
        <v>low</v>
      </c>
      <c r="N949" s="10">
        <v>-388.9525424305466</v>
      </c>
      <c r="O949" s="11">
        <v>6.5837500005727634E-3</v>
      </c>
      <c r="P949" s="7" t="s">
        <v>1461</v>
      </c>
      <c r="Q949" s="5" t="s">
        <v>1486</v>
      </c>
      <c r="R949" s="12"/>
    </row>
    <row r="950" spans="1:18" ht="15.75" x14ac:dyDescent="0.2">
      <c r="A950" s="5">
        <v>5337664</v>
      </c>
      <c r="B950" s="6" t="s">
        <v>13968</v>
      </c>
      <c r="C950" s="7" t="s">
        <v>172</v>
      </c>
      <c r="D950" s="7" t="s">
        <v>17499</v>
      </c>
      <c r="E950" s="8" t="s">
        <v>2383</v>
      </c>
      <c r="F950" s="7" t="s">
        <v>986</v>
      </c>
      <c r="G950" s="7" t="s">
        <v>215</v>
      </c>
      <c r="H950" s="5">
        <v>40</v>
      </c>
      <c r="I950" s="5">
        <v>15</v>
      </c>
      <c r="J950" s="5">
        <v>110</v>
      </c>
      <c r="K950" s="5">
        <v>99</v>
      </c>
      <c r="L950" s="9">
        <f t="shared" si="28"/>
        <v>22</v>
      </c>
      <c r="M950" s="9" t="str">
        <f t="shared" si="29"/>
        <v>low</v>
      </c>
      <c r="N950" s="10">
        <v>-389.35747939810244</v>
      </c>
      <c r="O950" s="11">
        <v>6.0178703715791926E-3</v>
      </c>
      <c r="P950" s="7" t="s">
        <v>1461</v>
      </c>
      <c r="Q950" s="7" t="s">
        <v>1486</v>
      </c>
      <c r="R950" s="12"/>
    </row>
    <row r="951" spans="1:18" ht="15.75" x14ac:dyDescent="0.2">
      <c r="A951" s="5">
        <v>5338299</v>
      </c>
      <c r="B951" s="6" t="s">
        <v>13968</v>
      </c>
      <c r="C951" s="7" t="s">
        <v>82</v>
      </c>
      <c r="D951" s="7" t="s">
        <v>17534</v>
      </c>
      <c r="E951" s="8" t="s">
        <v>2383</v>
      </c>
      <c r="F951" s="7" t="s">
        <v>17535</v>
      </c>
      <c r="G951" s="7" t="s">
        <v>214</v>
      </c>
      <c r="H951" s="5">
        <v>13</v>
      </c>
      <c r="I951" s="5">
        <v>15</v>
      </c>
      <c r="J951" s="5">
        <v>110</v>
      </c>
      <c r="K951" s="5">
        <v>96</v>
      </c>
      <c r="L951" s="9">
        <f t="shared" si="28"/>
        <v>22</v>
      </c>
      <c r="M951" s="9" t="str">
        <f t="shared" si="29"/>
        <v>low</v>
      </c>
      <c r="N951" s="10">
        <v>-390.3886972916589</v>
      </c>
      <c r="O951" s="11">
        <v>4.0045138885034248E-3</v>
      </c>
      <c r="P951" s="7" t="s">
        <v>1461</v>
      </c>
      <c r="Q951" s="7" t="s">
        <v>1486</v>
      </c>
      <c r="R951" s="12"/>
    </row>
    <row r="952" spans="1:18" ht="15.75" x14ac:dyDescent="0.2">
      <c r="A952" s="5">
        <v>5338418</v>
      </c>
      <c r="B952" s="6" t="s">
        <v>13968</v>
      </c>
      <c r="C952" s="7" t="s">
        <v>87</v>
      </c>
      <c r="D952" s="7" t="s">
        <v>17588</v>
      </c>
      <c r="E952" s="8" t="s">
        <v>2383</v>
      </c>
      <c r="F952" s="7" t="s">
        <v>732</v>
      </c>
      <c r="G952" s="7" t="s">
        <v>214</v>
      </c>
      <c r="H952" s="5">
        <v>36</v>
      </c>
      <c r="I952" s="5">
        <v>15</v>
      </c>
      <c r="J952" s="5">
        <v>120</v>
      </c>
      <c r="K952" s="5">
        <v>96</v>
      </c>
      <c r="L952" s="9">
        <f t="shared" si="28"/>
        <v>22</v>
      </c>
      <c r="M952" s="9" t="str">
        <f t="shared" si="29"/>
        <v>low</v>
      </c>
      <c r="N952" s="10">
        <v>-391.94080891199701</v>
      </c>
      <c r="O952" s="11">
        <v>4.2890509284916334E-3</v>
      </c>
      <c r="P952" s="7" t="s">
        <v>1461</v>
      </c>
      <c r="Q952" s="7" t="s">
        <v>1486</v>
      </c>
      <c r="R952" s="12"/>
    </row>
    <row r="953" spans="1:18" ht="15.75" x14ac:dyDescent="0.2">
      <c r="A953" s="5">
        <v>5368155</v>
      </c>
      <c r="B953" s="6" t="s">
        <v>14951</v>
      </c>
      <c r="C953" s="7" t="s">
        <v>53</v>
      </c>
      <c r="D953" s="7" t="s">
        <v>17734</v>
      </c>
      <c r="E953" s="8" t="s">
        <v>2383</v>
      </c>
      <c r="F953" s="7" t="s">
        <v>17735</v>
      </c>
      <c r="G953" s="7" t="s">
        <v>214</v>
      </c>
      <c r="H953" s="5">
        <v>30</v>
      </c>
      <c r="I953" s="5">
        <v>15</v>
      </c>
      <c r="J953" s="5">
        <v>120</v>
      </c>
      <c r="K953" s="5">
        <v>97</v>
      </c>
      <c r="L953" s="9">
        <f t="shared" si="28"/>
        <v>22</v>
      </c>
      <c r="M953" s="9" t="str">
        <f t="shared" si="29"/>
        <v>low</v>
      </c>
      <c r="N953" s="10">
        <v>-386.2130740740613</v>
      </c>
      <c r="O953" s="11">
        <v>7.1621990718995221E-3</v>
      </c>
      <c r="P953" s="7" t="s">
        <v>1461</v>
      </c>
      <c r="Q953" s="7" t="s">
        <v>1486</v>
      </c>
      <c r="R953" s="12"/>
    </row>
    <row r="954" spans="1:18" ht="15.75" x14ac:dyDescent="0.2">
      <c r="A954" s="5">
        <v>5303521</v>
      </c>
      <c r="B954" s="6" t="s">
        <v>12705</v>
      </c>
      <c r="C954" s="7" t="s">
        <v>147</v>
      </c>
      <c r="D954" s="7" t="s">
        <v>17745</v>
      </c>
      <c r="E954" s="8" t="s">
        <v>2383</v>
      </c>
      <c r="F954" s="7" t="s">
        <v>17746</v>
      </c>
      <c r="G954" s="7" t="s">
        <v>214</v>
      </c>
      <c r="H954" s="5">
        <v>37</v>
      </c>
      <c r="I954" s="5">
        <v>15</v>
      </c>
      <c r="J954" s="5">
        <v>119</v>
      </c>
      <c r="K954" s="5">
        <v>94</v>
      </c>
      <c r="L954" s="9">
        <f t="shared" si="28"/>
        <v>22</v>
      </c>
      <c r="M954" s="9" t="str">
        <f t="shared" si="29"/>
        <v>low</v>
      </c>
      <c r="N954" s="10">
        <v>-407.40305162038567</v>
      </c>
      <c r="O954" s="11">
        <v>7.5214583339402452E-3</v>
      </c>
      <c r="P954" s="7" t="s">
        <v>1461</v>
      </c>
      <c r="Q954" s="7" t="s">
        <v>1486</v>
      </c>
      <c r="R954" s="12"/>
    </row>
    <row r="955" spans="1:18" ht="15.75" x14ac:dyDescent="0.2">
      <c r="A955" s="5">
        <v>5304644</v>
      </c>
      <c r="B955" s="6" t="s">
        <v>12705</v>
      </c>
      <c r="C955" s="7" t="s">
        <v>87</v>
      </c>
      <c r="D955" s="7" t="s">
        <v>17802</v>
      </c>
      <c r="E955" s="8" t="s">
        <v>2383</v>
      </c>
      <c r="F955" s="7" t="s">
        <v>17803</v>
      </c>
      <c r="G955" s="7" t="s">
        <v>214</v>
      </c>
      <c r="H955" s="5">
        <v>29</v>
      </c>
      <c r="I955" s="5">
        <v>15</v>
      </c>
      <c r="J955" s="5">
        <v>110</v>
      </c>
      <c r="K955" s="5">
        <v>97</v>
      </c>
      <c r="L955" s="9">
        <f t="shared" si="28"/>
        <v>22</v>
      </c>
      <c r="M955" s="9" t="str">
        <f t="shared" si="29"/>
        <v>low</v>
      </c>
      <c r="N955" s="10">
        <v>-408.63230030088016</v>
      </c>
      <c r="O955" s="11">
        <v>3.9522685183328576E-3</v>
      </c>
      <c r="P955" s="7" t="s">
        <v>1461</v>
      </c>
      <c r="Q955" s="7" t="s">
        <v>1486</v>
      </c>
      <c r="R955" s="12"/>
    </row>
    <row r="956" spans="1:18" ht="15.75" x14ac:dyDescent="0.2">
      <c r="A956" s="5">
        <v>5264274</v>
      </c>
      <c r="B956" s="6" t="s">
        <v>13417</v>
      </c>
      <c r="C956" s="7" t="s">
        <v>182</v>
      </c>
      <c r="D956" s="7" t="s">
        <v>17856</v>
      </c>
      <c r="E956" s="8" t="s">
        <v>2383</v>
      </c>
      <c r="F956" s="7" t="s">
        <v>1306</v>
      </c>
      <c r="G956" s="7" t="s">
        <v>214</v>
      </c>
      <c r="H956" s="5">
        <v>21</v>
      </c>
      <c r="I956" s="5">
        <v>15</v>
      </c>
      <c r="J956" s="5">
        <v>100</v>
      </c>
      <c r="K956" s="5">
        <v>98</v>
      </c>
      <c r="L956" s="9">
        <f t="shared" si="28"/>
        <v>22</v>
      </c>
      <c r="M956" s="9" t="str">
        <f t="shared" si="29"/>
        <v>low</v>
      </c>
      <c r="N956" s="10">
        <v>-423.30055608798284</v>
      </c>
      <c r="O956" s="11">
        <v>6.2046643579378724E-3</v>
      </c>
      <c r="P956" s="7" t="s">
        <v>1461</v>
      </c>
      <c r="Q956" s="7" t="s">
        <v>1486</v>
      </c>
      <c r="R956" s="12"/>
    </row>
    <row r="957" spans="1:18" ht="15.75" x14ac:dyDescent="0.2">
      <c r="A957" s="5">
        <v>5339299</v>
      </c>
      <c r="B957" s="6" t="s">
        <v>2450</v>
      </c>
      <c r="C957" s="7" t="s">
        <v>147</v>
      </c>
      <c r="D957" s="7" t="s">
        <v>17937</v>
      </c>
      <c r="E957" s="8" t="s">
        <v>2383</v>
      </c>
      <c r="F957" s="7" t="s">
        <v>2370</v>
      </c>
      <c r="G957" s="7" t="s">
        <v>214</v>
      </c>
      <c r="H957" s="5">
        <v>63</v>
      </c>
      <c r="I957" s="5">
        <v>15</v>
      </c>
      <c r="J957" s="5">
        <v>140</v>
      </c>
      <c r="K957" s="5">
        <v>99</v>
      </c>
      <c r="L957" s="9">
        <f t="shared" si="28"/>
        <v>21</v>
      </c>
      <c r="M957" s="9" t="str">
        <f t="shared" si="29"/>
        <v>low</v>
      </c>
      <c r="N957" s="10">
        <v>-401.19173212964961</v>
      </c>
      <c r="O957" s="11">
        <v>1.2145092594437301E-2</v>
      </c>
      <c r="P957" s="7" t="s">
        <v>1461</v>
      </c>
      <c r="Q957" s="7" t="s">
        <v>1486</v>
      </c>
      <c r="R957" s="12"/>
    </row>
    <row r="958" spans="1:18" ht="15.75" x14ac:dyDescent="0.2">
      <c r="A958" s="5">
        <v>5339299</v>
      </c>
      <c r="B958" s="6" t="s">
        <v>2450</v>
      </c>
      <c r="C958" s="7" t="s">
        <v>147</v>
      </c>
      <c r="D958" s="7" t="s">
        <v>17937</v>
      </c>
      <c r="E958" s="8" t="s">
        <v>2383</v>
      </c>
      <c r="F958" s="7" t="s">
        <v>908</v>
      </c>
      <c r="G958" s="7" t="s">
        <v>214</v>
      </c>
      <c r="H958" s="5">
        <v>25</v>
      </c>
      <c r="I958" s="5">
        <v>15</v>
      </c>
      <c r="J958" s="5">
        <v>120</v>
      </c>
      <c r="K958" s="5">
        <v>99</v>
      </c>
      <c r="L958" s="9">
        <f t="shared" si="28"/>
        <v>22</v>
      </c>
      <c r="M958" s="9" t="str">
        <f t="shared" si="29"/>
        <v>low</v>
      </c>
      <c r="N958" s="10">
        <v>-401.23339879625564</v>
      </c>
      <c r="O958" s="11">
        <v>1.2145092594437301E-2</v>
      </c>
      <c r="P958" s="7" t="s">
        <v>1461</v>
      </c>
      <c r="Q958" s="7" t="s">
        <v>1486</v>
      </c>
      <c r="R958" s="12"/>
    </row>
    <row r="959" spans="1:18" ht="15.75" x14ac:dyDescent="0.2">
      <c r="A959" s="5">
        <v>5302520</v>
      </c>
      <c r="B959" s="6" t="s">
        <v>12705</v>
      </c>
      <c r="C959" s="7" t="s">
        <v>104</v>
      </c>
      <c r="D959" s="7" t="s">
        <v>18004</v>
      </c>
      <c r="E959" s="8" t="s">
        <v>2383</v>
      </c>
      <c r="F959" s="7" t="s">
        <v>18005</v>
      </c>
      <c r="G959" s="7" t="s">
        <v>214</v>
      </c>
      <c r="H959" s="5">
        <v>43</v>
      </c>
      <c r="I959" s="5">
        <v>15</v>
      </c>
      <c r="J959" s="5">
        <v>115</v>
      </c>
      <c r="K959" s="5">
        <v>97</v>
      </c>
      <c r="L959" s="9">
        <f t="shared" si="28"/>
        <v>22</v>
      </c>
      <c r="M959" s="9" t="str">
        <f t="shared" si="29"/>
        <v>low</v>
      </c>
      <c r="N959" s="10">
        <v>-415.17944332178013</v>
      </c>
      <c r="O959" s="11">
        <v>1.5677430565119721E-3</v>
      </c>
      <c r="P959" s="7" t="s">
        <v>1461</v>
      </c>
      <c r="Q959" s="7" t="s">
        <v>1486</v>
      </c>
      <c r="R959" s="12"/>
    </row>
    <row r="960" spans="1:18" ht="15.75" x14ac:dyDescent="0.2">
      <c r="A960" s="5">
        <v>5336621</v>
      </c>
      <c r="B960" s="6" t="s">
        <v>13968</v>
      </c>
      <c r="C960" s="7" t="s">
        <v>87</v>
      </c>
      <c r="D960" s="7" t="s">
        <v>18046</v>
      </c>
      <c r="E960" s="8" t="s">
        <v>2383</v>
      </c>
      <c r="F960" s="7" t="s">
        <v>446</v>
      </c>
      <c r="G960" s="7" t="s">
        <v>214</v>
      </c>
      <c r="H960" s="5">
        <v>27</v>
      </c>
      <c r="I960" s="5">
        <v>15</v>
      </c>
      <c r="J960" s="5">
        <v>110</v>
      </c>
      <c r="K960" s="5">
        <v>96</v>
      </c>
      <c r="L960" s="9">
        <f t="shared" si="28"/>
        <v>22</v>
      </c>
      <c r="M960" s="9" t="str">
        <f t="shared" si="29"/>
        <v>low</v>
      </c>
      <c r="N960" s="10">
        <v>-405.3021714467759</v>
      </c>
      <c r="O960" s="11">
        <v>1.0678506943804678E-2</v>
      </c>
      <c r="P960" s="7" t="s">
        <v>1461</v>
      </c>
      <c r="Q960" s="7" t="s">
        <v>1486</v>
      </c>
      <c r="R960" s="12"/>
    </row>
    <row r="961" spans="1:18" ht="15.75" x14ac:dyDescent="0.2">
      <c r="A961" s="5">
        <v>5299499</v>
      </c>
      <c r="B961" s="6" t="s">
        <v>12515</v>
      </c>
      <c r="C961" s="7" t="s">
        <v>53</v>
      </c>
      <c r="D961" s="7" t="s">
        <v>18091</v>
      </c>
      <c r="E961" s="8" t="s">
        <v>2383</v>
      </c>
      <c r="F961" s="7" t="s">
        <v>18092</v>
      </c>
      <c r="G961" s="7" t="s">
        <v>215</v>
      </c>
      <c r="H961" s="5">
        <v>17</v>
      </c>
      <c r="I961" s="5">
        <v>15</v>
      </c>
      <c r="J961" s="5">
        <v>125</v>
      </c>
      <c r="K961" s="5">
        <v>97</v>
      </c>
      <c r="L961" s="9">
        <f t="shared" si="28"/>
        <v>24</v>
      </c>
      <c r="M961" s="9" t="str">
        <f t="shared" si="29"/>
        <v>low</v>
      </c>
      <c r="N961" s="10">
        <v>-418.87042754625145</v>
      </c>
      <c r="O961" s="11">
        <v>7.3539351869840175E-3</v>
      </c>
      <c r="P961" s="7" t="s">
        <v>1461</v>
      </c>
      <c r="Q961" s="7" t="s">
        <v>1486</v>
      </c>
      <c r="R961" s="12"/>
    </row>
    <row r="962" spans="1:18" ht="15.75" x14ac:dyDescent="0.2">
      <c r="A962" s="5">
        <v>5304644</v>
      </c>
      <c r="B962" s="6" t="s">
        <v>12705</v>
      </c>
      <c r="C962" s="7" t="s">
        <v>87</v>
      </c>
      <c r="D962" s="7" t="s">
        <v>17802</v>
      </c>
      <c r="E962" s="8" t="s">
        <v>2383</v>
      </c>
      <c r="F962" s="7" t="s">
        <v>18146</v>
      </c>
      <c r="G962" s="7" t="s">
        <v>214</v>
      </c>
      <c r="H962" s="5">
        <v>22</v>
      </c>
      <c r="I962" s="5">
        <v>15</v>
      </c>
      <c r="J962" s="5">
        <v>120</v>
      </c>
      <c r="K962" s="5">
        <v>98</v>
      </c>
      <c r="L962" s="9">
        <f t="shared" ref="L962:L1025" si="30">IF(OR(I962&gt;3,I962&lt;15),I962,0)+IF(H962&lt;=60,3,IF(H962&gt;60,0,0))+IF(J962&gt;120,6,IF((J962&gt;=60),4,IF(J962&lt;60,0,0)))</f>
        <v>22</v>
      </c>
      <c r="M962" s="9" t="str">
        <f t="shared" ref="M962:M1025" si="31">IF(AND(L962&gt;=3,L962&lt;=10),"high",IF(AND(L962&gt;=11,L962&lt;=18),"MID",IF(AND(L962&gt;=19,L962&lt;=24),"low","no")))</f>
        <v>low</v>
      </c>
      <c r="N962" s="10">
        <v>-419.09063363427413</v>
      </c>
      <c r="O962" s="11">
        <v>3.9522685183328576E-3</v>
      </c>
      <c r="P962" s="7" t="s">
        <v>14</v>
      </c>
      <c r="Q962" s="5" t="s">
        <v>1486</v>
      </c>
      <c r="R962" s="12"/>
    </row>
    <row r="963" spans="1:18" ht="15.75" x14ac:dyDescent="0.2">
      <c r="A963" s="5">
        <v>5309262</v>
      </c>
      <c r="B963" s="6" t="s">
        <v>2413</v>
      </c>
      <c r="C963" s="7" t="s">
        <v>147</v>
      </c>
      <c r="D963" s="7" t="s">
        <v>18215</v>
      </c>
      <c r="E963" s="8" t="s">
        <v>2383</v>
      </c>
      <c r="F963" s="7" t="s">
        <v>18216</v>
      </c>
      <c r="G963" s="7" t="s">
        <v>214</v>
      </c>
      <c r="H963" s="5">
        <v>41</v>
      </c>
      <c r="I963" s="5">
        <v>15</v>
      </c>
      <c r="J963" s="5">
        <v>100</v>
      </c>
      <c r="K963" s="5">
        <v>94</v>
      </c>
      <c r="L963" s="9">
        <f t="shared" si="30"/>
        <v>22</v>
      </c>
      <c r="M963" s="9" t="str">
        <f t="shared" si="31"/>
        <v>low</v>
      </c>
      <c r="N963" s="10">
        <v>-419.56391299769894</v>
      </c>
      <c r="O963" s="11">
        <v>5.8808217581827193E-3</v>
      </c>
      <c r="P963" s="7" t="s">
        <v>1461</v>
      </c>
      <c r="Q963" s="7" t="s">
        <v>1486</v>
      </c>
      <c r="R963" s="12"/>
    </row>
    <row r="964" spans="1:18" ht="15.75" x14ac:dyDescent="0.2">
      <c r="A964" s="5">
        <v>5338418</v>
      </c>
      <c r="B964" s="6" t="s">
        <v>13968</v>
      </c>
      <c r="C964" s="7" t="s">
        <v>87</v>
      </c>
      <c r="D964" s="7" t="s">
        <v>17588</v>
      </c>
      <c r="E964" s="8" t="s">
        <v>2383</v>
      </c>
      <c r="F964" s="7" t="s">
        <v>18275</v>
      </c>
      <c r="G964" s="7" t="s">
        <v>215</v>
      </c>
      <c r="H964" s="5">
        <v>30</v>
      </c>
      <c r="I964" s="5">
        <v>15</v>
      </c>
      <c r="J964" s="5">
        <v>110</v>
      </c>
      <c r="K964" s="5">
        <v>96</v>
      </c>
      <c r="L964" s="9">
        <f t="shared" si="30"/>
        <v>22</v>
      </c>
      <c r="M964" s="9" t="str">
        <f t="shared" si="31"/>
        <v>low</v>
      </c>
      <c r="N964" s="10">
        <v>-412.10747557869763</v>
      </c>
      <c r="O964" s="11">
        <v>4.2890509284916334E-3</v>
      </c>
      <c r="P964" s="7" t="s">
        <v>1461</v>
      </c>
      <c r="Q964" s="7" t="s">
        <v>1486</v>
      </c>
      <c r="R964" s="12"/>
    </row>
    <row r="965" spans="1:18" ht="15.75" x14ac:dyDescent="0.2">
      <c r="A965" s="5">
        <v>5337096</v>
      </c>
      <c r="B965" s="6" t="s">
        <v>13968</v>
      </c>
      <c r="C965" s="7" t="s">
        <v>82</v>
      </c>
      <c r="D965" s="7" t="s">
        <v>18291</v>
      </c>
      <c r="E965" s="8" t="s">
        <v>2383</v>
      </c>
      <c r="F965" s="7" t="s">
        <v>294</v>
      </c>
      <c r="G965" s="7" t="s">
        <v>214</v>
      </c>
      <c r="H965" s="5">
        <v>40</v>
      </c>
      <c r="I965" s="5">
        <v>15</v>
      </c>
      <c r="J965" s="5">
        <v>128</v>
      </c>
      <c r="K965" s="5">
        <v>96</v>
      </c>
      <c r="L965" s="9">
        <f t="shared" si="30"/>
        <v>24</v>
      </c>
      <c r="M965" s="9" t="str">
        <f t="shared" si="31"/>
        <v>low</v>
      </c>
      <c r="N965" s="10">
        <v>-412.858679120327</v>
      </c>
      <c r="O965" s="11">
        <v>3.3017361129168421E-3</v>
      </c>
      <c r="P965" s="7" t="s">
        <v>1461</v>
      </c>
      <c r="Q965" s="5" t="s">
        <v>1486</v>
      </c>
      <c r="R965" s="12"/>
    </row>
    <row r="966" spans="1:18" ht="15.75" x14ac:dyDescent="0.2">
      <c r="A966" s="5">
        <v>5372442</v>
      </c>
      <c r="B966" s="6" t="s">
        <v>2405</v>
      </c>
      <c r="C966" s="7" t="s">
        <v>53</v>
      </c>
      <c r="D966" s="7" t="s">
        <v>18299</v>
      </c>
      <c r="E966" s="8" t="s">
        <v>2383</v>
      </c>
      <c r="F966" s="7" t="s">
        <v>778</v>
      </c>
      <c r="G966" s="7" t="s">
        <v>214</v>
      </c>
      <c r="H966" s="5">
        <v>21</v>
      </c>
      <c r="I966" s="5">
        <v>15</v>
      </c>
      <c r="J966" s="5">
        <v>120</v>
      </c>
      <c r="K966" s="5">
        <v>96</v>
      </c>
      <c r="L966" s="9">
        <f t="shared" si="30"/>
        <v>22</v>
      </c>
      <c r="M966" s="9" t="str">
        <f t="shared" si="31"/>
        <v>low</v>
      </c>
      <c r="N966" s="10">
        <v>-402.04448548606888</v>
      </c>
      <c r="O966" s="11">
        <v>4.0070601899060421E-3</v>
      </c>
      <c r="P966" s="7" t="s">
        <v>1461</v>
      </c>
      <c r="Q966" s="5" t="s">
        <v>1486</v>
      </c>
      <c r="R966" s="12"/>
    </row>
    <row r="967" spans="1:18" ht="15.75" x14ac:dyDescent="0.2">
      <c r="A967" s="5">
        <v>5338846</v>
      </c>
      <c r="B967" s="6" t="s">
        <v>2450</v>
      </c>
      <c r="C967" s="7" t="s">
        <v>131</v>
      </c>
      <c r="D967" s="7" t="s">
        <v>18360</v>
      </c>
      <c r="E967" s="8" t="s">
        <v>2383</v>
      </c>
      <c r="F967" s="7" t="s">
        <v>18361</v>
      </c>
      <c r="G967" s="7" t="s">
        <v>214</v>
      </c>
      <c r="H967" s="5">
        <v>22</v>
      </c>
      <c r="I967" s="5">
        <v>9</v>
      </c>
      <c r="J967" s="5">
        <v>110</v>
      </c>
      <c r="K967" s="5">
        <v>95</v>
      </c>
      <c r="L967" s="9">
        <f t="shared" si="30"/>
        <v>16</v>
      </c>
      <c r="M967" s="9" t="str">
        <f t="shared" si="31"/>
        <v>MID</v>
      </c>
      <c r="N967" s="10">
        <v>-414.73916369212384</v>
      </c>
      <c r="O967" s="11">
        <v>3.8869560230523348E-3</v>
      </c>
      <c r="P967" s="7" t="s">
        <v>1461</v>
      </c>
      <c r="Q967" s="7" t="s">
        <v>1486</v>
      </c>
      <c r="R967" s="12"/>
    </row>
    <row r="968" spans="1:18" ht="15.75" x14ac:dyDescent="0.2">
      <c r="A968" s="5">
        <v>5338846</v>
      </c>
      <c r="B968" s="6" t="s">
        <v>2450</v>
      </c>
      <c r="C968" s="7" t="s">
        <v>131</v>
      </c>
      <c r="D968" s="7" t="s">
        <v>18360</v>
      </c>
      <c r="E968" s="8" t="s">
        <v>2383</v>
      </c>
      <c r="F968" s="7" t="s">
        <v>2258</v>
      </c>
      <c r="G968" s="7" t="s">
        <v>214</v>
      </c>
      <c r="H968" s="5">
        <v>25</v>
      </c>
      <c r="I968" s="5">
        <v>15</v>
      </c>
      <c r="J968" s="5">
        <v>130</v>
      </c>
      <c r="K968" s="5">
        <v>95</v>
      </c>
      <c r="L968" s="9">
        <f t="shared" si="30"/>
        <v>24</v>
      </c>
      <c r="M968" s="9" t="str">
        <f t="shared" si="31"/>
        <v>low</v>
      </c>
      <c r="N968" s="10">
        <v>-414.78083035881718</v>
      </c>
      <c r="O968" s="11">
        <v>3.8869560230523348E-3</v>
      </c>
      <c r="P968" s="7" t="s">
        <v>1461</v>
      </c>
      <c r="Q968" s="7" t="s">
        <v>1486</v>
      </c>
      <c r="R968" s="12"/>
    </row>
    <row r="969" spans="1:18" ht="15.75" x14ac:dyDescent="0.2">
      <c r="A969" s="5">
        <v>5337289</v>
      </c>
      <c r="B969" s="6" t="s">
        <v>13968</v>
      </c>
      <c r="C969" s="7" t="s">
        <v>82</v>
      </c>
      <c r="D969" s="7" t="s">
        <v>18384</v>
      </c>
      <c r="E969" s="8" t="s">
        <v>2383</v>
      </c>
      <c r="F969" s="7" t="s">
        <v>1821</v>
      </c>
      <c r="G969" s="7" t="s">
        <v>214</v>
      </c>
      <c r="H969" s="5">
        <v>21</v>
      </c>
      <c r="I969" s="5">
        <v>15</v>
      </c>
      <c r="J969" s="5">
        <v>110</v>
      </c>
      <c r="K969" s="5">
        <v>98</v>
      </c>
      <c r="L969" s="9">
        <f t="shared" si="30"/>
        <v>22</v>
      </c>
      <c r="M969" s="9" t="str">
        <f t="shared" si="31"/>
        <v>low</v>
      </c>
      <c r="N969" s="10">
        <v>-415.97651990739541</v>
      </c>
      <c r="O969" s="11">
        <v>4.5571759255835786E-3</v>
      </c>
      <c r="P969" s="7" t="s">
        <v>1461</v>
      </c>
      <c r="Q969" s="7" t="s">
        <v>1486</v>
      </c>
      <c r="R969" s="12"/>
    </row>
    <row r="970" spans="1:18" ht="15.75" x14ac:dyDescent="0.2">
      <c r="A970" s="5">
        <v>5229815</v>
      </c>
      <c r="B970" s="6" t="s">
        <v>2387</v>
      </c>
      <c r="C970" s="7" t="s">
        <v>101</v>
      </c>
      <c r="D970" s="7" t="s">
        <v>2408</v>
      </c>
      <c r="E970" s="8" t="s">
        <v>2383</v>
      </c>
      <c r="F970" s="7" t="s">
        <v>2409</v>
      </c>
      <c r="G970" s="7" t="s">
        <v>215</v>
      </c>
      <c r="H970" s="5">
        <v>14</v>
      </c>
      <c r="I970" s="5">
        <v>15</v>
      </c>
      <c r="J970" s="5">
        <v>100</v>
      </c>
      <c r="K970" s="5">
        <v>99</v>
      </c>
      <c r="L970" s="9">
        <f t="shared" si="30"/>
        <v>22</v>
      </c>
      <c r="M970" s="9" t="str">
        <f t="shared" si="31"/>
        <v>low</v>
      </c>
      <c r="N970" s="10">
        <v>5.8638890186557546E-4</v>
      </c>
      <c r="O970" s="13">
        <v>7.9742591988178901E-3</v>
      </c>
      <c r="P970" s="7" t="s">
        <v>1461</v>
      </c>
      <c r="Q970" s="7" t="s">
        <v>1466</v>
      </c>
      <c r="R970" s="12"/>
    </row>
    <row r="971" spans="1:18" ht="15.75" x14ac:dyDescent="0.2">
      <c r="A971" s="5">
        <v>5266390</v>
      </c>
      <c r="B971" s="6" t="s">
        <v>2402</v>
      </c>
      <c r="C971" s="7" t="s">
        <v>155</v>
      </c>
      <c r="D971" s="7" t="s">
        <v>2439</v>
      </c>
      <c r="E971" s="8" t="s">
        <v>2383</v>
      </c>
      <c r="F971" s="7" t="s">
        <v>2440</v>
      </c>
      <c r="G971" s="7" t="s">
        <v>214</v>
      </c>
      <c r="H971" s="5">
        <v>5</v>
      </c>
      <c r="I971" s="5">
        <v>15</v>
      </c>
      <c r="J971" s="5">
        <v>110</v>
      </c>
      <c r="K971" s="5">
        <v>98</v>
      </c>
      <c r="L971" s="9">
        <f t="shared" si="30"/>
        <v>22</v>
      </c>
      <c r="M971" s="9" t="str">
        <f t="shared" si="31"/>
        <v>low</v>
      </c>
      <c r="N971" s="10">
        <v>5.8638889458961785E-4</v>
      </c>
      <c r="O971" s="13">
        <v>7.9742593006812967E-3</v>
      </c>
      <c r="P971" s="7" t="s">
        <v>1461</v>
      </c>
      <c r="Q971" s="7" t="s">
        <v>1466</v>
      </c>
      <c r="R971" s="12"/>
    </row>
    <row r="972" spans="1:18" ht="15.75" x14ac:dyDescent="0.2">
      <c r="A972" s="5">
        <v>5200146</v>
      </c>
      <c r="B972" s="6" t="s">
        <v>2385</v>
      </c>
      <c r="C972" s="7" t="s">
        <v>142</v>
      </c>
      <c r="D972" s="7" t="s">
        <v>2504</v>
      </c>
      <c r="E972" s="8" t="s">
        <v>2383</v>
      </c>
      <c r="F972" s="7" t="s">
        <v>2505</v>
      </c>
      <c r="G972" s="7" t="s">
        <v>215</v>
      </c>
      <c r="H972" s="5">
        <v>21</v>
      </c>
      <c r="I972" s="5"/>
      <c r="J972" s="5">
        <v>110</v>
      </c>
      <c r="K972" s="5">
        <v>96</v>
      </c>
      <c r="L972" s="9">
        <f t="shared" si="30"/>
        <v>7</v>
      </c>
      <c r="M972" s="9" t="str">
        <f t="shared" si="31"/>
        <v>high</v>
      </c>
      <c r="N972" s="10">
        <v>5.8638889458961785E-4</v>
      </c>
      <c r="O972" s="13">
        <v>7.9742593006812967E-3</v>
      </c>
      <c r="P972" s="7" t="s">
        <v>1461</v>
      </c>
      <c r="Q972" s="7" t="s">
        <v>1466</v>
      </c>
      <c r="R972" s="12"/>
    </row>
    <row r="973" spans="1:18" ht="15.75" x14ac:dyDescent="0.2">
      <c r="A973" s="5">
        <v>5266406</v>
      </c>
      <c r="B973" s="6" t="s">
        <v>2402</v>
      </c>
      <c r="C973" s="7" t="s">
        <v>144</v>
      </c>
      <c r="D973" s="7" t="s">
        <v>2508</v>
      </c>
      <c r="E973" s="8" t="s">
        <v>2383</v>
      </c>
      <c r="F973" s="7" t="s">
        <v>2509</v>
      </c>
      <c r="G973" s="7" t="s">
        <v>214</v>
      </c>
      <c r="H973" s="5">
        <v>38</v>
      </c>
      <c r="I973" s="5">
        <v>15</v>
      </c>
      <c r="J973" s="5">
        <v>130</v>
      </c>
      <c r="K973" s="5">
        <v>94</v>
      </c>
      <c r="L973" s="9">
        <f t="shared" si="30"/>
        <v>24</v>
      </c>
      <c r="M973" s="9" t="str">
        <f t="shared" si="31"/>
        <v>low</v>
      </c>
      <c r="N973" s="10">
        <v>5.8638890186557546E-4</v>
      </c>
      <c r="O973" s="13">
        <v>7.9742591988178901E-3</v>
      </c>
      <c r="P973" s="7" t="s">
        <v>1461</v>
      </c>
      <c r="Q973" s="7" t="s">
        <v>1466</v>
      </c>
      <c r="R973" s="12"/>
    </row>
    <row r="974" spans="1:18" ht="15.75" x14ac:dyDescent="0.2">
      <c r="A974" s="5">
        <v>5199545</v>
      </c>
      <c r="B974" s="6" t="s">
        <v>2385</v>
      </c>
      <c r="C974" s="7" t="s">
        <v>137</v>
      </c>
      <c r="D974" s="7" t="s">
        <v>2522</v>
      </c>
      <c r="E974" s="8" t="s">
        <v>2383</v>
      </c>
      <c r="F974" s="7" t="s">
        <v>2523</v>
      </c>
      <c r="G974" s="7" t="s">
        <v>214</v>
      </c>
      <c r="H974" s="5">
        <v>48</v>
      </c>
      <c r="I974" s="5">
        <v>15</v>
      </c>
      <c r="J974" s="5">
        <v>12</v>
      </c>
      <c r="K974" s="5">
        <v>98</v>
      </c>
      <c r="L974" s="9">
        <f t="shared" si="30"/>
        <v>18</v>
      </c>
      <c r="M974" s="9" t="str">
        <f t="shared" si="31"/>
        <v>MID</v>
      </c>
      <c r="N974" s="10">
        <v>5.8638889458961785E-4</v>
      </c>
      <c r="O974" s="13">
        <v>7.9742593006812967E-3</v>
      </c>
      <c r="P974" s="7" t="s">
        <v>1461</v>
      </c>
      <c r="Q974" s="5" t="s">
        <v>1466</v>
      </c>
      <c r="R974" s="12"/>
    </row>
    <row r="975" spans="1:18" ht="15.75" x14ac:dyDescent="0.2">
      <c r="A975" s="5">
        <v>5305701</v>
      </c>
      <c r="B975" s="6" t="s">
        <v>2394</v>
      </c>
      <c r="C975" s="7" t="s">
        <v>144</v>
      </c>
      <c r="D975" s="7" t="s">
        <v>2618</v>
      </c>
      <c r="E975" s="8" t="s">
        <v>2383</v>
      </c>
      <c r="F975" s="7" t="s">
        <v>2619</v>
      </c>
      <c r="G975" s="7" t="s">
        <v>215</v>
      </c>
      <c r="H975" s="5">
        <v>34</v>
      </c>
      <c r="I975" s="5">
        <v>15</v>
      </c>
      <c r="J975" s="5">
        <v>130</v>
      </c>
      <c r="K975" s="5">
        <v>98</v>
      </c>
      <c r="L975" s="9">
        <f t="shared" si="30"/>
        <v>24</v>
      </c>
      <c r="M975" s="9" t="str">
        <f t="shared" si="31"/>
        <v>low</v>
      </c>
      <c r="N975" s="10">
        <v>5.8638889458961785E-4</v>
      </c>
      <c r="O975" s="11">
        <v>20.218749340281647</v>
      </c>
      <c r="P975" s="7" t="s">
        <v>1461</v>
      </c>
      <c r="Q975" s="5" t="s">
        <v>1466</v>
      </c>
      <c r="R975" s="12"/>
    </row>
    <row r="976" spans="1:18" ht="15.75" x14ac:dyDescent="0.2">
      <c r="A976" s="5">
        <v>5305701</v>
      </c>
      <c r="B976" s="6" t="s">
        <v>2394</v>
      </c>
      <c r="C976" s="7" t="s">
        <v>144</v>
      </c>
      <c r="D976" s="7" t="s">
        <v>2618</v>
      </c>
      <c r="E976" s="8" t="s">
        <v>2383</v>
      </c>
      <c r="F976" s="7" t="s">
        <v>2294</v>
      </c>
      <c r="G976" s="7" t="s">
        <v>215</v>
      </c>
      <c r="H976" s="5">
        <v>27</v>
      </c>
      <c r="I976" s="5">
        <v>15</v>
      </c>
      <c r="J976" s="5">
        <v>130</v>
      </c>
      <c r="K976" s="5">
        <v>98</v>
      </c>
      <c r="L976" s="9">
        <f t="shared" si="30"/>
        <v>24</v>
      </c>
      <c r="M976" s="9" t="str">
        <f t="shared" si="31"/>
        <v>low</v>
      </c>
      <c r="N976" s="10">
        <v>19.249683796340832</v>
      </c>
      <c r="O976" s="11">
        <v>1.1318599536025431E-2</v>
      </c>
      <c r="P976" s="7" t="s">
        <v>1461</v>
      </c>
      <c r="Q976" s="7" t="s">
        <v>1466</v>
      </c>
      <c r="R976" s="12"/>
    </row>
    <row r="977" spans="1:18" ht="15.75" x14ac:dyDescent="0.2">
      <c r="A977" s="5">
        <v>5229815</v>
      </c>
      <c r="B977" s="6" t="s">
        <v>2387</v>
      </c>
      <c r="C977" s="7" t="s">
        <v>101</v>
      </c>
      <c r="D977" s="7" t="s">
        <v>2408</v>
      </c>
      <c r="E977" s="8" t="s">
        <v>2383</v>
      </c>
      <c r="F977" s="7" t="s">
        <v>2655</v>
      </c>
      <c r="G977" s="7" t="s">
        <v>215</v>
      </c>
      <c r="H977" s="5">
        <v>43</v>
      </c>
      <c r="I977" s="5">
        <v>15</v>
      </c>
      <c r="J977" s="5">
        <v>120</v>
      </c>
      <c r="K977" s="5">
        <v>99</v>
      </c>
      <c r="L977" s="9">
        <f t="shared" si="30"/>
        <v>22</v>
      </c>
      <c r="M977" s="9" t="str">
        <f t="shared" si="31"/>
        <v>low</v>
      </c>
      <c r="N977" s="10">
        <v>-6.3389418518418097</v>
      </c>
      <c r="O977" s="11">
        <v>1.0826342593645677E-2</v>
      </c>
      <c r="P977" s="7" t="s">
        <v>1461</v>
      </c>
      <c r="Q977" s="7" t="s">
        <v>1466</v>
      </c>
      <c r="R977" s="12"/>
    </row>
    <row r="978" spans="1:18" ht="15.75" x14ac:dyDescent="0.2">
      <c r="A978" s="5">
        <v>5305701</v>
      </c>
      <c r="B978" s="6" t="s">
        <v>2394</v>
      </c>
      <c r="C978" s="7" t="s">
        <v>144</v>
      </c>
      <c r="D978" s="7" t="s">
        <v>2618</v>
      </c>
      <c r="E978" s="8" t="s">
        <v>2383</v>
      </c>
      <c r="F978" s="7" t="s">
        <v>2714</v>
      </c>
      <c r="G978" s="7" t="s">
        <v>215</v>
      </c>
      <c r="H978" s="5">
        <v>2</v>
      </c>
      <c r="I978" s="5">
        <v>15</v>
      </c>
      <c r="J978" s="5">
        <v>95</v>
      </c>
      <c r="K978" s="5">
        <v>98</v>
      </c>
      <c r="L978" s="9">
        <f t="shared" si="30"/>
        <v>22</v>
      </c>
      <c r="M978" s="9" t="str">
        <f t="shared" si="31"/>
        <v>low</v>
      </c>
      <c r="N978" s="10">
        <v>17.541350462946866</v>
      </c>
      <c r="O978" s="11">
        <v>1.1318599536025431E-2</v>
      </c>
      <c r="P978" s="7" t="s">
        <v>1461</v>
      </c>
      <c r="Q978" s="7" t="s">
        <v>1466</v>
      </c>
      <c r="R978" s="12"/>
    </row>
    <row r="979" spans="1:18" ht="15.75" x14ac:dyDescent="0.2">
      <c r="A979" s="5">
        <v>5339382</v>
      </c>
      <c r="B979" s="6" t="s">
        <v>2450</v>
      </c>
      <c r="C979" s="7" t="s">
        <v>138</v>
      </c>
      <c r="D979" s="7" t="s">
        <v>2816</v>
      </c>
      <c r="E979" s="8" t="s">
        <v>2383</v>
      </c>
      <c r="F979" s="7" t="s">
        <v>767</v>
      </c>
      <c r="G979" s="7" t="s">
        <v>214</v>
      </c>
      <c r="H979" s="5">
        <v>21</v>
      </c>
      <c r="I979" s="5">
        <v>15</v>
      </c>
      <c r="J979" s="5">
        <v>12</v>
      </c>
      <c r="K979" s="5">
        <v>98</v>
      </c>
      <c r="L979" s="9">
        <f t="shared" si="30"/>
        <v>18</v>
      </c>
      <c r="M979" s="9" t="str">
        <f t="shared" si="31"/>
        <v>MID</v>
      </c>
      <c r="N979" s="10">
        <v>25.623639976860431</v>
      </c>
      <c r="O979" s="11">
        <v>3.6044328735442832E-3</v>
      </c>
      <c r="P979" s="7" t="s">
        <v>1461</v>
      </c>
      <c r="Q979" s="5" t="s">
        <v>1466</v>
      </c>
      <c r="R979" s="12"/>
    </row>
    <row r="980" spans="1:18" ht="15.75" x14ac:dyDescent="0.2">
      <c r="A980" s="5">
        <v>5374564</v>
      </c>
      <c r="B980" s="6" t="s">
        <v>2586</v>
      </c>
      <c r="C980" s="7" t="s">
        <v>125</v>
      </c>
      <c r="D980" s="7" t="s">
        <v>2851</v>
      </c>
      <c r="E980" s="8" t="s">
        <v>2383</v>
      </c>
      <c r="F980" s="7" t="s">
        <v>2852</v>
      </c>
      <c r="G980" s="7" t="s">
        <v>214</v>
      </c>
      <c r="H980" s="5">
        <v>16</v>
      </c>
      <c r="I980" s="5">
        <v>15</v>
      </c>
      <c r="J980" s="5">
        <v>110</v>
      </c>
      <c r="K980" s="5">
        <v>97</v>
      </c>
      <c r="L980" s="9">
        <f t="shared" si="30"/>
        <v>22</v>
      </c>
      <c r="M980" s="9" t="str">
        <f t="shared" si="31"/>
        <v>low</v>
      </c>
      <c r="N980" s="10">
        <v>35.844785069486534</v>
      </c>
      <c r="O980" s="11">
        <v>5.725046299630776E-3</v>
      </c>
      <c r="P980" s="7" t="s">
        <v>1461</v>
      </c>
      <c r="Q980" s="7" t="s">
        <v>1466</v>
      </c>
      <c r="R980" s="12"/>
    </row>
    <row r="981" spans="1:18" ht="15.75" x14ac:dyDescent="0.2">
      <c r="A981" s="5">
        <v>5374600</v>
      </c>
      <c r="B981" s="6" t="s">
        <v>2586</v>
      </c>
      <c r="C981" s="7" t="s">
        <v>159</v>
      </c>
      <c r="D981" s="7" t="s">
        <v>2891</v>
      </c>
      <c r="E981" s="8" t="s">
        <v>2383</v>
      </c>
      <c r="F981" s="7" t="s">
        <v>2892</v>
      </c>
      <c r="G981" s="7" t="s">
        <v>214</v>
      </c>
      <c r="H981" s="5">
        <v>6</v>
      </c>
      <c r="I981" s="5">
        <v>15</v>
      </c>
      <c r="J981" s="5">
        <v>100</v>
      </c>
      <c r="K981" s="5">
        <v>97</v>
      </c>
      <c r="L981" s="9">
        <f t="shared" si="30"/>
        <v>22</v>
      </c>
      <c r="M981" s="9" t="str">
        <f t="shared" si="31"/>
        <v>low</v>
      </c>
      <c r="N981" s="10">
        <v>34.728915937543206</v>
      </c>
      <c r="O981" s="11">
        <v>1.394699074444361E-2</v>
      </c>
      <c r="P981" s="7" t="s">
        <v>1461</v>
      </c>
      <c r="Q981" s="5" t="s">
        <v>1466</v>
      </c>
      <c r="R981" s="12"/>
    </row>
    <row r="982" spans="1:18" ht="15.75" x14ac:dyDescent="0.2">
      <c r="A982" s="5">
        <v>5340310</v>
      </c>
      <c r="B982" s="6" t="s">
        <v>2450</v>
      </c>
      <c r="C982" s="7" t="s">
        <v>110</v>
      </c>
      <c r="D982" s="7" t="s">
        <v>2912</v>
      </c>
      <c r="E982" s="8" t="s">
        <v>2383</v>
      </c>
      <c r="F982" s="7" t="s">
        <v>2913</v>
      </c>
      <c r="G982" s="7" t="s">
        <v>214</v>
      </c>
      <c r="H982" s="5">
        <v>43</v>
      </c>
      <c r="I982" s="5">
        <v>15</v>
      </c>
      <c r="J982" s="5">
        <v>120</v>
      </c>
      <c r="K982" s="5">
        <v>96</v>
      </c>
      <c r="L982" s="9">
        <f t="shared" si="30"/>
        <v>22</v>
      </c>
      <c r="M982" s="9" t="str">
        <f t="shared" si="31"/>
        <v>low</v>
      </c>
      <c r="N982" s="10">
        <v>23.161018912083819</v>
      </c>
      <c r="O982" s="11">
        <v>6.598958330869209E-3</v>
      </c>
      <c r="P982" s="7" t="s">
        <v>1461</v>
      </c>
      <c r="Q982" s="7" t="s">
        <v>1466</v>
      </c>
      <c r="R982" s="12"/>
    </row>
    <row r="983" spans="1:18" ht="15.75" x14ac:dyDescent="0.2">
      <c r="A983" s="5">
        <v>5266406</v>
      </c>
      <c r="B983" s="6" t="s">
        <v>2402</v>
      </c>
      <c r="C983" s="7" t="s">
        <v>144</v>
      </c>
      <c r="D983" s="7" t="s">
        <v>2508</v>
      </c>
      <c r="E983" s="8" t="s">
        <v>2383</v>
      </c>
      <c r="F983" s="7" t="s">
        <v>2960</v>
      </c>
      <c r="G983" s="7" t="s">
        <v>215</v>
      </c>
      <c r="H983" s="5">
        <v>30</v>
      </c>
      <c r="I983" s="5">
        <v>15</v>
      </c>
      <c r="J983" s="5">
        <v>125</v>
      </c>
      <c r="K983" s="5">
        <v>98</v>
      </c>
      <c r="L983" s="9">
        <f t="shared" si="30"/>
        <v>24</v>
      </c>
      <c r="M983" s="9" t="str">
        <f t="shared" si="31"/>
        <v>low</v>
      </c>
      <c r="N983" s="10">
        <v>-2.1805776156979846</v>
      </c>
      <c r="O983" s="11">
        <v>7.0542013927479275E-3</v>
      </c>
      <c r="P983" s="7" t="s">
        <v>1461</v>
      </c>
      <c r="Q983" s="7" t="s">
        <v>1466</v>
      </c>
      <c r="R983" s="12"/>
    </row>
    <row r="984" spans="1:18" ht="15.75" x14ac:dyDescent="0.2">
      <c r="A984" s="5">
        <v>5201545</v>
      </c>
      <c r="B984" s="6" t="s">
        <v>2974</v>
      </c>
      <c r="C984" s="7" t="s">
        <v>169</v>
      </c>
      <c r="D984" s="7" t="s">
        <v>2975</v>
      </c>
      <c r="E984" s="8" t="s">
        <v>2383</v>
      </c>
      <c r="F984" s="7" t="s">
        <v>2976</v>
      </c>
      <c r="G984" s="7" t="s">
        <v>214</v>
      </c>
      <c r="H984" s="5">
        <v>25</v>
      </c>
      <c r="I984" s="5">
        <v>15</v>
      </c>
      <c r="J984" s="5">
        <v>115</v>
      </c>
      <c r="K984" s="5">
        <v>98</v>
      </c>
      <c r="L984" s="9">
        <f t="shared" si="30"/>
        <v>22</v>
      </c>
      <c r="M984" s="9" t="str">
        <f t="shared" si="31"/>
        <v>low</v>
      </c>
      <c r="N984" s="10">
        <v>-25.165660717546416</v>
      </c>
      <c r="O984" s="11">
        <v>2.3826736069167964E-3</v>
      </c>
      <c r="P984" s="7" t="s">
        <v>1461</v>
      </c>
      <c r="Q984" s="7" t="s">
        <v>1466</v>
      </c>
      <c r="R984" s="12"/>
    </row>
    <row r="985" spans="1:18" ht="15.75" x14ac:dyDescent="0.2">
      <c r="A985" s="5">
        <v>5373598</v>
      </c>
      <c r="B985" s="6" t="s">
        <v>2586</v>
      </c>
      <c r="C985" s="7" t="s">
        <v>132</v>
      </c>
      <c r="D985" s="7" t="s">
        <v>2990</v>
      </c>
      <c r="E985" s="8" t="s">
        <v>2383</v>
      </c>
      <c r="F985" s="7" t="s">
        <v>2991</v>
      </c>
      <c r="G985" s="7" t="s">
        <v>214</v>
      </c>
      <c r="H985" s="5">
        <v>40</v>
      </c>
      <c r="I985" s="5">
        <v>15</v>
      </c>
      <c r="J985" s="5">
        <v>130</v>
      </c>
      <c r="K985" s="5">
        <v>98</v>
      </c>
      <c r="L985" s="9">
        <f t="shared" si="30"/>
        <v>24</v>
      </c>
      <c r="M985" s="9" t="str">
        <f t="shared" si="31"/>
        <v>low</v>
      </c>
      <c r="N985" s="10">
        <v>31.563270949081925</v>
      </c>
      <c r="O985" s="11">
        <v>1.8072268518153578E-2</v>
      </c>
      <c r="P985" s="7" t="s">
        <v>1461</v>
      </c>
      <c r="Q985" s="5" t="s">
        <v>1466</v>
      </c>
      <c r="R985" s="12"/>
    </row>
    <row r="986" spans="1:18" ht="15.75" x14ac:dyDescent="0.2">
      <c r="A986" s="5">
        <v>5373835</v>
      </c>
      <c r="B986" s="6" t="s">
        <v>2586</v>
      </c>
      <c r="C986" s="7" t="s">
        <v>132</v>
      </c>
      <c r="D986" s="7" t="s">
        <v>2992</v>
      </c>
      <c r="E986" s="8" t="s">
        <v>2383</v>
      </c>
      <c r="F986" s="7" t="s">
        <v>2993</v>
      </c>
      <c r="G986" s="7" t="s">
        <v>214</v>
      </c>
      <c r="H986" s="5">
        <v>19</v>
      </c>
      <c r="I986" s="5">
        <v>15</v>
      </c>
      <c r="J986" s="5">
        <v>95</v>
      </c>
      <c r="K986" s="5">
        <v>97</v>
      </c>
      <c r="L986" s="9">
        <f t="shared" si="30"/>
        <v>22</v>
      </c>
      <c r="M986" s="9" t="str">
        <f t="shared" si="31"/>
        <v>low</v>
      </c>
      <c r="N986" s="10">
        <v>31.67667268517107</v>
      </c>
      <c r="O986" s="11">
        <v>9.0995833306806162E-3</v>
      </c>
      <c r="P986" s="7" t="s">
        <v>1461</v>
      </c>
      <c r="Q986" s="7" t="s">
        <v>1466</v>
      </c>
      <c r="R986" s="12"/>
    </row>
    <row r="987" spans="1:18" ht="15.75" x14ac:dyDescent="0.2">
      <c r="A987" s="5">
        <v>5375161</v>
      </c>
      <c r="B987" s="6" t="s">
        <v>2586</v>
      </c>
      <c r="C987" s="7" t="s">
        <v>110</v>
      </c>
      <c r="D987" s="7" t="s">
        <v>2997</v>
      </c>
      <c r="E987" s="8" t="s">
        <v>2383</v>
      </c>
      <c r="F987" s="7" t="s">
        <v>2998</v>
      </c>
      <c r="G987" s="7" t="s">
        <v>214</v>
      </c>
      <c r="H987" s="5">
        <v>15</v>
      </c>
      <c r="I987" s="5">
        <v>15</v>
      </c>
      <c r="J987" s="5">
        <v>120</v>
      </c>
      <c r="K987" s="5">
        <v>95</v>
      </c>
      <c r="L987" s="9">
        <f t="shared" si="30"/>
        <v>22</v>
      </c>
      <c r="M987" s="9" t="str">
        <f t="shared" si="31"/>
        <v>low</v>
      </c>
      <c r="N987" s="10">
        <v>31.914255902760488</v>
      </c>
      <c r="O987" s="11">
        <v>7.5557175950962119E-3</v>
      </c>
      <c r="P987" s="7" t="s">
        <v>1461</v>
      </c>
      <c r="Q987" s="7" t="s">
        <v>1466</v>
      </c>
      <c r="R987" s="12"/>
    </row>
    <row r="988" spans="1:18" ht="15.75" x14ac:dyDescent="0.2">
      <c r="A988" s="5">
        <v>5305553</v>
      </c>
      <c r="B988" s="6" t="s">
        <v>2394</v>
      </c>
      <c r="C988" s="7" t="s">
        <v>110</v>
      </c>
      <c r="D988" s="7" t="s">
        <v>3023</v>
      </c>
      <c r="E988" s="8" t="s">
        <v>2383</v>
      </c>
      <c r="F988" s="7" t="s">
        <v>3024</v>
      </c>
      <c r="G988" s="7" t="s">
        <v>215</v>
      </c>
      <c r="H988" s="5">
        <v>27</v>
      </c>
      <c r="I988" s="5">
        <v>15</v>
      </c>
      <c r="J988" s="5">
        <v>130</v>
      </c>
      <c r="K988" s="5">
        <v>97</v>
      </c>
      <c r="L988" s="9">
        <f t="shared" si="30"/>
        <v>24</v>
      </c>
      <c r="M988" s="9" t="str">
        <f t="shared" si="31"/>
        <v>low</v>
      </c>
      <c r="N988" s="10">
        <v>8.7185432523547206</v>
      </c>
      <c r="O988" s="11">
        <v>8.9677430587471463E-3</v>
      </c>
      <c r="P988" s="7" t="s">
        <v>1461</v>
      </c>
      <c r="Q988" s="7" t="s">
        <v>1466</v>
      </c>
      <c r="R988" s="12"/>
    </row>
    <row r="989" spans="1:18" ht="15.75" x14ac:dyDescent="0.2">
      <c r="A989" s="5">
        <v>5374600</v>
      </c>
      <c r="B989" s="6" t="s">
        <v>2586</v>
      </c>
      <c r="C989" s="7" t="s">
        <v>159</v>
      </c>
      <c r="D989" s="7" t="s">
        <v>2891</v>
      </c>
      <c r="E989" s="8" t="s">
        <v>2383</v>
      </c>
      <c r="F989" s="7" t="s">
        <v>905</v>
      </c>
      <c r="G989" s="7" t="s">
        <v>214</v>
      </c>
      <c r="H989" s="5">
        <v>16</v>
      </c>
      <c r="I989" s="5">
        <v>15</v>
      </c>
      <c r="J989" s="5">
        <v>95</v>
      </c>
      <c r="K989" s="5">
        <v>99</v>
      </c>
      <c r="L989" s="9">
        <f t="shared" si="30"/>
        <v>22</v>
      </c>
      <c r="M989" s="9" t="str">
        <f t="shared" si="31"/>
        <v>low</v>
      </c>
      <c r="N989" s="10">
        <v>30.437249270842585</v>
      </c>
      <c r="O989" s="11">
        <v>1.394699074444361E-2</v>
      </c>
      <c r="P989" s="7" t="s">
        <v>1461</v>
      </c>
      <c r="Q989" s="7" t="s">
        <v>1466</v>
      </c>
      <c r="R989" s="12"/>
    </row>
    <row r="990" spans="1:18" ht="15.75" x14ac:dyDescent="0.2">
      <c r="A990" s="5">
        <v>5374600</v>
      </c>
      <c r="B990" s="6" t="s">
        <v>2586</v>
      </c>
      <c r="C990" s="7" t="s">
        <v>159</v>
      </c>
      <c r="D990" s="7" t="s">
        <v>2891</v>
      </c>
      <c r="E990" s="8" t="s">
        <v>2383</v>
      </c>
      <c r="F990" s="7" t="s">
        <v>268</v>
      </c>
      <c r="G990" s="7" t="s">
        <v>214</v>
      </c>
      <c r="H990" s="5">
        <v>14</v>
      </c>
      <c r="I990" s="5">
        <v>15</v>
      </c>
      <c r="J990" s="5">
        <v>110</v>
      </c>
      <c r="K990" s="5">
        <v>97</v>
      </c>
      <c r="L990" s="9">
        <f t="shared" si="30"/>
        <v>22</v>
      </c>
      <c r="M990" s="9" t="str">
        <f t="shared" si="31"/>
        <v>low</v>
      </c>
      <c r="N990" s="10">
        <v>30.228915937543206</v>
      </c>
      <c r="O990" s="11">
        <v>1.394699074444361E-2</v>
      </c>
      <c r="P990" s="7" t="s">
        <v>1461</v>
      </c>
      <c r="Q990" s="7" t="s">
        <v>1466</v>
      </c>
      <c r="R990" s="12"/>
    </row>
    <row r="991" spans="1:18" ht="15.75" x14ac:dyDescent="0.2">
      <c r="A991" s="5">
        <v>5231134</v>
      </c>
      <c r="B991" s="6" t="s">
        <v>2468</v>
      </c>
      <c r="C991" s="7" t="s">
        <v>164</v>
      </c>
      <c r="D991" s="7" t="s">
        <v>3048</v>
      </c>
      <c r="E991" s="8" t="s">
        <v>2383</v>
      </c>
      <c r="F991" s="7" t="s">
        <v>3049</v>
      </c>
      <c r="G991" s="7" t="s">
        <v>215</v>
      </c>
      <c r="H991" s="5">
        <v>23</v>
      </c>
      <c r="I991" s="5">
        <v>15</v>
      </c>
      <c r="J991" s="5">
        <v>110</v>
      </c>
      <c r="K991" s="5">
        <v>96</v>
      </c>
      <c r="L991" s="9">
        <f t="shared" si="30"/>
        <v>22</v>
      </c>
      <c r="M991" s="9" t="str">
        <f t="shared" si="31"/>
        <v>low</v>
      </c>
      <c r="N991" s="10">
        <v>-16.866056087979814</v>
      </c>
      <c r="O991" s="11">
        <v>6.6062037003575824E-3</v>
      </c>
      <c r="P991" s="7" t="s">
        <v>1461</v>
      </c>
      <c r="Q991" s="5" t="s">
        <v>1466</v>
      </c>
      <c r="R991" s="12"/>
    </row>
    <row r="992" spans="1:18" ht="15.75" x14ac:dyDescent="0.2">
      <c r="A992" s="5">
        <v>5266388</v>
      </c>
      <c r="B992" s="6" t="s">
        <v>2402</v>
      </c>
      <c r="C992" s="7" t="s">
        <v>110</v>
      </c>
      <c r="D992" s="7" t="s">
        <v>3058</v>
      </c>
      <c r="E992" s="8" t="s">
        <v>2383</v>
      </c>
      <c r="F992" s="7" t="s">
        <v>3059</v>
      </c>
      <c r="G992" s="7" t="s">
        <v>214</v>
      </c>
      <c r="H992" s="5">
        <v>14</v>
      </c>
      <c r="I992" s="5">
        <v>15</v>
      </c>
      <c r="J992" s="5">
        <v>120</v>
      </c>
      <c r="K992" s="5">
        <v>95</v>
      </c>
      <c r="L992" s="9">
        <f t="shared" si="30"/>
        <v>22</v>
      </c>
      <c r="M992" s="9" t="str">
        <f t="shared" si="31"/>
        <v>low</v>
      </c>
      <c r="N992" s="10">
        <v>-5.0602423610689584</v>
      </c>
      <c r="O992" s="11">
        <v>8.0917476880131289E-3</v>
      </c>
      <c r="P992" s="7" t="s">
        <v>1461</v>
      </c>
      <c r="Q992" s="7" t="s">
        <v>1466</v>
      </c>
      <c r="R992" s="12"/>
    </row>
    <row r="993" spans="1:18" ht="15.75" x14ac:dyDescent="0.2">
      <c r="A993" s="5">
        <v>5374564</v>
      </c>
      <c r="B993" s="6" t="s">
        <v>2586</v>
      </c>
      <c r="C993" s="7" t="s">
        <v>125</v>
      </c>
      <c r="D993" s="7" t="s">
        <v>2851</v>
      </c>
      <c r="E993" s="8" t="s">
        <v>2383</v>
      </c>
      <c r="F993" s="7" t="s">
        <v>931</v>
      </c>
      <c r="G993" s="7" t="s">
        <v>214</v>
      </c>
      <c r="H993" s="5">
        <v>19</v>
      </c>
      <c r="I993" s="5">
        <v>15</v>
      </c>
      <c r="J993" s="5">
        <v>110</v>
      </c>
      <c r="K993" s="5">
        <v>99</v>
      </c>
      <c r="L993" s="9">
        <f t="shared" si="30"/>
        <v>22</v>
      </c>
      <c r="M993" s="9" t="str">
        <f t="shared" si="31"/>
        <v>low</v>
      </c>
      <c r="N993" s="10">
        <v>28.761451736092567</v>
      </c>
      <c r="O993" s="11">
        <v>5.725046299630776E-3</v>
      </c>
      <c r="P993" s="7" t="s">
        <v>14</v>
      </c>
      <c r="Q993" s="5" t="s">
        <v>1466</v>
      </c>
      <c r="R993" s="12"/>
    </row>
    <row r="994" spans="1:18" ht="15.75" x14ac:dyDescent="0.2">
      <c r="A994" s="5">
        <v>5374564</v>
      </c>
      <c r="B994" s="6" t="s">
        <v>2586</v>
      </c>
      <c r="C994" s="7" t="s">
        <v>125</v>
      </c>
      <c r="D994" s="7" t="s">
        <v>2851</v>
      </c>
      <c r="E994" s="8" t="s">
        <v>2383</v>
      </c>
      <c r="F994" s="7" t="s">
        <v>3093</v>
      </c>
      <c r="G994" s="7" t="s">
        <v>214</v>
      </c>
      <c r="H994" s="5">
        <v>30</v>
      </c>
      <c r="I994" s="5">
        <v>15</v>
      </c>
      <c r="J994" s="5">
        <v>120</v>
      </c>
      <c r="K994" s="5">
        <v>99</v>
      </c>
      <c r="L994" s="9">
        <f t="shared" si="30"/>
        <v>22</v>
      </c>
      <c r="M994" s="9" t="str">
        <f t="shared" si="31"/>
        <v>low</v>
      </c>
      <c r="N994" s="10">
        <v>28.719785069486534</v>
      </c>
      <c r="O994" s="11">
        <v>5.725046299630776E-3</v>
      </c>
      <c r="P994" s="7" t="s">
        <v>1461</v>
      </c>
      <c r="Q994" s="7" t="s">
        <v>1466</v>
      </c>
      <c r="R994" s="12"/>
    </row>
    <row r="995" spans="1:18" ht="15.75" x14ac:dyDescent="0.2">
      <c r="A995" s="5">
        <v>5228769</v>
      </c>
      <c r="B995" s="6" t="s">
        <v>2387</v>
      </c>
      <c r="C995" s="7" t="s">
        <v>110</v>
      </c>
      <c r="D995" s="7" t="s">
        <v>3100</v>
      </c>
      <c r="E995" s="8" t="s">
        <v>2383</v>
      </c>
      <c r="F995" s="7" t="s">
        <v>1441</v>
      </c>
      <c r="G995" s="7" t="s">
        <v>215</v>
      </c>
      <c r="H995" s="5">
        <v>30</v>
      </c>
      <c r="I995" s="5">
        <v>15</v>
      </c>
      <c r="J995" s="5">
        <v>110</v>
      </c>
      <c r="K995" s="5">
        <v>96</v>
      </c>
      <c r="L995" s="9">
        <f t="shared" si="30"/>
        <v>22</v>
      </c>
      <c r="M995" s="9" t="str">
        <f t="shared" si="31"/>
        <v>low</v>
      </c>
      <c r="N995" s="10">
        <v>-19.414348449092358</v>
      </c>
      <c r="O995" s="11">
        <v>7.2601041683810763E-3</v>
      </c>
      <c r="P995" s="7" t="s">
        <v>1461</v>
      </c>
      <c r="Q995" s="7" t="s">
        <v>1466</v>
      </c>
      <c r="R995" s="12"/>
    </row>
    <row r="996" spans="1:18" ht="15.75" x14ac:dyDescent="0.2">
      <c r="A996" s="5">
        <v>5339382</v>
      </c>
      <c r="B996" s="6" t="s">
        <v>2450</v>
      </c>
      <c r="C996" s="7" t="s">
        <v>138</v>
      </c>
      <c r="D996" s="7" t="s">
        <v>2816</v>
      </c>
      <c r="E996" s="8" t="s">
        <v>2383</v>
      </c>
      <c r="F996" s="7" t="s">
        <v>3106</v>
      </c>
      <c r="G996" s="7" t="s">
        <v>214</v>
      </c>
      <c r="H996" s="5">
        <v>21</v>
      </c>
      <c r="I996" s="5">
        <v>15</v>
      </c>
      <c r="J996" s="5">
        <v>13</v>
      </c>
      <c r="K996" s="5">
        <v>98</v>
      </c>
      <c r="L996" s="9">
        <f t="shared" si="30"/>
        <v>18</v>
      </c>
      <c r="M996" s="9" t="str">
        <f t="shared" si="31"/>
        <v>MID</v>
      </c>
      <c r="N996" s="10">
        <v>17.081973310167086</v>
      </c>
      <c r="O996" s="11">
        <v>3.6044328735442832E-3</v>
      </c>
      <c r="P996" s="7" t="s">
        <v>1461</v>
      </c>
      <c r="Q996" s="7" t="s">
        <v>1466</v>
      </c>
      <c r="R996" s="12"/>
    </row>
    <row r="997" spans="1:18" ht="15.75" x14ac:dyDescent="0.2">
      <c r="A997" s="5">
        <v>5374600</v>
      </c>
      <c r="B997" s="6" t="s">
        <v>2586</v>
      </c>
      <c r="C997" s="7" t="s">
        <v>159</v>
      </c>
      <c r="D997" s="7" t="s">
        <v>2891</v>
      </c>
      <c r="E997" s="8" t="s">
        <v>2383</v>
      </c>
      <c r="F997" s="7" t="s">
        <v>2033</v>
      </c>
      <c r="G997" s="7" t="s">
        <v>214</v>
      </c>
      <c r="H997" s="5">
        <v>16</v>
      </c>
      <c r="I997" s="5">
        <v>15</v>
      </c>
      <c r="J997" s="5">
        <v>120</v>
      </c>
      <c r="K997" s="5">
        <v>98</v>
      </c>
      <c r="L997" s="9">
        <f t="shared" si="30"/>
        <v>22</v>
      </c>
      <c r="M997" s="9" t="str">
        <f t="shared" si="31"/>
        <v>low</v>
      </c>
      <c r="N997" s="10">
        <v>27.52058260414924</v>
      </c>
      <c r="O997" s="11">
        <v>1.394699074444361E-2</v>
      </c>
      <c r="P997" s="7" t="s">
        <v>1461</v>
      </c>
      <c r="Q997" s="7" t="s">
        <v>1466</v>
      </c>
      <c r="R997" s="12"/>
    </row>
    <row r="998" spans="1:18" ht="15.75" x14ac:dyDescent="0.2">
      <c r="A998" s="5">
        <v>5229815</v>
      </c>
      <c r="B998" s="6" t="s">
        <v>2387</v>
      </c>
      <c r="C998" s="7" t="s">
        <v>101</v>
      </c>
      <c r="D998" s="7" t="s">
        <v>2408</v>
      </c>
      <c r="E998" s="8" t="s">
        <v>2383</v>
      </c>
      <c r="F998" s="7" t="s">
        <v>3212</v>
      </c>
      <c r="G998" s="7" t="s">
        <v>215</v>
      </c>
      <c r="H998" s="5">
        <v>17</v>
      </c>
      <c r="I998" s="5">
        <v>15</v>
      </c>
      <c r="J998" s="5">
        <v>120</v>
      </c>
      <c r="K998" s="5">
        <v>99</v>
      </c>
      <c r="L998" s="9">
        <f t="shared" si="30"/>
        <v>22</v>
      </c>
      <c r="M998" s="9" t="str">
        <f t="shared" si="31"/>
        <v>low</v>
      </c>
      <c r="N998" s="10">
        <v>-22.422275185141189</v>
      </c>
      <c r="O998" s="11">
        <v>1.0826342593645677E-2</v>
      </c>
      <c r="P998" s="7" t="s">
        <v>1461</v>
      </c>
      <c r="Q998" s="7" t="s">
        <v>1466</v>
      </c>
      <c r="R998" s="12"/>
    </row>
    <row r="999" spans="1:18" ht="15.75" x14ac:dyDescent="0.2">
      <c r="A999" s="5">
        <v>5229815</v>
      </c>
      <c r="B999" s="6" t="s">
        <v>2387</v>
      </c>
      <c r="C999" s="7" t="s">
        <v>101</v>
      </c>
      <c r="D999" s="7" t="s">
        <v>2408</v>
      </c>
      <c r="E999" s="8" t="s">
        <v>2383</v>
      </c>
      <c r="F999" s="7" t="s">
        <v>3213</v>
      </c>
      <c r="G999" s="7" t="s">
        <v>215</v>
      </c>
      <c r="H999" s="5">
        <v>43</v>
      </c>
      <c r="I999" s="5">
        <v>15</v>
      </c>
      <c r="J999" s="5">
        <v>110</v>
      </c>
      <c r="K999" s="5">
        <v>99</v>
      </c>
      <c r="L999" s="9">
        <f t="shared" si="30"/>
        <v>22</v>
      </c>
      <c r="M999" s="9" t="str">
        <f t="shared" si="31"/>
        <v>low</v>
      </c>
      <c r="N999" s="10">
        <v>-22.46394185184181</v>
      </c>
      <c r="O999" s="11">
        <v>1.0826342593645677E-2</v>
      </c>
      <c r="P999" s="7" t="s">
        <v>1491</v>
      </c>
      <c r="Q999" s="7" t="s">
        <v>1466</v>
      </c>
      <c r="R999" s="12"/>
    </row>
    <row r="1000" spans="1:18" ht="15.75" x14ac:dyDescent="0.2">
      <c r="A1000" s="5">
        <v>5200146</v>
      </c>
      <c r="B1000" s="6" t="s">
        <v>2385</v>
      </c>
      <c r="C1000" s="7" t="s">
        <v>142</v>
      </c>
      <c r="D1000" s="7" t="s">
        <v>2504</v>
      </c>
      <c r="E1000" s="8" t="s">
        <v>2383</v>
      </c>
      <c r="F1000" s="7" t="s">
        <v>3259</v>
      </c>
      <c r="G1000" s="7" t="s">
        <v>215</v>
      </c>
      <c r="H1000" s="5">
        <v>67</v>
      </c>
      <c r="I1000" s="5">
        <v>15</v>
      </c>
      <c r="J1000" s="5">
        <v>15</v>
      </c>
      <c r="K1000" s="5">
        <v>96</v>
      </c>
      <c r="L1000" s="9">
        <f t="shared" si="30"/>
        <v>15</v>
      </c>
      <c r="M1000" s="9" t="str">
        <f t="shared" si="31"/>
        <v>MID</v>
      </c>
      <c r="N1000" s="10">
        <v>-34.074238310138753</v>
      </c>
      <c r="O1000" s="11">
        <v>1.2261921292520128E-2</v>
      </c>
      <c r="P1000" s="7" t="s">
        <v>1461</v>
      </c>
      <c r="Q1000" s="5" t="s">
        <v>1466</v>
      </c>
      <c r="R1000" s="12"/>
    </row>
    <row r="1001" spans="1:18" ht="15.75" x14ac:dyDescent="0.2">
      <c r="A1001" s="5">
        <v>5199545</v>
      </c>
      <c r="B1001" s="6" t="s">
        <v>2385</v>
      </c>
      <c r="C1001" s="7" t="s">
        <v>137</v>
      </c>
      <c r="D1001" s="7" t="s">
        <v>2522</v>
      </c>
      <c r="E1001" s="8" t="s">
        <v>2383</v>
      </c>
      <c r="F1001" s="7" t="s">
        <v>3286</v>
      </c>
      <c r="G1001" s="7" t="s">
        <v>215</v>
      </c>
      <c r="H1001" s="5">
        <v>42</v>
      </c>
      <c r="I1001" s="5">
        <v>15</v>
      </c>
      <c r="J1001" s="5">
        <v>11</v>
      </c>
      <c r="K1001" s="5">
        <v>98</v>
      </c>
      <c r="L1001" s="9">
        <f t="shared" si="30"/>
        <v>18</v>
      </c>
      <c r="M1001" s="9" t="str">
        <f t="shared" si="31"/>
        <v>MID</v>
      </c>
      <c r="N1001" s="10">
        <v>-34.996723645788734</v>
      </c>
      <c r="O1001" s="11">
        <v>1.1514432866533753E-2</v>
      </c>
      <c r="P1001" s="7" t="s">
        <v>1461</v>
      </c>
      <c r="Q1001" s="5" t="s">
        <v>1466</v>
      </c>
      <c r="R1001" s="12"/>
    </row>
    <row r="1002" spans="1:18" ht="15.75" x14ac:dyDescent="0.2">
      <c r="A1002" s="5">
        <v>5229767</v>
      </c>
      <c r="B1002" s="6" t="s">
        <v>2387</v>
      </c>
      <c r="C1002" s="7" t="s">
        <v>106</v>
      </c>
      <c r="D1002" s="7" t="s">
        <v>3287</v>
      </c>
      <c r="E1002" s="8" t="s">
        <v>2383</v>
      </c>
      <c r="F1002" s="7" t="s">
        <v>1031</v>
      </c>
      <c r="G1002" s="7" t="s">
        <v>214</v>
      </c>
      <c r="H1002" s="5">
        <v>48</v>
      </c>
      <c r="I1002" s="5">
        <v>15</v>
      </c>
      <c r="J1002" s="5">
        <v>135</v>
      </c>
      <c r="K1002" s="5">
        <v>92</v>
      </c>
      <c r="L1002" s="9">
        <f t="shared" si="30"/>
        <v>24</v>
      </c>
      <c r="M1002" s="9" t="str">
        <f t="shared" si="31"/>
        <v>low</v>
      </c>
      <c r="N1002" s="10">
        <v>-24.59846021989506</v>
      </c>
      <c r="O1002" s="11">
        <v>7.716238425928168E-3</v>
      </c>
      <c r="P1002" s="7" t="s">
        <v>1461</v>
      </c>
      <c r="Q1002" s="7" t="s">
        <v>1466</v>
      </c>
      <c r="R1002" s="12"/>
    </row>
    <row r="1003" spans="1:18" ht="15.75" x14ac:dyDescent="0.2">
      <c r="A1003" s="5">
        <v>5340228</v>
      </c>
      <c r="B1003" s="6" t="s">
        <v>2450</v>
      </c>
      <c r="C1003" s="7" t="s">
        <v>121</v>
      </c>
      <c r="D1003" s="7" t="s">
        <v>3299</v>
      </c>
      <c r="E1003" s="8" t="s">
        <v>2383</v>
      </c>
      <c r="F1003" s="7" t="s">
        <v>3300</v>
      </c>
      <c r="G1003" s="7" t="s">
        <v>215</v>
      </c>
      <c r="H1003" s="5">
        <v>30</v>
      </c>
      <c r="I1003" s="5">
        <v>15</v>
      </c>
      <c r="J1003" s="5">
        <v>110</v>
      </c>
      <c r="K1003" s="5">
        <v>96</v>
      </c>
      <c r="L1003" s="9">
        <f t="shared" si="30"/>
        <v>22</v>
      </c>
      <c r="M1003" s="9" t="str">
        <f t="shared" si="31"/>
        <v>low</v>
      </c>
      <c r="N1003" s="10">
        <v>11.66783761572151</v>
      </c>
      <c r="O1003" s="11">
        <v>1.400224537064787E-2</v>
      </c>
      <c r="P1003" s="7" t="s">
        <v>1461</v>
      </c>
      <c r="Q1003" s="7" t="s">
        <v>1466</v>
      </c>
      <c r="R1003" s="12"/>
    </row>
    <row r="1004" spans="1:18" ht="15.75" x14ac:dyDescent="0.2">
      <c r="A1004" s="5">
        <v>5307643</v>
      </c>
      <c r="B1004" s="6" t="s">
        <v>2394</v>
      </c>
      <c r="C1004" s="7" t="s">
        <v>125</v>
      </c>
      <c r="D1004" s="7" t="s">
        <v>3305</v>
      </c>
      <c r="E1004" s="8" t="s">
        <v>2383</v>
      </c>
      <c r="F1004" s="7" t="s">
        <v>3306</v>
      </c>
      <c r="G1004" s="7" t="s">
        <v>214</v>
      </c>
      <c r="H1004" s="5">
        <v>35</v>
      </c>
      <c r="I1004" s="5">
        <v>15</v>
      </c>
      <c r="J1004" s="5">
        <v>110</v>
      </c>
      <c r="K1004" s="5">
        <v>98</v>
      </c>
      <c r="L1004" s="9">
        <f t="shared" si="30"/>
        <v>22</v>
      </c>
      <c r="M1004" s="9" t="str">
        <f t="shared" si="31"/>
        <v>low</v>
      </c>
      <c r="N1004" s="10">
        <v>0.81178121528500924</v>
      </c>
      <c r="O1004" s="11">
        <v>1.2222187498991843E-2</v>
      </c>
      <c r="P1004" s="7" t="s">
        <v>1461</v>
      </c>
      <c r="Q1004" s="7" t="s">
        <v>1466</v>
      </c>
      <c r="R1004" s="12"/>
    </row>
    <row r="1005" spans="1:18" ht="15.75" x14ac:dyDescent="0.2">
      <c r="A1005" s="5">
        <v>5266812</v>
      </c>
      <c r="B1005" s="6" t="s">
        <v>2402</v>
      </c>
      <c r="C1005" s="7" t="s">
        <v>121</v>
      </c>
      <c r="D1005" s="7" t="s">
        <v>3403</v>
      </c>
      <c r="E1005" s="8" t="s">
        <v>2383</v>
      </c>
      <c r="F1005" s="7" t="s">
        <v>3404</v>
      </c>
      <c r="G1005" s="7" t="s">
        <v>214</v>
      </c>
      <c r="H1005" s="5">
        <v>11</v>
      </c>
      <c r="I1005" s="5">
        <v>15</v>
      </c>
      <c r="J1005" s="5">
        <v>110</v>
      </c>
      <c r="K1005" s="5">
        <v>96</v>
      </c>
      <c r="L1005" s="9">
        <f t="shared" si="30"/>
        <v>22</v>
      </c>
      <c r="M1005" s="9" t="str">
        <f t="shared" si="31"/>
        <v>low</v>
      </c>
      <c r="N1005" s="10">
        <v>-15.075199490696832</v>
      </c>
      <c r="O1005" s="13">
        <v>5.0803240737877786E-3</v>
      </c>
      <c r="P1005" s="7" t="s">
        <v>1461</v>
      </c>
      <c r="Q1005" s="5" t="s">
        <v>1466</v>
      </c>
      <c r="R1005" s="12"/>
    </row>
    <row r="1006" spans="1:18" ht="15.75" x14ac:dyDescent="0.2">
      <c r="A1006" s="5">
        <v>5308030</v>
      </c>
      <c r="B1006" s="6" t="s">
        <v>2413</v>
      </c>
      <c r="C1006" s="7" t="s">
        <v>132</v>
      </c>
      <c r="D1006" s="7" t="s">
        <v>3480</v>
      </c>
      <c r="E1006" s="8" t="s">
        <v>2383</v>
      </c>
      <c r="F1006" s="7" t="s">
        <v>3481</v>
      </c>
      <c r="G1006" s="7" t="s">
        <v>214</v>
      </c>
      <c r="H1006" s="5">
        <v>18</v>
      </c>
      <c r="I1006" s="5">
        <v>15</v>
      </c>
      <c r="J1006" s="5">
        <v>110</v>
      </c>
      <c r="K1006" s="5">
        <v>98</v>
      </c>
      <c r="L1006" s="9">
        <f t="shared" si="30"/>
        <v>22</v>
      </c>
      <c r="M1006" s="9" t="str">
        <f t="shared" si="31"/>
        <v>low</v>
      </c>
      <c r="N1006" s="10">
        <v>-3.7949519212852465</v>
      </c>
      <c r="O1006" s="13">
        <v>2.6375694433227181E-3</v>
      </c>
      <c r="P1006" s="7" t="s">
        <v>1461</v>
      </c>
      <c r="Q1006" s="5" t="s">
        <v>1466</v>
      </c>
      <c r="R1006" s="12"/>
    </row>
    <row r="1007" spans="1:18" ht="15.75" x14ac:dyDescent="0.2">
      <c r="A1007" s="5">
        <v>5308030</v>
      </c>
      <c r="B1007" s="6" t="s">
        <v>2413</v>
      </c>
      <c r="C1007" s="7" t="s">
        <v>132</v>
      </c>
      <c r="D1007" s="7" t="s">
        <v>3480</v>
      </c>
      <c r="E1007" s="8" t="s">
        <v>2383</v>
      </c>
      <c r="F1007" s="7" t="s">
        <v>3530</v>
      </c>
      <c r="G1007" s="7" t="s">
        <v>215</v>
      </c>
      <c r="H1007" s="5">
        <v>21</v>
      </c>
      <c r="I1007" s="5">
        <v>15</v>
      </c>
      <c r="J1007" s="5">
        <v>125</v>
      </c>
      <c r="K1007" s="5">
        <v>98</v>
      </c>
      <c r="L1007" s="9">
        <f t="shared" si="30"/>
        <v>24</v>
      </c>
      <c r="M1007" s="9" t="str">
        <f t="shared" si="31"/>
        <v>low</v>
      </c>
      <c r="N1007" s="10">
        <v>-5.2116185879785917</v>
      </c>
      <c r="O1007" s="13">
        <v>2.6375694433227181E-3</v>
      </c>
      <c r="P1007" s="7" t="s">
        <v>1461</v>
      </c>
      <c r="Q1007" s="7" t="s">
        <v>1466</v>
      </c>
      <c r="R1007" s="12"/>
    </row>
    <row r="1008" spans="1:18" ht="15.75" x14ac:dyDescent="0.2">
      <c r="A1008" s="5">
        <v>5308030</v>
      </c>
      <c r="B1008" s="6" t="s">
        <v>2413</v>
      </c>
      <c r="C1008" s="7" t="s">
        <v>132</v>
      </c>
      <c r="D1008" s="7" t="s">
        <v>3480</v>
      </c>
      <c r="E1008" s="8" t="s">
        <v>2383</v>
      </c>
      <c r="F1008" s="7" t="s">
        <v>2207</v>
      </c>
      <c r="G1008" s="7" t="s">
        <v>214</v>
      </c>
      <c r="H1008" s="5">
        <v>22</v>
      </c>
      <c r="I1008" s="5">
        <v>15</v>
      </c>
      <c r="J1008" s="5">
        <v>120</v>
      </c>
      <c r="K1008" s="5">
        <v>98</v>
      </c>
      <c r="L1008" s="9">
        <f t="shared" si="30"/>
        <v>22</v>
      </c>
      <c r="M1008" s="9" t="str">
        <f t="shared" si="31"/>
        <v>low</v>
      </c>
      <c r="N1008" s="10">
        <v>-5.2532852545846254</v>
      </c>
      <c r="O1008" s="13">
        <v>2.6375694433227181E-3</v>
      </c>
      <c r="P1008" s="7" t="s">
        <v>1461</v>
      </c>
      <c r="Q1008" s="7" t="s">
        <v>1466</v>
      </c>
      <c r="R1008" s="12"/>
    </row>
    <row r="1009" spans="1:18" ht="15.75" x14ac:dyDescent="0.2">
      <c r="A1009" s="5">
        <v>5308507</v>
      </c>
      <c r="B1009" s="6" t="s">
        <v>2413</v>
      </c>
      <c r="C1009" s="7" t="s">
        <v>125</v>
      </c>
      <c r="D1009" s="7" t="s">
        <v>3534</v>
      </c>
      <c r="E1009" s="8" t="s">
        <v>2383</v>
      </c>
      <c r="F1009" s="7" t="s">
        <v>3535</v>
      </c>
      <c r="G1009" s="7" t="s">
        <v>214</v>
      </c>
      <c r="H1009" s="5">
        <v>68</v>
      </c>
      <c r="I1009" s="5">
        <v>15</v>
      </c>
      <c r="J1009" s="5">
        <v>130</v>
      </c>
      <c r="K1009" s="5">
        <v>94</v>
      </c>
      <c r="L1009" s="9">
        <f t="shared" si="30"/>
        <v>21</v>
      </c>
      <c r="M1009" s="9" t="str">
        <f t="shared" si="31"/>
        <v>low</v>
      </c>
      <c r="N1009" s="10">
        <v>-5.0660798147728201</v>
      </c>
      <c r="O1009" s="13">
        <v>7.9972222229116596E-3</v>
      </c>
      <c r="P1009" s="7" t="s">
        <v>1461</v>
      </c>
      <c r="Q1009" s="7" t="s">
        <v>1466</v>
      </c>
      <c r="R1009" s="12"/>
    </row>
    <row r="1010" spans="1:18" ht="15.75" x14ac:dyDescent="0.2">
      <c r="A1010" s="5">
        <v>5376504</v>
      </c>
      <c r="B1010" s="6" t="s">
        <v>3237</v>
      </c>
      <c r="C1010" s="7" t="s">
        <v>137</v>
      </c>
      <c r="D1010" s="7" t="s">
        <v>3543</v>
      </c>
      <c r="E1010" s="8" t="s">
        <v>2383</v>
      </c>
      <c r="F1010" s="7" t="s">
        <v>3544</v>
      </c>
      <c r="G1010" s="7" t="s">
        <v>215</v>
      </c>
      <c r="H1010" s="5">
        <v>40</v>
      </c>
      <c r="I1010" s="5">
        <v>15</v>
      </c>
      <c r="J1010" s="5">
        <v>130</v>
      </c>
      <c r="K1010" s="5">
        <v>94</v>
      </c>
      <c r="L1010" s="9">
        <f t="shared" si="30"/>
        <v>24</v>
      </c>
      <c r="M1010" s="9" t="str">
        <f t="shared" si="31"/>
        <v>low</v>
      </c>
      <c r="N1010" s="10">
        <v>16.322994641188416</v>
      </c>
      <c r="O1010" s="13">
        <v>5.7397800919716246E-3</v>
      </c>
      <c r="P1010" s="7" t="s">
        <v>1461</v>
      </c>
      <c r="Q1010" s="7" t="s">
        <v>1466</v>
      </c>
      <c r="R1010" s="12"/>
    </row>
    <row r="1011" spans="1:18" ht="15.75" x14ac:dyDescent="0.2">
      <c r="A1011" s="5">
        <v>5307643</v>
      </c>
      <c r="B1011" s="6" t="s">
        <v>2394</v>
      </c>
      <c r="C1011" s="7" t="s">
        <v>125</v>
      </c>
      <c r="D1011" s="7" t="s">
        <v>3305</v>
      </c>
      <c r="E1011" s="8" t="s">
        <v>2383</v>
      </c>
      <c r="F1011" s="7" t="s">
        <v>3598</v>
      </c>
      <c r="G1011" s="7" t="s">
        <v>214</v>
      </c>
      <c r="H1011" s="5">
        <v>30</v>
      </c>
      <c r="I1011" s="5">
        <v>15</v>
      </c>
      <c r="J1011" s="5">
        <v>110</v>
      </c>
      <c r="K1011" s="5">
        <v>96</v>
      </c>
      <c r="L1011" s="9">
        <f t="shared" si="30"/>
        <v>22</v>
      </c>
      <c r="M1011" s="9" t="str">
        <f t="shared" si="31"/>
        <v>low</v>
      </c>
      <c r="N1011" s="10">
        <v>-7.2715521180143696</v>
      </c>
      <c r="O1011" s="13">
        <v>1.2222187498991843E-2</v>
      </c>
      <c r="P1011" s="7" t="s">
        <v>1461</v>
      </c>
      <c r="Q1011" s="5" t="s">
        <v>1466</v>
      </c>
      <c r="R1011" s="12"/>
    </row>
    <row r="1012" spans="1:18" ht="15.75" x14ac:dyDescent="0.2">
      <c r="A1012" s="5">
        <v>5268326</v>
      </c>
      <c r="B1012" s="6" t="s">
        <v>3435</v>
      </c>
      <c r="C1012" s="7" t="s">
        <v>125</v>
      </c>
      <c r="D1012" s="7" t="s">
        <v>3613</v>
      </c>
      <c r="E1012" s="8" t="s">
        <v>2383</v>
      </c>
      <c r="F1012" s="7" t="s">
        <v>3614</v>
      </c>
      <c r="G1012" s="7" t="s">
        <v>215</v>
      </c>
      <c r="H1012" s="5">
        <v>22</v>
      </c>
      <c r="I1012" s="5">
        <v>15</v>
      </c>
      <c r="J1012" s="5">
        <v>120</v>
      </c>
      <c r="K1012" s="5">
        <v>99</v>
      </c>
      <c r="L1012" s="9">
        <f t="shared" si="30"/>
        <v>22</v>
      </c>
      <c r="M1012" s="9" t="str">
        <f t="shared" si="31"/>
        <v>low</v>
      </c>
      <c r="N1012" s="10">
        <v>-20.22015134254616</v>
      </c>
      <c r="O1012" s="13">
        <v>3.7588310151477344E-3</v>
      </c>
      <c r="P1012" s="7" t="s">
        <v>1461</v>
      </c>
      <c r="Q1012" s="7" t="s">
        <v>1466</v>
      </c>
      <c r="R1012" s="12"/>
    </row>
    <row r="1013" spans="1:18" ht="15.75" x14ac:dyDescent="0.2">
      <c r="A1013" s="5">
        <v>5231465</v>
      </c>
      <c r="B1013" s="6" t="s">
        <v>2468</v>
      </c>
      <c r="C1013" s="7" t="s">
        <v>125</v>
      </c>
      <c r="D1013" s="7" t="s">
        <v>3665</v>
      </c>
      <c r="E1013" s="8" t="s">
        <v>2383</v>
      </c>
      <c r="F1013" s="7" t="s">
        <v>240</v>
      </c>
      <c r="G1013" s="7" t="s">
        <v>214</v>
      </c>
      <c r="H1013" s="5">
        <v>18</v>
      </c>
      <c r="I1013" s="5">
        <v>15</v>
      </c>
      <c r="J1013" s="5">
        <v>125</v>
      </c>
      <c r="K1013" s="5">
        <v>99</v>
      </c>
      <c r="L1013" s="9">
        <f t="shared" si="30"/>
        <v>24</v>
      </c>
      <c r="M1013" s="9" t="str">
        <f t="shared" si="31"/>
        <v>low</v>
      </c>
      <c r="N1013" s="10">
        <v>-34.334253969900601</v>
      </c>
      <c r="O1013" s="11">
        <v>6.2536226905649528E-3</v>
      </c>
      <c r="P1013" s="7" t="s">
        <v>1461</v>
      </c>
      <c r="Q1013" s="7" t="s">
        <v>1466</v>
      </c>
      <c r="R1013" s="12"/>
    </row>
    <row r="1014" spans="1:18" ht="15.75" x14ac:dyDescent="0.2">
      <c r="A1014" s="5">
        <v>5231465</v>
      </c>
      <c r="B1014" s="6" t="s">
        <v>2468</v>
      </c>
      <c r="C1014" s="7" t="s">
        <v>125</v>
      </c>
      <c r="D1014" s="7" t="s">
        <v>3665</v>
      </c>
      <c r="E1014" s="8" t="s">
        <v>2383</v>
      </c>
      <c r="F1014" s="7" t="s">
        <v>1643</v>
      </c>
      <c r="G1014" s="7" t="s">
        <v>214</v>
      </c>
      <c r="H1014" s="5">
        <v>25</v>
      </c>
      <c r="I1014" s="5">
        <v>15</v>
      </c>
      <c r="J1014" s="5">
        <v>120</v>
      </c>
      <c r="K1014" s="5">
        <v>99</v>
      </c>
      <c r="L1014" s="9">
        <f t="shared" si="30"/>
        <v>22</v>
      </c>
      <c r="M1014" s="9" t="str">
        <f t="shared" si="31"/>
        <v>low</v>
      </c>
      <c r="N1014" s="10">
        <v>-34.375920636593946</v>
      </c>
      <c r="O1014" s="11">
        <v>6.2536226905649528E-3</v>
      </c>
      <c r="P1014" s="7" t="s">
        <v>1461</v>
      </c>
      <c r="Q1014" s="7" t="s">
        <v>1466</v>
      </c>
      <c r="R1014" s="12"/>
    </row>
    <row r="1015" spans="1:18" ht="15.75" x14ac:dyDescent="0.2">
      <c r="A1015" s="5">
        <v>5376245</v>
      </c>
      <c r="B1015" s="6" t="s">
        <v>2586</v>
      </c>
      <c r="C1015" s="7" t="s">
        <v>110</v>
      </c>
      <c r="D1015" s="7" t="s">
        <v>3673</v>
      </c>
      <c r="E1015" s="8" t="s">
        <v>2383</v>
      </c>
      <c r="F1015" s="7" t="s">
        <v>3674</v>
      </c>
      <c r="G1015" s="7" t="s">
        <v>214</v>
      </c>
      <c r="H1015" s="5">
        <v>19</v>
      </c>
      <c r="I1015" s="5">
        <v>15</v>
      </c>
      <c r="J1015" s="5">
        <v>120</v>
      </c>
      <c r="K1015" s="5">
        <v>95</v>
      </c>
      <c r="L1015" s="9">
        <f t="shared" si="30"/>
        <v>22</v>
      </c>
      <c r="M1015" s="9" t="str">
        <f t="shared" si="31"/>
        <v>low</v>
      </c>
      <c r="N1015" s="10">
        <v>12.666055138899537</v>
      </c>
      <c r="O1015" s="11">
        <v>3.297916664450895E-3</v>
      </c>
      <c r="P1015" s="7" t="s">
        <v>1461</v>
      </c>
      <c r="Q1015" s="7" t="s">
        <v>1466</v>
      </c>
      <c r="R1015" s="12"/>
    </row>
    <row r="1016" spans="1:18" ht="15.75" x14ac:dyDescent="0.2">
      <c r="A1016" s="5">
        <v>5203364</v>
      </c>
      <c r="B1016" s="6" t="s">
        <v>2974</v>
      </c>
      <c r="C1016" s="7" t="s">
        <v>99</v>
      </c>
      <c r="D1016" s="7" t="s">
        <v>3690</v>
      </c>
      <c r="E1016" s="8" t="s">
        <v>2383</v>
      </c>
      <c r="F1016" s="7" t="s">
        <v>3691</v>
      </c>
      <c r="G1016" s="7" t="s">
        <v>214</v>
      </c>
      <c r="H1016" s="5">
        <v>13</v>
      </c>
      <c r="I1016" s="5">
        <v>15</v>
      </c>
      <c r="J1016" s="5">
        <v>120</v>
      </c>
      <c r="K1016" s="5">
        <v>96</v>
      </c>
      <c r="L1016" s="9">
        <f t="shared" si="30"/>
        <v>22</v>
      </c>
      <c r="M1016" s="9" t="str">
        <f t="shared" si="31"/>
        <v>low</v>
      </c>
      <c r="N1016" s="10">
        <v>-44.89499656251428</v>
      </c>
      <c r="O1016" s="13">
        <v>1.1304398140055127E-3</v>
      </c>
      <c r="P1016" s="7" t="s">
        <v>1461</v>
      </c>
      <c r="Q1016" s="7" t="s">
        <v>1466</v>
      </c>
      <c r="R1016" s="12"/>
    </row>
    <row r="1017" spans="1:18" ht="15.75" x14ac:dyDescent="0.2">
      <c r="A1017" s="5">
        <v>5203110</v>
      </c>
      <c r="B1017" s="6" t="s">
        <v>2974</v>
      </c>
      <c r="C1017" s="7" t="s">
        <v>115</v>
      </c>
      <c r="D1017" s="7" t="s">
        <v>3736</v>
      </c>
      <c r="E1017" s="8" t="s">
        <v>2383</v>
      </c>
      <c r="F1017" s="7" t="s">
        <v>3737</v>
      </c>
      <c r="G1017" s="7" t="s">
        <v>214</v>
      </c>
      <c r="H1017" s="5">
        <v>21</v>
      </c>
      <c r="I1017" s="5">
        <v>15</v>
      </c>
      <c r="J1017" s="5">
        <v>110</v>
      </c>
      <c r="K1017" s="5">
        <v>98</v>
      </c>
      <c r="L1017" s="9">
        <f t="shared" si="30"/>
        <v>22</v>
      </c>
      <c r="M1017" s="9" t="str">
        <f t="shared" si="31"/>
        <v>low</v>
      </c>
      <c r="N1017" s="10">
        <v>-46.214950266221422</v>
      </c>
      <c r="O1017" s="13">
        <v>1.1567974535864778E-2</v>
      </c>
      <c r="P1017" s="7" t="s">
        <v>1461</v>
      </c>
      <c r="Q1017" s="7" t="s">
        <v>1466</v>
      </c>
      <c r="R1017" s="12"/>
    </row>
    <row r="1018" spans="1:18" ht="15.75" x14ac:dyDescent="0.2">
      <c r="A1018" s="5">
        <v>5374302</v>
      </c>
      <c r="B1018" s="6" t="s">
        <v>2586</v>
      </c>
      <c r="C1018" s="7" t="s">
        <v>125</v>
      </c>
      <c r="D1018" s="7" t="s">
        <v>3743</v>
      </c>
      <c r="E1018" s="8" t="s">
        <v>2383</v>
      </c>
      <c r="F1018" s="7" t="s">
        <v>3744</v>
      </c>
      <c r="G1018" s="7" t="s">
        <v>215</v>
      </c>
      <c r="H1018" s="5">
        <v>15</v>
      </c>
      <c r="I1018" s="5">
        <v>15</v>
      </c>
      <c r="J1018" s="5">
        <v>110</v>
      </c>
      <c r="K1018" s="5">
        <v>98</v>
      </c>
      <c r="L1018" s="9">
        <f t="shared" si="30"/>
        <v>22</v>
      </c>
      <c r="M1018" s="9" t="str">
        <f t="shared" si="31"/>
        <v>low</v>
      </c>
      <c r="N1018" s="10">
        <v>10.406247500046447</v>
      </c>
      <c r="O1018" s="13">
        <v>4.6220254589570686E-3</v>
      </c>
      <c r="P1018" s="7" t="s">
        <v>1461</v>
      </c>
      <c r="Q1018" s="7" t="s">
        <v>1466</v>
      </c>
      <c r="R1018" s="12"/>
    </row>
    <row r="1019" spans="1:18" ht="15.75" x14ac:dyDescent="0.2">
      <c r="A1019" s="5">
        <v>5268274</v>
      </c>
      <c r="B1019" s="6" t="s">
        <v>3435</v>
      </c>
      <c r="C1019" s="7" t="s">
        <v>121</v>
      </c>
      <c r="D1019" s="7" t="s">
        <v>3763</v>
      </c>
      <c r="E1019" s="8" t="s">
        <v>2383</v>
      </c>
      <c r="F1019" s="7" t="s">
        <v>3764</v>
      </c>
      <c r="G1019" s="7" t="s">
        <v>214</v>
      </c>
      <c r="H1019" s="5">
        <v>45</v>
      </c>
      <c r="I1019" s="5">
        <v>15</v>
      </c>
      <c r="J1019" s="5">
        <v>130</v>
      </c>
      <c r="K1019" s="5">
        <v>95</v>
      </c>
      <c r="L1019" s="9">
        <f t="shared" si="30"/>
        <v>24</v>
      </c>
      <c r="M1019" s="9" t="str">
        <f t="shared" si="31"/>
        <v>low</v>
      </c>
      <c r="N1019" s="10">
        <v>-24.364326192087901</v>
      </c>
      <c r="O1019" s="13">
        <v>6.7495023176888935E-3</v>
      </c>
      <c r="P1019" s="7" t="s">
        <v>1461</v>
      </c>
      <c r="Q1019" s="7" t="s">
        <v>1466</v>
      </c>
      <c r="R1019" s="12"/>
    </row>
    <row r="1020" spans="1:18" ht="15.75" x14ac:dyDescent="0.2">
      <c r="A1020" s="5">
        <v>5375892</v>
      </c>
      <c r="B1020" s="6" t="s">
        <v>2586</v>
      </c>
      <c r="C1020" s="7" t="s">
        <v>115</v>
      </c>
      <c r="D1020" s="7" t="s">
        <v>3849</v>
      </c>
      <c r="E1020" s="8" t="s">
        <v>2383</v>
      </c>
      <c r="F1020" s="7" t="s">
        <v>1180</v>
      </c>
      <c r="G1020" s="7" t="s">
        <v>214</v>
      </c>
      <c r="H1020" s="5">
        <v>26</v>
      </c>
      <c r="I1020" s="5">
        <v>15</v>
      </c>
      <c r="J1020" s="5">
        <v>110</v>
      </c>
      <c r="K1020" s="5">
        <v>98</v>
      </c>
      <c r="L1020" s="9">
        <f t="shared" si="30"/>
        <v>22</v>
      </c>
      <c r="M1020" s="9" t="str">
        <f t="shared" si="31"/>
        <v>low</v>
      </c>
      <c r="N1020" s="10">
        <v>7.5951227662153542</v>
      </c>
      <c r="O1020" s="11">
        <v>3.9856481453171E-3</v>
      </c>
      <c r="P1020" s="7" t="s">
        <v>1461</v>
      </c>
      <c r="Q1020" s="5" t="s">
        <v>1466</v>
      </c>
      <c r="R1020" s="12"/>
    </row>
    <row r="1021" spans="1:18" ht="15.75" x14ac:dyDescent="0.2">
      <c r="A1021" s="5">
        <v>5375892</v>
      </c>
      <c r="B1021" s="6" t="s">
        <v>2586</v>
      </c>
      <c r="C1021" s="7" t="s">
        <v>115</v>
      </c>
      <c r="D1021" s="7" t="s">
        <v>3849</v>
      </c>
      <c r="E1021" s="8" t="s">
        <v>2383</v>
      </c>
      <c r="F1021" s="7" t="s">
        <v>3850</v>
      </c>
      <c r="G1021" s="7" t="s">
        <v>214</v>
      </c>
      <c r="H1021" s="5">
        <v>15</v>
      </c>
      <c r="I1021" s="5">
        <v>14</v>
      </c>
      <c r="J1021" s="5">
        <v>110</v>
      </c>
      <c r="K1021" s="5">
        <v>98</v>
      </c>
      <c r="L1021" s="9">
        <f t="shared" si="30"/>
        <v>21</v>
      </c>
      <c r="M1021" s="9" t="str">
        <f t="shared" si="31"/>
        <v>low</v>
      </c>
      <c r="N1021" s="10">
        <v>7.553456099522009</v>
      </c>
      <c r="O1021" s="11">
        <v>3.9856481453171E-3</v>
      </c>
      <c r="P1021" s="7" t="s">
        <v>1461</v>
      </c>
      <c r="Q1021" s="7" t="s">
        <v>1466</v>
      </c>
      <c r="R1021" s="12"/>
    </row>
    <row r="1022" spans="1:18" ht="15.75" x14ac:dyDescent="0.2">
      <c r="A1022" s="5">
        <v>5268622</v>
      </c>
      <c r="B1022" s="6" t="s">
        <v>3435</v>
      </c>
      <c r="C1022" s="7" t="s">
        <v>132</v>
      </c>
      <c r="D1022" s="7" t="s">
        <v>3872</v>
      </c>
      <c r="E1022" s="8" t="s">
        <v>2383</v>
      </c>
      <c r="F1022" s="7" t="s">
        <v>3873</v>
      </c>
      <c r="G1022" s="7" t="s">
        <v>214</v>
      </c>
      <c r="H1022" s="5">
        <v>33</v>
      </c>
      <c r="I1022" s="5">
        <v>15</v>
      </c>
      <c r="J1022" s="5">
        <v>95</v>
      </c>
      <c r="K1022" s="5">
        <v>98</v>
      </c>
      <c r="L1022" s="9">
        <f t="shared" si="30"/>
        <v>22</v>
      </c>
      <c r="M1022" s="9" t="str">
        <f t="shared" si="31"/>
        <v>low</v>
      </c>
      <c r="N1022" s="10">
        <v>-27.41044274304295</v>
      </c>
      <c r="O1022" s="11">
        <v>7.4938310135621578E-3</v>
      </c>
      <c r="P1022" s="7" t="s">
        <v>1461</v>
      </c>
      <c r="Q1022" s="7" t="s">
        <v>1466</v>
      </c>
      <c r="R1022" s="12"/>
    </row>
    <row r="1023" spans="1:18" ht="15.75" x14ac:dyDescent="0.2">
      <c r="A1023" s="5">
        <v>5375947</v>
      </c>
      <c r="B1023" s="6" t="s">
        <v>2586</v>
      </c>
      <c r="C1023" s="7" t="s">
        <v>56</v>
      </c>
      <c r="D1023" s="7" t="s">
        <v>3948</v>
      </c>
      <c r="E1023" s="8" t="s">
        <v>2383</v>
      </c>
      <c r="F1023" s="7" t="s">
        <v>3949</v>
      </c>
      <c r="G1023" s="7" t="s">
        <v>214</v>
      </c>
      <c r="H1023" s="5">
        <v>16</v>
      </c>
      <c r="I1023" s="5">
        <v>15</v>
      </c>
      <c r="J1023" s="5">
        <v>110</v>
      </c>
      <c r="K1023" s="5">
        <v>97</v>
      </c>
      <c r="L1023" s="9">
        <f t="shared" si="30"/>
        <v>22</v>
      </c>
      <c r="M1023" s="9" t="str">
        <f t="shared" si="31"/>
        <v>low</v>
      </c>
      <c r="N1023" s="10">
        <v>4.8564422453782754</v>
      </c>
      <c r="O1023" s="13">
        <v>7.4285185182816349E-3</v>
      </c>
      <c r="P1023" s="7" t="s">
        <v>1461</v>
      </c>
      <c r="Q1023" s="7" t="s">
        <v>1466</v>
      </c>
      <c r="R1023" s="12"/>
    </row>
    <row r="1024" spans="1:18" ht="15.75" x14ac:dyDescent="0.2">
      <c r="A1024" s="5">
        <v>5377633</v>
      </c>
      <c r="B1024" s="6" t="s">
        <v>3237</v>
      </c>
      <c r="C1024" s="7" t="s">
        <v>125</v>
      </c>
      <c r="D1024" s="7" t="s">
        <v>3955</v>
      </c>
      <c r="E1024" s="8" t="s">
        <v>2383</v>
      </c>
      <c r="F1024" s="7" t="s">
        <v>445</v>
      </c>
      <c r="G1024" s="7" t="s">
        <v>214</v>
      </c>
      <c r="H1024" s="5">
        <v>25</v>
      </c>
      <c r="I1024" s="5">
        <v>15</v>
      </c>
      <c r="J1024" s="5">
        <v>120</v>
      </c>
      <c r="K1024" s="5">
        <v>99</v>
      </c>
      <c r="L1024" s="9">
        <f t="shared" si="30"/>
        <v>22</v>
      </c>
      <c r="M1024" s="9" t="str">
        <f t="shared" si="31"/>
        <v>low</v>
      </c>
      <c r="N1024" s="10">
        <v>5.3388688310005818</v>
      </c>
      <c r="O1024" s="13">
        <v>9.6903587982524186E-3</v>
      </c>
      <c r="P1024" s="7" t="s">
        <v>1461</v>
      </c>
      <c r="Q1024" s="7" t="s">
        <v>1466</v>
      </c>
      <c r="R1024" s="12"/>
    </row>
    <row r="1025" spans="1:18" ht="15.75" x14ac:dyDescent="0.2">
      <c r="A1025" s="5">
        <v>5375561</v>
      </c>
      <c r="B1025" s="6" t="s">
        <v>2586</v>
      </c>
      <c r="C1025" s="7" t="s">
        <v>142</v>
      </c>
      <c r="D1025" s="7" t="s">
        <v>3965</v>
      </c>
      <c r="E1025" s="8" t="s">
        <v>2383</v>
      </c>
      <c r="F1025" s="7" t="s">
        <v>3966</v>
      </c>
      <c r="G1025" s="7" t="s">
        <v>214</v>
      </c>
      <c r="H1025" s="5">
        <v>15</v>
      </c>
      <c r="I1025" s="5">
        <v>15</v>
      </c>
      <c r="J1025" s="5">
        <v>100</v>
      </c>
      <c r="K1025" s="5">
        <v>98</v>
      </c>
      <c r="L1025" s="9">
        <f t="shared" si="30"/>
        <v>22</v>
      </c>
      <c r="M1025" s="9" t="str">
        <f t="shared" si="31"/>
        <v>low</v>
      </c>
      <c r="N1025" s="10">
        <v>4.3775787499835133</v>
      </c>
      <c r="O1025" s="13">
        <v>3.0555551347788423E-5</v>
      </c>
      <c r="P1025" s="7" t="s">
        <v>1461</v>
      </c>
      <c r="Q1025" s="7" t="s">
        <v>1466</v>
      </c>
      <c r="R1025" s="12"/>
    </row>
    <row r="1026" spans="1:18" ht="15.75" x14ac:dyDescent="0.2">
      <c r="A1026" s="5">
        <v>5308059</v>
      </c>
      <c r="B1026" s="6" t="s">
        <v>2413</v>
      </c>
      <c r="C1026" s="7" t="s">
        <v>110</v>
      </c>
      <c r="D1026" s="7" t="s">
        <v>3989</v>
      </c>
      <c r="E1026" s="8" t="s">
        <v>2383</v>
      </c>
      <c r="F1026" s="7" t="s">
        <v>3990</v>
      </c>
      <c r="G1026" s="7" t="s">
        <v>214</v>
      </c>
      <c r="H1026" s="5">
        <v>32</v>
      </c>
      <c r="I1026" s="5">
        <v>15</v>
      </c>
      <c r="J1026" s="5">
        <v>120</v>
      </c>
      <c r="K1026" s="5">
        <v>99</v>
      </c>
      <c r="L1026" s="9">
        <f t="shared" ref="L1026:L1089" si="32">IF(OR(I1026&gt;3,I1026&lt;15),I1026,0)+IF(H1026&lt;=60,3,IF(H1026&gt;60,0,0))+IF(J1026&gt;120,6,IF((J1026&gt;=60),4,IF(J1026&lt;60,0,0)))</f>
        <v>22</v>
      </c>
      <c r="M1026" s="9" t="str">
        <f t="shared" ref="M1026:M1089" si="33">IF(AND(L1026&gt;=3,L1026&lt;=10),"high",IF(AND(L1026&gt;=11,L1026&lt;=18),"MID",IF(AND(L1026&gt;=19,L1026&lt;=24),"low","no")))</f>
        <v>low</v>
      </c>
      <c r="N1026" s="10">
        <v>-18.027592361104325</v>
      </c>
      <c r="O1026" s="11">
        <v>8.4010879654670134E-3</v>
      </c>
      <c r="P1026" s="7" t="s">
        <v>1461</v>
      </c>
      <c r="Q1026" s="7" t="s">
        <v>1466</v>
      </c>
      <c r="R1026" s="12"/>
    </row>
    <row r="1027" spans="1:18" ht="15.75" x14ac:dyDescent="0.2">
      <c r="A1027" s="5">
        <v>5375785</v>
      </c>
      <c r="B1027" s="6" t="s">
        <v>2586</v>
      </c>
      <c r="C1027" s="7" t="s">
        <v>125</v>
      </c>
      <c r="D1027" s="7" t="s">
        <v>4006</v>
      </c>
      <c r="E1027" s="8" t="s">
        <v>2383</v>
      </c>
      <c r="F1027" s="7" t="s">
        <v>4007</v>
      </c>
      <c r="G1027" s="7" t="s">
        <v>215</v>
      </c>
      <c r="H1027" s="5">
        <v>38</v>
      </c>
      <c r="I1027" s="5">
        <v>15</v>
      </c>
      <c r="J1027" s="5">
        <v>110</v>
      </c>
      <c r="K1027" s="5">
        <v>98</v>
      </c>
      <c r="L1027" s="9">
        <f t="shared" si="32"/>
        <v>22</v>
      </c>
      <c r="M1027" s="9" t="str">
        <f t="shared" si="33"/>
        <v>low</v>
      </c>
      <c r="N1027" s="10">
        <v>3.2438390856914339</v>
      </c>
      <c r="O1027" s="11">
        <v>2.1657835648511536E-2</v>
      </c>
      <c r="P1027" s="7" t="s">
        <v>1461</v>
      </c>
      <c r="Q1027" s="7" t="s">
        <v>1466</v>
      </c>
      <c r="R1027" s="12"/>
    </row>
    <row r="1028" spans="1:18" ht="15.75" x14ac:dyDescent="0.2">
      <c r="A1028" s="5">
        <v>5266932</v>
      </c>
      <c r="B1028" s="6" t="s">
        <v>2402</v>
      </c>
      <c r="C1028" s="7" t="s">
        <v>159</v>
      </c>
      <c r="D1028" s="7" t="s">
        <v>4017</v>
      </c>
      <c r="E1028" s="8" t="s">
        <v>2383</v>
      </c>
      <c r="F1028" s="7" t="s">
        <v>4018</v>
      </c>
      <c r="G1028" s="7" t="s">
        <v>214</v>
      </c>
      <c r="H1028" s="5">
        <v>21</v>
      </c>
      <c r="I1028" s="5">
        <v>12</v>
      </c>
      <c r="J1028" s="5">
        <v>120</v>
      </c>
      <c r="K1028" s="5">
        <v>93</v>
      </c>
      <c r="L1028" s="9">
        <f t="shared" si="32"/>
        <v>19</v>
      </c>
      <c r="M1028" s="9" t="str">
        <f t="shared" si="33"/>
        <v>low</v>
      </c>
      <c r="N1028" s="10">
        <v>-32.132464189831808</v>
      </c>
      <c r="O1028" s="11">
        <v>1.3676921298610978E-2</v>
      </c>
      <c r="P1028" s="7" t="s">
        <v>1461</v>
      </c>
      <c r="Q1028" s="7" t="s">
        <v>1466</v>
      </c>
      <c r="R1028" s="12"/>
    </row>
    <row r="1029" spans="1:18" ht="15.75" x14ac:dyDescent="0.2">
      <c r="A1029" s="5">
        <v>5203215</v>
      </c>
      <c r="B1029" s="6" t="s">
        <v>2974</v>
      </c>
      <c r="C1029" s="7" t="s">
        <v>56</v>
      </c>
      <c r="D1029" s="7" t="s">
        <v>4025</v>
      </c>
      <c r="E1029" s="8" t="s">
        <v>2383</v>
      </c>
      <c r="F1029" s="7" t="s">
        <v>4026</v>
      </c>
      <c r="G1029" s="7" t="s">
        <v>214</v>
      </c>
      <c r="H1029" s="5">
        <v>82</v>
      </c>
      <c r="I1029" s="5">
        <v>15</v>
      </c>
      <c r="J1029" s="5">
        <v>140</v>
      </c>
      <c r="K1029" s="5">
        <v>85</v>
      </c>
      <c r="L1029" s="9">
        <f t="shared" si="32"/>
        <v>21</v>
      </c>
      <c r="M1029" s="9" t="str">
        <f t="shared" si="33"/>
        <v>low</v>
      </c>
      <c r="N1029" s="10">
        <v>-54.436347604183538</v>
      </c>
      <c r="O1029" s="11">
        <v>3.8981481484370306E-3</v>
      </c>
      <c r="P1029" s="7" t="s">
        <v>1461</v>
      </c>
      <c r="Q1029" s="7" t="s">
        <v>1466</v>
      </c>
      <c r="R1029" s="12"/>
    </row>
    <row r="1030" spans="1:18" ht="15.75" x14ac:dyDescent="0.2">
      <c r="A1030" s="5">
        <v>5308678</v>
      </c>
      <c r="B1030" s="6" t="s">
        <v>2413</v>
      </c>
      <c r="C1030" s="7" t="s">
        <v>56</v>
      </c>
      <c r="D1030" s="7" t="s">
        <v>4027</v>
      </c>
      <c r="E1030" s="8" t="s">
        <v>2383</v>
      </c>
      <c r="F1030" s="7" t="s">
        <v>4028</v>
      </c>
      <c r="G1030" s="7" t="s">
        <v>215</v>
      </c>
      <c r="H1030" s="5">
        <v>34</v>
      </c>
      <c r="I1030" s="5">
        <v>15</v>
      </c>
      <c r="J1030" s="5">
        <v>110</v>
      </c>
      <c r="K1030" s="5">
        <v>98</v>
      </c>
      <c r="L1030" s="9">
        <f t="shared" si="32"/>
        <v>22</v>
      </c>
      <c r="M1030" s="9" t="str">
        <f t="shared" si="33"/>
        <v>low</v>
      </c>
      <c r="N1030" s="10">
        <v>-18.766891122642846</v>
      </c>
      <c r="O1030" s="11">
        <v>4.1713773171068169E-3</v>
      </c>
      <c r="P1030" s="7" t="s">
        <v>1461</v>
      </c>
      <c r="Q1030" s="7" t="s">
        <v>1466</v>
      </c>
      <c r="R1030" s="12"/>
    </row>
    <row r="1031" spans="1:18" ht="15.75" x14ac:dyDescent="0.2">
      <c r="A1031" s="5">
        <v>5202866</v>
      </c>
      <c r="B1031" s="6" t="s">
        <v>2974</v>
      </c>
      <c r="C1031" s="7" t="s">
        <v>125</v>
      </c>
      <c r="D1031" s="7" t="s">
        <v>4043</v>
      </c>
      <c r="E1031" s="8" t="s">
        <v>2383</v>
      </c>
      <c r="F1031" s="7" t="s">
        <v>4044</v>
      </c>
      <c r="G1031" s="7" t="s">
        <v>215</v>
      </c>
      <c r="H1031" s="5">
        <v>44</v>
      </c>
      <c r="I1031" s="5">
        <v>15</v>
      </c>
      <c r="J1031" s="5">
        <v>115</v>
      </c>
      <c r="K1031" s="5">
        <v>97</v>
      </c>
      <c r="L1031" s="9">
        <f t="shared" si="32"/>
        <v>22</v>
      </c>
      <c r="M1031" s="9" t="str">
        <f t="shared" si="33"/>
        <v>low</v>
      </c>
      <c r="N1031" s="10">
        <v>-54.954942708289309</v>
      </c>
      <c r="O1031" s="11">
        <v>9.4667129596928135E-3</v>
      </c>
      <c r="P1031" s="7" t="s">
        <v>1461</v>
      </c>
      <c r="Q1031" s="7" t="s">
        <v>1466</v>
      </c>
      <c r="R1031" s="12"/>
    </row>
    <row r="1032" spans="1:18" ht="15.75" x14ac:dyDescent="0.2">
      <c r="A1032" s="5">
        <v>5375561</v>
      </c>
      <c r="B1032" s="6" t="s">
        <v>2586</v>
      </c>
      <c r="C1032" s="7" t="s">
        <v>142</v>
      </c>
      <c r="D1032" s="7" t="s">
        <v>3965</v>
      </c>
      <c r="E1032" s="8" t="s">
        <v>2383</v>
      </c>
      <c r="F1032" s="7" t="s">
        <v>4045</v>
      </c>
      <c r="G1032" s="7" t="s">
        <v>214</v>
      </c>
      <c r="H1032" s="5">
        <v>13</v>
      </c>
      <c r="I1032" s="5">
        <v>15</v>
      </c>
      <c r="J1032" s="5">
        <v>100</v>
      </c>
      <c r="K1032" s="5">
        <v>94</v>
      </c>
      <c r="L1032" s="9">
        <f t="shared" si="32"/>
        <v>22</v>
      </c>
      <c r="M1032" s="9" t="str">
        <f t="shared" si="33"/>
        <v>low</v>
      </c>
      <c r="N1032" s="10">
        <v>2.1692454166768584</v>
      </c>
      <c r="O1032" s="11">
        <v>3.0555551347788423E-5</v>
      </c>
      <c r="P1032" s="7" t="s">
        <v>1461</v>
      </c>
      <c r="Q1032" s="7" t="s">
        <v>1466</v>
      </c>
      <c r="R1032" s="12"/>
    </row>
    <row r="1033" spans="1:18" ht="15.75" x14ac:dyDescent="0.2">
      <c r="A1033" s="5">
        <v>5267716</v>
      </c>
      <c r="B1033" s="6" t="s">
        <v>3435</v>
      </c>
      <c r="C1033" s="7" t="s">
        <v>121</v>
      </c>
      <c r="D1033" s="7" t="s">
        <v>4046</v>
      </c>
      <c r="E1033" s="8" t="s">
        <v>2383</v>
      </c>
      <c r="F1033" s="7" t="s">
        <v>4047</v>
      </c>
      <c r="G1033" s="7" t="s">
        <v>214</v>
      </c>
      <c r="H1033" s="5">
        <v>30</v>
      </c>
      <c r="I1033" s="5">
        <v>12</v>
      </c>
      <c r="J1033" s="5">
        <v>120</v>
      </c>
      <c r="K1033" s="5">
        <v>95</v>
      </c>
      <c r="L1033" s="9">
        <f t="shared" si="32"/>
        <v>19</v>
      </c>
      <c r="M1033" s="9" t="str">
        <f t="shared" si="33"/>
        <v>low</v>
      </c>
      <c r="N1033" s="10">
        <v>-32.692735914366494</v>
      </c>
      <c r="O1033" s="11">
        <v>1.0244756944302935E-2</v>
      </c>
      <c r="P1033" s="7" t="s">
        <v>1461</v>
      </c>
      <c r="Q1033" s="5" t="s">
        <v>1466</v>
      </c>
      <c r="R1033" s="12"/>
    </row>
    <row r="1034" spans="1:18" ht="15.75" x14ac:dyDescent="0.2">
      <c r="A1034" s="5">
        <v>5268642</v>
      </c>
      <c r="B1034" s="6" t="s">
        <v>3435</v>
      </c>
      <c r="C1034" s="7" t="s">
        <v>106</v>
      </c>
      <c r="D1034" s="7" t="s">
        <v>4165</v>
      </c>
      <c r="E1034" s="8" t="s">
        <v>2383</v>
      </c>
      <c r="F1034" s="7" t="s">
        <v>559</v>
      </c>
      <c r="G1034" s="7" t="s">
        <v>214</v>
      </c>
      <c r="H1034" s="5">
        <v>13</v>
      </c>
      <c r="I1034" s="5">
        <v>15</v>
      </c>
      <c r="J1034" s="5">
        <v>100</v>
      </c>
      <c r="K1034" s="5">
        <v>97</v>
      </c>
      <c r="L1034" s="9">
        <f t="shared" si="32"/>
        <v>22</v>
      </c>
      <c r="M1034" s="9" t="str">
        <f t="shared" si="33"/>
        <v>low</v>
      </c>
      <c r="N1034" s="10">
        <v>-35.491360532367253</v>
      </c>
      <c r="O1034" s="11">
        <v>6.2589120425400324E-3</v>
      </c>
      <c r="P1034" s="7" t="s">
        <v>1461</v>
      </c>
      <c r="Q1034" s="7" t="s">
        <v>1466</v>
      </c>
      <c r="R1034" s="12"/>
    </row>
    <row r="1035" spans="1:18" ht="15.75" x14ac:dyDescent="0.2">
      <c r="A1035" s="5">
        <v>5268274</v>
      </c>
      <c r="B1035" s="6" t="s">
        <v>3435</v>
      </c>
      <c r="C1035" s="7" t="s">
        <v>121</v>
      </c>
      <c r="D1035" s="7" t="s">
        <v>3763</v>
      </c>
      <c r="E1035" s="8" t="s">
        <v>2383</v>
      </c>
      <c r="F1035" s="7" t="s">
        <v>4194</v>
      </c>
      <c r="G1035" s="7" t="s">
        <v>214</v>
      </c>
      <c r="H1035" s="5">
        <v>38</v>
      </c>
      <c r="I1035" s="5">
        <v>15</v>
      </c>
      <c r="J1035" s="5">
        <v>120</v>
      </c>
      <c r="K1035" s="5">
        <v>96</v>
      </c>
      <c r="L1035" s="9">
        <f t="shared" si="32"/>
        <v>22</v>
      </c>
      <c r="M1035" s="9" t="str">
        <f t="shared" si="33"/>
        <v>low</v>
      </c>
      <c r="N1035" s="10">
        <v>-36.489326192087901</v>
      </c>
      <c r="O1035" s="11">
        <v>6.7495023176888935E-3</v>
      </c>
      <c r="P1035" s="7" t="s">
        <v>1461</v>
      </c>
      <c r="Q1035" s="7" t="s">
        <v>1466</v>
      </c>
      <c r="R1035" s="12"/>
    </row>
    <row r="1036" spans="1:18" ht="15.75" x14ac:dyDescent="0.2">
      <c r="A1036" s="5">
        <v>5268642</v>
      </c>
      <c r="B1036" s="6" t="s">
        <v>3435</v>
      </c>
      <c r="C1036" s="7" t="s">
        <v>106</v>
      </c>
      <c r="D1036" s="7" t="s">
        <v>4165</v>
      </c>
      <c r="E1036" s="8" t="s">
        <v>2383</v>
      </c>
      <c r="F1036" s="7" t="s">
        <v>4245</v>
      </c>
      <c r="G1036" s="7" t="s">
        <v>214</v>
      </c>
      <c r="H1036" s="5">
        <v>15</v>
      </c>
      <c r="I1036" s="5">
        <v>15</v>
      </c>
      <c r="J1036" s="5">
        <v>115</v>
      </c>
      <c r="K1036" s="5">
        <v>97</v>
      </c>
      <c r="L1036" s="9">
        <f t="shared" si="32"/>
        <v>22</v>
      </c>
      <c r="M1036" s="9" t="str">
        <f t="shared" si="33"/>
        <v>low</v>
      </c>
      <c r="N1036" s="10">
        <v>-37.658027199067874</v>
      </c>
      <c r="O1036" s="11">
        <v>6.2589120425400324E-3</v>
      </c>
      <c r="P1036" s="7" t="s">
        <v>1461</v>
      </c>
      <c r="Q1036" s="7" t="s">
        <v>1466</v>
      </c>
      <c r="R1036" s="12"/>
    </row>
    <row r="1037" spans="1:18" ht="15.75" x14ac:dyDescent="0.2">
      <c r="A1037" s="5">
        <v>5340897</v>
      </c>
      <c r="B1037" s="6" t="s">
        <v>2450</v>
      </c>
      <c r="C1037" s="7" t="s">
        <v>56</v>
      </c>
      <c r="D1037" s="7" t="s">
        <v>4266</v>
      </c>
      <c r="E1037" s="8" t="s">
        <v>2383</v>
      </c>
      <c r="F1037" s="7" t="s">
        <v>483</v>
      </c>
      <c r="G1037" s="7" t="s">
        <v>214</v>
      </c>
      <c r="H1037" s="5">
        <v>65</v>
      </c>
      <c r="I1037" s="5">
        <v>15</v>
      </c>
      <c r="J1037" s="5">
        <v>120</v>
      </c>
      <c r="K1037" s="5">
        <v>93</v>
      </c>
      <c r="L1037" s="9">
        <f t="shared" si="32"/>
        <v>19</v>
      </c>
      <c r="M1037" s="9" t="str">
        <f t="shared" si="33"/>
        <v>low</v>
      </c>
      <c r="N1037" s="10">
        <v>-14.979610023139685</v>
      </c>
      <c r="O1037" s="11">
        <v>2.6355324080213904E-3</v>
      </c>
      <c r="P1037" s="7" t="s">
        <v>1461</v>
      </c>
      <c r="Q1037" s="7" t="s">
        <v>1466</v>
      </c>
      <c r="R1037" s="12"/>
    </row>
    <row r="1038" spans="1:18" ht="15.75" x14ac:dyDescent="0.2">
      <c r="A1038" s="5">
        <v>5305713</v>
      </c>
      <c r="B1038" s="6" t="s">
        <v>2394</v>
      </c>
      <c r="C1038" s="7" t="s">
        <v>110</v>
      </c>
      <c r="D1038" s="7" t="s">
        <v>4327</v>
      </c>
      <c r="E1038" s="8" t="s">
        <v>2383</v>
      </c>
      <c r="F1038" s="7" t="s">
        <v>307</v>
      </c>
      <c r="G1038" s="7" t="s">
        <v>214</v>
      </c>
      <c r="H1038" s="5">
        <v>3</v>
      </c>
      <c r="I1038" s="5">
        <v>15</v>
      </c>
      <c r="J1038" s="5">
        <v>90</v>
      </c>
      <c r="K1038" s="5">
        <v>99</v>
      </c>
      <c r="L1038" s="9">
        <f t="shared" si="32"/>
        <v>22</v>
      </c>
      <c r="M1038" s="9" t="str">
        <f t="shared" si="33"/>
        <v>low</v>
      </c>
      <c r="N1038" s="10">
        <v>-28.039665624994086</v>
      </c>
      <c r="O1038" s="11">
        <v>1.8050081023829989E-2</v>
      </c>
      <c r="P1038" s="7" t="s">
        <v>1461</v>
      </c>
      <c r="Q1038" s="7" t="s">
        <v>1466</v>
      </c>
      <c r="R1038" s="12"/>
    </row>
    <row r="1039" spans="1:18" ht="15.75" x14ac:dyDescent="0.2">
      <c r="A1039" s="5">
        <v>5372889</v>
      </c>
      <c r="B1039" s="6" t="s">
        <v>2405</v>
      </c>
      <c r="C1039" s="7" t="s">
        <v>106</v>
      </c>
      <c r="D1039" s="7" t="s">
        <v>4333</v>
      </c>
      <c r="E1039" s="8" t="s">
        <v>2383</v>
      </c>
      <c r="F1039" s="7" t="s">
        <v>4334</v>
      </c>
      <c r="G1039" s="7" t="s">
        <v>214</v>
      </c>
      <c r="H1039" s="5">
        <v>12</v>
      </c>
      <c r="I1039" s="5">
        <v>15</v>
      </c>
      <c r="J1039" s="5">
        <v>115</v>
      </c>
      <c r="K1039" s="5">
        <v>98</v>
      </c>
      <c r="L1039" s="9">
        <f t="shared" si="32"/>
        <v>22</v>
      </c>
      <c r="M1039" s="9" t="str">
        <f t="shared" si="33"/>
        <v>low</v>
      </c>
      <c r="N1039" s="10">
        <v>-6.8120060184737667</v>
      </c>
      <c r="O1039" s="11">
        <v>7.3000462944037281E-3</v>
      </c>
      <c r="P1039" s="7" t="s">
        <v>1461</v>
      </c>
      <c r="Q1039" s="7" t="s">
        <v>1466</v>
      </c>
      <c r="R1039" s="12"/>
    </row>
    <row r="1040" spans="1:18" ht="15.75" x14ac:dyDescent="0.2">
      <c r="A1040" s="5">
        <v>5202866</v>
      </c>
      <c r="B1040" s="6" t="s">
        <v>2974</v>
      </c>
      <c r="C1040" s="7" t="s">
        <v>125</v>
      </c>
      <c r="D1040" s="7" t="s">
        <v>4043</v>
      </c>
      <c r="E1040" s="8" t="s">
        <v>2383</v>
      </c>
      <c r="F1040" s="7" t="s">
        <v>4348</v>
      </c>
      <c r="G1040" s="7" t="s">
        <v>214</v>
      </c>
      <c r="H1040" s="5">
        <v>18</v>
      </c>
      <c r="I1040" s="5">
        <v>15</v>
      </c>
      <c r="J1040" s="5">
        <v>120</v>
      </c>
      <c r="K1040" s="5">
        <v>97</v>
      </c>
      <c r="L1040" s="9">
        <f t="shared" si="32"/>
        <v>22</v>
      </c>
      <c r="M1040" s="9" t="str">
        <f t="shared" si="33"/>
        <v>low</v>
      </c>
      <c r="N1040" s="10">
        <v>-63.579942708289309</v>
      </c>
      <c r="O1040" s="11">
        <v>9.4667129596928135E-3</v>
      </c>
      <c r="P1040" s="7" t="s">
        <v>1461</v>
      </c>
      <c r="Q1040" s="7" t="s">
        <v>1466</v>
      </c>
      <c r="R1040" s="12"/>
    </row>
    <row r="1041" spans="1:18" ht="15.75" x14ac:dyDescent="0.2">
      <c r="A1041" s="5">
        <v>5229815</v>
      </c>
      <c r="B1041" s="6" t="s">
        <v>2387</v>
      </c>
      <c r="C1041" s="7" t="s">
        <v>101</v>
      </c>
      <c r="D1041" s="7" t="s">
        <v>2408</v>
      </c>
      <c r="E1041" s="8" t="s">
        <v>2383</v>
      </c>
      <c r="F1041" s="7" t="s">
        <v>4373</v>
      </c>
      <c r="G1041" s="7" t="s">
        <v>214</v>
      </c>
      <c r="H1041" s="5">
        <v>14</v>
      </c>
      <c r="I1041" s="5">
        <v>15</v>
      </c>
      <c r="J1041" s="5">
        <v>120</v>
      </c>
      <c r="K1041" s="5">
        <v>99</v>
      </c>
      <c r="L1041" s="9">
        <f t="shared" si="32"/>
        <v>22</v>
      </c>
      <c r="M1041" s="9" t="str">
        <f t="shared" si="33"/>
        <v>low</v>
      </c>
      <c r="N1041" s="10">
        <v>-54.96394185184181</v>
      </c>
      <c r="O1041" s="11">
        <v>1.0826342593645677E-2</v>
      </c>
      <c r="P1041" s="7" t="s">
        <v>1461</v>
      </c>
      <c r="Q1041" s="7" t="s">
        <v>1466</v>
      </c>
      <c r="R1041" s="12"/>
    </row>
    <row r="1042" spans="1:18" ht="15.75" x14ac:dyDescent="0.2">
      <c r="A1042" s="5">
        <v>5269362</v>
      </c>
      <c r="B1042" s="6" t="s">
        <v>3435</v>
      </c>
      <c r="C1042" s="7" t="s">
        <v>110</v>
      </c>
      <c r="D1042" s="7" t="s">
        <v>4396</v>
      </c>
      <c r="E1042" s="8" t="s">
        <v>2383</v>
      </c>
      <c r="F1042" s="7" t="s">
        <v>1985</v>
      </c>
      <c r="G1042" s="7" t="s">
        <v>214</v>
      </c>
      <c r="H1042" s="5">
        <v>19</v>
      </c>
      <c r="I1042" s="5">
        <v>15</v>
      </c>
      <c r="J1042" s="5">
        <v>110</v>
      </c>
      <c r="K1042" s="5">
        <v>99</v>
      </c>
      <c r="L1042" s="9">
        <f t="shared" si="32"/>
        <v>22</v>
      </c>
      <c r="M1042" s="9" t="str">
        <f t="shared" si="33"/>
        <v>low</v>
      </c>
      <c r="N1042" s="10">
        <v>-41.981155902765749</v>
      </c>
      <c r="O1042" s="11">
        <v>6.9474537012865767E-3</v>
      </c>
      <c r="P1042" s="7" t="s">
        <v>1461</v>
      </c>
      <c r="Q1042" s="7" t="s">
        <v>1466</v>
      </c>
      <c r="R1042" s="12"/>
    </row>
    <row r="1043" spans="1:18" ht="15.75" x14ac:dyDescent="0.2">
      <c r="A1043" s="5">
        <v>5378364</v>
      </c>
      <c r="B1043" s="6" t="s">
        <v>3237</v>
      </c>
      <c r="C1043" s="7" t="s">
        <v>110</v>
      </c>
      <c r="D1043" s="7" t="s">
        <v>4461</v>
      </c>
      <c r="E1043" s="8" t="s">
        <v>2383</v>
      </c>
      <c r="F1043" s="7" t="s">
        <v>765</v>
      </c>
      <c r="G1043" s="7" t="s">
        <v>214</v>
      </c>
      <c r="H1043" s="5">
        <v>23</v>
      </c>
      <c r="I1043" s="5">
        <v>15</v>
      </c>
      <c r="J1043" s="5">
        <v>110</v>
      </c>
      <c r="K1043" s="5">
        <v>98</v>
      </c>
      <c r="L1043" s="9">
        <f t="shared" si="32"/>
        <v>22</v>
      </c>
      <c r="M1043" s="9" t="str">
        <f t="shared" si="33"/>
        <v>low</v>
      </c>
      <c r="N1043" s="10">
        <v>-8.7218493750187918</v>
      </c>
      <c r="O1043" s="11">
        <v>1.1844594911963213E-2</v>
      </c>
      <c r="P1043" s="7" t="s">
        <v>1461</v>
      </c>
      <c r="Q1043" s="7" t="s">
        <v>1466</v>
      </c>
      <c r="R1043" s="12"/>
    </row>
    <row r="1044" spans="1:18" ht="15.75" x14ac:dyDescent="0.2">
      <c r="A1044" s="5">
        <v>5378364</v>
      </c>
      <c r="B1044" s="6" t="s">
        <v>3237</v>
      </c>
      <c r="C1044" s="7" t="s">
        <v>110</v>
      </c>
      <c r="D1044" s="7" t="s">
        <v>4461</v>
      </c>
      <c r="E1044" s="8" t="s">
        <v>2383</v>
      </c>
      <c r="F1044" s="7" t="s">
        <v>4462</v>
      </c>
      <c r="G1044" s="7" t="s">
        <v>214</v>
      </c>
      <c r="H1044" s="5">
        <v>55</v>
      </c>
      <c r="I1044" s="5">
        <v>15</v>
      </c>
      <c r="J1044" s="5">
        <v>130</v>
      </c>
      <c r="K1044" s="5">
        <v>98</v>
      </c>
      <c r="L1044" s="9">
        <f t="shared" si="32"/>
        <v>24</v>
      </c>
      <c r="M1044" s="9" t="str">
        <f t="shared" si="33"/>
        <v>low</v>
      </c>
      <c r="N1044" s="10">
        <v>-8.7635160416248254</v>
      </c>
      <c r="O1044" s="11">
        <v>1.1844594911963213E-2</v>
      </c>
      <c r="P1044" s="7" t="s">
        <v>1461</v>
      </c>
      <c r="Q1044" s="7" t="s">
        <v>1466</v>
      </c>
      <c r="R1044" s="12"/>
    </row>
    <row r="1045" spans="1:18" ht="15.75" x14ac:dyDescent="0.2">
      <c r="A1045" s="5">
        <v>5268618</v>
      </c>
      <c r="B1045" s="6" t="s">
        <v>3435</v>
      </c>
      <c r="C1045" s="7" t="s">
        <v>110</v>
      </c>
      <c r="D1045" s="7" t="s">
        <v>4491</v>
      </c>
      <c r="E1045" s="8" t="s">
        <v>2383</v>
      </c>
      <c r="F1045" s="7" t="s">
        <v>4492</v>
      </c>
      <c r="G1045" s="7" t="s">
        <v>214</v>
      </c>
      <c r="H1045" s="5">
        <v>23</v>
      </c>
      <c r="I1045" s="5">
        <v>15</v>
      </c>
      <c r="J1045" s="5">
        <v>120</v>
      </c>
      <c r="K1045" s="5">
        <v>99</v>
      </c>
      <c r="L1045" s="9">
        <f t="shared" si="32"/>
        <v>22</v>
      </c>
      <c r="M1045" s="9" t="str">
        <f t="shared" si="33"/>
        <v>low</v>
      </c>
      <c r="N1045" s="10">
        <v>-44.872847986065608</v>
      </c>
      <c r="O1045" s="11">
        <v>9.6154629572993144E-3</v>
      </c>
      <c r="P1045" s="7" t="s">
        <v>1461</v>
      </c>
      <c r="Q1045" s="7" t="s">
        <v>1466</v>
      </c>
      <c r="R1045" s="12"/>
    </row>
    <row r="1046" spans="1:18" ht="15.75" x14ac:dyDescent="0.2">
      <c r="A1046" s="5">
        <v>5205796</v>
      </c>
      <c r="B1046" s="6" t="s">
        <v>3239</v>
      </c>
      <c r="C1046" s="7" t="s">
        <v>164</v>
      </c>
      <c r="D1046" s="7" t="s">
        <v>4503</v>
      </c>
      <c r="E1046" s="8" t="s">
        <v>2383</v>
      </c>
      <c r="F1046" s="7" t="s">
        <v>4504</v>
      </c>
      <c r="G1046" s="7" t="s">
        <v>214</v>
      </c>
      <c r="H1046" s="5">
        <v>12</v>
      </c>
      <c r="I1046" s="5">
        <v>15</v>
      </c>
      <c r="J1046" s="5">
        <v>90</v>
      </c>
      <c r="K1046" s="5">
        <v>96</v>
      </c>
      <c r="L1046" s="9">
        <f t="shared" si="32"/>
        <v>22</v>
      </c>
      <c r="M1046" s="9" t="str">
        <f t="shared" si="33"/>
        <v>low</v>
      </c>
      <c r="N1046" s="10">
        <v>-66.916612615699705</v>
      </c>
      <c r="O1046" s="11">
        <v>6.4899305580183864E-3</v>
      </c>
      <c r="P1046" s="7" t="s">
        <v>1461</v>
      </c>
      <c r="Q1046" s="7" t="s">
        <v>1466</v>
      </c>
      <c r="R1046" s="12"/>
    </row>
    <row r="1047" spans="1:18" ht="15.75" x14ac:dyDescent="0.2">
      <c r="A1047" s="5">
        <v>5378297</v>
      </c>
      <c r="B1047" s="6" t="s">
        <v>3237</v>
      </c>
      <c r="C1047" s="7" t="s">
        <v>125</v>
      </c>
      <c r="D1047" s="7" t="s">
        <v>4531</v>
      </c>
      <c r="E1047" s="8" t="s">
        <v>2383</v>
      </c>
      <c r="F1047" s="7" t="s">
        <v>4532</v>
      </c>
      <c r="G1047" s="7" t="s">
        <v>215</v>
      </c>
      <c r="H1047" s="5">
        <v>31</v>
      </c>
      <c r="I1047" s="5">
        <v>15</v>
      </c>
      <c r="J1047" s="5">
        <v>120</v>
      </c>
      <c r="K1047" s="5">
        <v>96</v>
      </c>
      <c r="L1047" s="9">
        <f t="shared" si="32"/>
        <v>22</v>
      </c>
      <c r="M1047" s="9" t="str">
        <f t="shared" si="33"/>
        <v>low</v>
      </c>
      <c r="N1047" s="10">
        <v>-10.570472986102686</v>
      </c>
      <c r="O1047" s="11">
        <v>6.6525810179882683E-3</v>
      </c>
      <c r="P1047" s="7" t="s">
        <v>1461</v>
      </c>
      <c r="Q1047" s="7" t="s">
        <v>1466</v>
      </c>
      <c r="R1047" s="12"/>
    </row>
    <row r="1048" spans="1:18" ht="15.75" x14ac:dyDescent="0.2">
      <c r="A1048" s="5">
        <v>5269558</v>
      </c>
      <c r="B1048" s="6" t="s">
        <v>3435</v>
      </c>
      <c r="C1048" s="7" t="s">
        <v>85</v>
      </c>
      <c r="D1048" s="7" t="s">
        <v>4565</v>
      </c>
      <c r="E1048" s="8" t="s">
        <v>2383</v>
      </c>
      <c r="F1048" s="7" t="s">
        <v>4566</v>
      </c>
      <c r="G1048" s="7" t="s">
        <v>214</v>
      </c>
      <c r="H1048" s="5">
        <v>16</v>
      </c>
      <c r="I1048" s="5">
        <v>3</v>
      </c>
      <c r="J1048" s="5"/>
      <c r="K1048" s="5"/>
      <c r="L1048" s="9">
        <f t="shared" si="32"/>
        <v>6</v>
      </c>
      <c r="M1048" s="9" t="str">
        <f t="shared" si="33"/>
        <v>high</v>
      </c>
      <c r="N1048" s="10">
        <v>-46.476350995384564</v>
      </c>
      <c r="O1048" s="11">
        <v>1.2763460646965541E-2</v>
      </c>
      <c r="P1048" s="7" t="s">
        <v>1517</v>
      </c>
      <c r="Q1048" s="7" t="s">
        <v>1466</v>
      </c>
      <c r="R1048" s="12"/>
    </row>
    <row r="1049" spans="1:18" ht="15.75" x14ac:dyDescent="0.2">
      <c r="A1049" s="5">
        <v>5269558</v>
      </c>
      <c r="B1049" s="6" t="s">
        <v>3435</v>
      </c>
      <c r="C1049" s="7" t="s">
        <v>85</v>
      </c>
      <c r="D1049" s="7" t="s">
        <v>4565</v>
      </c>
      <c r="E1049" s="8" t="s">
        <v>2383</v>
      </c>
      <c r="F1049" s="7" t="s">
        <v>4567</v>
      </c>
      <c r="G1049" s="7" t="s">
        <v>214</v>
      </c>
      <c r="H1049" s="5">
        <v>59</v>
      </c>
      <c r="I1049" s="5">
        <v>15</v>
      </c>
      <c r="J1049" s="5">
        <v>100</v>
      </c>
      <c r="K1049" s="5">
        <v>96</v>
      </c>
      <c r="L1049" s="9">
        <f t="shared" si="32"/>
        <v>22</v>
      </c>
      <c r="M1049" s="9" t="str">
        <f t="shared" si="33"/>
        <v>low</v>
      </c>
      <c r="N1049" s="10">
        <v>-46.518017661990598</v>
      </c>
      <c r="O1049" s="11">
        <v>1.2763460646965541E-2</v>
      </c>
      <c r="P1049" s="7" t="s">
        <v>1461</v>
      </c>
      <c r="Q1049" s="7" t="s">
        <v>1466</v>
      </c>
      <c r="R1049" s="12"/>
    </row>
    <row r="1050" spans="1:18" ht="15.75" x14ac:dyDescent="0.2">
      <c r="A1050" s="5">
        <v>5207038</v>
      </c>
      <c r="B1050" s="6" t="s">
        <v>4544</v>
      </c>
      <c r="C1050" s="7" t="s">
        <v>125</v>
      </c>
      <c r="D1050" s="7" t="s">
        <v>4652</v>
      </c>
      <c r="E1050" s="8" t="s">
        <v>2383</v>
      </c>
      <c r="F1050" s="7" t="s">
        <v>4653</v>
      </c>
      <c r="G1050" s="7" t="s">
        <v>214</v>
      </c>
      <c r="H1050" s="5">
        <v>30</v>
      </c>
      <c r="I1050" s="5">
        <v>15</v>
      </c>
      <c r="J1050" s="5">
        <v>130</v>
      </c>
      <c r="K1050" s="5">
        <v>95</v>
      </c>
      <c r="L1050" s="9">
        <f t="shared" si="32"/>
        <v>24</v>
      </c>
      <c r="M1050" s="9" t="str">
        <f t="shared" si="33"/>
        <v>low</v>
      </c>
      <c r="N1050" s="10">
        <v>-70.536694594928122</v>
      </c>
      <c r="O1050" s="11">
        <v>5.7445601851213723E-3</v>
      </c>
      <c r="P1050" s="7" t="s">
        <v>1461</v>
      </c>
      <c r="Q1050" s="7" t="s">
        <v>1466</v>
      </c>
      <c r="R1050" s="12"/>
    </row>
    <row r="1051" spans="1:18" ht="15.75" x14ac:dyDescent="0.2">
      <c r="A1051" s="5">
        <v>5311266</v>
      </c>
      <c r="B1051" s="6" t="s">
        <v>4405</v>
      </c>
      <c r="C1051" s="7" t="s">
        <v>121</v>
      </c>
      <c r="D1051" s="7" t="s">
        <v>4654</v>
      </c>
      <c r="E1051" s="8" t="s">
        <v>2383</v>
      </c>
      <c r="F1051" s="7" t="s">
        <v>1547</v>
      </c>
      <c r="G1051" s="7" t="s">
        <v>214</v>
      </c>
      <c r="H1051" s="5">
        <v>17</v>
      </c>
      <c r="I1051" s="5">
        <v>15</v>
      </c>
      <c r="J1051" s="5">
        <v>120</v>
      </c>
      <c r="K1051" s="5">
        <v>98</v>
      </c>
      <c r="L1051" s="9">
        <f t="shared" si="32"/>
        <v>22</v>
      </c>
      <c r="M1051" s="9" t="str">
        <f t="shared" si="33"/>
        <v>low</v>
      </c>
      <c r="N1051" s="10">
        <v>-35.281232523106155</v>
      </c>
      <c r="O1051" s="11">
        <v>5.8141203699051403E-3</v>
      </c>
      <c r="P1051" s="7" t="s">
        <v>1461</v>
      </c>
      <c r="Q1051" s="7" t="s">
        <v>1466</v>
      </c>
      <c r="R1051" s="12"/>
    </row>
    <row r="1052" spans="1:18" ht="15.75" x14ac:dyDescent="0.2">
      <c r="A1052" s="5">
        <v>5233649</v>
      </c>
      <c r="B1052" s="6" t="s">
        <v>4525</v>
      </c>
      <c r="C1052" s="7" t="s">
        <v>132</v>
      </c>
      <c r="D1052" s="7" t="s">
        <v>4673</v>
      </c>
      <c r="E1052" s="8" t="s">
        <v>2383</v>
      </c>
      <c r="F1052" s="7" t="s">
        <v>1104</v>
      </c>
      <c r="G1052" s="7" t="s">
        <v>214</v>
      </c>
      <c r="H1052" s="5">
        <v>19</v>
      </c>
      <c r="I1052" s="5">
        <v>15</v>
      </c>
      <c r="J1052" s="5">
        <v>125</v>
      </c>
      <c r="K1052" s="5">
        <v>97</v>
      </c>
      <c r="L1052" s="9">
        <f t="shared" si="32"/>
        <v>24</v>
      </c>
      <c r="M1052" s="9" t="str">
        <f t="shared" si="33"/>
        <v>low</v>
      </c>
      <c r="N1052" s="10">
        <v>-61.627933796255093</v>
      </c>
      <c r="O1052" s="11">
        <v>3.5047453711740673E-3</v>
      </c>
      <c r="P1052" s="7" t="s">
        <v>1461</v>
      </c>
      <c r="Q1052" s="7" t="s">
        <v>1466</v>
      </c>
      <c r="R1052" s="12"/>
    </row>
    <row r="1053" spans="1:18" ht="15.75" x14ac:dyDescent="0.2">
      <c r="A1053" s="5">
        <v>5206252</v>
      </c>
      <c r="B1053" s="6" t="s">
        <v>3239</v>
      </c>
      <c r="C1053" s="7" t="s">
        <v>130</v>
      </c>
      <c r="D1053" s="7" t="s">
        <v>4712</v>
      </c>
      <c r="E1053" s="8" t="s">
        <v>2383</v>
      </c>
      <c r="F1053" s="7" t="s">
        <v>4713</v>
      </c>
      <c r="G1053" s="7" t="s">
        <v>214</v>
      </c>
      <c r="H1053" s="5">
        <v>12</v>
      </c>
      <c r="I1053" s="5">
        <v>15</v>
      </c>
      <c r="J1053" s="5">
        <v>100</v>
      </c>
      <c r="K1053" s="5">
        <v>98</v>
      </c>
      <c r="L1053" s="9">
        <f t="shared" si="32"/>
        <v>22</v>
      </c>
      <c r="M1053" s="9" t="str">
        <f t="shared" si="33"/>
        <v>low</v>
      </c>
      <c r="N1053" s="10">
        <v>-72.423604467549012</v>
      </c>
      <c r="O1053" s="11">
        <v>4.2200925890938379E-3</v>
      </c>
      <c r="P1053" s="7" t="s">
        <v>1461</v>
      </c>
      <c r="Q1053" s="7" t="s">
        <v>1466</v>
      </c>
      <c r="R1053" s="12"/>
    </row>
    <row r="1054" spans="1:18" ht="15.75" x14ac:dyDescent="0.2">
      <c r="A1054" s="5">
        <v>5311727</v>
      </c>
      <c r="B1054" s="6" t="s">
        <v>4405</v>
      </c>
      <c r="C1054" s="7" t="s">
        <v>157</v>
      </c>
      <c r="D1054" s="7" t="s">
        <v>4736</v>
      </c>
      <c r="E1054" s="8" t="s">
        <v>2383</v>
      </c>
      <c r="F1054" s="7" t="s">
        <v>4737</v>
      </c>
      <c r="G1054" s="7" t="s">
        <v>214</v>
      </c>
      <c r="H1054" s="5">
        <v>22</v>
      </c>
      <c r="I1054" s="5">
        <v>15</v>
      </c>
      <c r="J1054" s="5">
        <v>120</v>
      </c>
      <c r="K1054" s="5">
        <v>98</v>
      </c>
      <c r="L1054" s="9">
        <f t="shared" si="32"/>
        <v>22</v>
      </c>
      <c r="M1054" s="9" t="str">
        <f t="shared" si="33"/>
        <v>low</v>
      </c>
      <c r="N1054" s="10">
        <v>-37.388584641157649</v>
      </c>
      <c r="O1054" s="11">
        <v>6.9806365718250163E-3</v>
      </c>
      <c r="P1054" s="7" t="s">
        <v>1461</v>
      </c>
      <c r="Q1054" s="7" t="s">
        <v>1466</v>
      </c>
      <c r="R1054" s="12"/>
    </row>
    <row r="1055" spans="1:18" ht="15.75" x14ac:dyDescent="0.2">
      <c r="A1055" s="5">
        <v>5206252</v>
      </c>
      <c r="B1055" s="6" t="s">
        <v>3239</v>
      </c>
      <c r="C1055" s="7" t="s">
        <v>130</v>
      </c>
      <c r="D1055" s="7" t="s">
        <v>4712</v>
      </c>
      <c r="E1055" s="8" t="s">
        <v>2383</v>
      </c>
      <c r="F1055" s="7" t="s">
        <v>4777</v>
      </c>
      <c r="G1055" s="7" t="s">
        <v>214</v>
      </c>
      <c r="H1055" s="5">
        <v>17</v>
      </c>
      <c r="I1055" s="5">
        <v>15</v>
      </c>
      <c r="J1055" s="5">
        <v>110</v>
      </c>
      <c r="K1055" s="5">
        <v>97</v>
      </c>
      <c r="L1055" s="9">
        <f t="shared" si="32"/>
        <v>22</v>
      </c>
      <c r="M1055" s="9" t="str">
        <f t="shared" si="33"/>
        <v>low</v>
      </c>
      <c r="N1055" s="10">
        <v>-74.131937800942978</v>
      </c>
      <c r="O1055" s="11">
        <v>4.2200925890938379E-3</v>
      </c>
      <c r="P1055" s="7" t="s">
        <v>1461</v>
      </c>
      <c r="Q1055" s="7" t="s">
        <v>1466</v>
      </c>
      <c r="R1055" s="12"/>
    </row>
    <row r="1056" spans="1:18" ht="15.75" x14ac:dyDescent="0.2">
      <c r="A1056" s="5">
        <v>5342409</v>
      </c>
      <c r="B1056" s="6" t="s">
        <v>3921</v>
      </c>
      <c r="C1056" s="7" t="s">
        <v>125</v>
      </c>
      <c r="D1056" s="7" t="s">
        <v>4782</v>
      </c>
      <c r="E1056" s="8" t="s">
        <v>2383</v>
      </c>
      <c r="F1056" s="7" t="s">
        <v>4783</v>
      </c>
      <c r="G1056" s="7" t="s">
        <v>215</v>
      </c>
      <c r="H1056" s="5">
        <v>22</v>
      </c>
      <c r="I1056" s="5">
        <v>15</v>
      </c>
      <c r="J1056" s="5">
        <v>120</v>
      </c>
      <c r="K1056" s="5">
        <v>99</v>
      </c>
      <c r="L1056" s="9">
        <f t="shared" si="32"/>
        <v>22</v>
      </c>
      <c r="M1056" s="9" t="str">
        <f t="shared" si="33"/>
        <v>low</v>
      </c>
      <c r="N1056" s="10">
        <v>-28.666315231501358</v>
      </c>
      <c r="O1056" s="11">
        <v>5.3418171301018447E-3</v>
      </c>
      <c r="P1056" s="7" t="s">
        <v>1461</v>
      </c>
      <c r="Q1056" s="7" t="s">
        <v>1466</v>
      </c>
      <c r="R1056" s="12"/>
    </row>
    <row r="1057" spans="1:18" ht="15.75" x14ac:dyDescent="0.2">
      <c r="A1057" s="5">
        <v>5269784</v>
      </c>
      <c r="B1057" s="6" t="s">
        <v>3435</v>
      </c>
      <c r="C1057" s="7" t="s">
        <v>137</v>
      </c>
      <c r="D1057" s="7" t="s">
        <v>4797</v>
      </c>
      <c r="E1057" s="8" t="s">
        <v>2383</v>
      </c>
      <c r="F1057" s="7" t="s">
        <v>4798</v>
      </c>
      <c r="G1057" s="7" t="s">
        <v>214</v>
      </c>
      <c r="H1057" s="5">
        <v>23</v>
      </c>
      <c r="I1057" s="5">
        <v>15</v>
      </c>
      <c r="J1057" s="5">
        <v>110</v>
      </c>
      <c r="K1057" s="5">
        <v>95</v>
      </c>
      <c r="L1057" s="9">
        <f t="shared" si="32"/>
        <v>22</v>
      </c>
      <c r="M1057" s="9" t="str">
        <f t="shared" si="33"/>
        <v>low</v>
      </c>
      <c r="N1057" s="10">
        <v>-52.702017893476295</v>
      </c>
      <c r="O1057" s="11">
        <v>1.4326736112707295E-2</v>
      </c>
      <c r="P1057" s="7" t="s">
        <v>1461</v>
      </c>
      <c r="Q1057" s="7" t="s">
        <v>1466</v>
      </c>
      <c r="R1057" s="12"/>
    </row>
    <row r="1058" spans="1:18" ht="15.75" x14ac:dyDescent="0.2">
      <c r="A1058" s="5">
        <v>5378490</v>
      </c>
      <c r="B1058" s="6" t="s">
        <v>3237</v>
      </c>
      <c r="C1058" s="7" t="s">
        <v>142</v>
      </c>
      <c r="D1058" s="7" t="s">
        <v>4819</v>
      </c>
      <c r="E1058" s="8" t="s">
        <v>2383</v>
      </c>
      <c r="F1058" s="7" t="s">
        <v>4820</v>
      </c>
      <c r="G1058" s="7" t="s">
        <v>215</v>
      </c>
      <c r="H1058" s="5">
        <v>69</v>
      </c>
      <c r="I1058" s="5">
        <v>15</v>
      </c>
      <c r="J1058" s="5">
        <v>120</v>
      </c>
      <c r="K1058" s="5">
        <v>98</v>
      </c>
      <c r="L1058" s="9">
        <f t="shared" si="32"/>
        <v>19</v>
      </c>
      <c r="M1058" s="9" t="str">
        <f t="shared" si="33"/>
        <v>low</v>
      </c>
      <c r="N1058" s="10">
        <v>-18.236002268473385</v>
      </c>
      <c r="O1058" s="11">
        <v>1.4418553240830079E-2</v>
      </c>
      <c r="P1058" s="7" t="s">
        <v>1461</v>
      </c>
      <c r="Q1058" s="7" t="s">
        <v>1466</v>
      </c>
      <c r="R1058" s="12"/>
    </row>
    <row r="1059" spans="1:18" ht="15.75" x14ac:dyDescent="0.2">
      <c r="A1059" s="5">
        <v>5341886</v>
      </c>
      <c r="B1059" s="6" t="s">
        <v>3921</v>
      </c>
      <c r="C1059" s="7" t="s">
        <v>181</v>
      </c>
      <c r="D1059" s="7" t="s">
        <v>4827</v>
      </c>
      <c r="E1059" s="8" t="s">
        <v>2383</v>
      </c>
      <c r="F1059" s="7" t="s">
        <v>1830</v>
      </c>
      <c r="G1059" s="7" t="s">
        <v>214</v>
      </c>
      <c r="H1059" s="5">
        <v>26</v>
      </c>
      <c r="I1059" s="5">
        <v>15</v>
      </c>
      <c r="J1059" s="5">
        <v>110</v>
      </c>
      <c r="K1059" s="5">
        <v>96</v>
      </c>
      <c r="L1059" s="9">
        <f t="shared" si="32"/>
        <v>22</v>
      </c>
      <c r="M1059" s="9" t="str">
        <f t="shared" si="33"/>
        <v>low</v>
      </c>
      <c r="N1059" s="10">
        <v>-30.158083946713305</v>
      </c>
      <c r="O1059" s="11">
        <v>5.9335995319997892E-3</v>
      </c>
      <c r="P1059" s="7" t="s">
        <v>1461</v>
      </c>
      <c r="Q1059" s="7" t="s">
        <v>1466</v>
      </c>
      <c r="R1059" s="12"/>
    </row>
    <row r="1060" spans="1:18" ht="15.75" x14ac:dyDescent="0.2">
      <c r="A1060" s="5">
        <v>5269271</v>
      </c>
      <c r="B1060" s="6" t="s">
        <v>3435</v>
      </c>
      <c r="C1060" s="7" t="s">
        <v>101</v>
      </c>
      <c r="D1060" s="7" t="s">
        <v>4884</v>
      </c>
      <c r="E1060" s="8" t="s">
        <v>2383</v>
      </c>
      <c r="F1060" s="7" t="s">
        <v>323</v>
      </c>
      <c r="G1060" s="7" t="s">
        <v>214</v>
      </c>
      <c r="H1060" s="5">
        <v>29</v>
      </c>
      <c r="I1060" s="5">
        <v>15</v>
      </c>
      <c r="J1060" s="5">
        <v>120</v>
      </c>
      <c r="K1060" s="5">
        <v>98</v>
      </c>
      <c r="L1060" s="9">
        <f t="shared" si="32"/>
        <v>22</v>
      </c>
      <c r="M1060" s="9" t="str">
        <f t="shared" si="33"/>
        <v>low</v>
      </c>
      <c r="N1060" s="10">
        <v>-55.174156435205077</v>
      </c>
      <c r="O1060" s="11">
        <v>7.7638888906221837E-3</v>
      </c>
      <c r="P1060" s="7" t="s">
        <v>1461</v>
      </c>
      <c r="Q1060" s="7" t="s">
        <v>1466</v>
      </c>
      <c r="R1060" s="12"/>
    </row>
    <row r="1061" spans="1:18" ht="15.75" x14ac:dyDescent="0.2">
      <c r="A1061" s="5">
        <v>5233649</v>
      </c>
      <c r="B1061" s="6" t="s">
        <v>4525</v>
      </c>
      <c r="C1061" s="7" t="s">
        <v>132</v>
      </c>
      <c r="D1061" s="7" t="s">
        <v>4673</v>
      </c>
      <c r="E1061" s="8" t="s">
        <v>2383</v>
      </c>
      <c r="F1061" s="7" t="s">
        <v>1709</v>
      </c>
      <c r="G1061" s="7" t="s">
        <v>214</v>
      </c>
      <c r="H1061" s="5">
        <v>18</v>
      </c>
      <c r="I1061" s="5">
        <v>15</v>
      </c>
      <c r="J1061" s="5">
        <v>120</v>
      </c>
      <c r="K1061" s="5">
        <v>96</v>
      </c>
      <c r="L1061" s="9">
        <f t="shared" si="32"/>
        <v>22</v>
      </c>
      <c r="M1061" s="9" t="str">
        <f t="shared" si="33"/>
        <v>low</v>
      </c>
      <c r="N1061" s="10">
        <v>-68.502933796255093</v>
      </c>
      <c r="O1061" s="11">
        <v>3.5047453711740673E-3</v>
      </c>
      <c r="P1061" s="7" t="s">
        <v>1461</v>
      </c>
      <c r="Q1061" s="7" t="s">
        <v>1466</v>
      </c>
      <c r="R1061" s="12"/>
    </row>
    <row r="1062" spans="1:18" ht="15.75" x14ac:dyDescent="0.2">
      <c r="A1062" s="5">
        <v>5269558</v>
      </c>
      <c r="B1062" s="6" t="s">
        <v>3435</v>
      </c>
      <c r="C1062" s="7" t="s">
        <v>85</v>
      </c>
      <c r="D1062" s="7" t="s">
        <v>4565</v>
      </c>
      <c r="E1062" s="8" t="s">
        <v>2383</v>
      </c>
      <c r="F1062" s="7" t="s">
        <v>5016</v>
      </c>
      <c r="G1062" s="7" t="s">
        <v>214</v>
      </c>
      <c r="H1062" s="5">
        <v>62</v>
      </c>
      <c r="I1062" s="5">
        <v>15</v>
      </c>
      <c r="J1062" s="5">
        <v>130</v>
      </c>
      <c r="K1062" s="5">
        <v>95</v>
      </c>
      <c r="L1062" s="9">
        <f t="shared" si="32"/>
        <v>21</v>
      </c>
      <c r="M1062" s="9" t="str">
        <f t="shared" si="33"/>
        <v>low</v>
      </c>
      <c r="N1062" s="10">
        <v>-58.976350995384564</v>
      </c>
      <c r="O1062" s="11">
        <v>1.2763460646965541E-2</v>
      </c>
      <c r="P1062" s="7" t="s">
        <v>1461</v>
      </c>
      <c r="Q1062" s="7" t="s">
        <v>1466</v>
      </c>
      <c r="R1062" s="12"/>
    </row>
    <row r="1063" spans="1:18" ht="15.75" x14ac:dyDescent="0.2">
      <c r="A1063" s="5">
        <v>5208138</v>
      </c>
      <c r="B1063" s="6" t="s">
        <v>4544</v>
      </c>
      <c r="C1063" s="7" t="s">
        <v>63</v>
      </c>
      <c r="D1063" s="7" t="s">
        <v>5034</v>
      </c>
      <c r="E1063" s="8" t="s">
        <v>2383</v>
      </c>
      <c r="F1063" s="7" t="s">
        <v>5035</v>
      </c>
      <c r="G1063" s="7" t="s">
        <v>214</v>
      </c>
      <c r="H1063" s="5">
        <v>47</v>
      </c>
      <c r="I1063" s="5">
        <v>15</v>
      </c>
      <c r="J1063" s="5">
        <v>120</v>
      </c>
      <c r="K1063" s="5">
        <v>98</v>
      </c>
      <c r="L1063" s="9">
        <f t="shared" si="32"/>
        <v>22</v>
      </c>
      <c r="M1063" s="9" t="str">
        <f t="shared" si="33"/>
        <v>low</v>
      </c>
      <c r="N1063" s="10">
        <v>-80.655776805513597</v>
      </c>
      <c r="O1063" s="11">
        <v>5.971944447082933E-3</v>
      </c>
      <c r="P1063" s="7" t="s">
        <v>1461</v>
      </c>
      <c r="Q1063" s="7" t="s">
        <v>1466</v>
      </c>
      <c r="R1063" s="12"/>
    </row>
    <row r="1064" spans="1:18" ht="15.75" x14ac:dyDescent="0.2">
      <c r="A1064" s="5">
        <v>5232538</v>
      </c>
      <c r="B1064" s="6" t="s">
        <v>2468</v>
      </c>
      <c r="C1064" s="7" t="s">
        <v>159</v>
      </c>
      <c r="D1064" s="7" t="s">
        <v>5064</v>
      </c>
      <c r="E1064" s="8" t="s">
        <v>2383</v>
      </c>
      <c r="F1064" s="7" t="s">
        <v>5065</v>
      </c>
      <c r="G1064" s="7" t="s">
        <v>214</v>
      </c>
      <c r="H1064" s="5">
        <v>33</v>
      </c>
      <c r="I1064" s="5">
        <v>14</v>
      </c>
      <c r="J1064" s="5">
        <v>100</v>
      </c>
      <c r="K1064" s="5">
        <v>95</v>
      </c>
      <c r="L1064" s="9">
        <f t="shared" si="32"/>
        <v>21</v>
      </c>
      <c r="M1064" s="9" t="str">
        <f t="shared" si="33"/>
        <v>low</v>
      </c>
      <c r="N1064" s="10">
        <v>-73.194414733785379</v>
      </c>
      <c r="O1064" s="11">
        <v>1.2200115736050066E-2</v>
      </c>
      <c r="P1064" s="7" t="s">
        <v>1461</v>
      </c>
      <c r="Q1064" s="5" t="s">
        <v>1466</v>
      </c>
      <c r="R1064" s="12"/>
    </row>
    <row r="1065" spans="1:18" ht="15.75" x14ac:dyDescent="0.2">
      <c r="A1065" s="5">
        <v>5378297</v>
      </c>
      <c r="B1065" s="6" t="s">
        <v>3237</v>
      </c>
      <c r="C1065" s="7" t="s">
        <v>125</v>
      </c>
      <c r="D1065" s="7" t="s">
        <v>4531</v>
      </c>
      <c r="E1065" s="8" t="s">
        <v>2383</v>
      </c>
      <c r="F1065" s="7" t="s">
        <v>5073</v>
      </c>
      <c r="G1065" s="7" t="s">
        <v>215</v>
      </c>
      <c r="H1065" s="5">
        <v>40</v>
      </c>
      <c r="I1065" s="5">
        <v>15</v>
      </c>
      <c r="J1065" s="5">
        <v>110</v>
      </c>
      <c r="K1065" s="5">
        <v>98</v>
      </c>
      <c r="L1065" s="9">
        <f t="shared" si="32"/>
        <v>22</v>
      </c>
      <c r="M1065" s="9" t="str">
        <f t="shared" si="33"/>
        <v>low</v>
      </c>
      <c r="N1065" s="10">
        <v>-25.653806319402065</v>
      </c>
      <c r="O1065" s="11">
        <v>6.6525810179882683E-3</v>
      </c>
      <c r="P1065" s="7" t="s">
        <v>1461</v>
      </c>
      <c r="Q1065" s="7" t="s">
        <v>1466</v>
      </c>
      <c r="R1065" s="12"/>
    </row>
    <row r="1066" spans="1:18" ht="15.75" x14ac:dyDescent="0.2">
      <c r="A1066" s="5">
        <v>5308030</v>
      </c>
      <c r="B1066" s="6" t="s">
        <v>2413</v>
      </c>
      <c r="C1066" s="7" t="s">
        <v>132</v>
      </c>
      <c r="D1066" s="7" t="s">
        <v>3480</v>
      </c>
      <c r="E1066" s="8" t="s">
        <v>2383</v>
      </c>
      <c r="F1066" s="7" t="s">
        <v>5104</v>
      </c>
      <c r="G1066" s="7" t="s">
        <v>215</v>
      </c>
      <c r="H1066" s="5">
        <v>16</v>
      </c>
      <c r="I1066" s="5">
        <v>15</v>
      </c>
      <c r="J1066" s="5">
        <v>125</v>
      </c>
      <c r="K1066" s="5">
        <v>98</v>
      </c>
      <c r="L1066" s="9">
        <f t="shared" si="32"/>
        <v>24</v>
      </c>
      <c r="M1066" s="9" t="str">
        <f t="shared" si="33"/>
        <v>low</v>
      </c>
      <c r="N1066" s="10">
        <v>-49.169951921285246</v>
      </c>
      <c r="O1066" s="11">
        <v>2.6375694433227181E-3</v>
      </c>
      <c r="P1066" s="7" t="s">
        <v>1461</v>
      </c>
      <c r="Q1066" s="5" t="s">
        <v>1466</v>
      </c>
      <c r="R1066" s="12"/>
    </row>
    <row r="1067" spans="1:18" ht="15.75" x14ac:dyDescent="0.2">
      <c r="A1067" s="5">
        <v>5340897</v>
      </c>
      <c r="B1067" s="6" t="s">
        <v>2450</v>
      </c>
      <c r="C1067" s="7" t="s">
        <v>56</v>
      </c>
      <c r="D1067" s="7" t="s">
        <v>4266</v>
      </c>
      <c r="E1067" s="8" t="s">
        <v>2383</v>
      </c>
      <c r="F1067" s="7" t="s">
        <v>5109</v>
      </c>
      <c r="G1067" s="7" t="s">
        <v>214</v>
      </c>
      <c r="H1067" s="5">
        <v>17</v>
      </c>
      <c r="I1067" s="5">
        <v>15</v>
      </c>
      <c r="J1067" s="5">
        <v>110</v>
      </c>
      <c r="K1067" s="5">
        <v>95</v>
      </c>
      <c r="L1067" s="9">
        <f t="shared" si="32"/>
        <v>22</v>
      </c>
      <c r="M1067" s="9" t="str">
        <f t="shared" si="33"/>
        <v>low</v>
      </c>
      <c r="N1067" s="10">
        <v>-38.64627668983303</v>
      </c>
      <c r="O1067" s="11">
        <v>2.6355324080213904E-3</v>
      </c>
      <c r="P1067" s="7" t="s">
        <v>1461</v>
      </c>
      <c r="Q1067" s="7" t="s">
        <v>1466</v>
      </c>
      <c r="R1067" s="12"/>
    </row>
    <row r="1068" spans="1:18" ht="15.75" x14ac:dyDescent="0.2">
      <c r="A1068" s="5">
        <v>5376504</v>
      </c>
      <c r="B1068" s="6" t="s">
        <v>3237</v>
      </c>
      <c r="C1068" s="7" t="s">
        <v>137</v>
      </c>
      <c r="D1068" s="7" t="s">
        <v>3543</v>
      </c>
      <c r="E1068" s="8" t="s">
        <v>2383</v>
      </c>
      <c r="F1068" s="7" t="s">
        <v>5112</v>
      </c>
      <c r="G1068" s="7" t="s">
        <v>215</v>
      </c>
      <c r="H1068" s="5">
        <v>18</v>
      </c>
      <c r="I1068" s="5">
        <v>15</v>
      </c>
      <c r="J1068" s="5">
        <v>120</v>
      </c>
      <c r="K1068" s="5">
        <v>92</v>
      </c>
      <c r="L1068" s="9">
        <f t="shared" si="32"/>
        <v>22</v>
      </c>
      <c r="M1068" s="9" t="str">
        <f t="shared" si="33"/>
        <v>low</v>
      </c>
      <c r="N1068" s="10">
        <v>-27.510338692118239</v>
      </c>
      <c r="O1068" s="11">
        <v>5.7397800919716246E-3</v>
      </c>
      <c r="P1068" s="7" t="s">
        <v>1461</v>
      </c>
      <c r="Q1068" s="7" t="s">
        <v>1466</v>
      </c>
      <c r="R1068" s="12"/>
    </row>
    <row r="1069" spans="1:18" ht="15.75" x14ac:dyDescent="0.2">
      <c r="A1069" s="5">
        <v>5376504</v>
      </c>
      <c r="B1069" s="6" t="s">
        <v>3237</v>
      </c>
      <c r="C1069" s="7" t="s">
        <v>137</v>
      </c>
      <c r="D1069" s="7" t="s">
        <v>3543</v>
      </c>
      <c r="E1069" s="8" t="s">
        <v>2383</v>
      </c>
      <c r="F1069" s="7" t="s">
        <v>5113</v>
      </c>
      <c r="G1069" s="7" t="s">
        <v>215</v>
      </c>
      <c r="H1069" s="5">
        <v>18</v>
      </c>
      <c r="I1069" s="5">
        <v>15</v>
      </c>
      <c r="J1069" s="5">
        <v>120</v>
      </c>
      <c r="K1069" s="5">
        <v>94</v>
      </c>
      <c r="L1069" s="9">
        <f t="shared" si="32"/>
        <v>22</v>
      </c>
      <c r="M1069" s="9" t="str">
        <f t="shared" si="33"/>
        <v>low</v>
      </c>
      <c r="N1069" s="10">
        <v>-27.552005358811584</v>
      </c>
      <c r="O1069" s="11">
        <v>5.7397800919716246E-3</v>
      </c>
      <c r="P1069" s="7" t="s">
        <v>1461</v>
      </c>
      <c r="Q1069" s="7" t="s">
        <v>1466</v>
      </c>
      <c r="R1069" s="12"/>
    </row>
    <row r="1070" spans="1:18" ht="15.75" x14ac:dyDescent="0.2">
      <c r="A1070" s="5">
        <v>5270594</v>
      </c>
      <c r="B1070" s="6" t="s">
        <v>3435</v>
      </c>
      <c r="C1070" s="7" t="s">
        <v>125</v>
      </c>
      <c r="D1070" s="7" t="s">
        <v>5115</v>
      </c>
      <c r="E1070" s="8" t="s">
        <v>2383</v>
      </c>
      <c r="F1070" s="7" t="s">
        <v>5116</v>
      </c>
      <c r="G1070" s="7" t="s">
        <v>214</v>
      </c>
      <c r="H1070" s="5">
        <v>22</v>
      </c>
      <c r="I1070" s="5">
        <v>15</v>
      </c>
      <c r="J1070" s="5">
        <v>120</v>
      </c>
      <c r="K1070" s="5">
        <v>98</v>
      </c>
      <c r="L1070" s="9">
        <f t="shared" si="32"/>
        <v>22</v>
      </c>
      <c r="M1070" s="9" t="str">
        <f t="shared" si="33"/>
        <v>low</v>
      </c>
      <c r="N1070" s="10">
        <v>-61.653278356468945</v>
      </c>
      <c r="O1070" s="11">
        <v>3.9529398127342574E-3</v>
      </c>
      <c r="P1070" s="7" t="s">
        <v>1461</v>
      </c>
      <c r="Q1070" s="7" t="s">
        <v>1466</v>
      </c>
      <c r="R1070" s="12"/>
    </row>
    <row r="1071" spans="1:18" ht="15.75" x14ac:dyDescent="0.2">
      <c r="A1071" s="5">
        <v>5205952</v>
      </c>
      <c r="B1071" s="6" t="s">
        <v>3239</v>
      </c>
      <c r="C1071" s="7" t="s">
        <v>164</v>
      </c>
      <c r="D1071" s="7" t="s">
        <v>5147</v>
      </c>
      <c r="E1071" s="8" t="s">
        <v>2383</v>
      </c>
      <c r="F1071" s="7" t="s">
        <v>5148</v>
      </c>
      <c r="G1071" s="7" t="s">
        <v>215</v>
      </c>
      <c r="H1071" s="5">
        <v>26</v>
      </c>
      <c r="I1071" s="5">
        <v>15</v>
      </c>
      <c r="J1071" s="5">
        <v>110</v>
      </c>
      <c r="K1071" s="5">
        <v>96</v>
      </c>
      <c r="L1071" s="9">
        <f t="shared" si="32"/>
        <v>22</v>
      </c>
      <c r="M1071" s="9" t="str">
        <f t="shared" si="33"/>
        <v>low</v>
      </c>
      <c r="N1071" s="10">
        <v>-84.755952928200713</v>
      </c>
      <c r="O1071" s="11">
        <v>5.2675115803140216E-3</v>
      </c>
      <c r="P1071" s="7" t="s">
        <v>1461</v>
      </c>
      <c r="Q1071" s="7" t="s">
        <v>1466</v>
      </c>
      <c r="R1071" s="12"/>
    </row>
    <row r="1072" spans="1:18" ht="15.75" x14ac:dyDescent="0.2">
      <c r="A1072" s="5">
        <v>5205952</v>
      </c>
      <c r="B1072" s="6" t="s">
        <v>3239</v>
      </c>
      <c r="C1072" s="7" t="s">
        <v>164</v>
      </c>
      <c r="D1072" s="7" t="s">
        <v>5147</v>
      </c>
      <c r="E1072" s="8" t="s">
        <v>2383</v>
      </c>
      <c r="F1072" s="7" t="s">
        <v>5149</v>
      </c>
      <c r="G1072" s="7" t="s">
        <v>214</v>
      </c>
      <c r="H1072" s="5">
        <v>30</v>
      </c>
      <c r="I1072" s="5">
        <v>15</v>
      </c>
      <c r="J1072" s="5">
        <v>110</v>
      </c>
      <c r="K1072" s="5">
        <v>96</v>
      </c>
      <c r="L1072" s="9">
        <f t="shared" si="32"/>
        <v>22</v>
      </c>
      <c r="M1072" s="9" t="str">
        <f t="shared" si="33"/>
        <v>low</v>
      </c>
      <c r="N1072" s="10">
        <v>-84.797619594901334</v>
      </c>
      <c r="O1072" s="11">
        <v>5.2675115803140216E-3</v>
      </c>
      <c r="P1072" s="7" t="s">
        <v>1461</v>
      </c>
      <c r="Q1072" s="7" t="s">
        <v>1466</v>
      </c>
      <c r="R1072" s="12"/>
    </row>
    <row r="1073" spans="1:18" ht="15.75" x14ac:dyDescent="0.2">
      <c r="A1073" s="5">
        <v>5208521</v>
      </c>
      <c r="B1073" s="6" t="s">
        <v>4544</v>
      </c>
      <c r="C1073" s="7" t="s">
        <v>56</v>
      </c>
      <c r="D1073" s="7" t="s">
        <v>5160</v>
      </c>
      <c r="E1073" s="8" t="s">
        <v>2383</v>
      </c>
      <c r="F1073" s="7" t="s">
        <v>595</v>
      </c>
      <c r="G1073" s="7" t="s">
        <v>215</v>
      </c>
      <c r="H1073" s="5">
        <v>18</v>
      </c>
      <c r="I1073" s="5">
        <v>15</v>
      </c>
      <c r="J1073" s="5">
        <v>105</v>
      </c>
      <c r="K1073" s="5">
        <v>96</v>
      </c>
      <c r="L1073" s="9">
        <f t="shared" si="32"/>
        <v>22</v>
      </c>
      <c r="M1073" s="9" t="str">
        <f t="shared" si="33"/>
        <v>low</v>
      </c>
      <c r="N1073" s="10">
        <v>-84.180936527736776</v>
      </c>
      <c r="O1073" s="11">
        <v>3.7309027829905972E-3</v>
      </c>
      <c r="P1073" s="7" t="s">
        <v>1461</v>
      </c>
      <c r="Q1073" s="7" t="s">
        <v>1466</v>
      </c>
      <c r="R1073" s="12"/>
    </row>
    <row r="1074" spans="1:18" ht="15.75" x14ac:dyDescent="0.2">
      <c r="A1074" s="5">
        <v>5311337</v>
      </c>
      <c r="B1074" s="6" t="s">
        <v>4405</v>
      </c>
      <c r="C1074" s="7" t="s">
        <v>63</v>
      </c>
      <c r="D1074" s="7" t="s">
        <v>5166</v>
      </c>
      <c r="E1074" s="8" t="s">
        <v>2383</v>
      </c>
      <c r="F1074" s="7" t="s">
        <v>1395</v>
      </c>
      <c r="G1074" s="7" t="s">
        <v>214</v>
      </c>
      <c r="H1074" s="5">
        <v>30</v>
      </c>
      <c r="I1074" s="5">
        <v>15</v>
      </c>
      <c r="J1074" s="5">
        <v>120</v>
      </c>
      <c r="K1074" s="5">
        <v>97</v>
      </c>
      <c r="L1074" s="9">
        <f t="shared" si="32"/>
        <v>22</v>
      </c>
      <c r="M1074" s="9" t="str">
        <f t="shared" si="33"/>
        <v>low</v>
      </c>
      <c r="N1074" s="10">
        <v>-49.750666157364321</v>
      </c>
      <c r="O1074" s="11">
        <v>4.6569791666115634E-3</v>
      </c>
      <c r="P1074" s="7" t="s">
        <v>1461</v>
      </c>
      <c r="Q1074" s="7" t="s">
        <v>1466</v>
      </c>
      <c r="R1074" s="12"/>
    </row>
    <row r="1075" spans="1:18" ht="15.75" x14ac:dyDescent="0.2">
      <c r="A1075" s="5">
        <v>5207616</v>
      </c>
      <c r="B1075" s="6" t="s">
        <v>4544</v>
      </c>
      <c r="C1075" s="7" t="s">
        <v>164</v>
      </c>
      <c r="D1075" s="7" t="s">
        <v>5174</v>
      </c>
      <c r="E1075" s="8" t="s">
        <v>2383</v>
      </c>
      <c r="F1075" s="7" t="s">
        <v>5175</v>
      </c>
      <c r="G1075" s="7" t="s">
        <v>214</v>
      </c>
      <c r="H1075" s="5">
        <v>49</v>
      </c>
      <c r="I1075" s="5">
        <v>15</v>
      </c>
      <c r="J1075" s="5">
        <v>110</v>
      </c>
      <c r="K1075" s="5">
        <v>96</v>
      </c>
      <c r="L1075" s="9">
        <f t="shared" si="32"/>
        <v>22</v>
      </c>
      <c r="M1075" s="9" t="str">
        <f t="shared" si="33"/>
        <v>low</v>
      </c>
      <c r="N1075" s="10">
        <v>-84.945205509218795</v>
      </c>
      <c r="O1075" s="13">
        <v>6.9270023159333505E-3</v>
      </c>
      <c r="P1075" s="7" t="s">
        <v>1461</v>
      </c>
      <c r="Q1075" s="7" t="s">
        <v>1466</v>
      </c>
      <c r="R1075" s="12"/>
    </row>
    <row r="1076" spans="1:18" ht="15.75" x14ac:dyDescent="0.2">
      <c r="A1076" s="5">
        <v>5208072</v>
      </c>
      <c r="B1076" s="6" t="s">
        <v>4544</v>
      </c>
      <c r="C1076" s="7" t="s">
        <v>164</v>
      </c>
      <c r="D1076" s="7" t="s">
        <v>5261</v>
      </c>
      <c r="E1076" s="8" t="s">
        <v>2383</v>
      </c>
      <c r="F1076" s="7" t="s">
        <v>5262</v>
      </c>
      <c r="G1076" s="7" t="s">
        <v>214</v>
      </c>
      <c r="H1076" s="5">
        <v>70</v>
      </c>
      <c r="I1076" s="5">
        <v>15</v>
      </c>
      <c r="J1076" s="5">
        <v>110</v>
      </c>
      <c r="K1076" s="5">
        <v>96</v>
      </c>
      <c r="L1076" s="9">
        <f t="shared" si="32"/>
        <v>19</v>
      </c>
      <c r="M1076" s="9" t="str">
        <f t="shared" si="33"/>
        <v>low</v>
      </c>
      <c r="N1076" s="10">
        <v>-87.592318865732523</v>
      </c>
      <c r="O1076" s="13">
        <v>7.9220717598218471E-3</v>
      </c>
      <c r="P1076" s="7" t="s">
        <v>1461</v>
      </c>
      <c r="Q1076" s="7" t="s">
        <v>1466</v>
      </c>
      <c r="R1076" s="12"/>
    </row>
    <row r="1077" spans="1:18" ht="15.75" x14ac:dyDescent="0.2">
      <c r="A1077" s="5">
        <v>5311727</v>
      </c>
      <c r="B1077" s="6" t="s">
        <v>4405</v>
      </c>
      <c r="C1077" s="7" t="s">
        <v>157</v>
      </c>
      <c r="D1077" s="7" t="s">
        <v>4736</v>
      </c>
      <c r="E1077" s="8" t="s">
        <v>2383</v>
      </c>
      <c r="F1077" s="7" t="s">
        <v>5310</v>
      </c>
      <c r="G1077" s="7" t="s">
        <v>214</v>
      </c>
      <c r="H1077" s="5">
        <v>23</v>
      </c>
      <c r="I1077" s="5">
        <v>15</v>
      </c>
      <c r="J1077" s="5">
        <v>120</v>
      </c>
      <c r="K1077" s="5">
        <v>98</v>
      </c>
      <c r="L1077" s="9">
        <f t="shared" si="32"/>
        <v>22</v>
      </c>
      <c r="M1077" s="9" t="str">
        <f t="shared" si="33"/>
        <v>low</v>
      </c>
      <c r="N1077" s="10">
        <v>-53.930251307858271</v>
      </c>
      <c r="O1077" s="13">
        <v>6.9806365718250163E-3</v>
      </c>
      <c r="P1077" s="7" t="s">
        <v>1461</v>
      </c>
      <c r="Q1077" s="7" t="s">
        <v>1466</v>
      </c>
      <c r="R1077" s="12"/>
    </row>
    <row r="1078" spans="1:18" ht="15.75" x14ac:dyDescent="0.2">
      <c r="A1078" s="5">
        <v>5232413</v>
      </c>
      <c r="B1078" s="6" t="s">
        <v>2468</v>
      </c>
      <c r="C1078" s="7" t="s">
        <v>164</v>
      </c>
      <c r="D1078" s="7" t="s">
        <v>5316</v>
      </c>
      <c r="E1078" s="8" t="s">
        <v>2383</v>
      </c>
      <c r="F1078" s="7" t="s">
        <v>1826</v>
      </c>
      <c r="G1078" s="7" t="s">
        <v>214</v>
      </c>
      <c r="H1078" s="5">
        <v>25</v>
      </c>
      <c r="I1078" s="5">
        <v>15</v>
      </c>
      <c r="J1078" s="5">
        <v>110</v>
      </c>
      <c r="K1078" s="5">
        <v>98</v>
      </c>
      <c r="L1078" s="9">
        <f t="shared" si="32"/>
        <v>22</v>
      </c>
      <c r="M1078" s="9" t="str">
        <f t="shared" si="33"/>
        <v>low</v>
      </c>
      <c r="N1078" s="10">
        <v>-80.64375493057014</v>
      </c>
      <c r="O1078" s="13">
        <v>8.2607638832996599E-3</v>
      </c>
      <c r="P1078" s="7" t="s">
        <v>1461</v>
      </c>
      <c r="Q1078" s="7" t="s">
        <v>1466</v>
      </c>
      <c r="R1078" s="12"/>
    </row>
    <row r="1079" spans="1:18" ht="15.75" x14ac:dyDescent="0.2">
      <c r="A1079" s="5">
        <v>5269396</v>
      </c>
      <c r="B1079" s="6" t="s">
        <v>3435</v>
      </c>
      <c r="C1079" s="7" t="s">
        <v>132</v>
      </c>
      <c r="D1079" s="7" t="s">
        <v>5319</v>
      </c>
      <c r="E1079" s="8" t="s">
        <v>2383</v>
      </c>
      <c r="F1079" s="7" t="s">
        <v>5320</v>
      </c>
      <c r="G1079" s="7" t="s">
        <v>214</v>
      </c>
      <c r="H1079" s="5">
        <v>38</v>
      </c>
      <c r="I1079" s="5">
        <v>15</v>
      </c>
      <c r="J1079" s="5">
        <v>120</v>
      </c>
      <c r="K1079" s="5">
        <v>97</v>
      </c>
      <c r="L1079" s="9">
        <f t="shared" si="32"/>
        <v>22</v>
      </c>
      <c r="M1079" s="9" t="str">
        <f t="shared" si="33"/>
        <v>low</v>
      </c>
      <c r="N1079" s="10">
        <v>-67.975073449066258</v>
      </c>
      <c r="O1079" s="13">
        <v>8.3090277767041698E-3</v>
      </c>
      <c r="P1079" s="7" t="s">
        <v>1461</v>
      </c>
      <c r="Q1079" s="7" t="s">
        <v>1466</v>
      </c>
      <c r="R1079" s="12"/>
    </row>
    <row r="1080" spans="1:18" ht="15.75" x14ac:dyDescent="0.2">
      <c r="A1080" s="5">
        <v>5208666</v>
      </c>
      <c r="B1080" s="6" t="s">
        <v>4544</v>
      </c>
      <c r="C1080" s="7" t="s">
        <v>125</v>
      </c>
      <c r="D1080" s="7" t="s">
        <v>5334</v>
      </c>
      <c r="E1080" s="8" t="s">
        <v>2383</v>
      </c>
      <c r="F1080" s="7" t="s">
        <v>669</v>
      </c>
      <c r="G1080" s="7" t="s">
        <v>214</v>
      </c>
      <c r="H1080" s="5">
        <v>52</v>
      </c>
      <c r="I1080" s="5">
        <v>15</v>
      </c>
      <c r="J1080" s="5">
        <v>125</v>
      </c>
      <c r="K1080" s="5">
        <v>96</v>
      </c>
      <c r="L1080" s="9">
        <f t="shared" si="32"/>
        <v>24</v>
      </c>
      <c r="M1080" s="9" t="str">
        <f t="shared" si="33"/>
        <v>low</v>
      </c>
      <c r="N1080" s="10">
        <v>-89.312574143506936</v>
      </c>
      <c r="O1080" s="13">
        <v>7.1535069437231869E-3</v>
      </c>
      <c r="P1080" s="7" t="s">
        <v>1461</v>
      </c>
      <c r="Q1080" s="5" t="s">
        <v>1466</v>
      </c>
      <c r="R1080" s="12"/>
    </row>
    <row r="1081" spans="1:18" ht="15.75" x14ac:dyDescent="0.2">
      <c r="A1081" s="5">
        <v>5312228</v>
      </c>
      <c r="B1081" s="6" t="s">
        <v>4405</v>
      </c>
      <c r="C1081" s="7" t="s">
        <v>181</v>
      </c>
      <c r="D1081" s="7" t="s">
        <v>5395</v>
      </c>
      <c r="E1081" s="8" t="s">
        <v>2383</v>
      </c>
      <c r="F1081" s="7" t="s">
        <v>5396</v>
      </c>
      <c r="G1081" s="7" t="s">
        <v>214</v>
      </c>
      <c r="H1081" s="5">
        <v>25</v>
      </c>
      <c r="I1081" s="5">
        <v>15</v>
      </c>
      <c r="J1081" s="5">
        <v>110</v>
      </c>
      <c r="K1081" s="5">
        <v>96</v>
      </c>
      <c r="L1081" s="9">
        <f t="shared" si="32"/>
        <v>22</v>
      </c>
      <c r="M1081" s="9" t="str">
        <f t="shared" si="33"/>
        <v>low</v>
      </c>
      <c r="N1081" s="10">
        <v>-56.01179949069774</v>
      </c>
      <c r="O1081" s="11">
        <v>1.7371250003634486E-2</v>
      </c>
      <c r="P1081" s="7" t="s">
        <v>1461</v>
      </c>
      <c r="Q1081" s="7" t="s">
        <v>1466</v>
      </c>
      <c r="R1081" s="12"/>
    </row>
    <row r="1082" spans="1:18" ht="15.75" x14ac:dyDescent="0.2">
      <c r="A1082" s="5">
        <v>5343352</v>
      </c>
      <c r="B1082" s="6" t="s">
        <v>3921</v>
      </c>
      <c r="C1082" s="7" t="s">
        <v>157</v>
      </c>
      <c r="D1082" s="7" t="s">
        <v>5401</v>
      </c>
      <c r="E1082" s="8" t="s">
        <v>2383</v>
      </c>
      <c r="F1082" s="7" t="s">
        <v>994</v>
      </c>
      <c r="G1082" s="7" t="s">
        <v>215</v>
      </c>
      <c r="H1082" s="5">
        <v>3</v>
      </c>
      <c r="I1082" s="5">
        <v>15</v>
      </c>
      <c r="J1082" s="5">
        <v>98</v>
      </c>
      <c r="K1082" s="5">
        <v>95</v>
      </c>
      <c r="L1082" s="9">
        <f t="shared" si="32"/>
        <v>22</v>
      </c>
      <c r="M1082" s="9" t="str">
        <f t="shared" si="33"/>
        <v>low</v>
      </c>
      <c r="N1082" s="10">
        <v>-46.153876967582619</v>
      </c>
      <c r="O1082" s="11">
        <v>1.0946064816380385E-2</v>
      </c>
      <c r="P1082" s="7" t="s">
        <v>1461</v>
      </c>
      <c r="Q1082" s="7" t="s">
        <v>1466</v>
      </c>
      <c r="R1082" s="12"/>
    </row>
    <row r="1083" spans="1:18" ht="15.75" x14ac:dyDescent="0.2">
      <c r="A1083" s="5">
        <v>5378490</v>
      </c>
      <c r="B1083" s="6" t="s">
        <v>3237</v>
      </c>
      <c r="C1083" s="7" t="s">
        <v>142</v>
      </c>
      <c r="D1083" s="7" t="s">
        <v>4819</v>
      </c>
      <c r="E1083" s="8" t="s">
        <v>2383</v>
      </c>
      <c r="F1083" s="7" t="s">
        <v>5471</v>
      </c>
      <c r="G1083" s="7" t="s">
        <v>215</v>
      </c>
      <c r="H1083" s="5">
        <v>39</v>
      </c>
      <c r="I1083" s="5">
        <v>15</v>
      </c>
      <c r="J1083" s="5">
        <v>110</v>
      </c>
      <c r="K1083" s="5">
        <v>98</v>
      </c>
      <c r="L1083" s="9">
        <f t="shared" si="32"/>
        <v>22</v>
      </c>
      <c r="M1083" s="9" t="str">
        <f t="shared" si="33"/>
        <v>low</v>
      </c>
      <c r="N1083" s="10">
        <v>-37.194335601867351</v>
      </c>
      <c r="O1083" s="11">
        <v>1.4418553240830079E-2</v>
      </c>
      <c r="P1083" s="7" t="s">
        <v>1461</v>
      </c>
      <c r="Q1083" s="7" t="s">
        <v>1466</v>
      </c>
      <c r="R1083" s="12"/>
    </row>
    <row r="1084" spans="1:18" ht="15.75" x14ac:dyDescent="0.2">
      <c r="A1084" s="5">
        <v>5268127</v>
      </c>
      <c r="B1084" s="6" t="s">
        <v>3435</v>
      </c>
      <c r="C1084" s="7" t="s">
        <v>142</v>
      </c>
      <c r="D1084" s="7" t="s">
        <v>5502</v>
      </c>
      <c r="E1084" s="8" t="s">
        <v>2383</v>
      </c>
      <c r="F1084" s="7" t="s">
        <v>5503</v>
      </c>
      <c r="G1084" s="7" t="s">
        <v>215</v>
      </c>
      <c r="H1084" s="5">
        <v>12</v>
      </c>
      <c r="I1084" s="5">
        <v>15</v>
      </c>
      <c r="J1084" s="5">
        <v>100</v>
      </c>
      <c r="K1084" s="5">
        <v>96</v>
      </c>
      <c r="L1084" s="9">
        <f t="shared" si="32"/>
        <v>22</v>
      </c>
      <c r="M1084" s="9" t="str">
        <f t="shared" si="33"/>
        <v>low</v>
      </c>
      <c r="N1084" s="10">
        <v>-73.474947372676979</v>
      </c>
      <c r="O1084" s="11">
        <v>7.8039699073997326E-3</v>
      </c>
      <c r="P1084" s="7" t="s">
        <v>1461</v>
      </c>
      <c r="Q1084" s="7" t="s">
        <v>1466</v>
      </c>
      <c r="R1084" s="12"/>
    </row>
    <row r="1085" spans="1:18" ht="15.75" x14ac:dyDescent="0.2">
      <c r="A1085" s="5">
        <v>5269362</v>
      </c>
      <c r="B1085" s="6" t="s">
        <v>3435</v>
      </c>
      <c r="C1085" s="7" t="s">
        <v>110</v>
      </c>
      <c r="D1085" s="7" t="s">
        <v>4396</v>
      </c>
      <c r="E1085" s="8" t="s">
        <v>2383</v>
      </c>
      <c r="F1085" s="7" t="s">
        <v>5516</v>
      </c>
      <c r="G1085" s="7" t="s">
        <v>215</v>
      </c>
      <c r="H1085" s="5">
        <v>78</v>
      </c>
      <c r="I1085" s="5">
        <v>15</v>
      </c>
      <c r="J1085" s="5">
        <v>135</v>
      </c>
      <c r="K1085" s="5">
        <v>97</v>
      </c>
      <c r="L1085" s="9">
        <f t="shared" si="32"/>
        <v>21</v>
      </c>
      <c r="M1085" s="9" t="str">
        <f t="shared" si="33"/>
        <v>low</v>
      </c>
      <c r="N1085" s="10">
        <v>-73.522822569459095</v>
      </c>
      <c r="O1085" s="11">
        <v>6.9474537012865767E-3</v>
      </c>
      <c r="P1085" s="7" t="s">
        <v>1461</v>
      </c>
      <c r="Q1085" s="5" t="s">
        <v>1466</v>
      </c>
      <c r="R1085" s="12"/>
    </row>
    <row r="1086" spans="1:18" ht="15.75" x14ac:dyDescent="0.2">
      <c r="A1086" s="5">
        <v>5342409</v>
      </c>
      <c r="B1086" s="6" t="s">
        <v>3921</v>
      </c>
      <c r="C1086" s="7" t="s">
        <v>125</v>
      </c>
      <c r="D1086" s="7" t="s">
        <v>4782</v>
      </c>
      <c r="E1086" s="8" t="s">
        <v>2383</v>
      </c>
      <c r="F1086" s="7" t="s">
        <v>591</v>
      </c>
      <c r="G1086" s="7" t="s">
        <v>215</v>
      </c>
      <c r="H1086" s="5">
        <v>21</v>
      </c>
      <c r="I1086" s="5">
        <v>15</v>
      </c>
      <c r="J1086" s="5">
        <v>110</v>
      </c>
      <c r="K1086" s="5">
        <v>97</v>
      </c>
      <c r="L1086" s="9">
        <f t="shared" si="32"/>
        <v>22</v>
      </c>
      <c r="M1086" s="9" t="str">
        <f t="shared" si="33"/>
        <v>low</v>
      </c>
      <c r="N1086" s="10">
        <v>-51.832981898107391</v>
      </c>
      <c r="O1086" s="11">
        <v>5.3418171301018447E-3</v>
      </c>
      <c r="P1086" s="7" t="s">
        <v>1461</v>
      </c>
      <c r="Q1086" s="7" t="s">
        <v>1466</v>
      </c>
      <c r="R1086" s="12"/>
    </row>
    <row r="1087" spans="1:18" ht="15.75" x14ac:dyDescent="0.2">
      <c r="A1087" s="5">
        <v>5269894</v>
      </c>
      <c r="B1087" s="6" t="s">
        <v>3435</v>
      </c>
      <c r="C1087" s="7" t="s">
        <v>56</v>
      </c>
      <c r="D1087" s="7" t="s">
        <v>5593</v>
      </c>
      <c r="E1087" s="8" t="s">
        <v>2383</v>
      </c>
      <c r="F1087" s="7" t="s">
        <v>1582</v>
      </c>
      <c r="G1087" s="7" t="s">
        <v>214</v>
      </c>
      <c r="H1087" s="5">
        <v>17</v>
      </c>
      <c r="I1087" s="5">
        <v>15</v>
      </c>
      <c r="J1087" s="5">
        <v>120</v>
      </c>
      <c r="K1087" s="5">
        <v>96</v>
      </c>
      <c r="L1087" s="9">
        <f t="shared" si="32"/>
        <v>22</v>
      </c>
      <c r="M1087" s="9" t="str">
        <f t="shared" si="33"/>
        <v>low</v>
      </c>
      <c r="N1087" s="10">
        <v>-75.513518009276595</v>
      </c>
      <c r="O1087" s="11">
        <v>4.7497685154667124E-3</v>
      </c>
      <c r="P1087" s="7" t="s">
        <v>1461</v>
      </c>
      <c r="Q1087" s="7" t="s">
        <v>1466</v>
      </c>
      <c r="R1087" s="12"/>
    </row>
    <row r="1088" spans="1:18" ht="15.75" x14ac:dyDescent="0.2">
      <c r="A1088" s="5">
        <v>5208521</v>
      </c>
      <c r="B1088" s="6" t="s">
        <v>4544</v>
      </c>
      <c r="C1088" s="7" t="s">
        <v>56</v>
      </c>
      <c r="D1088" s="7" t="s">
        <v>5160</v>
      </c>
      <c r="E1088" s="8" t="s">
        <v>2383</v>
      </c>
      <c r="F1088" s="7" t="s">
        <v>5662</v>
      </c>
      <c r="G1088" s="7" t="s">
        <v>215</v>
      </c>
      <c r="H1088" s="5">
        <v>18</v>
      </c>
      <c r="I1088" s="5">
        <v>15</v>
      </c>
      <c r="J1088" s="5">
        <v>110</v>
      </c>
      <c r="K1088" s="5">
        <v>96</v>
      </c>
      <c r="L1088" s="9">
        <f t="shared" si="32"/>
        <v>22</v>
      </c>
      <c r="M1088" s="9" t="str">
        <f t="shared" si="33"/>
        <v>low</v>
      </c>
      <c r="N1088" s="10">
        <v>-98.555936527736776</v>
      </c>
      <c r="O1088" s="11">
        <v>3.7309027829905972E-3</v>
      </c>
      <c r="P1088" s="7" t="s">
        <v>1461</v>
      </c>
      <c r="Q1088" s="7" t="s">
        <v>1466</v>
      </c>
      <c r="R1088" s="12"/>
    </row>
    <row r="1089" spans="1:18" ht="15.75" x14ac:dyDescent="0.2">
      <c r="A1089" s="5">
        <v>5312115</v>
      </c>
      <c r="B1089" s="6" t="s">
        <v>4405</v>
      </c>
      <c r="C1089" s="7" t="s">
        <v>142</v>
      </c>
      <c r="D1089" s="7" t="s">
        <v>5696</v>
      </c>
      <c r="E1089" s="8" t="s">
        <v>2383</v>
      </c>
      <c r="F1089" s="7" t="s">
        <v>5697</v>
      </c>
      <c r="G1089" s="7" t="s">
        <v>215</v>
      </c>
      <c r="H1089" s="5">
        <v>39</v>
      </c>
      <c r="I1089" s="5">
        <v>14</v>
      </c>
      <c r="J1089" s="5">
        <v>110</v>
      </c>
      <c r="K1089" s="5">
        <v>98</v>
      </c>
      <c r="L1089" s="9">
        <f t="shared" si="32"/>
        <v>21</v>
      </c>
      <c r="M1089" s="9" t="str">
        <f t="shared" si="33"/>
        <v>low</v>
      </c>
      <c r="N1089" s="10">
        <v>-64.579075925918005</v>
      </c>
      <c r="O1089" s="11">
        <v>5.7955324082286097E-3</v>
      </c>
      <c r="P1089" s="7" t="s">
        <v>1461</v>
      </c>
      <c r="Q1089" s="7" t="s">
        <v>1466</v>
      </c>
      <c r="R1089" s="12"/>
    </row>
    <row r="1090" spans="1:18" ht="15.75" x14ac:dyDescent="0.2">
      <c r="A1090" s="5">
        <v>5235016</v>
      </c>
      <c r="B1090" s="6" t="s">
        <v>4525</v>
      </c>
      <c r="C1090" s="7" t="s">
        <v>110</v>
      </c>
      <c r="D1090" s="7" t="s">
        <v>5773</v>
      </c>
      <c r="E1090" s="8" t="s">
        <v>2383</v>
      </c>
      <c r="F1090" s="7" t="s">
        <v>5774</v>
      </c>
      <c r="G1090" s="7" t="s">
        <v>214</v>
      </c>
      <c r="H1090" s="5">
        <v>22</v>
      </c>
      <c r="I1090" s="5">
        <v>15</v>
      </c>
      <c r="J1090" s="5">
        <v>110</v>
      </c>
      <c r="K1090" s="5">
        <v>96</v>
      </c>
      <c r="L1090" s="9">
        <f t="shared" ref="L1090:L1153" si="34">IF(OR(I1090&gt;3,I1090&lt;15),I1090,0)+IF(H1090&lt;=60,3,IF(H1090&gt;60,0,0))+IF(J1090&gt;120,6,IF((J1090&gt;=60),4,IF(J1090&lt;60,0,0)))</f>
        <v>22</v>
      </c>
      <c r="M1090" s="9" t="str">
        <f t="shared" ref="M1090:M1153" si="35">IF(AND(L1090&gt;=3,L1090&lt;=10),"high",IF(AND(L1090&gt;=11,L1090&lt;=18),"MID",IF(AND(L1090&gt;=19,L1090&lt;=24),"low","no")))</f>
        <v>low</v>
      </c>
      <c r="N1090" s="10">
        <v>-92.497051273167017</v>
      </c>
      <c r="O1090" s="11">
        <v>1.1572384260944091E-2</v>
      </c>
      <c r="P1090" s="7" t="s">
        <v>1461</v>
      </c>
      <c r="Q1090" s="7" t="s">
        <v>1466</v>
      </c>
      <c r="R1090" s="12"/>
    </row>
    <row r="1091" spans="1:18" ht="15.75" x14ac:dyDescent="0.2">
      <c r="A1091" s="5">
        <v>5272092</v>
      </c>
      <c r="B1091" s="6" t="s">
        <v>4805</v>
      </c>
      <c r="C1091" s="7" t="s">
        <v>142</v>
      </c>
      <c r="D1091" s="7" t="s">
        <v>5779</v>
      </c>
      <c r="E1091" s="8" t="s">
        <v>2383</v>
      </c>
      <c r="F1091" s="7" t="s">
        <v>5780</v>
      </c>
      <c r="G1091" s="7" t="s">
        <v>214</v>
      </c>
      <c r="H1091" s="5">
        <v>17</v>
      </c>
      <c r="I1091" s="5">
        <v>15</v>
      </c>
      <c r="J1091" s="5">
        <v>115</v>
      </c>
      <c r="K1091" s="5">
        <v>96</v>
      </c>
      <c r="L1091" s="9">
        <f t="shared" si="34"/>
        <v>22</v>
      </c>
      <c r="M1091" s="9" t="str">
        <f t="shared" si="35"/>
        <v>low</v>
      </c>
      <c r="N1091" s="10">
        <v>-79.796604467606812</v>
      </c>
      <c r="O1091" s="11">
        <v>7.1717592581990175E-3</v>
      </c>
      <c r="P1091" s="7" t="s">
        <v>1461</v>
      </c>
      <c r="Q1091" s="7" t="s">
        <v>1466</v>
      </c>
      <c r="R1091" s="12"/>
    </row>
    <row r="1092" spans="1:18" ht="15.75" x14ac:dyDescent="0.2">
      <c r="A1092" s="5">
        <v>5380685</v>
      </c>
      <c r="B1092" s="6" t="s">
        <v>5126</v>
      </c>
      <c r="C1092" s="7" t="s">
        <v>137</v>
      </c>
      <c r="D1092" s="7" t="s">
        <v>5814</v>
      </c>
      <c r="E1092" s="8" t="s">
        <v>2383</v>
      </c>
      <c r="F1092" s="7" t="s">
        <v>5815</v>
      </c>
      <c r="G1092" s="7" t="s">
        <v>215</v>
      </c>
      <c r="H1092" s="5">
        <v>28</v>
      </c>
      <c r="I1092" s="5">
        <v>15</v>
      </c>
      <c r="J1092" s="5">
        <v>100</v>
      </c>
      <c r="K1092" s="5">
        <v>95</v>
      </c>
      <c r="L1092" s="9">
        <f t="shared" si="34"/>
        <v>22</v>
      </c>
      <c r="M1092" s="9" t="str">
        <f t="shared" si="35"/>
        <v>low</v>
      </c>
      <c r="N1092" s="10">
        <v>-46.203699455974856</v>
      </c>
      <c r="O1092" s="11">
        <v>1.0652743054379243E-2</v>
      </c>
      <c r="P1092" s="7" t="s">
        <v>1461</v>
      </c>
      <c r="Q1092" s="5" t="s">
        <v>1466</v>
      </c>
      <c r="R1092" s="12"/>
    </row>
    <row r="1093" spans="1:18" ht="15.75" x14ac:dyDescent="0.2">
      <c r="A1093" s="5">
        <v>5314333</v>
      </c>
      <c r="B1093" s="6" t="s">
        <v>5365</v>
      </c>
      <c r="C1093" s="7" t="s">
        <v>125</v>
      </c>
      <c r="D1093" s="7" t="s">
        <v>5925</v>
      </c>
      <c r="E1093" s="8" t="s">
        <v>2383</v>
      </c>
      <c r="F1093" s="7" t="s">
        <v>5926</v>
      </c>
      <c r="G1093" s="7" t="s">
        <v>214</v>
      </c>
      <c r="H1093" s="5">
        <v>0</v>
      </c>
      <c r="I1093" s="5">
        <v>15</v>
      </c>
      <c r="J1093" s="5">
        <v>110</v>
      </c>
      <c r="K1093" s="5">
        <v>98</v>
      </c>
      <c r="L1093" s="9">
        <f t="shared" si="34"/>
        <v>22</v>
      </c>
      <c r="M1093" s="9" t="str">
        <f t="shared" si="35"/>
        <v>low</v>
      </c>
      <c r="N1093" s="10">
        <v>-70.104444016156776</v>
      </c>
      <c r="O1093" s="11">
        <v>5.8449074058444239E-3</v>
      </c>
      <c r="P1093" s="7" t="s">
        <v>1461</v>
      </c>
      <c r="Q1093" s="7" t="s">
        <v>1466</v>
      </c>
      <c r="R1093" s="12"/>
    </row>
    <row r="1094" spans="1:18" ht="15.75" x14ac:dyDescent="0.2">
      <c r="A1094" s="5">
        <v>5380651</v>
      </c>
      <c r="B1094" s="6" t="s">
        <v>5126</v>
      </c>
      <c r="C1094" s="7" t="s">
        <v>121</v>
      </c>
      <c r="D1094" s="7" t="s">
        <v>5938</v>
      </c>
      <c r="E1094" s="8" t="s">
        <v>2383</v>
      </c>
      <c r="F1094" s="7" t="s">
        <v>1031</v>
      </c>
      <c r="G1094" s="7" t="s">
        <v>214</v>
      </c>
      <c r="H1094" s="5">
        <v>0</v>
      </c>
      <c r="I1094" s="5">
        <v>0</v>
      </c>
      <c r="J1094" s="5">
        <v>0</v>
      </c>
      <c r="K1094" s="5">
        <v>0</v>
      </c>
      <c r="L1094" s="9">
        <f t="shared" si="34"/>
        <v>3</v>
      </c>
      <c r="M1094" s="9" t="str">
        <f t="shared" si="35"/>
        <v>high</v>
      </c>
      <c r="N1094" s="10">
        <v>-49.7592794675802</v>
      </c>
      <c r="O1094" s="11">
        <v>4.7249999988707714E-3</v>
      </c>
      <c r="P1094" s="7" t="s">
        <v>1517</v>
      </c>
      <c r="Q1094" s="7" t="s">
        <v>1466</v>
      </c>
      <c r="R1094" s="12"/>
    </row>
    <row r="1095" spans="1:18" ht="15.75" x14ac:dyDescent="0.2">
      <c r="A1095" s="5">
        <v>5314101</v>
      </c>
      <c r="B1095" s="6" t="s">
        <v>5365</v>
      </c>
      <c r="C1095" s="7" t="s">
        <v>121</v>
      </c>
      <c r="D1095" s="7" t="s">
        <v>5586</v>
      </c>
      <c r="E1095" s="8" t="s">
        <v>2383</v>
      </c>
      <c r="F1095" s="7" t="s">
        <v>6023</v>
      </c>
      <c r="G1095" s="7" t="s">
        <v>214</v>
      </c>
      <c r="H1095" s="5">
        <v>13</v>
      </c>
      <c r="I1095" s="5">
        <v>15</v>
      </c>
      <c r="J1095" s="5"/>
      <c r="K1095" s="5">
        <v>97</v>
      </c>
      <c r="L1095" s="9">
        <f t="shared" si="34"/>
        <v>18</v>
      </c>
      <c r="M1095" s="9" t="str">
        <f t="shared" si="35"/>
        <v>MID</v>
      </c>
      <c r="N1095" s="10">
        <v>-72.721231516195985</v>
      </c>
      <c r="O1095" s="11">
        <v>1.5048182875034399E-2</v>
      </c>
      <c r="P1095" s="7" t="s">
        <v>1461</v>
      </c>
      <c r="Q1095" s="7" t="s">
        <v>1466</v>
      </c>
      <c r="R1095" s="12"/>
    </row>
    <row r="1096" spans="1:18" ht="15.75" x14ac:dyDescent="0.2">
      <c r="A1096" s="5">
        <v>5208945</v>
      </c>
      <c r="B1096" s="6" t="s">
        <v>4544</v>
      </c>
      <c r="C1096" s="7" t="s">
        <v>125</v>
      </c>
      <c r="D1096" s="7" t="s">
        <v>6040</v>
      </c>
      <c r="E1096" s="8" t="s">
        <v>2383</v>
      </c>
      <c r="F1096" s="7" t="s">
        <v>6041</v>
      </c>
      <c r="G1096" s="7" t="s">
        <v>214</v>
      </c>
      <c r="H1096" s="5">
        <v>25</v>
      </c>
      <c r="I1096" s="5">
        <v>15</v>
      </c>
      <c r="J1096" s="5">
        <v>110</v>
      </c>
      <c r="K1096" s="5">
        <v>96</v>
      </c>
      <c r="L1096" s="9">
        <f t="shared" si="34"/>
        <v>22</v>
      </c>
      <c r="M1096" s="9" t="str">
        <f t="shared" si="35"/>
        <v>low</v>
      </c>
      <c r="N1096" s="10">
        <v>-108.78432194446214</v>
      </c>
      <c r="O1096" s="11">
        <v>3.7074074061820284E-3</v>
      </c>
      <c r="P1096" s="7" t="s">
        <v>1461</v>
      </c>
      <c r="Q1096" s="7" t="s">
        <v>1466</v>
      </c>
      <c r="R1096" s="12"/>
    </row>
    <row r="1097" spans="1:18" ht="15.75" x14ac:dyDescent="0.2">
      <c r="A1097" s="5">
        <v>5206252</v>
      </c>
      <c r="B1097" s="6" t="s">
        <v>3239</v>
      </c>
      <c r="C1097" s="7" t="s">
        <v>130</v>
      </c>
      <c r="D1097" s="7" t="s">
        <v>4712</v>
      </c>
      <c r="E1097" s="8" t="s">
        <v>2383</v>
      </c>
      <c r="F1097" s="7" t="s">
        <v>6081</v>
      </c>
      <c r="G1097" s="7" t="s">
        <v>214</v>
      </c>
      <c r="H1097" s="5">
        <v>18</v>
      </c>
      <c r="I1097" s="5">
        <v>3</v>
      </c>
      <c r="J1097" s="5">
        <v>70</v>
      </c>
      <c r="K1097" s="5">
        <v>78</v>
      </c>
      <c r="L1097" s="9">
        <f t="shared" si="34"/>
        <v>10</v>
      </c>
      <c r="M1097" s="9" t="str">
        <f t="shared" si="35"/>
        <v>high</v>
      </c>
      <c r="N1097" s="10">
        <v>-110.96527113424963</v>
      </c>
      <c r="O1097" s="11">
        <v>4.2200925890938379E-3</v>
      </c>
      <c r="P1097" s="7" t="s">
        <v>1461</v>
      </c>
      <c r="Q1097" s="7" t="s">
        <v>1466</v>
      </c>
      <c r="R1097" s="12"/>
    </row>
    <row r="1098" spans="1:18" ht="15.75" x14ac:dyDescent="0.2">
      <c r="A1098" s="5">
        <v>5205795</v>
      </c>
      <c r="B1098" s="6" t="s">
        <v>3239</v>
      </c>
      <c r="C1098" s="7" t="s">
        <v>157</v>
      </c>
      <c r="D1098" s="7" t="s">
        <v>6103</v>
      </c>
      <c r="E1098" s="8" t="s">
        <v>2383</v>
      </c>
      <c r="F1098" s="7" t="s">
        <v>6104</v>
      </c>
      <c r="G1098" s="7" t="s">
        <v>214</v>
      </c>
      <c r="H1098" s="5">
        <v>16</v>
      </c>
      <c r="I1098" s="5">
        <v>15</v>
      </c>
      <c r="J1098" s="5">
        <v>120</v>
      </c>
      <c r="K1098" s="5">
        <v>98</v>
      </c>
      <c r="L1098" s="9">
        <f t="shared" si="34"/>
        <v>22</v>
      </c>
      <c r="M1098" s="9" t="str">
        <f t="shared" si="35"/>
        <v>low</v>
      </c>
      <c r="N1098" s="10">
        <v>-111.83316623841529</v>
      </c>
      <c r="O1098" s="11">
        <v>1.1709409722243436E-2</v>
      </c>
      <c r="P1098" s="7" t="s">
        <v>1461</v>
      </c>
      <c r="Q1098" s="7" t="s">
        <v>1466</v>
      </c>
      <c r="R1098" s="12"/>
    </row>
    <row r="1099" spans="1:18" ht="15.75" x14ac:dyDescent="0.2">
      <c r="A1099" s="5">
        <v>5272859</v>
      </c>
      <c r="B1099" s="6" t="s">
        <v>4805</v>
      </c>
      <c r="C1099" s="7" t="s">
        <v>151</v>
      </c>
      <c r="D1099" s="7" t="s">
        <v>6127</v>
      </c>
      <c r="E1099" s="8" t="s">
        <v>2383</v>
      </c>
      <c r="F1099" s="7" t="s">
        <v>1123</v>
      </c>
      <c r="G1099" s="7" t="s">
        <v>214</v>
      </c>
      <c r="H1099" s="5">
        <v>20</v>
      </c>
      <c r="I1099" s="5">
        <v>14</v>
      </c>
      <c r="J1099" s="5">
        <v>110</v>
      </c>
      <c r="K1099" s="5">
        <v>94</v>
      </c>
      <c r="L1099" s="9">
        <f t="shared" si="34"/>
        <v>21</v>
      </c>
      <c r="M1099" s="9" t="str">
        <f t="shared" si="35"/>
        <v>low</v>
      </c>
      <c r="N1099" s="10">
        <v>-89.28784181708761</v>
      </c>
      <c r="O1099" s="11">
        <v>4.5185185226728208E-3</v>
      </c>
      <c r="P1099" s="7" t="s">
        <v>1461</v>
      </c>
      <c r="Q1099" s="7" t="s">
        <v>1466</v>
      </c>
      <c r="R1099" s="12"/>
    </row>
    <row r="1100" spans="1:18" ht="15.75" x14ac:dyDescent="0.2">
      <c r="A1100" s="5">
        <v>5234951</v>
      </c>
      <c r="B1100" s="6" t="s">
        <v>4525</v>
      </c>
      <c r="C1100" s="7" t="s">
        <v>155</v>
      </c>
      <c r="D1100" s="7" t="s">
        <v>6144</v>
      </c>
      <c r="E1100" s="8" t="s">
        <v>2383</v>
      </c>
      <c r="F1100" s="7" t="s">
        <v>1031</v>
      </c>
      <c r="G1100" s="7" t="s">
        <v>214</v>
      </c>
      <c r="H1100" s="5">
        <v>60</v>
      </c>
      <c r="I1100" s="5">
        <v>5</v>
      </c>
      <c r="J1100" s="5">
        <v>90</v>
      </c>
      <c r="K1100" s="5">
        <v>70</v>
      </c>
      <c r="L1100" s="9">
        <f t="shared" si="34"/>
        <v>12</v>
      </c>
      <c r="M1100" s="9" t="str">
        <f t="shared" si="35"/>
        <v>MID</v>
      </c>
      <c r="N1100" s="10">
        <v>-102.76036307871982</v>
      </c>
      <c r="O1100" s="11">
        <v>1.0261689814797137E-2</v>
      </c>
      <c r="P1100" s="7" t="s">
        <v>1461</v>
      </c>
      <c r="Q1100" s="7" t="s">
        <v>1466</v>
      </c>
      <c r="R1100" s="12"/>
    </row>
    <row r="1101" spans="1:18" ht="15.75" x14ac:dyDescent="0.2">
      <c r="A1101" s="5">
        <v>5382224</v>
      </c>
      <c r="B1101" s="6" t="s">
        <v>5126</v>
      </c>
      <c r="C1101" s="7" t="s">
        <v>130</v>
      </c>
      <c r="D1101" s="7" t="s">
        <v>6148</v>
      </c>
      <c r="E1101" s="8" t="s">
        <v>2383</v>
      </c>
      <c r="F1101" s="7" t="s">
        <v>6149</v>
      </c>
      <c r="G1101" s="7" t="s">
        <v>214</v>
      </c>
      <c r="H1101" s="5">
        <v>5</v>
      </c>
      <c r="I1101" s="5">
        <v>15</v>
      </c>
      <c r="J1101" s="5">
        <v>115</v>
      </c>
      <c r="K1101" s="5">
        <v>99</v>
      </c>
      <c r="L1101" s="9">
        <f t="shared" si="34"/>
        <v>22</v>
      </c>
      <c r="M1101" s="9" t="str">
        <f t="shared" si="35"/>
        <v>low</v>
      </c>
      <c r="N1101" s="10">
        <v>-55.070321828723536</v>
      </c>
      <c r="O1101" s="11">
        <v>1.1642592595308088E-2</v>
      </c>
      <c r="P1101" s="7" t="s">
        <v>1461</v>
      </c>
      <c r="Q1101" s="7" t="s">
        <v>1466</v>
      </c>
      <c r="R1101" s="12"/>
    </row>
    <row r="1102" spans="1:18" ht="15.75" x14ac:dyDescent="0.2">
      <c r="A1102" s="5">
        <v>5314101</v>
      </c>
      <c r="B1102" s="6" t="s">
        <v>5365</v>
      </c>
      <c r="C1102" s="7" t="s">
        <v>121</v>
      </c>
      <c r="D1102" s="7" t="s">
        <v>5586</v>
      </c>
      <c r="E1102" s="8" t="s">
        <v>2383</v>
      </c>
      <c r="F1102" s="7" t="s">
        <v>6163</v>
      </c>
      <c r="G1102" s="7" t="s">
        <v>214</v>
      </c>
      <c r="H1102" s="5">
        <v>28</v>
      </c>
      <c r="I1102" s="5">
        <v>15</v>
      </c>
      <c r="J1102" s="5">
        <v>120</v>
      </c>
      <c r="K1102" s="5">
        <v>97</v>
      </c>
      <c r="L1102" s="9">
        <f t="shared" si="34"/>
        <v>22</v>
      </c>
      <c r="M1102" s="9" t="str">
        <f t="shared" si="35"/>
        <v>low</v>
      </c>
      <c r="N1102" s="10">
        <v>-76.804564849495364</v>
      </c>
      <c r="O1102" s="11">
        <v>1.5048182875034399E-2</v>
      </c>
      <c r="P1102" s="7" t="s">
        <v>14</v>
      </c>
      <c r="Q1102" s="7" t="s">
        <v>1466</v>
      </c>
      <c r="R1102" s="12"/>
    </row>
    <row r="1103" spans="1:18" ht="15.75" x14ac:dyDescent="0.2">
      <c r="A1103" s="5">
        <v>5314482</v>
      </c>
      <c r="B1103" s="6" t="s">
        <v>5365</v>
      </c>
      <c r="C1103" s="7" t="s">
        <v>110</v>
      </c>
      <c r="D1103" s="7" t="s">
        <v>6262</v>
      </c>
      <c r="E1103" s="8" t="s">
        <v>2383</v>
      </c>
      <c r="F1103" s="7" t="s">
        <v>6263</v>
      </c>
      <c r="G1103" s="7" t="s">
        <v>215</v>
      </c>
      <c r="H1103" s="5">
        <v>36</v>
      </c>
      <c r="I1103" s="5">
        <v>15</v>
      </c>
      <c r="J1103" s="5">
        <v>110</v>
      </c>
      <c r="K1103" s="5">
        <v>96</v>
      </c>
      <c r="L1103" s="9">
        <f t="shared" si="34"/>
        <v>22</v>
      </c>
      <c r="M1103" s="9" t="str">
        <f t="shared" si="35"/>
        <v>low</v>
      </c>
      <c r="N1103" s="10">
        <v>-79.519474259279377</v>
      </c>
      <c r="O1103" s="11">
        <v>1.2227118058945052E-2</v>
      </c>
      <c r="P1103" s="7" t="s">
        <v>1461</v>
      </c>
      <c r="Q1103" s="7" t="s">
        <v>1466</v>
      </c>
      <c r="R1103" s="12"/>
    </row>
    <row r="1104" spans="1:18" ht="15.75" x14ac:dyDescent="0.2">
      <c r="A1104" s="5">
        <v>5344972</v>
      </c>
      <c r="B1104" s="6" t="s">
        <v>5893</v>
      </c>
      <c r="C1104" s="7" t="s">
        <v>125</v>
      </c>
      <c r="D1104" s="7" t="s">
        <v>6292</v>
      </c>
      <c r="E1104" s="8" t="s">
        <v>2383</v>
      </c>
      <c r="F1104" s="7" t="s">
        <v>1863</v>
      </c>
      <c r="G1104" s="7" t="s">
        <v>214</v>
      </c>
      <c r="H1104" s="5">
        <v>22</v>
      </c>
      <c r="I1104" s="5">
        <v>15</v>
      </c>
      <c r="J1104" s="5">
        <v>100</v>
      </c>
      <c r="K1104" s="5">
        <v>99</v>
      </c>
      <c r="L1104" s="9">
        <f t="shared" si="34"/>
        <v>22</v>
      </c>
      <c r="M1104" s="9" t="str">
        <f t="shared" si="35"/>
        <v>low</v>
      </c>
      <c r="N1104" s="10">
        <v>-70.47605636575463</v>
      </c>
      <c r="O1104" s="11">
        <v>6.9251157401595265E-3</v>
      </c>
      <c r="P1104" s="7" t="s">
        <v>1461</v>
      </c>
      <c r="Q1104" s="7" t="s">
        <v>1466</v>
      </c>
      <c r="R1104" s="12"/>
    </row>
    <row r="1105" spans="1:18" ht="15.75" x14ac:dyDescent="0.2">
      <c r="A1105" s="5">
        <v>5314101</v>
      </c>
      <c r="B1105" s="6" t="s">
        <v>5365</v>
      </c>
      <c r="C1105" s="7" t="s">
        <v>121</v>
      </c>
      <c r="D1105" s="7" t="s">
        <v>5586</v>
      </c>
      <c r="E1105" s="8" t="s">
        <v>2383</v>
      </c>
      <c r="F1105" s="7" t="s">
        <v>1873</v>
      </c>
      <c r="G1105" s="7" t="s">
        <v>215</v>
      </c>
      <c r="H1105" s="5">
        <v>42</v>
      </c>
      <c r="I1105" s="5">
        <v>15</v>
      </c>
      <c r="J1105" s="5">
        <v>120</v>
      </c>
      <c r="K1105" s="5">
        <v>97</v>
      </c>
      <c r="L1105" s="9">
        <f t="shared" si="34"/>
        <v>22</v>
      </c>
      <c r="M1105" s="9" t="str">
        <f t="shared" si="35"/>
        <v>low</v>
      </c>
      <c r="N1105" s="10">
        <v>-80.76289818288933</v>
      </c>
      <c r="O1105" s="11">
        <v>1.5048182875034399E-2</v>
      </c>
      <c r="P1105" s="7" t="s">
        <v>1461</v>
      </c>
      <c r="Q1105" s="7" t="s">
        <v>1466</v>
      </c>
      <c r="R1105" s="12"/>
    </row>
    <row r="1106" spans="1:18" ht="15.75" x14ac:dyDescent="0.2">
      <c r="A1106" s="5">
        <v>5236327</v>
      </c>
      <c r="B1106" s="6" t="s">
        <v>5983</v>
      </c>
      <c r="C1106" s="7" t="s">
        <v>125</v>
      </c>
      <c r="D1106" s="7" t="s">
        <v>6350</v>
      </c>
      <c r="E1106" s="8" t="s">
        <v>2383</v>
      </c>
      <c r="F1106" s="7" t="s">
        <v>2221</v>
      </c>
      <c r="G1106" s="7" t="s">
        <v>214</v>
      </c>
      <c r="H1106" s="5">
        <v>20</v>
      </c>
      <c r="I1106" s="5">
        <v>15</v>
      </c>
      <c r="J1106" s="5">
        <v>115</v>
      </c>
      <c r="K1106" s="5">
        <v>97</v>
      </c>
      <c r="L1106" s="9">
        <f t="shared" si="34"/>
        <v>22</v>
      </c>
      <c r="M1106" s="9" t="str">
        <f t="shared" si="35"/>
        <v>low</v>
      </c>
      <c r="N1106" s="10">
        <v>-107.91573333332053</v>
      </c>
      <c r="O1106" s="11">
        <v>6.6388541599735618E-3</v>
      </c>
      <c r="P1106" s="7" t="s">
        <v>1461</v>
      </c>
      <c r="Q1106" s="7" t="s">
        <v>1466</v>
      </c>
      <c r="R1106" s="12"/>
    </row>
    <row r="1107" spans="1:18" ht="15.75" x14ac:dyDescent="0.2">
      <c r="A1107" s="5">
        <v>5234334</v>
      </c>
      <c r="B1107" s="6" t="s">
        <v>4525</v>
      </c>
      <c r="C1107" s="7" t="s">
        <v>125</v>
      </c>
      <c r="D1107" s="7" t="s">
        <v>6353</v>
      </c>
      <c r="E1107" s="8" t="s">
        <v>2383</v>
      </c>
      <c r="F1107" s="7" t="s">
        <v>6354</v>
      </c>
      <c r="G1107" s="7" t="s">
        <v>215</v>
      </c>
      <c r="H1107" s="5">
        <v>40</v>
      </c>
      <c r="I1107" s="5">
        <v>15</v>
      </c>
      <c r="J1107" s="5">
        <v>110</v>
      </c>
      <c r="K1107" s="5">
        <v>98</v>
      </c>
      <c r="L1107" s="9">
        <f t="shared" si="34"/>
        <v>22</v>
      </c>
      <c r="M1107" s="9" t="str">
        <f t="shared" si="35"/>
        <v>low</v>
      </c>
      <c r="N1107" s="10">
        <v>-108.67976192125207</v>
      </c>
      <c r="O1107" s="11">
        <v>6.106446759076789E-3</v>
      </c>
      <c r="P1107" s="7" t="s">
        <v>1461</v>
      </c>
      <c r="Q1107" s="7" t="s">
        <v>1466</v>
      </c>
      <c r="R1107" s="12"/>
    </row>
    <row r="1108" spans="1:18" ht="15.75" x14ac:dyDescent="0.2">
      <c r="A1108" s="5">
        <v>5376987</v>
      </c>
      <c r="B1108" s="6" t="s">
        <v>3237</v>
      </c>
      <c r="C1108" s="7" t="s">
        <v>125</v>
      </c>
      <c r="D1108" s="7" t="s">
        <v>6360</v>
      </c>
      <c r="E1108" s="8" t="s">
        <v>2383</v>
      </c>
      <c r="F1108" s="7" t="s">
        <v>1563</v>
      </c>
      <c r="G1108" s="7" t="s">
        <v>215</v>
      </c>
      <c r="H1108" s="5">
        <v>54</v>
      </c>
      <c r="I1108" s="5">
        <v>15</v>
      </c>
      <c r="J1108" s="5">
        <v>115</v>
      </c>
      <c r="K1108" s="5">
        <v>99</v>
      </c>
      <c r="L1108" s="9">
        <f t="shared" si="34"/>
        <v>22</v>
      </c>
      <c r="M1108" s="9" t="str">
        <f t="shared" si="35"/>
        <v>low</v>
      </c>
      <c r="N1108" s="10">
        <v>-62.213641122703848</v>
      </c>
      <c r="O1108" s="11">
        <v>6.6088310195482336E-3</v>
      </c>
      <c r="P1108" s="7" t="s">
        <v>1461</v>
      </c>
      <c r="Q1108" s="5" t="s">
        <v>1466</v>
      </c>
      <c r="R1108" s="12"/>
    </row>
    <row r="1109" spans="1:18" ht="15.75" x14ac:dyDescent="0.2">
      <c r="A1109" s="5">
        <v>5311266</v>
      </c>
      <c r="B1109" s="6" t="s">
        <v>4405</v>
      </c>
      <c r="C1109" s="7" t="s">
        <v>121</v>
      </c>
      <c r="D1109" s="7" t="s">
        <v>4654</v>
      </c>
      <c r="E1109" s="8" t="s">
        <v>2383</v>
      </c>
      <c r="F1109" s="7" t="s">
        <v>245</v>
      </c>
      <c r="G1109" s="7" t="s">
        <v>214</v>
      </c>
      <c r="H1109" s="5">
        <v>27</v>
      </c>
      <c r="I1109" s="5">
        <v>15</v>
      </c>
      <c r="J1109" s="5">
        <v>120</v>
      </c>
      <c r="K1109" s="5">
        <v>98</v>
      </c>
      <c r="L1109" s="9">
        <f t="shared" si="34"/>
        <v>22</v>
      </c>
      <c r="M1109" s="9" t="str">
        <f t="shared" si="35"/>
        <v>low</v>
      </c>
      <c r="N1109" s="10">
        <v>-83.656232523106155</v>
      </c>
      <c r="O1109" s="11">
        <v>5.8141203699051403E-3</v>
      </c>
      <c r="P1109" s="7" t="s">
        <v>1461</v>
      </c>
      <c r="Q1109" s="7" t="s">
        <v>1466</v>
      </c>
      <c r="R1109" s="12"/>
    </row>
    <row r="1110" spans="1:18" ht="15.75" x14ac:dyDescent="0.2">
      <c r="A1110" s="5">
        <v>5315450</v>
      </c>
      <c r="B1110" s="6" t="s">
        <v>5365</v>
      </c>
      <c r="C1110" s="7" t="s">
        <v>169</v>
      </c>
      <c r="D1110" s="7" t="s">
        <v>6394</v>
      </c>
      <c r="E1110" s="8" t="s">
        <v>2383</v>
      </c>
      <c r="F1110" s="7" t="s">
        <v>1604</v>
      </c>
      <c r="G1110" s="7" t="s">
        <v>214</v>
      </c>
      <c r="H1110" s="5">
        <v>20</v>
      </c>
      <c r="I1110" s="5">
        <v>15</v>
      </c>
      <c r="J1110" s="5">
        <v>120</v>
      </c>
      <c r="K1110" s="5">
        <v>97</v>
      </c>
      <c r="L1110" s="9">
        <f t="shared" si="34"/>
        <v>22</v>
      </c>
      <c r="M1110" s="9" t="str">
        <f t="shared" si="35"/>
        <v>low</v>
      </c>
      <c r="N1110" s="10">
        <v>-82.94144436337956</v>
      </c>
      <c r="O1110" s="11">
        <v>1.2629710647161119E-2</v>
      </c>
      <c r="P1110" s="7" t="s">
        <v>1461</v>
      </c>
      <c r="Q1110" s="5" t="s">
        <v>1466</v>
      </c>
      <c r="R1110" s="12"/>
    </row>
    <row r="1111" spans="1:18" ht="15.75" x14ac:dyDescent="0.2">
      <c r="A1111" s="5">
        <v>5270847</v>
      </c>
      <c r="B1111" s="6" t="s">
        <v>4805</v>
      </c>
      <c r="C1111" s="7" t="s">
        <v>125</v>
      </c>
      <c r="D1111" s="7" t="s">
        <v>6397</v>
      </c>
      <c r="E1111" s="8" t="s">
        <v>2383</v>
      </c>
      <c r="F1111" s="7" t="s">
        <v>6398</v>
      </c>
      <c r="G1111" s="7" t="s">
        <v>214</v>
      </c>
      <c r="H1111" s="5">
        <v>24</v>
      </c>
      <c r="I1111" s="5">
        <v>15</v>
      </c>
      <c r="J1111" s="5">
        <v>100</v>
      </c>
      <c r="K1111" s="5">
        <v>98</v>
      </c>
      <c r="L1111" s="9">
        <f t="shared" si="34"/>
        <v>22</v>
      </c>
      <c r="M1111" s="9" t="str">
        <f t="shared" si="35"/>
        <v>low</v>
      </c>
      <c r="N1111" s="10">
        <v>-97.571341469927575</v>
      </c>
      <c r="O1111" s="11">
        <v>4.9452199091319926E-3</v>
      </c>
      <c r="P1111" s="7" t="s">
        <v>1461</v>
      </c>
      <c r="Q1111" s="5" t="s">
        <v>1466</v>
      </c>
      <c r="R1111" s="12"/>
    </row>
    <row r="1112" spans="1:18" ht="15.75" x14ac:dyDescent="0.2">
      <c r="A1112" s="5">
        <v>5380685</v>
      </c>
      <c r="B1112" s="6" t="s">
        <v>5126</v>
      </c>
      <c r="C1112" s="7" t="s">
        <v>137</v>
      </c>
      <c r="D1112" s="7" t="s">
        <v>5814</v>
      </c>
      <c r="E1112" s="8" t="s">
        <v>2383</v>
      </c>
      <c r="F1112" s="7" t="s">
        <v>6428</v>
      </c>
      <c r="G1112" s="7" t="s">
        <v>214</v>
      </c>
      <c r="H1112" s="5">
        <v>35</v>
      </c>
      <c r="I1112" s="5">
        <v>15</v>
      </c>
      <c r="J1112" s="5">
        <v>110</v>
      </c>
      <c r="K1112" s="5">
        <v>97</v>
      </c>
      <c r="L1112" s="9">
        <f t="shared" si="34"/>
        <v>22</v>
      </c>
      <c r="M1112" s="9" t="str">
        <f t="shared" si="35"/>
        <v>low</v>
      </c>
      <c r="N1112" s="10">
        <v>-63.537032789368823</v>
      </c>
      <c r="O1112" s="11">
        <v>1.0652743054379243E-2</v>
      </c>
      <c r="P1112" s="7" t="s">
        <v>1461</v>
      </c>
      <c r="Q1112" s="7" t="s">
        <v>1466</v>
      </c>
      <c r="R1112" s="12"/>
    </row>
    <row r="1113" spans="1:18" ht="15.75" x14ac:dyDescent="0.2">
      <c r="A1113" s="5">
        <v>5269424</v>
      </c>
      <c r="B1113" s="6" t="s">
        <v>3435</v>
      </c>
      <c r="C1113" s="7" t="s">
        <v>146</v>
      </c>
      <c r="D1113" s="7" t="s">
        <v>6470</v>
      </c>
      <c r="E1113" s="8" t="s">
        <v>2383</v>
      </c>
      <c r="F1113" s="7" t="s">
        <v>6471</v>
      </c>
      <c r="G1113" s="7" t="s">
        <v>214</v>
      </c>
      <c r="H1113" s="5">
        <v>3</v>
      </c>
      <c r="I1113" s="5">
        <v>15</v>
      </c>
      <c r="J1113" s="5">
        <v>100</v>
      </c>
      <c r="K1113" s="5">
        <v>99</v>
      </c>
      <c r="L1113" s="9">
        <f t="shared" si="34"/>
        <v>22</v>
      </c>
      <c r="M1113" s="9" t="str">
        <f t="shared" si="35"/>
        <v>low</v>
      </c>
      <c r="N1113" s="10">
        <v>-100.05287083329313</v>
      </c>
      <c r="O1113" s="11">
        <v>3.3552546301507391E-3</v>
      </c>
      <c r="P1113" s="7" t="s">
        <v>1461</v>
      </c>
      <c r="Q1113" s="7" t="s">
        <v>1466</v>
      </c>
      <c r="R1113" s="12"/>
    </row>
    <row r="1114" spans="1:18" ht="15.75" x14ac:dyDescent="0.2">
      <c r="A1114" s="5">
        <v>5236256</v>
      </c>
      <c r="B1114" s="6" t="s">
        <v>5983</v>
      </c>
      <c r="C1114" s="7" t="s">
        <v>132</v>
      </c>
      <c r="D1114" s="7" t="s">
        <v>6564</v>
      </c>
      <c r="E1114" s="8" t="s">
        <v>2383</v>
      </c>
      <c r="F1114" s="7" t="s">
        <v>548</v>
      </c>
      <c r="G1114" s="7" t="s">
        <v>214</v>
      </c>
      <c r="H1114" s="5">
        <v>22</v>
      </c>
      <c r="I1114" s="5">
        <v>15</v>
      </c>
      <c r="J1114" s="5">
        <v>130</v>
      </c>
      <c r="K1114" s="5">
        <v>94</v>
      </c>
      <c r="L1114" s="9">
        <f t="shared" si="34"/>
        <v>24</v>
      </c>
      <c r="M1114" s="9" t="str">
        <f t="shared" si="35"/>
        <v>low</v>
      </c>
      <c r="N1114" s="10">
        <v>-113.94469100693823</v>
      </c>
      <c r="O1114" s="11">
        <v>5.8680208385339938E-3</v>
      </c>
      <c r="P1114" s="7" t="s">
        <v>1461</v>
      </c>
      <c r="Q1114" s="7" t="s">
        <v>1466</v>
      </c>
      <c r="R1114" s="12"/>
    </row>
    <row r="1115" spans="1:18" ht="15.75" x14ac:dyDescent="0.2">
      <c r="A1115" s="5">
        <v>5236600</v>
      </c>
      <c r="B1115" s="6" t="s">
        <v>5983</v>
      </c>
      <c r="C1115" s="7" t="s">
        <v>125</v>
      </c>
      <c r="D1115" s="7" t="s">
        <v>6575</v>
      </c>
      <c r="E1115" s="8" t="s">
        <v>2383</v>
      </c>
      <c r="F1115" s="7" t="s">
        <v>6576</v>
      </c>
      <c r="G1115" s="7" t="s">
        <v>214</v>
      </c>
      <c r="H1115" s="5">
        <v>60</v>
      </c>
      <c r="I1115" s="5">
        <v>15</v>
      </c>
      <c r="J1115" s="5">
        <v>130</v>
      </c>
      <c r="K1115" s="5">
        <v>97</v>
      </c>
      <c r="L1115" s="9">
        <f t="shared" si="34"/>
        <v>24</v>
      </c>
      <c r="M1115" s="9" t="str">
        <f t="shared" si="35"/>
        <v>low</v>
      </c>
      <c r="N1115" s="10">
        <v>-114.22513846066431</v>
      </c>
      <c r="O1115" s="11">
        <v>9.9810532410629094E-3</v>
      </c>
      <c r="P1115" s="7" t="s">
        <v>1461</v>
      </c>
      <c r="Q1115" s="5" t="s">
        <v>1466</v>
      </c>
      <c r="R1115" s="12"/>
    </row>
    <row r="1116" spans="1:18" ht="15.75" x14ac:dyDescent="0.2">
      <c r="A1116" s="5">
        <v>5383286</v>
      </c>
      <c r="B1116" s="6" t="s">
        <v>5126</v>
      </c>
      <c r="C1116" s="7" t="s">
        <v>110</v>
      </c>
      <c r="D1116" s="7" t="s">
        <v>6584</v>
      </c>
      <c r="E1116" s="8" t="s">
        <v>2383</v>
      </c>
      <c r="F1116" s="7" t="s">
        <v>6585</v>
      </c>
      <c r="G1116" s="7" t="s">
        <v>214</v>
      </c>
      <c r="H1116" s="5">
        <v>18</v>
      </c>
      <c r="I1116" s="5">
        <v>15</v>
      </c>
      <c r="J1116" s="5">
        <v>110</v>
      </c>
      <c r="K1116" s="5">
        <v>98</v>
      </c>
      <c r="L1116" s="9">
        <f t="shared" si="34"/>
        <v>22</v>
      </c>
      <c r="M1116" s="9" t="str">
        <f t="shared" si="35"/>
        <v>low</v>
      </c>
      <c r="N1116" s="10">
        <v>-67.039203703694511</v>
      </c>
      <c r="O1116" s="11">
        <v>1.4118368053459562E-2</v>
      </c>
      <c r="P1116" s="7" t="s">
        <v>1461</v>
      </c>
      <c r="Q1116" s="7" t="s">
        <v>1466</v>
      </c>
      <c r="R1116" s="12"/>
    </row>
    <row r="1117" spans="1:18" ht="15.75" x14ac:dyDescent="0.2">
      <c r="A1117" s="5">
        <v>5273304</v>
      </c>
      <c r="B1117" s="6" t="s">
        <v>4805</v>
      </c>
      <c r="C1117" s="7" t="s">
        <v>164</v>
      </c>
      <c r="D1117" s="7" t="s">
        <v>6623</v>
      </c>
      <c r="E1117" s="8" t="s">
        <v>2383</v>
      </c>
      <c r="F1117" s="7" t="s">
        <v>904</v>
      </c>
      <c r="G1117" s="7" t="s">
        <v>214</v>
      </c>
      <c r="H1117" s="5">
        <v>19</v>
      </c>
      <c r="I1117" s="5">
        <v>15</v>
      </c>
      <c r="J1117" s="5">
        <v>105</v>
      </c>
      <c r="K1117" s="5">
        <v>98</v>
      </c>
      <c r="L1117" s="9">
        <f t="shared" si="34"/>
        <v>22</v>
      </c>
      <c r="M1117" s="9" t="str">
        <f t="shared" si="35"/>
        <v>low</v>
      </c>
      <c r="N1117" s="10">
        <v>-102.98542743057624</v>
      </c>
      <c r="O1117" s="11">
        <v>4.9068287044065073E-3</v>
      </c>
      <c r="P1117" s="7" t="s">
        <v>1461</v>
      </c>
      <c r="Q1117" s="7" t="s">
        <v>1466</v>
      </c>
      <c r="R1117" s="12"/>
    </row>
    <row r="1118" spans="1:18" ht="15.75" x14ac:dyDescent="0.2">
      <c r="A1118" s="5">
        <v>5211664</v>
      </c>
      <c r="B1118" s="6" t="s">
        <v>6255</v>
      </c>
      <c r="C1118" s="7" t="s">
        <v>130</v>
      </c>
      <c r="D1118" s="7" t="s">
        <v>6702</v>
      </c>
      <c r="E1118" s="8" t="s">
        <v>2383</v>
      </c>
      <c r="F1118" s="7" t="s">
        <v>6703</v>
      </c>
      <c r="G1118" s="7" t="s">
        <v>215</v>
      </c>
      <c r="H1118" s="5">
        <v>40</v>
      </c>
      <c r="I1118" s="5">
        <v>15</v>
      </c>
      <c r="J1118" s="5">
        <v>120</v>
      </c>
      <c r="K1118" s="5">
        <v>98</v>
      </c>
      <c r="L1118" s="9">
        <f t="shared" si="34"/>
        <v>22</v>
      </c>
      <c r="M1118" s="9" t="str">
        <f t="shared" si="35"/>
        <v>low</v>
      </c>
      <c r="N1118" s="10">
        <v>-126.3593501157593</v>
      </c>
      <c r="O1118" s="11">
        <v>-45375.711309178238</v>
      </c>
      <c r="P1118" s="7" t="s">
        <v>1461</v>
      </c>
      <c r="Q1118" s="7" t="s">
        <v>1466</v>
      </c>
      <c r="R1118" s="12"/>
    </row>
    <row r="1119" spans="1:18" ht="15.75" x14ac:dyDescent="0.2">
      <c r="A1119" s="5">
        <v>5345492</v>
      </c>
      <c r="B1119" s="6" t="s">
        <v>5893</v>
      </c>
      <c r="C1119" s="7" t="s">
        <v>130</v>
      </c>
      <c r="D1119" s="7" t="s">
        <v>6747</v>
      </c>
      <c r="E1119" s="8" t="s">
        <v>2383</v>
      </c>
      <c r="F1119" s="7" t="s">
        <v>6748</v>
      </c>
      <c r="G1119" s="7" t="s">
        <v>214</v>
      </c>
      <c r="H1119" s="5">
        <v>24</v>
      </c>
      <c r="I1119" s="5">
        <v>14</v>
      </c>
      <c r="J1119" s="5">
        <v>120</v>
      </c>
      <c r="K1119" s="5">
        <v>96</v>
      </c>
      <c r="L1119" s="9">
        <f t="shared" si="34"/>
        <v>21</v>
      </c>
      <c r="M1119" s="9" t="str">
        <f t="shared" si="35"/>
        <v>low</v>
      </c>
      <c r="N1119" s="10">
        <v>-82.828261411996209</v>
      </c>
      <c r="O1119" s="11">
        <v>-45420.409064548607</v>
      </c>
      <c r="P1119" s="7" t="s">
        <v>1461</v>
      </c>
      <c r="Q1119" s="7" t="s">
        <v>1466</v>
      </c>
      <c r="R1119" s="12"/>
    </row>
    <row r="1120" spans="1:18" ht="15.75" x14ac:dyDescent="0.2">
      <c r="A1120" s="5">
        <v>5384147</v>
      </c>
      <c r="B1120" s="6" t="s">
        <v>2694</v>
      </c>
      <c r="C1120" s="7" t="s">
        <v>125</v>
      </c>
      <c r="D1120" s="7" t="s">
        <v>6757</v>
      </c>
      <c r="E1120" s="8" t="s">
        <v>2383</v>
      </c>
      <c r="F1120" s="7" t="s">
        <v>6758</v>
      </c>
      <c r="G1120" s="7" t="s">
        <v>214</v>
      </c>
      <c r="H1120" s="5">
        <v>21</v>
      </c>
      <c r="I1120" s="5">
        <v>15</v>
      </c>
      <c r="J1120" s="5">
        <v>110</v>
      </c>
      <c r="K1120" s="5">
        <v>98</v>
      </c>
      <c r="L1120" s="9">
        <f t="shared" si="34"/>
        <v>22</v>
      </c>
      <c r="M1120" s="9" t="str">
        <f t="shared" si="35"/>
        <v>low</v>
      </c>
      <c r="N1120" s="10">
        <v>-71.278723842609907</v>
      </c>
      <c r="O1120" s="11">
        <v>1.2473113427404314E-2</v>
      </c>
      <c r="P1120" s="7" t="s">
        <v>1461</v>
      </c>
      <c r="Q1120" s="7" t="s">
        <v>1466</v>
      </c>
      <c r="R1120" s="12"/>
    </row>
    <row r="1121" spans="1:18" ht="15.75" x14ac:dyDescent="0.2">
      <c r="A1121" s="5">
        <v>5345492</v>
      </c>
      <c r="B1121" s="6" t="s">
        <v>5893</v>
      </c>
      <c r="C1121" s="7" t="s">
        <v>130</v>
      </c>
      <c r="D1121" s="7" t="s">
        <v>6747</v>
      </c>
      <c r="E1121" s="8" t="s">
        <v>2383</v>
      </c>
      <c r="F1121" s="7" t="s">
        <v>6768</v>
      </c>
      <c r="G1121" s="7" t="s">
        <v>214</v>
      </c>
      <c r="H1121" s="5">
        <v>18</v>
      </c>
      <c r="I1121" s="5">
        <v>10</v>
      </c>
      <c r="J1121" s="5">
        <v>110</v>
      </c>
      <c r="K1121" s="5">
        <v>94</v>
      </c>
      <c r="L1121" s="9">
        <f t="shared" si="34"/>
        <v>17</v>
      </c>
      <c r="M1121" s="9" t="str">
        <f t="shared" si="35"/>
        <v>MID</v>
      </c>
      <c r="N1121" s="10">
        <v>-83.328261411996209</v>
      </c>
      <c r="O1121" s="11">
        <v>-45420.409064548607</v>
      </c>
      <c r="P1121" s="7" t="s">
        <v>1461</v>
      </c>
      <c r="Q1121" s="5" t="s">
        <v>1466</v>
      </c>
      <c r="R1121" s="12"/>
    </row>
    <row r="1122" spans="1:18" ht="15.75" x14ac:dyDescent="0.2">
      <c r="A1122" s="5">
        <v>5317635</v>
      </c>
      <c r="B1122" s="6" t="s">
        <v>6666</v>
      </c>
      <c r="C1122" s="7" t="s">
        <v>169</v>
      </c>
      <c r="D1122" s="7" t="s">
        <v>6785</v>
      </c>
      <c r="E1122" s="8" t="s">
        <v>2383</v>
      </c>
      <c r="F1122" s="7" t="s">
        <v>6786</v>
      </c>
      <c r="G1122" s="7" t="s">
        <v>215</v>
      </c>
      <c r="H1122" s="5">
        <v>56</v>
      </c>
      <c r="I1122" s="5">
        <v>15</v>
      </c>
      <c r="J1122" s="5">
        <v>120</v>
      </c>
      <c r="K1122" s="5">
        <v>96</v>
      </c>
      <c r="L1122" s="9">
        <f t="shared" si="34"/>
        <v>22</v>
      </c>
      <c r="M1122" s="9" t="str">
        <f t="shared" si="35"/>
        <v>low</v>
      </c>
      <c r="N1122" s="10">
        <v>-92.655291932860564</v>
      </c>
      <c r="O1122" s="11">
        <v>9.2855324037373066E-3</v>
      </c>
      <c r="P1122" s="7" t="s">
        <v>1461</v>
      </c>
      <c r="Q1122" s="7" t="s">
        <v>1466</v>
      </c>
      <c r="R1122" s="12"/>
    </row>
    <row r="1123" spans="1:18" ht="15.75" x14ac:dyDescent="0.2">
      <c r="A1123" s="5">
        <v>5382444</v>
      </c>
      <c r="B1123" s="6" t="s">
        <v>5126</v>
      </c>
      <c r="C1123" s="7" t="s">
        <v>125</v>
      </c>
      <c r="D1123" s="7" t="s">
        <v>6824</v>
      </c>
      <c r="E1123" s="8" t="s">
        <v>2383</v>
      </c>
      <c r="F1123" s="7" t="s">
        <v>6825</v>
      </c>
      <c r="G1123" s="7" t="s">
        <v>214</v>
      </c>
      <c r="H1123" s="5">
        <v>5</v>
      </c>
      <c r="I1123" s="5">
        <v>15</v>
      </c>
      <c r="J1123" s="5">
        <v>90</v>
      </c>
      <c r="K1123" s="5">
        <v>99</v>
      </c>
      <c r="L1123" s="9">
        <f t="shared" si="34"/>
        <v>22</v>
      </c>
      <c r="M1123" s="9" t="str">
        <f t="shared" si="35"/>
        <v>low</v>
      </c>
      <c r="N1123" s="10">
        <v>-73.584380509251787</v>
      </c>
      <c r="O1123" s="11">
        <v>4.6058564839768223E-3</v>
      </c>
      <c r="P1123" s="7" t="s">
        <v>1461</v>
      </c>
      <c r="Q1123" s="5" t="s">
        <v>1466</v>
      </c>
      <c r="R1123" s="12"/>
    </row>
    <row r="1124" spans="1:18" ht="15.75" x14ac:dyDescent="0.2">
      <c r="A1124" s="5">
        <v>5382529</v>
      </c>
      <c r="B1124" s="6" t="s">
        <v>5126</v>
      </c>
      <c r="C1124" s="7" t="s">
        <v>155</v>
      </c>
      <c r="D1124" s="7" t="s">
        <v>6832</v>
      </c>
      <c r="E1124" s="8" t="s">
        <v>2383</v>
      </c>
      <c r="F1124" s="7" t="s">
        <v>6833</v>
      </c>
      <c r="G1124" s="7" t="s">
        <v>214</v>
      </c>
      <c r="H1124" s="5">
        <v>18</v>
      </c>
      <c r="I1124" s="5">
        <v>15</v>
      </c>
      <c r="J1124" s="5">
        <v>100</v>
      </c>
      <c r="K1124" s="5">
        <v>99</v>
      </c>
      <c r="L1124" s="9">
        <f t="shared" si="34"/>
        <v>22</v>
      </c>
      <c r="M1124" s="9" t="str">
        <f t="shared" si="35"/>
        <v>low</v>
      </c>
      <c r="N1124" s="10">
        <v>-73.813492199064058</v>
      </c>
      <c r="O1124" s="11">
        <v>8.9755787048488855E-3</v>
      </c>
      <c r="P1124" s="7" t="s">
        <v>1461</v>
      </c>
      <c r="Q1124" s="7" t="s">
        <v>1466</v>
      </c>
      <c r="R1124" s="12"/>
    </row>
    <row r="1125" spans="1:18" ht="15.75" x14ac:dyDescent="0.2">
      <c r="A1125" s="5">
        <v>5384147</v>
      </c>
      <c r="B1125" s="6" t="s">
        <v>2694</v>
      </c>
      <c r="C1125" s="7" t="s">
        <v>125</v>
      </c>
      <c r="D1125" s="7" t="s">
        <v>6757</v>
      </c>
      <c r="E1125" s="8" t="s">
        <v>2383</v>
      </c>
      <c r="F1125" s="7" t="s">
        <v>2290</v>
      </c>
      <c r="G1125" s="7" t="s">
        <v>214</v>
      </c>
      <c r="H1125" s="5">
        <v>46</v>
      </c>
      <c r="I1125" s="5">
        <v>15</v>
      </c>
      <c r="J1125" s="5">
        <v>120</v>
      </c>
      <c r="K1125" s="5">
        <v>97</v>
      </c>
      <c r="L1125" s="9">
        <f t="shared" si="34"/>
        <v>22</v>
      </c>
      <c r="M1125" s="9" t="str">
        <f t="shared" si="35"/>
        <v>low</v>
      </c>
      <c r="N1125" s="10">
        <v>-73.528723842609907</v>
      </c>
      <c r="O1125" s="11">
        <v>1.2473113427404314E-2</v>
      </c>
      <c r="P1125" s="7" t="s">
        <v>1461</v>
      </c>
      <c r="Q1125" s="7" t="s">
        <v>1466</v>
      </c>
      <c r="R1125" s="12"/>
    </row>
    <row r="1126" spans="1:18" ht="15.75" x14ac:dyDescent="0.2">
      <c r="A1126" s="5">
        <v>5211664</v>
      </c>
      <c r="B1126" s="6" t="s">
        <v>6255</v>
      </c>
      <c r="C1126" s="7" t="s">
        <v>130</v>
      </c>
      <c r="D1126" s="7" t="s">
        <v>6702</v>
      </c>
      <c r="E1126" s="8" t="s">
        <v>2383</v>
      </c>
      <c r="F1126" s="7" t="s">
        <v>6874</v>
      </c>
      <c r="G1126" s="7" t="s">
        <v>214</v>
      </c>
      <c r="H1126" s="5">
        <v>48</v>
      </c>
      <c r="I1126" s="5">
        <v>15</v>
      </c>
      <c r="J1126" s="5">
        <v>130</v>
      </c>
      <c r="K1126" s="5">
        <v>96</v>
      </c>
      <c r="L1126" s="9">
        <f t="shared" si="34"/>
        <v>24</v>
      </c>
      <c r="M1126" s="9" t="str">
        <f t="shared" si="35"/>
        <v>low</v>
      </c>
      <c r="N1126" s="10">
        <v>-131.02601678236533</v>
      </c>
      <c r="O1126" s="11">
        <v>-45375.711309178238</v>
      </c>
      <c r="P1126" s="7" t="s">
        <v>1461</v>
      </c>
      <c r="Q1126" s="7" t="s">
        <v>1466</v>
      </c>
      <c r="R1126" s="12"/>
    </row>
    <row r="1127" spans="1:18" ht="15.75" x14ac:dyDescent="0.2">
      <c r="A1127" s="5">
        <v>5210351</v>
      </c>
      <c r="B1127" s="6" t="s">
        <v>6255</v>
      </c>
      <c r="C1127" s="7" t="s">
        <v>99</v>
      </c>
      <c r="D1127" s="7" t="s">
        <v>6882</v>
      </c>
      <c r="E1127" s="8" t="s">
        <v>2383</v>
      </c>
      <c r="F1127" s="7" t="s">
        <v>6883</v>
      </c>
      <c r="G1127" s="7" t="s">
        <v>215</v>
      </c>
      <c r="H1127" s="5">
        <v>23</v>
      </c>
      <c r="I1127" s="5">
        <v>15</v>
      </c>
      <c r="J1127" s="5">
        <v>110</v>
      </c>
      <c r="K1127" s="5">
        <v>96</v>
      </c>
      <c r="L1127" s="9">
        <f t="shared" si="34"/>
        <v>22</v>
      </c>
      <c r="M1127" s="9" t="str">
        <f t="shared" si="35"/>
        <v>low</v>
      </c>
      <c r="N1127" s="10">
        <v>-131.86703313652833</v>
      </c>
      <c r="O1127" s="11">
        <v>8.0963773143594153E-3</v>
      </c>
      <c r="P1127" s="7" t="s">
        <v>1461</v>
      </c>
      <c r="Q1127" s="7" t="s">
        <v>1466</v>
      </c>
      <c r="R1127" s="12"/>
    </row>
    <row r="1128" spans="1:18" ht="15.75" x14ac:dyDescent="0.2">
      <c r="A1128" s="5">
        <v>5382514</v>
      </c>
      <c r="B1128" s="6" t="s">
        <v>5126</v>
      </c>
      <c r="C1128" s="7" t="s">
        <v>121</v>
      </c>
      <c r="D1128" s="7" t="s">
        <v>6884</v>
      </c>
      <c r="E1128" s="8" t="s">
        <v>2383</v>
      </c>
      <c r="F1128" s="7" t="s">
        <v>335</v>
      </c>
      <c r="G1128" s="7" t="s">
        <v>214</v>
      </c>
      <c r="H1128" s="5">
        <v>38</v>
      </c>
      <c r="I1128" s="5">
        <v>15</v>
      </c>
      <c r="J1128" s="5">
        <v>130</v>
      </c>
      <c r="K1128" s="5">
        <v>97</v>
      </c>
      <c r="L1128" s="9">
        <f t="shared" si="34"/>
        <v>24</v>
      </c>
      <c r="M1128" s="9" t="str">
        <f t="shared" si="35"/>
        <v>low</v>
      </c>
      <c r="N1128" s="10">
        <v>-75.441677581009571</v>
      </c>
      <c r="O1128" s="11">
        <v>1.2277083333174232E-2</v>
      </c>
      <c r="P1128" s="7" t="s">
        <v>1461</v>
      </c>
      <c r="Q1128" s="7" t="s">
        <v>1466</v>
      </c>
      <c r="R1128" s="12"/>
    </row>
    <row r="1129" spans="1:18" ht="15.75" x14ac:dyDescent="0.2">
      <c r="A1129" s="5">
        <v>5384147</v>
      </c>
      <c r="B1129" s="6" t="s">
        <v>2694</v>
      </c>
      <c r="C1129" s="7" t="s">
        <v>125</v>
      </c>
      <c r="D1129" s="7" t="s">
        <v>6757</v>
      </c>
      <c r="E1129" s="8" t="s">
        <v>2383</v>
      </c>
      <c r="F1129" s="7" t="s">
        <v>6899</v>
      </c>
      <c r="G1129" s="7" t="s">
        <v>214</v>
      </c>
      <c r="H1129" s="5">
        <v>45</v>
      </c>
      <c r="I1129" s="5">
        <v>15</v>
      </c>
      <c r="J1129" s="5">
        <v>110</v>
      </c>
      <c r="K1129" s="5">
        <v>96</v>
      </c>
      <c r="L1129" s="9">
        <f t="shared" si="34"/>
        <v>22</v>
      </c>
      <c r="M1129" s="9" t="str">
        <f t="shared" si="35"/>
        <v>low</v>
      </c>
      <c r="N1129" s="10">
        <v>-75.44539050921594</v>
      </c>
      <c r="O1129" s="11">
        <v>1.2473113427404314E-2</v>
      </c>
      <c r="P1129" s="7" t="s">
        <v>1461</v>
      </c>
      <c r="Q1129" s="7" t="s">
        <v>1466</v>
      </c>
      <c r="R1129" s="12"/>
    </row>
    <row r="1130" spans="1:18" ht="15.75" x14ac:dyDescent="0.2">
      <c r="A1130" s="5">
        <v>5383785</v>
      </c>
      <c r="B1130" s="6" t="s">
        <v>5126</v>
      </c>
      <c r="C1130" s="7" t="s">
        <v>137</v>
      </c>
      <c r="D1130" s="7" t="s">
        <v>6945</v>
      </c>
      <c r="E1130" s="8" t="s">
        <v>2383</v>
      </c>
      <c r="F1130" s="7" t="s">
        <v>6946</v>
      </c>
      <c r="G1130" s="7" t="s">
        <v>215</v>
      </c>
      <c r="H1130" s="5">
        <v>17</v>
      </c>
      <c r="I1130" s="5">
        <v>15</v>
      </c>
      <c r="J1130" s="5">
        <v>110</v>
      </c>
      <c r="K1130" s="5">
        <v>98</v>
      </c>
      <c r="L1130" s="9">
        <f t="shared" si="34"/>
        <v>22</v>
      </c>
      <c r="M1130" s="9" t="str">
        <f t="shared" si="35"/>
        <v>low</v>
      </c>
      <c r="N1130" s="10">
        <v>-76.804922141192947</v>
      </c>
      <c r="O1130" s="11">
        <v>1.1623726852121763E-2</v>
      </c>
      <c r="P1130" s="7" t="s">
        <v>1461</v>
      </c>
      <c r="Q1130" s="7" t="s">
        <v>1466</v>
      </c>
      <c r="R1130" s="12"/>
    </row>
    <row r="1131" spans="1:18" ht="15.75" x14ac:dyDescent="0.2">
      <c r="A1131" s="5">
        <v>5272777</v>
      </c>
      <c r="B1131" s="6" t="s">
        <v>4805</v>
      </c>
      <c r="C1131" s="7" t="s">
        <v>63</v>
      </c>
      <c r="D1131" s="7" t="s">
        <v>6950</v>
      </c>
      <c r="E1131" s="8" t="s">
        <v>2383</v>
      </c>
      <c r="F1131" s="7" t="s">
        <v>6951</v>
      </c>
      <c r="G1131" s="7" t="s">
        <v>214</v>
      </c>
      <c r="H1131" s="5">
        <v>50</v>
      </c>
      <c r="I1131" s="5">
        <v>15</v>
      </c>
      <c r="J1131" s="5">
        <v>120</v>
      </c>
      <c r="K1131" s="5">
        <v>98</v>
      </c>
      <c r="L1131" s="9">
        <f t="shared" si="34"/>
        <v>22</v>
      </c>
      <c r="M1131" s="9" t="str">
        <f t="shared" si="35"/>
        <v>low</v>
      </c>
      <c r="N1131" s="10">
        <v>-112.09894601850829</v>
      </c>
      <c r="O1131" s="11">
        <v>2.1692013884603512E-2</v>
      </c>
      <c r="P1131" s="7" t="s">
        <v>1461</v>
      </c>
      <c r="Q1131" s="7" t="s">
        <v>1466</v>
      </c>
      <c r="R1131" s="12"/>
    </row>
    <row r="1132" spans="1:18" ht="15.75" x14ac:dyDescent="0.2">
      <c r="A1132" s="5">
        <v>5384736</v>
      </c>
      <c r="B1132" s="6" t="s">
        <v>2694</v>
      </c>
      <c r="C1132" s="7" t="s">
        <v>169</v>
      </c>
      <c r="D1132" s="7" t="s">
        <v>6978</v>
      </c>
      <c r="E1132" s="8" t="s">
        <v>2383</v>
      </c>
      <c r="F1132" s="7" t="s">
        <v>6979</v>
      </c>
      <c r="G1132" s="7" t="s">
        <v>214</v>
      </c>
      <c r="H1132" s="5">
        <v>19</v>
      </c>
      <c r="I1132" s="5">
        <v>15</v>
      </c>
      <c r="J1132" s="5">
        <v>110</v>
      </c>
      <c r="K1132" s="5">
        <v>97</v>
      </c>
      <c r="L1132" s="9">
        <f t="shared" si="34"/>
        <v>22</v>
      </c>
      <c r="M1132" s="9" t="str">
        <f t="shared" si="35"/>
        <v>low</v>
      </c>
      <c r="N1132" s="10">
        <v>-77.184362997701101</v>
      </c>
      <c r="O1132" s="11">
        <v>-3.0370370368473232E-2</v>
      </c>
      <c r="P1132" s="7" t="s">
        <v>1461</v>
      </c>
      <c r="Q1132" s="7" t="s">
        <v>1466</v>
      </c>
      <c r="R1132" s="12"/>
    </row>
    <row r="1133" spans="1:18" ht="15.75" x14ac:dyDescent="0.2">
      <c r="A1133" s="5">
        <v>5311337</v>
      </c>
      <c r="B1133" s="6" t="s">
        <v>4405</v>
      </c>
      <c r="C1133" s="7" t="s">
        <v>63</v>
      </c>
      <c r="D1133" s="7" t="s">
        <v>5166</v>
      </c>
      <c r="E1133" s="8" t="s">
        <v>2383</v>
      </c>
      <c r="F1133" s="7" t="s">
        <v>7012</v>
      </c>
      <c r="G1133" s="7" t="s">
        <v>214</v>
      </c>
      <c r="H1133" s="5">
        <v>21</v>
      </c>
      <c r="I1133" s="5">
        <v>15</v>
      </c>
      <c r="J1133" s="5">
        <v>120</v>
      </c>
      <c r="K1133" s="5">
        <v>97</v>
      </c>
      <c r="L1133" s="9">
        <f t="shared" si="34"/>
        <v>22</v>
      </c>
      <c r="M1133" s="9" t="str">
        <f t="shared" si="35"/>
        <v>low</v>
      </c>
      <c r="N1133" s="10">
        <v>-101.41733282406494</v>
      </c>
      <c r="O1133" s="11">
        <v>4.6569791666115634E-3</v>
      </c>
      <c r="P1133" s="7" t="s">
        <v>1461</v>
      </c>
      <c r="Q1133" s="7" t="s">
        <v>1466</v>
      </c>
      <c r="R1133" s="12"/>
    </row>
    <row r="1134" spans="1:18" ht="15.75" x14ac:dyDescent="0.2">
      <c r="A1134" s="5">
        <v>5274559</v>
      </c>
      <c r="B1134" s="6" t="s">
        <v>6587</v>
      </c>
      <c r="C1134" s="7" t="s">
        <v>110</v>
      </c>
      <c r="D1134" s="7" t="s">
        <v>7086</v>
      </c>
      <c r="E1134" s="8" t="s">
        <v>2383</v>
      </c>
      <c r="F1134" s="7" t="s">
        <v>829</v>
      </c>
      <c r="G1134" s="7" t="s">
        <v>214</v>
      </c>
      <c r="H1134" s="5">
        <v>23</v>
      </c>
      <c r="I1134" s="5">
        <v>15</v>
      </c>
      <c r="J1134" s="5">
        <v>110</v>
      </c>
      <c r="K1134" s="5">
        <v>99</v>
      </c>
      <c r="L1134" s="9">
        <f t="shared" si="34"/>
        <v>22</v>
      </c>
      <c r="M1134" s="9" t="str">
        <f t="shared" si="35"/>
        <v>low</v>
      </c>
      <c r="N1134" s="10">
        <v>-115.43126893514273</v>
      </c>
      <c r="O1134" s="11">
        <v>3.5601041672634892E-3</v>
      </c>
      <c r="P1134" s="7" t="s">
        <v>1461</v>
      </c>
      <c r="Q1134" s="5" t="s">
        <v>1466</v>
      </c>
      <c r="R1134" s="12"/>
    </row>
    <row r="1135" spans="1:18" ht="15.75" x14ac:dyDescent="0.2">
      <c r="A1135" s="5">
        <v>5274431</v>
      </c>
      <c r="B1135" s="6" t="s">
        <v>6587</v>
      </c>
      <c r="C1135" s="7" t="s">
        <v>125</v>
      </c>
      <c r="D1135" s="7" t="s">
        <v>7102</v>
      </c>
      <c r="E1135" s="8" t="s">
        <v>2383</v>
      </c>
      <c r="F1135" s="7" t="s">
        <v>7103</v>
      </c>
      <c r="G1135" s="7" t="s">
        <v>215</v>
      </c>
      <c r="H1135" s="5">
        <v>42</v>
      </c>
      <c r="I1135" s="5">
        <v>15</v>
      </c>
      <c r="J1135" s="5">
        <v>120</v>
      </c>
      <c r="K1135" s="5">
        <v>99</v>
      </c>
      <c r="L1135" s="9">
        <f t="shared" si="34"/>
        <v>22</v>
      </c>
      <c r="M1135" s="9" t="str">
        <f t="shared" si="35"/>
        <v>low</v>
      </c>
      <c r="N1135" s="10">
        <v>-116.04328487269959</v>
      </c>
      <c r="O1135" s="11">
        <v>1.5161956012889277E-2</v>
      </c>
      <c r="P1135" s="7" t="s">
        <v>1461</v>
      </c>
      <c r="Q1135" s="7" t="s">
        <v>1466</v>
      </c>
      <c r="R1135" s="12"/>
    </row>
    <row r="1136" spans="1:18" ht="15.75" x14ac:dyDescent="0.2">
      <c r="A1136" s="5">
        <v>5274650</v>
      </c>
      <c r="B1136" s="6" t="s">
        <v>6587</v>
      </c>
      <c r="C1136" s="7" t="s">
        <v>121</v>
      </c>
      <c r="D1136" s="7" t="s">
        <v>7106</v>
      </c>
      <c r="E1136" s="8" t="s">
        <v>2383</v>
      </c>
      <c r="F1136" s="7" t="s">
        <v>7107</v>
      </c>
      <c r="G1136" s="7" t="s">
        <v>215</v>
      </c>
      <c r="H1136" s="5">
        <v>26</v>
      </c>
      <c r="I1136" s="5">
        <v>15</v>
      </c>
      <c r="J1136" s="5">
        <v>120</v>
      </c>
      <c r="K1136" s="5">
        <v>99</v>
      </c>
      <c r="L1136" s="9">
        <f t="shared" si="34"/>
        <v>22</v>
      </c>
      <c r="M1136" s="9" t="str">
        <f t="shared" si="35"/>
        <v>low</v>
      </c>
      <c r="N1136" s="10">
        <v>-116.07139780091529</v>
      </c>
      <c r="O1136" s="11">
        <v>7.4845370327238925E-3</v>
      </c>
      <c r="P1136" s="7" t="s">
        <v>1461</v>
      </c>
      <c r="Q1136" s="7" t="s">
        <v>1466</v>
      </c>
      <c r="R1136" s="12"/>
    </row>
    <row r="1137" spans="1:18" ht="15.75" x14ac:dyDescent="0.2">
      <c r="A1137" s="5">
        <v>5317114</v>
      </c>
      <c r="B1137" s="6" t="s">
        <v>6666</v>
      </c>
      <c r="C1137" s="7" t="s">
        <v>85</v>
      </c>
      <c r="D1137" s="7" t="s">
        <v>7132</v>
      </c>
      <c r="E1137" s="8" t="s">
        <v>2383</v>
      </c>
      <c r="F1137" s="7" t="s">
        <v>726</v>
      </c>
      <c r="G1137" s="7" t="s">
        <v>214</v>
      </c>
      <c r="H1137" s="5">
        <v>87</v>
      </c>
      <c r="I1137" s="5">
        <v>15</v>
      </c>
      <c r="J1137" s="5">
        <v>155</v>
      </c>
      <c r="K1137" s="5">
        <v>80</v>
      </c>
      <c r="L1137" s="9">
        <f t="shared" si="34"/>
        <v>21</v>
      </c>
      <c r="M1137" s="9" t="str">
        <f t="shared" si="35"/>
        <v>low</v>
      </c>
      <c r="N1137" s="10">
        <v>-102.99339285881433</v>
      </c>
      <c r="O1137" s="11">
        <v>9.0636574095697142E-3</v>
      </c>
      <c r="P1137" s="7" t="s">
        <v>1461</v>
      </c>
      <c r="Q1137" s="7" t="s">
        <v>1466</v>
      </c>
      <c r="R1137" s="12"/>
    </row>
    <row r="1138" spans="1:18" ht="15.75" x14ac:dyDescent="0.2">
      <c r="A1138" s="5">
        <v>5236871</v>
      </c>
      <c r="B1138" s="6" t="s">
        <v>5983</v>
      </c>
      <c r="C1138" s="7" t="s">
        <v>155</v>
      </c>
      <c r="D1138" s="7" t="s">
        <v>7145</v>
      </c>
      <c r="E1138" s="8" t="s">
        <v>2383</v>
      </c>
      <c r="F1138" s="7" t="s">
        <v>7146</v>
      </c>
      <c r="G1138" s="7" t="s">
        <v>214</v>
      </c>
      <c r="H1138" s="5">
        <v>24</v>
      </c>
      <c r="I1138" s="5">
        <v>15</v>
      </c>
      <c r="J1138" s="5">
        <v>130</v>
      </c>
      <c r="K1138" s="5">
        <v>98</v>
      </c>
      <c r="L1138" s="9">
        <f t="shared" si="34"/>
        <v>24</v>
      </c>
      <c r="M1138" s="9" t="str">
        <f t="shared" si="35"/>
        <v>low</v>
      </c>
      <c r="N1138" s="10">
        <v>-130.2386646527666</v>
      </c>
      <c r="O1138" s="11">
        <v>1.2220752316352446E-2</v>
      </c>
      <c r="P1138" s="7" t="s">
        <v>1461</v>
      </c>
      <c r="Q1138" s="5" t="s">
        <v>1466</v>
      </c>
      <c r="R1138" s="12"/>
    </row>
    <row r="1139" spans="1:18" ht="15.75" x14ac:dyDescent="0.2">
      <c r="A1139" s="5">
        <v>5346536</v>
      </c>
      <c r="B1139" s="6" t="s">
        <v>5893</v>
      </c>
      <c r="C1139" s="7" t="s">
        <v>164</v>
      </c>
      <c r="D1139" s="7" t="s">
        <v>7189</v>
      </c>
      <c r="E1139" s="8" t="s">
        <v>2383</v>
      </c>
      <c r="F1139" s="7" t="s">
        <v>7190</v>
      </c>
      <c r="G1139" s="7" t="s">
        <v>215</v>
      </c>
      <c r="H1139" s="5">
        <v>53</v>
      </c>
      <c r="I1139" s="5">
        <v>15</v>
      </c>
      <c r="J1139" s="5">
        <v>130</v>
      </c>
      <c r="K1139" s="5">
        <v>97</v>
      </c>
      <c r="L1139" s="9">
        <f t="shared" si="34"/>
        <v>24</v>
      </c>
      <c r="M1139" s="9" t="str">
        <f t="shared" si="35"/>
        <v>low</v>
      </c>
      <c r="N1139" s="10">
        <v>-95.370083796289691</v>
      </c>
      <c r="O1139" s="11">
        <v>6.9896296336082742E-3</v>
      </c>
      <c r="P1139" s="7" t="s">
        <v>1461</v>
      </c>
      <c r="Q1139" s="5" t="s">
        <v>1466</v>
      </c>
      <c r="R1139" s="12"/>
    </row>
    <row r="1140" spans="1:18" ht="15.75" x14ac:dyDescent="0.2">
      <c r="A1140" s="5">
        <v>5273248</v>
      </c>
      <c r="B1140" s="6" t="s">
        <v>4805</v>
      </c>
      <c r="C1140" s="7" t="s">
        <v>110</v>
      </c>
      <c r="D1140" s="7" t="s">
        <v>7264</v>
      </c>
      <c r="E1140" s="8" t="s">
        <v>2383</v>
      </c>
      <c r="F1140" s="7" t="s">
        <v>2104</v>
      </c>
      <c r="G1140" s="7" t="s">
        <v>214</v>
      </c>
      <c r="H1140" s="5">
        <v>25</v>
      </c>
      <c r="I1140" s="5">
        <v>15</v>
      </c>
      <c r="J1140" s="5">
        <v>135</v>
      </c>
      <c r="K1140" s="5">
        <v>97</v>
      </c>
      <c r="L1140" s="9">
        <f t="shared" si="34"/>
        <v>24</v>
      </c>
      <c r="M1140" s="9" t="str">
        <f t="shared" si="35"/>
        <v>low</v>
      </c>
      <c r="N1140" s="10">
        <v>-120.96454474535858</v>
      </c>
      <c r="O1140" s="13">
        <v>1.1039351848012302E-2</v>
      </c>
      <c r="P1140" s="7" t="s">
        <v>1461</v>
      </c>
      <c r="Q1140" s="7" t="s">
        <v>1466</v>
      </c>
      <c r="R1140" s="12"/>
    </row>
    <row r="1141" spans="1:18" ht="15.75" x14ac:dyDescent="0.2">
      <c r="A1141" s="5">
        <v>5211665</v>
      </c>
      <c r="B1141" s="6" t="s">
        <v>6255</v>
      </c>
      <c r="C1141" s="7" t="s">
        <v>85</v>
      </c>
      <c r="D1141" s="7" t="s">
        <v>7265</v>
      </c>
      <c r="E1141" s="8" t="s">
        <v>2383</v>
      </c>
      <c r="F1141" s="7" t="s">
        <v>7266</v>
      </c>
      <c r="G1141" s="7" t="s">
        <v>214</v>
      </c>
      <c r="H1141" s="5">
        <v>22</v>
      </c>
      <c r="I1141" s="5">
        <v>15</v>
      </c>
      <c r="J1141" s="5">
        <v>120</v>
      </c>
      <c r="K1141" s="5">
        <v>96</v>
      </c>
      <c r="L1141" s="9">
        <f t="shared" si="34"/>
        <v>22</v>
      </c>
      <c r="M1141" s="9" t="str">
        <f t="shared" si="35"/>
        <v>low</v>
      </c>
      <c r="N1141" s="10">
        <v>-142.23392511576094</v>
      </c>
      <c r="O1141" s="13">
        <v>1.4599965281377081E-2</v>
      </c>
      <c r="P1141" s="7" t="s">
        <v>1461</v>
      </c>
      <c r="Q1141" s="5" t="s">
        <v>1466</v>
      </c>
      <c r="R1141" s="12"/>
    </row>
    <row r="1142" spans="1:18" ht="15.75" x14ac:dyDescent="0.2">
      <c r="A1142" s="5">
        <v>5211665</v>
      </c>
      <c r="B1142" s="6" t="s">
        <v>6255</v>
      </c>
      <c r="C1142" s="7" t="s">
        <v>85</v>
      </c>
      <c r="D1142" s="7" t="s">
        <v>7265</v>
      </c>
      <c r="E1142" s="8" t="s">
        <v>2383</v>
      </c>
      <c r="F1142" s="7" t="s">
        <v>1623</v>
      </c>
      <c r="G1142" s="7" t="s">
        <v>214</v>
      </c>
      <c r="H1142" s="5">
        <v>47</v>
      </c>
      <c r="I1142" s="5">
        <v>15</v>
      </c>
      <c r="J1142" s="5">
        <v>130</v>
      </c>
      <c r="K1142" s="5">
        <v>96</v>
      </c>
      <c r="L1142" s="9">
        <f t="shared" si="34"/>
        <v>24</v>
      </c>
      <c r="M1142" s="9" t="str">
        <f t="shared" si="35"/>
        <v>low</v>
      </c>
      <c r="N1142" s="10">
        <v>-142.69225844906759</v>
      </c>
      <c r="O1142" s="13">
        <v>1.4599965281377081E-2</v>
      </c>
      <c r="P1142" s="7" t="s">
        <v>1461</v>
      </c>
      <c r="Q1142" s="7" t="s">
        <v>1466</v>
      </c>
      <c r="R1142" s="12"/>
    </row>
    <row r="1143" spans="1:18" ht="15.75" x14ac:dyDescent="0.2">
      <c r="A1143" s="5">
        <v>5275023</v>
      </c>
      <c r="B1143" s="6" t="s">
        <v>6587</v>
      </c>
      <c r="C1143" s="7" t="s">
        <v>121</v>
      </c>
      <c r="D1143" s="7" t="s">
        <v>7293</v>
      </c>
      <c r="E1143" s="8" t="s">
        <v>2383</v>
      </c>
      <c r="F1143" s="7" t="s">
        <v>7294</v>
      </c>
      <c r="G1143" s="7" t="s">
        <v>214</v>
      </c>
      <c r="H1143" s="5">
        <v>16</v>
      </c>
      <c r="I1143" s="5">
        <v>15</v>
      </c>
      <c r="J1143" s="5">
        <v>120</v>
      </c>
      <c r="K1143" s="5">
        <v>99</v>
      </c>
      <c r="L1143" s="9">
        <f t="shared" si="34"/>
        <v>22</v>
      </c>
      <c r="M1143" s="9" t="str">
        <f t="shared" si="35"/>
        <v>low</v>
      </c>
      <c r="N1143" s="10">
        <v>-121.13937009261281</v>
      </c>
      <c r="O1143" s="13">
        <v>5.7322453722008504E-3</v>
      </c>
      <c r="P1143" s="7" t="s">
        <v>1461</v>
      </c>
      <c r="Q1143" s="7" t="s">
        <v>1466</v>
      </c>
      <c r="R1143" s="12"/>
    </row>
    <row r="1144" spans="1:18" ht="15.75" x14ac:dyDescent="0.2">
      <c r="A1144" s="5">
        <v>5212820</v>
      </c>
      <c r="B1144" s="6" t="s">
        <v>7301</v>
      </c>
      <c r="C1144" s="7" t="s">
        <v>155</v>
      </c>
      <c r="D1144" s="7" t="s">
        <v>7302</v>
      </c>
      <c r="E1144" s="8" t="s">
        <v>2383</v>
      </c>
      <c r="F1144" s="7" t="s">
        <v>1013</v>
      </c>
      <c r="G1144" s="7" t="s">
        <v>215</v>
      </c>
      <c r="H1144" s="5">
        <v>33</v>
      </c>
      <c r="I1144" s="5">
        <v>15</v>
      </c>
      <c r="J1144" s="5">
        <v>120</v>
      </c>
      <c r="K1144" s="5">
        <v>98</v>
      </c>
      <c r="L1144" s="9">
        <f t="shared" si="34"/>
        <v>22</v>
      </c>
      <c r="M1144" s="9" t="str">
        <f t="shared" si="35"/>
        <v>low</v>
      </c>
      <c r="N1144" s="10">
        <v>-142.96464185180957</v>
      </c>
      <c r="O1144" s="13">
        <v>9.764467591594439E-3</v>
      </c>
      <c r="P1144" s="7" t="s">
        <v>1461</v>
      </c>
      <c r="Q1144" s="7" t="s">
        <v>1466</v>
      </c>
      <c r="R1144" s="12"/>
    </row>
    <row r="1145" spans="1:18" ht="15.75" x14ac:dyDescent="0.2">
      <c r="A1145" s="5">
        <v>5212820</v>
      </c>
      <c r="B1145" s="6" t="s">
        <v>7301</v>
      </c>
      <c r="C1145" s="7" t="s">
        <v>155</v>
      </c>
      <c r="D1145" s="7" t="s">
        <v>7302</v>
      </c>
      <c r="E1145" s="8" t="s">
        <v>2383</v>
      </c>
      <c r="F1145" s="7" t="s">
        <v>1006</v>
      </c>
      <c r="G1145" s="7" t="s">
        <v>214</v>
      </c>
      <c r="H1145" s="5">
        <v>60</v>
      </c>
      <c r="I1145" s="5">
        <v>15</v>
      </c>
      <c r="J1145" s="5">
        <v>120</v>
      </c>
      <c r="K1145" s="5">
        <v>98</v>
      </c>
      <c r="L1145" s="9">
        <f t="shared" si="34"/>
        <v>22</v>
      </c>
      <c r="M1145" s="9" t="str">
        <f t="shared" si="35"/>
        <v>low</v>
      </c>
      <c r="N1145" s="10">
        <v>-143.0063085185102</v>
      </c>
      <c r="O1145" s="13">
        <v>9.764467591594439E-3</v>
      </c>
      <c r="P1145" s="7" t="s">
        <v>1461</v>
      </c>
      <c r="Q1145" s="5" t="s">
        <v>1466</v>
      </c>
      <c r="R1145" s="12"/>
    </row>
    <row r="1146" spans="1:18" ht="15.75" x14ac:dyDescent="0.2">
      <c r="A1146" s="5">
        <v>5237914</v>
      </c>
      <c r="B1146" s="6" t="s">
        <v>5983</v>
      </c>
      <c r="C1146" s="7" t="s">
        <v>169</v>
      </c>
      <c r="D1146" s="7" t="s">
        <v>7333</v>
      </c>
      <c r="E1146" s="8" t="s">
        <v>2383</v>
      </c>
      <c r="F1146" s="7" t="s">
        <v>1901</v>
      </c>
      <c r="G1146" s="7" t="s">
        <v>214</v>
      </c>
      <c r="H1146" s="5">
        <v>39</v>
      </c>
      <c r="I1146" s="5">
        <v>15</v>
      </c>
      <c r="J1146" s="5">
        <v>120</v>
      </c>
      <c r="K1146" s="5">
        <v>96</v>
      </c>
      <c r="L1146" s="9">
        <f t="shared" si="34"/>
        <v>22</v>
      </c>
      <c r="M1146" s="9" t="str">
        <f t="shared" si="35"/>
        <v>low</v>
      </c>
      <c r="N1146" s="10">
        <v>-135.02211493051436</v>
      </c>
      <c r="O1146" s="13">
        <v>6.5363888934371062E-3</v>
      </c>
      <c r="P1146" s="7" t="s">
        <v>1461</v>
      </c>
      <c r="Q1146" s="5" t="s">
        <v>1466</v>
      </c>
      <c r="R1146" s="12"/>
    </row>
    <row r="1147" spans="1:18" ht="15.75" x14ac:dyDescent="0.2">
      <c r="A1147" s="5">
        <v>5383753</v>
      </c>
      <c r="B1147" s="6" t="s">
        <v>5126</v>
      </c>
      <c r="C1147" s="7" t="s">
        <v>125</v>
      </c>
      <c r="D1147" s="7" t="s">
        <v>7409</v>
      </c>
      <c r="E1147" s="8" t="s">
        <v>2383</v>
      </c>
      <c r="F1147" s="7" t="s">
        <v>1077</v>
      </c>
      <c r="G1147" s="7" t="s">
        <v>214</v>
      </c>
      <c r="H1147" s="5">
        <v>21</v>
      </c>
      <c r="I1147" s="5">
        <v>15</v>
      </c>
      <c r="J1147" s="5">
        <v>120</v>
      </c>
      <c r="K1147" s="5">
        <v>98</v>
      </c>
      <c r="L1147" s="9">
        <f t="shared" si="34"/>
        <v>22</v>
      </c>
      <c r="M1147" s="9" t="str">
        <f t="shared" si="35"/>
        <v>low</v>
      </c>
      <c r="N1147" s="10">
        <v>-90.060879317119543</v>
      </c>
      <c r="O1147" s="13">
        <v>6.2822106483508833E-3</v>
      </c>
      <c r="P1147" s="7" t="s">
        <v>1461</v>
      </c>
      <c r="Q1147" s="7" t="s">
        <v>1466</v>
      </c>
      <c r="R1147" s="12"/>
    </row>
    <row r="1148" spans="1:18" ht="15.75" x14ac:dyDescent="0.2">
      <c r="A1148" s="5">
        <v>5384427</v>
      </c>
      <c r="B1148" s="6" t="s">
        <v>2694</v>
      </c>
      <c r="C1148" s="7" t="s">
        <v>121</v>
      </c>
      <c r="D1148" s="7" t="s">
        <v>7417</v>
      </c>
      <c r="E1148" s="8" t="s">
        <v>2383</v>
      </c>
      <c r="F1148" s="7" t="s">
        <v>7418</v>
      </c>
      <c r="G1148" s="7" t="s">
        <v>214</v>
      </c>
      <c r="H1148" s="5">
        <v>62</v>
      </c>
      <c r="I1148" s="5">
        <v>15</v>
      </c>
      <c r="J1148" s="5">
        <v>128</v>
      </c>
      <c r="K1148" s="5">
        <v>98</v>
      </c>
      <c r="L1148" s="9">
        <f t="shared" si="34"/>
        <v>21</v>
      </c>
      <c r="M1148" s="9" t="str">
        <f t="shared" si="35"/>
        <v>low</v>
      </c>
      <c r="N1148" s="10">
        <v>-89.904156828692066</v>
      </c>
      <c r="O1148" s="13">
        <v>1.0231874999590218E-2</v>
      </c>
      <c r="P1148" s="7" t="s">
        <v>1461</v>
      </c>
      <c r="Q1148" s="5" t="s">
        <v>1466</v>
      </c>
      <c r="R1148" s="12"/>
    </row>
    <row r="1149" spans="1:18" ht="15.75" x14ac:dyDescent="0.2">
      <c r="A1149" s="5">
        <v>5384764</v>
      </c>
      <c r="B1149" s="6" t="s">
        <v>2694</v>
      </c>
      <c r="C1149" s="7" t="s">
        <v>92</v>
      </c>
      <c r="D1149" s="7" t="s">
        <v>7420</v>
      </c>
      <c r="E1149" s="8" t="s">
        <v>2383</v>
      </c>
      <c r="F1149" s="7" t="s">
        <v>7421</v>
      </c>
      <c r="G1149" s="7" t="s">
        <v>214</v>
      </c>
      <c r="H1149" s="5">
        <v>52</v>
      </c>
      <c r="I1149" s="5">
        <v>15</v>
      </c>
      <c r="J1149" s="5">
        <v>115</v>
      </c>
      <c r="K1149" s="5">
        <v>95</v>
      </c>
      <c r="L1149" s="9">
        <f t="shared" si="34"/>
        <v>22</v>
      </c>
      <c r="M1149" s="9" t="str">
        <f t="shared" si="35"/>
        <v>low</v>
      </c>
      <c r="N1149" s="10">
        <v>-89.927807094900345</v>
      </c>
      <c r="O1149" s="13">
        <v>1.3433912041364238E-2</v>
      </c>
      <c r="P1149" s="7" t="s">
        <v>1461</v>
      </c>
      <c r="Q1149" s="7" t="s">
        <v>1466</v>
      </c>
      <c r="R1149" s="12"/>
    </row>
    <row r="1150" spans="1:18" ht="15.75" x14ac:dyDescent="0.2">
      <c r="A1150" s="5">
        <v>5379198</v>
      </c>
      <c r="B1150" s="6" t="s">
        <v>3237</v>
      </c>
      <c r="C1150" s="7" t="s">
        <v>164</v>
      </c>
      <c r="D1150" s="7" t="s">
        <v>7424</v>
      </c>
      <c r="E1150" s="8" t="s">
        <v>2383</v>
      </c>
      <c r="F1150" s="7" t="s">
        <v>7425</v>
      </c>
      <c r="G1150" s="7" t="s">
        <v>215</v>
      </c>
      <c r="H1150" s="5">
        <v>39</v>
      </c>
      <c r="I1150" s="5">
        <v>15</v>
      </c>
      <c r="J1150" s="5">
        <v>100</v>
      </c>
      <c r="K1150" s="5">
        <v>98</v>
      </c>
      <c r="L1150" s="9">
        <f t="shared" si="34"/>
        <v>22</v>
      </c>
      <c r="M1150" s="9" t="str">
        <f t="shared" si="35"/>
        <v>low</v>
      </c>
      <c r="N1150" s="10">
        <v>-91.581283020786941</v>
      </c>
      <c r="O1150" s="13">
        <v>1.0717048608057667E-2</v>
      </c>
      <c r="P1150" s="7" t="s">
        <v>1461</v>
      </c>
      <c r="Q1150" s="7" t="s">
        <v>1466</v>
      </c>
      <c r="R1150" s="12"/>
    </row>
    <row r="1151" spans="1:18" ht="15.75" x14ac:dyDescent="0.2">
      <c r="A1151" s="5">
        <v>5234334</v>
      </c>
      <c r="B1151" s="6" t="s">
        <v>4525</v>
      </c>
      <c r="C1151" s="7" t="s">
        <v>125</v>
      </c>
      <c r="D1151" s="7" t="s">
        <v>6353</v>
      </c>
      <c r="E1151" s="8" t="s">
        <v>2383</v>
      </c>
      <c r="F1151" s="7" t="s">
        <v>7429</v>
      </c>
      <c r="G1151" s="7" t="s">
        <v>214</v>
      </c>
      <c r="H1151" s="5">
        <v>33</v>
      </c>
      <c r="I1151" s="5">
        <v>15</v>
      </c>
      <c r="J1151" s="5">
        <v>120</v>
      </c>
      <c r="K1151" s="5">
        <v>96</v>
      </c>
      <c r="L1151" s="9">
        <f t="shared" si="34"/>
        <v>22</v>
      </c>
      <c r="M1151" s="9" t="str">
        <f t="shared" si="35"/>
        <v>low</v>
      </c>
      <c r="N1151" s="10">
        <v>-138.92976192125207</v>
      </c>
      <c r="O1151" s="13">
        <v>6.106446759076789E-3</v>
      </c>
      <c r="P1151" s="7" t="s">
        <v>1461</v>
      </c>
      <c r="Q1151" s="7" t="s">
        <v>1466</v>
      </c>
      <c r="R1151" s="12"/>
    </row>
    <row r="1152" spans="1:18" ht="15.75" x14ac:dyDescent="0.2">
      <c r="A1152" s="5">
        <v>5313428</v>
      </c>
      <c r="B1152" s="6" t="s">
        <v>4405</v>
      </c>
      <c r="C1152" s="7" t="s">
        <v>169</v>
      </c>
      <c r="D1152" s="7" t="s">
        <v>7433</v>
      </c>
      <c r="E1152" s="8" t="s">
        <v>2383</v>
      </c>
      <c r="F1152" s="7" t="s">
        <v>7434</v>
      </c>
      <c r="G1152" s="7" t="s">
        <v>214</v>
      </c>
      <c r="H1152" s="5">
        <v>28</v>
      </c>
      <c r="I1152" s="5">
        <v>15</v>
      </c>
      <c r="J1152" s="5">
        <v>120</v>
      </c>
      <c r="K1152" s="5">
        <v>96</v>
      </c>
      <c r="L1152" s="9">
        <f t="shared" si="34"/>
        <v>22</v>
      </c>
      <c r="M1152" s="9" t="str">
        <f t="shared" si="35"/>
        <v>low</v>
      </c>
      <c r="N1152" s="10">
        <v>-112.81229251153127</v>
      </c>
      <c r="O1152" s="13">
        <v>2.3642708329134621E-3</v>
      </c>
      <c r="P1152" s="7" t="s">
        <v>1461</v>
      </c>
      <c r="Q1152" s="7" t="s">
        <v>1466</v>
      </c>
      <c r="R1152" s="12"/>
    </row>
    <row r="1153" spans="1:18" ht="15.75" x14ac:dyDescent="0.2">
      <c r="A1153" s="5">
        <v>5314650</v>
      </c>
      <c r="B1153" s="6" t="s">
        <v>5365</v>
      </c>
      <c r="C1153" s="7" t="s">
        <v>138</v>
      </c>
      <c r="D1153" s="7" t="s">
        <v>7470</v>
      </c>
      <c r="E1153" s="8" t="s">
        <v>2383</v>
      </c>
      <c r="F1153" s="7" t="s">
        <v>1380</v>
      </c>
      <c r="G1153" s="7" t="s">
        <v>214</v>
      </c>
      <c r="H1153" s="5">
        <v>19</v>
      </c>
      <c r="I1153" s="5">
        <v>15</v>
      </c>
      <c r="J1153" s="5">
        <v>120</v>
      </c>
      <c r="K1153" s="5">
        <v>97</v>
      </c>
      <c r="L1153" s="9">
        <f t="shared" si="34"/>
        <v>22</v>
      </c>
      <c r="M1153" s="9" t="str">
        <f t="shared" si="35"/>
        <v>low</v>
      </c>
      <c r="N1153" s="10">
        <v>-113.31403988425154</v>
      </c>
      <c r="O1153" s="13">
        <v>1.8939351852168329E-2</v>
      </c>
      <c r="P1153" s="7" t="s">
        <v>1461</v>
      </c>
      <c r="Q1153" s="7" t="s">
        <v>1466</v>
      </c>
      <c r="R1153" s="12"/>
    </row>
    <row r="1154" spans="1:18" ht="15.75" x14ac:dyDescent="0.2">
      <c r="A1154" s="5">
        <v>5346105</v>
      </c>
      <c r="B1154" s="6" t="s">
        <v>5893</v>
      </c>
      <c r="C1154" s="7" t="s">
        <v>121</v>
      </c>
      <c r="D1154" s="7" t="s">
        <v>7514</v>
      </c>
      <c r="E1154" s="8" t="s">
        <v>2383</v>
      </c>
      <c r="F1154" s="7" t="s">
        <v>967</v>
      </c>
      <c r="G1154" s="7" t="s">
        <v>215</v>
      </c>
      <c r="H1154" s="5">
        <v>26</v>
      </c>
      <c r="I1154" s="5">
        <v>15</v>
      </c>
      <c r="J1154" s="5">
        <v>100</v>
      </c>
      <c r="K1154" s="5">
        <v>96</v>
      </c>
      <c r="L1154" s="9">
        <f t="shared" ref="L1154:L1217" si="36">IF(OR(I1154&gt;3,I1154&lt;15),I1154,0)+IF(H1154&lt;=60,3,IF(H1154&gt;60,0,0))+IF(J1154&gt;120,6,IF((J1154&gt;=60),4,IF(J1154&lt;60,0,0)))</f>
        <v>22</v>
      </c>
      <c r="M1154" s="9" t="str">
        <f t="shared" ref="M1154:M1217" si="37">IF(AND(L1154&gt;=3,L1154&lt;=10),"high",IF(AND(L1154&gt;=11,L1154&lt;=18),"MID",IF(AND(L1154&gt;=19,L1154&lt;=24),"low","no")))</f>
        <v>low</v>
      </c>
      <c r="N1154" s="10">
        <v>-104.40641164353292</v>
      </c>
      <c r="O1154" s="13">
        <v>5.9628472226904705E-3</v>
      </c>
      <c r="P1154" s="7" t="s">
        <v>1461</v>
      </c>
      <c r="Q1154" s="7" t="s">
        <v>1466</v>
      </c>
      <c r="R1154" s="12"/>
    </row>
    <row r="1155" spans="1:18" ht="15.75" x14ac:dyDescent="0.2">
      <c r="A1155" s="5">
        <v>5237914</v>
      </c>
      <c r="B1155" s="6" t="s">
        <v>5983</v>
      </c>
      <c r="C1155" s="7" t="s">
        <v>169</v>
      </c>
      <c r="D1155" s="7" t="s">
        <v>7333</v>
      </c>
      <c r="E1155" s="8" t="s">
        <v>2383</v>
      </c>
      <c r="F1155" s="7" t="s">
        <v>7517</v>
      </c>
      <c r="G1155" s="7" t="s">
        <v>215</v>
      </c>
      <c r="H1155" s="5">
        <v>29</v>
      </c>
      <c r="I1155" s="5">
        <v>15</v>
      </c>
      <c r="J1155" s="5">
        <v>110</v>
      </c>
      <c r="K1155" s="5">
        <v>96</v>
      </c>
      <c r="L1155" s="9">
        <f t="shared" si="36"/>
        <v>22</v>
      </c>
      <c r="M1155" s="9" t="str">
        <f t="shared" si="37"/>
        <v>low</v>
      </c>
      <c r="N1155" s="10">
        <v>-140.18878159721498</v>
      </c>
      <c r="O1155" s="13">
        <v>6.5363888934371062E-3</v>
      </c>
      <c r="P1155" s="7" t="s">
        <v>1461</v>
      </c>
      <c r="Q1155" s="7" t="s">
        <v>1466</v>
      </c>
      <c r="R1155" s="12"/>
    </row>
    <row r="1156" spans="1:18" ht="15.75" x14ac:dyDescent="0.2">
      <c r="A1156" s="5">
        <v>5237749</v>
      </c>
      <c r="B1156" s="6" t="s">
        <v>5983</v>
      </c>
      <c r="C1156" s="7" t="s">
        <v>164</v>
      </c>
      <c r="D1156" s="7" t="s">
        <v>7561</v>
      </c>
      <c r="E1156" s="8" t="s">
        <v>2383</v>
      </c>
      <c r="F1156" s="7" t="s">
        <v>7562</v>
      </c>
      <c r="G1156" s="7" t="s">
        <v>215</v>
      </c>
      <c r="H1156" s="5">
        <v>24</v>
      </c>
      <c r="I1156" s="5">
        <v>15</v>
      </c>
      <c r="J1156" s="5">
        <v>135</v>
      </c>
      <c r="K1156" s="5">
        <v>97</v>
      </c>
      <c r="L1156" s="9">
        <f t="shared" si="36"/>
        <v>24</v>
      </c>
      <c r="M1156" s="9" t="str">
        <f t="shared" si="37"/>
        <v>low</v>
      </c>
      <c r="N1156" s="10">
        <v>-141.35351349536359</v>
      </c>
      <c r="O1156" s="13">
        <v>5.9593750047497451E-3</v>
      </c>
      <c r="P1156" s="7" t="s">
        <v>1461</v>
      </c>
      <c r="Q1156" s="7" t="s">
        <v>1466</v>
      </c>
      <c r="R1156" s="12"/>
    </row>
    <row r="1157" spans="1:18" ht="15.75" x14ac:dyDescent="0.2">
      <c r="A1157" s="5">
        <v>5237749</v>
      </c>
      <c r="B1157" s="6" t="s">
        <v>5983</v>
      </c>
      <c r="C1157" s="7" t="s">
        <v>164</v>
      </c>
      <c r="D1157" s="7" t="s">
        <v>7561</v>
      </c>
      <c r="E1157" s="8" t="s">
        <v>2383</v>
      </c>
      <c r="F1157" s="7" t="s">
        <v>614</v>
      </c>
      <c r="G1157" s="7" t="s">
        <v>215</v>
      </c>
      <c r="H1157" s="5">
        <v>20</v>
      </c>
      <c r="I1157" s="5">
        <v>15</v>
      </c>
      <c r="J1157" s="5">
        <v>120</v>
      </c>
      <c r="K1157" s="5">
        <v>97</v>
      </c>
      <c r="L1157" s="9">
        <f t="shared" si="36"/>
        <v>22</v>
      </c>
      <c r="M1157" s="9" t="str">
        <f t="shared" si="37"/>
        <v>low</v>
      </c>
      <c r="N1157" s="10">
        <v>-141.39518016205693</v>
      </c>
      <c r="O1157" s="13">
        <v>5.9593750047497451E-3</v>
      </c>
      <c r="P1157" s="7" t="s">
        <v>1461</v>
      </c>
      <c r="Q1157" s="7" t="s">
        <v>1466</v>
      </c>
      <c r="R1157" s="12"/>
    </row>
    <row r="1158" spans="1:18" ht="15.75" x14ac:dyDescent="0.2">
      <c r="A1158" s="5">
        <v>5384965</v>
      </c>
      <c r="B1158" s="6" t="s">
        <v>2694</v>
      </c>
      <c r="C1158" s="7" t="s">
        <v>125</v>
      </c>
      <c r="D1158" s="7" t="s">
        <v>7606</v>
      </c>
      <c r="E1158" s="8" t="s">
        <v>2383</v>
      </c>
      <c r="F1158" s="7" t="s">
        <v>7607</v>
      </c>
      <c r="G1158" s="7" t="s">
        <v>215</v>
      </c>
      <c r="H1158" s="5">
        <v>18</v>
      </c>
      <c r="I1158" s="5">
        <v>15</v>
      </c>
      <c r="J1158" s="5">
        <v>110</v>
      </c>
      <c r="K1158" s="5">
        <v>99</v>
      </c>
      <c r="L1158" s="9">
        <f t="shared" si="36"/>
        <v>22</v>
      </c>
      <c r="M1158" s="9" t="str">
        <f t="shared" si="37"/>
        <v>low</v>
      </c>
      <c r="N1158" s="10">
        <v>-94.928567083348753</v>
      </c>
      <c r="O1158" s="13">
        <v>4.8663888883311301E-3</v>
      </c>
      <c r="P1158" s="7" t="s">
        <v>1461</v>
      </c>
      <c r="Q1158" s="7" t="s">
        <v>1466</v>
      </c>
      <c r="R1158" s="12"/>
    </row>
    <row r="1159" spans="1:18" ht="15.75" x14ac:dyDescent="0.2">
      <c r="A1159" s="5">
        <v>5213872</v>
      </c>
      <c r="B1159" s="6" t="s">
        <v>7301</v>
      </c>
      <c r="C1159" s="7" t="s">
        <v>125</v>
      </c>
      <c r="D1159" s="7" t="s">
        <v>7617</v>
      </c>
      <c r="E1159" s="8" t="s">
        <v>2383</v>
      </c>
      <c r="F1159" s="7" t="s">
        <v>7618</v>
      </c>
      <c r="G1159" s="7" t="s">
        <v>214</v>
      </c>
      <c r="H1159" s="5">
        <v>60</v>
      </c>
      <c r="I1159" s="5">
        <v>15</v>
      </c>
      <c r="J1159" s="5">
        <v>140</v>
      </c>
      <c r="K1159" s="5">
        <v>92</v>
      </c>
      <c r="L1159" s="9">
        <f t="shared" si="36"/>
        <v>24</v>
      </c>
      <c r="M1159" s="9" t="str">
        <f t="shared" si="37"/>
        <v>low</v>
      </c>
      <c r="N1159" s="10">
        <v>-151.16213417825929</v>
      </c>
      <c r="O1159" s="13">
        <v>9.0753472250071354E-3</v>
      </c>
      <c r="P1159" s="7" t="s">
        <v>1461</v>
      </c>
      <c r="Q1159" s="7" t="s">
        <v>1466</v>
      </c>
      <c r="R1159" s="12"/>
    </row>
    <row r="1160" spans="1:18" ht="15.75" x14ac:dyDescent="0.2">
      <c r="A1160" s="5">
        <v>5318284</v>
      </c>
      <c r="B1160" s="6" t="s">
        <v>6666</v>
      </c>
      <c r="C1160" s="7" t="s">
        <v>142</v>
      </c>
      <c r="D1160" s="7" t="s">
        <v>7622</v>
      </c>
      <c r="E1160" s="8" t="s">
        <v>2383</v>
      </c>
      <c r="F1160" s="7" t="s">
        <v>7623</v>
      </c>
      <c r="G1160" s="7" t="s">
        <v>214</v>
      </c>
      <c r="H1160" s="5">
        <v>18</v>
      </c>
      <c r="I1160" s="5">
        <v>15</v>
      </c>
      <c r="J1160" s="5">
        <v>100</v>
      </c>
      <c r="K1160" s="5">
        <v>98</v>
      </c>
      <c r="L1160" s="9">
        <f t="shared" si="36"/>
        <v>22</v>
      </c>
      <c r="M1160" s="9" t="str">
        <f t="shared" si="37"/>
        <v>low</v>
      </c>
      <c r="N1160" s="10">
        <v>-116.15977356483199</v>
      </c>
      <c r="O1160" s="13">
        <v>4.7921990772010759E-3</v>
      </c>
      <c r="P1160" s="7" t="s">
        <v>1461</v>
      </c>
      <c r="Q1160" s="7" t="s">
        <v>1466</v>
      </c>
      <c r="R1160" s="12"/>
    </row>
    <row r="1161" spans="1:18" ht="15.75" x14ac:dyDescent="0.2">
      <c r="A1161" s="5">
        <v>5238559</v>
      </c>
      <c r="B1161" s="6" t="s">
        <v>7674</v>
      </c>
      <c r="C1161" s="7" t="s">
        <v>101</v>
      </c>
      <c r="D1161" s="7" t="s">
        <v>7675</v>
      </c>
      <c r="E1161" s="8" t="s">
        <v>2383</v>
      </c>
      <c r="F1161" s="7" t="s">
        <v>7676</v>
      </c>
      <c r="G1161" s="7" t="s">
        <v>214</v>
      </c>
      <c r="H1161" s="5">
        <v>30</v>
      </c>
      <c r="I1161" s="5">
        <v>15</v>
      </c>
      <c r="J1161" s="5">
        <v>120</v>
      </c>
      <c r="K1161" s="5">
        <v>98</v>
      </c>
      <c r="L1161" s="9">
        <f t="shared" si="36"/>
        <v>22</v>
      </c>
      <c r="M1161" s="9" t="str">
        <f t="shared" si="37"/>
        <v>low</v>
      </c>
      <c r="N1161" s="10">
        <v>-144.10489462958503</v>
      </c>
      <c r="O1161" s="13">
        <v>8.374537035706453E-3</v>
      </c>
      <c r="P1161" s="7" t="s">
        <v>1461</v>
      </c>
      <c r="Q1161" s="7" t="s">
        <v>1466</v>
      </c>
      <c r="R1161" s="12"/>
    </row>
    <row r="1162" spans="1:18" ht="15.75" x14ac:dyDescent="0.2">
      <c r="A1162" s="5">
        <v>5276439</v>
      </c>
      <c r="B1162" s="6" t="s">
        <v>7345</v>
      </c>
      <c r="C1162" s="7" t="s">
        <v>164</v>
      </c>
      <c r="D1162" s="7" t="s">
        <v>7689</v>
      </c>
      <c r="E1162" s="8" t="s">
        <v>2383</v>
      </c>
      <c r="F1162" s="7" t="s">
        <v>7690</v>
      </c>
      <c r="G1162" s="7" t="s">
        <v>214</v>
      </c>
      <c r="H1162" s="5">
        <v>27</v>
      </c>
      <c r="I1162" s="5">
        <v>15</v>
      </c>
      <c r="J1162" s="5">
        <v>125</v>
      </c>
      <c r="K1162" s="5">
        <v>96</v>
      </c>
      <c r="L1162" s="9">
        <f t="shared" si="36"/>
        <v>24</v>
      </c>
      <c r="M1162" s="9" t="str">
        <f t="shared" si="37"/>
        <v>low</v>
      </c>
      <c r="N1162" s="10">
        <v>-131.38923984955181</v>
      </c>
      <c r="O1162" s="13">
        <v>1.1801157401350792E-2</v>
      </c>
      <c r="P1162" s="7" t="s">
        <v>1461</v>
      </c>
      <c r="Q1162" s="7" t="s">
        <v>1466</v>
      </c>
      <c r="R1162" s="12"/>
    </row>
    <row r="1163" spans="1:18" ht="15.75" x14ac:dyDescent="0.2">
      <c r="A1163" s="5">
        <v>5274843</v>
      </c>
      <c r="B1163" s="6" t="s">
        <v>6587</v>
      </c>
      <c r="C1163" s="7" t="s">
        <v>125</v>
      </c>
      <c r="D1163" s="7" t="s">
        <v>7694</v>
      </c>
      <c r="E1163" s="8" t="s">
        <v>2383</v>
      </c>
      <c r="F1163" s="7" t="s">
        <v>7695</v>
      </c>
      <c r="G1163" s="7" t="s">
        <v>214</v>
      </c>
      <c r="H1163" s="5">
        <v>38</v>
      </c>
      <c r="I1163" s="5">
        <v>15</v>
      </c>
      <c r="J1163" s="5">
        <v>120</v>
      </c>
      <c r="K1163" s="5">
        <v>98</v>
      </c>
      <c r="L1163" s="9">
        <f t="shared" si="36"/>
        <v>22</v>
      </c>
      <c r="M1163" s="9" t="str">
        <f t="shared" si="37"/>
        <v>low</v>
      </c>
      <c r="N1163" s="10">
        <v>-132.01638101851131</v>
      </c>
      <c r="O1163" s="13">
        <v>1.2016782406135462E-2</v>
      </c>
      <c r="P1163" s="7" t="s">
        <v>1461</v>
      </c>
      <c r="Q1163" s="7" t="s">
        <v>1466</v>
      </c>
      <c r="R1163" s="12"/>
    </row>
    <row r="1164" spans="1:18" ht="15.75" x14ac:dyDescent="0.2">
      <c r="A1164" s="5">
        <v>5211664</v>
      </c>
      <c r="B1164" s="6" t="s">
        <v>6255</v>
      </c>
      <c r="C1164" s="7" t="s">
        <v>130</v>
      </c>
      <c r="D1164" s="7" t="s">
        <v>6702</v>
      </c>
      <c r="E1164" s="8" t="s">
        <v>2383</v>
      </c>
      <c r="F1164" s="7" t="s">
        <v>7791</v>
      </c>
      <c r="G1164" s="7" t="s">
        <v>215</v>
      </c>
      <c r="H1164" s="5">
        <v>16</v>
      </c>
      <c r="I1164" s="5">
        <v>15</v>
      </c>
      <c r="J1164" s="5">
        <v>120</v>
      </c>
      <c r="K1164" s="5">
        <v>95</v>
      </c>
      <c r="L1164" s="9">
        <f t="shared" si="36"/>
        <v>22</v>
      </c>
      <c r="M1164" s="9" t="str">
        <f t="shared" si="37"/>
        <v>low</v>
      </c>
      <c r="N1164" s="10">
        <v>-156.40101678236533</v>
      </c>
      <c r="O1164" s="13">
        <v>-45375.711309178238</v>
      </c>
      <c r="P1164" s="7" t="s">
        <v>1461</v>
      </c>
      <c r="Q1164" s="7" t="s">
        <v>1466</v>
      </c>
      <c r="R1164" s="12"/>
    </row>
    <row r="1165" spans="1:18" ht="15.75" x14ac:dyDescent="0.2">
      <c r="A1165" s="5">
        <v>5237466</v>
      </c>
      <c r="B1165" s="6" t="s">
        <v>5983</v>
      </c>
      <c r="C1165" s="7" t="s">
        <v>159</v>
      </c>
      <c r="D1165" s="7" t="s">
        <v>7800</v>
      </c>
      <c r="E1165" s="8" t="s">
        <v>2383</v>
      </c>
      <c r="F1165" s="7" t="s">
        <v>7801</v>
      </c>
      <c r="G1165" s="7" t="s">
        <v>215</v>
      </c>
      <c r="H1165" s="5">
        <v>20</v>
      </c>
      <c r="I1165" s="5">
        <v>14</v>
      </c>
      <c r="J1165" s="5">
        <v>95</v>
      </c>
      <c r="K1165" s="5">
        <v>94</v>
      </c>
      <c r="L1165" s="9">
        <f t="shared" si="36"/>
        <v>21</v>
      </c>
      <c r="M1165" s="9" t="str">
        <f t="shared" si="37"/>
        <v>low</v>
      </c>
      <c r="N1165" s="10">
        <v>-147.63478050921549</v>
      </c>
      <c r="O1165" s="13">
        <v>1.9122604164294899E-2</v>
      </c>
      <c r="P1165" s="7" t="s">
        <v>1461</v>
      </c>
      <c r="Q1165" s="7" t="s">
        <v>1466</v>
      </c>
      <c r="R1165" s="12"/>
    </row>
    <row r="1166" spans="1:18" ht="15.75" x14ac:dyDescent="0.2">
      <c r="A1166" s="5">
        <v>5271925</v>
      </c>
      <c r="B1166" s="6" t="s">
        <v>4805</v>
      </c>
      <c r="C1166" s="7" t="s">
        <v>142</v>
      </c>
      <c r="D1166" s="7" t="s">
        <v>7840</v>
      </c>
      <c r="E1166" s="8" t="s">
        <v>2383</v>
      </c>
      <c r="F1166" s="7" t="s">
        <v>7841</v>
      </c>
      <c r="G1166" s="7" t="s">
        <v>214</v>
      </c>
      <c r="H1166" s="5">
        <v>17</v>
      </c>
      <c r="I1166" s="5">
        <v>15</v>
      </c>
      <c r="J1166" s="5">
        <v>115</v>
      </c>
      <c r="K1166" s="5">
        <v>96</v>
      </c>
      <c r="L1166" s="9">
        <f t="shared" si="36"/>
        <v>22</v>
      </c>
      <c r="M1166" s="9" t="str">
        <f t="shared" si="37"/>
        <v>low</v>
      </c>
      <c r="N1166" s="10">
        <v>-136.85517781251838</v>
      </c>
      <c r="O1166" s="11">
        <v>9.9283912059036084E-3</v>
      </c>
      <c r="P1166" s="7" t="s">
        <v>1461</v>
      </c>
      <c r="Q1166" s="7" t="s">
        <v>1466</v>
      </c>
      <c r="R1166" s="12"/>
    </row>
    <row r="1167" spans="1:18" ht="15.75" x14ac:dyDescent="0.2">
      <c r="A1167" s="5">
        <v>5272777</v>
      </c>
      <c r="B1167" s="6" t="s">
        <v>4805</v>
      </c>
      <c r="C1167" s="7" t="s">
        <v>63</v>
      </c>
      <c r="D1167" s="7" t="s">
        <v>6950</v>
      </c>
      <c r="E1167" s="8" t="s">
        <v>2383</v>
      </c>
      <c r="F1167" s="7" t="s">
        <v>7872</v>
      </c>
      <c r="G1167" s="7" t="s">
        <v>214</v>
      </c>
      <c r="H1167" s="5">
        <v>31</v>
      </c>
      <c r="I1167" s="5">
        <v>15</v>
      </c>
      <c r="J1167" s="5">
        <v>120</v>
      </c>
      <c r="K1167" s="5">
        <v>99</v>
      </c>
      <c r="L1167" s="9">
        <f t="shared" si="36"/>
        <v>22</v>
      </c>
      <c r="M1167" s="9" t="str">
        <f t="shared" si="37"/>
        <v>low</v>
      </c>
      <c r="N1167" s="10">
        <v>-137.47394601850829</v>
      </c>
      <c r="O1167" s="11">
        <v>2.1692013884603512E-2</v>
      </c>
      <c r="P1167" s="7" t="s">
        <v>1461</v>
      </c>
      <c r="Q1167" s="7" t="s">
        <v>1466</v>
      </c>
      <c r="R1167" s="12"/>
    </row>
    <row r="1168" spans="1:18" ht="15.75" x14ac:dyDescent="0.2">
      <c r="A1168" s="5">
        <v>5272092</v>
      </c>
      <c r="B1168" s="6" t="s">
        <v>4805</v>
      </c>
      <c r="C1168" s="7" t="s">
        <v>142</v>
      </c>
      <c r="D1168" s="7" t="s">
        <v>5779</v>
      </c>
      <c r="E1168" s="8" t="s">
        <v>2383</v>
      </c>
      <c r="F1168" s="7" t="s">
        <v>7885</v>
      </c>
      <c r="G1168" s="7" t="s">
        <v>215</v>
      </c>
      <c r="H1168" s="5">
        <v>16</v>
      </c>
      <c r="I1168" s="5">
        <v>15</v>
      </c>
      <c r="J1168" s="5">
        <v>100</v>
      </c>
      <c r="K1168" s="5">
        <v>96</v>
      </c>
      <c r="L1168" s="9">
        <f t="shared" si="36"/>
        <v>22</v>
      </c>
      <c r="M1168" s="9" t="str">
        <f t="shared" si="37"/>
        <v>low</v>
      </c>
      <c r="N1168" s="10">
        <v>-138.00493780091347</v>
      </c>
      <c r="O1168" s="11">
        <v>7.1717592581990175E-3</v>
      </c>
      <c r="P1168" s="7" t="s">
        <v>1461</v>
      </c>
      <c r="Q1168" s="7" t="s">
        <v>1466</v>
      </c>
      <c r="R1168" s="12"/>
    </row>
    <row r="1169" spans="1:18" ht="15.75" x14ac:dyDescent="0.2">
      <c r="A1169" s="5">
        <v>5383785</v>
      </c>
      <c r="B1169" s="6" t="s">
        <v>5126</v>
      </c>
      <c r="C1169" s="7" t="s">
        <v>137</v>
      </c>
      <c r="D1169" s="7" t="s">
        <v>6945</v>
      </c>
      <c r="E1169" s="8" t="s">
        <v>2383</v>
      </c>
      <c r="F1169" s="7" t="s">
        <v>7930</v>
      </c>
      <c r="G1169" s="7" t="s">
        <v>214</v>
      </c>
      <c r="H1169" s="5">
        <v>16</v>
      </c>
      <c r="I1169" s="5">
        <v>15</v>
      </c>
      <c r="J1169" s="5"/>
      <c r="K1169" s="5"/>
      <c r="L1169" s="9">
        <f t="shared" si="36"/>
        <v>18</v>
      </c>
      <c r="M1169" s="9" t="str">
        <f t="shared" si="37"/>
        <v>MID</v>
      </c>
      <c r="N1169" s="10">
        <v>-103.80492214119295</v>
      </c>
      <c r="O1169" s="13">
        <v>1.1623726852121763E-2</v>
      </c>
      <c r="P1169" s="7" t="s">
        <v>14</v>
      </c>
      <c r="Q1169" s="7" t="s">
        <v>1466</v>
      </c>
      <c r="R1169" s="12"/>
    </row>
    <row r="1170" spans="1:18" ht="15.75" x14ac:dyDescent="0.2">
      <c r="A1170" s="5">
        <v>5237857</v>
      </c>
      <c r="B1170" s="6" t="s">
        <v>5983</v>
      </c>
      <c r="C1170" s="7" t="s">
        <v>121</v>
      </c>
      <c r="D1170" s="7" t="s">
        <v>7943</v>
      </c>
      <c r="E1170" s="8" t="s">
        <v>2383</v>
      </c>
      <c r="F1170" s="7" t="s">
        <v>982</v>
      </c>
      <c r="G1170" s="7" t="s">
        <v>215</v>
      </c>
      <c r="H1170" s="5">
        <v>16</v>
      </c>
      <c r="I1170" s="5">
        <v>15</v>
      </c>
      <c r="J1170" s="5">
        <v>110</v>
      </c>
      <c r="K1170" s="5">
        <v>98</v>
      </c>
      <c r="L1170" s="9">
        <f t="shared" si="36"/>
        <v>22</v>
      </c>
      <c r="M1170" s="9" t="str">
        <f t="shared" si="37"/>
        <v>low</v>
      </c>
      <c r="N1170" s="10">
        <v>-151.36521407408873</v>
      </c>
      <c r="O1170" s="13">
        <v>1.4625381940277293E-2</v>
      </c>
      <c r="P1170" s="7" t="s">
        <v>1461</v>
      </c>
      <c r="Q1170" s="5" t="s">
        <v>1466</v>
      </c>
      <c r="R1170" s="12"/>
    </row>
    <row r="1171" spans="1:18" ht="15.75" x14ac:dyDescent="0.2">
      <c r="A1171" s="5">
        <v>5238302</v>
      </c>
      <c r="B1171" s="6" t="s">
        <v>5983</v>
      </c>
      <c r="C1171" s="7" t="s">
        <v>56</v>
      </c>
      <c r="D1171" s="7" t="s">
        <v>7975</v>
      </c>
      <c r="E1171" s="8" t="s">
        <v>2383</v>
      </c>
      <c r="F1171" s="7" t="s">
        <v>822</v>
      </c>
      <c r="G1171" s="7" t="s">
        <v>214</v>
      </c>
      <c r="H1171" s="5">
        <v>16</v>
      </c>
      <c r="I1171" s="5">
        <v>15</v>
      </c>
      <c r="J1171" s="5">
        <v>110</v>
      </c>
      <c r="K1171" s="5">
        <v>97</v>
      </c>
      <c r="L1171" s="9">
        <f t="shared" si="36"/>
        <v>22</v>
      </c>
      <c r="M1171" s="9" t="str">
        <f t="shared" si="37"/>
        <v>low</v>
      </c>
      <c r="N1171" s="10">
        <v>-152.21676175924949</v>
      </c>
      <c r="O1171" s="13">
        <v>3.2291667594108731E-5</v>
      </c>
      <c r="P1171" s="7" t="s">
        <v>1461</v>
      </c>
      <c r="Q1171" s="7" t="s">
        <v>1466</v>
      </c>
      <c r="R1171" s="12"/>
    </row>
    <row r="1172" spans="1:18" ht="15.75" x14ac:dyDescent="0.2">
      <c r="A1172" s="5">
        <v>5212820</v>
      </c>
      <c r="B1172" s="6" t="s">
        <v>7301</v>
      </c>
      <c r="C1172" s="7" t="s">
        <v>155</v>
      </c>
      <c r="D1172" s="7" t="s">
        <v>7302</v>
      </c>
      <c r="E1172" s="8" t="s">
        <v>2383</v>
      </c>
      <c r="F1172" s="7" t="s">
        <v>8013</v>
      </c>
      <c r="G1172" s="7" t="s">
        <v>214</v>
      </c>
      <c r="H1172" s="5">
        <v>25</v>
      </c>
      <c r="I1172" s="5">
        <v>15</v>
      </c>
      <c r="J1172" s="5">
        <v>120</v>
      </c>
      <c r="K1172" s="5">
        <v>98</v>
      </c>
      <c r="L1172" s="9">
        <f t="shared" si="36"/>
        <v>22</v>
      </c>
      <c r="M1172" s="9" t="str">
        <f t="shared" si="37"/>
        <v>low</v>
      </c>
      <c r="N1172" s="10">
        <v>-162.21464185180957</v>
      </c>
      <c r="O1172" s="13">
        <v>9.764467591594439E-3</v>
      </c>
      <c r="P1172" s="7" t="s">
        <v>1461</v>
      </c>
      <c r="Q1172" s="7" t="s">
        <v>1466</v>
      </c>
      <c r="R1172" s="12"/>
    </row>
    <row r="1173" spans="1:18" ht="15.75" x14ac:dyDescent="0.2">
      <c r="A1173" s="5">
        <v>5276405</v>
      </c>
      <c r="B1173" s="6" t="s">
        <v>7345</v>
      </c>
      <c r="C1173" s="7" t="s">
        <v>181</v>
      </c>
      <c r="D1173" s="7" t="s">
        <v>8035</v>
      </c>
      <c r="E1173" s="8" t="s">
        <v>2383</v>
      </c>
      <c r="F1173" s="7" t="s">
        <v>8036</v>
      </c>
      <c r="G1173" s="7" t="s">
        <v>214</v>
      </c>
      <c r="H1173" s="5">
        <v>23</v>
      </c>
      <c r="I1173" s="5">
        <v>15</v>
      </c>
      <c r="J1173" s="5">
        <v>110</v>
      </c>
      <c r="K1173" s="5">
        <v>96</v>
      </c>
      <c r="L1173" s="9">
        <f t="shared" si="36"/>
        <v>22</v>
      </c>
      <c r="M1173" s="9" t="str">
        <f t="shared" si="37"/>
        <v>low</v>
      </c>
      <c r="N1173" s="10">
        <v>-140.8195877314356</v>
      </c>
      <c r="O1173" s="13">
        <v>7.4618865692173131E-3</v>
      </c>
      <c r="P1173" s="7" t="s">
        <v>1461</v>
      </c>
      <c r="Q1173" s="7" t="s">
        <v>1466</v>
      </c>
      <c r="R1173" s="12"/>
    </row>
    <row r="1174" spans="1:18" ht="15.75" x14ac:dyDescent="0.2">
      <c r="A1174" s="5">
        <v>5384741</v>
      </c>
      <c r="B1174" s="6" t="s">
        <v>2694</v>
      </c>
      <c r="C1174" s="7" t="s">
        <v>89</v>
      </c>
      <c r="D1174" s="7" t="s">
        <v>8074</v>
      </c>
      <c r="E1174" s="8" t="s">
        <v>2383</v>
      </c>
      <c r="F1174" s="7" t="s">
        <v>8075</v>
      </c>
      <c r="G1174" s="7" t="s">
        <v>214</v>
      </c>
      <c r="H1174" s="5">
        <v>40</v>
      </c>
      <c r="I1174" s="5">
        <v>15</v>
      </c>
      <c r="J1174" s="5">
        <v>110</v>
      </c>
      <c r="K1174" s="5">
        <v>91</v>
      </c>
      <c r="L1174" s="9">
        <f t="shared" si="36"/>
        <v>22</v>
      </c>
      <c r="M1174" s="9" t="str">
        <f t="shared" si="37"/>
        <v>low</v>
      </c>
      <c r="N1174" s="10">
        <v>-107.30754613425233</v>
      </c>
      <c r="O1174" s="13">
        <v>1.0473101850948296E-2</v>
      </c>
      <c r="P1174" s="7" t="s">
        <v>1461</v>
      </c>
      <c r="Q1174" s="7" t="s">
        <v>1466</v>
      </c>
      <c r="R1174" s="12"/>
    </row>
    <row r="1175" spans="1:18" ht="15.75" x14ac:dyDescent="0.2">
      <c r="A1175" s="5">
        <v>5276439</v>
      </c>
      <c r="B1175" s="6" t="s">
        <v>7345</v>
      </c>
      <c r="C1175" s="7" t="s">
        <v>164</v>
      </c>
      <c r="D1175" s="7" t="s">
        <v>7689</v>
      </c>
      <c r="E1175" s="8" t="s">
        <v>2383</v>
      </c>
      <c r="F1175" s="7" t="s">
        <v>8080</v>
      </c>
      <c r="G1175" s="7" t="s">
        <v>214</v>
      </c>
      <c r="H1175" s="5">
        <v>27</v>
      </c>
      <c r="I1175" s="5">
        <v>15</v>
      </c>
      <c r="J1175" s="5">
        <v>115</v>
      </c>
      <c r="K1175" s="5">
        <v>96</v>
      </c>
      <c r="L1175" s="9">
        <f t="shared" si="36"/>
        <v>22</v>
      </c>
      <c r="M1175" s="9" t="str">
        <f t="shared" si="37"/>
        <v>low</v>
      </c>
      <c r="N1175" s="10">
        <v>-141.88923984955181</v>
      </c>
      <c r="O1175" s="13">
        <v>1.1801157401350792E-2</v>
      </c>
      <c r="P1175" s="7" t="s">
        <v>1461</v>
      </c>
      <c r="Q1175" s="7" t="s">
        <v>1466</v>
      </c>
      <c r="R1175" s="12"/>
    </row>
    <row r="1176" spans="1:18" ht="15.75" x14ac:dyDescent="0.2">
      <c r="A1176" s="5">
        <v>5275218</v>
      </c>
      <c r="B1176" s="6" t="s">
        <v>6587</v>
      </c>
      <c r="C1176" s="7" t="s">
        <v>110</v>
      </c>
      <c r="D1176" s="7" t="s">
        <v>8107</v>
      </c>
      <c r="E1176" s="8" t="s">
        <v>2383</v>
      </c>
      <c r="F1176" s="7" t="s">
        <v>8108</v>
      </c>
      <c r="G1176" s="7" t="s">
        <v>214</v>
      </c>
      <c r="H1176" s="5">
        <v>66</v>
      </c>
      <c r="I1176" s="5">
        <v>15</v>
      </c>
      <c r="J1176" s="5">
        <v>125</v>
      </c>
      <c r="K1176" s="5">
        <v>99</v>
      </c>
      <c r="L1176" s="9">
        <f t="shared" si="36"/>
        <v>21</v>
      </c>
      <c r="M1176" s="9" t="str">
        <f t="shared" si="37"/>
        <v>low</v>
      </c>
      <c r="N1176" s="10">
        <v>-143.00153622680955</v>
      </c>
      <c r="O1176" s="13">
        <v>9.7038657404482365E-3</v>
      </c>
      <c r="P1176" s="7" t="s">
        <v>1461</v>
      </c>
      <c r="Q1176" s="5" t="s">
        <v>1466</v>
      </c>
      <c r="R1176" s="12"/>
    </row>
    <row r="1177" spans="1:18" ht="15.75" x14ac:dyDescent="0.2">
      <c r="A1177" s="5">
        <v>5314322</v>
      </c>
      <c r="B1177" s="6" t="s">
        <v>5365</v>
      </c>
      <c r="C1177" s="7" t="s">
        <v>132</v>
      </c>
      <c r="D1177" s="7" t="s">
        <v>8154</v>
      </c>
      <c r="E1177" s="8" t="s">
        <v>2383</v>
      </c>
      <c r="F1177" s="7" t="s">
        <v>8155</v>
      </c>
      <c r="G1177" s="7" t="s">
        <v>214</v>
      </c>
      <c r="H1177" s="5">
        <v>53</v>
      </c>
      <c r="I1177" s="5">
        <v>15</v>
      </c>
      <c r="J1177" s="5">
        <v>130</v>
      </c>
      <c r="K1177" s="5">
        <v>95</v>
      </c>
      <c r="L1177" s="9">
        <f t="shared" si="36"/>
        <v>24</v>
      </c>
      <c r="M1177" s="9" t="str">
        <f t="shared" si="37"/>
        <v>low</v>
      </c>
      <c r="N1177" s="10">
        <v>-131.85806403931201</v>
      </c>
      <c r="O1177" s="13">
        <v>3.0507291667163372E-3</v>
      </c>
      <c r="P1177" s="7" t="s">
        <v>1461</v>
      </c>
      <c r="Q1177" s="7" t="s">
        <v>1466</v>
      </c>
      <c r="R1177" s="12"/>
    </row>
    <row r="1178" spans="1:18" ht="15.75" x14ac:dyDescent="0.2">
      <c r="A1178" s="5">
        <v>5314101</v>
      </c>
      <c r="B1178" s="6" t="s">
        <v>5365</v>
      </c>
      <c r="C1178" s="7" t="s">
        <v>121</v>
      </c>
      <c r="D1178" s="7" t="s">
        <v>5586</v>
      </c>
      <c r="E1178" s="8" t="s">
        <v>2383</v>
      </c>
      <c r="F1178" s="7" t="s">
        <v>8178</v>
      </c>
      <c r="G1178" s="7" t="s">
        <v>214</v>
      </c>
      <c r="H1178" s="5">
        <v>32</v>
      </c>
      <c r="I1178" s="5">
        <v>15</v>
      </c>
      <c r="J1178" s="5">
        <v>120</v>
      </c>
      <c r="K1178" s="5">
        <v>97</v>
      </c>
      <c r="L1178" s="9">
        <f t="shared" si="36"/>
        <v>22</v>
      </c>
      <c r="M1178" s="9" t="str">
        <f t="shared" si="37"/>
        <v>low</v>
      </c>
      <c r="N1178" s="10">
        <v>-132.63789818288933</v>
      </c>
      <c r="O1178" s="13">
        <v>1.5048182875034399E-2</v>
      </c>
      <c r="P1178" s="7" t="s">
        <v>14</v>
      </c>
      <c r="Q1178" s="7" t="s">
        <v>1466</v>
      </c>
      <c r="R1178" s="12"/>
    </row>
    <row r="1179" spans="1:18" ht="15.75" x14ac:dyDescent="0.2">
      <c r="A1179" s="5">
        <v>5277460</v>
      </c>
      <c r="B1179" s="6" t="s">
        <v>7345</v>
      </c>
      <c r="C1179" s="7" t="s">
        <v>71</v>
      </c>
      <c r="D1179" s="7" t="s">
        <v>8241</v>
      </c>
      <c r="E1179" s="8" t="s">
        <v>2383</v>
      </c>
      <c r="F1179" s="7" t="s">
        <v>8242</v>
      </c>
      <c r="G1179" s="7" t="s">
        <v>214</v>
      </c>
      <c r="H1179" s="5">
        <v>43</v>
      </c>
      <c r="I1179" s="5"/>
      <c r="J1179" s="5">
        <v>130</v>
      </c>
      <c r="K1179" s="5">
        <v>96</v>
      </c>
      <c r="L1179" s="9">
        <f t="shared" si="36"/>
        <v>9</v>
      </c>
      <c r="M1179" s="9" t="str">
        <f t="shared" si="37"/>
        <v>high</v>
      </c>
      <c r="N1179" s="10">
        <v>-146.16804833334754</v>
      </c>
      <c r="O1179" s="11">
        <v>1.6386990741011687E-2</v>
      </c>
      <c r="P1179" s="7" t="s">
        <v>1461</v>
      </c>
      <c r="Q1179" s="7" t="s">
        <v>1466</v>
      </c>
      <c r="R1179" s="12"/>
    </row>
    <row r="1180" spans="1:18" ht="15.75" x14ac:dyDescent="0.2">
      <c r="A1180" s="5">
        <v>5277473</v>
      </c>
      <c r="B1180" s="6" t="s">
        <v>7345</v>
      </c>
      <c r="C1180" s="7" t="s">
        <v>132</v>
      </c>
      <c r="D1180" s="7" t="s">
        <v>8361</v>
      </c>
      <c r="E1180" s="8" t="s">
        <v>2383</v>
      </c>
      <c r="F1180" s="7" t="s">
        <v>8362</v>
      </c>
      <c r="G1180" s="7" t="s">
        <v>215</v>
      </c>
      <c r="H1180" s="5">
        <v>42</v>
      </c>
      <c r="I1180" s="5">
        <v>15</v>
      </c>
      <c r="J1180" s="5">
        <v>110</v>
      </c>
      <c r="K1180" s="5">
        <v>95</v>
      </c>
      <c r="L1180" s="9">
        <f t="shared" si="36"/>
        <v>22</v>
      </c>
      <c r="M1180" s="9" t="str">
        <f t="shared" si="37"/>
        <v>low</v>
      </c>
      <c r="N1180" s="10">
        <v>-149.71044432865892</v>
      </c>
      <c r="O1180" s="11">
        <v>1.0544988421315793E-2</v>
      </c>
      <c r="P1180" s="7" t="s">
        <v>1461</v>
      </c>
      <c r="Q1180" s="7" t="s">
        <v>1466</v>
      </c>
      <c r="R1180" s="12"/>
    </row>
    <row r="1181" spans="1:18" ht="15.75" x14ac:dyDescent="0.2">
      <c r="A1181" s="5">
        <v>5214334</v>
      </c>
      <c r="B1181" s="6" t="s">
        <v>7301</v>
      </c>
      <c r="C1181" s="7" t="s">
        <v>181</v>
      </c>
      <c r="D1181" s="7" t="s">
        <v>8461</v>
      </c>
      <c r="E1181" s="8" t="s">
        <v>2383</v>
      </c>
      <c r="F1181" s="7" t="s">
        <v>1031</v>
      </c>
      <c r="G1181" s="7" t="s">
        <v>215</v>
      </c>
      <c r="H1181" s="5">
        <v>45</v>
      </c>
      <c r="I1181" s="5">
        <v>3</v>
      </c>
      <c r="J1181" s="5"/>
      <c r="K1181" s="5"/>
      <c r="L1181" s="9">
        <f t="shared" si="36"/>
        <v>6</v>
      </c>
      <c r="M1181" s="9" t="str">
        <f t="shared" si="37"/>
        <v>high</v>
      </c>
      <c r="N1181" s="10">
        <v>-174.19821314810542</v>
      </c>
      <c r="O1181" s="11">
        <v>3.8775150460423902E-2</v>
      </c>
      <c r="P1181" s="7" t="s">
        <v>1461</v>
      </c>
      <c r="Q1181" s="5" t="s">
        <v>1466</v>
      </c>
      <c r="R1181" s="12"/>
    </row>
    <row r="1182" spans="1:18" ht="15.75" x14ac:dyDescent="0.2">
      <c r="A1182" s="5">
        <v>5238300</v>
      </c>
      <c r="B1182" s="6" t="s">
        <v>5983</v>
      </c>
      <c r="C1182" s="7" t="s">
        <v>164</v>
      </c>
      <c r="D1182" s="7" t="s">
        <v>8470</v>
      </c>
      <c r="E1182" s="8" t="s">
        <v>2383</v>
      </c>
      <c r="F1182" s="7" t="s">
        <v>8471</v>
      </c>
      <c r="G1182" s="7" t="s">
        <v>215</v>
      </c>
      <c r="H1182" s="5">
        <v>39</v>
      </c>
      <c r="I1182" s="5">
        <v>15</v>
      </c>
      <c r="J1182" s="5">
        <v>120</v>
      </c>
      <c r="K1182" s="5">
        <v>99</v>
      </c>
      <c r="L1182" s="9">
        <f t="shared" si="36"/>
        <v>22</v>
      </c>
      <c r="M1182" s="9" t="str">
        <f t="shared" si="37"/>
        <v>low</v>
      </c>
      <c r="N1182" s="10">
        <v>-166.17343101847655</v>
      </c>
      <c r="O1182" s="11">
        <v>9.2588773186434992E-3</v>
      </c>
      <c r="P1182" s="7" t="s">
        <v>1461</v>
      </c>
      <c r="Q1182" s="7" t="s">
        <v>1466</v>
      </c>
      <c r="R1182" s="12"/>
    </row>
    <row r="1183" spans="1:18" ht="15.75" x14ac:dyDescent="0.2">
      <c r="A1183" s="5">
        <v>5279126</v>
      </c>
      <c r="B1183" s="6" t="s">
        <v>7345</v>
      </c>
      <c r="C1183" s="7" t="s">
        <v>155</v>
      </c>
      <c r="D1183" s="7" t="s">
        <v>8591</v>
      </c>
      <c r="E1183" s="8" t="s">
        <v>2383</v>
      </c>
      <c r="F1183" s="7" t="s">
        <v>8592</v>
      </c>
      <c r="G1183" s="7" t="s">
        <v>214</v>
      </c>
      <c r="H1183" s="5">
        <v>14</v>
      </c>
      <c r="I1183" s="5">
        <v>15</v>
      </c>
      <c r="J1183" s="5">
        <v>110</v>
      </c>
      <c r="K1183" s="5">
        <v>98</v>
      </c>
      <c r="L1183" s="9">
        <f t="shared" si="36"/>
        <v>22</v>
      </c>
      <c r="M1183" s="9" t="str">
        <f t="shared" si="37"/>
        <v>low</v>
      </c>
      <c r="N1183" s="10">
        <v>-155.63972067124996</v>
      </c>
      <c r="O1183" s="11">
        <v>8.0350694406661205E-3</v>
      </c>
      <c r="P1183" s="7" t="s">
        <v>1461</v>
      </c>
      <c r="Q1183" s="7" t="s">
        <v>1466</v>
      </c>
      <c r="R1183" s="12"/>
    </row>
    <row r="1184" spans="1:18" ht="15.75" x14ac:dyDescent="0.2">
      <c r="A1184" s="5">
        <v>5279126</v>
      </c>
      <c r="B1184" s="6" t="s">
        <v>7345</v>
      </c>
      <c r="C1184" s="7" t="s">
        <v>155</v>
      </c>
      <c r="D1184" s="7" t="s">
        <v>8591</v>
      </c>
      <c r="E1184" s="8" t="s">
        <v>2383</v>
      </c>
      <c r="F1184" s="7" t="s">
        <v>216</v>
      </c>
      <c r="G1184" s="7" t="s">
        <v>214</v>
      </c>
      <c r="H1184" s="5">
        <v>60</v>
      </c>
      <c r="I1184" s="5">
        <v>15</v>
      </c>
      <c r="J1184" s="5">
        <v>140</v>
      </c>
      <c r="K1184" s="5">
        <v>96</v>
      </c>
      <c r="L1184" s="9">
        <f t="shared" si="36"/>
        <v>24</v>
      </c>
      <c r="M1184" s="9" t="str">
        <f t="shared" si="37"/>
        <v>low</v>
      </c>
      <c r="N1184" s="10">
        <v>-155.68138733795058</v>
      </c>
      <c r="O1184" s="11">
        <v>8.0350694406661205E-3</v>
      </c>
      <c r="P1184" s="7" t="s">
        <v>1461</v>
      </c>
      <c r="Q1184" s="7" t="s">
        <v>1466</v>
      </c>
      <c r="R1184" s="12"/>
    </row>
    <row r="1185" spans="1:18" ht="15.75" x14ac:dyDescent="0.2">
      <c r="A1185" s="5">
        <v>5276439</v>
      </c>
      <c r="B1185" s="6" t="s">
        <v>7345</v>
      </c>
      <c r="C1185" s="7" t="s">
        <v>164</v>
      </c>
      <c r="D1185" s="7" t="s">
        <v>7689</v>
      </c>
      <c r="E1185" s="8" t="s">
        <v>2383</v>
      </c>
      <c r="F1185" s="7" t="s">
        <v>8638</v>
      </c>
      <c r="G1185" s="7" t="s">
        <v>214</v>
      </c>
      <c r="H1185" s="5">
        <v>30</v>
      </c>
      <c r="I1185" s="5">
        <v>15</v>
      </c>
      <c r="J1185" s="5">
        <v>125</v>
      </c>
      <c r="K1185" s="5">
        <v>96</v>
      </c>
      <c r="L1185" s="9">
        <f t="shared" si="36"/>
        <v>24</v>
      </c>
      <c r="M1185" s="9" t="str">
        <f t="shared" si="37"/>
        <v>low</v>
      </c>
      <c r="N1185" s="10">
        <v>-157.88923984955181</v>
      </c>
      <c r="O1185" s="11">
        <v>1.1801157401350792E-2</v>
      </c>
      <c r="P1185" s="7" t="s">
        <v>1461</v>
      </c>
      <c r="Q1185" s="7" t="s">
        <v>1466</v>
      </c>
      <c r="R1185" s="12"/>
    </row>
    <row r="1186" spans="1:18" ht="15.75" x14ac:dyDescent="0.2">
      <c r="A1186" s="5">
        <v>5280633</v>
      </c>
      <c r="B1186" s="6" t="s">
        <v>8570</v>
      </c>
      <c r="C1186" s="7" t="s">
        <v>155</v>
      </c>
      <c r="D1186" s="7" t="s">
        <v>8652</v>
      </c>
      <c r="E1186" s="8" t="s">
        <v>2383</v>
      </c>
      <c r="F1186" s="7" t="s">
        <v>8653</v>
      </c>
      <c r="G1186" s="7" t="s">
        <v>214</v>
      </c>
      <c r="H1186" s="5">
        <v>52</v>
      </c>
      <c r="I1186" s="5">
        <v>15</v>
      </c>
      <c r="J1186" s="5">
        <v>140</v>
      </c>
      <c r="K1186" s="5">
        <v>96</v>
      </c>
      <c r="L1186" s="9">
        <f t="shared" si="36"/>
        <v>24</v>
      </c>
      <c r="M1186" s="9" t="str">
        <f t="shared" si="37"/>
        <v>low</v>
      </c>
      <c r="N1186" s="10">
        <v>-157.12640023147105</v>
      </c>
      <c r="O1186" s="11">
        <v>6.1056365739204921E-3</v>
      </c>
      <c r="P1186" s="7" t="s">
        <v>1461</v>
      </c>
      <c r="Q1186" s="7" t="s">
        <v>1466</v>
      </c>
      <c r="R1186" s="12"/>
    </row>
    <row r="1187" spans="1:18" ht="15.75" x14ac:dyDescent="0.2">
      <c r="A1187" s="5">
        <v>5386065</v>
      </c>
      <c r="B1187" s="6" t="s">
        <v>2694</v>
      </c>
      <c r="C1187" s="7" t="s">
        <v>110</v>
      </c>
      <c r="D1187" s="7" t="s">
        <v>8660</v>
      </c>
      <c r="E1187" s="8" t="s">
        <v>2383</v>
      </c>
      <c r="F1187" s="7" t="s">
        <v>8661</v>
      </c>
      <c r="G1187" s="7" t="s">
        <v>214</v>
      </c>
      <c r="H1187" s="5">
        <v>58</v>
      </c>
      <c r="I1187" s="5">
        <v>15</v>
      </c>
      <c r="J1187" s="5">
        <v>120</v>
      </c>
      <c r="K1187" s="5">
        <v>70</v>
      </c>
      <c r="L1187" s="9">
        <f t="shared" si="36"/>
        <v>22</v>
      </c>
      <c r="M1187" s="9" t="str">
        <f t="shared" si="37"/>
        <v>low</v>
      </c>
      <c r="N1187" s="10">
        <v>-123.75603140048042</v>
      </c>
      <c r="O1187" s="11">
        <v>6.7057060223305598E-3</v>
      </c>
      <c r="P1187" s="7" t="s">
        <v>1461</v>
      </c>
      <c r="Q1187" s="7" t="s">
        <v>1466</v>
      </c>
      <c r="R1187" s="12"/>
    </row>
    <row r="1188" spans="1:18" ht="15.75" x14ac:dyDescent="0.2">
      <c r="A1188" s="5">
        <v>5237857</v>
      </c>
      <c r="B1188" s="6" t="s">
        <v>5983</v>
      </c>
      <c r="C1188" s="7" t="s">
        <v>121</v>
      </c>
      <c r="D1188" s="7" t="s">
        <v>7943</v>
      </c>
      <c r="E1188" s="8" t="s">
        <v>2383</v>
      </c>
      <c r="F1188" s="7" t="s">
        <v>8676</v>
      </c>
      <c r="G1188" s="7" t="s">
        <v>215</v>
      </c>
      <c r="H1188" s="5">
        <v>69</v>
      </c>
      <c r="I1188" s="5">
        <v>15</v>
      </c>
      <c r="J1188" s="5">
        <v>110</v>
      </c>
      <c r="K1188" s="5">
        <v>98</v>
      </c>
      <c r="L1188" s="9">
        <f t="shared" si="36"/>
        <v>19</v>
      </c>
      <c r="M1188" s="9" t="str">
        <f t="shared" si="37"/>
        <v>low</v>
      </c>
      <c r="N1188" s="10">
        <v>-172.19854740739538</v>
      </c>
      <c r="O1188" s="11">
        <v>1.4625381940277293E-2</v>
      </c>
      <c r="P1188" s="7" t="s">
        <v>1461</v>
      </c>
      <c r="Q1188" s="7" t="s">
        <v>1466</v>
      </c>
      <c r="R1188" s="12"/>
    </row>
    <row r="1189" spans="1:18" ht="15.75" x14ac:dyDescent="0.2">
      <c r="A1189" s="5">
        <v>5240790</v>
      </c>
      <c r="B1189" s="6" t="s">
        <v>7674</v>
      </c>
      <c r="C1189" s="7" t="s">
        <v>121</v>
      </c>
      <c r="D1189" s="7" t="s">
        <v>8739</v>
      </c>
      <c r="E1189" s="8" t="s">
        <v>2383</v>
      </c>
      <c r="F1189" s="7" t="s">
        <v>8740</v>
      </c>
      <c r="G1189" s="7" t="s">
        <v>214</v>
      </c>
      <c r="H1189" s="5">
        <v>24</v>
      </c>
      <c r="I1189" s="5">
        <v>15</v>
      </c>
      <c r="J1189" s="5">
        <v>130</v>
      </c>
      <c r="K1189" s="5">
        <v>96</v>
      </c>
      <c r="L1189" s="9">
        <f t="shared" si="36"/>
        <v>24</v>
      </c>
      <c r="M1189" s="9" t="str">
        <f t="shared" si="37"/>
        <v>low</v>
      </c>
      <c r="N1189" s="10">
        <v>-173.04068583329354</v>
      </c>
      <c r="O1189" s="11">
        <v>1.244270833558403E-2</v>
      </c>
      <c r="P1189" s="7" t="s">
        <v>1461</v>
      </c>
      <c r="Q1189" s="7" t="s">
        <v>1466</v>
      </c>
      <c r="R1189" s="12"/>
    </row>
    <row r="1190" spans="1:18" ht="15.75" x14ac:dyDescent="0.2">
      <c r="A1190" s="5">
        <v>5348161</v>
      </c>
      <c r="B1190" s="6" t="s">
        <v>8504</v>
      </c>
      <c r="C1190" s="7" t="s">
        <v>142</v>
      </c>
      <c r="D1190" s="7" t="s">
        <v>8804</v>
      </c>
      <c r="E1190" s="8" t="s">
        <v>2383</v>
      </c>
      <c r="F1190" s="7" t="s">
        <v>2174</v>
      </c>
      <c r="G1190" s="7" t="s">
        <v>214</v>
      </c>
      <c r="H1190" s="5">
        <v>28</v>
      </c>
      <c r="I1190" s="5">
        <v>15</v>
      </c>
      <c r="J1190" s="5">
        <v>110</v>
      </c>
      <c r="K1190" s="5">
        <v>98</v>
      </c>
      <c r="L1190" s="9">
        <f t="shared" si="36"/>
        <v>22</v>
      </c>
      <c r="M1190" s="9" t="str">
        <f t="shared" si="37"/>
        <v>low</v>
      </c>
      <c r="N1190" s="10">
        <v>-139.3551697916846</v>
      </c>
      <c r="O1190" s="11">
        <v>4.0910532406996936E-3</v>
      </c>
      <c r="P1190" s="7" t="s">
        <v>1461</v>
      </c>
      <c r="Q1190" s="7" t="s">
        <v>1466</v>
      </c>
      <c r="R1190" s="12"/>
    </row>
    <row r="1191" spans="1:18" ht="15.75" x14ac:dyDescent="0.2">
      <c r="A1191" s="5">
        <v>5280694</v>
      </c>
      <c r="B1191" s="6" t="s">
        <v>8570</v>
      </c>
      <c r="C1191" s="7" t="s">
        <v>181</v>
      </c>
      <c r="D1191" s="7" t="s">
        <v>8833</v>
      </c>
      <c r="E1191" s="8" t="s">
        <v>2383</v>
      </c>
      <c r="F1191" s="7" t="s">
        <v>8834</v>
      </c>
      <c r="G1191" s="7" t="s">
        <v>214</v>
      </c>
      <c r="H1191" s="5">
        <v>11</v>
      </c>
      <c r="I1191" s="5">
        <v>5</v>
      </c>
      <c r="J1191" s="5">
        <v>90</v>
      </c>
      <c r="K1191" s="5">
        <v>70</v>
      </c>
      <c r="L1191" s="9">
        <f t="shared" si="36"/>
        <v>12</v>
      </c>
      <c r="M1191" s="9" t="str">
        <f t="shared" si="37"/>
        <v>MID</v>
      </c>
      <c r="N1191" s="10">
        <v>-161.99080983798194</v>
      </c>
      <c r="O1191" s="13">
        <v>9.5515046341461129E-3</v>
      </c>
      <c r="P1191" s="7" t="s">
        <v>1461</v>
      </c>
      <c r="Q1191" s="7" t="s">
        <v>1466</v>
      </c>
      <c r="R1191" s="12"/>
    </row>
    <row r="1192" spans="1:18" ht="15.75" x14ac:dyDescent="0.2">
      <c r="A1192" s="5">
        <v>5242799</v>
      </c>
      <c r="B1192" s="6" t="s">
        <v>8501</v>
      </c>
      <c r="C1192" s="7" t="s">
        <v>125</v>
      </c>
      <c r="D1192" s="7" t="s">
        <v>8858</v>
      </c>
      <c r="E1192" s="8" t="s">
        <v>2383</v>
      </c>
      <c r="F1192" s="7" t="s">
        <v>8859</v>
      </c>
      <c r="G1192" s="7" t="s">
        <v>214</v>
      </c>
      <c r="H1192" s="5">
        <v>17</v>
      </c>
      <c r="I1192" s="5">
        <v>15</v>
      </c>
      <c r="J1192" s="5">
        <v>110</v>
      </c>
      <c r="K1192" s="5">
        <v>99</v>
      </c>
      <c r="L1192" s="9">
        <f t="shared" si="36"/>
        <v>22</v>
      </c>
      <c r="M1192" s="9" t="str">
        <f t="shared" si="37"/>
        <v>low</v>
      </c>
      <c r="N1192" s="10">
        <v>-175.27711395832739</v>
      </c>
      <c r="O1192" s="13">
        <v>7.2724537094472907E-3</v>
      </c>
      <c r="P1192" s="7" t="s">
        <v>1461</v>
      </c>
      <c r="Q1192" s="7" t="s">
        <v>1466</v>
      </c>
      <c r="R1192" s="12"/>
    </row>
    <row r="1193" spans="1:18" ht="15.75" x14ac:dyDescent="0.2">
      <c r="A1193" s="5">
        <v>5282458</v>
      </c>
      <c r="B1193" s="6" t="s">
        <v>8570</v>
      </c>
      <c r="C1193" s="7" t="s">
        <v>125</v>
      </c>
      <c r="D1193" s="7" t="s">
        <v>8860</v>
      </c>
      <c r="E1193" s="8" t="s">
        <v>2383</v>
      </c>
      <c r="F1193" s="7" t="s">
        <v>774</v>
      </c>
      <c r="G1193" s="7" t="s">
        <v>214</v>
      </c>
      <c r="H1193" s="5">
        <v>22</v>
      </c>
      <c r="I1193" s="5">
        <v>15</v>
      </c>
      <c r="J1193" s="5">
        <v>115</v>
      </c>
      <c r="K1193" s="5">
        <v>97</v>
      </c>
      <c r="L1193" s="9">
        <f t="shared" si="36"/>
        <v>22</v>
      </c>
      <c r="M1193" s="9" t="str">
        <f t="shared" si="37"/>
        <v>low</v>
      </c>
      <c r="N1193" s="10">
        <v>-162.11692263890291</v>
      </c>
      <c r="O1193" s="13">
        <v>1.7003078697598539E-2</v>
      </c>
      <c r="P1193" s="7" t="s">
        <v>1461</v>
      </c>
      <c r="Q1193" s="7" t="s">
        <v>1466</v>
      </c>
      <c r="R1193" s="12"/>
    </row>
    <row r="1194" spans="1:18" ht="15.75" x14ac:dyDescent="0.2">
      <c r="A1194" s="5">
        <v>5280614</v>
      </c>
      <c r="B1194" s="6" t="s">
        <v>8570</v>
      </c>
      <c r="C1194" s="7" t="s">
        <v>101</v>
      </c>
      <c r="D1194" s="7" t="s">
        <v>8879</v>
      </c>
      <c r="E1194" s="8" t="s">
        <v>2383</v>
      </c>
      <c r="F1194" s="7" t="s">
        <v>8880</v>
      </c>
      <c r="G1194" s="7" t="s">
        <v>214</v>
      </c>
      <c r="H1194" s="5">
        <v>21</v>
      </c>
      <c r="I1194" s="5">
        <v>15</v>
      </c>
      <c r="J1194" s="5"/>
      <c r="K1194" s="5"/>
      <c r="L1194" s="9">
        <f t="shared" si="36"/>
        <v>18</v>
      </c>
      <c r="M1194" s="9" t="str">
        <f t="shared" si="37"/>
        <v>MID</v>
      </c>
      <c r="N1194" s="10">
        <v>-163.26568637730816</v>
      </c>
      <c r="O1194" s="13">
        <v>6.8305555614642799E-3</v>
      </c>
      <c r="P1194" s="7" t="s">
        <v>14</v>
      </c>
      <c r="Q1194" s="7" t="s">
        <v>1466</v>
      </c>
      <c r="R1194" s="12"/>
    </row>
    <row r="1195" spans="1:18" ht="15.75" x14ac:dyDescent="0.2">
      <c r="A1195" s="5">
        <v>5348207</v>
      </c>
      <c r="B1195" s="6" t="s">
        <v>8504</v>
      </c>
      <c r="C1195" s="7" t="s">
        <v>132</v>
      </c>
      <c r="D1195" s="7" t="s">
        <v>8884</v>
      </c>
      <c r="E1195" s="8" t="s">
        <v>2383</v>
      </c>
      <c r="F1195" s="7" t="s">
        <v>8885</v>
      </c>
      <c r="G1195" s="7" t="s">
        <v>214</v>
      </c>
      <c r="H1195" s="5">
        <v>22</v>
      </c>
      <c r="I1195" s="5">
        <v>15</v>
      </c>
      <c r="J1195" s="5">
        <v>120</v>
      </c>
      <c r="K1195" s="5">
        <v>96</v>
      </c>
      <c r="L1195" s="9">
        <f t="shared" si="36"/>
        <v>22</v>
      </c>
      <c r="M1195" s="9" t="str">
        <f t="shared" si="37"/>
        <v>low</v>
      </c>
      <c r="N1195" s="10">
        <v>-141.53514444443863</v>
      </c>
      <c r="O1195" s="13">
        <v>5.1637037104228511E-3</v>
      </c>
      <c r="P1195" s="7" t="s">
        <v>1461</v>
      </c>
      <c r="Q1195" s="7" t="s">
        <v>1466</v>
      </c>
      <c r="R1195" s="12"/>
    </row>
    <row r="1196" spans="1:18" ht="15.75" x14ac:dyDescent="0.2">
      <c r="A1196" s="5">
        <v>5347155</v>
      </c>
      <c r="B1196" s="6" t="s">
        <v>5893</v>
      </c>
      <c r="C1196" s="7" t="s">
        <v>130</v>
      </c>
      <c r="D1196" s="7" t="s">
        <v>8939</v>
      </c>
      <c r="E1196" s="8" t="s">
        <v>2383</v>
      </c>
      <c r="F1196" s="7" t="s">
        <v>8940</v>
      </c>
      <c r="G1196" s="7" t="s">
        <v>214</v>
      </c>
      <c r="H1196" s="5">
        <v>40</v>
      </c>
      <c r="I1196" s="5">
        <v>15</v>
      </c>
      <c r="J1196" s="5">
        <v>120</v>
      </c>
      <c r="K1196" s="5">
        <v>96</v>
      </c>
      <c r="L1196" s="9">
        <f t="shared" si="36"/>
        <v>22</v>
      </c>
      <c r="M1196" s="9" t="str">
        <f t="shared" si="37"/>
        <v>low</v>
      </c>
      <c r="N1196" s="10">
        <v>-143.39247152779717</v>
      </c>
      <c r="O1196" s="13">
        <v>1.7468865742557682E-2</v>
      </c>
      <c r="P1196" s="7" t="s">
        <v>1461</v>
      </c>
      <c r="Q1196" s="7" t="s">
        <v>1466</v>
      </c>
      <c r="R1196" s="12"/>
    </row>
    <row r="1197" spans="1:18" ht="15.75" x14ac:dyDescent="0.2">
      <c r="A1197" s="5">
        <v>5280614</v>
      </c>
      <c r="B1197" s="6" t="s">
        <v>8570</v>
      </c>
      <c r="C1197" s="7" t="s">
        <v>101</v>
      </c>
      <c r="D1197" s="7" t="s">
        <v>8879</v>
      </c>
      <c r="E1197" s="8" t="s">
        <v>2383</v>
      </c>
      <c r="F1197" s="7" t="s">
        <v>8945</v>
      </c>
      <c r="G1197" s="7" t="s">
        <v>214</v>
      </c>
      <c r="H1197" s="5">
        <v>22</v>
      </c>
      <c r="I1197" s="5">
        <v>15</v>
      </c>
      <c r="J1197" s="5">
        <v>120</v>
      </c>
      <c r="K1197" s="5">
        <v>99</v>
      </c>
      <c r="L1197" s="9">
        <f t="shared" si="36"/>
        <v>22</v>
      </c>
      <c r="M1197" s="9" t="str">
        <f t="shared" si="37"/>
        <v>low</v>
      </c>
      <c r="N1197" s="10">
        <v>-165.0573530440015</v>
      </c>
      <c r="O1197" s="13">
        <v>6.8305555614642799E-3</v>
      </c>
      <c r="P1197" s="7" t="s">
        <v>1461</v>
      </c>
      <c r="Q1197" s="7" t="s">
        <v>1466</v>
      </c>
      <c r="R1197" s="12"/>
    </row>
    <row r="1198" spans="1:18" ht="15.75" x14ac:dyDescent="0.2">
      <c r="A1198" s="5">
        <v>5348249</v>
      </c>
      <c r="B1198" s="6" t="s">
        <v>8504</v>
      </c>
      <c r="C1198" s="7" t="s">
        <v>88</v>
      </c>
      <c r="D1198" s="7" t="s">
        <v>8969</v>
      </c>
      <c r="E1198" s="8" t="s">
        <v>2383</v>
      </c>
      <c r="F1198" s="7" t="s">
        <v>8970</v>
      </c>
      <c r="G1198" s="7" t="s">
        <v>214</v>
      </c>
      <c r="H1198" s="5">
        <v>42</v>
      </c>
      <c r="I1198" s="5">
        <v>15</v>
      </c>
      <c r="J1198" s="5">
        <v>130</v>
      </c>
      <c r="K1198" s="5">
        <v>97</v>
      </c>
      <c r="L1198" s="9">
        <f t="shared" si="36"/>
        <v>24</v>
      </c>
      <c r="M1198" s="9" t="str">
        <f t="shared" si="37"/>
        <v>low</v>
      </c>
      <c r="N1198" s="10">
        <v>-143.83089077541808</v>
      </c>
      <c r="O1198" s="13">
        <v>7.5115740692126565E-3</v>
      </c>
      <c r="P1198" s="7" t="s">
        <v>1461</v>
      </c>
      <c r="Q1198" s="7" t="s">
        <v>1466</v>
      </c>
      <c r="R1198" s="12"/>
    </row>
    <row r="1199" spans="1:18" ht="15.75" x14ac:dyDescent="0.2">
      <c r="A1199" s="5">
        <v>5240310</v>
      </c>
      <c r="B1199" s="6" t="s">
        <v>7674</v>
      </c>
      <c r="C1199" s="7" t="s">
        <v>132</v>
      </c>
      <c r="D1199" s="7" t="s">
        <v>8997</v>
      </c>
      <c r="E1199" s="8" t="s">
        <v>2383</v>
      </c>
      <c r="F1199" s="7" t="s">
        <v>8998</v>
      </c>
      <c r="G1199" s="7" t="s">
        <v>214</v>
      </c>
      <c r="H1199" s="5">
        <v>24</v>
      </c>
      <c r="I1199" s="5">
        <v>15</v>
      </c>
      <c r="J1199" s="5"/>
      <c r="K1199" s="5"/>
      <c r="L1199" s="9">
        <f t="shared" si="36"/>
        <v>18</v>
      </c>
      <c r="M1199" s="9" t="str">
        <f t="shared" si="37"/>
        <v>MID</v>
      </c>
      <c r="N1199" s="10">
        <v>-180.03258282403112</v>
      </c>
      <c r="O1199" s="13">
        <v>6.7678935156436637E-3</v>
      </c>
      <c r="P1199" s="7" t="s">
        <v>14</v>
      </c>
      <c r="Q1199" s="7" t="s">
        <v>1466</v>
      </c>
      <c r="R1199" s="12"/>
    </row>
    <row r="1200" spans="1:18" ht="15.75" x14ac:dyDescent="0.2">
      <c r="A1200" s="5">
        <v>5217078</v>
      </c>
      <c r="B1200" s="6" t="s">
        <v>2799</v>
      </c>
      <c r="C1200" s="7" t="s">
        <v>151</v>
      </c>
      <c r="D1200" s="7" t="s">
        <v>9004</v>
      </c>
      <c r="E1200" s="8" t="s">
        <v>2383</v>
      </c>
      <c r="F1200" s="7" t="s">
        <v>9005</v>
      </c>
      <c r="G1200" s="7" t="s">
        <v>215</v>
      </c>
      <c r="H1200" s="5">
        <v>45</v>
      </c>
      <c r="I1200" s="5">
        <v>15</v>
      </c>
      <c r="J1200" s="5">
        <v>135</v>
      </c>
      <c r="K1200" s="5">
        <v>97</v>
      </c>
      <c r="L1200" s="9">
        <f t="shared" si="36"/>
        <v>24</v>
      </c>
      <c r="M1200" s="9" t="str">
        <f t="shared" si="37"/>
        <v>low</v>
      </c>
      <c r="N1200" s="10">
        <v>-188.20710747683916</v>
      </c>
      <c r="O1200" s="13">
        <v>8.509641200362239E-3</v>
      </c>
      <c r="P1200" s="7" t="s">
        <v>1461</v>
      </c>
      <c r="Q1200" s="7" t="s">
        <v>1466</v>
      </c>
      <c r="R1200" s="12"/>
    </row>
    <row r="1201" spans="1:18" ht="15.75" x14ac:dyDescent="0.2">
      <c r="A1201" s="5">
        <v>5318103</v>
      </c>
      <c r="B1201" s="6" t="s">
        <v>6666</v>
      </c>
      <c r="C1201" s="7" t="s">
        <v>142</v>
      </c>
      <c r="D1201" s="7" t="s">
        <v>9022</v>
      </c>
      <c r="E1201" s="8" t="s">
        <v>2383</v>
      </c>
      <c r="F1201" s="7" t="s">
        <v>9023</v>
      </c>
      <c r="G1201" s="7" t="s">
        <v>214</v>
      </c>
      <c r="H1201" s="5">
        <v>25</v>
      </c>
      <c r="I1201" s="5">
        <v>15</v>
      </c>
      <c r="J1201" s="5">
        <v>110</v>
      </c>
      <c r="K1201" s="5">
        <v>98</v>
      </c>
      <c r="L1201" s="9">
        <f t="shared" si="36"/>
        <v>22</v>
      </c>
      <c r="M1201" s="9" t="str">
        <f t="shared" si="37"/>
        <v>low</v>
      </c>
      <c r="N1201" s="10">
        <v>-154.83854934029659</v>
      </c>
      <c r="O1201" s="13">
        <v>3.3485763924545608E-3</v>
      </c>
      <c r="P1201" s="7" t="s">
        <v>1461</v>
      </c>
      <c r="Q1201" s="7" t="s">
        <v>1466</v>
      </c>
      <c r="R1201" s="12"/>
    </row>
    <row r="1202" spans="1:18" ht="15.75" x14ac:dyDescent="0.2">
      <c r="A1202" s="5">
        <v>5242829</v>
      </c>
      <c r="B1202" s="6" t="s">
        <v>8501</v>
      </c>
      <c r="C1202" s="7" t="s">
        <v>142</v>
      </c>
      <c r="D1202" s="7" t="s">
        <v>9037</v>
      </c>
      <c r="E1202" s="8" t="s">
        <v>2383</v>
      </c>
      <c r="F1202" s="7" t="s">
        <v>2119</v>
      </c>
      <c r="G1202" s="7" t="s">
        <v>214</v>
      </c>
      <c r="H1202" s="5">
        <v>52</v>
      </c>
      <c r="I1202" s="5">
        <v>15</v>
      </c>
      <c r="J1202" s="5">
        <v>130</v>
      </c>
      <c r="K1202" s="5">
        <v>96</v>
      </c>
      <c r="L1202" s="9">
        <f t="shared" si="36"/>
        <v>24</v>
      </c>
      <c r="M1202" s="9" t="str">
        <f t="shared" si="37"/>
        <v>low</v>
      </c>
      <c r="N1202" s="10">
        <v>-180.43142422455276</v>
      </c>
      <c r="O1202" s="13">
        <v>8.2410879258532077E-4</v>
      </c>
      <c r="P1202" s="7" t="s">
        <v>1461</v>
      </c>
      <c r="Q1202" s="5" t="s">
        <v>1466</v>
      </c>
      <c r="R1202" s="12"/>
    </row>
    <row r="1203" spans="1:18" ht="15.75" x14ac:dyDescent="0.2">
      <c r="A1203" s="5">
        <v>5214412</v>
      </c>
      <c r="B1203" s="6" t="s">
        <v>7301</v>
      </c>
      <c r="C1203" s="7" t="s">
        <v>121</v>
      </c>
      <c r="D1203" s="7" t="s">
        <v>9040</v>
      </c>
      <c r="E1203" s="8" t="s">
        <v>2383</v>
      </c>
      <c r="F1203" s="7" t="s">
        <v>1031</v>
      </c>
      <c r="G1203" s="7" t="s">
        <v>214</v>
      </c>
      <c r="H1203" s="5">
        <v>26</v>
      </c>
      <c r="I1203" s="5">
        <v>0</v>
      </c>
      <c r="J1203" s="5">
        <v>0</v>
      </c>
      <c r="K1203" s="5">
        <v>0</v>
      </c>
      <c r="L1203" s="9">
        <f t="shared" si="36"/>
        <v>3</v>
      </c>
      <c r="M1203" s="9" t="str">
        <f t="shared" si="37"/>
        <v>high</v>
      </c>
      <c r="N1203" s="10">
        <v>-190.51644057872181</v>
      </c>
      <c r="O1203" s="13">
        <v>8.0673611155361868E-3</v>
      </c>
      <c r="P1203" s="7" t="s">
        <v>1517</v>
      </c>
      <c r="Q1203" s="7" t="s">
        <v>1466</v>
      </c>
      <c r="R1203" s="12"/>
    </row>
    <row r="1204" spans="1:18" ht="15.75" x14ac:dyDescent="0.2">
      <c r="A1204" s="5">
        <v>5240310</v>
      </c>
      <c r="B1204" s="6" t="s">
        <v>7674</v>
      </c>
      <c r="C1204" s="7" t="s">
        <v>132</v>
      </c>
      <c r="D1204" s="7" t="s">
        <v>8997</v>
      </c>
      <c r="E1204" s="8" t="s">
        <v>2383</v>
      </c>
      <c r="F1204" s="7" t="s">
        <v>9076</v>
      </c>
      <c r="G1204" s="7" t="s">
        <v>214</v>
      </c>
      <c r="H1204" s="5">
        <v>27</v>
      </c>
      <c r="I1204" s="5">
        <v>15</v>
      </c>
      <c r="J1204" s="5">
        <v>130</v>
      </c>
      <c r="K1204" s="5">
        <v>94</v>
      </c>
      <c r="L1204" s="9">
        <f t="shared" si="36"/>
        <v>24</v>
      </c>
      <c r="M1204" s="9" t="str">
        <f t="shared" si="37"/>
        <v>low</v>
      </c>
      <c r="N1204" s="10">
        <v>-182.78258282403112</v>
      </c>
      <c r="O1204" s="11">
        <v>6.7678935156436637E-3</v>
      </c>
      <c r="P1204" s="7" t="s">
        <v>1461</v>
      </c>
      <c r="Q1204" s="7" t="s">
        <v>1466</v>
      </c>
      <c r="R1204" s="12"/>
    </row>
    <row r="1205" spans="1:18" ht="15.75" x14ac:dyDescent="0.2">
      <c r="A1205" s="5">
        <v>5240310</v>
      </c>
      <c r="B1205" s="6" t="s">
        <v>7674</v>
      </c>
      <c r="C1205" s="7" t="s">
        <v>132</v>
      </c>
      <c r="D1205" s="7" t="s">
        <v>8997</v>
      </c>
      <c r="E1205" s="8" t="s">
        <v>2383</v>
      </c>
      <c r="F1205" s="7" t="s">
        <v>9077</v>
      </c>
      <c r="G1205" s="7" t="s">
        <v>214</v>
      </c>
      <c r="H1205" s="5">
        <v>22</v>
      </c>
      <c r="I1205" s="5">
        <v>15</v>
      </c>
      <c r="J1205" s="5"/>
      <c r="K1205" s="5"/>
      <c r="L1205" s="9">
        <f t="shared" si="36"/>
        <v>18</v>
      </c>
      <c r="M1205" s="9" t="str">
        <f t="shared" si="37"/>
        <v>MID</v>
      </c>
      <c r="N1205" s="10">
        <v>-182.82424949073175</v>
      </c>
      <c r="O1205" s="11">
        <v>6.7678935156436637E-3</v>
      </c>
      <c r="P1205" s="7" t="s">
        <v>14</v>
      </c>
      <c r="Q1205" s="7" t="s">
        <v>1466</v>
      </c>
      <c r="R1205" s="12"/>
    </row>
    <row r="1206" spans="1:18" ht="15.75" x14ac:dyDescent="0.2">
      <c r="A1206" s="5">
        <v>5281773</v>
      </c>
      <c r="B1206" s="6" t="s">
        <v>8570</v>
      </c>
      <c r="C1206" s="7" t="s">
        <v>155</v>
      </c>
      <c r="D1206" s="7" t="s">
        <v>9189</v>
      </c>
      <c r="E1206" s="8" t="s">
        <v>2383</v>
      </c>
      <c r="F1206" s="7" t="s">
        <v>9190</v>
      </c>
      <c r="G1206" s="7" t="s">
        <v>214</v>
      </c>
      <c r="H1206" s="5">
        <v>70</v>
      </c>
      <c r="I1206" s="5">
        <v>15</v>
      </c>
      <c r="J1206" s="5">
        <v>130</v>
      </c>
      <c r="K1206" s="5">
        <v>95</v>
      </c>
      <c r="L1206" s="9">
        <f t="shared" si="36"/>
        <v>21</v>
      </c>
      <c r="M1206" s="9" t="str">
        <f t="shared" si="37"/>
        <v>low</v>
      </c>
      <c r="N1206" s="10">
        <v>-172.24051962961676</v>
      </c>
      <c r="O1206" s="11">
        <v>1.1446296295616776E-2</v>
      </c>
      <c r="P1206" s="7" t="s">
        <v>1461</v>
      </c>
      <c r="Q1206" s="7" t="s">
        <v>1466</v>
      </c>
      <c r="R1206" s="12"/>
    </row>
    <row r="1207" spans="1:18" ht="15.75" x14ac:dyDescent="0.2">
      <c r="A1207" s="5">
        <v>5281773</v>
      </c>
      <c r="B1207" s="6" t="s">
        <v>8570</v>
      </c>
      <c r="C1207" s="7" t="s">
        <v>155</v>
      </c>
      <c r="D1207" s="7" t="s">
        <v>9189</v>
      </c>
      <c r="E1207" s="8" t="s">
        <v>2383</v>
      </c>
      <c r="F1207" s="7" t="s">
        <v>1632</v>
      </c>
      <c r="G1207" s="7" t="s">
        <v>215</v>
      </c>
      <c r="H1207" s="5">
        <v>57</v>
      </c>
      <c r="I1207" s="5">
        <v>15</v>
      </c>
      <c r="J1207" s="5">
        <v>120</v>
      </c>
      <c r="K1207" s="5">
        <v>99</v>
      </c>
      <c r="L1207" s="9">
        <f t="shared" si="36"/>
        <v>22</v>
      </c>
      <c r="M1207" s="9" t="str">
        <f t="shared" si="37"/>
        <v>low</v>
      </c>
      <c r="N1207" s="10">
        <v>-173.6571862963101</v>
      </c>
      <c r="O1207" s="11">
        <v>1.1446296295616776E-2</v>
      </c>
      <c r="P1207" s="7" t="s">
        <v>1461</v>
      </c>
      <c r="Q1207" s="7" t="s">
        <v>1466</v>
      </c>
      <c r="R1207" s="12"/>
    </row>
    <row r="1208" spans="1:18" ht="15.75" x14ac:dyDescent="0.2">
      <c r="A1208" s="5">
        <v>5216383</v>
      </c>
      <c r="B1208" s="6" t="s">
        <v>2799</v>
      </c>
      <c r="C1208" s="7" t="s">
        <v>142</v>
      </c>
      <c r="D1208" s="7" t="s">
        <v>9240</v>
      </c>
      <c r="E1208" s="8" t="s">
        <v>2383</v>
      </c>
      <c r="F1208" s="7" t="s">
        <v>9241</v>
      </c>
      <c r="G1208" s="7" t="s">
        <v>214</v>
      </c>
      <c r="H1208" s="5">
        <v>61</v>
      </c>
      <c r="I1208" s="5">
        <v>15</v>
      </c>
      <c r="J1208" s="5">
        <v>120</v>
      </c>
      <c r="K1208" s="5">
        <v>96</v>
      </c>
      <c r="L1208" s="9">
        <f t="shared" si="36"/>
        <v>19</v>
      </c>
      <c r="M1208" s="9" t="str">
        <f t="shared" si="37"/>
        <v>low</v>
      </c>
      <c r="N1208" s="10">
        <v>-195.89412974532752</v>
      </c>
      <c r="O1208" s="11">
        <v>7.0537037026952021E-3</v>
      </c>
      <c r="P1208" s="7" t="s">
        <v>1461</v>
      </c>
      <c r="Q1208" s="7" t="s">
        <v>1466</v>
      </c>
      <c r="R1208" s="12"/>
    </row>
    <row r="1209" spans="1:18" ht="15.75" x14ac:dyDescent="0.2">
      <c r="A1209" s="5">
        <v>5282803</v>
      </c>
      <c r="B1209" s="6" t="s">
        <v>8570</v>
      </c>
      <c r="C1209" s="7" t="s">
        <v>101</v>
      </c>
      <c r="D1209" s="7" t="s">
        <v>9294</v>
      </c>
      <c r="E1209" s="8" t="s">
        <v>2383</v>
      </c>
      <c r="F1209" s="7" t="s">
        <v>9295</v>
      </c>
      <c r="G1209" s="7" t="s">
        <v>215</v>
      </c>
      <c r="H1209" s="5">
        <v>14</v>
      </c>
      <c r="I1209" s="5">
        <v>15</v>
      </c>
      <c r="J1209" s="5">
        <v>120</v>
      </c>
      <c r="K1209" s="5">
        <v>99</v>
      </c>
      <c r="L1209" s="9">
        <f t="shared" si="36"/>
        <v>22</v>
      </c>
      <c r="M1209" s="9" t="str">
        <f t="shared" si="37"/>
        <v>low</v>
      </c>
      <c r="N1209" s="10">
        <v>-174.90598108797712</v>
      </c>
      <c r="O1209" s="11">
        <v>5.8364120341138914E-3</v>
      </c>
      <c r="P1209" s="7" t="s">
        <v>1461</v>
      </c>
      <c r="Q1209" s="7" t="s">
        <v>1466</v>
      </c>
      <c r="R1209" s="12"/>
    </row>
    <row r="1210" spans="1:18" ht="15.75" x14ac:dyDescent="0.2">
      <c r="A1210" s="5">
        <v>5280614</v>
      </c>
      <c r="B1210" s="6" t="s">
        <v>8570</v>
      </c>
      <c r="C1210" s="7" t="s">
        <v>101</v>
      </c>
      <c r="D1210" s="7" t="s">
        <v>8879</v>
      </c>
      <c r="E1210" s="8" t="s">
        <v>2383</v>
      </c>
      <c r="F1210" s="7" t="s">
        <v>9300</v>
      </c>
      <c r="G1210" s="7" t="s">
        <v>214</v>
      </c>
      <c r="H1210" s="5">
        <v>24</v>
      </c>
      <c r="I1210" s="5">
        <v>15</v>
      </c>
      <c r="J1210" s="5"/>
      <c r="K1210" s="5"/>
      <c r="L1210" s="9">
        <f t="shared" si="36"/>
        <v>18</v>
      </c>
      <c r="M1210" s="9" t="str">
        <f t="shared" si="37"/>
        <v>MID</v>
      </c>
      <c r="N1210" s="10">
        <v>-175.72401971060754</v>
      </c>
      <c r="O1210" s="11">
        <v>6.8305555614642799E-3</v>
      </c>
      <c r="P1210" s="7" t="s">
        <v>14</v>
      </c>
      <c r="Q1210" s="7" t="s">
        <v>1466</v>
      </c>
      <c r="R1210" s="12"/>
    </row>
    <row r="1211" spans="1:18" ht="15.75" x14ac:dyDescent="0.2">
      <c r="A1211" s="5">
        <v>5237749</v>
      </c>
      <c r="B1211" s="6" t="s">
        <v>5983</v>
      </c>
      <c r="C1211" s="7" t="s">
        <v>164</v>
      </c>
      <c r="D1211" s="7" t="s">
        <v>7561</v>
      </c>
      <c r="E1211" s="8" t="s">
        <v>2383</v>
      </c>
      <c r="F1211" s="7" t="s">
        <v>541</v>
      </c>
      <c r="G1211" s="7" t="s">
        <v>214</v>
      </c>
      <c r="H1211" s="5">
        <v>30</v>
      </c>
      <c r="I1211" s="5">
        <v>15</v>
      </c>
      <c r="J1211" s="5">
        <v>100</v>
      </c>
      <c r="K1211" s="5">
        <v>95</v>
      </c>
      <c r="L1211" s="9">
        <f t="shared" si="36"/>
        <v>22</v>
      </c>
      <c r="M1211" s="9" t="str">
        <f t="shared" si="37"/>
        <v>low</v>
      </c>
      <c r="N1211" s="10">
        <v>-191.35351349536359</v>
      </c>
      <c r="O1211" s="11">
        <v>5.9593750047497451E-3</v>
      </c>
      <c r="P1211" s="7" t="s">
        <v>1461</v>
      </c>
      <c r="Q1211" s="7" t="s">
        <v>1466</v>
      </c>
      <c r="R1211" s="12"/>
    </row>
    <row r="1212" spans="1:18" ht="15.75" x14ac:dyDescent="0.2">
      <c r="A1212" s="5">
        <v>5238559</v>
      </c>
      <c r="B1212" s="6" t="s">
        <v>7674</v>
      </c>
      <c r="C1212" s="7" t="s">
        <v>101</v>
      </c>
      <c r="D1212" s="7" t="s">
        <v>7675</v>
      </c>
      <c r="E1212" s="8" t="s">
        <v>2383</v>
      </c>
      <c r="F1212" s="7" t="s">
        <v>9401</v>
      </c>
      <c r="G1212" s="7" t="s">
        <v>214</v>
      </c>
      <c r="H1212" s="5">
        <v>5</v>
      </c>
      <c r="I1212" s="5">
        <v>15</v>
      </c>
      <c r="J1212" s="5">
        <v>120</v>
      </c>
      <c r="K1212" s="5">
        <v>99</v>
      </c>
      <c r="L1212" s="9">
        <f t="shared" si="36"/>
        <v>22</v>
      </c>
      <c r="M1212" s="9" t="str">
        <f t="shared" si="37"/>
        <v>low</v>
      </c>
      <c r="N1212" s="10">
        <v>-193.39656129628565</v>
      </c>
      <c r="O1212" s="11">
        <v>8.374537035706453E-3</v>
      </c>
      <c r="P1212" s="7" t="s">
        <v>1461</v>
      </c>
      <c r="Q1212" s="7" t="s">
        <v>1466</v>
      </c>
      <c r="R1212" s="12"/>
    </row>
    <row r="1213" spans="1:18" ht="15.75" x14ac:dyDescent="0.2">
      <c r="A1213" s="5">
        <v>5281195</v>
      </c>
      <c r="B1213" s="6" t="s">
        <v>8570</v>
      </c>
      <c r="C1213" s="7" t="s">
        <v>169</v>
      </c>
      <c r="D1213" s="7" t="s">
        <v>9408</v>
      </c>
      <c r="E1213" s="8" t="s">
        <v>2383</v>
      </c>
      <c r="F1213" s="7" t="s">
        <v>9409</v>
      </c>
      <c r="G1213" s="7" t="s">
        <v>215</v>
      </c>
      <c r="H1213" s="5">
        <v>23</v>
      </c>
      <c r="I1213" s="5">
        <v>15</v>
      </c>
      <c r="J1213" s="5">
        <v>110</v>
      </c>
      <c r="K1213" s="5">
        <v>98</v>
      </c>
      <c r="L1213" s="9">
        <f t="shared" si="36"/>
        <v>22</v>
      </c>
      <c r="M1213" s="9" t="str">
        <f t="shared" si="37"/>
        <v>low</v>
      </c>
      <c r="N1213" s="10">
        <v>-179.19973024307546</v>
      </c>
      <c r="O1213" s="11">
        <v>3.6469097249209881E-3</v>
      </c>
      <c r="P1213" s="7" t="s">
        <v>1461</v>
      </c>
      <c r="Q1213" s="7" t="s">
        <v>1466</v>
      </c>
      <c r="R1213" s="12"/>
    </row>
    <row r="1214" spans="1:18" ht="15.75" x14ac:dyDescent="0.2">
      <c r="A1214" s="5">
        <v>5217078</v>
      </c>
      <c r="B1214" s="6" t="s">
        <v>2799</v>
      </c>
      <c r="C1214" s="7" t="s">
        <v>151</v>
      </c>
      <c r="D1214" s="7" t="s">
        <v>9004</v>
      </c>
      <c r="E1214" s="8" t="s">
        <v>2383</v>
      </c>
      <c r="F1214" s="7" t="s">
        <v>9436</v>
      </c>
      <c r="G1214" s="7" t="s">
        <v>214</v>
      </c>
      <c r="H1214" s="5">
        <v>38</v>
      </c>
      <c r="I1214" s="5">
        <v>15</v>
      </c>
      <c r="J1214" s="5">
        <v>120</v>
      </c>
      <c r="K1214" s="5">
        <v>97</v>
      </c>
      <c r="L1214" s="9">
        <f t="shared" si="36"/>
        <v>22</v>
      </c>
      <c r="M1214" s="9" t="str">
        <f t="shared" si="37"/>
        <v>low</v>
      </c>
      <c r="N1214" s="10">
        <v>-201.7487741435325</v>
      </c>
      <c r="O1214" s="11">
        <v>8.509641200362239E-3</v>
      </c>
      <c r="P1214" s="7" t="s">
        <v>1520</v>
      </c>
      <c r="Q1214" s="5" t="s">
        <v>1466</v>
      </c>
      <c r="R1214" s="12"/>
    </row>
    <row r="1215" spans="1:18" ht="15.75" x14ac:dyDescent="0.2">
      <c r="A1215" s="5">
        <v>5214334</v>
      </c>
      <c r="B1215" s="6" t="s">
        <v>7301</v>
      </c>
      <c r="C1215" s="7" t="s">
        <v>181</v>
      </c>
      <c r="D1215" s="7" t="s">
        <v>8461</v>
      </c>
      <c r="E1215" s="8" t="s">
        <v>2383</v>
      </c>
      <c r="F1215" s="7" t="s">
        <v>9443</v>
      </c>
      <c r="G1215" s="7" t="s">
        <v>215</v>
      </c>
      <c r="H1215" s="5">
        <v>30</v>
      </c>
      <c r="I1215" s="5">
        <v>15</v>
      </c>
      <c r="J1215" s="5">
        <v>110</v>
      </c>
      <c r="K1215" s="5">
        <v>96</v>
      </c>
      <c r="L1215" s="9">
        <f t="shared" si="36"/>
        <v>22</v>
      </c>
      <c r="M1215" s="9" t="str">
        <f t="shared" si="37"/>
        <v>low</v>
      </c>
      <c r="N1215" s="10">
        <v>-202.98987981480605</v>
      </c>
      <c r="O1215" s="11">
        <v>3.8775150460423902E-2</v>
      </c>
      <c r="P1215" s="7" t="s">
        <v>1461</v>
      </c>
      <c r="Q1215" s="7" t="s">
        <v>1466</v>
      </c>
      <c r="R1215" s="12"/>
    </row>
    <row r="1216" spans="1:18" ht="15.75" x14ac:dyDescent="0.2">
      <c r="A1216" s="5">
        <v>5284077</v>
      </c>
      <c r="B1216" s="6" t="s">
        <v>8988</v>
      </c>
      <c r="C1216" s="7" t="s">
        <v>84</v>
      </c>
      <c r="D1216" s="7" t="s">
        <v>9449</v>
      </c>
      <c r="E1216" s="8" t="s">
        <v>2383</v>
      </c>
      <c r="F1216" s="7" t="s">
        <v>9450</v>
      </c>
      <c r="G1216" s="7" t="s">
        <v>215</v>
      </c>
      <c r="H1216" s="5">
        <v>46</v>
      </c>
      <c r="I1216" s="5">
        <v>15</v>
      </c>
      <c r="J1216" s="5">
        <v>140</v>
      </c>
      <c r="K1216" s="5">
        <v>98</v>
      </c>
      <c r="L1216" s="9">
        <f t="shared" si="36"/>
        <v>24</v>
      </c>
      <c r="M1216" s="9" t="str">
        <f t="shared" si="37"/>
        <v>low</v>
      </c>
      <c r="N1216" s="10">
        <v>-179.31236550927861</v>
      </c>
      <c r="O1216" s="11">
        <v>4.6912500038160942E-3</v>
      </c>
      <c r="P1216" s="7" t="s">
        <v>1461</v>
      </c>
      <c r="Q1216" s="7" t="s">
        <v>1466</v>
      </c>
      <c r="R1216" s="12"/>
    </row>
    <row r="1217" spans="1:18" ht="15.75" x14ac:dyDescent="0.2">
      <c r="A1217" s="5">
        <v>5348249</v>
      </c>
      <c r="B1217" s="6" t="s">
        <v>8504</v>
      </c>
      <c r="C1217" s="7" t="s">
        <v>88</v>
      </c>
      <c r="D1217" s="7" t="s">
        <v>8969</v>
      </c>
      <c r="E1217" s="8" t="s">
        <v>2383</v>
      </c>
      <c r="F1217" s="7" t="s">
        <v>1194</v>
      </c>
      <c r="G1217" s="7" t="s">
        <v>214</v>
      </c>
      <c r="H1217" s="5">
        <v>30</v>
      </c>
      <c r="I1217" s="5">
        <v>15</v>
      </c>
      <c r="J1217" s="5">
        <v>130</v>
      </c>
      <c r="K1217" s="5">
        <v>98</v>
      </c>
      <c r="L1217" s="9">
        <f t="shared" si="36"/>
        <v>24</v>
      </c>
      <c r="M1217" s="9" t="str">
        <f t="shared" si="37"/>
        <v>low</v>
      </c>
      <c r="N1217" s="10">
        <v>-159.03922410881205</v>
      </c>
      <c r="O1217" s="11">
        <v>7.5115740692126565E-3</v>
      </c>
      <c r="P1217" s="7" t="s">
        <v>1461</v>
      </c>
      <c r="Q1217" s="7" t="s">
        <v>1466</v>
      </c>
      <c r="R1217" s="12"/>
    </row>
    <row r="1218" spans="1:18" ht="15.75" x14ac:dyDescent="0.2">
      <c r="A1218" s="5">
        <v>5281905</v>
      </c>
      <c r="B1218" s="6" t="s">
        <v>8570</v>
      </c>
      <c r="C1218" s="7" t="s">
        <v>142</v>
      </c>
      <c r="D1218" s="7" t="s">
        <v>9487</v>
      </c>
      <c r="E1218" s="8" t="s">
        <v>2383</v>
      </c>
      <c r="F1218" s="7" t="s">
        <v>9488</v>
      </c>
      <c r="G1218" s="7" t="s">
        <v>214</v>
      </c>
      <c r="H1218" s="5">
        <v>73</v>
      </c>
      <c r="I1218" s="5">
        <v>12</v>
      </c>
      <c r="J1218" s="5">
        <v>140</v>
      </c>
      <c r="K1218" s="5">
        <v>93</v>
      </c>
      <c r="L1218" s="9">
        <f t="shared" ref="L1218:L1281" si="38">IF(OR(I1218&gt;3,I1218&lt;15),I1218,0)+IF(H1218&lt;=60,3,IF(H1218&gt;60,0,0))+IF(J1218&gt;120,6,IF((J1218&gt;=60),4,IF(J1218&lt;60,0,0)))</f>
        <v>18</v>
      </c>
      <c r="M1218" s="9" t="str">
        <f t="shared" ref="M1218:M1281" si="39">IF(AND(L1218&gt;=3,L1218&lt;=10),"high",IF(AND(L1218&gt;=11,L1218&lt;=18),"MID",IF(AND(L1218&gt;=19,L1218&lt;=24),"low","no")))</f>
        <v>MID</v>
      </c>
      <c r="N1218" s="10">
        <v>-181.19887596063927</v>
      </c>
      <c r="O1218" s="11">
        <v>1.9883414352079853E-2</v>
      </c>
      <c r="P1218" s="7" t="s">
        <v>1461</v>
      </c>
      <c r="Q1218" s="5" t="s">
        <v>1466</v>
      </c>
      <c r="R1218" s="12"/>
    </row>
    <row r="1219" spans="1:18" ht="15.75" x14ac:dyDescent="0.2">
      <c r="A1219" s="5">
        <v>5282122</v>
      </c>
      <c r="B1219" s="6" t="s">
        <v>8570</v>
      </c>
      <c r="C1219" s="7" t="s">
        <v>110</v>
      </c>
      <c r="D1219" s="7" t="s">
        <v>9492</v>
      </c>
      <c r="E1219" s="8" t="s">
        <v>2383</v>
      </c>
      <c r="F1219" s="7" t="s">
        <v>9493</v>
      </c>
      <c r="G1219" s="7" t="s">
        <v>215</v>
      </c>
      <c r="H1219" s="5">
        <v>30</v>
      </c>
      <c r="I1219" s="5">
        <v>15</v>
      </c>
      <c r="J1219" s="5">
        <v>110</v>
      </c>
      <c r="K1219" s="5">
        <v>96</v>
      </c>
      <c r="L1219" s="9">
        <f t="shared" si="38"/>
        <v>22</v>
      </c>
      <c r="M1219" s="9" t="str">
        <f t="shared" si="39"/>
        <v>low</v>
      </c>
      <c r="N1219" s="10">
        <v>-181.27304795137752</v>
      </c>
      <c r="O1219" s="11">
        <v>1.197349536960246E-2</v>
      </c>
      <c r="P1219" s="7" t="s">
        <v>1461</v>
      </c>
      <c r="Q1219" s="7" t="s">
        <v>1466</v>
      </c>
      <c r="R1219" s="12"/>
    </row>
    <row r="1220" spans="1:18" ht="15.75" x14ac:dyDescent="0.2">
      <c r="A1220" s="5">
        <v>5243048</v>
      </c>
      <c r="B1220" s="6" t="s">
        <v>8501</v>
      </c>
      <c r="C1220" s="7" t="s">
        <v>164</v>
      </c>
      <c r="D1220" s="7" t="s">
        <v>9499</v>
      </c>
      <c r="E1220" s="8" t="s">
        <v>2383</v>
      </c>
      <c r="F1220" s="7" t="s">
        <v>1976</v>
      </c>
      <c r="G1220" s="7" t="s">
        <v>215</v>
      </c>
      <c r="H1220" s="5">
        <v>40</v>
      </c>
      <c r="I1220" s="5">
        <v>15</v>
      </c>
      <c r="J1220" s="5">
        <v>110</v>
      </c>
      <c r="K1220" s="5">
        <v>98</v>
      </c>
      <c r="L1220" s="9">
        <f t="shared" si="38"/>
        <v>22</v>
      </c>
      <c r="M1220" s="9" t="str">
        <f t="shared" si="39"/>
        <v>low</v>
      </c>
      <c r="N1220" s="10">
        <v>-194.53461728004913</v>
      </c>
      <c r="O1220" s="11">
        <v>6.9109606483834796E-3</v>
      </c>
      <c r="P1220" s="7" t="s">
        <v>1461</v>
      </c>
      <c r="Q1220" s="5" t="s">
        <v>1466</v>
      </c>
      <c r="R1220" s="12"/>
    </row>
    <row r="1221" spans="1:18" ht="15.75" x14ac:dyDescent="0.2">
      <c r="A1221" s="5">
        <v>5348403</v>
      </c>
      <c r="B1221" s="6" t="s">
        <v>8504</v>
      </c>
      <c r="C1221" s="7" t="s">
        <v>132</v>
      </c>
      <c r="D1221" s="7" t="s">
        <v>9516</v>
      </c>
      <c r="E1221" s="8" t="s">
        <v>2383</v>
      </c>
      <c r="F1221" s="7" t="s">
        <v>9517</v>
      </c>
      <c r="G1221" s="7" t="s">
        <v>214</v>
      </c>
      <c r="H1221" s="5">
        <v>40</v>
      </c>
      <c r="I1221" s="5">
        <v>15</v>
      </c>
      <c r="J1221" s="5">
        <v>115</v>
      </c>
      <c r="K1221" s="5">
        <v>94</v>
      </c>
      <c r="L1221" s="9">
        <f t="shared" si="38"/>
        <v>22</v>
      </c>
      <c r="M1221" s="9" t="str">
        <f t="shared" si="39"/>
        <v>low</v>
      </c>
      <c r="N1221" s="10">
        <v>-160.33105153934594</v>
      </c>
      <c r="O1221" s="11">
        <v>2.2170636577357072E-2</v>
      </c>
      <c r="P1221" s="7" t="s">
        <v>1461</v>
      </c>
      <c r="Q1221" s="7" t="s">
        <v>1466</v>
      </c>
      <c r="R1221" s="12"/>
    </row>
    <row r="1222" spans="1:18" ht="15.75" x14ac:dyDescent="0.2">
      <c r="A1222" s="5">
        <v>5214551</v>
      </c>
      <c r="B1222" s="6" t="s">
        <v>7301</v>
      </c>
      <c r="C1222" s="7" t="s">
        <v>110</v>
      </c>
      <c r="D1222" s="7" t="s">
        <v>9579</v>
      </c>
      <c r="E1222" s="8" t="s">
        <v>2383</v>
      </c>
      <c r="F1222" s="7" t="s">
        <v>9580</v>
      </c>
      <c r="G1222" s="7" t="s">
        <v>214</v>
      </c>
      <c r="H1222" s="5">
        <v>26</v>
      </c>
      <c r="I1222" s="5">
        <v>15</v>
      </c>
      <c r="J1222" s="5">
        <v>110</v>
      </c>
      <c r="K1222" s="5">
        <v>96</v>
      </c>
      <c r="L1222" s="9">
        <f t="shared" si="38"/>
        <v>22</v>
      </c>
      <c r="M1222" s="9" t="str">
        <f t="shared" si="39"/>
        <v>low</v>
      </c>
      <c r="N1222" s="10">
        <v>-206.64907275458972</v>
      </c>
      <c r="O1222" s="11">
        <v>7.1501504644402303E-3</v>
      </c>
      <c r="P1222" s="7" t="s">
        <v>1461</v>
      </c>
      <c r="Q1222" s="7" t="s">
        <v>1466</v>
      </c>
      <c r="R1222" s="12"/>
    </row>
    <row r="1223" spans="1:18" ht="15.75" x14ac:dyDescent="0.2">
      <c r="A1223" s="5">
        <v>5319044</v>
      </c>
      <c r="B1223" s="6" t="s">
        <v>6666</v>
      </c>
      <c r="C1223" s="7" t="s">
        <v>181</v>
      </c>
      <c r="D1223" s="7" t="s">
        <v>9620</v>
      </c>
      <c r="E1223" s="8" t="s">
        <v>2383</v>
      </c>
      <c r="F1223" s="7" t="s">
        <v>9621</v>
      </c>
      <c r="G1223" s="7" t="s">
        <v>214</v>
      </c>
      <c r="H1223" s="5">
        <v>27</v>
      </c>
      <c r="I1223" s="5">
        <v>15</v>
      </c>
      <c r="J1223" s="5">
        <v>110</v>
      </c>
      <c r="K1223" s="5">
        <v>96</v>
      </c>
      <c r="L1223" s="9">
        <f t="shared" si="38"/>
        <v>22</v>
      </c>
      <c r="M1223" s="9" t="str">
        <f t="shared" si="39"/>
        <v>low</v>
      </c>
      <c r="N1223" s="10">
        <v>-172.78216187495855</v>
      </c>
      <c r="O1223" s="11">
        <v>7.9992245373432525E-3</v>
      </c>
      <c r="P1223" s="7" t="s">
        <v>1461</v>
      </c>
      <c r="Q1223" s="7" t="s">
        <v>1466</v>
      </c>
      <c r="R1223" s="12"/>
    </row>
    <row r="1224" spans="1:18" ht="15.75" x14ac:dyDescent="0.2">
      <c r="A1224" s="5">
        <v>5319044</v>
      </c>
      <c r="B1224" s="6" t="s">
        <v>6666</v>
      </c>
      <c r="C1224" s="7" t="s">
        <v>181</v>
      </c>
      <c r="D1224" s="7" t="s">
        <v>9620</v>
      </c>
      <c r="E1224" s="8" t="s">
        <v>2383</v>
      </c>
      <c r="F1224" s="7" t="s">
        <v>1558</v>
      </c>
      <c r="G1224" s="7" t="s">
        <v>214</v>
      </c>
      <c r="H1224" s="5">
        <v>46</v>
      </c>
      <c r="I1224" s="5">
        <v>15</v>
      </c>
      <c r="J1224" s="5">
        <v>110</v>
      </c>
      <c r="K1224" s="5">
        <v>96</v>
      </c>
      <c r="L1224" s="9">
        <f t="shared" si="38"/>
        <v>22</v>
      </c>
      <c r="M1224" s="9" t="str">
        <f t="shared" si="39"/>
        <v>low</v>
      </c>
      <c r="N1224" s="10">
        <v>-172.82382854165917</v>
      </c>
      <c r="O1224" s="11">
        <v>7.9992245373432525E-3</v>
      </c>
      <c r="P1224" s="7" t="s">
        <v>1461</v>
      </c>
      <c r="Q1224" s="5" t="s">
        <v>1466</v>
      </c>
      <c r="R1224" s="12"/>
    </row>
    <row r="1225" spans="1:18" ht="15.75" x14ac:dyDescent="0.2">
      <c r="A1225" s="5">
        <v>5348207</v>
      </c>
      <c r="B1225" s="6" t="s">
        <v>8504</v>
      </c>
      <c r="C1225" s="7" t="s">
        <v>132</v>
      </c>
      <c r="D1225" s="7" t="s">
        <v>8884</v>
      </c>
      <c r="E1225" s="8" t="s">
        <v>2383</v>
      </c>
      <c r="F1225" s="7" t="s">
        <v>9636</v>
      </c>
      <c r="G1225" s="7" t="s">
        <v>214</v>
      </c>
      <c r="H1225" s="5">
        <v>32</v>
      </c>
      <c r="I1225" s="5">
        <v>15</v>
      </c>
      <c r="J1225" s="5">
        <v>120</v>
      </c>
      <c r="K1225" s="5">
        <v>96</v>
      </c>
      <c r="L1225" s="9">
        <f t="shared" si="38"/>
        <v>22</v>
      </c>
      <c r="M1225" s="9" t="str">
        <f t="shared" si="39"/>
        <v>low</v>
      </c>
      <c r="N1225" s="10">
        <v>-164.03514444443863</v>
      </c>
      <c r="O1225" s="11">
        <v>5.1637037104228511E-3</v>
      </c>
      <c r="P1225" s="7" t="s">
        <v>1461</v>
      </c>
      <c r="Q1225" s="7" t="s">
        <v>1466</v>
      </c>
      <c r="R1225" s="12"/>
    </row>
    <row r="1226" spans="1:18" ht="15.75" x14ac:dyDescent="0.2">
      <c r="A1226" s="5">
        <v>5280614</v>
      </c>
      <c r="B1226" s="6" t="s">
        <v>8570</v>
      </c>
      <c r="C1226" s="7" t="s">
        <v>101</v>
      </c>
      <c r="D1226" s="7" t="s">
        <v>8879</v>
      </c>
      <c r="E1226" s="8" t="s">
        <v>2383</v>
      </c>
      <c r="F1226" s="7" t="s">
        <v>9637</v>
      </c>
      <c r="G1226" s="7" t="s">
        <v>214</v>
      </c>
      <c r="H1226" s="5">
        <v>22</v>
      </c>
      <c r="I1226" s="5">
        <v>15</v>
      </c>
      <c r="J1226" s="5">
        <v>110</v>
      </c>
      <c r="K1226" s="5">
        <v>94</v>
      </c>
      <c r="L1226" s="9">
        <f t="shared" si="38"/>
        <v>22</v>
      </c>
      <c r="M1226" s="9" t="str">
        <f t="shared" si="39"/>
        <v>low</v>
      </c>
      <c r="N1226" s="10">
        <v>-185.9323530440015</v>
      </c>
      <c r="O1226" s="11">
        <v>6.8305555614642799E-3</v>
      </c>
      <c r="P1226" s="7" t="s">
        <v>1461</v>
      </c>
      <c r="Q1226" s="7" t="s">
        <v>1466</v>
      </c>
      <c r="R1226" s="12"/>
    </row>
    <row r="1227" spans="1:18" ht="15.75" x14ac:dyDescent="0.2">
      <c r="A1227" s="5">
        <v>5282473</v>
      </c>
      <c r="B1227" s="6" t="s">
        <v>8570</v>
      </c>
      <c r="C1227" s="7" t="s">
        <v>169</v>
      </c>
      <c r="D1227" s="7" t="s">
        <v>9655</v>
      </c>
      <c r="E1227" s="8" t="s">
        <v>2383</v>
      </c>
      <c r="F1227" s="7" t="s">
        <v>9656</v>
      </c>
      <c r="G1227" s="7" t="s">
        <v>215</v>
      </c>
      <c r="H1227" s="5">
        <v>26</v>
      </c>
      <c r="I1227" s="5">
        <v>15</v>
      </c>
      <c r="J1227" s="5">
        <v>110</v>
      </c>
      <c r="K1227" s="5">
        <v>96</v>
      </c>
      <c r="L1227" s="9">
        <f t="shared" si="38"/>
        <v>22</v>
      </c>
      <c r="M1227" s="9" t="str">
        <f t="shared" si="39"/>
        <v>low</v>
      </c>
      <c r="N1227" s="10">
        <v>-185.86282318288431</v>
      </c>
      <c r="O1227" s="11">
        <v>9.4676736043766141E-3</v>
      </c>
      <c r="P1227" s="7" t="s">
        <v>1461</v>
      </c>
      <c r="Q1227" s="7" t="s">
        <v>1466</v>
      </c>
      <c r="R1227" s="12"/>
    </row>
    <row r="1228" spans="1:18" ht="15.75" x14ac:dyDescent="0.2">
      <c r="A1228" s="5">
        <v>5243270</v>
      </c>
      <c r="B1228" s="6" t="s">
        <v>8501</v>
      </c>
      <c r="C1228" s="7" t="s">
        <v>142</v>
      </c>
      <c r="D1228" s="7" t="s">
        <v>9735</v>
      </c>
      <c r="E1228" s="8" t="s">
        <v>2383</v>
      </c>
      <c r="F1228" s="7" t="s">
        <v>9736</v>
      </c>
      <c r="G1228" s="7" t="s">
        <v>214</v>
      </c>
      <c r="H1228" s="5">
        <v>17</v>
      </c>
      <c r="I1228" s="5">
        <v>15</v>
      </c>
      <c r="J1228" s="5">
        <v>110</v>
      </c>
      <c r="K1228" s="5">
        <v>98</v>
      </c>
      <c r="L1228" s="9">
        <f t="shared" si="38"/>
        <v>22</v>
      </c>
      <c r="M1228" s="9" t="str">
        <f t="shared" si="39"/>
        <v>low</v>
      </c>
      <c r="N1228" s="10">
        <v>-201.01145914351218</v>
      </c>
      <c r="O1228" s="11">
        <v>7.9076041729422286E-3</v>
      </c>
      <c r="P1228" s="7" t="s">
        <v>1461</v>
      </c>
      <c r="Q1228" s="7" t="s">
        <v>1466</v>
      </c>
      <c r="R1228" s="12"/>
    </row>
    <row r="1229" spans="1:18" ht="15.75" x14ac:dyDescent="0.2">
      <c r="A1229" s="5">
        <v>5282803</v>
      </c>
      <c r="B1229" s="6" t="s">
        <v>8570</v>
      </c>
      <c r="C1229" s="7" t="s">
        <v>101</v>
      </c>
      <c r="D1229" s="7" t="s">
        <v>9294</v>
      </c>
      <c r="E1229" s="8" t="s">
        <v>2383</v>
      </c>
      <c r="F1229" s="7" t="s">
        <v>9764</v>
      </c>
      <c r="G1229" s="7" t="s">
        <v>214</v>
      </c>
      <c r="H1229" s="5">
        <v>45</v>
      </c>
      <c r="I1229" s="5">
        <v>15</v>
      </c>
      <c r="J1229" s="5">
        <v>120</v>
      </c>
      <c r="K1229" s="5">
        <v>99</v>
      </c>
      <c r="L1229" s="9">
        <f t="shared" si="38"/>
        <v>22</v>
      </c>
      <c r="M1229" s="9" t="str">
        <f t="shared" si="39"/>
        <v>low</v>
      </c>
      <c r="N1229" s="10">
        <v>-188.65598108797712</v>
      </c>
      <c r="O1229" s="11">
        <v>5.8364120341138914E-3</v>
      </c>
      <c r="P1229" s="7" t="s">
        <v>1461</v>
      </c>
      <c r="Q1229" s="7" t="s">
        <v>1466</v>
      </c>
      <c r="R1229" s="12"/>
    </row>
    <row r="1230" spans="1:18" ht="15.75" x14ac:dyDescent="0.2">
      <c r="A1230" s="5">
        <v>5283607</v>
      </c>
      <c r="B1230" s="6" t="s">
        <v>8988</v>
      </c>
      <c r="C1230" s="7" t="s">
        <v>164</v>
      </c>
      <c r="D1230" s="7" t="s">
        <v>9830</v>
      </c>
      <c r="E1230" s="8" t="s">
        <v>2383</v>
      </c>
      <c r="F1230" s="7" t="s">
        <v>9831</v>
      </c>
      <c r="G1230" s="7" t="s">
        <v>214</v>
      </c>
      <c r="H1230" s="5">
        <v>0</v>
      </c>
      <c r="I1230" s="5">
        <v>15</v>
      </c>
      <c r="J1230" s="5">
        <v>110</v>
      </c>
      <c r="K1230" s="5">
        <v>98</v>
      </c>
      <c r="L1230" s="9">
        <f t="shared" si="38"/>
        <v>22</v>
      </c>
      <c r="M1230" s="9" t="str">
        <f t="shared" si="39"/>
        <v>low</v>
      </c>
      <c r="N1230" s="10">
        <v>-190.15303429397318</v>
      </c>
      <c r="O1230" s="11">
        <v>5.0380439861328341E-3</v>
      </c>
      <c r="P1230" s="7" t="s">
        <v>1461</v>
      </c>
      <c r="Q1230" s="7" t="s">
        <v>1466</v>
      </c>
      <c r="R1230" s="12"/>
    </row>
    <row r="1231" spans="1:18" ht="15.75" x14ac:dyDescent="0.2">
      <c r="A1231" s="5">
        <v>5349665</v>
      </c>
      <c r="B1231" s="6" t="s">
        <v>8504</v>
      </c>
      <c r="C1231" s="7" t="s">
        <v>132</v>
      </c>
      <c r="D1231" s="7" t="s">
        <v>9857</v>
      </c>
      <c r="E1231" s="8" t="s">
        <v>2383</v>
      </c>
      <c r="F1231" s="7" t="s">
        <v>1193</v>
      </c>
      <c r="G1231" s="7" t="s">
        <v>214</v>
      </c>
      <c r="H1231" s="5">
        <v>18</v>
      </c>
      <c r="I1231" s="5">
        <v>15</v>
      </c>
      <c r="J1231" s="5">
        <v>125</v>
      </c>
      <c r="K1231" s="5">
        <v>96</v>
      </c>
      <c r="L1231" s="9">
        <f t="shared" si="38"/>
        <v>24</v>
      </c>
      <c r="M1231" s="9" t="str">
        <f t="shared" si="39"/>
        <v>low</v>
      </c>
      <c r="N1231" s="10">
        <v>-169.63739254631219</v>
      </c>
      <c r="O1231" s="11">
        <v>5.8120717585552484E-3</v>
      </c>
      <c r="P1231" s="7" t="s">
        <v>1461</v>
      </c>
      <c r="Q1231" s="7" t="s">
        <v>1466</v>
      </c>
      <c r="R1231" s="12"/>
    </row>
    <row r="1232" spans="1:18" ht="15.75" x14ac:dyDescent="0.2">
      <c r="A1232" s="5">
        <v>5284077</v>
      </c>
      <c r="B1232" s="6" t="s">
        <v>8988</v>
      </c>
      <c r="C1232" s="7" t="s">
        <v>84</v>
      </c>
      <c r="D1232" s="7" t="s">
        <v>9449</v>
      </c>
      <c r="E1232" s="8" t="s">
        <v>2383</v>
      </c>
      <c r="F1232" s="7" t="s">
        <v>2316</v>
      </c>
      <c r="G1232" s="7" t="s">
        <v>215</v>
      </c>
      <c r="H1232" s="5">
        <v>20</v>
      </c>
      <c r="I1232" s="5">
        <v>15</v>
      </c>
      <c r="J1232" s="5">
        <v>100</v>
      </c>
      <c r="K1232" s="5">
        <v>98</v>
      </c>
      <c r="L1232" s="9">
        <f t="shared" si="38"/>
        <v>22</v>
      </c>
      <c r="M1232" s="9" t="str">
        <f t="shared" si="39"/>
        <v>low</v>
      </c>
      <c r="N1232" s="10">
        <v>-191.31236550927861</v>
      </c>
      <c r="O1232" s="11">
        <v>4.6912500038160942E-3</v>
      </c>
      <c r="P1232" s="7" t="s">
        <v>1461</v>
      </c>
      <c r="Q1232" s="7" t="s">
        <v>1466</v>
      </c>
      <c r="R1232" s="12"/>
    </row>
    <row r="1233" spans="1:18" ht="15.75" x14ac:dyDescent="0.2">
      <c r="A1233" s="5">
        <v>5244434</v>
      </c>
      <c r="B1233" s="6" t="s">
        <v>9805</v>
      </c>
      <c r="C1233" s="7" t="s">
        <v>110</v>
      </c>
      <c r="D1233" s="7" t="s">
        <v>9896</v>
      </c>
      <c r="E1233" s="8" t="s">
        <v>2383</v>
      </c>
      <c r="F1233" s="7" t="s">
        <v>1569</v>
      </c>
      <c r="G1233" s="7" t="s">
        <v>214</v>
      </c>
      <c r="H1233" s="5">
        <v>30</v>
      </c>
      <c r="I1233" s="5">
        <v>15</v>
      </c>
      <c r="J1233" s="5">
        <v>110</v>
      </c>
      <c r="K1233" s="5">
        <v>96</v>
      </c>
      <c r="L1233" s="9">
        <f t="shared" si="38"/>
        <v>22</v>
      </c>
      <c r="M1233" s="9" t="str">
        <f t="shared" si="39"/>
        <v>low</v>
      </c>
      <c r="N1233" s="10">
        <v>-205.21614289350691</v>
      </c>
      <c r="O1233" s="11">
        <v>6.9846759215579368E-3</v>
      </c>
      <c r="P1233" s="7" t="s">
        <v>14</v>
      </c>
      <c r="Q1233" s="7" t="s">
        <v>1466</v>
      </c>
      <c r="R1233" s="12"/>
    </row>
    <row r="1234" spans="1:18" ht="15.75" x14ac:dyDescent="0.2">
      <c r="A1234" s="5">
        <v>5285151</v>
      </c>
      <c r="B1234" s="6" t="s">
        <v>8988</v>
      </c>
      <c r="C1234" s="7" t="s">
        <v>63</v>
      </c>
      <c r="D1234" s="7" t="s">
        <v>9897</v>
      </c>
      <c r="E1234" s="8" t="s">
        <v>2383</v>
      </c>
      <c r="F1234" s="7" t="s">
        <v>9898</v>
      </c>
      <c r="G1234" s="7" t="s">
        <v>214</v>
      </c>
      <c r="H1234" s="5">
        <v>21</v>
      </c>
      <c r="I1234" s="5">
        <v>15</v>
      </c>
      <c r="J1234" s="5">
        <v>120</v>
      </c>
      <c r="K1234" s="5">
        <v>99</v>
      </c>
      <c r="L1234" s="9">
        <f t="shared" si="38"/>
        <v>22</v>
      </c>
      <c r="M1234" s="9" t="str">
        <f t="shared" si="39"/>
        <v>low</v>
      </c>
      <c r="N1234" s="10">
        <v>-191.51953826390672</v>
      </c>
      <c r="O1234" s="11">
        <v>1.9548761571059003E-2</v>
      </c>
      <c r="P1234" s="7" t="s">
        <v>1461</v>
      </c>
      <c r="Q1234" s="7" t="s">
        <v>1466</v>
      </c>
      <c r="R1234" s="12"/>
    </row>
    <row r="1235" spans="1:18" ht="15.75" x14ac:dyDescent="0.2">
      <c r="A1235" s="5">
        <v>5321492</v>
      </c>
      <c r="B1235" s="6" t="s">
        <v>8064</v>
      </c>
      <c r="C1235" s="7" t="s">
        <v>142</v>
      </c>
      <c r="D1235" s="7" t="s">
        <v>9936</v>
      </c>
      <c r="E1235" s="8" t="s">
        <v>2383</v>
      </c>
      <c r="F1235" s="7" t="s">
        <v>1130</v>
      </c>
      <c r="G1235" s="7" t="s">
        <v>214</v>
      </c>
      <c r="H1235" s="5">
        <v>21</v>
      </c>
      <c r="I1235" s="5">
        <v>15</v>
      </c>
      <c r="J1235" s="5">
        <v>110</v>
      </c>
      <c r="K1235" s="5">
        <v>95</v>
      </c>
      <c r="L1235" s="9">
        <f t="shared" si="38"/>
        <v>22</v>
      </c>
      <c r="M1235" s="9" t="str">
        <f t="shared" si="39"/>
        <v>low</v>
      </c>
      <c r="N1235" s="10">
        <v>-180.7420907406995</v>
      </c>
      <c r="O1235" s="11">
        <v>4.5202199107734486E-3</v>
      </c>
      <c r="P1235" s="7" t="s">
        <v>1461</v>
      </c>
      <c r="Q1235" s="7" t="s">
        <v>1466</v>
      </c>
      <c r="R1235" s="12"/>
    </row>
    <row r="1236" spans="1:18" ht="15.75" x14ac:dyDescent="0.2">
      <c r="A1236" s="5">
        <v>5281329</v>
      </c>
      <c r="B1236" s="6" t="s">
        <v>8570</v>
      </c>
      <c r="C1236" s="7" t="s">
        <v>144</v>
      </c>
      <c r="D1236" s="7" t="s">
        <v>9955</v>
      </c>
      <c r="E1236" s="8" t="s">
        <v>2383</v>
      </c>
      <c r="F1236" s="7" t="s">
        <v>9956</v>
      </c>
      <c r="G1236" s="7" t="s">
        <v>214</v>
      </c>
      <c r="H1236" s="5">
        <v>27</v>
      </c>
      <c r="I1236" s="5">
        <v>15</v>
      </c>
      <c r="J1236" s="5">
        <v>125</v>
      </c>
      <c r="K1236" s="5">
        <v>97</v>
      </c>
      <c r="L1236" s="9">
        <f t="shared" si="38"/>
        <v>24</v>
      </c>
      <c r="M1236" s="9" t="str">
        <f t="shared" si="39"/>
        <v>low</v>
      </c>
      <c r="N1236" s="10">
        <v>-194.36852356480813</v>
      </c>
      <c r="O1236" s="11">
        <v>3.9845601859269664E-3</v>
      </c>
      <c r="P1236" s="7" t="s">
        <v>1461</v>
      </c>
      <c r="Q1236" s="5" t="s">
        <v>1466</v>
      </c>
      <c r="R1236" s="12"/>
    </row>
    <row r="1237" spans="1:18" ht="15.75" x14ac:dyDescent="0.2">
      <c r="A1237" s="5">
        <v>5348941</v>
      </c>
      <c r="B1237" s="6" t="s">
        <v>8504</v>
      </c>
      <c r="C1237" s="7" t="s">
        <v>164</v>
      </c>
      <c r="D1237" s="7" t="s">
        <v>9963</v>
      </c>
      <c r="E1237" s="8" t="s">
        <v>2383</v>
      </c>
      <c r="F1237" s="7" t="s">
        <v>9964</v>
      </c>
      <c r="G1237" s="7" t="s">
        <v>214</v>
      </c>
      <c r="H1237" s="5">
        <v>54</v>
      </c>
      <c r="I1237" s="5">
        <v>15</v>
      </c>
      <c r="J1237" s="5">
        <v>130</v>
      </c>
      <c r="K1237" s="5">
        <v>97</v>
      </c>
      <c r="L1237" s="9">
        <f t="shared" si="38"/>
        <v>24</v>
      </c>
      <c r="M1237" s="9" t="str">
        <f t="shared" si="39"/>
        <v>low</v>
      </c>
      <c r="N1237" s="10">
        <v>-172.61647900458775</v>
      </c>
      <c r="O1237" s="11">
        <v>8.3597569464473054E-3</v>
      </c>
      <c r="P1237" s="7" t="s">
        <v>1461</v>
      </c>
      <c r="Q1237" s="7" t="s">
        <v>1466</v>
      </c>
      <c r="R1237" s="12"/>
    </row>
    <row r="1238" spans="1:18" ht="15.75" x14ac:dyDescent="0.2">
      <c r="A1238" s="5">
        <v>5217152</v>
      </c>
      <c r="B1238" s="6" t="s">
        <v>2799</v>
      </c>
      <c r="C1238" s="7" t="s">
        <v>56</v>
      </c>
      <c r="D1238" s="7" t="s">
        <v>10020</v>
      </c>
      <c r="E1238" s="8" t="s">
        <v>2383</v>
      </c>
      <c r="F1238" s="7" t="s">
        <v>10021</v>
      </c>
      <c r="G1238" s="7" t="s">
        <v>215</v>
      </c>
      <c r="H1238" s="5">
        <v>32</v>
      </c>
      <c r="I1238" s="5">
        <v>15</v>
      </c>
      <c r="J1238" s="5">
        <v>100</v>
      </c>
      <c r="K1238" s="5">
        <v>96</v>
      </c>
      <c r="L1238" s="9">
        <f t="shared" si="38"/>
        <v>22</v>
      </c>
      <c r="M1238" s="9" t="str">
        <f t="shared" si="39"/>
        <v>low</v>
      </c>
      <c r="N1238" s="10">
        <v>-218.35352703705576</v>
      </c>
      <c r="O1238" s="11">
        <v>1.3650185188453179E-2</v>
      </c>
      <c r="P1238" s="7" t="s">
        <v>1461</v>
      </c>
      <c r="Q1238" s="7" t="s">
        <v>1466</v>
      </c>
      <c r="R1238" s="12"/>
    </row>
    <row r="1239" spans="1:18" ht="15.75" x14ac:dyDescent="0.2">
      <c r="A1239" s="5">
        <v>5283158</v>
      </c>
      <c r="B1239" s="6" t="s">
        <v>8988</v>
      </c>
      <c r="C1239" s="7" t="s">
        <v>111</v>
      </c>
      <c r="D1239" s="7" t="s">
        <v>10024</v>
      </c>
      <c r="E1239" s="8" t="s">
        <v>2383</v>
      </c>
      <c r="F1239" s="7" t="s">
        <v>10025</v>
      </c>
      <c r="G1239" s="7" t="s">
        <v>214</v>
      </c>
      <c r="H1239" s="5">
        <v>17</v>
      </c>
      <c r="I1239" s="5">
        <v>15</v>
      </c>
      <c r="J1239" s="5">
        <v>100</v>
      </c>
      <c r="K1239" s="5">
        <v>98</v>
      </c>
      <c r="L1239" s="9">
        <f t="shared" si="38"/>
        <v>22</v>
      </c>
      <c r="M1239" s="9" t="str">
        <f t="shared" si="39"/>
        <v>low</v>
      </c>
      <c r="N1239" s="10">
        <v>-196.170568090296</v>
      </c>
      <c r="O1239" s="11">
        <v>6.0902778204763308E-4</v>
      </c>
      <c r="P1239" s="7" t="s">
        <v>1461</v>
      </c>
      <c r="Q1239" s="7" t="s">
        <v>1466</v>
      </c>
      <c r="R1239" s="12"/>
    </row>
    <row r="1240" spans="1:18" ht="15.75" x14ac:dyDescent="0.2">
      <c r="A1240" s="5">
        <v>5349358</v>
      </c>
      <c r="B1240" s="6" t="s">
        <v>8504</v>
      </c>
      <c r="C1240" s="7" t="s">
        <v>132</v>
      </c>
      <c r="D1240" s="7" t="s">
        <v>10026</v>
      </c>
      <c r="E1240" s="8" t="s">
        <v>2383</v>
      </c>
      <c r="F1240" s="7" t="s">
        <v>10027</v>
      </c>
      <c r="G1240" s="7" t="s">
        <v>214</v>
      </c>
      <c r="H1240" s="5">
        <v>67</v>
      </c>
      <c r="I1240" s="5">
        <v>15</v>
      </c>
      <c r="J1240" s="5">
        <v>115</v>
      </c>
      <c r="K1240" s="5">
        <v>97</v>
      </c>
      <c r="L1240" s="9">
        <f t="shared" si="38"/>
        <v>19</v>
      </c>
      <c r="M1240" s="9" t="str">
        <f t="shared" si="39"/>
        <v>low</v>
      </c>
      <c r="N1240" s="10">
        <v>-174.62502194440458</v>
      </c>
      <c r="O1240" s="11">
        <v>6.2702546347281896E-3</v>
      </c>
      <c r="P1240" s="7" t="s">
        <v>1461</v>
      </c>
      <c r="Q1240" s="7" t="s">
        <v>1466</v>
      </c>
      <c r="R1240" s="12"/>
    </row>
    <row r="1241" spans="1:18" ht="15.75" x14ac:dyDescent="0.2">
      <c r="A1241" s="5">
        <v>5280633</v>
      </c>
      <c r="B1241" s="6" t="s">
        <v>8570</v>
      </c>
      <c r="C1241" s="7" t="s">
        <v>155</v>
      </c>
      <c r="D1241" s="7" t="s">
        <v>8652</v>
      </c>
      <c r="E1241" s="8" t="s">
        <v>2383</v>
      </c>
      <c r="F1241" s="7" t="s">
        <v>1838</v>
      </c>
      <c r="G1241" s="7" t="s">
        <v>215</v>
      </c>
      <c r="H1241" s="5">
        <v>30</v>
      </c>
      <c r="I1241" s="5">
        <v>15</v>
      </c>
      <c r="J1241" s="5">
        <v>110</v>
      </c>
      <c r="K1241" s="5">
        <v>96</v>
      </c>
      <c r="L1241" s="9">
        <f t="shared" si="38"/>
        <v>22</v>
      </c>
      <c r="M1241" s="9" t="str">
        <f t="shared" si="39"/>
        <v>low</v>
      </c>
      <c r="N1241" s="10">
        <v>-198.00140023147105</v>
      </c>
      <c r="O1241" s="11">
        <v>6.1056365739204921E-3</v>
      </c>
      <c r="P1241" s="7" t="s">
        <v>1461</v>
      </c>
      <c r="Q1241" s="7" t="s">
        <v>1466</v>
      </c>
      <c r="R1241" s="12"/>
    </row>
    <row r="1242" spans="1:18" ht="15.75" x14ac:dyDescent="0.2">
      <c r="A1242" s="5">
        <v>5323229</v>
      </c>
      <c r="B1242" s="6" t="s">
        <v>9845</v>
      </c>
      <c r="C1242" s="7" t="s">
        <v>181</v>
      </c>
      <c r="D1242" s="7" t="s">
        <v>10126</v>
      </c>
      <c r="E1242" s="8" t="s">
        <v>2383</v>
      </c>
      <c r="F1242" s="7" t="s">
        <v>10127</v>
      </c>
      <c r="G1242" s="7" t="s">
        <v>214</v>
      </c>
      <c r="H1242" s="5">
        <v>46</v>
      </c>
      <c r="I1242" s="5">
        <v>15</v>
      </c>
      <c r="J1242" s="5">
        <v>110</v>
      </c>
      <c r="K1242" s="5">
        <v>96</v>
      </c>
      <c r="L1242" s="9">
        <f t="shared" si="38"/>
        <v>22</v>
      </c>
      <c r="M1242" s="9" t="str">
        <f t="shared" si="39"/>
        <v>low</v>
      </c>
      <c r="N1242" s="10">
        <v>-185.77763278930797</v>
      </c>
      <c r="O1242" s="11">
        <v>4.5281597194843926E-3</v>
      </c>
      <c r="P1242" s="7" t="s">
        <v>1461</v>
      </c>
      <c r="Q1242" s="7" t="s">
        <v>1466</v>
      </c>
      <c r="R1242" s="12"/>
    </row>
    <row r="1243" spans="1:18" ht="15.75" x14ac:dyDescent="0.2">
      <c r="A1243" s="5">
        <v>5349493</v>
      </c>
      <c r="B1243" s="6" t="s">
        <v>8504</v>
      </c>
      <c r="C1243" s="7" t="s">
        <v>142</v>
      </c>
      <c r="D1243" s="7" t="s">
        <v>10158</v>
      </c>
      <c r="E1243" s="8" t="s">
        <v>2383</v>
      </c>
      <c r="F1243" s="7" t="s">
        <v>10159</v>
      </c>
      <c r="G1243" s="7" t="s">
        <v>215</v>
      </c>
      <c r="H1243" s="5">
        <v>35</v>
      </c>
      <c r="I1243" s="5">
        <v>15</v>
      </c>
      <c r="J1243" s="5">
        <v>110</v>
      </c>
      <c r="K1243" s="5">
        <v>98</v>
      </c>
      <c r="L1243" s="9">
        <f t="shared" si="38"/>
        <v>22</v>
      </c>
      <c r="M1243" s="9" t="str">
        <f t="shared" si="39"/>
        <v>low</v>
      </c>
      <c r="N1243" s="10">
        <v>-178.13274289351102</v>
      </c>
      <c r="O1243" s="11">
        <v>5.981516202155035E-3</v>
      </c>
      <c r="P1243" s="7" t="s">
        <v>1461</v>
      </c>
      <c r="Q1243" s="7" t="s">
        <v>1466</v>
      </c>
      <c r="R1243" s="12"/>
    </row>
    <row r="1244" spans="1:18" ht="15.75" x14ac:dyDescent="0.2">
      <c r="A1244" s="5">
        <v>5284318</v>
      </c>
      <c r="B1244" s="6" t="s">
        <v>8988</v>
      </c>
      <c r="C1244" s="7" t="s">
        <v>132</v>
      </c>
      <c r="D1244" s="7" t="s">
        <v>10170</v>
      </c>
      <c r="E1244" s="8" t="s">
        <v>2383</v>
      </c>
      <c r="F1244" s="7" t="s">
        <v>10171</v>
      </c>
      <c r="G1244" s="7" t="s">
        <v>215</v>
      </c>
      <c r="H1244" s="5">
        <v>36</v>
      </c>
      <c r="I1244" s="5">
        <v>15</v>
      </c>
      <c r="J1244" s="5">
        <v>135</v>
      </c>
      <c r="K1244" s="5">
        <v>96</v>
      </c>
      <c r="L1244" s="9">
        <f t="shared" si="38"/>
        <v>24</v>
      </c>
      <c r="M1244" s="9" t="str">
        <f t="shared" si="39"/>
        <v>low</v>
      </c>
      <c r="N1244" s="10">
        <v>-199.58770435184124</v>
      </c>
      <c r="O1244" s="11">
        <v>1.3566435183747672E-2</v>
      </c>
      <c r="P1244" s="7" t="s">
        <v>1461</v>
      </c>
      <c r="Q1244" s="7" t="s">
        <v>1466</v>
      </c>
      <c r="R1244" s="12"/>
    </row>
    <row r="1245" spans="1:18" ht="15.75" x14ac:dyDescent="0.2">
      <c r="A1245" s="5">
        <v>5323045</v>
      </c>
      <c r="B1245" s="6" t="s">
        <v>9845</v>
      </c>
      <c r="C1245" s="7" t="s">
        <v>181</v>
      </c>
      <c r="D1245" s="7" t="s">
        <v>10357</v>
      </c>
      <c r="E1245" s="8" t="s">
        <v>2383</v>
      </c>
      <c r="F1245" s="7" t="s">
        <v>10358</v>
      </c>
      <c r="G1245" s="7" t="s">
        <v>214</v>
      </c>
      <c r="H1245" s="5">
        <v>40</v>
      </c>
      <c r="I1245" s="5">
        <v>15</v>
      </c>
      <c r="J1245" s="5">
        <v>110</v>
      </c>
      <c r="K1245" s="5">
        <v>96</v>
      </c>
      <c r="L1245" s="9">
        <f t="shared" si="38"/>
        <v>22</v>
      </c>
      <c r="M1245" s="9" t="str">
        <f t="shared" si="39"/>
        <v>low</v>
      </c>
      <c r="N1245" s="10">
        <v>-192.11266129631258</v>
      </c>
      <c r="O1245" s="11">
        <v>1.6651805555738974E-2</v>
      </c>
      <c r="P1245" s="7" t="s">
        <v>1461</v>
      </c>
      <c r="Q1245" s="7" t="s">
        <v>1466</v>
      </c>
      <c r="R1245" s="12"/>
    </row>
    <row r="1246" spans="1:18" ht="15.75" x14ac:dyDescent="0.2">
      <c r="A1246" s="5">
        <v>5245612</v>
      </c>
      <c r="B1246" s="6" t="s">
        <v>9805</v>
      </c>
      <c r="C1246" s="7" t="s">
        <v>121</v>
      </c>
      <c r="D1246" s="7" t="s">
        <v>10369</v>
      </c>
      <c r="E1246" s="8" t="s">
        <v>2383</v>
      </c>
      <c r="F1246" s="7" t="s">
        <v>10370</v>
      </c>
      <c r="G1246" s="7" t="s">
        <v>215</v>
      </c>
      <c r="H1246" s="5">
        <v>55</v>
      </c>
      <c r="I1246" s="5">
        <v>15</v>
      </c>
      <c r="J1246" s="5">
        <v>125</v>
      </c>
      <c r="K1246" s="5">
        <v>97</v>
      </c>
      <c r="L1246" s="9">
        <f t="shared" si="38"/>
        <v>24</v>
      </c>
      <c r="M1246" s="9" t="str">
        <f t="shared" si="39"/>
        <v>low</v>
      </c>
      <c r="N1246" s="10">
        <v>-217.88860956014105</v>
      </c>
      <c r="O1246" s="11">
        <v>6.37071759410901E-3</v>
      </c>
      <c r="P1246" s="7" t="s">
        <v>1461</v>
      </c>
      <c r="Q1246" s="7" t="s">
        <v>1466</v>
      </c>
      <c r="R1246" s="12"/>
    </row>
    <row r="1247" spans="1:18" ht="15.75" x14ac:dyDescent="0.2">
      <c r="A1247" s="5">
        <v>5245656</v>
      </c>
      <c r="B1247" s="6" t="s">
        <v>9805</v>
      </c>
      <c r="C1247" s="7" t="s">
        <v>101</v>
      </c>
      <c r="D1247" s="7" t="s">
        <v>10415</v>
      </c>
      <c r="E1247" s="8" t="s">
        <v>2383</v>
      </c>
      <c r="F1247" s="7" t="s">
        <v>10416</v>
      </c>
      <c r="G1247" s="7" t="s">
        <v>214</v>
      </c>
      <c r="H1247" s="5">
        <v>50</v>
      </c>
      <c r="I1247" s="5">
        <v>15</v>
      </c>
      <c r="J1247" s="5">
        <v>115</v>
      </c>
      <c r="K1247" s="5">
        <v>96</v>
      </c>
      <c r="L1247" s="9">
        <f t="shared" si="38"/>
        <v>22</v>
      </c>
      <c r="M1247" s="9" t="str">
        <f t="shared" si="39"/>
        <v>low</v>
      </c>
      <c r="N1247" s="10">
        <v>-219.04001303239784</v>
      </c>
      <c r="O1247" s="11">
        <v>5.1821759261656553E-3</v>
      </c>
      <c r="P1247" s="7" t="s">
        <v>1461</v>
      </c>
      <c r="Q1247" s="7" t="s">
        <v>1466</v>
      </c>
      <c r="R1247" s="12"/>
    </row>
    <row r="1248" spans="1:18" ht="15.75" x14ac:dyDescent="0.2">
      <c r="A1248" s="5">
        <v>5350327</v>
      </c>
      <c r="B1248" s="6" t="s">
        <v>8504</v>
      </c>
      <c r="C1248" s="7" t="s">
        <v>138</v>
      </c>
      <c r="D1248" s="7" t="s">
        <v>10421</v>
      </c>
      <c r="E1248" s="8" t="s">
        <v>2383</v>
      </c>
      <c r="F1248" s="7" t="s">
        <v>10422</v>
      </c>
      <c r="G1248" s="7" t="s">
        <v>214</v>
      </c>
      <c r="H1248" s="5">
        <v>54</v>
      </c>
      <c r="I1248" s="5">
        <v>15</v>
      </c>
      <c r="J1248" s="5">
        <v>120</v>
      </c>
      <c r="K1248" s="5">
        <v>97</v>
      </c>
      <c r="L1248" s="9">
        <f t="shared" si="38"/>
        <v>22</v>
      </c>
      <c r="M1248" s="9" t="str">
        <f t="shared" si="39"/>
        <v>low</v>
      </c>
      <c r="N1248" s="10">
        <v>-184.94433201388165</v>
      </c>
      <c r="O1248" s="11">
        <v>1.0198148149356712E-2</v>
      </c>
      <c r="P1248" s="7" t="s">
        <v>1461</v>
      </c>
      <c r="Q1248" s="7" t="s">
        <v>1466</v>
      </c>
      <c r="R1248" s="12"/>
    </row>
    <row r="1249" spans="1:18" ht="15.75" x14ac:dyDescent="0.2">
      <c r="A1249" s="5">
        <v>5284795</v>
      </c>
      <c r="B1249" s="6" t="s">
        <v>8988</v>
      </c>
      <c r="C1249" s="7" t="s">
        <v>169</v>
      </c>
      <c r="D1249" s="7" t="s">
        <v>10451</v>
      </c>
      <c r="E1249" s="8" t="s">
        <v>2383</v>
      </c>
      <c r="F1249" s="7" t="s">
        <v>10452</v>
      </c>
      <c r="G1249" s="7" t="s">
        <v>214</v>
      </c>
      <c r="H1249" s="5">
        <v>75</v>
      </c>
      <c r="I1249" s="5">
        <v>15</v>
      </c>
      <c r="J1249" s="5">
        <v>140</v>
      </c>
      <c r="K1249" s="5">
        <v>95</v>
      </c>
      <c r="L1249" s="9">
        <f t="shared" si="38"/>
        <v>21</v>
      </c>
      <c r="M1249" s="9" t="str">
        <f t="shared" si="39"/>
        <v>low</v>
      </c>
      <c r="N1249" s="10">
        <v>-206.9053349883834</v>
      </c>
      <c r="O1249" s="11">
        <v>4.6354513906408101E-3</v>
      </c>
      <c r="P1249" s="7" t="s">
        <v>1461</v>
      </c>
      <c r="Q1249" s="7" t="s">
        <v>1466</v>
      </c>
      <c r="R1249" s="12"/>
    </row>
    <row r="1250" spans="1:18" ht="15.75" x14ac:dyDescent="0.2">
      <c r="A1250" s="5">
        <v>5322667</v>
      </c>
      <c r="B1250" s="6" t="s">
        <v>8064</v>
      </c>
      <c r="C1250" s="7" t="s">
        <v>142</v>
      </c>
      <c r="D1250" s="7" t="s">
        <v>10587</v>
      </c>
      <c r="E1250" s="8" t="s">
        <v>2383</v>
      </c>
      <c r="F1250" s="7" t="s">
        <v>10588</v>
      </c>
      <c r="G1250" s="7" t="s">
        <v>215</v>
      </c>
      <c r="H1250" s="5">
        <v>34</v>
      </c>
      <c r="I1250" s="5">
        <v>15</v>
      </c>
      <c r="J1250" s="5">
        <v>110</v>
      </c>
      <c r="K1250" s="5">
        <v>98</v>
      </c>
      <c r="L1250" s="9">
        <f t="shared" si="38"/>
        <v>22</v>
      </c>
      <c r="M1250" s="9" t="str">
        <f t="shared" si="39"/>
        <v>low</v>
      </c>
      <c r="N1250" s="10">
        <v>-198.67276824069995</v>
      </c>
      <c r="O1250" s="11">
        <v>1.6971527780697215E-2</v>
      </c>
      <c r="P1250" s="7" t="s">
        <v>1461</v>
      </c>
      <c r="Q1250" s="7" t="s">
        <v>1466</v>
      </c>
      <c r="R1250" s="12"/>
    </row>
    <row r="1251" spans="1:18" ht="15.75" x14ac:dyDescent="0.2">
      <c r="A1251" s="5">
        <v>5323226</v>
      </c>
      <c r="B1251" s="6" t="s">
        <v>9845</v>
      </c>
      <c r="C1251" s="7" t="s">
        <v>142</v>
      </c>
      <c r="D1251" s="7" t="s">
        <v>10589</v>
      </c>
      <c r="E1251" s="8" t="s">
        <v>2383</v>
      </c>
      <c r="F1251" s="7" t="s">
        <v>10590</v>
      </c>
      <c r="G1251" s="7" t="s">
        <v>214</v>
      </c>
      <c r="H1251" s="5">
        <v>54</v>
      </c>
      <c r="I1251" s="5">
        <v>15</v>
      </c>
      <c r="J1251" s="5">
        <v>125</v>
      </c>
      <c r="K1251" s="5">
        <v>97</v>
      </c>
      <c r="L1251" s="9">
        <f t="shared" si="38"/>
        <v>24</v>
      </c>
      <c r="M1251" s="9" t="str">
        <f t="shared" si="39"/>
        <v>low</v>
      </c>
      <c r="N1251" s="10">
        <v>-198.44338101850735</v>
      </c>
      <c r="O1251" s="11">
        <v>5.7516666638548486E-3</v>
      </c>
      <c r="P1251" s="7" t="s">
        <v>1461</v>
      </c>
      <c r="Q1251" s="7" t="s">
        <v>1466</v>
      </c>
      <c r="R1251" s="12"/>
    </row>
    <row r="1252" spans="1:18" ht="15.75" x14ac:dyDescent="0.2">
      <c r="A1252" s="5">
        <v>5245422</v>
      </c>
      <c r="B1252" s="6" t="s">
        <v>9805</v>
      </c>
      <c r="C1252" s="7" t="s">
        <v>142</v>
      </c>
      <c r="D1252" s="7" t="s">
        <v>10598</v>
      </c>
      <c r="E1252" s="8" t="s">
        <v>2383</v>
      </c>
      <c r="F1252" s="7" t="s">
        <v>10599</v>
      </c>
      <c r="G1252" s="7" t="s">
        <v>214</v>
      </c>
      <c r="H1252" s="5">
        <v>6</v>
      </c>
      <c r="I1252" s="5">
        <v>15</v>
      </c>
      <c r="J1252" s="5"/>
      <c r="K1252" s="5">
        <v>98</v>
      </c>
      <c r="L1252" s="9">
        <f t="shared" si="38"/>
        <v>18</v>
      </c>
      <c r="M1252" s="9" t="str">
        <f t="shared" si="39"/>
        <v>MID</v>
      </c>
      <c r="N1252" s="10">
        <v>-224.3216690161571</v>
      </c>
      <c r="O1252" s="11">
        <v>8.1651967557263561E-3</v>
      </c>
      <c r="P1252" s="7" t="s">
        <v>1461</v>
      </c>
      <c r="Q1252" s="7" t="s">
        <v>1466</v>
      </c>
      <c r="R1252" s="12"/>
    </row>
    <row r="1253" spans="1:18" ht="15.75" x14ac:dyDescent="0.2">
      <c r="A1253" s="5">
        <v>5286775</v>
      </c>
      <c r="B1253" s="6" t="s">
        <v>10278</v>
      </c>
      <c r="C1253" s="7" t="s">
        <v>101</v>
      </c>
      <c r="D1253" s="7" t="s">
        <v>10602</v>
      </c>
      <c r="E1253" s="8" t="s">
        <v>2383</v>
      </c>
      <c r="F1253" s="7" t="s">
        <v>10603</v>
      </c>
      <c r="G1253" s="7" t="s">
        <v>214</v>
      </c>
      <c r="H1253" s="5">
        <v>17</v>
      </c>
      <c r="I1253" s="5">
        <v>15</v>
      </c>
      <c r="J1253" s="5">
        <v>120</v>
      </c>
      <c r="K1253" s="5">
        <v>97</v>
      </c>
      <c r="L1253" s="9">
        <f t="shared" si="38"/>
        <v>22</v>
      </c>
      <c r="M1253" s="9" t="str">
        <f t="shared" si="39"/>
        <v>low</v>
      </c>
      <c r="N1253" s="10">
        <v>-210.51768618057395</v>
      </c>
      <c r="O1253" s="11">
        <v>7.2120370386983268E-3</v>
      </c>
      <c r="P1253" s="7" t="s">
        <v>1461</v>
      </c>
      <c r="Q1253" s="7" t="s">
        <v>1466</v>
      </c>
      <c r="R1253" s="12"/>
    </row>
    <row r="1254" spans="1:18" ht="15.75" x14ac:dyDescent="0.2">
      <c r="A1254" s="5">
        <v>5349770</v>
      </c>
      <c r="B1254" s="6" t="s">
        <v>8504</v>
      </c>
      <c r="C1254" s="7" t="s">
        <v>142</v>
      </c>
      <c r="D1254" s="7" t="s">
        <v>10628</v>
      </c>
      <c r="E1254" s="8" t="s">
        <v>2383</v>
      </c>
      <c r="F1254" s="7" t="s">
        <v>10629</v>
      </c>
      <c r="G1254" s="7" t="s">
        <v>214</v>
      </c>
      <c r="H1254" s="5">
        <v>17</v>
      </c>
      <c r="I1254" s="5">
        <v>15</v>
      </c>
      <c r="J1254" s="5">
        <v>120</v>
      </c>
      <c r="K1254" s="5">
        <v>98</v>
      </c>
      <c r="L1254" s="9">
        <f t="shared" si="38"/>
        <v>22</v>
      </c>
      <c r="M1254" s="9" t="str">
        <f t="shared" si="39"/>
        <v>low</v>
      </c>
      <c r="N1254" s="10">
        <v>-190.89647133097606</v>
      </c>
      <c r="O1254" s="11">
        <v>8.3161226866650395E-3</v>
      </c>
      <c r="P1254" s="7" t="s">
        <v>1461</v>
      </c>
      <c r="Q1254" s="5" t="s">
        <v>1466</v>
      </c>
      <c r="R1254" s="12"/>
    </row>
    <row r="1255" spans="1:18" ht="15.75" x14ac:dyDescent="0.2">
      <c r="A1255" s="5">
        <v>5349665</v>
      </c>
      <c r="B1255" s="6" t="s">
        <v>8504</v>
      </c>
      <c r="C1255" s="7" t="s">
        <v>132</v>
      </c>
      <c r="D1255" s="7" t="s">
        <v>9857</v>
      </c>
      <c r="E1255" s="8" t="s">
        <v>2383</v>
      </c>
      <c r="F1255" s="7" t="s">
        <v>235</v>
      </c>
      <c r="G1255" s="7" t="s">
        <v>214</v>
      </c>
      <c r="H1255" s="5">
        <v>17</v>
      </c>
      <c r="I1255" s="5">
        <v>15</v>
      </c>
      <c r="J1255" s="5">
        <v>105</v>
      </c>
      <c r="K1255" s="5">
        <v>95</v>
      </c>
      <c r="L1255" s="9">
        <f t="shared" si="38"/>
        <v>22</v>
      </c>
      <c r="M1255" s="9" t="str">
        <f t="shared" si="39"/>
        <v>low</v>
      </c>
      <c r="N1255" s="10">
        <v>-191.67905921291822</v>
      </c>
      <c r="O1255" s="11">
        <v>5.8120717585552484E-3</v>
      </c>
      <c r="P1255" s="7" t="s">
        <v>1461</v>
      </c>
      <c r="Q1255" s="7" t="s">
        <v>1466</v>
      </c>
      <c r="R1255" s="12"/>
    </row>
    <row r="1256" spans="1:18" ht="15.75" x14ac:dyDescent="0.2">
      <c r="A1256" s="5">
        <v>5286334</v>
      </c>
      <c r="B1256" s="6" t="s">
        <v>10278</v>
      </c>
      <c r="C1256" s="7" t="s">
        <v>101</v>
      </c>
      <c r="D1256" s="7" t="s">
        <v>10677</v>
      </c>
      <c r="E1256" s="8" t="s">
        <v>2383</v>
      </c>
      <c r="F1256" s="7" t="s">
        <v>760</v>
      </c>
      <c r="G1256" s="7" t="s">
        <v>214</v>
      </c>
      <c r="H1256" s="5">
        <v>34</v>
      </c>
      <c r="I1256" s="5">
        <v>15</v>
      </c>
      <c r="J1256" s="5">
        <v>120</v>
      </c>
      <c r="K1256" s="5">
        <v>95</v>
      </c>
      <c r="L1256" s="9">
        <f t="shared" si="38"/>
        <v>22</v>
      </c>
      <c r="M1256" s="9" t="str">
        <f t="shared" si="39"/>
        <v>low</v>
      </c>
      <c r="N1256" s="10">
        <v>-212.84044054400147</v>
      </c>
      <c r="O1256" s="11">
        <v>7.5995370425516739E-3</v>
      </c>
      <c r="P1256" s="7" t="s">
        <v>1461</v>
      </c>
      <c r="Q1256" s="7" t="s">
        <v>1466</v>
      </c>
      <c r="R1256" s="12"/>
    </row>
    <row r="1257" spans="1:18" ht="15.75" x14ac:dyDescent="0.2">
      <c r="A1257" s="5">
        <v>5286334</v>
      </c>
      <c r="B1257" s="6" t="s">
        <v>10278</v>
      </c>
      <c r="C1257" s="7" t="s">
        <v>101</v>
      </c>
      <c r="D1257" s="7" t="s">
        <v>10677</v>
      </c>
      <c r="E1257" s="8" t="s">
        <v>2383</v>
      </c>
      <c r="F1257" s="7" t="s">
        <v>10678</v>
      </c>
      <c r="G1257" s="7" t="s">
        <v>214</v>
      </c>
      <c r="H1257" s="5">
        <v>30</v>
      </c>
      <c r="I1257" s="5">
        <v>15</v>
      </c>
      <c r="J1257" s="5">
        <v>110</v>
      </c>
      <c r="K1257" s="5">
        <v>96</v>
      </c>
      <c r="L1257" s="9">
        <f t="shared" si="38"/>
        <v>22</v>
      </c>
      <c r="M1257" s="9" t="str">
        <f t="shared" si="39"/>
        <v>low</v>
      </c>
      <c r="N1257" s="10">
        <v>-212.8821072106075</v>
      </c>
      <c r="O1257" s="11">
        <v>7.5995370425516739E-3</v>
      </c>
      <c r="P1257" s="7" t="s">
        <v>1461</v>
      </c>
      <c r="Q1257" s="7" t="s">
        <v>1466</v>
      </c>
      <c r="R1257" s="12"/>
    </row>
    <row r="1258" spans="1:18" ht="15.75" x14ac:dyDescent="0.2">
      <c r="A1258" s="5">
        <v>5240768</v>
      </c>
      <c r="B1258" s="6" t="s">
        <v>7674</v>
      </c>
      <c r="C1258" s="7" t="s">
        <v>125</v>
      </c>
      <c r="D1258" s="7" t="s">
        <v>10707</v>
      </c>
      <c r="E1258" s="8" t="s">
        <v>2383</v>
      </c>
      <c r="F1258" s="7" t="s">
        <v>10708</v>
      </c>
      <c r="G1258" s="7" t="s">
        <v>215</v>
      </c>
      <c r="H1258" s="5">
        <v>23</v>
      </c>
      <c r="I1258" s="5">
        <v>15</v>
      </c>
      <c r="J1258" s="5">
        <v>100</v>
      </c>
      <c r="K1258" s="5">
        <v>96</v>
      </c>
      <c r="L1258" s="9">
        <f t="shared" si="38"/>
        <v>22</v>
      </c>
      <c r="M1258" s="9" t="str">
        <f t="shared" si="39"/>
        <v>low</v>
      </c>
      <c r="N1258" s="10">
        <v>-228.96388244211994</v>
      </c>
      <c r="O1258" s="11">
        <v>9.0743055552593432E-3</v>
      </c>
      <c r="P1258" s="7" t="s">
        <v>1461</v>
      </c>
      <c r="Q1258" s="7" t="s">
        <v>1466</v>
      </c>
      <c r="R1258" s="12"/>
    </row>
    <row r="1259" spans="1:18" ht="15.75" x14ac:dyDescent="0.2">
      <c r="A1259" s="5">
        <v>5217152</v>
      </c>
      <c r="B1259" s="6" t="s">
        <v>2799</v>
      </c>
      <c r="C1259" s="7" t="s">
        <v>56</v>
      </c>
      <c r="D1259" s="7" t="s">
        <v>10020</v>
      </c>
      <c r="E1259" s="8" t="s">
        <v>2383</v>
      </c>
      <c r="F1259" s="7" t="s">
        <v>10725</v>
      </c>
      <c r="G1259" s="7" t="s">
        <v>214</v>
      </c>
      <c r="H1259" s="5">
        <v>38</v>
      </c>
      <c r="I1259" s="5">
        <v>15</v>
      </c>
      <c r="J1259" s="5">
        <v>110</v>
      </c>
      <c r="K1259" s="5">
        <v>94</v>
      </c>
      <c r="L1259" s="9">
        <f t="shared" si="38"/>
        <v>22</v>
      </c>
      <c r="M1259" s="9" t="str">
        <f t="shared" si="39"/>
        <v>low</v>
      </c>
      <c r="N1259" s="10">
        <v>-237.56186037036241</v>
      </c>
      <c r="O1259" s="11">
        <v>1.3650185188453179E-2</v>
      </c>
      <c r="P1259" s="7" t="s">
        <v>1461</v>
      </c>
      <c r="Q1259" s="7" t="s">
        <v>1466</v>
      </c>
      <c r="R1259" s="12"/>
    </row>
    <row r="1260" spans="1:18" ht="15.75" x14ac:dyDescent="0.2">
      <c r="A1260" s="5">
        <v>5283158</v>
      </c>
      <c r="B1260" s="6" t="s">
        <v>8988</v>
      </c>
      <c r="C1260" s="7" t="s">
        <v>111</v>
      </c>
      <c r="D1260" s="7" t="s">
        <v>10024</v>
      </c>
      <c r="E1260" s="8" t="s">
        <v>2383</v>
      </c>
      <c r="F1260" s="7" t="s">
        <v>10727</v>
      </c>
      <c r="G1260" s="7" t="s">
        <v>214</v>
      </c>
      <c r="H1260" s="5">
        <v>18</v>
      </c>
      <c r="I1260" s="5">
        <v>15</v>
      </c>
      <c r="J1260" s="5">
        <v>100</v>
      </c>
      <c r="K1260" s="5">
        <v>98</v>
      </c>
      <c r="L1260" s="9">
        <f t="shared" si="38"/>
        <v>22</v>
      </c>
      <c r="M1260" s="9" t="str">
        <f t="shared" si="39"/>
        <v>low</v>
      </c>
      <c r="N1260" s="10">
        <v>-215.33723475690203</v>
      </c>
      <c r="O1260" s="11">
        <v>6.0902778204763308E-4</v>
      </c>
      <c r="P1260" s="7" t="s">
        <v>1461</v>
      </c>
      <c r="Q1260" s="7" t="s">
        <v>1466</v>
      </c>
      <c r="R1260" s="12"/>
    </row>
    <row r="1261" spans="1:18" ht="15.75" x14ac:dyDescent="0.2">
      <c r="A1261" s="5">
        <v>5348733</v>
      </c>
      <c r="B1261" s="6" t="s">
        <v>8504</v>
      </c>
      <c r="C1261" s="7" t="s">
        <v>125</v>
      </c>
      <c r="D1261" s="7" t="s">
        <v>10733</v>
      </c>
      <c r="E1261" s="8" t="s">
        <v>2383</v>
      </c>
      <c r="F1261" s="7" t="s">
        <v>246</v>
      </c>
      <c r="G1261" s="7" t="s">
        <v>214</v>
      </c>
      <c r="H1261" s="5">
        <v>18</v>
      </c>
      <c r="I1261" s="5">
        <v>15</v>
      </c>
      <c r="J1261" s="5">
        <v>110</v>
      </c>
      <c r="K1261" s="5">
        <v>96</v>
      </c>
      <c r="L1261" s="9">
        <f t="shared" si="38"/>
        <v>22</v>
      </c>
      <c r="M1261" s="9" t="str">
        <f t="shared" si="39"/>
        <v>low</v>
      </c>
      <c r="N1261" s="10">
        <v>-194.1747674305152</v>
      </c>
      <c r="O1261" s="11">
        <v>5.1561342625063844E-3</v>
      </c>
      <c r="P1261" s="7" t="s">
        <v>1461</v>
      </c>
      <c r="Q1261" s="7" t="s">
        <v>1466</v>
      </c>
      <c r="R1261" s="12"/>
    </row>
    <row r="1262" spans="1:18" ht="15.75" x14ac:dyDescent="0.2">
      <c r="A1262" s="5">
        <v>5219147</v>
      </c>
      <c r="B1262" s="6" t="s">
        <v>9802</v>
      </c>
      <c r="C1262" s="7" t="s">
        <v>157</v>
      </c>
      <c r="D1262" s="7" t="s">
        <v>10786</v>
      </c>
      <c r="E1262" s="8" t="s">
        <v>2383</v>
      </c>
      <c r="F1262" s="7" t="s">
        <v>10787</v>
      </c>
      <c r="G1262" s="7" t="s">
        <v>214</v>
      </c>
      <c r="H1262" s="5">
        <v>35</v>
      </c>
      <c r="I1262" s="5">
        <v>15</v>
      </c>
      <c r="J1262" s="5">
        <v>110</v>
      </c>
      <c r="K1262" s="5">
        <v>98</v>
      </c>
      <c r="L1262" s="9">
        <f t="shared" si="38"/>
        <v>22</v>
      </c>
      <c r="M1262" s="9" t="str">
        <f t="shared" si="39"/>
        <v>low</v>
      </c>
      <c r="N1262" s="10">
        <v>-238.59152541662479</v>
      </c>
      <c r="O1262" s="11">
        <v>1.057078703888692E-2</v>
      </c>
      <c r="P1262" s="7" t="s">
        <v>1461</v>
      </c>
      <c r="Q1262" s="7" t="s">
        <v>1466</v>
      </c>
      <c r="R1262" s="12"/>
    </row>
    <row r="1263" spans="1:18" ht="15.75" x14ac:dyDescent="0.2">
      <c r="A1263" s="5">
        <v>5324219</v>
      </c>
      <c r="B1263" s="6" t="s">
        <v>9845</v>
      </c>
      <c r="C1263" s="7" t="s">
        <v>121</v>
      </c>
      <c r="D1263" s="7" t="s">
        <v>10800</v>
      </c>
      <c r="E1263" s="8" t="s">
        <v>2383</v>
      </c>
      <c r="F1263" s="7" t="s">
        <v>10801</v>
      </c>
      <c r="G1263" s="7" t="s">
        <v>214</v>
      </c>
      <c r="H1263" s="5">
        <v>14</v>
      </c>
      <c r="I1263" s="5">
        <v>15</v>
      </c>
      <c r="J1263" s="5">
        <v>120</v>
      </c>
      <c r="K1263" s="5">
        <v>99</v>
      </c>
      <c r="L1263" s="9">
        <f t="shared" si="38"/>
        <v>22</v>
      </c>
      <c r="M1263" s="9" t="str">
        <f t="shared" si="39"/>
        <v>low</v>
      </c>
      <c r="N1263" s="10">
        <v>-203.90586924770469</v>
      </c>
      <c r="O1263" s="11">
        <v>5.0170138929388486E-3</v>
      </c>
      <c r="P1263" s="7" t="s">
        <v>1461</v>
      </c>
      <c r="Q1263" s="7" t="s">
        <v>1466</v>
      </c>
      <c r="R1263" s="12"/>
    </row>
    <row r="1264" spans="1:18" ht="15.75" x14ac:dyDescent="0.2">
      <c r="A1264" s="5">
        <v>5217078</v>
      </c>
      <c r="B1264" s="6" t="s">
        <v>2799</v>
      </c>
      <c r="C1264" s="7" t="s">
        <v>151</v>
      </c>
      <c r="D1264" s="7" t="s">
        <v>9004</v>
      </c>
      <c r="E1264" s="8" t="s">
        <v>2383</v>
      </c>
      <c r="F1264" s="7" t="s">
        <v>10837</v>
      </c>
      <c r="G1264" s="7" t="s">
        <v>215</v>
      </c>
      <c r="H1264" s="5">
        <v>32</v>
      </c>
      <c r="I1264" s="5">
        <v>15</v>
      </c>
      <c r="J1264" s="5">
        <v>110</v>
      </c>
      <c r="K1264" s="5">
        <v>97</v>
      </c>
      <c r="L1264" s="9">
        <f t="shared" si="38"/>
        <v>22</v>
      </c>
      <c r="M1264" s="9" t="str">
        <f t="shared" si="39"/>
        <v>low</v>
      </c>
      <c r="N1264" s="10">
        <v>-240.8737741435325</v>
      </c>
      <c r="O1264" s="11">
        <v>8.509641200362239E-3</v>
      </c>
      <c r="P1264" s="7" t="s">
        <v>1520</v>
      </c>
      <c r="Q1264" s="7" t="s">
        <v>1466</v>
      </c>
      <c r="R1264" s="12"/>
    </row>
    <row r="1265" spans="1:18" ht="15.75" x14ac:dyDescent="0.2">
      <c r="A1265" s="5">
        <v>5219803</v>
      </c>
      <c r="B1265" s="6" t="s">
        <v>9802</v>
      </c>
      <c r="C1265" s="7" t="s">
        <v>85</v>
      </c>
      <c r="D1265" s="7" t="s">
        <v>10852</v>
      </c>
      <c r="E1265" s="8" t="s">
        <v>2383</v>
      </c>
      <c r="F1265" s="7" t="s">
        <v>10853</v>
      </c>
      <c r="G1265" s="7" t="s">
        <v>215</v>
      </c>
      <c r="H1265" s="5">
        <v>41</v>
      </c>
      <c r="I1265" s="5">
        <v>15</v>
      </c>
      <c r="J1265" s="5">
        <v>100</v>
      </c>
      <c r="K1265" s="5">
        <v>98</v>
      </c>
      <c r="L1265" s="9">
        <f t="shared" si="38"/>
        <v>22</v>
      </c>
      <c r="M1265" s="9" t="str">
        <f t="shared" si="39"/>
        <v>low</v>
      </c>
      <c r="N1265" s="10">
        <v>-240.31666655091976</v>
      </c>
      <c r="O1265" s="11">
        <v>-45378.712326076384</v>
      </c>
      <c r="P1265" s="7" t="s">
        <v>1461</v>
      </c>
      <c r="Q1265" s="7" t="s">
        <v>1466</v>
      </c>
      <c r="R1265" s="12"/>
    </row>
    <row r="1266" spans="1:18" ht="15.75" x14ac:dyDescent="0.2">
      <c r="A1266" s="5">
        <v>5245656</v>
      </c>
      <c r="B1266" s="6" t="s">
        <v>9805</v>
      </c>
      <c r="C1266" s="7" t="s">
        <v>101</v>
      </c>
      <c r="D1266" s="7" t="s">
        <v>10415</v>
      </c>
      <c r="E1266" s="8" t="s">
        <v>2383</v>
      </c>
      <c r="F1266" s="7" t="s">
        <v>1295</v>
      </c>
      <c r="G1266" s="7" t="s">
        <v>214</v>
      </c>
      <c r="H1266" s="5">
        <v>43</v>
      </c>
      <c r="I1266" s="5">
        <v>15</v>
      </c>
      <c r="J1266" s="5">
        <v>125</v>
      </c>
      <c r="K1266" s="5">
        <v>97</v>
      </c>
      <c r="L1266" s="9">
        <f t="shared" si="38"/>
        <v>24</v>
      </c>
      <c r="M1266" s="9" t="str">
        <f t="shared" si="39"/>
        <v>low</v>
      </c>
      <c r="N1266" s="10">
        <v>-231.95667969909118</v>
      </c>
      <c r="O1266" s="11">
        <v>5.1821759261656553E-3</v>
      </c>
      <c r="P1266" s="7" t="s">
        <v>14</v>
      </c>
      <c r="Q1266" s="5" t="s">
        <v>1466</v>
      </c>
      <c r="R1266" s="12"/>
    </row>
    <row r="1267" spans="1:18" ht="15.75" x14ac:dyDescent="0.2">
      <c r="A1267" s="5">
        <v>5287236</v>
      </c>
      <c r="B1267" s="6" t="s">
        <v>10278</v>
      </c>
      <c r="C1267" s="7" t="s">
        <v>181</v>
      </c>
      <c r="D1267" s="7" t="s">
        <v>10894</v>
      </c>
      <c r="E1267" s="8" t="s">
        <v>2383</v>
      </c>
      <c r="F1267" s="7" t="s">
        <v>10895</v>
      </c>
      <c r="G1267" s="7" t="s">
        <v>214</v>
      </c>
      <c r="H1267" s="5">
        <v>16</v>
      </c>
      <c r="I1267" s="5">
        <v>15</v>
      </c>
      <c r="J1267" s="5">
        <v>110</v>
      </c>
      <c r="K1267" s="5">
        <v>96</v>
      </c>
      <c r="L1267" s="9">
        <f t="shared" si="38"/>
        <v>22</v>
      </c>
      <c r="M1267" s="9" t="str">
        <f t="shared" si="39"/>
        <v>low</v>
      </c>
      <c r="N1267" s="10">
        <v>-45620.320659293997</v>
      </c>
      <c r="O1267" s="11">
        <v>45401.574389583329</v>
      </c>
      <c r="P1267" s="7" t="s">
        <v>1461</v>
      </c>
      <c r="Q1267" s="7" t="s">
        <v>1466</v>
      </c>
      <c r="R1267" s="12"/>
    </row>
    <row r="1268" spans="1:18" ht="15.75" x14ac:dyDescent="0.2">
      <c r="A1268" s="5">
        <v>5244786</v>
      </c>
      <c r="B1268" s="6" t="s">
        <v>9805</v>
      </c>
      <c r="C1268" s="7" t="s">
        <v>132</v>
      </c>
      <c r="D1268" s="7" t="s">
        <v>10953</v>
      </c>
      <c r="E1268" s="8" t="s">
        <v>2383</v>
      </c>
      <c r="F1268" s="7" t="s">
        <v>10954</v>
      </c>
      <c r="G1268" s="7" t="s">
        <v>214</v>
      </c>
      <c r="H1268" s="5">
        <v>18</v>
      </c>
      <c r="I1268" s="5">
        <v>15</v>
      </c>
      <c r="J1268" s="5">
        <v>130</v>
      </c>
      <c r="K1268" s="5">
        <v>94</v>
      </c>
      <c r="L1268" s="9">
        <f t="shared" si="38"/>
        <v>24</v>
      </c>
      <c r="M1268" s="9" t="str">
        <f t="shared" si="39"/>
        <v>low</v>
      </c>
      <c r="N1268" s="10">
        <v>-234.4822932407551</v>
      </c>
      <c r="O1268" s="11">
        <v>6.3224537007045001E-3</v>
      </c>
      <c r="P1268" s="7" t="s">
        <v>1461</v>
      </c>
      <c r="Q1268" s="7" t="s">
        <v>1466</v>
      </c>
      <c r="R1268" s="12"/>
    </row>
    <row r="1269" spans="1:18" ht="15.75" x14ac:dyDescent="0.2">
      <c r="A1269" s="5">
        <v>5289214</v>
      </c>
      <c r="B1269" s="6" t="s">
        <v>10910</v>
      </c>
      <c r="C1269" s="7" t="s">
        <v>132</v>
      </c>
      <c r="D1269" s="7" t="s">
        <v>10975</v>
      </c>
      <c r="E1269" s="8" t="s">
        <v>2383</v>
      </c>
      <c r="F1269" s="7" t="s">
        <v>10976</v>
      </c>
      <c r="G1269" s="7" t="s">
        <v>215</v>
      </c>
      <c r="H1269" s="5">
        <v>21</v>
      </c>
      <c r="I1269" s="5">
        <v>15</v>
      </c>
      <c r="J1269" s="5">
        <v>130</v>
      </c>
      <c r="K1269" s="5">
        <v>94</v>
      </c>
      <c r="L1269" s="9">
        <f t="shared" si="38"/>
        <v>24</v>
      </c>
      <c r="M1269" s="9" t="str">
        <f t="shared" si="39"/>
        <v>low</v>
      </c>
      <c r="N1269" s="10">
        <v>-220.21412611113192</v>
      </c>
      <c r="O1269" s="11">
        <v>8.7568287053727545E-3</v>
      </c>
      <c r="P1269" s="7" t="s">
        <v>1461</v>
      </c>
      <c r="Q1269" s="7" t="s">
        <v>1466</v>
      </c>
      <c r="R1269" s="12"/>
    </row>
    <row r="1270" spans="1:18" ht="15.75" x14ac:dyDescent="0.2">
      <c r="A1270" s="5">
        <v>5245612</v>
      </c>
      <c r="B1270" s="6" t="s">
        <v>9805</v>
      </c>
      <c r="C1270" s="7" t="s">
        <v>121</v>
      </c>
      <c r="D1270" s="7" t="s">
        <v>10369</v>
      </c>
      <c r="E1270" s="8" t="s">
        <v>2383</v>
      </c>
      <c r="F1270" s="7" t="s">
        <v>11032</v>
      </c>
      <c r="G1270" s="7" t="s">
        <v>215</v>
      </c>
      <c r="H1270" s="5">
        <v>34</v>
      </c>
      <c r="I1270" s="5">
        <v>15</v>
      </c>
      <c r="J1270" s="5">
        <v>110</v>
      </c>
      <c r="K1270" s="5">
        <v>95</v>
      </c>
      <c r="L1270" s="9">
        <f t="shared" si="38"/>
        <v>22</v>
      </c>
      <c r="M1270" s="9" t="str">
        <f t="shared" si="39"/>
        <v>low</v>
      </c>
      <c r="N1270" s="10">
        <v>-236.22194289353502</v>
      </c>
      <c r="O1270" s="11">
        <v>6.37071759410901E-3</v>
      </c>
      <c r="P1270" s="7" t="s">
        <v>1461</v>
      </c>
      <c r="Q1270" s="7" t="s">
        <v>1466</v>
      </c>
      <c r="R1270" s="12"/>
    </row>
    <row r="1271" spans="1:18" ht="15.75" x14ac:dyDescent="0.2">
      <c r="A1271" s="5">
        <v>5287867</v>
      </c>
      <c r="B1271" s="6" t="s">
        <v>10278</v>
      </c>
      <c r="C1271" s="7" t="s">
        <v>110</v>
      </c>
      <c r="D1271" s="7" t="s">
        <v>11056</v>
      </c>
      <c r="E1271" s="8" t="s">
        <v>2383</v>
      </c>
      <c r="F1271" s="7" t="s">
        <v>11057</v>
      </c>
      <c r="G1271" s="7" t="s">
        <v>214</v>
      </c>
      <c r="H1271" s="5">
        <v>18</v>
      </c>
      <c r="I1271" s="5">
        <v>15</v>
      </c>
      <c r="J1271" s="5">
        <v>110</v>
      </c>
      <c r="K1271" s="5">
        <v>99</v>
      </c>
      <c r="L1271" s="9">
        <f t="shared" si="38"/>
        <v>22</v>
      </c>
      <c r="M1271" s="9" t="str">
        <f t="shared" si="39"/>
        <v>low</v>
      </c>
      <c r="N1271" s="10">
        <v>-222.69725115742767</v>
      </c>
      <c r="O1271" s="11">
        <v>1.0503472221898846E-2</v>
      </c>
      <c r="P1271" s="7" t="s">
        <v>14</v>
      </c>
      <c r="Q1271" s="7" t="s">
        <v>1466</v>
      </c>
      <c r="R1271" s="12"/>
    </row>
    <row r="1272" spans="1:18" ht="15.75" x14ac:dyDescent="0.2">
      <c r="A1272" s="5">
        <v>5323165</v>
      </c>
      <c r="B1272" s="6" t="s">
        <v>9845</v>
      </c>
      <c r="C1272" s="7" t="s">
        <v>125</v>
      </c>
      <c r="D1272" s="7" t="s">
        <v>11073</v>
      </c>
      <c r="E1272" s="8" t="s">
        <v>2383</v>
      </c>
      <c r="F1272" s="7" t="s">
        <v>11074</v>
      </c>
      <c r="G1272" s="7" t="s">
        <v>215</v>
      </c>
      <c r="H1272" s="5">
        <v>21</v>
      </c>
      <c r="I1272" s="5">
        <v>15</v>
      </c>
      <c r="J1272" s="5">
        <v>110</v>
      </c>
      <c r="K1272" s="5">
        <v>96</v>
      </c>
      <c r="L1272" s="9">
        <f t="shared" si="38"/>
        <v>22</v>
      </c>
      <c r="M1272" s="9" t="str">
        <f t="shared" si="39"/>
        <v>low</v>
      </c>
      <c r="N1272" s="10">
        <v>-211.83077731476806</v>
      </c>
      <c r="O1272" s="11">
        <v>5.5372337956214324E-3</v>
      </c>
      <c r="P1272" s="7" t="s">
        <v>1461</v>
      </c>
      <c r="Q1272" s="5" t="s">
        <v>1466</v>
      </c>
      <c r="R1272" s="12"/>
    </row>
    <row r="1273" spans="1:18" ht="15.75" x14ac:dyDescent="0.2">
      <c r="A1273" s="5">
        <v>5246946</v>
      </c>
      <c r="B1273" s="6" t="s">
        <v>9805</v>
      </c>
      <c r="C1273" s="7" t="s">
        <v>85</v>
      </c>
      <c r="D1273" s="7" t="s">
        <v>11089</v>
      </c>
      <c r="E1273" s="8" t="s">
        <v>2383</v>
      </c>
      <c r="F1273" s="7" t="s">
        <v>403</v>
      </c>
      <c r="G1273" s="7" t="s">
        <v>214</v>
      </c>
      <c r="H1273" s="5">
        <v>18</v>
      </c>
      <c r="I1273" s="5">
        <v>15</v>
      </c>
      <c r="J1273" s="5">
        <v>100</v>
      </c>
      <c r="K1273" s="5">
        <v>96</v>
      </c>
      <c r="L1273" s="9">
        <f t="shared" si="38"/>
        <v>22</v>
      </c>
      <c r="M1273" s="9" t="str">
        <f t="shared" si="39"/>
        <v>low</v>
      </c>
      <c r="N1273" s="10">
        <v>-237.50842653936706</v>
      </c>
      <c r="O1273" s="11">
        <v>6.8968402774771675E-3</v>
      </c>
      <c r="P1273" s="7" t="s">
        <v>1461</v>
      </c>
      <c r="Q1273" s="7" t="s">
        <v>1466</v>
      </c>
      <c r="R1273" s="12"/>
    </row>
    <row r="1274" spans="1:18" ht="15.75" x14ac:dyDescent="0.2">
      <c r="A1274" s="5">
        <v>5246072</v>
      </c>
      <c r="B1274" s="6" t="s">
        <v>9805</v>
      </c>
      <c r="C1274" s="7" t="s">
        <v>115</v>
      </c>
      <c r="D1274" s="7" t="s">
        <v>11103</v>
      </c>
      <c r="E1274" s="8" t="s">
        <v>2383</v>
      </c>
      <c r="F1274" s="7" t="s">
        <v>2334</v>
      </c>
      <c r="G1274" s="7" t="s">
        <v>215</v>
      </c>
      <c r="H1274" s="5">
        <v>46</v>
      </c>
      <c r="I1274" s="5">
        <v>15</v>
      </c>
      <c r="J1274" s="5">
        <v>110</v>
      </c>
      <c r="K1274" s="5">
        <v>96</v>
      </c>
      <c r="L1274" s="9">
        <f t="shared" si="38"/>
        <v>22</v>
      </c>
      <c r="M1274" s="9" t="str">
        <f t="shared" si="39"/>
        <v>low</v>
      </c>
      <c r="N1274" s="10">
        <v>-238.29752530091355</v>
      </c>
      <c r="O1274" s="11">
        <v>8.6801620345795527E-3</v>
      </c>
      <c r="P1274" s="7" t="s">
        <v>14</v>
      </c>
      <c r="Q1274" s="7" t="s">
        <v>1466</v>
      </c>
      <c r="R1274" s="12"/>
    </row>
    <row r="1275" spans="1:18" ht="15.75" x14ac:dyDescent="0.2">
      <c r="A1275" s="5">
        <v>5287801</v>
      </c>
      <c r="B1275" s="6" t="s">
        <v>10278</v>
      </c>
      <c r="C1275" s="7" t="s">
        <v>121</v>
      </c>
      <c r="D1275" s="7" t="s">
        <v>11112</v>
      </c>
      <c r="E1275" s="8" t="s">
        <v>2383</v>
      </c>
      <c r="F1275" s="7" t="s">
        <v>11113</v>
      </c>
      <c r="G1275" s="7" t="s">
        <v>214</v>
      </c>
      <c r="H1275" s="5">
        <v>31</v>
      </c>
      <c r="I1275" s="5">
        <v>15</v>
      </c>
      <c r="J1275" s="5">
        <v>120</v>
      </c>
      <c r="K1275" s="5">
        <v>99</v>
      </c>
      <c r="L1275" s="9">
        <f t="shared" si="38"/>
        <v>22</v>
      </c>
      <c r="M1275" s="9" t="str">
        <f t="shared" si="39"/>
        <v>low</v>
      </c>
      <c r="N1275" s="10">
        <v>-224.54614266202407</v>
      </c>
      <c r="O1275" s="11">
        <v>1.6392939811339602E-2</v>
      </c>
      <c r="P1275" s="7" t="s">
        <v>1461</v>
      </c>
      <c r="Q1275" s="7" t="s">
        <v>1466</v>
      </c>
      <c r="R1275" s="12"/>
    </row>
    <row r="1276" spans="1:18" ht="15.75" x14ac:dyDescent="0.2">
      <c r="A1276" s="5">
        <v>5326406</v>
      </c>
      <c r="B1276" s="6" t="s">
        <v>2416</v>
      </c>
      <c r="C1276" s="7" t="s">
        <v>101</v>
      </c>
      <c r="D1276" s="7" t="s">
        <v>11114</v>
      </c>
      <c r="E1276" s="8" t="s">
        <v>2383</v>
      </c>
      <c r="F1276" s="7" t="s">
        <v>11115</v>
      </c>
      <c r="G1276" s="7" t="s">
        <v>214</v>
      </c>
      <c r="H1276" s="5">
        <v>32</v>
      </c>
      <c r="I1276" s="5">
        <v>15</v>
      </c>
      <c r="J1276" s="5">
        <v>136</v>
      </c>
      <c r="K1276" s="5">
        <v>98</v>
      </c>
      <c r="L1276" s="9">
        <f t="shared" si="38"/>
        <v>24</v>
      </c>
      <c r="M1276" s="9" t="str">
        <f t="shared" si="39"/>
        <v>low</v>
      </c>
      <c r="N1276" s="10">
        <v>-211.99524710649712</v>
      </c>
      <c r="O1276" s="11">
        <v>9.7395486081950366E-3</v>
      </c>
      <c r="P1276" s="7" t="s">
        <v>1461</v>
      </c>
      <c r="Q1276" s="5" t="s">
        <v>1466</v>
      </c>
      <c r="R1276" s="12"/>
    </row>
    <row r="1277" spans="1:18" ht="15.75" x14ac:dyDescent="0.2">
      <c r="A1277" s="5">
        <v>5324276</v>
      </c>
      <c r="B1277" s="6" t="s">
        <v>9845</v>
      </c>
      <c r="C1277" s="7" t="s">
        <v>125</v>
      </c>
      <c r="D1277" s="7" t="s">
        <v>11116</v>
      </c>
      <c r="E1277" s="8" t="s">
        <v>2383</v>
      </c>
      <c r="F1277" s="7" t="s">
        <v>11117</v>
      </c>
      <c r="G1277" s="7" t="s">
        <v>215</v>
      </c>
      <c r="H1277" s="5">
        <v>30</v>
      </c>
      <c r="I1277" s="5">
        <v>15</v>
      </c>
      <c r="J1277" s="5">
        <v>130</v>
      </c>
      <c r="K1277" s="5">
        <v>94</v>
      </c>
      <c r="L1277" s="9">
        <f t="shared" si="38"/>
        <v>24</v>
      </c>
      <c r="M1277" s="9" t="str">
        <f t="shared" si="39"/>
        <v>low</v>
      </c>
      <c r="N1277" s="10">
        <v>-212.81076708329056</v>
      </c>
      <c r="O1277" s="11">
        <v>7.9592129623051733E-3</v>
      </c>
      <c r="P1277" s="7" t="s">
        <v>1461</v>
      </c>
      <c r="Q1277" s="7" t="s">
        <v>1466</v>
      </c>
      <c r="R1277" s="12"/>
    </row>
    <row r="1278" spans="1:18" ht="15.75" x14ac:dyDescent="0.2">
      <c r="A1278" s="5">
        <v>5350065</v>
      </c>
      <c r="B1278" s="6" t="s">
        <v>8504</v>
      </c>
      <c r="C1278" s="7" t="s">
        <v>186</v>
      </c>
      <c r="D1278" s="7" t="s">
        <v>11120</v>
      </c>
      <c r="E1278" s="8" t="s">
        <v>2383</v>
      </c>
      <c r="F1278" s="7" t="s">
        <v>11121</v>
      </c>
      <c r="G1278" s="7" t="s">
        <v>215</v>
      </c>
      <c r="H1278" s="5">
        <v>17</v>
      </c>
      <c r="I1278" s="5">
        <v>15</v>
      </c>
      <c r="J1278" s="5">
        <v>120</v>
      </c>
      <c r="K1278" s="5">
        <v>98</v>
      </c>
      <c r="L1278" s="9">
        <f t="shared" si="38"/>
        <v>22</v>
      </c>
      <c r="M1278" s="9" t="str">
        <f t="shared" si="39"/>
        <v>low</v>
      </c>
      <c r="N1278" s="10">
        <v>-204.65204787038965</v>
      </c>
      <c r="O1278" s="11">
        <v>4.2881134286290035E-3</v>
      </c>
      <c r="P1278" s="7" t="s">
        <v>14</v>
      </c>
      <c r="Q1278" s="5" t="s">
        <v>1466</v>
      </c>
      <c r="R1278" s="12"/>
    </row>
    <row r="1279" spans="1:18" ht="15.75" x14ac:dyDescent="0.2">
      <c r="A1279" s="5">
        <v>5351233</v>
      </c>
      <c r="B1279" s="6" t="s">
        <v>10912</v>
      </c>
      <c r="C1279" s="7" t="s">
        <v>125</v>
      </c>
      <c r="D1279" s="7" t="s">
        <v>11133</v>
      </c>
      <c r="E1279" s="8" t="s">
        <v>2383</v>
      </c>
      <c r="F1279" s="7" t="s">
        <v>11134</v>
      </c>
      <c r="G1279" s="7" t="s">
        <v>214</v>
      </c>
      <c r="H1279" s="5">
        <v>19</v>
      </c>
      <c r="I1279" s="5">
        <v>15</v>
      </c>
      <c r="J1279" s="5">
        <v>120</v>
      </c>
      <c r="K1279" s="5">
        <v>98</v>
      </c>
      <c r="L1279" s="9">
        <f t="shared" si="38"/>
        <v>22</v>
      </c>
      <c r="M1279" s="9" t="str">
        <f t="shared" si="39"/>
        <v>low</v>
      </c>
      <c r="N1279" s="10">
        <v>-204.745302152769</v>
      </c>
      <c r="O1279" s="11">
        <v>6.9184027815936133E-3</v>
      </c>
      <c r="P1279" s="7" t="s">
        <v>1461</v>
      </c>
      <c r="Q1279" s="7" t="s">
        <v>1466</v>
      </c>
      <c r="R1279" s="12"/>
    </row>
    <row r="1280" spans="1:18" ht="15.75" x14ac:dyDescent="0.2">
      <c r="A1280" s="5">
        <v>5326406</v>
      </c>
      <c r="B1280" s="6" t="s">
        <v>2416</v>
      </c>
      <c r="C1280" s="7" t="s">
        <v>101</v>
      </c>
      <c r="D1280" s="7" t="s">
        <v>11114</v>
      </c>
      <c r="E1280" s="8" t="s">
        <v>2383</v>
      </c>
      <c r="F1280" s="7" t="s">
        <v>11148</v>
      </c>
      <c r="G1280" s="7" t="s">
        <v>214</v>
      </c>
      <c r="H1280" s="5">
        <v>16</v>
      </c>
      <c r="I1280" s="5">
        <v>15</v>
      </c>
      <c r="J1280" s="5">
        <v>125</v>
      </c>
      <c r="K1280" s="5">
        <v>99</v>
      </c>
      <c r="L1280" s="9">
        <f t="shared" si="38"/>
        <v>24</v>
      </c>
      <c r="M1280" s="9" t="str">
        <f t="shared" si="39"/>
        <v>low</v>
      </c>
      <c r="N1280" s="10">
        <v>-212.87024710649712</v>
      </c>
      <c r="O1280" s="11">
        <v>9.7395486081950366E-3</v>
      </c>
      <c r="P1280" s="7" t="s">
        <v>1461</v>
      </c>
      <c r="Q1280" s="7" t="s">
        <v>1466</v>
      </c>
      <c r="R1280" s="12"/>
    </row>
    <row r="1281" spans="1:18" ht="15.75" x14ac:dyDescent="0.2">
      <c r="A1281" s="5">
        <v>5220676</v>
      </c>
      <c r="B1281" s="6" t="s">
        <v>9802</v>
      </c>
      <c r="C1281" s="7" t="s">
        <v>121</v>
      </c>
      <c r="D1281" s="7" t="s">
        <v>11149</v>
      </c>
      <c r="E1281" s="8" t="s">
        <v>2383</v>
      </c>
      <c r="F1281" s="7" t="s">
        <v>7549</v>
      </c>
      <c r="G1281" s="7" t="s">
        <v>214</v>
      </c>
      <c r="H1281" s="5">
        <v>17</v>
      </c>
      <c r="I1281" s="5">
        <v>15</v>
      </c>
      <c r="J1281" s="5">
        <v>120</v>
      </c>
      <c r="K1281" s="5">
        <v>96</v>
      </c>
      <c r="L1281" s="9">
        <f t="shared" si="38"/>
        <v>22</v>
      </c>
      <c r="M1281" s="9" t="str">
        <f t="shared" si="39"/>
        <v>low</v>
      </c>
      <c r="N1281" s="10">
        <v>-248.28164439810644</v>
      </c>
      <c r="O1281" s="11">
        <v>6.0498032398754731E-3</v>
      </c>
      <c r="P1281" s="7" t="s">
        <v>1461</v>
      </c>
      <c r="Q1281" s="7" t="s">
        <v>1466</v>
      </c>
      <c r="R1281" s="12"/>
    </row>
    <row r="1282" spans="1:18" ht="15.75" x14ac:dyDescent="0.2">
      <c r="A1282" s="5">
        <v>5246981</v>
      </c>
      <c r="B1282" s="6" t="s">
        <v>9805</v>
      </c>
      <c r="C1282" s="7" t="s">
        <v>63</v>
      </c>
      <c r="D1282" s="7" t="s">
        <v>11150</v>
      </c>
      <c r="E1282" s="8" t="s">
        <v>2383</v>
      </c>
      <c r="F1282" s="7" t="s">
        <v>1954</v>
      </c>
      <c r="G1282" s="7" t="s">
        <v>214</v>
      </c>
      <c r="H1282" s="5">
        <v>25</v>
      </c>
      <c r="I1282" s="5">
        <v>15</v>
      </c>
      <c r="J1282" s="5">
        <v>110</v>
      </c>
      <c r="K1282" s="5">
        <v>99</v>
      </c>
      <c r="L1282" s="9">
        <f t="shared" ref="L1282:L1345" si="40">IF(OR(I1282&gt;3,I1282&lt;15),I1282,0)+IF(H1282&lt;=60,3,IF(H1282&gt;60,0,0))+IF(J1282&gt;120,6,IF((J1282&gt;=60),4,IF(J1282&lt;60,0,0)))</f>
        <v>22</v>
      </c>
      <c r="M1282" s="9" t="str">
        <f t="shared" ref="M1282:M1345" si="41">IF(AND(L1282&gt;=3,L1282&lt;=10),"high",IF(AND(L1282&gt;=11,L1282&lt;=18),"MID",IF(AND(L1282&gt;=19,L1282&lt;=24),"low","no")))</f>
        <v>low</v>
      </c>
      <c r="N1282" s="10">
        <v>-239.33307349536335</v>
      </c>
      <c r="O1282" s="11">
        <v>1.1354826390743256E-2</v>
      </c>
      <c r="P1282" s="7" t="s">
        <v>1461</v>
      </c>
      <c r="Q1282" s="7" t="s">
        <v>1466</v>
      </c>
      <c r="R1282" s="12"/>
    </row>
    <row r="1283" spans="1:18" ht="15.75" x14ac:dyDescent="0.2">
      <c r="A1283" s="5">
        <v>5288696</v>
      </c>
      <c r="B1283" s="6" t="s">
        <v>10278</v>
      </c>
      <c r="C1283" s="7" t="s">
        <v>101</v>
      </c>
      <c r="D1283" s="7" t="s">
        <v>11193</v>
      </c>
      <c r="E1283" s="8" t="s">
        <v>2383</v>
      </c>
      <c r="F1283" s="7" t="s">
        <v>11194</v>
      </c>
      <c r="G1283" s="7" t="s">
        <v>214</v>
      </c>
      <c r="H1283" s="5">
        <v>30</v>
      </c>
      <c r="I1283" s="5">
        <v>15</v>
      </c>
      <c r="J1283" s="5">
        <v>120</v>
      </c>
      <c r="K1283" s="5">
        <v>97</v>
      </c>
      <c r="L1283" s="9">
        <f t="shared" si="40"/>
        <v>22</v>
      </c>
      <c r="M1283" s="9" t="str">
        <f t="shared" si="41"/>
        <v>low</v>
      </c>
      <c r="N1283" s="10">
        <v>-226.66530219902779</v>
      </c>
      <c r="O1283" s="11">
        <v>6.203819444635883E-3</v>
      </c>
      <c r="P1283" s="7" t="s">
        <v>1461</v>
      </c>
      <c r="Q1283" s="7" t="s">
        <v>1466</v>
      </c>
      <c r="R1283" s="12"/>
    </row>
    <row r="1284" spans="1:18" ht="15.75" x14ac:dyDescent="0.2">
      <c r="A1284" s="5">
        <v>5287074</v>
      </c>
      <c r="B1284" s="6" t="s">
        <v>10278</v>
      </c>
      <c r="C1284" s="7" t="s">
        <v>99</v>
      </c>
      <c r="D1284" s="7" t="s">
        <v>11217</v>
      </c>
      <c r="E1284" s="8" t="s">
        <v>2383</v>
      </c>
      <c r="F1284" s="7" t="s">
        <v>11218</v>
      </c>
      <c r="G1284" s="7" t="s">
        <v>214</v>
      </c>
      <c r="H1284" s="5">
        <v>4</v>
      </c>
      <c r="I1284" s="5">
        <v>15</v>
      </c>
      <c r="J1284" s="5"/>
      <c r="K1284" s="5">
        <v>98</v>
      </c>
      <c r="L1284" s="9">
        <f t="shared" si="40"/>
        <v>18</v>
      </c>
      <c r="M1284" s="9" t="str">
        <f t="shared" si="41"/>
        <v>MID</v>
      </c>
      <c r="N1284" s="10">
        <v>-227.72253641199495</v>
      </c>
      <c r="O1284" s="11">
        <v>9.3774652777938172E-3</v>
      </c>
      <c r="P1284" s="7" t="s">
        <v>1461</v>
      </c>
      <c r="Q1284" s="7" t="s">
        <v>1466</v>
      </c>
      <c r="R1284" s="12"/>
    </row>
    <row r="1285" spans="1:18" ht="15.75" x14ac:dyDescent="0.2">
      <c r="A1285" s="5">
        <v>5287724</v>
      </c>
      <c r="B1285" s="6" t="s">
        <v>10278</v>
      </c>
      <c r="C1285" s="7" t="s">
        <v>142</v>
      </c>
      <c r="D1285" s="7" t="s">
        <v>11250</v>
      </c>
      <c r="E1285" s="8" t="s">
        <v>2383</v>
      </c>
      <c r="F1285" s="7" t="s">
        <v>11251</v>
      </c>
      <c r="G1285" s="7" t="s">
        <v>214</v>
      </c>
      <c r="H1285" s="5">
        <v>18</v>
      </c>
      <c r="I1285" s="5">
        <v>15</v>
      </c>
      <c r="J1285" s="5">
        <v>110</v>
      </c>
      <c r="K1285" s="5">
        <v>98</v>
      </c>
      <c r="L1285" s="9">
        <f t="shared" si="40"/>
        <v>22</v>
      </c>
      <c r="M1285" s="9" t="str">
        <f t="shared" si="41"/>
        <v>low</v>
      </c>
      <c r="N1285" s="10">
        <v>-228.57163097221201</v>
      </c>
      <c r="O1285" s="11">
        <v>7.4936689779860899E-3</v>
      </c>
      <c r="P1285" s="7" t="s">
        <v>1461</v>
      </c>
      <c r="Q1285" s="7" t="s">
        <v>1466</v>
      </c>
      <c r="R1285" s="12"/>
    </row>
    <row r="1286" spans="1:18" ht="15.75" x14ac:dyDescent="0.2">
      <c r="A1286" s="5">
        <v>5326462</v>
      </c>
      <c r="B1286" s="6" t="s">
        <v>2416</v>
      </c>
      <c r="C1286" s="7" t="s">
        <v>132</v>
      </c>
      <c r="D1286" s="7" t="s">
        <v>11261</v>
      </c>
      <c r="E1286" s="8" t="s">
        <v>2383</v>
      </c>
      <c r="F1286" s="7" t="s">
        <v>843</v>
      </c>
      <c r="G1286" s="7" t="s">
        <v>214</v>
      </c>
      <c r="H1286" s="5">
        <v>38</v>
      </c>
      <c r="I1286" s="5">
        <v>15</v>
      </c>
      <c r="J1286" s="5">
        <v>120</v>
      </c>
      <c r="K1286" s="5">
        <v>96</v>
      </c>
      <c r="L1286" s="9">
        <f t="shared" si="40"/>
        <v>22</v>
      </c>
      <c r="M1286" s="9" t="str">
        <f t="shared" si="41"/>
        <v>low</v>
      </c>
      <c r="N1286" s="10">
        <v>-216.2183541203849</v>
      </c>
      <c r="O1286" s="11">
        <v>4.02534721797565E-3</v>
      </c>
      <c r="P1286" s="7" t="s">
        <v>1461</v>
      </c>
      <c r="Q1286" s="7" t="s">
        <v>1466</v>
      </c>
      <c r="R1286" s="12"/>
    </row>
    <row r="1287" spans="1:18" ht="15.75" x14ac:dyDescent="0.2">
      <c r="A1287" s="5">
        <v>5287867</v>
      </c>
      <c r="B1287" s="6" t="s">
        <v>10278</v>
      </c>
      <c r="C1287" s="7" t="s">
        <v>110</v>
      </c>
      <c r="D1287" s="7" t="s">
        <v>11056</v>
      </c>
      <c r="E1287" s="8" t="s">
        <v>2383</v>
      </c>
      <c r="F1287" s="7" t="s">
        <v>1396</v>
      </c>
      <c r="G1287" s="7" t="s">
        <v>214</v>
      </c>
      <c r="H1287" s="5">
        <v>18</v>
      </c>
      <c r="I1287" s="5">
        <v>15</v>
      </c>
      <c r="J1287" s="5">
        <v>125</v>
      </c>
      <c r="K1287" s="5">
        <v>96</v>
      </c>
      <c r="L1287" s="9">
        <f t="shared" si="40"/>
        <v>24</v>
      </c>
      <c r="M1287" s="9" t="str">
        <f t="shared" si="41"/>
        <v>low</v>
      </c>
      <c r="N1287" s="10">
        <v>-229.82225115742767</v>
      </c>
      <c r="O1287" s="11">
        <v>1.0503472221898846E-2</v>
      </c>
      <c r="P1287" s="7" t="s">
        <v>1461</v>
      </c>
      <c r="Q1287" s="7" t="s">
        <v>1466</v>
      </c>
      <c r="R1287" s="12"/>
    </row>
    <row r="1288" spans="1:18" ht="15.75" x14ac:dyDescent="0.2">
      <c r="A1288" s="5">
        <v>5246982</v>
      </c>
      <c r="B1288" s="6" t="s">
        <v>9805</v>
      </c>
      <c r="C1288" s="7" t="s">
        <v>125</v>
      </c>
      <c r="D1288" s="7" t="s">
        <v>11302</v>
      </c>
      <c r="E1288" s="8" t="s">
        <v>2383</v>
      </c>
      <c r="F1288" s="7" t="s">
        <v>11303</v>
      </c>
      <c r="G1288" s="7" t="s">
        <v>214</v>
      </c>
      <c r="H1288" s="5">
        <v>21</v>
      </c>
      <c r="I1288" s="5">
        <v>15</v>
      </c>
      <c r="J1288" s="5">
        <v>100</v>
      </c>
      <c r="K1288" s="5">
        <v>96</v>
      </c>
      <c r="L1288" s="9">
        <f t="shared" si="40"/>
        <v>22</v>
      </c>
      <c r="M1288" s="9" t="str">
        <f t="shared" si="41"/>
        <v>low</v>
      </c>
      <c r="N1288" s="10">
        <v>-243.70437414351181</v>
      </c>
      <c r="O1288" s="11">
        <v>6.509641207230743E-3</v>
      </c>
      <c r="P1288" s="7" t="s">
        <v>1461</v>
      </c>
      <c r="Q1288" s="7" t="s">
        <v>1466</v>
      </c>
      <c r="R1288" s="12"/>
    </row>
    <row r="1289" spans="1:18" ht="15.75" x14ac:dyDescent="0.2">
      <c r="A1289" s="5">
        <v>5351815</v>
      </c>
      <c r="B1289" s="6" t="s">
        <v>10912</v>
      </c>
      <c r="C1289" s="7" t="s">
        <v>155</v>
      </c>
      <c r="D1289" s="7" t="s">
        <v>11343</v>
      </c>
      <c r="E1289" s="8" t="s">
        <v>2383</v>
      </c>
      <c r="F1289" s="7" t="s">
        <v>859</v>
      </c>
      <c r="G1289" s="7" t="s">
        <v>214</v>
      </c>
      <c r="H1289" s="5">
        <v>18</v>
      </c>
      <c r="I1289" s="5">
        <v>11</v>
      </c>
      <c r="J1289" s="5">
        <v>10</v>
      </c>
      <c r="K1289" s="5">
        <v>91</v>
      </c>
      <c r="L1289" s="9">
        <f t="shared" si="40"/>
        <v>14</v>
      </c>
      <c r="M1289" s="9" t="str">
        <f t="shared" si="41"/>
        <v>MID</v>
      </c>
      <c r="N1289" s="10">
        <v>-210.49409065971122</v>
      </c>
      <c r="O1289" s="11">
        <v>3.9024305515340529E-3</v>
      </c>
      <c r="P1289" s="7" t="s">
        <v>1461</v>
      </c>
      <c r="Q1289" s="7" t="s">
        <v>1466</v>
      </c>
      <c r="R1289" s="12"/>
    </row>
    <row r="1290" spans="1:18" ht="15.75" x14ac:dyDescent="0.2">
      <c r="A1290" s="5">
        <v>5287074</v>
      </c>
      <c r="B1290" s="6" t="s">
        <v>10278</v>
      </c>
      <c r="C1290" s="7" t="s">
        <v>99</v>
      </c>
      <c r="D1290" s="7" t="s">
        <v>11217</v>
      </c>
      <c r="E1290" s="8" t="s">
        <v>2383</v>
      </c>
      <c r="F1290" s="7" t="s">
        <v>11358</v>
      </c>
      <c r="G1290" s="7" t="s">
        <v>214</v>
      </c>
      <c r="H1290" s="5">
        <v>51</v>
      </c>
      <c r="I1290" s="5">
        <v>15</v>
      </c>
      <c r="J1290" s="5">
        <v>120</v>
      </c>
      <c r="K1290" s="5">
        <v>97</v>
      </c>
      <c r="L1290" s="9">
        <f t="shared" si="40"/>
        <v>22</v>
      </c>
      <c r="M1290" s="9" t="str">
        <f t="shared" si="41"/>
        <v>low</v>
      </c>
      <c r="N1290" s="10">
        <v>-231.76420307869557</v>
      </c>
      <c r="O1290" s="11">
        <v>9.3774652777938172E-3</v>
      </c>
      <c r="P1290" s="7" t="s">
        <v>1461</v>
      </c>
      <c r="Q1290" s="7" t="s">
        <v>1466</v>
      </c>
      <c r="R1290" s="12"/>
    </row>
    <row r="1291" spans="1:18" ht="15.75" x14ac:dyDescent="0.2">
      <c r="A1291" s="5">
        <v>5326406</v>
      </c>
      <c r="B1291" s="6" t="s">
        <v>2416</v>
      </c>
      <c r="C1291" s="7" t="s">
        <v>101</v>
      </c>
      <c r="D1291" s="7" t="s">
        <v>11114</v>
      </c>
      <c r="E1291" s="8" t="s">
        <v>2383</v>
      </c>
      <c r="F1291" s="7" t="s">
        <v>1918</v>
      </c>
      <c r="G1291" s="7" t="s">
        <v>214</v>
      </c>
      <c r="H1291" s="5">
        <v>32</v>
      </c>
      <c r="I1291" s="5">
        <v>14</v>
      </c>
      <c r="J1291" s="5">
        <v>136</v>
      </c>
      <c r="K1291" s="5">
        <v>99</v>
      </c>
      <c r="L1291" s="9">
        <f t="shared" si="40"/>
        <v>23</v>
      </c>
      <c r="M1291" s="9" t="str">
        <f t="shared" si="41"/>
        <v>low</v>
      </c>
      <c r="N1291" s="10">
        <v>-219.28691377310315</v>
      </c>
      <c r="O1291" s="11">
        <v>9.7395486081950366E-3</v>
      </c>
      <c r="P1291" s="7" t="s">
        <v>1461</v>
      </c>
      <c r="Q1291" s="7" t="s">
        <v>1466</v>
      </c>
      <c r="R1291" s="12"/>
    </row>
    <row r="1292" spans="1:18" ht="15.75" x14ac:dyDescent="0.2">
      <c r="A1292" s="5">
        <v>5246946</v>
      </c>
      <c r="B1292" s="6" t="s">
        <v>9805</v>
      </c>
      <c r="C1292" s="7" t="s">
        <v>85</v>
      </c>
      <c r="D1292" s="7" t="s">
        <v>11089</v>
      </c>
      <c r="E1292" s="8" t="s">
        <v>2383</v>
      </c>
      <c r="F1292" s="7" t="s">
        <v>11396</v>
      </c>
      <c r="G1292" s="7" t="s">
        <v>214</v>
      </c>
      <c r="H1292" s="5">
        <v>24</v>
      </c>
      <c r="I1292" s="5">
        <v>15</v>
      </c>
      <c r="J1292" s="5">
        <v>100</v>
      </c>
      <c r="K1292" s="5">
        <v>96</v>
      </c>
      <c r="L1292" s="9">
        <f t="shared" si="40"/>
        <v>22</v>
      </c>
      <c r="M1292" s="9" t="str">
        <f t="shared" si="41"/>
        <v>low</v>
      </c>
      <c r="N1292" s="10">
        <v>-246.50842653936706</v>
      </c>
      <c r="O1292" s="11">
        <v>6.8968402774771675E-3</v>
      </c>
      <c r="P1292" s="7" t="s">
        <v>1461</v>
      </c>
      <c r="Q1292" s="7" t="s">
        <v>1466</v>
      </c>
      <c r="R1292" s="12"/>
    </row>
    <row r="1293" spans="1:18" ht="15.75" x14ac:dyDescent="0.2">
      <c r="A1293" s="5">
        <v>5286775</v>
      </c>
      <c r="B1293" s="6" t="s">
        <v>10278</v>
      </c>
      <c r="C1293" s="7" t="s">
        <v>101</v>
      </c>
      <c r="D1293" s="7" t="s">
        <v>10602</v>
      </c>
      <c r="E1293" s="8" t="s">
        <v>2383</v>
      </c>
      <c r="F1293" s="7" t="s">
        <v>11415</v>
      </c>
      <c r="G1293" s="7" t="s">
        <v>215</v>
      </c>
      <c r="H1293" s="5">
        <v>50</v>
      </c>
      <c r="I1293" s="5">
        <v>15</v>
      </c>
      <c r="J1293" s="5">
        <v>130</v>
      </c>
      <c r="K1293" s="5">
        <v>97</v>
      </c>
      <c r="L1293" s="9">
        <f t="shared" si="40"/>
        <v>24</v>
      </c>
      <c r="M1293" s="9" t="str">
        <f t="shared" si="41"/>
        <v>low</v>
      </c>
      <c r="N1293" s="10">
        <v>-233.55935284717998</v>
      </c>
      <c r="O1293" s="11">
        <v>7.2120370386983268E-3</v>
      </c>
      <c r="P1293" s="7" t="s">
        <v>1461</v>
      </c>
      <c r="Q1293" s="7" t="s">
        <v>1466</v>
      </c>
      <c r="R1293" s="12"/>
    </row>
    <row r="1294" spans="1:18" ht="15.75" x14ac:dyDescent="0.2">
      <c r="A1294" s="5">
        <v>5245342</v>
      </c>
      <c r="B1294" s="6" t="s">
        <v>9805</v>
      </c>
      <c r="C1294" s="7" t="s">
        <v>164</v>
      </c>
      <c r="D1294" s="7" t="s">
        <v>11416</v>
      </c>
      <c r="E1294" s="8" t="s">
        <v>2383</v>
      </c>
      <c r="F1294" s="7" t="s">
        <v>1763</v>
      </c>
      <c r="G1294" s="7" t="s">
        <v>215</v>
      </c>
      <c r="H1294" s="5">
        <v>21</v>
      </c>
      <c r="I1294" s="5">
        <v>15</v>
      </c>
      <c r="J1294" s="5">
        <v>110</v>
      </c>
      <c r="K1294" s="5">
        <v>97</v>
      </c>
      <c r="L1294" s="9">
        <f t="shared" si="40"/>
        <v>22</v>
      </c>
      <c r="M1294" s="9" t="str">
        <f t="shared" si="41"/>
        <v>low</v>
      </c>
      <c r="N1294" s="10">
        <v>-247.5102406944352</v>
      </c>
      <c r="O1294" s="11">
        <v>9.5775462978053838E-3</v>
      </c>
      <c r="P1294" s="7" t="s">
        <v>1461</v>
      </c>
      <c r="Q1294" s="5" t="s">
        <v>1466</v>
      </c>
      <c r="R1294" s="12"/>
    </row>
    <row r="1295" spans="1:18" ht="15.75" x14ac:dyDescent="0.2">
      <c r="A1295" s="5">
        <v>5350065</v>
      </c>
      <c r="B1295" s="6" t="s">
        <v>8504</v>
      </c>
      <c r="C1295" s="7" t="s">
        <v>186</v>
      </c>
      <c r="D1295" s="7" t="s">
        <v>11120</v>
      </c>
      <c r="E1295" s="8" t="s">
        <v>2383</v>
      </c>
      <c r="F1295" s="7" t="s">
        <v>11420</v>
      </c>
      <c r="G1295" s="7" t="s">
        <v>214</v>
      </c>
      <c r="H1295" s="5">
        <v>28</v>
      </c>
      <c r="I1295" s="5">
        <v>15</v>
      </c>
      <c r="J1295" s="5">
        <v>120</v>
      </c>
      <c r="K1295" s="5">
        <v>98</v>
      </c>
      <c r="L1295" s="9">
        <f t="shared" si="40"/>
        <v>22</v>
      </c>
      <c r="M1295" s="9" t="str">
        <f t="shared" si="41"/>
        <v>low</v>
      </c>
      <c r="N1295" s="10">
        <v>-213.40204787038965</v>
      </c>
      <c r="O1295" s="11">
        <v>4.2881134286290035E-3</v>
      </c>
      <c r="P1295" s="7" t="s">
        <v>1461</v>
      </c>
      <c r="Q1295" s="7" t="s">
        <v>1466</v>
      </c>
      <c r="R1295" s="12"/>
    </row>
    <row r="1296" spans="1:18" ht="15.75" x14ac:dyDescent="0.2">
      <c r="A1296" s="5">
        <v>5245708</v>
      </c>
      <c r="B1296" s="6" t="s">
        <v>9805</v>
      </c>
      <c r="C1296" s="7" t="s">
        <v>142</v>
      </c>
      <c r="D1296" s="7" t="s">
        <v>11421</v>
      </c>
      <c r="E1296" s="8" t="s">
        <v>2383</v>
      </c>
      <c r="F1296" s="7" t="s">
        <v>11422</v>
      </c>
      <c r="G1296" s="7" t="s">
        <v>215</v>
      </c>
      <c r="H1296" s="5">
        <v>29</v>
      </c>
      <c r="I1296" s="5">
        <v>15</v>
      </c>
      <c r="J1296" s="5">
        <v>110</v>
      </c>
      <c r="K1296" s="5">
        <v>98</v>
      </c>
      <c r="L1296" s="9">
        <f t="shared" si="40"/>
        <v>22</v>
      </c>
      <c r="M1296" s="9" t="str">
        <f t="shared" si="41"/>
        <v>low</v>
      </c>
      <c r="N1296" s="10">
        <v>-247.59818953699141</v>
      </c>
      <c r="O1296" s="11">
        <v>7.9971064769779332E-3</v>
      </c>
      <c r="P1296" s="7" t="s">
        <v>1461</v>
      </c>
      <c r="Q1296" s="5" t="s">
        <v>1466</v>
      </c>
      <c r="R1296" s="12"/>
    </row>
    <row r="1297" spans="1:18" ht="15.75" x14ac:dyDescent="0.2">
      <c r="A1297" s="5">
        <v>5294138</v>
      </c>
      <c r="B1297" s="6" t="s">
        <v>10985</v>
      </c>
      <c r="C1297" s="7" t="s">
        <v>125</v>
      </c>
      <c r="D1297" s="7" t="s">
        <v>11425</v>
      </c>
      <c r="E1297" s="8" t="s">
        <v>2383</v>
      </c>
      <c r="F1297" s="7" t="s">
        <v>11426</v>
      </c>
      <c r="G1297" s="7" t="s">
        <v>214</v>
      </c>
      <c r="H1297" s="5">
        <v>25</v>
      </c>
      <c r="I1297" s="5">
        <v>15</v>
      </c>
      <c r="J1297" s="5">
        <v>120</v>
      </c>
      <c r="K1297" s="5">
        <v>96</v>
      </c>
      <c r="L1297" s="9">
        <f t="shared" si="40"/>
        <v>22</v>
      </c>
      <c r="M1297" s="9" t="str">
        <f t="shared" si="41"/>
        <v>low</v>
      </c>
      <c r="N1297" s="10">
        <v>-231.54123221066402</v>
      </c>
      <c r="O1297" s="11">
        <v>9.3327893482637592E-3</v>
      </c>
      <c r="P1297" s="7" t="s">
        <v>1461</v>
      </c>
      <c r="Q1297" s="7" t="s">
        <v>1466</v>
      </c>
      <c r="R1297" s="12"/>
    </row>
    <row r="1298" spans="1:18" ht="15.75" x14ac:dyDescent="0.2">
      <c r="A1298" s="5">
        <v>5283607</v>
      </c>
      <c r="B1298" s="6" t="s">
        <v>8988</v>
      </c>
      <c r="C1298" s="7" t="s">
        <v>164</v>
      </c>
      <c r="D1298" s="7" t="s">
        <v>9830</v>
      </c>
      <c r="E1298" s="8" t="s">
        <v>2383</v>
      </c>
      <c r="F1298" s="7" t="s">
        <v>1178</v>
      </c>
      <c r="G1298" s="7" t="s">
        <v>214</v>
      </c>
      <c r="H1298" s="5">
        <v>65</v>
      </c>
      <c r="I1298" s="5">
        <v>15</v>
      </c>
      <c r="J1298" s="5">
        <v>140</v>
      </c>
      <c r="K1298" s="5">
        <v>98</v>
      </c>
      <c r="L1298" s="9">
        <f t="shared" si="40"/>
        <v>21</v>
      </c>
      <c r="M1298" s="9" t="str">
        <f t="shared" si="41"/>
        <v>low</v>
      </c>
      <c r="N1298" s="10">
        <v>-235.73636762727256</v>
      </c>
      <c r="O1298" s="11">
        <v>5.0380439861328341E-3</v>
      </c>
      <c r="P1298" s="7" t="s">
        <v>1461</v>
      </c>
      <c r="Q1298" s="7" t="s">
        <v>1466</v>
      </c>
      <c r="R1298" s="12"/>
    </row>
    <row r="1299" spans="1:18" ht="15.75" x14ac:dyDescent="0.2">
      <c r="A1299" s="5">
        <v>5219639</v>
      </c>
      <c r="B1299" s="6" t="s">
        <v>9802</v>
      </c>
      <c r="C1299" s="7" t="s">
        <v>155</v>
      </c>
      <c r="D1299" s="7" t="s">
        <v>11486</v>
      </c>
      <c r="E1299" s="8" t="s">
        <v>2383</v>
      </c>
      <c r="F1299" s="7" t="s">
        <v>11487</v>
      </c>
      <c r="G1299" s="7" t="s">
        <v>214</v>
      </c>
      <c r="H1299" s="5">
        <v>53</v>
      </c>
      <c r="I1299" s="5">
        <v>15</v>
      </c>
      <c r="J1299" s="5">
        <v>130</v>
      </c>
      <c r="K1299" s="5">
        <v>98</v>
      </c>
      <c r="L1299" s="9">
        <f t="shared" si="40"/>
        <v>24</v>
      </c>
      <c r="M1299" s="9" t="str">
        <f t="shared" si="41"/>
        <v>low</v>
      </c>
      <c r="N1299" s="10">
        <v>-258.69462422449578</v>
      </c>
      <c r="O1299" s="11">
        <v>1.5050196758238599E-2</v>
      </c>
      <c r="P1299" s="7" t="s">
        <v>1461</v>
      </c>
      <c r="Q1299" s="7" t="s">
        <v>1466</v>
      </c>
      <c r="R1299" s="12"/>
    </row>
    <row r="1300" spans="1:18" ht="15.75" x14ac:dyDescent="0.2">
      <c r="A1300" s="5">
        <v>5219639</v>
      </c>
      <c r="B1300" s="6" t="s">
        <v>9802</v>
      </c>
      <c r="C1300" s="7" t="s">
        <v>155</v>
      </c>
      <c r="D1300" s="7" t="s">
        <v>11486</v>
      </c>
      <c r="E1300" s="8" t="s">
        <v>2383</v>
      </c>
      <c r="F1300" s="7" t="s">
        <v>11488</v>
      </c>
      <c r="G1300" s="7" t="s">
        <v>214</v>
      </c>
      <c r="H1300" s="5">
        <v>38</v>
      </c>
      <c r="I1300" s="5">
        <v>15</v>
      </c>
      <c r="J1300" s="5">
        <v>140</v>
      </c>
      <c r="K1300" s="5">
        <v>96</v>
      </c>
      <c r="L1300" s="9">
        <f t="shared" si="40"/>
        <v>24</v>
      </c>
      <c r="M1300" s="9" t="str">
        <f t="shared" si="41"/>
        <v>low</v>
      </c>
      <c r="N1300" s="10">
        <v>-258.7362908911964</v>
      </c>
      <c r="O1300" s="11">
        <v>1.5050196758238599E-2</v>
      </c>
      <c r="P1300" s="7" t="s">
        <v>1461</v>
      </c>
      <c r="Q1300" s="5" t="s">
        <v>1466</v>
      </c>
      <c r="R1300" s="12"/>
    </row>
    <row r="1301" spans="1:18" ht="15.75" x14ac:dyDescent="0.2">
      <c r="A1301" s="5">
        <v>5287801</v>
      </c>
      <c r="B1301" s="6" t="s">
        <v>10278</v>
      </c>
      <c r="C1301" s="7" t="s">
        <v>121</v>
      </c>
      <c r="D1301" s="7" t="s">
        <v>11112</v>
      </c>
      <c r="E1301" s="8" t="s">
        <v>2383</v>
      </c>
      <c r="F1301" s="7" t="s">
        <v>11500</v>
      </c>
      <c r="G1301" s="7" t="s">
        <v>214</v>
      </c>
      <c r="H1301" s="5">
        <v>33</v>
      </c>
      <c r="I1301" s="5">
        <v>15</v>
      </c>
      <c r="J1301" s="5">
        <v>120</v>
      </c>
      <c r="K1301" s="5">
        <v>99</v>
      </c>
      <c r="L1301" s="9">
        <f t="shared" si="40"/>
        <v>22</v>
      </c>
      <c r="M1301" s="9" t="str">
        <f t="shared" si="41"/>
        <v>low</v>
      </c>
      <c r="N1301" s="10">
        <v>-236.08780932871741</v>
      </c>
      <c r="O1301" s="11">
        <v>1.6392939811339602E-2</v>
      </c>
      <c r="P1301" s="7" t="s">
        <v>1461</v>
      </c>
      <c r="Q1301" s="5" t="s">
        <v>1466</v>
      </c>
      <c r="R1301" s="12"/>
    </row>
    <row r="1302" spans="1:18" ht="15.75" x14ac:dyDescent="0.2">
      <c r="A1302" s="5">
        <v>5285820</v>
      </c>
      <c r="B1302" s="6" t="s">
        <v>8988</v>
      </c>
      <c r="C1302" s="7" t="s">
        <v>142</v>
      </c>
      <c r="D1302" s="7" t="s">
        <v>11586</v>
      </c>
      <c r="E1302" s="8" t="s">
        <v>2383</v>
      </c>
      <c r="F1302" s="7" t="s">
        <v>11587</v>
      </c>
      <c r="G1302" s="7" t="s">
        <v>214</v>
      </c>
      <c r="H1302" s="5">
        <v>25</v>
      </c>
      <c r="I1302" s="5">
        <v>15</v>
      </c>
      <c r="J1302" s="5">
        <v>110</v>
      </c>
      <c r="K1302" s="5">
        <v>98</v>
      </c>
      <c r="L1302" s="9">
        <f t="shared" si="40"/>
        <v>22</v>
      </c>
      <c r="M1302" s="9" t="str">
        <f t="shared" si="41"/>
        <v>low</v>
      </c>
      <c r="N1302" s="10">
        <v>-239.3733902314998</v>
      </c>
      <c r="O1302" s="11">
        <v>8.2957175909541547E-3</v>
      </c>
      <c r="P1302" s="7" t="s">
        <v>1461</v>
      </c>
      <c r="Q1302" s="7" t="s">
        <v>1466</v>
      </c>
      <c r="R1302" s="12"/>
    </row>
    <row r="1303" spans="1:18" ht="15.75" x14ac:dyDescent="0.2">
      <c r="A1303" s="5">
        <v>5243444</v>
      </c>
      <c r="B1303" s="6" t="s">
        <v>8501</v>
      </c>
      <c r="C1303" s="7" t="s">
        <v>125</v>
      </c>
      <c r="D1303" s="7" t="s">
        <v>11601</v>
      </c>
      <c r="E1303" s="8" t="s">
        <v>2383</v>
      </c>
      <c r="F1303" s="7" t="s">
        <v>11602</v>
      </c>
      <c r="G1303" s="7" t="s">
        <v>214</v>
      </c>
      <c r="H1303" s="5">
        <v>35</v>
      </c>
      <c r="I1303" s="5">
        <v>15</v>
      </c>
      <c r="J1303" s="5">
        <v>110</v>
      </c>
      <c r="K1303" s="5">
        <v>98</v>
      </c>
      <c r="L1303" s="9">
        <f t="shared" si="40"/>
        <v>22</v>
      </c>
      <c r="M1303" s="9" t="str">
        <f t="shared" si="41"/>
        <v>low</v>
      </c>
      <c r="N1303" s="10">
        <v>-253.96163953702489</v>
      </c>
      <c r="O1303" s="11">
        <v>8.2600694440770894E-3</v>
      </c>
      <c r="P1303" s="7" t="s">
        <v>1461</v>
      </c>
      <c r="Q1303" s="7" t="s">
        <v>1466</v>
      </c>
      <c r="R1303" s="12"/>
    </row>
    <row r="1304" spans="1:18" ht="15.75" x14ac:dyDescent="0.2">
      <c r="A1304" s="5">
        <v>5244285</v>
      </c>
      <c r="B1304" s="6" t="s">
        <v>9805</v>
      </c>
      <c r="C1304" s="7" t="s">
        <v>169</v>
      </c>
      <c r="D1304" s="7" t="s">
        <v>11610</v>
      </c>
      <c r="E1304" s="8" t="s">
        <v>2383</v>
      </c>
      <c r="F1304" s="7" t="s">
        <v>11611</v>
      </c>
      <c r="G1304" s="7" t="s">
        <v>214</v>
      </c>
      <c r="H1304" s="5">
        <v>38</v>
      </c>
      <c r="I1304" s="5">
        <v>15</v>
      </c>
      <c r="J1304" s="5">
        <v>120</v>
      </c>
      <c r="K1304" s="5">
        <v>98</v>
      </c>
      <c r="L1304" s="9">
        <f t="shared" si="40"/>
        <v>22</v>
      </c>
      <c r="M1304" s="9" t="str">
        <f t="shared" si="41"/>
        <v>low</v>
      </c>
      <c r="N1304" s="10">
        <v>-253.96586349533027</v>
      </c>
      <c r="O1304" s="11">
        <v>8.8484143561800011E-3</v>
      </c>
      <c r="P1304" s="7" t="s">
        <v>1461</v>
      </c>
      <c r="Q1304" s="7" t="s">
        <v>1466</v>
      </c>
      <c r="R1304" s="12"/>
    </row>
    <row r="1305" spans="1:18" ht="15.75" x14ac:dyDescent="0.2">
      <c r="A1305" s="5">
        <v>5323045</v>
      </c>
      <c r="B1305" s="6" t="s">
        <v>9845</v>
      </c>
      <c r="C1305" s="7" t="s">
        <v>181</v>
      </c>
      <c r="D1305" s="7" t="s">
        <v>10357</v>
      </c>
      <c r="E1305" s="8" t="s">
        <v>2383</v>
      </c>
      <c r="F1305" s="7" t="s">
        <v>11649</v>
      </c>
      <c r="G1305" s="7" t="s">
        <v>214</v>
      </c>
      <c r="H1305" s="5">
        <v>42</v>
      </c>
      <c r="I1305" s="5">
        <v>15</v>
      </c>
      <c r="J1305" s="5">
        <v>120</v>
      </c>
      <c r="K1305" s="5">
        <v>96</v>
      </c>
      <c r="L1305" s="9">
        <f t="shared" si="40"/>
        <v>22</v>
      </c>
      <c r="M1305" s="9" t="str">
        <f t="shared" si="41"/>
        <v>low</v>
      </c>
      <c r="N1305" s="10">
        <v>-229.15432796291861</v>
      </c>
      <c r="O1305" s="11">
        <v>1.6651805555738974E-2</v>
      </c>
      <c r="P1305" s="7" t="s">
        <v>1461</v>
      </c>
      <c r="Q1305" s="7" t="s">
        <v>1466</v>
      </c>
      <c r="R1305" s="12"/>
    </row>
    <row r="1306" spans="1:18" ht="15.75" x14ac:dyDescent="0.2">
      <c r="A1306" s="5">
        <v>5321547</v>
      </c>
      <c r="B1306" s="6" t="s">
        <v>8064</v>
      </c>
      <c r="C1306" s="7" t="s">
        <v>144</v>
      </c>
      <c r="D1306" s="7" t="s">
        <v>11664</v>
      </c>
      <c r="E1306" s="8" t="s">
        <v>2383</v>
      </c>
      <c r="F1306" s="7" t="s">
        <v>11665</v>
      </c>
      <c r="G1306" s="7" t="s">
        <v>215</v>
      </c>
      <c r="H1306" s="5">
        <v>9</v>
      </c>
      <c r="I1306" s="5">
        <v>15</v>
      </c>
      <c r="J1306" s="5">
        <v>90</v>
      </c>
      <c r="K1306" s="5">
        <v>99</v>
      </c>
      <c r="L1306" s="9">
        <f t="shared" si="40"/>
        <v>22</v>
      </c>
      <c r="M1306" s="9" t="str">
        <f t="shared" si="41"/>
        <v>low</v>
      </c>
      <c r="N1306" s="10">
        <v>-230.22214659718156</v>
      </c>
      <c r="O1306" s="11">
        <v>9.9173148191766813E-3</v>
      </c>
      <c r="P1306" s="7" t="s">
        <v>1461</v>
      </c>
      <c r="Q1306" s="5" t="s">
        <v>1466</v>
      </c>
      <c r="R1306" s="12"/>
    </row>
    <row r="1307" spans="1:18" ht="15.75" x14ac:dyDescent="0.2">
      <c r="A1307" s="5">
        <v>5321547</v>
      </c>
      <c r="B1307" s="6" t="s">
        <v>8064</v>
      </c>
      <c r="C1307" s="7" t="s">
        <v>144</v>
      </c>
      <c r="D1307" s="7" t="s">
        <v>11664</v>
      </c>
      <c r="E1307" s="8" t="s">
        <v>2383</v>
      </c>
      <c r="F1307" s="7" t="s">
        <v>11666</v>
      </c>
      <c r="G1307" s="7" t="s">
        <v>215</v>
      </c>
      <c r="H1307" s="5">
        <v>10</v>
      </c>
      <c r="I1307" s="5">
        <v>15</v>
      </c>
      <c r="J1307" s="5">
        <v>100</v>
      </c>
      <c r="K1307" s="5">
        <v>97</v>
      </c>
      <c r="L1307" s="9">
        <f t="shared" si="40"/>
        <v>22</v>
      </c>
      <c r="M1307" s="9" t="str">
        <f t="shared" si="41"/>
        <v>low</v>
      </c>
      <c r="N1307" s="10">
        <v>-230.26381326388218</v>
      </c>
      <c r="O1307" s="11">
        <v>9.9173148191766813E-3</v>
      </c>
      <c r="P1307" s="7" t="s">
        <v>1461</v>
      </c>
      <c r="Q1307" s="7" t="s">
        <v>1466</v>
      </c>
      <c r="R1307" s="12"/>
    </row>
    <row r="1308" spans="1:18" ht="15.75" x14ac:dyDescent="0.2">
      <c r="A1308" s="5">
        <v>5222052</v>
      </c>
      <c r="B1308" s="6" t="s">
        <v>10906</v>
      </c>
      <c r="C1308" s="7" t="s">
        <v>110</v>
      </c>
      <c r="D1308" s="7" t="s">
        <v>11669</v>
      </c>
      <c r="E1308" s="8" t="s">
        <v>2383</v>
      </c>
      <c r="F1308" s="7" t="s">
        <v>678</v>
      </c>
      <c r="G1308" s="7" t="s">
        <v>214</v>
      </c>
      <c r="H1308" s="5">
        <v>30</v>
      </c>
      <c r="I1308" s="5">
        <v>15</v>
      </c>
      <c r="J1308" s="5">
        <v>110</v>
      </c>
      <c r="K1308" s="5">
        <v>98</v>
      </c>
      <c r="L1308" s="9">
        <f t="shared" si="40"/>
        <v>22</v>
      </c>
      <c r="M1308" s="9" t="str">
        <f t="shared" si="41"/>
        <v>low</v>
      </c>
      <c r="N1308" s="10">
        <v>-263.40160284718149</v>
      </c>
      <c r="O1308" s="11">
        <v>6.8218750020605512E-3</v>
      </c>
      <c r="P1308" s="7" t="s">
        <v>1461</v>
      </c>
      <c r="Q1308" s="7" t="s">
        <v>1466</v>
      </c>
      <c r="R1308" s="12"/>
    </row>
    <row r="1309" spans="1:18" ht="15.75" x14ac:dyDescent="0.2">
      <c r="A1309" s="5">
        <v>5326444</v>
      </c>
      <c r="B1309" s="6" t="s">
        <v>2416</v>
      </c>
      <c r="C1309" s="7" t="s">
        <v>121</v>
      </c>
      <c r="D1309" s="7" t="s">
        <v>11702</v>
      </c>
      <c r="E1309" s="8" t="s">
        <v>2383</v>
      </c>
      <c r="F1309" s="7" t="s">
        <v>11148</v>
      </c>
      <c r="G1309" s="7" t="s">
        <v>214</v>
      </c>
      <c r="H1309" s="5">
        <v>16</v>
      </c>
      <c r="I1309" s="5">
        <v>15</v>
      </c>
      <c r="J1309" s="5">
        <v>130</v>
      </c>
      <c r="K1309" s="5">
        <v>96</v>
      </c>
      <c r="L1309" s="9">
        <f t="shared" si="40"/>
        <v>24</v>
      </c>
      <c r="M1309" s="9" t="str">
        <f t="shared" si="41"/>
        <v>low</v>
      </c>
      <c r="N1309" s="10">
        <v>-229.55722526619502</v>
      </c>
      <c r="O1309" s="11">
        <v>8.4386226881179027E-3</v>
      </c>
      <c r="P1309" s="7" t="s">
        <v>1461</v>
      </c>
      <c r="Q1309" s="7" t="s">
        <v>1466</v>
      </c>
      <c r="R1309" s="12"/>
    </row>
    <row r="1310" spans="1:18" ht="15.75" x14ac:dyDescent="0.2">
      <c r="A1310" s="5">
        <v>5246961</v>
      </c>
      <c r="B1310" s="6" t="s">
        <v>9805</v>
      </c>
      <c r="C1310" s="7" t="s">
        <v>130</v>
      </c>
      <c r="D1310" s="7" t="s">
        <v>11717</v>
      </c>
      <c r="E1310" s="8" t="s">
        <v>2383</v>
      </c>
      <c r="F1310" s="7" t="s">
        <v>11718</v>
      </c>
      <c r="G1310" s="7" t="s">
        <v>214</v>
      </c>
      <c r="H1310" s="5">
        <v>7</v>
      </c>
      <c r="I1310" s="5">
        <v>15</v>
      </c>
      <c r="J1310" s="5">
        <v>100</v>
      </c>
      <c r="K1310" s="5">
        <v>96</v>
      </c>
      <c r="L1310" s="9">
        <f t="shared" si="40"/>
        <v>22</v>
      </c>
      <c r="M1310" s="9" t="str">
        <f t="shared" si="41"/>
        <v>low</v>
      </c>
      <c r="N1310" s="10">
        <v>-256.42030932866328</v>
      </c>
      <c r="O1310" s="11">
        <v>4.9436342596891336E-3</v>
      </c>
      <c r="P1310" s="7" t="s">
        <v>1461</v>
      </c>
      <c r="Q1310" s="7" t="s">
        <v>1466</v>
      </c>
      <c r="R1310" s="12"/>
    </row>
    <row r="1311" spans="1:18" ht="15.75" x14ac:dyDescent="0.2">
      <c r="A1311" s="5">
        <v>5246961</v>
      </c>
      <c r="B1311" s="6" t="s">
        <v>9805</v>
      </c>
      <c r="C1311" s="7" t="s">
        <v>130</v>
      </c>
      <c r="D1311" s="7" t="s">
        <v>11717</v>
      </c>
      <c r="E1311" s="8" t="s">
        <v>2383</v>
      </c>
      <c r="F1311" s="7" t="s">
        <v>11719</v>
      </c>
      <c r="G1311" s="7" t="s">
        <v>214</v>
      </c>
      <c r="H1311" s="5">
        <v>40</v>
      </c>
      <c r="I1311" s="5">
        <v>15</v>
      </c>
      <c r="J1311" s="5">
        <v>120</v>
      </c>
      <c r="K1311" s="5">
        <v>95</v>
      </c>
      <c r="L1311" s="9">
        <f t="shared" si="40"/>
        <v>22</v>
      </c>
      <c r="M1311" s="9" t="str">
        <f t="shared" si="41"/>
        <v>low</v>
      </c>
      <c r="N1311" s="10">
        <v>-256.4619759953639</v>
      </c>
      <c r="O1311" s="11">
        <v>4.9436342596891336E-3</v>
      </c>
      <c r="P1311" s="7" t="s">
        <v>1461</v>
      </c>
      <c r="Q1311" s="5" t="s">
        <v>1466</v>
      </c>
      <c r="R1311" s="12"/>
    </row>
    <row r="1312" spans="1:18" ht="15.75" x14ac:dyDescent="0.2">
      <c r="A1312" s="5">
        <v>5351376</v>
      </c>
      <c r="B1312" s="6" t="s">
        <v>10912</v>
      </c>
      <c r="C1312" s="7" t="s">
        <v>137</v>
      </c>
      <c r="D1312" s="7" t="s">
        <v>11740</v>
      </c>
      <c r="E1312" s="8" t="s">
        <v>2383</v>
      </c>
      <c r="F1312" s="7" t="s">
        <v>11741</v>
      </c>
      <c r="G1312" s="7" t="s">
        <v>214</v>
      </c>
      <c r="H1312" s="5">
        <v>52</v>
      </c>
      <c r="I1312" s="5">
        <v>15</v>
      </c>
      <c r="J1312" s="5">
        <v>120</v>
      </c>
      <c r="K1312" s="5">
        <v>94</v>
      </c>
      <c r="L1312" s="9">
        <f t="shared" si="40"/>
        <v>22</v>
      </c>
      <c r="M1312" s="9" t="str">
        <f t="shared" si="41"/>
        <v>low</v>
      </c>
      <c r="N1312" s="10">
        <v>-222.99158722224092</v>
      </c>
      <c r="O1312" s="11">
        <v>1.2762222220771946E-2</v>
      </c>
      <c r="P1312" s="7" t="s">
        <v>1461</v>
      </c>
      <c r="Q1312" s="7" t="s">
        <v>1466</v>
      </c>
      <c r="R1312" s="12"/>
    </row>
    <row r="1313" spans="1:18" ht="15.75" x14ac:dyDescent="0.2">
      <c r="A1313" s="5">
        <v>5351233</v>
      </c>
      <c r="B1313" s="6" t="s">
        <v>10912</v>
      </c>
      <c r="C1313" s="7" t="s">
        <v>125</v>
      </c>
      <c r="D1313" s="7" t="s">
        <v>11133</v>
      </c>
      <c r="E1313" s="8" t="s">
        <v>2383</v>
      </c>
      <c r="F1313" s="7" t="s">
        <v>656</v>
      </c>
      <c r="G1313" s="7" t="s">
        <v>214</v>
      </c>
      <c r="H1313" s="5">
        <v>23</v>
      </c>
      <c r="I1313" s="5">
        <v>15</v>
      </c>
      <c r="J1313" s="5">
        <v>110</v>
      </c>
      <c r="K1313" s="5">
        <v>96</v>
      </c>
      <c r="L1313" s="9">
        <f t="shared" si="40"/>
        <v>22</v>
      </c>
      <c r="M1313" s="9" t="str">
        <f t="shared" si="41"/>
        <v>low</v>
      </c>
      <c r="N1313" s="10">
        <v>-224.41196881946234</v>
      </c>
      <c r="O1313" s="11">
        <v>6.9184027815936133E-3</v>
      </c>
      <c r="P1313" s="7" t="s">
        <v>1461</v>
      </c>
      <c r="Q1313" s="7" t="s">
        <v>1466</v>
      </c>
      <c r="R1313" s="12"/>
    </row>
    <row r="1314" spans="1:18" ht="15.75" x14ac:dyDescent="0.2">
      <c r="A1314" s="5">
        <v>5290754</v>
      </c>
      <c r="B1314" s="6" t="s">
        <v>10910</v>
      </c>
      <c r="C1314" s="7" t="s">
        <v>77</v>
      </c>
      <c r="D1314" s="7" t="s">
        <v>11863</v>
      </c>
      <c r="E1314" s="8" t="s">
        <v>2383</v>
      </c>
      <c r="F1314" s="7" t="s">
        <v>2306</v>
      </c>
      <c r="G1314" s="7" t="s">
        <v>214</v>
      </c>
      <c r="H1314" s="5">
        <v>15</v>
      </c>
      <c r="I1314" s="5">
        <v>15</v>
      </c>
      <c r="J1314" s="5">
        <v>110</v>
      </c>
      <c r="K1314" s="5">
        <v>96</v>
      </c>
      <c r="L1314" s="9">
        <f t="shared" si="40"/>
        <v>22</v>
      </c>
      <c r="M1314" s="9" t="str">
        <f t="shared" si="41"/>
        <v>low</v>
      </c>
      <c r="N1314" s="10">
        <v>-246.03653976847272</v>
      </c>
      <c r="O1314" s="11">
        <v>9.4965624957694672E-3</v>
      </c>
      <c r="P1314" s="7" t="s">
        <v>1461</v>
      </c>
      <c r="Q1314" s="7" t="s">
        <v>1466</v>
      </c>
      <c r="R1314" s="12"/>
    </row>
    <row r="1315" spans="1:18" ht="15.75" x14ac:dyDescent="0.2">
      <c r="A1315" s="5">
        <v>5289214</v>
      </c>
      <c r="B1315" s="6" t="s">
        <v>10910</v>
      </c>
      <c r="C1315" s="7" t="s">
        <v>132</v>
      </c>
      <c r="D1315" s="7" t="s">
        <v>10975</v>
      </c>
      <c r="E1315" s="8" t="s">
        <v>2383</v>
      </c>
      <c r="F1315" s="7" t="s">
        <v>11893</v>
      </c>
      <c r="G1315" s="7" t="s">
        <v>214</v>
      </c>
      <c r="H1315" s="5">
        <v>29</v>
      </c>
      <c r="I1315" s="5">
        <v>15</v>
      </c>
      <c r="J1315" s="5">
        <v>130</v>
      </c>
      <c r="K1315" s="5">
        <v>96</v>
      </c>
      <c r="L1315" s="9">
        <f t="shared" si="40"/>
        <v>24</v>
      </c>
      <c r="M1315" s="9" t="str">
        <f t="shared" si="41"/>
        <v>low</v>
      </c>
      <c r="N1315" s="10">
        <v>-247.46412611113192</v>
      </c>
      <c r="O1315" s="11">
        <v>8.7568287053727545E-3</v>
      </c>
      <c r="P1315" s="7" t="s">
        <v>1461</v>
      </c>
      <c r="Q1315" s="7" t="s">
        <v>1466</v>
      </c>
      <c r="R1315" s="12"/>
    </row>
    <row r="1316" spans="1:18" ht="15.75" x14ac:dyDescent="0.2">
      <c r="A1316" s="5">
        <v>5353168</v>
      </c>
      <c r="B1316" s="6" t="s">
        <v>10912</v>
      </c>
      <c r="C1316" s="7" t="s">
        <v>85</v>
      </c>
      <c r="D1316" s="7" t="s">
        <v>11920</v>
      </c>
      <c r="E1316" s="8" t="s">
        <v>2383</v>
      </c>
      <c r="F1316" s="7" t="s">
        <v>816</v>
      </c>
      <c r="G1316" s="7" t="s">
        <v>214</v>
      </c>
      <c r="H1316" s="5">
        <v>25</v>
      </c>
      <c r="I1316" s="5">
        <v>15</v>
      </c>
      <c r="J1316" s="5">
        <v>110</v>
      </c>
      <c r="K1316" s="5">
        <v>98</v>
      </c>
      <c r="L1316" s="9">
        <f t="shared" si="40"/>
        <v>22</v>
      </c>
      <c r="M1316" s="9" t="str">
        <f t="shared" si="41"/>
        <v>low</v>
      </c>
      <c r="N1316" s="10">
        <v>-227.58856203699543</v>
      </c>
      <c r="O1316" s="11">
        <v>1.2286111115827225E-2</v>
      </c>
      <c r="P1316" s="7" t="s">
        <v>1461</v>
      </c>
      <c r="Q1316" s="7" t="s">
        <v>1466</v>
      </c>
      <c r="R1316" s="12"/>
    </row>
    <row r="1317" spans="1:18" ht="15.75" x14ac:dyDescent="0.2">
      <c r="A1317" s="5">
        <v>5290821</v>
      </c>
      <c r="B1317" s="6" t="s">
        <v>10910</v>
      </c>
      <c r="C1317" s="7" t="s">
        <v>142</v>
      </c>
      <c r="D1317" s="7" t="s">
        <v>11938</v>
      </c>
      <c r="E1317" s="8" t="s">
        <v>2383</v>
      </c>
      <c r="F1317" s="7" t="s">
        <v>11939</v>
      </c>
      <c r="G1317" s="7" t="s">
        <v>214</v>
      </c>
      <c r="H1317" s="5">
        <v>27</v>
      </c>
      <c r="I1317" s="5">
        <v>15</v>
      </c>
      <c r="J1317" s="5">
        <v>120</v>
      </c>
      <c r="K1317" s="5">
        <v>98</v>
      </c>
      <c r="L1317" s="9">
        <f t="shared" si="40"/>
        <v>22</v>
      </c>
      <c r="M1317" s="9" t="str">
        <f t="shared" si="41"/>
        <v>low</v>
      </c>
      <c r="N1317" s="10">
        <v>-248.13974166662229</v>
      </c>
      <c r="O1317" s="11">
        <v>3.7437152786878869E-3</v>
      </c>
      <c r="P1317" s="7" t="s">
        <v>1461</v>
      </c>
      <c r="Q1317" s="7" t="s">
        <v>1466</v>
      </c>
      <c r="R1317" s="12"/>
    </row>
    <row r="1318" spans="1:18" ht="15.75" x14ac:dyDescent="0.2">
      <c r="A1318" s="5">
        <v>5222551</v>
      </c>
      <c r="B1318" s="6" t="s">
        <v>10906</v>
      </c>
      <c r="C1318" s="7" t="s">
        <v>169</v>
      </c>
      <c r="D1318" s="7" t="s">
        <v>11948</v>
      </c>
      <c r="E1318" s="8" t="s">
        <v>2383</v>
      </c>
      <c r="F1318" s="7" t="s">
        <v>1863</v>
      </c>
      <c r="G1318" s="7" t="s">
        <v>214</v>
      </c>
      <c r="H1318" s="5">
        <v>56</v>
      </c>
      <c r="I1318" s="5">
        <v>15</v>
      </c>
      <c r="J1318" s="5">
        <v>130</v>
      </c>
      <c r="K1318" s="5">
        <v>96</v>
      </c>
      <c r="L1318" s="9">
        <f t="shared" si="40"/>
        <v>24</v>
      </c>
      <c r="M1318" s="9" t="str">
        <f t="shared" si="41"/>
        <v>low</v>
      </c>
      <c r="N1318" s="10">
        <v>-271.34064451390441</v>
      </c>
      <c r="O1318" s="11">
        <v>7.4057060191989876E-3</v>
      </c>
      <c r="P1318" s="7" t="s">
        <v>1461</v>
      </c>
      <c r="Q1318" s="5" t="s">
        <v>1466</v>
      </c>
      <c r="R1318" s="12"/>
    </row>
    <row r="1319" spans="1:18" ht="15.75" x14ac:dyDescent="0.2">
      <c r="A1319" s="5">
        <v>5328032</v>
      </c>
      <c r="B1319" s="6" t="s">
        <v>2416</v>
      </c>
      <c r="C1319" s="7" t="s">
        <v>181</v>
      </c>
      <c r="D1319" s="7" t="s">
        <v>11953</v>
      </c>
      <c r="E1319" s="8" t="s">
        <v>2383</v>
      </c>
      <c r="F1319" s="7" t="s">
        <v>11954</v>
      </c>
      <c r="G1319" s="7" t="s">
        <v>214</v>
      </c>
      <c r="H1319" s="5">
        <v>31</v>
      </c>
      <c r="I1319" s="5">
        <v>9</v>
      </c>
      <c r="J1319" s="5">
        <v>85</v>
      </c>
      <c r="K1319" s="5">
        <v>80</v>
      </c>
      <c r="L1319" s="9">
        <f t="shared" si="40"/>
        <v>16</v>
      </c>
      <c r="M1319" s="9" t="str">
        <f t="shared" si="41"/>
        <v>MID</v>
      </c>
      <c r="N1319" s="10">
        <v>-236.46043113427731</v>
      </c>
      <c r="O1319" s="11">
        <v>1.8136575818061829E-5</v>
      </c>
      <c r="P1319" s="7" t="s">
        <v>1461</v>
      </c>
      <c r="Q1319" s="7" t="s">
        <v>1466</v>
      </c>
      <c r="R1319" s="12"/>
    </row>
    <row r="1320" spans="1:18" ht="15.75" x14ac:dyDescent="0.2">
      <c r="A1320" s="5">
        <v>5249186</v>
      </c>
      <c r="B1320" s="6" t="s">
        <v>10903</v>
      </c>
      <c r="C1320" s="7" t="s">
        <v>110</v>
      </c>
      <c r="D1320" s="7" t="s">
        <v>11985</v>
      </c>
      <c r="E1320" s="8" t="s">
        <v>2383</v>
      </c>
      <c r="F1320" s="7" t="s">
        <v>11986</v>
      </c>
      <c r="G1320" s="7" t="s">
        <v>215</v>
      </c>
      <c r="H1320" s="5">
        <v>73</v>
      </c>
      <c r="I1320" s="5">
        <v>15</v>
      </c>
      <c r="J1320" s="5">
        <v>130</v>
      </c>
      <c r="K1320" s="5">
        <v>96</v>
      </c>
      <c r="L1320" s="9">
        <f t="shared" si="40"/>
        <v>21</v>
      </c>
      <c r="M1320" s="9" t="str">
        <f t="shared" si="41"/>
        <v>low</v>
      </c>
      <c r="N1320" s="10">
        <v>-263.16011916668504</v>
      </c>
      <c r="O1320" s="11">
        <v>1.2160833335656207E-2</v>
      </c>
      <c r="P1320" s="7" t="s">
        <v>1461</v>
      </c>
      <c r="Q1320" s="7" t="s">
        <v>1466</v>
      </c>
      <c r="R1320" s="12"/>
    </row>
    <row r="1321" spans="1:18" ht="15.75" x14ac:dyDescent="0.2">
      <c r="A1321" s="5">
        <v>5249186</v>
      </c>
      <c r="B1321" s="6" t="s">
        <v>10903</v>
      </c>
      <c r="C1321" s="7" t="s">
        <v>110</v>
      </c>
      <c r="D1321" s="7" t="s">
        <v>11985</v>
      </c>
      <c r="E1321" s="8" t="s">
        <v>2383</v>
      </c>
      <c r="F1321" s="7" t="s">
        <v>11987</v>
      </c>
      <c r="G1321" s="7" t="s">
        <v>214</v>
      </c>
      <c r="H1321" s="5">
        <v>82</v>
      </c>
      <c r="I1321" s="5">
        <v>15</v>
      </c>
      <c r="J1321" s="5">
        <v>120</v>
      </c>
      <c r="K1321" s="5">
        <v>95</v>
      </c>
      <c r="L1321" s="9">
        <f t="shared" si="40"/>
        <v>19</v>
      </c>
      <c r="M1321" s="9" t="str">
        <f t="shared" si="41"/>
        <v>low</v>
      </c>
      <c r="N1321" s="10">
        <v>-263.20178583329107</v>
      </c>
      <c r="O1321" s="11">
        <v>1.2160833335656207E-2</v>
      </c>
      <c r="P1321" s="7" t="s">
        <v>1461</v>
      </c>
      <c r="Q1321" s="7" t="s">
        <v>1466</v>
      </c>
      <c r="R1321" s="12"/>
    </row>
    <row r="1322" spans="1:18" ht="15.75" x14ac:dyDescent="0.2">
      <c r="A1322" s="5">
        <v>5247309</v>
      </c>
      <c r="B1322" s="6" t="s">
        <v>10903</v>
      </c>
      <c r="C1322" s="7" t="s">
        <v>110</v>
      </c>
      <c r="D1322" s="7" t="s">
        <v>11998</v>
      </c>
      <c r="E1322" s="8" t="s">
        <v>2383</v>
      </c>
      <c r="F1322" s="7" t="s">
        <v>578</v>
      </c>
      <c r="G1322" s="7" t="s">
        <v>215</v>
      </c>
      <c r="H1322" s="5">
        <v>25</v>
      </c>
      <c r="I1322" s="5">
        <v>15</v>
      </c>
      <c r="J1322" s="5">
        <v>120</v>
      </c>
      <c r="K1322" s="5">
        <v>96</v>
      </c>
      <c r="L1322" s="9">
        <f t="shared" si="40"/>
        <v>22</v>
      </c>
      <c r="M1322" s="9" t="str">
        <f t="shared" si="41"/>
        <v>low</v>
      </c>
      <c r="N1322" s="10">
        <v>-264.28249474538461</v>
      </c>
      <c r="O1322" s="11">
        <v>2.0948263889295049E-2</v>
      </c>
      <c r="P1322" s="7" t="s">
        <v>1461</v>
      </c>
      <c r="Q1322" s="7" t="s">
        <v>1466</v>
      </c>
      <c r="R1322" s="12"/>
    </row>
    <row r="1323" spans="1:18" ht="15.75" x14ac:dyDescent="0.2">
      <c r="A1323" s="5">
        <v>5327585</v>
      </c>
      <c r="B1323" s="6" t="s">
        <v>2416</v>
      </c>
      <c r="C1323" s="7" t="s">
        <v>142</v>
      </c>
      <c r="D1323" s="7" t="s">
        <v>12013</v>
      </c>
      <c r="E1323" s="8" t="s">
        <v>2383</v>
      </c>
      <c r="F1323" s="7" t="s">
        <v>759</v>
      </c>
      <c r="G1323" s="7" t="s">
        <v>214</v>
      </c>
      <c r="H1323" s="5">
        <v>48</v>
      </c>
      <c r="I1323" s="5">
        <v>15</v>
      </c>
      <c r="J1323" s="5">
        <v>120</v>
      </c>
      <c r="K1323" s="5">
        <v>98</v>
      </c>
      <c r="L1323" s="9">
        <f t="shared" si="40"/>
        <v>22</v>
      </c>
      <c r="M1323" s="9" t="str">
        <f t="shared" si="41"/>
        <v>low</v>
      </c>
      <c r="N1323" s="10">
        <v>-238.14931226850604</v>
      </c>
      <c r="O1323" s="11">
        <v>8.7065624975366518E-3</v>
      </c>
      <c r="P1323" s="7" t="s">
        <v>1461</v>
      </c>
      <c r="Q1323" s="7" t="s">
        <v>1466</v>
      </c>
      <c r="R1323" s="12"/>
    </row>
    <row r="1324" spans="1:18" ht="15.75" x14ac:dyDescent="0.2">
      <c r="A1324" s="5">
        <v>5353088</v>
      </c>
      <c r="B1324" s="6" t="s">
        <v>10912</v>
      </c>
      <c r="C1324" s="7" t="s">
        <v>125</v>
      </c>
      <c r="D1324" s="7" t="s">
        <v>12039</v>
      </c>
      <c r="E1324" s="8" t="s">
        <v>2383</v>
      </c>
      <c r="F1324" s="7" t="s">
        <v>12040</v>
      </c>
      <c r="G1324" s="7" t="s">
        <v>214</v>
      </c>
      <c r="H1324" s="5">
        <v>25</v>
      </c>
      <c r="I1324" s="5">
        <v>15</v>
      </c>
      <c r="J1324" s="5">
        <v>115</v>
      </c>
      <c r="K1324" s="5">
        <v>96</v>
      </c>
      <c r="L1324" s="9">
        <f t="shared" si="40"/>
        <v>22</v>
      </c>
      <c r="M1324" s="9" t="str">
        <f t="shared" si="41"/>
        <v>low</v>
      </c>
      <c r="N1324" s="10">
        <v>-230.69169181714824</v>
      </c>
      <c r="O1324" s="11">
        <v>9.8792013886850327E-3</v>
      </c>
      <c r="P1324" s="7" t="s">
        <v>1461</v>
      </c>
      <c r="Q1324" s="7" t="s">
        <v>1466</v>
      </c>
      <c r="R1324" s="12"/>
    </row>
    <row r="1325" spans="1:18" ht="15.75" x14ac:dyDescent="0.2">
      <c r="A1325" s="5">
        <v>5353088</v>
      </c>
      <c r="B1325" s="6" t="s">
        <v>10912</v>
      </c>
      <c r="C1325" s="7" t="s">
        <v>125</v>
      </c>
      <c r="D1325" s="7" t="s">
        <v>12039</v>
      </c>
      <c r="E1325" s="8" t="s">
        <v>2383</v>
      </c>
      <c r="F1325" s="7" t="s">
        <v>12041</v>
      </c>
      <c r="G1325" s="7" t="s">
        <v>214</v>
      </c>
      <c r="H1325" s="5">
        <v>26</v>
      </c>
      <c r="I1325" s="5">
        <v>15</v>
      </c>
      <c r="J1325" s="5">
        <v>115</v>
      </c>
      <c r="K1325" s="5">
        <v>98</v>
      </c>
      <c r="L1325" s="9">
        <f t="shared" si="40"/>
        <v>22</v>
      </c>
      <c r="M1325" s="9" t="str">
        <f t="shared" si="41"/>
        <v>low</v>
      </c>
      <c r="N1325" s="10">
        <v>-230.73335848375427</v>
      </c>
      <c r="O1325" s="11">
        <v>9.8792013886850327E-3</v>
      </c>
      <c r="P1325" s="7" t="s">
        <v>1461</v>
      </c>
      <c r="Q1325" s="7" t="s">
        <v>1466</v>
      </c>
      <c r="R1325" s="12"/>
    </row>
    <row r="1326" spans="1:18" ht="15.75" x14ac:dyDescent="0.2">
      <c r="A1326" s="5">
        <v>5222680</v>
      </c>
      <c r="B1326" s="6" t="s">
        <v>10906</v>
      </c>
      <c r="C1326" s="7" t="s">
        <v>101</v>
      </c>
      <c r="D1326" s="7" t="s">
        <v>12042</v>
      </c>
      <c r="E1326" s="8" t="s">
        <v>2383</v>
      </c>
      <c r="F1326" s="7" t="s">
        <v>12043</v>
      </c>
      <c r="G1326" s="7" t="s">
        <v>214</v>
      </c>
      <c r="H1326" s="5">
        <v>44</v>
      </c>
      <c r="I1326" s="5">
        <v>15</v>
      </c>
      <c r="J1326" s="5">
        <v>100</v>
      </c>
      <c r="K1326" s="5">
        <v>96</v>
      </c>
      <c r="L1326" s="9">
        <f t="shared" si="40"/>
        <v>22</v>
      </c>
      <c r="M1326" s="9" t="str">
        <f t="shared" si="41"/>
        <v>low</v>
      </c>
      <c r="N1326" s="10">
        <v>-273.7717057060072</v>
      </c>
      <c r="O1326" s="11">
        <v>1.9409525462833699E-2</v>
      </c>
      <c r="P1326" s="7" t="s">
        <v>1461</v>
      </c>
      <c r="Q1326" s="7" t="s">
        <v>1466</v>
      </c>
      <c r="R1326" s="12"/>
    </row>
    <row r="1327" spans="1:18" ht="15.75" x14ac:dyDescent="0.2">
      <c r="A1327" s="5">
        <v>5351233</v>
      </c>
      <c r="B1327" s="6" t="s">
        <v>10912</v>
      </c>
      <c r="C1327" s="7" t="s">
        <v>125</v>
      </c>
      <c r="D1327" s="7" t="s">
        <v>11133</v>
      </c>
      <c r="E1327" s="8" t="s">
        <v>2383</v>
      </c>
      <c r="F1327" s="7" t="s">
        <v>12052</v>
      </c>
      <c r="G1327" s="7" t="s">
        <v>214</v>
      </c>
      <c r="H1327" s="5">
        <v>23</v>
      </c>
      <c r="I1327" s="5">
        <v>15</v>
      </c>
      <c r="J1327" s="5">
        <v>110</v>
      </c>
      <c r="K1327" s="5">
        <v>96</v>
      </c>
      <c r="L1327" s="9">
        <f t="shared" si="40"/>
        <v>22</v>
      </c>
      <c r="M1327" s="9" t="str">
        <f t="shared" si="41"/>
        <v>low</v>
      </c>
      <c r="N1327" s="10">
        <v>-231.745302152769</v>
      </c>
      <c r="O1327" s="11">
        <v>6.9184027815936133E-3</v>
      </c>
      <c r="P1327" s="7" t="s">
        <v>1461</v>
      </c>
      <c r="Q1327" s="7" t="s">
        <v>1466</v>
      </c>
      <c r="R1327" s="12"/>
    </row>
    <row r="1328" spans="1:18" ht="15.75" x14ac:dyDescent="0.2">
      <c r="A1328" s="5">
        <v>5243760</v>
      </c>
      <c r="B1328" s="6" t="s">
        <v>8501</v>
      </c>
      <c r="C1328" s="7" t="s">
        <v>130</v>
      </c>
      <c r="D1328" s="7" t="s">
        <v>12078</v>
      </c>
      <c r="E1328" s="8" t="s">
        <v>2383</v>
      </c>
      <c r="F1328" s="7" t="s">
        <v>12079</v>
      </c>
      <c r="G1328" s="7" t="s">
        <v>214</v>
      </c>
      <c r="H1328" s="5">
        <v>15</v>
      </c>
      <c r="I1328" s="5">
        <v>15</v>
      </c>
      <c r="J1328" s="5">
        <v>120</v>
      </c>
      <c r="K1328" s="5">
        <v>96</v>
      </c>
      <c r="L1328" s="9">
        <f t="shared" si="40"/>
        <v>22</v>
      </c>
      <c r="M1328" s="9" t="str">
        <f t="shared" si="41"/>
        <v>low</v>
      </c>
      <c r="N1328" s="10">
        <v>-267.71670469902892</v>
      </c>
      <c r="O1328" s="11">
        <v>2.0494363423495088E-2</v>
      </c>
      <c r="P1328" s="7" t="s">
        <v>1461</v>
      </c>
      <c r="Q1328" s="5" t="s">
        <v>1466</v>
      </c>
      <c r="R1328" s="12"/>
    </row>
    <row r="1329" spans="1:18" ht="15.75" x14ac:dyDescent="0.2">
      <c r="A1329" s="5">
        <v>5351815</v>
      </c>
      <c r="B1329" s="6" t="s">
        <v>10912</v>
      </c>
      <c r="C1329" s="7" t="s">
        <v>155</v>
      </c>
      <c r="D1329" s="7" t="s">
        <v>11343</v>
      </c>
      <c r="E1329" s="8" t="s">
        <v>2383</v>
      </c>
      <c r="F1329" s="7" t="s">
        <v>12117</v>
      </c>
      <c r="G1329" s="7" t="s">
        <v>214</v>
      </c>
      <c r="H1329" s="5">
        <v>15</v>
      </c>
      <c r="I1329" s="5">
        <v>15</v>
      </c>
      <c r="J1329" s="5">
        <v>110</v>
      </c>
      <c r="K1329" s="5">
        <v>92</v>
      </c>
      <c r="L1329" s="9">
        <f t="shared" si="40"/>
        <v>22</v>
      </c>
      <c r="M1329" s="9" t="str">
        <f t="shared" si="41"/>
        <v>low</v>
      </c>
      <c r="N1329" s="10">
        <v>-233.2024239930106</v>
      </c>
      <c r="O1329" s="11">
        <v>3.9024305515340529E-3</v>
      </c>
      <c r="P1329" s="7" t="s">
        <v>1461</v>
      </c>
      <c r="Q1329" s="5" t="s">
        <v>1466</v>
      </c>
      <c r="R1329" s="12"/>
    </row>
    <row r="1330" spans="1:18" ht="15.75" x14ac:dyDescent="0.2">
      <c r="A1330" s="5">
        <v>5327332</v>
      </c>
      <c r="B1330" s="6" t="s">
        <v>2416</v>
      </c>
      <c r="C1330" s="7" t="s">
        <v>110</v>
      </c>
      <c r="D1330" s="7" t="s">
        <v>12126</v>
      </c>
      <c r="E1330" s="8" t="s">
        <v>2383</v>
      </c>
      <c r="F1330" s="7" t="s">
        <v>12127</v>
      </c>
      <c r="G1330" s="7" t="s">
        <v>214</v>
      </c>
      <c r="H1330" s="5">
        <v>30</v>
      </c>
      <c r="I1330" s="5">
        <v>15</v>
      </c>
      <c r="J1330" s="5">
        <v>125</v>
      </c>
      <c r="K1330" s="5">
        <v>98</v>
      </c>
      <c r="L1330" s="9">
        <f t="shared" si="40"/>
        <v>24</v>
      </c>
      <c r="M1330" s="9" t="str">
        <f t="shared" si="41"/>
        <v>low</v>
      </c>
      <c r="N1330" s="10">
        <v>-241.32782645832049</v>
      </c>
      <c r="O1330" s="11">
        <v>5.9294675884302706E-3</v>
      </c>
      <c r="P1330" s="7" t="s">
        <v>1461</v>
      </c>
      <c r="Q1330" s="7" t="s">
        <v>1466</v>
      </c>
      <c r="R1330" s="12"/>
    </row>
    <row r="1331" spans="1:18" ht="15.75" x14ac:dyDescent="0.2">
      <c r="A1331" s="5">
        <v>5349951</v>
      </c>
      <c r="B1331" s="6" t="s">
        <v>8504</v>
      </c>
      <c r="C1331" s="7" t="s">
        <v>169</v>
      </c>
      <c r="D1331" s="7" t="s">
        <v>12198</v>
      </c>
      <c r="E1331" s="8" t="s">
        <v>2383</v>
      </c>
      <c r="F1331" s="7" t="s">
        <v>12199</v>
      </c>
      <c r="G1331" s="7" t="s">
        <v>214</v>
      </c>
      <c r="H1331" s="5">
        <v>18</v>
      </c>
      <c r="I1331" s="5">
        <v>15</v>
      </c>
      <c r="J1331" s="5">
        <v>120</v>
      </c>
      <c r="K1331" s="5">
        <v>97</v>
      </c>
      <c r="L1331" s="9">
        <f t="shared" si="40"/>
        <v>22</v>
      </c>
      <c r="M1331" s="9" t="str">
        <f t="shared" si="41"/>
        <v>low</v>
      </c>
      <c r="N1331" s="10">
        <v>-236.09565929394012</v>
      </c>
      <c r="O1331" s="11">
        <v>4.8611111124046147E-3</v>
      </c>
      <c r="P1331" s="7" t="s">
        <v>1461</v>
      </c>
      <c r="Q1331" s="5" t="s">
        <v>1466</v>
      </c>
      <c r="R1331" s="12"/>
    </row>
    <row r="1332" spans="1:18" ht="15.75" x14ac:dyDescent="0.2">
      <c r="A1332" s="5">
        <v>5285078</v>
      </c>
      <c r="B1332" s="6" t="s">
        <v>8988</v>
      </c>
      <c r="C1332" s="7" t="s">
        <v>164</v>
      </c>
      <c r="D1332" s="7" t="s">
        <v>12202</v>
      </c>
      <c r="E1332" s="8" t="s">
        <v>2383</v>
      </c>
      <c r="F1332" s="7" t="s">
        <v>12203</v>
      </c>
      <c r="G1332" s="7" t="s">
        <v>214</v>
      </c>
      <c r="H1332" s="5">
        <v>85</v>
      </c>
      <c r="I1332" s="5">
        <v>15</v>
      </c>
      <c r="J1332" s="5">
        <v>130</v>
      </c>
      <c r="K1332" s="5">
        <v>98</v>
      </c>
      <c r="L1332" s="9">
        <f t="shared" si="40"/>
        <v>21</v>
      </c>
      <c r="M1332" s="9" t="str">
        <f t="shared" si="41"/>
        <v>low</v>
      </c>
      <c r="N1332" s="10">
        <v>-257.16316157409165</v>
      </c>
      <c r="O1332" s="11">
        <v>5.5659027784713544E-3</v>
      </c>
      <c r="P1332" s="7" t="s">
        <v>1461</v>
      </c>
      <c r="Q1332" s="5" t="s">
        <v>1466</v>
      </c>
      <c r="R1332" s="12"/>
    </row>
    <row r="1333" spans="1:18" ht="15.75" x14ac:dyDescent="0.2">
      <c r="A1333" s="5">
        <v>5290640</v>
      </c>
      <c r="B1333" s="6" t="s">
        <v>10910</v>
      </c>
      <c r="C1333" s="7" t="s">
        <v>132</v>
      </c>
      <c r="D1333" s="7" t="s">
        <v>12229</v>
      </c>
      <c r="E1333" s="8" t="s">
        <v>2383</v>
      </c>
      <c r="F1333" s="7" t="s">
        <v>12230</v>
      </c>
      <c r="G1333" s="7" t="s">
        <v>214</v>
      </c>
      <c r="H1333" s="5">
        <v>30</v>
      </c>
      <c r="I1333" s="5">
        <v>15</v>
      </c>
      <c r="J1333" s="5">
        <v>120</v>
      </c>
      <c r="K1333" s="5">
        <v>98</v>
      </c>
      <c r="L1333" s="9">
        <f t="shared" si="40"/>
        <v>22</v>
      </c>
      <c r="M1333" s="9" t="str">
        <f t="shared" si="41"/>
        <v>low</v>
      </c>
      <c r="N1333" s="10">
        <v>-256.07077958329319</v>
      </c>
      <c r="O1333" s="11">
        <v>8.8472916686441749E-3</v>
      </c>
      <c r="P1333" s="7" t="s">
        <v>1461</v>
      </c>
      <c r="Q1333" s="7" t="s">
        <v>1466</v>
      </c>
      <c r="R1333" s="12"/>
    </row>
    <row r="1334" spans="1:18" ht="15.75" x14ac:dyDescent="0.2">
      <c r="A1334" s="5">
        <v>5352479</v>
      </c>
      <c r="B1334" s="6" t="s">
        <v>10912</v>
      </c>
      <c r="C1334" s="7" t="s">
        <v>157</v>
      </c>
      <c r="D1334" s="7" t="s">
        <v>12233</v>
      </c>
      <c r="E1334" s="8" t="s">
        <v>2383</v>
      </c>
      <c r="F1334" s="7" t="s">
        <v>353</v>
      </c>
      <c r="G1334" s="7" t="s">
        <v>214</v>
      </c>
      <c r="H1334" s="5">
        <v>17</v>
      </c>
      <c r="I1334" s="5">
        <v>15</v>
      </c>
      <c r="J1334" s="5">
        <v>115</v>
      </c>
      <c r="K1334" s="5">
        <v>96</v>
      </c>
      <c r="L1334" s="9">
        <f t="shared" si="40"/>
        <v>22</v>
      </c>
      <c r="M1334" s="9" t="str">
        <f t="shared" si="41"/>
        <v>low</v>
      </c>
      <c r="N1334" s="10">
        <v>-236.26944289347739</v>
      </c>
      <c r="O1334" s="11">
        <v>6.1215625028125942E-3</v>
      </c>
      <c r="P1334" s="7" t="s">
        <v>1461</v>
      </c>
      <c r="Q1334" s="7" t="s">
        <v>1466</v>
      </c>
      <c r="R1334" s="12"/>
    </row>
    <row r="1335" spans="1:18" ht="15.75" x14ac:dyDescent="0.2">
      <c r="A1335" s="5">
        <v>5327332</v>
      </c>
      <c r="B1335" s="6" t="s">
        <v>2416</v>
      </c>
      <c r="C1335" s="7" t="s">
        <v>110</v>
      </c>
      <c r="D1335" s="7" t="s">
        <v>12126</v>
      </c>
      <c r="E1335" s="8" t="s">
        <v>2383</v>
      </c>
      <c r="F1335" s="7" t="s">
        <v>12258</v>
      </c>
      <c r="G1335" s="7" t="s">
        <v>214</v>
      </c>
      <c r="H1335" s="5">
        <v>18</v>
      </c>
      <c r="I1335" s="5">
        <v>13</v>
      </c>
      <c r="J1335" s="5">
        <v>110</v>
      </c>
      <c r="K1335" s="5">
        <v>97</v>
      </c>
      <c r="L1335" s="9">
        <f t="shared" si="40"/>
        <v>20</v>
      </c>
      <c r="M1335" s="9" t="str">
        <f t="shared" si="41"/>
        <v>low</v>
      </c>
      <c r="N1335" s="10">
        <v>-244.95282645832049</v>
      </c>
      <c r="O1335" s="11">
        <v>5.9294675884302706E-3</v>
      </c>
      <c r="P1335" s="7" t="s">
        <v>1461</v>
      </c>
      <c r="Q1335" s="5" t="s">
        <v>1466</v>
      </c>
      <c r="R1335" s="12"/>
    </row>
    <row r="1336" spans="1:18" ht="15.75" x14ac:dyDescent="0.2">
      <c r="A1336" s="5">
        <v>5327540</v>
      </c>
      <c r="B1336" s="6" t="s">
        <v>2416</v>
      </c>
      <c r="C1336" s="7" t="s">
        <v>110</v>
      </c>
      <c r="D1336" s="7" t="s">
        <v>12262</v>
      </c>
      <c r="E1336" s="8" t="s">
        <v>2383</v>
      </c>
      <c r="F1336" s="7" t="s">
        <v>12263</v>
      </c>
      <c r="G1336" s="7" t="s">
        <v>214</v>
      </c>
      <c r="H1336" s="5">
        <v>58</v>
      </c>
      <c r="I1336" s="5">
        <v>15</v>
      </c>
      <c r="J1336" s="5">
        <v>115</v>
      </c>
      <c r="K1336" s="5">
        <v>95</v>
      </c>
      <c r="L1336" s="9">
        <f t="shared" si="40"/>
        <v>22</v>
      </c>
      <c r="M1336" s="9" t="str">
        <f t="shared" si="41"/>
        <v>low</v>
      </c>
      <c r="N1336" s="10">
        <v>-245.07896994214389</v>
      </c>
      <c r="O1336" s="11">
        <v>7.5722569381468929E-3</v>
      </c>
      <c r="P1336" s="7" t="s">
        <v>1461</v>
      </c>
      <c r="Q1336" s="7" t="s">
        <v>1466</v>
      </c>
      <c r="R1336" s="12"/>
    </row>
    <row r="1337" spans="1:18" ht="15.75" x14ac:dyDescent="0.2">
      <c r="A1337" s="5">
        <v>5222819</v>
      </c>
      <c r="B1337" s="6" t="s">
        <v>10906</v>
      </c>
      <c r="C1337" s="7" t="s">
        <v>144</v>
      </c>
      <c r="D1337" s="7" t="s">
        <v>12280</v>
      </c>
      <c r="E1337" s="8" t="s">
        <v>2383</v>
      </c>
      <c r="F1337" s="7" t="s">
        <v>12281</v>
      </c>
      <c r="G1337" s="7" t="s">
        <v>214</v>
      </c>
      <c r="H1337" s="5">
        <v>70</v>
      </c>
      <c r="I1337" s="5">
        <v>15</v>
      </c>
      <c r="J1337" s="5">
        <v>140</v>
      </c>
      <c r="K1337" s="5">
        <v>95</v>
      </c>
      <c r="L1337" s="9">
        <f t="shared" si="40"/>
        <v>21</v>
      </c>
      <c r="M1337" s="9" t="str">
        <f t="shared" si="41"/>
        <v>low</v>
      </c>
      <c r="N1337" s="10">
        <v>-280.44520790504612</v>
      </c>
      <c r="O1337" s="11">
        <v>8.4958680527051911E-3</v>
      </c>
      <c r="P1337" s="7" t="s">
        <v>1461</v>
      </c>
      <c r="Q1337" s="7" t="s">
        <v>1466</v>
      </c>
      <c r="R1337" s="12"/>
    </row>
    <row r="1338" spans="1:18" ht="15.75" x14ac:dyDescent="0.2">
      <c r="A1338" s="5">
        <v>5354749</v>
      </c>
      <c r="B1338" s="6" t="s">
        <v>12296</v>
      </c>
      <c r="C1338" s="7" t="s">
        <v>137</v>
      </c>
      <c r="D1338" s="7" t="s">
        <v>12297</v>
      </c>
      <c r="E1338" s="8" t="s">
        <v>2383</v>
      </c>
      <c r="F1338" s="7" t="s">
        <v>12298</v>
      </c>
      <c r="G1338" s="7" t="s">
        <v>215</v>
      </c>
      <c r="H1338" s="5">
        <v>10</v>
      </c>
      <c r="I1338" s="5">
        <v>15</v>
      </c>
      <c r="J1338" s="5">
        <v>110</v>
      </c>
      <c r="K1338" s="5">
        <v>94</v>
      </c>
      <c r="L1338" s="9">
        <f t="shared" si="40"/>
        <v>22</v>
      </c>
      <c r="M1338" s="9" t="str">
        <f t="shared" si="41"/>
        <v>low</v>
      </c>
      <c r="N1338" s="10">
        <v>-237.33946427082265</v>
      </c>
      <c r="O1338" s="11">
        <v>7.6628124952549115E-3</v>
      </c>
      <c r="P1338" s="7" t="s">
        <v>1461</v>
      </c>
      <c r="Q1338" s="7" t="s">
        <v>1466</v>
      </c>
      <c r="R1338" s="12"/>
    </row>
    <row r="1339" spans="1:18" ht="15.75" x14ac:dyDescent="0.2">
      <c r="A1339" s="5">
        <v>5291494</v>
      </c>
      <c r="B1339" s="6" t="s">
        <v>10910</v>
      </c>
      <c r="C1339" s="7" t="s">
        <v>137</v>
      </c>
      <c r="D1339" s="7" t="s">
        <v>12352</v>
      </c>
      <c r="E1339" s="8" t="s">
        <v>2383</v>
      </c>
      <c r="F1339" s="7" t="s">
        <v>12353</v>
      </c>
      <c r="G1339" s="7" t="s">
        <v>215</v>
      </c>
      <c r="H1339" s="5">
        <v>5</v>
      </c>
      <c r="I1339" s="5">
        <v>15</v>
      </c>
      <c r="J1339" s="5">
        <v>100</v>
      </c>
      <c r="K1339" s="5">
        <v>96</v>
      </c>
      <c r="L1339" s="9">
        <f t="shared" si="40"/>
        <v>22</v>
      </c>
      <c r="M1339" s="9" t="str">
        <f t="shared" si="41"/>
        <v>low</v>
      </c>
      <c r="N1339" s="10">
        <v>-259.44027483797981</v>
      </c>
      <c r="O1339" s="11">
        <v>1.0993750001944136E-2</v>
      </c>
      <c r="P1339" s="7" t="s">
        <v>1461</v>
      </c>
      <c r="Q1339" s="7" t="s">
        <v>1466</v>
      </c>
      <c r="R1339" s="12"/>
    </row>
    <row r="1340" spans="1:18" ht="15.75" x14ac:dyDescent="0.2">
      <c r="A1340" s="5">
        <v>5353885</v>
      </c>
      <c r="B1340" s="6" t="s">
        <v>10912</v>
      </c>
      <c r="C1340" s="7" t="s">
        <v>121</v>
      </c>
      <c r="D1340" s="7" t="s">
        <v>12372</v>
      </c>
      <c r="E1340" s="8" t="s">
        <v>2383</v>
      </c>
      <c r="F1340" s="7" t="s">
        <v>12373</v>
      </c>
      <c r="G1340" s="7" t="s">
        <v>214</v>
      </c>
      <c r="H1340" s="5">
        <v>17</v>
      </c>
      <c r="I1340" s="5">
        <v>15</v>
      </c>
      <c r="J1340" s="5">
        <v>120</v>
      </c>
      <c r="K1340" s="5">
        <v>97</v>
      </c>
      <c r="L1340" s="9">
        <f t="shared" si="40"/>
        <v>22</v>
      </c>
      <c r="M1340" s="9" t="str">
        <f t="shared" si="41"/>
        <v>low</v>
      </c>
      <c r="N1340" s="10">
        <v>-239.91700474538811</v>
      </c>
      <c r="O1340" s="11">
        <v>1.0569560188741889E-2</v>
      </c>
      <c r="P1340" s="7" t="s">
        <v>1461</v>
      </c>
      <c r="Q1340" s="7" t="s">
        <v>1466</v>
      </c>
      <c r="R1340" s="12"/>
    </row>
    <row r="1341" spans="1:18" ht="15.75" x14ac:dyDescent="0.2">
      <c r="A1341" s="5">
        <v>5329306</v>
      </c>
      <c r="B1341" s="6" t="s">
        <v>12301</v>
      </c>
      <c r="C1341" s="7" t="s">
        <v>142</v>
      </c>
      <c r="D1341" s="7" t="s">
        <v>12402</v>
      </c>
      <c r="E1341" s="8" t="s">
        <v>2383</v>
      </c>
      <c r="F1341" s="7" t="s">
        <v>12403</v>
      </c>
      <c r="G1341" s="7" t="s">
        <v>214</v>
      </c>
      <c r="H1341" s="5">
        <v>17</v>
      </c>
      <c r="I1341" s="5">
        <v>15</v>
      </c>
      <c r="J1341" s="5">
        <v>110</v>
      </c>
      <c r="K1341" s="5">
        <v>98</v>
      </c>
      <c r="L1341" s="9">
        <f t="shared" si="40"/>
        <v>22</v>
      </c>
      <c r="M1341" s="9" t="str">
        <f t="shared" si="41"/>
        <v>low</v>
      </c>
      <c r="N1341" s="10">
        <v>-248.59437854162388</v>
      </c>
      <c r="O1341" s="11">
        <v>1.260879629990086E-2</v>
      </c>
      <c r="P1341" s="7" t="s">
        <v>1461</v>
      </c>
      <c r="Q1341" s="7" t="s">
        <v>1466</v>
      </c>
      <c r="R1341" s="12"/>
    </row>
    <row r="1342" spans="1:18" ht="15.75" x14ac:dyDescent="0.2">
      <c r="A1342" s="5">
        <v>5291494</v>
      </c>
      <c r="B1342" s="6" t="s">
        <v>10910</v>
      </c>
      <c r="C1342" s="7" t="s">
        <v>137</v>
      </c>
      <c r="D1342" s="7" t="s">
        <v>12352</v>
      </c>
      <c r="E1342" s="8" t="s">
        <v>2383</v>
      </c>
      <c r="F1342" s="7" t="s">
        <v>12404</v>
      </c>
      <c r="G1342" s="7" t="s">
        <v>215</v>
      </c>
      <c r="H1342" s="5">
        <v>41</v>
      </c>
      <c r="I1342" s="5">
        <v>15</v>
      </c>
      <c r="J1342" s="5">
        <v>110</v>
      </c>
      <c r="K1342" s="5">
        <v>97</v>
      </c>
      <c r="L1342" s="9">
        <f t="shared" si="40"/>
        <v>22</v>
      </c>
      <c r="M1342" s="9" t="str">
        <f t="shared" si="41"/>
        <v>low</v>
      </c>
      <c r="N1342" s="10">
        <v>-260.77360817128647</v>
      </c>
      <c r="O1342" s="11">
        <v>1.0993750001944136E-2</v>
      </c>
      <c r="P1342" s="7" t="s">
        <v>1461</v>
      </c>
      <c r="Q1342" s="7" t="s">
        <v>1466</v>
      </c>
      <c r="R1342" s="12"/>
    </row>
    <row r="1343" spans="1:18" ht="15.75" x14ac:dyDescent="0.2">
      <c r="A1343" s="5">
        <v>5329874</v>
      </c>
      <c r="B1343" s="6" t="s">
        <v>12301</v>
      </c>
      <c r="C1343" s="7" t="s">
        <v>142</v>
      </c>
      <c r="D1343" s="7" t="s">
        <v>12462</v>
      </c>
      <c r="E1343" s="8" t="s">
        <v>2383</v>
      </c>
      <c r="F1343" s="7" t="s">
        <v>12463</v>
      </c>
      <c r="G1343" s="7" t="s">
        <v>214</v>
      </c>
      <c r="H1343" s="5">
        <v>20</v>
      </c>
      <c r="I1343" s="5">
        <v>15</v>
      </c>
      <c r="J1343" s="5">
        <v>110</v>
      </c>
      <c r="K1343" s="5">
        <v>96</v>
      </c>
      <c r="L1343" s="9">
        <f t="shared" si="40"/>
        <v>22</v>
      </c>
      <c r="M1343" s="9" t="str">
        <f t="shared" si="41"/>
        <v>low</v>
      </c>
      <c r="N1343" s="10">
        <v>-249.98353275458794</v>
      </c>
      <c r="O1343" s="11">
        <v>5.7233449115301482E-3</v>
      </c>
      <c r="P1343" s="7" t="s">
        <v>1461</v>
      </c>
      <c r="Q1343" s="7" t="s">
        <v>1466</v>
      </c>
      <c r="R1343" s="12"/>
    </row>
    <row r="1344" spans="1:18" ht="15.75" x14ac:dyDescent="0.2">
      <c r="A1344" s="5">
        <v>5329950</v>
      </c>
      <c r="B1344" s="6" t="s">
        <v>12301</v>
      </c>
      <c r="C1344" s="7" t="s">
        <v>101</v>
      </c>
      <c r="D1344" s="7" t="s">
        <v>12464</v>
      </c>
      <c r="E1344" s="8" t="s">
        <v>2383</v>
      </c>
      <c r="F1344" s="7" t="s">
        <v>12465</v>
      </c>
      <c r="G1344" s="7" t="s">
        <v>215</v>
      </c>
      <c r="H1344" s="5">
        <v>11</v>
      </c>
      <c r="I1344" s="5">
        <v>15</v>
      </c>
      <c r="J1344" s="5">
        <v>100</v>
      </c>
      <c r="K1344" s="5">
        <v>97</v>
      </c>
      <c r="L1344" s="9">
        <f t="shared" si="40"/>
        <v>22</v>
      </c>
      <c r="M1344" s="9" t="str">
        <f t="shared" si="41"/>
        <v>low</v>
      </c>
      <c r="N1344" s="10">
        <v>-249.99642777776899</v>
      </c>
      <c r="O1344" s="11">
        <v>8.7857291655382141E-3</v>
      </c>
      <c r="P1344" s="7" t="s">
        <v>1461</v>
      </c>
      <c r="Q1344" s="7" t="s">
        <v>1466</v>
      </c>
      <c r="R1344" s="12"/>
    </row>
    <row r="1345" spans="1:18" ht="15.75" x14ac:dyDescent="0.2">
      <c r="A1345" s="5">
        <v>5351477</v>
      </c>
      <c r="B1345" s="6" t="s">
        <v>10912</v>
      </c>
      <c r="C1345" s="7" t="s">
        <v>121</v>
      </c>
      <c r="D1345" s="7" t="s">
        <v>12469</v>
      </c>
      <c r="E1345" s="8" t="s">
        <v>2383</v>
      </c>
      <c r="F1345" s="7" t="s">
        <v>12470</v>
      </c>
      <c r="G1345" s="7" t="s">
        <v>214</v>
      </c>
      <c r="H1345" s="5">
        <v>36</v>
      </c>
      <c r="I1345" s="5">
        <v>15</v>
      </c>
      <c r="J1345" s="5">
        <v>120</v>
      </c>
      <c r="K1345" s="5">
        <v>97</v>
      </c>
      <c r="L1345" s="9">
        <f t="shared" si="40"/>
        <v>22</v>
      </c>
      <c r="M1345" s="9" t="str">
        <f t="shared" si="41"/>
        <v>low</v>
      </c>
      <c r="N1345" s="10">
        <v>-243.43179748843977</v>
      </c>
      <c r="O1345" s="11">
        <v>7.8032060118857771E-3</v>
      </c>
      <c r="P1345" s="7" t="s">
        <v>1461</v>
      </c>
      <c r="Q1345" s="5" t="s">
        <v>1466</v>
      </c>
      <c r="R1345" s="12"/>
    </row>
    <row r="1346" spans="1:18" ht="15.75" x14ac:dyDescent="0.2">
      <c r="A1346" s="5">
        <v>5290411</v>
      </c>
      <c r="B1346" s="6" t="s">
        <v>10910</v>
      </c>
      <c r="C1346" s="7" t="s">
        <v>164</v>
      </c>
      <c r="D1346" s="7" t="s">
        <v>12487</v>
      </c>
      <c r="E1346" s="8" t="s">
        <v>2383</v>
      </c>
      <c r="F1346" s="7" t="s">
        <v>12488</v>
      </c>
      <c r="G1346" s="7" t="s">
        <v>215</v>
      </c>
      <c r="H1346" s="5">
        <v>15</v>
      </c>
      <c r="I1346" s="5">
        <v>15</v>
      </c>
      <c r="J1346" s="5">
        <v>110</v>
      </c>
      <c r="K1346" s="5">
        <v>96</v>
      </c>
      <c r="L1346" s="9">
        <f t="shared" ref="L1346:L1409" si="42">IF(OR(I1346&gt;3,I1346&lt;15),I1346,0)+IF(H1346&lt;=60,3,IF(H1346&gt;60,0,0))+IF(J1346&gt;120,6,IF((J1346&gt;=60),4,IF(J1346&lt;60,0,0)))</f>
        <v>22</v>
      </c>
      <c r="M1346" s="9" t="str">
        <f t="shared" ref="M1346:M1409" si="43">IF(AND(L1346&gt;=3,L1346&lt;=10),"high",IF(AND(L1346&gt;=11,L1346&lt;=18),"MID",IF(AND(L1346&gt;=19,L1346&lt;=24),"low","no")))</f>
        <v>low</v>
      </c>
      <c r="N1346" s="10">
        <v>-263.54078174767346</v>
      </c>
      <c r="O1346" s="11">
        <v>3.3103819441748783E-3</v>
      </c>
      <c r="P1346" s="7" t="s">
        <v>1461</v>
      </c>
      <c r="Q1346" s="7" t="s">
        <v>1466</v>
      </c>
      <c r="R1346" s="12"/>
    </row>
    <row r="1347" spans="1:18" ht="15.75" x14ac:dyDescent="0.2">
      <c r="A1347" s="5">
        <v>5245612</v>
      </c>
      <c r="B1347" s="6" t="s">
        <v>9805</v>
      </c>
      <c r="C1347" s="7" t="s">
        <v>121</v>
      </c>
      <c r="D1347" s="7" t="s">
        <v>10369</v>
      </c>
      <c r="E1347" s="8" t="s">
        <v>2383</v>
      </c>
      <c r="F1347" s="7" t="s">
        <v>12500</v>
      </c>
      <c r="G1347" s="7" t="s">
        <v>215</v>
      </c>
      <c r="H1347" s="5">
        <v>2</v>
      </c>
      <c r="I1347" s="5">
        <v>15</v>
      </c>
      <c r="J1347" s="5"/>
      <c r="K1347" s="5">
        <v>97</v>
      </c>
      <c r="L1347" s="9">
        <f t="shared" si="42"/>
        <v>18</v>
      </c>
      <c r="M1347" s="9" t="str">
        <f t="shared" si="43"/>
        <v>MID</v>
      </c>
      <c r="N1347" s="10">
        <v>-278.84694289353502</v>
      </c>
      <c r="O1347" s="11">
        <v>6.37071759410901E-3</v>
      </c>
      <c r="P1347" s="7" t="s">
        <v>1461</v>
      </c>
      <c r="Q1347" s="7" t="s">
        <v>1466</v>
      </c>
      <c r="R1347" s="12"/>
    </row>
    <row r="1348" spans="1:18" ht="15.75" x14ac:dyDescent="0.2">
      <c r="A1348" s="5">
        <v>5350514</v>
      </c>
      <c r="B1348" s="6" t="s">
        <v>8504</v>
      </c>
      <c r="C1348" s="7" t="s">
        <v>155</v>
      </c>
      <c r="D1348" s="7" t="s">
        <v>12505</v>
      </c>
      <c r="E1348" s="8" t="s">
        <v>2383</v>
      </c>
      <c r="F1348" s="7" t="s">
        <v>1158</v>
      </c>
      <c r="G1348" s="7" t="s">
        <v>214</v>
      </c>
      <c r="H1348" s="5">
        <v>27</v>
      </c>
      <c r="I1348" s="5">
        <v>15</v>
      </c>
      <c r="J1348" s="5">
        <v>110</v>
      </c>
      <c r="K1348" s="5">
        <v>97</v>
      </c>
      <c r="L1348" s="9">
        <f t="shared" si="42"/>
        <v>22</v>
      </c>
      <c r="M1348" s="9" t="str">
        <f t="shared" si="43"/>
        <v>low</v>
      </c>
      <c r="N1348" s="10">
        <v>-244.74571377310349</v>
      </c>
      <c r="O1348" s="11">
        <v>1.0791631946631242E-2</v>
      </c>
      <c r="P1348" s="7" t="s">
        <v>1461</v>
      </c>
      <c r="Q1348" s="7" t="s">
        <v>1466</v>
      </c>
      <c r="R1348" s="12"/>
    </row>
    <row r="1349" spans="1:18" ht="15.75" x14ac:dyDescent="0.2">
      <c r="A1349" s="5">
        <v>5246072</v>
      </c>
      <c r="B1349" s="6" t="s">
        <v>9805</v>
      </c>
      <c r="C1349" s="7" t="s">
        <v>115</v>
      </c>
      <c r="D1349" s="7" t="s">
        <v>11103</v>
      </c>
      <c r="E1349" s="8" t="s">
        <v>2383</v>
      </c>
      <c r="F1349" s="7" t="s">
        <v>12525</v>
      </c>
      <c r="G1349" s="7" t="s">
        <v>215</v>
      </c>
      <c r="H1349" s="5">
        <v>39</v>
      </c>
      <c r="I1349" s="5">
        <v>15</v>
      </c>
      <c r="J1349" s="5">
        <v>110</v>
      </c>
      <c r="K1349" s="5">
        <v>96</v>
      </c>
      <c r="L1349" s="9">
        <f t="shared" si="42"/>
        <v>22</v>
      </c>
      <c r="M1349" s="9" t="str">
        <f t="shared" si="43"/>
        <v>low</v>
      </c>
      <c r="N1349" s="10">
        <v>-279.54752530091355</v>
      </c>
      <c r="O1349" s="11">
        <v>8.6801620345795527E-3</v>
      </c>
      <c r="P1349" s="7" t="s">
        <v>1461</v>
      </c>
      <c r="Q1349" s="7" t="s">
        <v>1466</v>
      </c>
      <c r="R1349" s="12"/>
    </row>
    <row r="1350" spans="1:18" ht="15.75" x14ac:dyDescent="0.2">
      <c r="A1350" s="5">
        <v>5247791</v>
      </c>
      <c r="B1350" s="6" t="s">
        <v>10903</v>
      </c>
      <c r="C1350" s="7" t="s">
        <v>112</v>
      </c>
      <c r="D1350" s="7" t="s">
        <v>12534</v>
      </c>
      <c r="E1350" s="8" t="s">
        <v>2383</v>
      </c>
      <c r="F1350" s="7" t="s">
        <v>12535</v>
      </c>
      <c r="G1350" s="7" t="s">
        <v>214</v>
      </c>
      <c r="H1350" s="5">
        <v>18</v>
      </c>
      <c r="I1350" s="5">
        <v>10</v>
      </c>
      <c r="J1350" s="5">
        <v>115</v>
      </c>
      <c r="K1350" s="5">
        <v>91</v>
      </c>
      <c r="L1350" s="9">
        <f t="shared" si="42"/>
        <v>17</v>
      </c>
      <c r="M1350" s="9" t="str">
        <f t="shared" si="43"/>
        <v>MID</v>
      </c>
      <c r="N1350" s="10">
        <v>-279.2407807059717</v>
      </c>
      <c r="O1350" s="11">
        <v>3.1001157403807156E-3</v>
      </c>
      <c r="P1350" s="7" t="s">
        <v>1461</v>
      </c>
      <c r="Q1350" s="7" t="s">
        <v>1466</v>
      </c>
      <c r="R1350" s="12"/>
    </row>
    <row r="1351" spans="1:18" ht="15.75" x14ac:dyDescent="0.2">
      <c r="A1351" s="5">
        <v>5330057</v>
      </c>
      <c r="B1351" s="6" t="s">
        <v>12301</v>
      </c>
      <c r="C1351" s="7" t="s">
        <v>144</v>
      </c>
      <c r="D1351" s="7" t="s">
        <v>12557</v>
      </c>
      <c r="E1351" s="8" t="s">
        <v>2383</v>
      </c>
      <c r="F1351" s="7" t="s">
        <v>12558</v>
      </c>
      <c r="G1351" s="7" t="s">
        <v>214</v>
      </c>
      <c r="H1351" s="5">
        <v>39</v>
      </c>
      <c r="I1351" s="5">
        <v>15</v>
      </c>
      <c r="J1351" s="5">
        <v>135</v>
      </c>
      <c r="K1351" s="5">
        <v>98</v>
      </c>
      <c r="L1351" s="9">
        <f t="shared" si="42"/>
        <v>24</v>
      </c>
      <c r="M1351" s="9" t="str">
        <f t="shared" si="43"/>
        <v>low</v>
      </c>
      <c r="N1351" s="10">
        <v>-252.78845597217878</v>
      </c>
      <c r="O1351" s="11">
        <v>3.4529282420407981E-3</v>
      </c>
      <c r="P1351" s="7" t="s">
        <v>1461</v>
      </c>
      <c r="Q1351" s="7" t="s">
        <v>1466</v>
      </c>
      <c r="R1351" s="12"/>
    </row>
    <row r="1352" spans="1:18" ht="15.75" x14ac:dyDescent="0.2">
      <c r="A1352" s="5">
        <v>5330057</v>
      </c>
      <c r="B1352" s="6" t="s">
        <v>12301</v>
      </c>
      <c r="C1352" s="7" t="s">
        <v>144</v>
      </c>
      <c r="D1352" s="7" t="s">
        <v>12557</v>
      </c>
      <c r="E1352" s="8" t="s">
        <v>2383</v>
      </c>
      <c r="F1352" s="7" t="s">
        <v>12559</v>
      </c>
      <c r="G1352" s="7" t="s">
        <v>215</v>
      </c>
      <c r="H1352" s="5">
        <v>35</v>
      </c>
      <c r="I1352" s="5">
        <v>15</v>
      </c>
      <c r="J1352" s="5">
        <v>130</v>
      </c>
      <c r="K1352" s="5">
        <v>98</v>
      </c>
      <c r="L1352" s="9">
        <f t="shared" si="42"/>
        <v>24</v>
      </c>
      <c r="M1352" s="9" t="str">
        <f t="shared" si="43"/>
        <v>low</v>
      </c>
      <c r="N1352" s="10">
        <v>-252.8301226388794</v>
      </c>
      <c r="O1352" s="11">
        <v>3.4529282420407981E-3</v>
      </c>
      <c r="P1352" s="7" t="s">
        <v>1461</v>
      </c>
      <c r="Q1352" s="7" t="s">
        <v>1466</v>
      </c>
      <c r="R1352" s="12"/>
    </row>
    <row r="1353" spans="1:18" ht="15.75" x14ac:dyDescent="0.2">
      <c r="A1353" s="5">
        <v>5330057</v>
      </c>
      <c r="B1353" s="6" t="s">
        <v>12301</v>
      </c>
      <c r="C1353" s="7" t="s">
        <v>144</v>
      </c>
      <c r="D1353" s="7" t="s">
        <v>12557</v>
      </c>
      <c r="E1353" s="8" t="s">
        <v>2383</v>
      </c>
      <c r="F1353" s="7" t="s">
        <v>1626</v>
      </c>
      <c r="G1353" s="7" t="s">
        <v>214</v>
      </c>
      <c r="H1353" s="5">
        <v>54</v>
      </c>
      <c r="I1353" s="5">
        <v>15</v>
      </c>
      <c r="J1353" s="5">
        <v>140</v>
      </c>
      <c r="K1353" s="5">
        <v>97</v>
      </c>
      <c r="L1353" s="9">
        <f t="shared" si="42"/>
        <v>24</v>
      </c>
      <c r="M1353" s="9" t="str">
        <f t="shared" si="43"/>
        <v>low</v>
      </c>
      <c r="N1353" s="10">
        <v>-252.87178930557275</v>
      </c>
      <c r="O1353" s="11">
        <v>3.4529282420407981E-3</v>
      </c>
      <c r="P1353" s="7" t="s">
        <v>1461</v>
      </c>
      <c r="Q1353" s="7" t="s">
        <v>1466</v>
      </c>
      <c r="R1353" s="12"/>
    </row>
    <row r="1354" spans="1:18" ht="15.75" x14ac:dyDescent="0.2">
      <c r="A1354" s="5">
        <v>5329582</v>
      </c>
      <c r="B1354" s="6" t="s">
        <v>12301</v>
      </c>
      <c r="C1354" s="7" t="s">
        <v>110</v>
      </c>
      <c r="D1354" s="7" t="s">
        <v>12583</v>
      </c>
      <c r="E1354" s="8" t="s">
        <v>2383</v>
      </c>
      <c r="F1354" s="7" t="s">
        <v>12584</v>
      </c>
      <c r="G1354" s="7" t="s">
        <v>215</v>
      </c>
      <c r="H1354" s="5">
        <v>40</v>
      </c>
      <c r="I1354" s="5">
        <v>15</v>
      </c>
      <c r="J1354" s="5">
        <v>110</v>
      </c>
      <c r="K1354" s="5">
        <v>96</v>
      </c>
      <c r="L1354" s="9">
        <f t="shared" si="42"/>
        <v>22</v>
      </c>
      <c r="M1354" s="9" t="str">
        <f t="shared" si="43"/>
        <v>low</v>
      </c>
      <c r="N1354" s="10">
        <v>-253.85335388884414</v>
      </c>
      <c r="O1354" s="11">
        <v>7.4694791619549505E-3</v>
      </c>
      <c r="P1354" s="7" t="s">
        <v>1461</v>
      </c>
      <c r="Q1354" s="7" t="s">
        <v>1466</v>
      </c>
      <c r="R1354" s="12"/>
    </row>
    <row r="1355" spans="1:18" ht="15.75" x14ac:dyDescent="0.2">
      <c r="A1355" s="5">
        <v>5246982</v>
      </c>
      <c r="B1355" s="6" t="s">
        <v>9805</v>
      </c>
      <c r="C1355" s="7" t="s">
        <v>125</v>
      </c>
      <c r="D1355" s="7" t="s">
        <v>11302</v>
      </c>
      <c r="E1355" s="8" t="s">
        <v>2383</v>
      </c>
      <c r="F1355" s="7" t="s">
        <v>12628</v>
      </c>
      <c r="G1355" s="7" t="s">
        <v>214</v>
      </c>
      <c r="H1355" s="5">
        <v>23</v>
      </c>
      <c r="I1355" s="5">
        <v>15</v>
      </c>
      <c r="J1355" s="5">
        <v>95</v>
      </c>
      <c r="K1355" s="5">
        <v>95</v>
      </c>
      <c r="L1355" s="9">
        <f t="shared" si="42"/>
        <v>22</v>
      </c>
      <c r="M1355" s="9" t="str">
        <f t="shared" si="43"/>
        <v>low</v>
      </c>
      <c r="N1355" s="10">
        <v>-282.24604081020516</v>
      </c>
      <c r="O1355" s="11">
        <v>6.509641207230743E-3</v>
      </c>
      <c r="P1355" s="7" t="s">
        <v>1461</v>
      </c>
      <c r="Q1355" s="7" t="s">
        <v>1466</v>
      </c>
      <c r="R1355" s="12"/>
    </row>
    <row r="1356" spans="1:18" ht="15.75" x14ac:dyDescent="0.2">
      <c r="A1356" s="5">
        <v>5330064</v>
      </c>
      <c r="B1356" s="6" t="s">
        <v>12301</v>
      </c>
      <c r="C1356" s="7" t="s">
        <v>130</v>
      </c>
      <c r="D1356" s="7" t="s">
        <v>12671</v>
      </c>
      <c r="E1356" s="8" t="s">
        <v>2383</v>
      </c>
      <c r="F1356" s="7" t="s">
        <v>12672</v>
      </c>
      <c r="G1356" s="7" t="s">
        <v>215</v>
      </c>
      <c r="H1356" s="5">
        <v>15</v>
      </c>
      <c r="I1356" s="5">
        <v>15</v>
      </c>
      <c r="J1356" s="5">
        <v>120</v>
      </c>
      <c r="K1356" s="5">
        <v>95</v>
      </c>
      <c r="L1356" s="9">
        <f t="shared" si="42"/>
        <v>22</v>
      </c>
      <c r="M1356" s="9" t="str">
        <f t="shared" si="43"/>
        <v>low</v>
      </c>
      <c r="N1356" s="10">
        <v>-256.11992622687103</v>
      </c>
      <c r="O1356" s="11">
        <v>1.5849490744585637E-2</v>
      </c>
      <c r="P1356" s="7" t="s">
        <v>1461</v>
      </c>
      <c r="Q1356" s="5" t="s">
        <v>1466</v>
      </c>
      <c r="R1356" s="12"/>
    </row>
    <row r="1357" spans="1:18" ht="15.75" x14ac:dyDescent="0.2">
      <c r="A1357" s="5">
        <v>5354135</v>
      </c>
      <c r="B1357" s="6" t="s">
        <v>10912</v>
      </c>
      <c r="C1357" s="7" t="s">
        <v>121</v>
      </c>
      <c r="D1357" s="7" t="s">
        <v>12687</v>
      </c>
      <c r="E1357" s="8" t="s">
        <v>2383</v>
      </c>
      <c r="F1357" s="7" t="s">
        <v>1725</v>
      </c>
      <c r="G1357" s="7" t="s">
        <v>214</v>
      </c>
      <c r="H1357" s="5">
        <v>23</v>
      </c>
      <c r="I1357" s="5">
        <v>15</v>
      </c>
      <c r="J1357" s="5">
        <v>120</v>
      </c>
      <c r="K1357" s="5">
        <v>97</v>
      </c>
      <c r="L1357" s="9">
        <f t="shared" si="42"/>
        <v>22</v>
      </c>
      <c r="M1357" s="9" t="str">
        <f t="shared" si="43"/>
        <v>low</v>
      </c>
      <c r="N1357" s="10">
        <v>-248.97830787038401</v>
      </c>
      <c r="O1357" s="11">
        <v>1.0567939811153337E-2</v>
      </c>
      <c r="P1357" s="7" t="s">
        <v>1461</v>
      </c>
      <c r="Q1357" s="7" t="s">
        <v>1466</v>
      </c>
      <c r="R1357" s="12"/>
    </row>
    <row r="1358" spans="1:18" ht="15.75" x14ac:dyDescent="0.2">
      <c r="A1358" s="5">
        <v>5290141</v>
      </c>
      <c r="B1358" s="6" t="s">
        <v>10910</v>
      </c>
      <c r="C1358" s="7" t="s">
        <v>63</v>
      </c>
      <c r="D1358" s="7" t="s">
        <v>12702</v>
      </c>
      <c r="E1358" s="8" t="s">
        <v>2383</v>
      </c>
      <c r="F1358" s="7" t="s">
        <v>1393</v>
      </c>
      <c r="G1358" s="7" t="s">
        <v>214</v>
      </c>
      <c r="H1358" s="5">
        <v>23</v>
      </c>
      <c r="I1358" s="5">
        <v>15</v>
      </c>
      <c r="J1358" s="5">
        <v>120</v>
      </c>
      <c r="K1358" s="5">
        <v>97</v>
      </c>
      <c r="L1358" s="9">
        <f t="shared" si="42"/>
        <v>22</v>
      </c>
      <c r="M1358" s="9" t="str">
        <f t="shared" si="43"/>
        <v>low</v>
      </c>
      <c r="N1358" s="10">
        <v>-269.81924486106436</v>
      </c>
      <c r="O1358" s="11">
        <v>9.3635763842030428E-3</v>
      </c>
      <c r="P1358" s="7" t="s">
        <v>1461</v>
      </c>
      <c r="Q1358" s="7" t="s">
        <v>1466</v>
      </c>
      <c r="R1358" s="12"/>
    </row>
    <row r="1359" spans="1:18" ht="15.75" x14ac:dyDescent="0.2">
      <c r="A1359" s="5">
        <v>5290640</v>
      </c>
      <c r="B1359" s="6" t="s">
        <v>10910</v>
      </c>
      <c r="C1359" s="7" t="s">
        <v>132</v>
      </c>
      <c r="D1359" s="7" t="s">
        <v>12229</v>
      </c>
      <c r="E1359" s="8" t="s">
        <v>2383</v>
      </c>
      <c r="F1359" s="7" t="s">
        <v>1048</v>
      </c>
      <c r="G1359" s="7" t="s">
        <v>214</v>
      </c>
      <c r="H1359" s="5">
        <v>44</v>
      </c>
      <c r="I1359" s="5">
        <v>15</v>
      </c>
      <c r="J1359" s="5">
        <v>120</v>
      </c>
      <c r="K1359" s="5">
        <v>98</v>
      </c>
      <c r="L1359" s="9">
        <f t="shared" si="42"/>
        <v>22</v>
      </c>
      <c r="M1359" s="9" t="str">
        <f t="shared" si="43"/>
        <v>low</v>
      </c>
      <c r="N1359" s="10">
        <v>-270.90411291668715</v>
      </c>
      <c r="O1359" s="11">
        <v>8.8472916686441749E-3</v>
      </c>
      <c r="P1359" s="7" t="s">
        <v>1461</v>
      </c>
      <c r="Q1359" s="7" t="s">
        <v>1466</v>
      </c>
      <c r="R1359" s="12"/>
    </row>
    <row r="1360" spans="1:18" ht="15.75" x14ac:dyDescent="0.2">
      <c r="A1360" s="5">
        <v>5290781</v>
      </c>
      <c r="B1360" s="6" t="s">
        <v>10910</v>
      </c>
      <c r="C1360" s="7" t="s">
        <v>138</v>
      </c>
      <c r="D1360" s="7" t="s">
        <v>12745</v>
      </c>
      <c r="E1360" s="8" t="s">
        <v>2383</v>
      </c>
      <c r="F1360" s="7" t="s">
        <v>12746</v>
      </c>
      <c r="G1360" s="7" t="s">
        <v>214</v>
      </c>
      <c r="H1360" s="5">
        <v>54</v>
      </c>
      <c r="I1360" s="5">
        <v>15</v>
      </c>
      <c r="J1360" s="5">
        <v>130</v>
      </c>
      <c r="K1360" s="5">
        <v>96</v>
      </c>
      <c r="L1360" s="9">
        <f t="shared" si="42"/>
        <v>24</v>
      </c>
      <c r="M1360" s="9" t="str">
        <f t="shared" si="43"/>
        <v>low</v>
      </c>
      <c r="N1360" s="10">
        <v>-270.98674775465042</v>
      </c>
      <c r="O1360" s="11">
        <v>1.0885682873777114E-2</v>
      </c>
      <c r="P1360" s="7" t="s">
        <v>1461</v>
      </c>
      <c r="Q1360" s="5" t="s">
        <v>1466</v>
      </c>
      <c r="R1360" s="12"/>
    </row>
    <row r="1361" spans="1:18" ht="15.75" x14ac:dyDescent="0.2">
      <c r="A1361" s="5">
        <v>5329582</v>
      </c>
      <c r="B1361" s="6" t="s">
        <v>12301</v>
      </c>
      <c r="C1361" s="7" t="s">
        <v>110</v>
      </c>
      <c r="D1361" s="7" t="s">
        <v>12583</v>
      </c>
      <c r="E1361" s="8" t="s">
        <v>2383</v>
      </c>
      <c r="F1361" s="7" t="s">
        <v>12757</v>
      </c>
      <c r="G1361" s="7" t="s">
        <v>215</v>
      </c>
      <c r="H1361" s="5">
        <v>3</v>
      </c>
      <c r="I1361" s="5">
        <v>15</v>
      </c>
      <c r="J1361" s="5"/>
      <c r="K1361" s="5">
        <v>98</v>
      </c>
      <c r="L1361" s="9">
        <f t="shared" si="42"/>
        <v>18</v>
      </c>
      <c r="M1361" s="9" t="str">
        <f t="shared" si="43"/>
        <v>MID</v>
      </c>
      <c r="N1361" s="10">
        <v>-258.89502055554476</v>
      </c>
      <c r="O1361" s="11">
        <v>7.4694791619549505E-3</v>
      </c>
      <c r="P1361" s="7" t="s">
        <v>1461</v>
      </c>
      <c r="Q1361" s="7" t="s">
        <v>1466</v>
      </c>
      <c r="R1361" s="12"/>
    </row>
    <row r="1362" spans="1:18" ht="15.75" x14ac:dyDescent="0.2">
      <c r="A1362" s="5">
        <v>5329582</v>
      </c>
      <c r="B1362" s="6" t="s">
        <v>12301</v>
      </c>
      <c r="C1362" s="7" t="s">
        <v>110</v>
      </c>
      <c r="D1362" s="7" t="s">
        <v>12583</v>
      </c>
      <c r="E1362" s="8" t="s">
        <v>2383</v>
      </c>
      <c r="F1362" s="7" t="s">
        <v>12758</v>
      </c>
      <c r="G1362" s="7" t="s">
        <v>215</v>
      </c>
      <c r="H1362" s="5">
        <v>7</v>
      </c>
      <c r="I1362" s="5">
        <v>15</v>
      </c>
      <c r="J1362" s="5"/>
      <c r="K1362" s="5">
        <v>97</v>
      </c>
      <c r="L1362" s="9">
        <f t="shared" si="42"/>
        <v>18</v>
      </c>
      <c r="M1362" s="9" t="str">
        <f t="shared" si="43"/>
        <v>MID</v>
      </c>
      <c r="N1362" s="10">
        <v>-258.93668722223811</v>
      </c>
      <c r="O1362" s="11">
        <v>7.4694791619549505E-3</v>
      </c>
      <c r="P1362" s="7" t="s">
        <v>1461</v>
      </c>
      <c r="Q1362" s="7" t="s">
        <v>1466</v>
      </c>
      <c r="R1362" s="12"/>
    </row>
    <row r="1363" spans="1:18" ht="15.75" x14ac:dyDescent="0.2">
      <c r="A1363" s="5">
        <v>5329950</v>
      </c>
      <c r="B1363" s="6" t="s">
        <v>12301</v>
      </c>
      <c r="C1363" s="7" t="s">
        <v>101</v>
      </c>
      <c r="D1363" s="7" t="s">
        <v>12464</v>
      </c>
      <c r="E1363" s="8" t="s">
        <v>2383</v>
      </c>
      <c r="F1363" s="7" t="s">
        <v>2008</v>
      </c>
      <c r="G1363" s="7" t="s">
        <v>215</v>
      </c>
      <c r="H1363" s="5">
        <v>36</v>
      </c>
      <c r="I1363" s="5">
        <v>15</v>
      </c>
      <c r="J1363" s="5">
        <v>110</v>
      </c>
      <c r="K1363" s="5">
        <v>97</v>
      </c>
      <c r="L1363" s="9">
        <f t="shared" si="42"/>
        <v>22</v>
      </c>
      <c r="M1363" s="9" t="str">
        <f t="shared" si="43"/>
        <v>low</v>
      </c>
      <c r="N1363" s="10">
        <v>-258.74642777776899</v>
      </c>
      <c r="O1363" s="11">
        <v>8.7857291655382141E-3</v>
      </c>
      <c r="P1363" s="7" t="s">
        <v>1461</v>
      </c>
      <c r="Q1363" s="7" t="s">
        <v>1466</v>
      </c>
      <c r="R1363" s="12"/>
    </row>
    <row r="1364" spans="1:18" ht="15.75" x14ac:dyDescent="0.2">
      <c r="A1364" s="5">
        <v>5353168</v>
      </c>
      <c r="B1364" s="6" t="s">
        <v>10912</v>
      </c>
      <c r="C1364" s="7" t="s">
        <v>85</v>
      </c>
      <c r="D1364" s="7" t="s">
        <v>11920</v>
      </c>
      <c r="E1364" s="8" t="s">
        <v>2383</v>
      </c>
      <c r="F1364" s="7" t="s">
        <v>765</v>
      </c>
      <c r="G1364" s="7" t="s">
        <v>214</v>
      </c>
      <c r="H1364" s="5">
        <v>25</v>
      </c>
      <c r="I1364" s="5">
        <v>15</v>
      </c>
      <c r="J1364" s="5">
        <v>110</v>
      </c>
      <c r="K1364" s="5">
        <v>99</v>
      </c>
      <c r="L1364" s="9">
        <f t="shared" si="42"/>
        <v>22</v>
      </c>
      <c r="M1364" s="9" t="str">
        <f t="shared" si="43"/>
        <v>low</v>
      </c>
      <c r="N1364" s="10">
        <v>-251.71356203699543</v>
      </c>
      <c r="O1364" s="11">
        <v>1.2286111115827225E-2</v>
      </c>
      <c r="P1364" s="7" t="s">
        <v>1487</v>
      </c>
      <c r="Q1364" s="5" t="s">
        <v>1466</v>
      </c>
      <c r="R1364" s="12"/>
    </row>
    <row r="1365" spans="1:18" ht="15.75" x14ac:dyDescent="0.2">
      <c r="A1365" s="5">
        <v>5354366</v>
      </c>
      <c r="B1365" s="6" t="s">
        <v>12296</v>
      </c>
      <c r="C1365" s="7" t="s">
        <v>101</v>
      </c>
      <c r="D1365" s="7" t="s">
        <v>12799</v>
      </c>
      <c r="E1365" s="8" t="s">
        <v>2383</v>
      </c>
      <c r="F1365" s="7" t="s">
        <v>12800</v>
      </c>
      <c r="G1365" s="7" t="s">
        <v>214</v>
      </c>
      <c r="H1365" s="5">
        <v>16</v>
      </c>
      <c r="I1365" s="5">
        <v>15</v>
      </c>
      <c r="J1365" s="5">
        <v>120</v>
      </c>
      <c r="K1365" s="5">
        <v>99</v>
      </c>
      <c r="L1365" s="9">
        <f t="shared" si="42"/>
        <v>22</v>
      </c>
      <c r="M1365" s="9" t="str">
        <f t="shared" si="43"/>
        <v>low</v>
      </c>
      <c r="N1365" s="10">
        <v>-252.35652839119575</v>
      </c>
      <c r="O1365" s="11">
        <v>1.2656250000873115E-2</v>
      </c>
      <c r="P1365" s="7" t="s">
        <v>1461</v>
      </c>
      <c r="Q1365" s="7" t="s">
        <v>1466</v>
      </c>
      <c r="R1365" s="12"/>
    </row>
    <row r="1366" spans="1:18" ht="15.75" x14ac:dyDescent="0.2">
      <c r="A1366" s="5">
        <v>5350215</v>
      </c>
      <c r="B1366" s="6" t="s">
        <v>8504</v>
      </c>
      <c r="C1366" s="7" t="s">
        <v>155</v>
      </c>
      <c r="D1366" s="7" t="s">
        <v>12836</v>
      </c>
      <c r="E1366" s="8" t="s">
        <v>2383</v>
      </c>
      <c r="F1366" s="7" t="s">
        <v>12837</v>
      </c>
      <c r="G1366" s="7" t="s">
        <v>214</v>
      </c>
      <c r="H1366" s="5">
        <v>14</v>
      </c>
      <c r="I1366" s="5">
        <v>15</v>
      </c>
      <c r="J1366" s="5">
        <v>100</v>
      </c>
      <c r="K1366" s="5">
        <v>97</v>
      </c>
      <c r="L1366" s="9">
        <f t="shared" si="42"/>
        <v>22</v>
      </c>
      <c r="M1366" s="9" t="str">
        <f t="shared" si="43"/>
        <v>low</v>
      </c>
      <c r="N1366" s="10">
        <v>-255.08871531249315</v>
      </c>
      <c r="O1366" s="11">
        <v>4.7173263883451E-3</v>
      </c>
      <c r="P1366" s="7" t="s">
        <v>1461</v>
      </c>
      <c r="Q1366" s="7" t="s">
        <v>1466</v>
      </c>
      <c r="R1366" s="12"/>
    </row>
    <row r="1367" spans="1:18" ht="15.75" x14ac:dyDescent="0.2">
      <c r="A1367" s="5">
        <v>5351839</v>
      </c>
      <c r="B1367" s="6" t="s">
        <v>10912</v>
      </c>
      <c r="C1367" s="7" t="s">
        <v>132</v>
      </c>
      <c r="D1367" s="7" t="s">
        <v>12874</v>
      </c>
      <c r="E1367" s="8" t="s">
        <v>2383</v>
      </c>
      <c r="F1367" s="7" t="s">
        <v>12875</v>
      </c>
      <c r="G1367" s="7" t="s">
        <v>214</v>
      </c>
      <c r="H1367" s="5">
        <v>17</v>
      </c>
      <c r="I1367" s="5">
        <v>3</v>
      </c>
      <c r="J1367" s="5">
        <v>60</v>
      </c>
      <c r="K1367" s="5">
        <v>65</v>
      </c>
      <c r="L1367" s="9">
        <f t="shared" si="42"/>
        <v>10</v>
      </c>
      <c r="M1367" s="9" t="str">
        <f t="shared" si="43"/>
        <v>high</v>
      </c>
      <c r="N1367" s="10">
        <v>-255.61286238425237</v>
      </c>
      <c r="O1367" s="11">
        <v>4.5749652781523764E-3</v>
      </c>
      <c r="P1367" s="7" t="s">
        <v>1461</v>
      </c>
      <c r="Q1367" s="7" t="s">
        <v>1466</v>
      </c>
      <c r="R1367" s="12"/>
    </row>
    <row r="1368" spans="1:18" ht="15.75" x14ac:dyDescent="0.2">
      <c r="A1368" s="5">
        <v>5351839</v>
      </c>
      <c r="B1368" s="6" t="s">
        <v>10912</v>
      </c>
      <c r="C1368" s="7" t="s">
        <v>132</v>
      </c>
      <c r="D1368" s="7" t="s">
        <v>12874</v>
      </c>
      <c r="E1368" s="8" t="s">
        <v>2383</v>
      </c>
      <c r="F1368" s="7" t="s">
        <v>12876</v>
      </c>
      <c r="G1368" s="7" t="s">
        <v>214</v>
      </c>
      <c r="H1368" s="5">
        <v>20</v>
      </c>
      <c r="I1368" s="5"/>
      <c r="J1368" s="5">
        <v>0</v>
      </c>
      <c r="K1368" s="5">
        <v>0</v>
      </c>
      <c r="L1368" s="9">
        <f t="shared" si="42"/>
        <v>3</v>
      </c>
      <c r="M1368" s="9" t="str">
        <f t="shared" si="43"/>
        <v>high</v>
      </c>
      <c r="N1368" s="10">
        <v>-255.65452905094571</v>
      </c>
      <c r="O1368" s="11">
        <v>4.5749652781523764E-3</v>
      </c>
      <c r="P1368" s="7" t="s">
        <v>1517</v>
      </c>
      <c r="Q1368" s="7" t="s">
        <v>1466</v>
      </c>
      <c r="R1368" s="12"/>
    </row>
    <row r="1369" spans="1:18" ht="15.75" x14ac:dyDescent="0.2">
      <c r="A1369" s="5">
        <v>5222551</v>
      </c>
      <c r="B1369" s="6" t="s">
        <v>10906</v>
      </c>
      <c r="C1369" s="7" t="s">
        <v>169</v>
      </c>
      <c r="D1369" s="7" t="s">
        <v>11948</v>
      </c>
      <c r="E1369" s="8" t="s">
        <v>2383</v>
      </c>
      <c r="F1369" s="7" t="s">
        <v>12939</v>
      </c>
      <c r="G1369" s="7" t="s">
        <v>215</v>
      </c>
      <c r="H1369" s="5">
        <v>13</v>
      </c>
      <c r="I1369" s="5">
        <v>15</v>
      </c>
      <c r="J1369" s="5">
        <v>110</v>
      </c>
      <c r="K1369" s="5">
        <v>97</v>
      </c>
      <c r="L1369" s="9">
        <f t="shared" si="42"/>
        <v>22</v>
      </c>
      <c r="M1369" s="9" t="str">
        <f t="shared" si="43"/>
        <v>low</v>
      </c>
      <c r="N1369" s="10">
        <v>-300.25731118051044</v>
      </c>
      <c r="O1369" s="11">
        <v>7.4057060191989876E-3</v>
      </c>
      <c r="P1369" s="7" t="s">
        <v>1461</v>
      </c>
      <c r="Q1369" s="5" t="s">
        <v>1466</v>
      </c>
      <c r="R1369" s="12"/>
    </row>
    <row r="1370" spans="1:18" ht="15.75" x14ac:dyDescent="0.2">
      <c r="A1370" s="5">
        <v>5251073</v>
      </c>
      <c r="B1370" s="6" t="s">
        <v>3182</v>
      </c>
      <c r="C1370" s="7" t="s">
        <v>169</v>
      </c>
      <c r="D1370" s="7" t="s">
        <v>12944</v>
      </c>
      <c r="E1370" s="8" t="s">
        <v>2383</v>
      </c>
      <c r="F1370" s="7" t="s">
        <v>1663</v>
      </c>
      <c r="G1370" s="7" t="s">
        <v>214</v>
      </c>
      <c r="H1370" s="5">
        <v>12</v>
      </c>
      <c r="I1370" s="5">
        <v>15</v>
      </c>
      <c r="J1370" s="5">
        <v>115</v>
      </c>
      <c r="K1370" s="5">
        <v>98</v>
      </c>
      <c r="L1370" s="9">
        <f t="shared" si="42"/>
        <v>22</v>
      </c>
      <c r="M1370" s="9" t="str">
        <f t="shared" si="43"/>
        <v>low</v>
      </c>
      <c r="N1370" s="10">
        <v>-290.65838583334698</v>
      </c>
      <c r="O1370" s="11">
        <v>8.0287384189432487E-3</v>
      </c>
      <c r="P1370" s="7" t="s">
        <v>1461</v>
      </c>
      <c r="Q1370" s="7" t="s">
        <v>1466</v>
      </c>
      <c r="R1370" s="12"/>
    </row>
    <row r="1371" spans="1:18" ht="15.75" x14ac:dyDescent="0.2">
      <c r="A1371" s="5">
        <v>5355724</v>
      </c>
      <c r="B1371" s="6" t="s">
        <v>12296</v>
      </c>
      <c r="C1371" s="7" t="s">
        <v>121</v>
      </c>
      <c r="D1371" s="7" t="s">
        <v>12969</v>
      </c>
      <c r="E1371" s="8" t="s">
        <v>2383</v>
      </c>
      <c r="F1371" s="7" t="s">
        <v>12970</v>
      </c>
      <c r="G1371" s="7" t="s">
        <v>214</v>
      </c>
      <c r="H1371" s="5">
        <v>61</v>
      </c>
      <c r="I1371" s="5">
        <v>15</v>
      </c>
      <c r="J1371" s="5">
        <v>120</v>
      </c>
      <c r="K1371" s="5">
        <v>97</v>
      </c>
      <c r="L1371" s="9">
        <f t="shared" si="42"/>
        <v>19</v>
      </c>
      <c r="M1371" s="9" t="str">
        <f t="shared" si="43"/>
        <v>low</v>
      </c>
      <c r="N1371" s="10">
        <v>-257.27846064810728</v>
      </c>
      <c r="O1371" s="11">
        <v>8.6408564820885658E-3</v>
      </c>
      <c r="P1371" s="7" t="s">
        <v>1461</v>
      </c>
      <c r="Q1371" s="5" t="s">
        <v>1466</v>
      </c>
      <c r="R1371" s="12"/>
    </row>
    <row r="1372" spans="1:18" ht="15.75" x14ac:dyDescent="0.2">
      <c r="A1372" s="5">
        <v>5292169</v>
      </c>
      <c r="B1372" s="6" t="s">
        <v>10985</v>
      </c>
      <c r="C1372" s="7" t="s">
        <v>164</v>
      </c>
      <c r="D1372" s="7" t="s">
        <v>12986</v>
      </c>
      <c r="E1372" s="8" t="s">
        <v>2383</v>
      </c>
      <c r="F1372" s="7" t="s">
        <v>12987</v>
      </c>
      <c r="G1372" s="7" t="s">
        <v>214</v>
      </c>
      <c r="H1372" s="5">
        <v>50</v>
      </c>
      <c r="I1372" s="5">
        <v>15</v>
      </c>
      <c r="J1372" s="5">
        <v>130</v>
      </c>
      <c r="K1372" s="5">
        <v>98</v>
      </c>
      <c r="L1372" s="9">
        <f t="shared" si="42"/>
        <v>24</v>
      </c>
      <c r="M1372" s="9" t="str">
        <f t="shared" si="43"/>
        <v>low</v>
      </c>
      <c r="N1372" s="10">
        <v>-278.21508391205134</v>
      </c>
      <c r="O1372" s="11">
        <v>6.7526273123803549E-3</v>
      </c>
      <c r="P1372" s="7" t="s">
        <v>14</v>
      </c>
      <c r="Q1372" s="7" t="s">
        <v>1466</v>
      </c>
      <c r="R1372" s="12"/>
    </row>
    <row r="1373" spans="1:18" ht="15.75" x14ac:dyDescent="0.2">
      <c r="A1373" s="5">
        <v>5315723</v>
      </c>
      <c r="B1373" s="6" t="s">
        <v>5365</v>
      </c>
      <c r="C1373" s="7" t="s">
        <v>125</v>
      </c>
      <c r="D1373" s="7" t="s">
        <v>12995</v>
      </c>
      <c r="E1373" s="8" t="s">
        <v>2383</v>
      </c>
      <c r="F1373" s="7" t="s">
        <v>12996</v>
      </c>
      <c r="G1373" s="7" t="s">
        <v>215</v>
      </c>
      <c r="H1373" s="5">
        <v>0</v>
      </c>
      <c r="I1373" s="5">
        <v>15</v>
      </c>
      <c r="J1373" s="5">
        <v>100</v>
      </c>
      <c r="K1373" s="5">
        <v>98</v>
      </c>
      <c r="L1373" s="9">
        <f t="shared" si="42"/>
        <v>22</v>
      </c>
      <c r="M1373" s="9" t="str">
        <f t="shared" si="43"/>
        <v>low</v>
      </c>
      <c r="N1373" s="10">
        <v>-45681.570659293997</v>
      </c>
      <c r="O1373" s="11">
        <v>45410.755555555552</v>
      </c>
      <c r="P1373" s="7" t="s">
        <v>1461</v>
      </c>
      <c r="Q1373" s="7" t="s">
        <v>1466</v>
      </c>
      <c r="R1373" s="12"/>
    </row>
    <row r="1374" spans="1:18" ht="15.75" x14ac:dyDescent="0.2">
      <c r="A1374" s="5">
        <v>5354749</v>
      </c>
      <c r="B1374" s="6" t="s">
        <v>12296</v>
      </c>
      <c r="C1374" s="7" t="s">
        <v>137</v>
      </c>
      <c r="D1374" s="7" t="s">
        <v>12297</v>
      </c>
      <c r="E1374" s="8" t="s">
        <v>2383</v>
      </c>
      <c r="F1374" s="7" t="s">
        <v>13010</v>
      </c>
      <c r="G1374" s="7" t="s">
        <v>215</v>
      </c>
      <c r="H1374" s="5">
        <v>53</v>
      </c>
      <c r="I1374" s="5">
        <v>15</v>
      </c>
      <c r="J1374" s="5">
        <v>130</v>
      </c>
      <c r="K1374" s="5">
        <v>93</v>
      </c>
      <c r="L1374" s="9">
        <f t="shared" si="42"/>
        <v>24</v>
      </c>
      <c r="M1374" s="9" t="str">
        <f t="shared" si="43"/>
        <v>low</v>
      </c>
      <c r="N1374" s="10">
        <v>-258.67279760412202</v>
      </c>
      <c r="O1374" s="11">
        <v>7.6628124952549115E-3</v>
      </c>
      <c r="P1374" s="7" t="s">
        <v>1461</v>
      </c>
      <c r="Q1374" s="7" t="s">
        <v>1466</v>
      </c>
      <c r="R1374" s="12"/>
    </row>
    <row r="1375" spans="1:18" ht="15.75" x14ac:dyDescent="0.2">
      <c r="A1375" s="5">
        <v>5292169</v>
      </c>
      <c r="B1375" s="6" t="s">
        <v>10985</v>
      </c>
      <c r="C1375" s="7" t="s">
        <v>164</v>
      </c>
      <c r="D1375" s="7" t="s">
        <v>12986</v>
      </c>
      <c r="E1375" s="8" t="s">
        <v>2383</v>
      </c>
      <c r="F1375" s="7" t="s">
        <v>13025</v>
      </c>
      <c r="G1375" s="7" t="s">
        <v>214</v>
      </c>
      <c r="H1375" s="5">
        <v>48</v>
      </c>
      <c r="I1375" s="5">
        <v>15</v>
      </c>
      <c r="J1375" s="5"/>
      <c r="K1375" s="5">
        <v>97</v>
      </c>
      <c r="L1375" s="9">
        <f t="shared" si="42"/>
        <v>18</v>
      </c>
      <c r="M1375" s="9" t="str">
        <f t="shared" si="43"/>
        <v>MID</v>
      </c>
      <c r="N1375" s="10">
        <v>-279.38175057865737</v>
      </c>
      <c r="O1375" s="11">
        <v>6.7526273123803549E-3</v>
      </c>
      <c r="P1375" s="7" t="s">
        <v>1461</v>
      </c>
      <c r="Q1375" s="7" t="s">
        <v>1466</v>
      </c>
      <c r="R1375" s="12"/>
    </row>
    <row r="1376" spans="1:18" ht="15.75" x14ac:dyDescent="0.2">
      <c r="A1376" s="5">
        <v>5239748</v>
      </c>
      <c r="B1376" s="6" t="s">
        <v>7674</v>
      </c>
      <c r="C1376" s="7" t="s">
        <v>142</v>
      </c>
      <c r="D1376" s="7" t="s">
        <v>13103</v>
      </c>
      <c r="E1376" s="8" t="s">
        <v>2383</v>
      </c>
      <c r="F1376" s="7" t="s">
        <v>672</v>
      </c>
      <c r="G1376" s="7" t="s">
        <v>214</v>
      </c>
      <c r="H1376" s="5">
        <v>75</v>
      </c>
      <c r="I1376" s="5">
        <v>15</v>
      </c>
      <c r="J1376" s="5">
        <v>120</v>
      </c>
      <c r="K1376" s="5">
        <v>96</v>
      </c>
      <c r="L1376" s="9">
        <f t="shared" si="42"/>
        <v>19</v>
      </c>
      <c r="M1376" s="9" t="str">
        <f t="shared" si="43"/>
        <v>low</v>
      </c>
      <c r="N1376" s="10">
        <v>-299.1129001851732</v>
      </c>
      <c r="O1376" s="11">
        <v>2.4682870352989994E-3</v>
      </c>
      <c r="P1376" s="7" t="s">
        <v>1461</v>
      </c>
      <c r="Q1376" s="7" t="s">
        <v>1466</v>
      </c>
      <c r="R1376" s="12"/>
    </row>
    <row r="1377" spans="1:18" ht="15.75" x14ac:dyDescent="0.2">
      <c r="A1377" s="5">
        <v>5353885</v>
      </c>
      <c r="B1377" s="6" t="s">
        <v>10912</v>
      </c>
      <c r="C1377" s="7" t="s">
        <v>121</v>
      </c>
      <c r="D1377" s="7" t="s">
        <v>12372</v>
      </c>
      <c r="E1377" s="8" t="s">
        <v>2383</v>
      </c>
      <c r="F1377" s="7" t="s">
        <v>1648</v>
      </c>
      <c r="G1377" s="7" t="s">
        <v>214</v>
      </c>
      <c r="H1377" s="5">
        <v>18</v>
      </c>
      <c r="I1377" s="5">
        <v>15</v>
      </c>
      <c r="J1377" s="5">
        <v>120</v>
      </c>
      <c r="K1377" s="5">
        <v>96</v>
      </c>
      <c r="L1377" s="9">
        <f t="shared" si="42"/>
        <v>22</v>
      </c>
      <c r="M1377" s="9" t="str">
        <f t="shared" si="43"/>
        <v>low</v>
      </c>
      <c r="N1377" s="10">
        <v>-262.37533807869477</v>
      </c>
      <c r="O1377" s="11">
        <v>1.0569560188741889E-2</v>
      </c>
      <c r="P1377" s="7" t="s">
        <v>1461</v>
      </c>
      <c r="Q1377" s="7" t="s">
        <v>1466</v>
      </c>
      <c r="R1377" s="12"/>
    </row>
    <row r="1378" spans="1:18" ht="15.75" x14ac:dyDescent="0.2">
      <c r="A1378" s="5">
        <v>5252760</v>
      </c>
      <c r="B1378" s="6" t="s">
        <v>13070</v>
      </c>
      <c r="C1378" s="7" t="s">
        <v>142</v>
      </c>
      <c r="D1378" s="7" t="s">
        <v>13140</v>
      </c>
      <c r="E1378" s="8" t="s">
        <v>2383</v>
      </c>
      <c r="F1378" s="7" t="s">
        <v>1692</v>
      </c>
      <c r="G1378" s="7" t="s">
        <v>214</v>
      </c>
      <c r="H1378" s="5">
        <v>30</v>
      </c>
      <c r="I1378" s="5">
        <v>15</v>
      </c>
      <c r="J1378" s="5">
        <v>120</v>
      </c>
      <c r="K1378" s="5">
        <v>96</v>
      </c>
      <c r="L1378" s="9">
        <f t="shared" si="42"/>
        <v>22</v>
      </c>
      <c r="M1378" s="9" t="str">
        <f t="shared" si="43"/>
        <v>low</v>
      </c>
      <c r="N1378" s="10">
        <v>-295.64216504631622</v>
      </c>
      <c r="O1378" s="11">
        <v>3.6418287054402754E-3</v>
      </c>
      <c r="P1378" s="7" t="s">
        <v>1461</v>
      </c>
      <c r="Q1378" s="7" t="s">
        <v>1466</v>
      </c>
      <c r="R1378" s="12"/>
    </row>
    <row r="1379" spans="1:18" ht="15.75" x14ac:dyDescent="0.2">
      <c r="A1379" s="5">
        <v>5354964</v>
      </c>
      <c r="B1379" s="6" t="s">
        <v>12296</v>
      </c>
      <c r="C1379" s="7" t="s">
        <v>169</v>
      </c>
      <c r="D1379" s="7" t="s">
        <v>13147</v>
      </c>
      <c r="E1379" s="8" t="s">
        <v>2383</v>
      </c>
      <c r="F1379" s="7" t="s">
        <v>13148</v>
      </c>
      <c r="G1379" s="7" t="s">
        <v>215</v>
      </c>
      <c r="H1379" s="5">
        <v>22</v>
      </c>
      <c r="I1379" s="5">
        <v>15</v>
      </c>
      <c r="J1379" s="5">
        <v>110</v>
      </c>
      <c r="K1379" s="5">
        <v>97</v>
      </c>
      <c r="L1379" s="9">
        <f t="shared" si="42"/>
        <v>22</v>
      </c>
      <c r="M1379" s="9" t="str">
        <f t="shared" si="43"/>
        <v>low</v>
      </c>
      <c r="N1379" s="10">
        <v>-262.46614540505107</v>
      </c>
      <c r="O1379" s="11">
        <v>3.5300925956107676E-3</v>
      </c>
      <c r="P1379" s="7" t="s">
        <v>1461</v>
      </c>
      <c r="Q1379" s="7" t="s">
        <v>1466</v>
      </c>
      <c r="R1379" s="12"/>
    </row>
    <row r="1380" spans="1:18" ht="15.75" x14ac:dyDescent="0.2">
      <c r="A1380" s="5">
        <v>5355780</v>
      </c>
      <c r="B1380" s="6" t="s">
        <v>12296</v>
      </c>
      <c r="C1380" s="7" t="s">
        <v>110</v>
      </c>
      <c r="D1380" s="7" t="s">
        <v>13168</v>
      </c>
      <c r="E1380" s="8" t="s">
        <v>2383</v>
      </c>
      <c r="F1380" s="7" t="s">
        <v>2305</v>
      </c>
      <c r="G1380" s="7" t="s">
        <v>214</v>
      </c>
      <c r="H1380" s="5">
        <v>35</v>
      </c>
      <c r="I1380" s="5">
        <v>15</v>
      </c>
      <c r="J1380" s="5">
        <v>115</v>
      </c>
      <c r="K1380" s="5">
        <v>97</v>
      </c>
      <c r="L1380" s="9">
        <f t="shared" si="42"/>
        <v>22</v>
      </c>
      <c r="M1380" s="9" t="str">
        <f t="shared" si="43"/>
        <v>low</v>
      </c>
      <c r="N1380" s="10">
        <v>-262.71637997686776</v>
      </c>
      <c r="O1380" s="11">
        <v>8.309768520120997E-3</v>
      </c>
      <c r="P1380" s="7" t="s">
        <v>1461</v>
      </c>
      <c r="Q1380" s="7" t="s">
        <v>1466</v>
      </c>
      <c r="R1380" s="12"/>
    </row>
    <row r="1381" spans="1:18" ht="15.75" x14ac:dyDescent="0.2">
      <c r="A1381" s="5">
        <v>5356095</v>
      </c>
      <c r="B1381" s="6" t="s">
        <v>12296</v>
      </c>
      <c r="C1381" s="7" t="s">
        <v>155</v>
      </c>
      <c r="D1381" s="7" t="s">
        <v>13169</v>
      </c>
      <c r="E1381" s="8" t="s">
        <v>2383</v>
      </c>
      <c r="F1381" s="7" t="s">
        <v>13170</v>
      </c>
      <c r="G1381" s="7" t="s">
        <v>215</v>
      </c>
      <c r="H1381" s="5">
        <v>23</v>
      </c>
      <c r="I1381" s="5">
        <v>15</v>
      </c>
      <c r="J1381" s="5">
        <v>130</v>
      </c>
      <c r="K1381" s="5">
        <v>97</v>
      </c>
      <c r="L1381" s="9">
        <f t="shared" si="42"/>
        <v>24</v>
      </c>
      <c r="M1381" s="9" t="str">
        <f t="shared" si="43"/>
        <v>low</v>
      </c>
      <c r="N1381" s="10">
        <v>-262.65390466430836</v>
      </c>
      <c r="O1381" s="11">
        <v>1.8730127318121959E-2</v>
      </c>
      <c r="P1381" s="7" t="s">
        <v>1461</v>
      </c>
      <c r="Q1381" s="7" t="s">
        <v>1466</v>
      </c>
      <c r="R1381" s="12"/>
    </row>
    <row r="1382" spans="1:18" ht="15.75" x14ac:dyDescent="0.2">
      <c r="A1382" s="5">
        <v>5356095</v>
      </c>
      <c r="B1382" s="6" t="s">
        <v>12296</v>
      </c>
      <c r="C1382" s="7" t="s">
        <v>155</v>
      </c>
      <c r="D1382" s="7" t="s">
        <v>13169</v>
      </c>
      <c r="E1382" s="8" t="s">
        <v>2383</v>
      </c>
      <c r="F1382" s="7" t="s">
        <v>13171</v>
      </c>
      <c r="G1382" s="7" t="s">
        <v>214</v>
      </c>
      <c r="H1382" s="5">
        <v>22</v>
      </c>
      <c r="I1382" s="5">
        <v>15</v>
      </c>
      <c r="J1382" s="5">
        <v>120</v>
      </c>
      <c r="K1382" s="5">
        <v>97</v>
      </c>
      <c r="L1382" s="9">
        <f t="shared" si="42"/>
        <v>22</v>
      </c>
      <c r="M1382" s="9" t="str">
        <f t="shared" si="43"/>
        <v>low</v>
      </c>
      <c r="N1382" s="10">
        <v>-262.69557133100898</v>
      </c>
      <c r="O1382" s="11">
        <v>1.8730127318121959E-2</v>
      </c>
      <c r="P1382" s="7" t="s">
        <v>1461</v>
      </c>
      <c r="Q1382" s="5" t="s">
        <v>1466</v>
      </c>
      <c r="R1382" s="12"/>
    </row>
    <row r="1383" spans="1:18" ht="15.75" x14ac:dyDescent="0.2">
      <c r="A1383" s="5">
        <v>5225954</v>
      </c>
      <c r="B1383" s="6" t="s">
        <v>10642</v>
      </c>
      <c r="C1383" s="7" t="s">
        <v>125</v>
      </c>
      <c r="D1383" s="7" t="s">
        <v>13184</v>
      </c>
      <c r="E1383" s="8" t="s">
        <v>2383</v>
      </c>
      <c r="F1383" s="7" t="s">
        <v>13185</v>
      </c>
      <c r="G1383" s="7" t="s">
        <v>215</v>
      </c>
      <c r="H1383" s="5">
        <v>0</v>
      </c>
      <c r="I1383" s="5">
        <v>15</v>
      </c>
      <c r="J1383" s="5"/>
      <c r="K1383" s="5">
        <v>99</v>
      </c>
      <c r="L1383" s="9">
        <f t="shared" si="42"/>
        <v>18</v>
      </c>
      <c r="M1383" s="9" t="str">
        <f t="shared" si="43"/>
        <v>MID</v>
      </c>
      <c r="N1383" s="10">
        <v>-306.08200150464836</v>
      </c>
      <c r="O1383" s="11">
        <v>5.0078356507583521E-3</v>
      </c>
      <c r="P1383" s="7" t="s">
        <v>1461</v>
      </c>
      <c r="Q1383" s="7" t="s">
        <v>1466</v>
      </c>
      <c r="R1383" s="12"/>
    </row>
    <row r="1384" spans="1:18" ht="15.75" x14ac:dyDescent="0.2">
      <c r="A1384" s="5">
        <v>5226006</v>
      </c>
      <c r="B1384" s="6" t="s">
        <v>10642</v>
      </c>
      <c r="C1384" s="7" t="s">
        <v>169</v>
      </c>
      <c r="D1384" s="7" t="s">
        <v>13240</v>
      </c>
      <c r="E1384" s="8" t="s">
        <v>2383</v>
      </c>
      <c r="F1384" s="7" t="s">
        <v>13241</v>
      </c>
      <c r="G1384" s="7" t="s">
        <v>215</v>
      </c>
      <c r="H1384" s="5">
        <v>42</v>
      </c>
      <c r="I1384" s="5">
        <v>15</v>
      </c>
      <c r="J1384" s="5">
        <v>130</v>
      </c>
      <c r="K1384" s="5">
        <v>96</v>
      </c>
      <c r="L1384" s="9">
        <f t="shared" si="42"/>
        <v>24</v>
      </c>
      <c r="M1384" s="9" t="str">
        <f t="shared" si="43"/>
        <v>low</v>
      </c>
      <c r="N1384" s="10">
        <v>-307.56007052084897</v>
      </c>
      <c r="O1384" s="11">
        <v>1.0538576389080845E-2</v>
      </c>
      <c r="P1384" s="7" t="s">
        <v>14</v>
      </c>
      <c r="Q1384" s="7" t="s">
        <v>1466</v>
      </c>
      <c r="R1384" s="12"/>
    </row>
    <row r="1385" spans="1:18" ht="15.75" x14ac:dyDescent="0.2">
      <c r="A1385" s="5">
        <v>5252760</v>
      </c>
      <c r="B1385" s="6" t="s">
        <v>13070</v>
      </c>
      <c r="C1385" s="7" t="s">
        <v>142</v>
      </c>
      <c r="D1385" s="7" t="s">
        <v>13140</v>
      </c>
      <c r="E1385" s="8" t="s">
        <v>2383</v>
      </c>
      <c r="F1385" s="7" t="s">
        <v>13307</v>
      </c>
      <c r="G1385" s="7" t="s">
        <v>214</v>
      </c>
      <c r="H1385" s="5">
        <v>29</v>
      </c>
      <c r="I1385" s="5">
        <v>15</v>
      </c>
      <c r="J1385" s="5">
        <v>110</v>
      </c>
      <c r="K1385" s="5">
        <v>96</v>
      </c>
      <c r="L1385" s="9">
        <f t="shared" si="42"/>
        <v>22</v>
      </c>
      <c r="M1385" s="9" t="str">
        <f t="shared" si="43"/>
        <v>low</v>
      </c>
      <c r="N1385" s="10">
        <v>-299.85049837962288</v>
      </c>
      <c r="O1385" s="11">
        <v>3.6418287054402754E-3</v>
      </c>
      <c r="P1385" s="7" t="s">
        <v>1461</v>
      </c>
      <c r="Q1385" s="5" t="s">
        <v>1466</v>
      </c>
      <c r="R1385" s="12"/>
    </row>
    <row r="1386" spans="1:18" ht="15.75" x14ac:dyDescent="0.2">
      <c r="A1386" s="5">
        <v>5355315</v>
      </c>
      <c r="B1386" s="6" t="s">
        <v>12296</v>
      </c>
      <c r="C1386" s="7" t="s">
        <v>181</v>
      </c>
      <c r="D1386" s="7" t="s">
        <v>13313</v>
      </c>
      <c r="E1386" s="8" t="s">
        <v>2383</v>
      </c>
      <c r="F1386" s="7" t="s">
        <v>13314</v>
      </c>
      <c r="G1386" s="7" t="s">
        <v>214</v>
      </c>
      <c r="H1386" s="5">
        <v>23</v>
      </c>
      <c r="I1386" s="5">
        <v>15</v>
      </c>
      <c r="J1386" s="5">
        <v>130</v>
      </c>
      <c r="K1386" s="5">
        <v>98</v>
      </c>
      <c r="L1386" s="9">
        <f t="shared" si="42"/>
        <v>24</v>
      </c>
      <c r="M1386" s="9" t="str">
        <f t="shared" si="43"/>
        <v>low</v>
      </c>
      <c r="N1386" s="10">
        <v>-266.67926728008024</v>
      </c>
      <c r="O1386" s="11">
        <v>4.8094560188474134E-3</v>
      </c>
      <c r="P1386" s="7" t="s">
        <v>1461</v>
      </c>
      <c r="Q1386" s="7" t="s">
        <v>1466</v>
      </c>
      <c r="R1386" s="12"/>
    </row>
    <row r="1387" spans="1:18" ht="15.75" x14ac:dyDescent="0.2">
      <c r="A1387" s="5">
        <v>5292718</v>
      </c>
      <c r="B1387" s="6" t="s">
        <v>10985</v>
      </c>
      <c r="C1387" s="7" t="s">
        <v>164</v>
      </c>
      <c r="D1387" s="7" t="s">
        <v>13328</v>
      </c>
      <c r="E1387" s="8" t="s">
        <v>2383</v>
      </c>
      <c r="F1387" s="7" t="s">
        <v>13329</v>
      </c>
      <c r="G1387" s="7" t="s">
        <v>214</v>
      </c>
      <c r="H1387" s="5">
        <v>50</v>
      </c>
      <c r="I1387" s="5">
        <v>15</v>
      </c>
      <c r="J1387" s="5">
        <v>110</v>
      </c>
      <c r="K1387" s="5">
        <v>96</v>
      </c>
      <c r="L1387" s="9">
        <f t="shared" si="42"/>
        <v>22</v>
      </c>
      <c r="M1387" s="9" t="str">
        <f t="shared" si="43"/>
        <v>low</v>
      </c>
      <c r="N1387" s="10">
        <v>-287.0512267360682</v>
      </c>
      <c r="O1387" s="11">
        <v>1.0625196759065147E-2</v>
      </c>
      <c r="P1387" s="7" t="s">
        <v>1461</v>
      </c>
      <c r="Q1387" s="7" t="s">
        <v>1466</v>
      </c>
      <c r="R1387" s="12"/>
    </row>
    <row r="1388" spans="1:18" ht="15.75" x14ac:dyDescent="0.2">
      <c r="A1388" s="5">
        <v>5223109</v>
      </c>
      <c r="B1388" s="6" t="s">
        <v>10906</v>
      </c>
      <c r="C1388" s="7" t="s">
        <v>142</v>
      </c>
      <c r="D1388" s="7" t="s">
        <v>13356</v>
      </c>
      <c r="E1388" s="8" t="s">
        <v>2383</v>
      </c>
      <c r="F1388" s="7" t="s">
        <v>1554</v>
      </c>
      <c r="G1388" s="7" t="s">
        <v>214</v>
      </c>
      <c r="H1388" s="5">
        <v>18</v>
      </c>
      <c r="I1388" s="5">
        <v>15</v>
      </c>
      <c r="J1388" s="5">
        <v>110</v>
      </c>
      <c r="K1388" s="5">
        <v>96</v>
      </c>
      <c r="L1388" s="9">
        <f t="shared" si="42"/>
        <v>22</v>
      </c>
      <c r="M1388" s="9" t="str">
        <f t="shared" si="43"/>
        <v>low</v>
      </c>
      <c r="N1388" s="10">
        <v>-311.37922499995329</v>
      </c>
      <c r="O1388" s="11">
        <v>3.4547916657174937E-3</v>
      </c>
      <c r="P1388" s="7" t="s">
        <v>1461</v>
      </c>
      <c r="Q1388" s="7" t="s">
        <v>1466</v>
      </c>
      <c r="R1388" s="12"/>
    </row>
    <row r="1389" spans="1:18" ht="15.75" x14ac:dyDescent="0.2">
      <c r="A1389" s="5">
        <v>5292058</v>
      </c>
      <c r="B1389" s="6" t="s">
        <v>10985</v>
      </c>
      <c r="C1389" s="7" t="s">
        <v>157</v>
      </c>
      <c r="D1389" s="7" t="s">
        <v>13380</v>
      </c>
      <c r="E1389" s="8" t="s">
        <v>2383</v>
      </c>
      <c r="F1389" s="7" t="s">
        <v>13381</v>
      </c>
      <c r="G1389" s="7" t="s">
        <v>214</v>
      </c>
      <c r="H1389" s="5">
        <v>18</v>
      </c>
      <c r="I1389" s="5">
        <v>15</v>
      </c>
      <c r="J1389" s="5">
        <v>100</v>
      </c>
      <c r="K1389" s="5">
        <v>95</v>
      </c>
      <c r="L1389" s="9">
        <f t="shared" si="42"/>
        <v>22</v>
      </c>
      <c r="M1389" s="9" t="str">
        <f t="shared" si="43"/>
        <v>low</v>
      </c>
      <c r="N1389" s="10">
        <v>-288.94332078699517</v>
      </c>
      <c r="O1389" s="11">
        <v>4.4485300968517549E-3</v>
      </c>
      <c r="P1389" s="7" t="s">
        <v>1461</v>
      </c>
      <c r="Q1389" s="7" t="s">
        <v>1466</v>
      </c>
      <c r="R1389" s="12"/>
    </row>
    <row r="1390" spans="1:18" ht="15.75" x14ac:dyDescent="0.2">
      <c r="A1390" s="5">
        <v>5355724</v>
      </c>
      <c r="B1390" s="6" t="s">
        <v>12296</v>
      </c>
      <c r="C1390" s="7" t="s">
        <v>121</v>
      </c>
      <c r="D1390" s="7" t="s">
        <v>12969</v>
      </c>
      <c r="E1390" s="8" t="s">
        <v>2383</v>
      </c>
      <c r="F1390" s="7" t="s">
        <v>13391</v>
      </c>
      <c r="G1390" s="7" t="s">
        <v>214</v>
      </c>
      <c r="H1390" s="5">
        <v>34</v>
      </c>
      <c r="I1390" s="5">
        <v>15</v>
      </c>
      <c r="J1390" s="5">
        <v>120</v>
      </c>
      <c r="K1390" s="5">
        <v>97</v>
      </c>
      <c r="L1390" s="9">
        <f t="shared" si="42"/>
        <v>22</v>
      </c>
      <c r="M1390" s="9" t="str">
        <f t="shared" si="43"/>
        <v>low</v>
      </c>
      <c r="N1390" s="10">
        <v>-268.65346064810728</v>
      </c>
      <c r="O1390" s="11">
        <v>8.6408564820885658E-3</v>
      </c>
      <c r="P1390" s="7" t="s">
        <v>14</v>
      </c>
      <c r="Q1390" s="7" t="s">
        <v>1466</v>
      </c>
      <c r="R1390" s="12"/>
    </row>
    <row r="1391" spans="1:18" ht="15.75" x14ac:dyDescent="0.2">
      <c r="A1391" s="5">
        <v>5278006</v>
      </c>
      <c r="B1391" s="6" t="s">
        <v>7345</v>
      </c>
      <c r="C1391" s="7" t="s">
        <v>164</v>
      </c>
      <c r="D1391" s="7" t="s">
        <v>13424</v>
      </c>
      <c r="E1391" s="8" t="s">
        <v>2383</v>
      </c>
      <c r="F1391" s="7" t="s">
        <v>13425</v>
      </c>
      <c r="G1391" s="7" t="s">
        <v>215</v>
      </c>
      <c r="H1391" s="5">
        <v>55</v>
      </c>
      <c r="I1391" s="5">
        <v>15</v>
      </c>
      <c r="J1391" s="5">
        <v>110</v>
      </c>
      <c r="K1391" s="5">
        <v>98</v>
      </c>
      <c r="L1391" s="9">
        <f t="shared" si="42"/>
        <v>22</v>
      </c>
      <c r="M1391" s="9" t="str">
        <f t="shared" si="43"/>
        <v>low</v>
      </c>
      <c r="N1391" s="10">
        <v>-294.43146800921386</v>
      </c>
      <c r="O1391" s="11">
        <v>9.899143515212927E-3</v>
      </c>
      <c r="P1391" s="7" t="s">
        <v>1461</v>
      </c>
      <c r="Q1391" s="7" t="s">
        <v>1466</v>
      </c>
      <c r="R1391" s="12"/>
    </row>
    <row r="1392" spans="1:18" ht="15.75" x14ac:dyDescent="0.2">
      <c r="A1392" s="5">
        <v>5292680</v>
      </c>
      <c r="B1392" s="6" t="s">
        <v>10985</v>
      </c>
      <c r="C1392" s="7" t="s">
        <v>63</v>
      </c>
      <c r="D1392" s="7" t="s">
        <v>13431</v>
      </c>
      <c r="E1392" s="8" t="s">
        <v>2383</v>
      </c>
      <c r="F1392" s="7" t="s">
        <v>1084</v>
      </c>
      <c r="G1392" s="7" t="s">
        <v>214</v>
      </c>
      <c r="H1392" s="5">
        <v>23</v>
      </c>
      <c r="I1392" s="5">
        <v>15</v>
      </c>
      <c r="J1392" s="5">
        <v>120</v>
      </c>
      <c r="K1392" s="5">
        <v>98</v>
      </c>
      <c r="L1392" s="9">
        <f t="shared" si="42"/>
        <v>22</v>
      </c>
      <c r="M1392" s="9" t="str">
        <f t="shared" si="43"/>
        <v>low</v>
      </c>
      <c r="N1392" s="10">
        <v>-289.89425226853928</v>
      </c>
      <c r="O1392" s="11">
        <v>7.9928935228963383E-3</v>
      </c>
      <c r="P1392" s="7" t="s">
        <v>14</v>
      </c>
      <c r="Q1392" s="7" t="s">
        <v>1466</v>
      </c>
      <c r="R1392" s="12"/>
    </row>
    <row r="1393" spans="1:18" ht="15.75" x14ac:dyDescent="0.2">
      <c r="A1393" s="5">
        <v>5354127</v>
      </c>
      <c r="B1393" s="6" t="s">
        <v>10912</v>
      </c>
      <c r="C1393" s="7" t="s">
        <v>142</v>
      </c>
      <c r="D1393" s="7" t="s">
        <v>13461</v>
      </c>
      <c r="E1393" s="8" t="s">
        <v>2383</v>
      </c>
      <c r="F1393" s="7" t="s">
        <v>13462</v>
      </c>
      <c r="G1393" s="7" t="s">
        <v>215</v>
      </c>
      <c r="H1393" s="5">
        <v>17</v>
      </c>
      <c r="I1393" s="5">
        <v>15</v>
      </c>
      <c r="J1393" s="5">
        <v>110</v>
      </c>
      <c r="K1393" s="5">
        <v>98</v>
      </c>
      <c r="L1393" s="9">
        <f t="shared" si="42"/>
        <v>22</v>
      </c>
      <c r="M1393" s="9" t="str">
        <f t="shared" si="43"/>
        <v>low</v>
      </c>
      <c r="N1393" s="10">
        <v>-271.18886018517514</v>
      </c>
      <c r="O1393" s="11">
        <v>8.6389699063147418E-3</v>
      </c>
      <c r="P1393" s="7" t="s">
        <v>1461</v>
      </c>
      <c r="Q1393" s="7" t="s">
        <v>1466</v>
      </c>
      <c r="R1393" s="12"/>
    </row>
    <row r="1394" spans="1:18" ht="15.75" x14ac:dyDescent="0.2">
      <c r="A1394" s="5">
        <v>5226006</v>
      </c>
      <c r="B1394" s="6" t="s">
        <v>10642</v>
      </c>
      <c r="C1394" s="7" t="s">
        <v>169</v>
      </c>
      <c r="D1394" s="7" t="s">
        <v>13240</v>
      </c>
      <c r="E1394" s="8" t="s">
        <v>2383</v>
      </c>
      <c r="F1394" s="7" t="s">
        <v>13473</v>
      </c>
      <c r="G1394" s="7" t="s">
        <v>215</v>
      </c>
      <c r="H1394" s="5">
        <v>18</v>
      </c>
      <c r="I1394" s="5">
        <v>15</v>
      </c>
      <c r="J1394" s="5">
        <v>110</v>
      </c>
      <c r="K1394" s="5">
        <v>96</v>
      </c>
      <c r="L1394" s="9">
        <f t="shared" si="42"/>
        <v>22</v>
      </c>
      <c r="M1394" s="9" t="str">
        <f t="shared" si="43"/>
        <v>low</v>
      </c>
      <c r="N1394" s="10">
        <v>-313.81007052084897</v>
      </c>
      <c r="O1394" s="11">
        <v>1.0538576389080845E-2</v>
      </c>
      <c r="P1394" s="7" t="s">
        <v>1461</v>
      </c>
      <c r="Q1394" s="7" t="s">
        <v>1466</v>
      </c>
      <c r="R1394" s="12"/>
    </row>
    <row r="1395" spans="1:18" ht="15.75" x14ac:dyDescent="0.2">
      <c r="A1395" s="5">
        <v>5253050</v>
      </c>
      <c r="B1395" s="6" t="s">
        <v>13070</v>
      </c>
      <c r="C1395" s="7" t="s">
        <v>164</v>
      </c>
      <c r="D1395" s="7" t="s">
        <v>13474</v>
      </c>
      <c r="E1395" s="8" t="s">
        <v>2383</v>
      </c>
      <c r="F1395" s="7" t="s">
        <v>13475</v>
      </c>
      <c r="G1395" s="7" t="s">
        <v>214</v>
      </c>
      <c r="H1395" s="5">
        <v>17</v>
      </c>
      <c r="I1395" s="5">
        <v>15</v>
      </c>
      <c r="J1395" s="5">
        <v>115</v>
      </c>
      <c r="K1395" s="5">
        <v>99</v>
      </c>
      <c r="L1395" s="9">
        <f t="shared" si="42"/>
        <v>22</v>
      </c>
      <c r="M1395" s="9" t="str">
        <f t="shared" si="43"/>
        <v>low</v>
      </c>
      <c r="N1395" s="10">
        <v>-304.17718409717781</v>
      </c>
      <c r="O1395" s="11">
        <v>5.8152777783107013E-3</v>
      </c>
      <c r="P1395" s="7" t="s">
        <v>1461</v>
      </c>
      <c r="Q1395" s="7" t="s">
        <v>1466</v>
      </c>
      <c r="R1395" s="12"/>
    </row>
    <row r="1396" spans="1:18" ht="15.75" x14ac:dyDescent="0.2">
      <c r="A1396" s="5">
        <v>5226006</v>
      </c>
      <c r="B1396" s="6" t="s">
        <v>10642</v>
      </c>
      <c r="C1396" s="7" t="s">
        <v>169</v>
      </c>
      <c r="D1396" s="7" t="s">
        <v>13240</v>
      </c>
      <c r="E1396" s="8" t="s">
        <v>2383</v>
      </c>
      <c r="F1396" s="7" t="s">
        <v>13496</v>
      </c>
      <c r="G1396" s="7" t="s">
        <v>215</v>
      </c>
      <c r="H1396" s="5">
        <v>16</v>
      </c>
      <c r="I1396" s="5">
        <v>15</v>
      </c>
      <c r="J1396" s="5">
        <v>120</v>
      </c>
      <c r="K1396" s="5">
        <v>98</v>
      </c>
      <c r="L1396" s="9">
        <f t="shared" si="42"/>
        <v>22</v>
      </c>
      <c r="M1396" s="9" t="str">
        <f t="shared" si="43"/>
        <v>low</v>
      </c>
      <c r="N1396" s="10">
        <v>-314.51840385415562</v>
      </c>
      <c r="O1396" s="11">
        <v>1.0538576389080845E-2</v>
      </c>
      <c r="P1396" s="7" t="s">
        <v>1461</v>
      </c>
      <c r="Q1396" s="7" t="s">
        <v>1466</v>
      </c>
      <c r="R1396" s="12"/>
    </row>
    <row r="1397" spans="1:18" ht="15.75" x14ac:dyDescent="0.2">
      <c r="A1397" s="5">
        <v>5253050</v>
      </c>
      <c r="B1397" s="6" t="s">
        <v>13070</v>
      </c>
      <c r="C1397" s="7" t="s">
        <v>164</v>
      </c>
      <c r="D1397" s="7" t="s">
        <v>13474</v>
      </c>
      <c r="E1397" s="8" t="s">
        <v>2383</v>
      </c>
      <c r="F1397" s="7" t="s">
        <v>13497</v>
      </c>
      <c r="G1397" s="7" t="s">
        <v>214</v>
      </c>
      <c r="H1397" s="5">
        <v>17</v>
      </c>
      <c r="I1397" s="5">
        <v>14</v>
      </c>
      <c r="J1397" s="5">
        <v>110</v>
      </c>
      <c r="K1397" s="5">
        <v>98</v>
      </c>
      <c r="L1397" s="9">
        <f t="shared" si="42"/>
        <v>21</v>
      </c>
      <c r="M1397" s="9" t="str">
        <f t="shared" si="43"/>
        <v>low</v>
      </c>
      <c r="N1397" s="10">
        <v>-304.88551743057178</v>
      </c>
      <c r="O1397" s="11">
        <v>5.8152777783107013E-3</v>
      </c>
      <c r="P1397" s="7" t="s">
        <v>1461</v>
      </c>
      <c r="Q1397" s="7" t="s">
        <v>1466</v>
      </c>
      <c r="R1397" s="12"/>
    </row>
    <row r="1398" spans="1:18" ht="15.75" x14ac:dyDescent="0.2">
      <c r="A1398" s="5">
        <v>5331560</v>
      </c>
      <c r="B1398" s="6" t="s">
        <v>12301</v>
      </c>
      <c r="C1398" s="7" t="s">
        <v>101</v>
      </c>
      <c r="D1398" s="7" t="s">
        <v>13523</v>
      </c>
      <c r="E1398" s="8" t="s">
        <v>2383</v>
      </c>
      <c r="F1398" s="7" t="s">
        <v>13524</v>
      </c>
      <c r="G1398" s="7" t="s">
        <v>214</v>
      </c>
      <c r="H1398" s="5">
        <v>37</v>
      </c>
      <c r="I1398" s="5">
        <v>15</v>
      </c>
      <c r="J1398" s="5">
        <v>110</v>
      </c>
      <c r="K1398" s="5">
        <v>97</v>
      </c>
      <c r="L1398" s="9">
        <f t="shared" si="42"/>
        <v>22</v>
      </c>
      <c r="M1398" s="9" t="str">
        <f t="shared" si="43"/>
        <v>low</v>
      </c>
      <c r="N1398" s="10">
        <v>-280.2212503819319</v>
      </c>
      <c r="O1398" s="11">
        <v>8.1018865676014684E-3</v>
      </c>
      <c r="P1398" s="7" t="s">
        <v>1461</v>
      </c>
      <c r="Q1398" s="7" t="s">
        <v>1466</v>
      </c>
      <c r="R1398" s="12"/>
    </row>
    <row r="1399" spans="1:18" ht="15.75" x14ac:dyDescent="0.2">
      <c r="A1399" s="5">
        <v>5330064</v>
      </c>
      <c r="B1399" s="6" t="s">
        <v>12301</v>
      </c>
      <c r="C1399" s="7" t="s">
        <v>130</v>
      </c>
      <c r="D1399" s="7" t="s">
        <v>12671</v>
      </c>
      <c r="E1399" s="8" t="s">
        <v>2383</v>
      </c>
      <c r="F1399" s="7" t="s">
        <v>592</v>
      </c>
      <c r="G1399" s="7" t="s">
        <v>215</v>
      </c>
      <c r="H1399" s="5">
        <v>0</v>
      </c>
      <c r="I1399" s="5">
        <v>15</v>
      </c>
      <c r="J1399" s="5">
        <v>120</v>
      </c>
      <c r="K1399" s="5">
        <v>95</v>
      </c>
      <c r="L1399" s="9">
        <f t="shared" si="42"/>
        <v>22</v>
      </c>
      <c r="M1399" s="9" t="str">
        <f t="shared" si="43"/>
        <v>low</v>
      </c>
      <c r="N1399" s="10">
        <v>-281.03659289347706</v>
      </c>
      <c r="O1399" s="11">
        <v>1.5849490744585637E-2</v>
      </c>
      <c r="P1399" s="7" t="s">
        <v>1461</v>
      </c>
      <c r="Q1399" s="7" t="s">
        <v>1466</v>
      </c>
      <c r="R1399" s="12"/>
    </row>
    <row r="1400" spans="1:18" ht="15.75" x14ac:dyDescent="0.2">
      <c r="A1400" s="5">
        <v>5330064</v>
      </c>
      <c r="B1400" s="6" t="s">
        <v>12301</v>
      </c>
      <c r="C1400" s="7" t="s">
        <v>130</v>
      </c>
      <c r="D1400" s="7" t="s">
        <v>12671</v>
      </c>
      <c r="E1400" s="8" t="s">
        <v>2383</v>
      </c>
      <c r="F1400" s="7" t="s">
        <v>13541</v>
      </c>
      <c r="G1400" s="7" t="s">
        <v>214</v>
      </c>
      <c r="H1400" s="5">
        <v>7</v>
      </c>
      <c r="I1400" s="5">
        <v>15</v>
      </c>
      <c r="J1400" s="5">
        <v>110</v>
      </c>
      <c r="K1400" s="5">
        <v>97</v>
      </c>
      <c r="L1400" s="9">
        <f t="shared" si="42"/>
        <v>22</v>
      </c>
      <c r="M1400" s="9" t="str">
        <f t="shared" si="43"/>
        <v>low</v>
      </c>
      <c r="N1400" s="10">
        <v>-281.07825956017768</v>
      </c>
      <c r="O1400" s="11">
        <v>1.5849490744585637E-2</v>
      </c>
      <c r="P1400" s="7" t="s">
        <v>1461</v>
      </c>
      <c r="Q1400" s="5" t="s">
        <v>1466</v>
      </c>
      <c r="R1400" s="12"/>
    </row>
    <row r="1401" spans="1:18" ht="15.75" x14ac:dyDescent="0.2">
      <c r="A1401" s="5">
        <v>5251589</v>
      </c>
      <c r="B1401" s="6" t="s">
        <v>3182</v>
      </c>
      <c r="C1401" s="7" t="s">
        <v>142</v>
      </c>
      <c r="D1401" s="7" t="s">
        <v>13544</v>
      </c>
      <c r="E1401" s="8" t="s">
        <v>2383</v>
      </c>
      <c r="F1401" s="7" t="s">
        <v>13545</v>
      </c>
      <c r="G1401" s="7" t="s">
        <v>215</v>
      </c>
      <c r="H1401" s="5">
        <v>28</v>
      </c>
      <c r="I1401" s="5">
        <v>15</v>
      </c>
      <c r="J1401" s="5">
        <v>110</v>
      </c>
      <c r="K1401" s="5">
        <v>96</v>
      </c>
      <c r="L1401" s="9">
        <f t="shared" si="42"/>
        <v>22</v>
      </c>
      <c r="M1401" s="9" t="str">
        <f t="shared" si="43"/>
        <v>low</v>
      </c>
      <c r="N1401" s="10">
        <v>-306.91220373838587</v>
      </c>
      <c r="O1401" s="11">
        <v>5.751006945502013E-3</v>
      </c>
      <c r="P1401" s="7" t="s">
        <v>1461</v>
      </c>
      <c r="Q1401" s="7" t="s">
        <v>1466</v>
      </c>
      <c r="R1401" s="12"/>
    </row>
    <row r="1402" spans="1:18" ht="15.75" x14ac:dyDescent="0.2">
      <c r="A1402" s="5">
        <v>5359557</v>
      </c>
      <c r="B1402" s="6" t="s">
        <v>13191</v>
      </c>
      <c r="C1402" s="7" t="s">
        <v>99</v>
      </c>
      <c r="D1402" s="7" t="s">
        <v>13565</v>
      </c>
      <c r="E1402" s="8" t="s">
        <v>2383</v>
      </c>
      <c r="F1402" s="7" t="s">
        <v>13566</v>
      </c>
      <c r="G1402" s="7" t="s">
        <v>214</v>
      </c>
      <c r="H1402" s="5">
        <v>75</v>
      </c>
      <c r="I1402" s="5">
        <v>15</v>
      </c>
      <c r="J1402" s="5">
        <v>135</v>
      </c>
      <c r="K1402" s="5">
        <v>97</v>
      </c>
      <c r="L1402" s="9">
        <f t="shared" si="42"/>
        <v>21</v>
      </c>
      <c r="M1402" s="9" t="str">
        <f t="shared" si="43"/>
        <v>low</v>
      </c>
      <c r="N1402" s="10">
        <v>-272.56628429393459</v>
      </c>
      <c r="O1402" s="11">
        <v>2.3678240686422214E-3</v>
      </c>
      <c r="P1402" s="7" t="s">
        <v>1461</v>
      </c>
      <c r="Q1402" s="7" t="s">
        <v>1466</v>
      </c>
      <c r="R1402" s="12"/>
    </row>
    <row r="1403" spans="1:18" ht="15.75" x14ac:dyDescent="0.2">
      <c r="A1403" s="5">
        <v>5252760</v>
      </c>
      <c r="B1403" s="6" t="s">
        <v>13070</v>
      </c>
      <c r="C1403" s="7" t="s">
        <v>142</v>
      </c>
      <c r="D1403" s="7" t="s">
        <v>13140</v>
      </c>
      <c r="E1403" s="8" t="s">
        <v>2383</v>
      </c>
      <c r="F1403" s="7" t="s">
        <v>13572</v>
      </c>
      <c r="G1403" s="7" t="s">
        <v>214</v>
      </c>
      <c r="H1403" s="5">
        <v>29</v>
      </c>
      <c r="I1403" s="5">
        <v>15</v>
      </c>
      <c r="J1403" s="5">
        <v>110</v>
      </c>
      <c r="K1403" s="5">
        <v>96</v>
      </c>
      <c r="L1403" s="9">
        <f t="shared" si="42"/>
        <v>22</v>
      </c>
      <c r="M1403" s="9" t="str">
        <f t="shared" si="43"/>
        <v>low</v>
      </c>
      <c r="N1403" s="10">
        <v>-307.51716504631622</v>
      </c>
      <c r="O1403" s="11">
        <v>3.6418287054402754E-3</v>
      </c>
      <c r="P1403" s="7" t="s">
        <v>1461</v>
      </c>
      <c r="Q1403" s="7" t="s">
        <v>1466</v>
      </c>
      <c r="R1403" s="12"/>
    </row>
    <row r="1404" spans="1:18" ht="15.75" x14ac:dyDescent="0.2">
      <c r="A1404" s="5">
        <v>5352479</v>
      </c>
      <c r="B1404" s="6" t="s">
        <v>10912</v>
      </c>
      <c r="C1404" s="7" t="s">
        <v>157</v>
      </c>
      <c r="D1404" s="7" t="s">
        <v>12233</v>
      </c>
      <c r="E1404" s="8" t="s">
        <v>2383</v>
      </c>
      <c r="F1404" s="7" t="s">
        <v>1004</v>
      </c>
      <c r="G1404" s="7" t="s">
        <v>214</v>
      </c>
      <c r="H1404" s="5">
        <v>17</v>
      </c>
      <c r="I1404" s="5">
        <v>15</v>
      </c>
      <c r="J1404" s="5">
        <v>110</v>
      </c>
      <c r="K1404" s="5">
        <v>97</v>
      </c>
      <c r="L1404" s="9">
        <f t="shared" si="42"/>
        <v>22</v>
      </c>
      <c r="M1404" s="9" t="str">
        <f t="shared" si="43"/>
        <v>low</v>
      </c>
      <c r="N1404" s="10">
        <v>-275.85277622687136</v>
      </c>
      <c r="O1404" s="11">
        <v>6.1215625028125942E-3</v>
      </c>
      <c r="P1404" s="7" t="s">
        <v>1461</v>
      </c>
      <c r="Q1404" s="5" t="s">
        <v>1466</v>
      </c>
      <c r="R1404" s="12"/>
    </row>
    <row r="1405" spans="1:18" ht="15.75" x14ac:dyDescent="0.2">
      <c r="A1405" s="5">
        <v>5352630</v>
      </c>
      <c r="B1405" s="6" t="s">
        <v>10912</v>
      </c>
      <c r="C1405" s="7" t="s">
        <v>181</v>
      </c>
      <c r="D1405" s="7" t="s">
        <v>13600</v>
      </c>
      <c r="E1405" s="8" t="s">
        <v>2383</v>
      </c>
      <c r="F1405" s="7" t="s">
        <v>13601</v>
      </c>
      <c r="G1405" s="7" t="s">
        <v>215</v>
      </c>
      <c r="H1405" s="5">
        <v>7</v>
      </c>
      <c r="I1405" s="5">
        <v>15</v>
      </c>
      <c r="J1405" s="5">
        <v>105</v>
      </c>
      <c r="K1405" s="5">
        <v>98</v>
      </c>
      <c r="L1405" s="9">
        <f t="shared" si="42"/>
        <v>22</v>
      </c>
      <c r="M1405" s="9" t="str">
        <f t="shared" si="43"/>
        <v>low</v>
      </c>
      <c r="N1405" s="10">
        <v>-275.84331319440389</v>
      </c>
      <c r="O1405" s="11">
        <v>8.4883564850315452E-3</v>
      </c>
      <c r="P1405" s="7" t="s">
        <v>1461</v>
      </c>
      <c r="Q1405" s="7" t="s">
        <v>1466</v>
      </c>
      <c r="R1405" s="12"/>
    </row>
    <row r="1406" spans="1:18" ht="15.75" x14ac:dyDescent="0.2">
      <c r="A1406" s="5">
        <v>5249539</v>
      </c>
      <c r="B1406" s="6" t="s">
        <v>10903</v>
      </c>
      <c r="C1406" s="7" t="s">
        <v>121</v>
      </c>
      <c r="D1406" s="7" t="s">
        <v>13607</v>
      </c>
      <c r="E1406" s="8" t="s">
        <v>2383</v>
      </c>
      <c r="F1406" s="7" t="s">
        <v>13608</v>
      </c>
      <c r="G1406" s="7" t="s">
        <v>214</v>
      </c>
      <c r="H1406" s="5">
        <v>45</v>
      </c>
      <c r="I1406" s="5">
        <v>15</v>
      </c>
      <c r="J1406" s="5">
        <v>110</v>
      </c>
      <c r="K1406" s="5">
        <v>95</v>
      </c>
      <c r="L1406" s="9">
        <f t="shared" si="42"/>
        <v>22</v>
      </c>
      <c r="M1406" s="9" t="str">
        <f t="shared" si="43"/>
        <v>low</v>
      </c>
      <c r="N1406" s="10">
        <v>-309.76657789351157</v>
      </c>
      <c r="O1406" s="11">
        <v>1.3127199075825047E-2</v>
      </c>
      <c r="P1406" s="7" t="s">
        <v>1461</v>
      </c>
      <c r="Q1406" s="7" t="s">
        <v>1466</v>
      </c>
      <c r="R1406" s="12"/>
    </row>
    <row r="1407" spans="1:18" ht="15.75" x14ac:dyDescent="0.2">
      <c r="A1407" s="5">
        <v>5354135</v>
      </c>
      <c r="B1407" s="6" t="s">
        <v>10912</v>
      </c>
      <c r="C1407" s="7" t="s">
        <v>121</v>
      </c>
      <c r="D1407" s="7" t="s">
        <v>12687</v>
      </c>
      <c r="E1407" s="8" t="s">
        <v>2383</v>
      </c>
      <c r="F1407" s="7" t="s">
        <v>1188</v>
      </c>
      <c r="G1407" s="7" t="s">
        <v>214</v>
      </c>
      <c r="H1407" s="5">
        <v>18</v>
      </c>
      <c r="I1407" s="5">
        <v>15</v>
      </c>
      <c r="J1407" s="5">
        <v>120</v>
      </c>
      <c r="K1407" s="5">
        <v>97</v>
      </c>
      <c r="L1407" s="9">
        <f t="shared" si="42"/>
        <v>22</v>
      </c>
      <c r="M1407" s="9" t="str">
        <f t="shared" si="43"/>
        <v>low</v>
      </c>
      <c r="N1407" s="10">
        <v>-275.89497453699005</v>
      </c>
      <c r="O1407" s="11">
        <v>1.0567939811153337E-2</v>
      </c>
      <c r="P1407" s="7" t="s">
        <v>1461</v>
      </c>
      <c r="Q1407" s="7" t="s">
        <v>1466</v>
      </c>
      <c r="R1407" s="12"/>
    </row>
    <row r="1408" spans="1:18" ht="15.75" x14ac:dyDescent="0.2">
      <c r="A1408" s="5">
        <v>5356095</v>
      </c>
      <c r="B1408" s="6" t="s">
        <v>12296</v>
      </c>
      <c r="C1408" s="7" t="s">
        <v>155</v>
      </c>
      <c r="D1408" s="7" t="s">
        <v>13169</v>
      </c>
      <c r="E1408" s="8" t="s">
        <v>2383</v>
      </c>
      <c r="F1408" s="7" t="s">
        <v>1302</v>
      </c>
      <c r="G1408" s="7" t="s">
        <v>215</v>
      </c>
      <c r="H1408" s="5">
        <v>25</v>
      </c>
      <c r="I1408" s="5">
        <v>15</v>
      </c>
      <c r="J1408" s="5">
        <v>110</v>
      </c>
      <c r="K1408" s="5">
        <v>98</v>
      </c>
      <c r="L1408" s="9">
        <f t="shared" si="42"/>
        <v>22</v>
      </c>
      <c r="M1408" s="9" t="str">
        <f t="shared" si="43"/>
        <v>low</v>
      </c>
      <c r="N1408" s="10">
        <v>-276.44557133100898</v>
      </c>
      <c r="O1408" s="11">
        <v>1.8730127318121959E-2</v>
      </c>
      <c r="P1408" s="7" t="s">
        <v>1461</v>
      </c>
      <c r="Q1408" s="7" t="s">
        <v>1466</v>
      </c>
      <c r="R1408" s="12"/>
    </row>
    <row r="1409" spans="1:18" ht="15.75" x14ac:dyDescent="0.2">
      <c r="A1409" s="5">
        <v>5356095</v>
      </c>
      <c r="B1409" s="6" t="s">
        <v>12296</v>
      </c>
      <c r="C1409" s="7" t="s">
        <v>155</v>
      </c>
      <c r="D1409" s="7" t="s">
        <v>13169</v>
      </c>
      <c r="E1409" s="8" t="s">
        <v>2383</v>
      </c>
      <c r="F1409" s="7" t="s">
        <v>13662</v>
      </c>
      <c r="G1409" s="7" t="s">
        <v>215</v>
      </c>
      <c r="H1409" s="5">
        <v>43</v>
      </c>
      <c r="I1409" s="5">
        <v>15</v>
      </c>
      <c r="J1409" s="5">
        <v>105</v>
      </c>
      <c r="K1409" s="5">
        <v>95</v>
      </c>
      <c r="L1409" s="9">
        <f t="shared" si="42"/>
        <v>22</v>
      </c>
      <c r="M1409" s="9" t="str">
        <f t="shared" si="43"/>
        <v>low</v>
      </c>
      <c r="N1409" s="10">
        <v>-276.48723799770232</v>
      </c>
      <c r="O1409" s="11">
        <v>1.8730127318121959E-2</v>
      </c>
      <c r="P1409" s="7" t="s">
        <v>1461</v>
      </c>
      <c r="Q1409" s="7" t="s">
        <v>1466</v>
      </c>
      <c r="R1409" s="12"/>
    </row>
    <row r="1410" spans="1:18" ht="15.75" x14ac:dyDescent="0.2">
      <c r="A1410" s="5">
        <v>5353141</v>
      </c>
      <c r="B1410" s="6" t="s">
        <v>10912</v>
      </c>
      <c r="C1410" s="7" t="s">
        <v>138</v>
      </c>
      <c r="D1410" s="7" t="s">
        <v>13679</v>
      </c>
      <c r="E1410" s="8" t="s">
        <v>2383</v>
      </c>
      <c r="F1410" s="7" t="s">
        <v>13680</v>
      </c>
      <c r="G1410" s="7" t="s">
        <v>214</v>
      </c>
      <c r="H1410" s="5">
        <v>16</v>
      </c>
      <c r="I1410" s="5">
        <v>15</v>
      </c>
      <c r="J1410" s="5">
        <v>113</v>
      </c>
      <c r="K1410" s="5">
        <v>85</v>
      </c>
      <c r="L1410" s="9">
        <f t="shared" ref="L1410:L1473" si="44">IF(OR(I1410&gt;3,I1410&lt;15),I1410,0)+IF(H1410&lt;=60,3,IF(H1410&gt;60,0,0))+IF(J1410&gt;120,6,IF((J1410&gt;=60),4,IF(J1410&lt;60,0,0)))</f>
        <v>22</v>
      </c>
      <c r="M1410" s="9" t="str">
        <f t="shared" ref="M1410:M1473" si="45">IF(AND(L1410&gt;=3,L1410&lt;=10),"high",IF(AND(L1410&gt;=11,L1410&lt;=18),"MID",IF(AND(L1410&gt;=19,L1410&lt;=24),"low","no")))</f>
        <v>low</v>
      </c>
      <c r="N1410" s="10">
        <v>-277.88817943286267</v>
      </c>
      <c r="O1410" s="11">
        <v>2.6743055568658747E-3</v>
      </c>
      <c r="P1410" s="7" t="s">
        <v>1461</v>
      </c>
      <c r="Q1410" s="7" t="s">
        <v>1466</v>
      </c>
      <c r="R1410" s="12"/>
    </row>
    <row r="1411" spans="1:18" ht="15.75" x14ac:dyDescent="0.2">
      <c r="A1411" s="5">
        <v>5251126</v>
      </c>
      <c r="B1411" s="6" t="s">
        <v>3182</v>
      </c>
      <c r="C1411" s="7" t="s">
        <v>164</v>
      </c>
      <c r="D1411" s="7" t="s">
        <v>13684</v>
      </c>
      <c r="E1411" s="8" t="s">
        <v>2383</v>
      </c>
      <c r="F1411" s="7" t="s">
        <v>1680</v>
      </c>
      <c r="G1411" s="7" t="s">
        <v>214</v>
      </c>
      <c r="H1411" s="5">
        <v>45</v>
      </c>
      <c r="I1411" s="5">
        <v>14</v>
      </c>
      <c r="J1411" s="5">
        <v>130</v>
      </c>
      <c r="K1411" s="5">
        <v>95</v>
      </c>
      <c r="L1411" s="9">
        <f t="shared" si="44"/>
        <v>23</v>
      </c>
      <c r="M1411" s="9" t="str">
        <f t="shared" si="45"/>
        <v>low</v>
      </c>
      <c r="N1411" s="10">
        <v>-311.26816817131476</v>
      </c>
      <c r="O1411" s="11">
        <v>8.132951392326504E-3</v>
      </c>
      <c r="P1411" s="7" t="s">
        <v>1461</v>
      </c>
      <c r="Q1411" s="5" t="s">
        <v>1466</v>
      </c>
      <c r="R1411" s="12"/>
    </row>
    <row r="1412" spans="1:18" ht="15.75" x14ac:dyDescent="0.2">
      <c r="A1412" s="5">
        <v>5251419</v>
      </c>
      <c r="B1412" s="6" t="s">
        <v>3182</v>
      </c>
      <c r="C1412" s="7" t="s">
        <v>142</v>
      </c>
      <c r="D1412" s="7" t="s">
        <v>13687</v>
      </c>
      <c r="E1412" s="8" t="s">
        <v>2383</v>
      </c>
      <c r="F1412" s="7" t="s">
        <v>13688</v>
      </c>
      <c r="G1412" s="7" t="s">
        <v>214</v>
      </c>
      <c r="H1412" s="5">
        <v>39</v>
      </c>
      <c r="I1412" s="5">
        <v>15</v>
      </c>
      <c r="J1412" s="5">
        <v>110</v>
      </c>
      <c r="K1412" s="5">
        <v>96</v>
      </c>
      <c r="L1412" s="9">
        <f t="shared" si="44"/>
        <v>22</v>
      </c>
      <c r="M1412" s="9" t="str">
        <f t="shared" si="45"/>
        <v>low</v>
      </c>
      <c r="N1412" s="10">
        <v>-311.25858363424777</v>
      </c>
      <c r="O1412" s="11">
        <v>7.0547453651670367E-3</v>
      </c>
      <c r="P1412" s="7" t="s">
        <v>1461</v>
      </c>
      <c r="Q1412" s="7" t="s">
        <v>1466</v>
      </c>
      <c r="R1412" s="12"/>
    </row>
    <row r="1413" spans="1:18" ht="15.75" x14ac:dyDescent="0.2">
      <c r="A1413" s="5">
        <v>5355912</v>
      </c>
      <c r="B1413" s="6" t="s">
        <v>12296</v>
      </c>
      <c r="C1413" s="7" t="s">
        <v>132</v>
      </c>
      <c r="D1413" s="7" t="s">
        <v>13835</v>
      </c>
      <c r="E1413" s="8" t="s">
        <v>2383</v>
      </c>
      <c r="F1413" s="7" t="s">
        <v>13836</v>
      </c>
      <c r="G1413" s="7" t="s">
        <v>214</v>
      </c>
      <c r="H1413" s="5">
        <v>18</v>
      </c>
      <c r="I1413" s="5">
        <v>15</v>
      </c>
      <c r="J1413" s="5">
        <v>130</v>
      </c>
      <c r="K1413" s="5">
        <v>96</v>
      </c>
      <c r="L1413" s="9">
        <f t="shared" si="44"/>
        <v>24</v>
      </c>
      <c r="M1413" s="9" t="str">
        <f t="shared" si="45"/>
        <v>low</v>
      </c>
      <c r="N1413" s="10">
        <v>-281.13691589119117</v>
      </c>
      <c r="O1413" s="11">
        <v>4.3892013854929246E-3</v>
      </c>
      <c r="P1413" s="7" t="s">
        <v>1461</v>
      </c>
      <c r="Q1413" s="7" t="s">
        <v>1466</v>
      </c>
      <c r="R1413" s="12"/>
    </row>
    <row r="1414" spans="1:18" ht="15.75" x14ac:dyDescent="0.2">
      <c r="A1414" s="5">
        <v>5251685</v>
      </c>
      <c r="B1414" s="6" t="s">
        <v>3182</v>
      </c>
      <c r="C1414" s="7" t="s">
        <v>138</v>
      </c>
      <c r="D1414" s="7" t="s">
        <v>13850</v>
      </c>
      <c r="E1414" s="8" t="s">
        <v>2383</v>
      </c>
      <c r="F1414" s="7" t="s">
        <v>13851</v>
      </c>
      <c r="G1414" s="7" t="s">
        <v>214</v>
      </c>
      <c r="H1414" s="5">
        <v>60</v>
      </c>
      <c r="I1414" s="5">
        <v>6</v>
      </c>
      <c r="J1414" s="5">
        <v>140</v>
      </c>
      <c r="K1414" s="5">
        <v>94</v>
      </c>
      <c r="L1414" s="9">
        <f t="shared" si="44"/>
        <v>15</v>
      </c>
      <c r="M1414" s="9" t="str">
        <f t="shared" si="45"/>
        <v>MID</v>
      </c>
      <c r="N1414" s="10">
        <v>-315.41875759258255</v>
      </c>
      <c r="O1414" s="11">
        <v>5.4406249983003363E-3</v>
      </c>
      <c r="P1414" s="7" t="s">
        <v>1461</v>
      </c>
      <c r="Q1414" s="7" t="s">
        <v>1466</v>
      </c>
      <c r="R1414" s="12"/>
    </row>
    <row r="1415" spans="1:18" ht="15.75" x14ac:dyDescent="0.2">
      <c r="A1415" s="5">
        <v>5358690</v>
      </c>
      <c r="B1415" s="6" t="s">
        <v>13191</v>
      </c>
      <c r="C1415" s="7" t="s">
        <v>142</v>
      </c>
      <c r="D1415" s="7" t="s">
        <v>13902</v>
      </c>
      <c r="E1415" s="8" t="s">
        <v>2383</v>
      </c>
      <c r="F1415" s="7" t="s">
        <v>13903</v>
      </c>
      <c r="G1415" s="7" t="s">
        <v>214</v>
      </c>
      <c r="H1415" s="5">
        <v>35</v>
      </c>
      <c r="I1415" s="5">
        <v>15</v>
      </c>
      <c r="J1415" s="5">
        <v>110</v>
      </c>
      <c r="K1415" s="5">
        <v>96</v>
      </c>
      <c r="L1415" s="9">
        <f t="shared" si="44"/>
        <v>22</v>
      </c>
      <c r="M1415" s="9" t="str">
        <f t="shared" si="45"/>
        <v>low</v>
      </c>
      <c r="N1415" s="10">
        <v>-281.99789575233444</v>
      </c>
      <c r="O1415" s="11">
        <v>7.1497337994514965E-3</v>
      </c>
      <c r="P1415" s="7" t="s">
        <v>1461</v>
      </c>
      <c r="Q1415" s="7" t="s">
        <v>1466</v>
      </c>
      <c r="R1415" s="12"/>
    </row>
    <row r="1416" spans="1:18" ht="15.75" x14ac:dyDescent="0.2">
      <c r="A1416" s="5">
        <v>5331250</v>
      </c>
      <c r="B1416" s="6" t="s">
        <v>12301</v>
      </c>
      <c r="C1416" s="7" t="s">
        <v>110</v>
      </c>
      <c r="D1416" s="7" t="s">
        <v>13982</v>
      </c>
      <c r="E1416" s="8" t="s">
        <v>2383</v>
      </c>
      <c r="F1416" s="7" t="s">
        <v>2336</v>
      </c>
      <c r="G1416" s="7" t="s">
        <v>215</v>
      </c>
      <c r="H1416" s="5">
        <v>38</v>
      </c>
      <c r="I1416" s="5">
        <v>15</v>
      </c>
      <c r="J1416" s="5">
        <v>110</v>
      </c>
      <c r="K1416" s="5">
        <v>95</v>
      </c>
      <c r="L1416" s="9">
        <f t="shared" si="44"/>
        <v>22</v>
      </c>
      <c r="M1416" s="9" t="str">
        <f t="shared" si="45"/>
        <v>low</v>
      </c>
      <c r="N1416" s="10">
        <v>-292.86993611107027</v>
      </c>
      <c r="O1416" s="11">
        <v>3.4845416666939855E-2</v>
      </c>
      <c r="P1416" s="7" t="s">
        <v>1461</v>
      </c>
      <c r="Q1416" s="7" t="s">
        <v>1466</v>
      </c>
      <c r="R1416" s="12"/>
    </row>
    <row r="1417" spans="1:18" ht="15.75" x14ac:dyDescent="0.2">
      <c r="A1417" s="5">
        <v>5331250</v>
      </c>
      <c r="B1417" s="6" t="s">
        <v>12301</v>
      </c>
      <c r="C1417" s="7" t="s">
        <v>110</v>
      </c>
      <c r="D1417" s="7" t="s">
        <v>13982</v>
      </c>
      <c r="E1417" s="8" t="s">
        <v>2383</v>
      </c>
      <c r="F1417" s="7" t="s">
        <v>13983</v>
      </c>
      <c r="G1417" s="7" t="s">
        <v>214</v>
      </c>
      <c r="H1417" s="5">
        <v>32</v>
      </c>
      <c r="I1417" s="5">
        <v>15</v>
      </c>
      <c r="J1417" s="5">
        <v>120</v>
      </c>
      <c r="K1417" s="5">
        <v>95</v>
      </c>
      <c r="L1417" s="9">
        <f t="shared" si="44"/>
        <v>22</v>
      </c>
      <c r="M1417" s="9" t="str">
        <f t="shared" si="45"/>
        <v>low</v>
      </c>
      <c r="N1417" s="10">
        <v>-292.9116027777709</v>
      </c>
      <c r="O1417" s="11">
        <v>3.4845416666939855E-2</v>
      </c>
      <c r="P1417" s="7" t="s">
        <v>1461</v>
      </c>
      <c r="Q1417" s="5" t="s">
        <v>1466</v>
      </c>
      <c r="R1417" s="12"/>
    </row>
    <row r="1418" spans="1:18" ht="15.75" x14ac:dyDescent="0.2">
      <c r="A1418" s="5">
        <v>5330957</v>
      </c>
      <c r="B1418" s="6" t="s">
        <v>12301</v>
      </c>
      <c r="C1418" s="7" t="s">
        <v>142</v>
      </c>
      <c r="D1418" s="7" t="s">
        <v>13995</v>
      </c>
      <c r="E1418" s="8" t="s">
        <v>2383</v>
      </c>
      <c r="F1418" s="7" t="s">
        <v>13996</v>
      </c>
      <c r="G1418" s="7" t="s">
        <v>214</v>
      </c>
      <c r="H1418" s="5">
        <v>8</v>
      </c>
      <c r="I1418" s="5">
        <v>15</v>
      </c>
      <c r="J1418" s="5">
        <v>100</v>
      </c>
      <c r="K1418" s="5">
        <v>97</v>
      </c>
      <c r="L1418" s="9">
        <f t="shared" si="44"/>
        <v>22</v>
      </c>
      <c r="M1418" s="9" t="str">
        <f t="shared" si="45"/>
        <v>low</v>
      </c>
      <c r="N1418" s="10">
        <v>-293.31546557866386</v>
      </c>
      <c r="O1418" s="11">
        <v>1.2051226854964625E-2</v>
      </c>
      <c r="P1418" s="7" t="s">
        <v>1461</v>
      </c>
      <c r="Q1418" s="7" t="s">
        <v>1466</v>
      </c>
      <c r="R1418" s="12"/>
    </row>
    <row r="1419" spans="1:18" ht="15.75" x14ac:dyDescent="0.2">
      <c r="A1419" s="5">
        <v>5331560</v>
      </c>
      <c r="B1419" s="6" t="s">
        <v>12301</v>
      </c>
      <c r="C1419" s="7" t="s">
        <v>101</v>
      </c>
      <c r="D1419" s="7" t="s">
        <v>13523</v>
      </c>
      <c r="E1419" s="8" t="s">
        <v>2383</v>
      </c>
      <c r="F1419" s="7" t="s">
        <v>14018</v>
      </c>
      <c r="G1419" s="7" t="s">
        <v>215</v>
      </c>
      <c r="H1419" s="5">
        <v>9</v>
      </c>
      <c r="I1419" s="5">
        <v>15</v>
      </c>
      <c r="J1419" s="5">
        <v>100</v>
      </c>
      <c r="K1419" s="5">
        <v>97</v>
      </c>
      <c r="L1419" s="9">
        <f t="shared" si="44"/>
        <v>22</v>
      </c>
      <c r="M1419" s="9" t="str">
        <f t="shared" si="45"/>
        <v>low</v>
      </c>
      <c r="N1419" s="10">
        <v>-293.80458371523127</v>
      </c>
      <c r="O1419" s="11">
        <v>8.1018865676014684E-3</v>
      </c>
      <c r="P1419" s="7" t="s">
        <v>1461</v>
      </c>
      <c r="Q1419" s="7" t="s">
        <v>1466</v>
      </c>
      <c r="R1419" s="12"/>
    </row>
    <row r="1420" spans="1:18" ht="15.75" x14ac:dyDescent="0.2">
      <c r="A1420" s="5">
        <v>5331569</v>
      </c>
      <c r="B1420" s="6" t="s">
        <v>12301</v>
      </c>
      <c r="C1420" s="7" t="s">
        <v>92</v>
      </c>
      <c r="D1420" s="7" t="s">
        <v>14019</v>
      </c>
      <c r="E1420" s="8" t="s">
        <v>2383</v>
      </c>
      <c r="F1420" s="7" t="s">
        <v>14020</v>
      </c>
      <c r="G1420" s="7" t="s">
        <v>215</v>
      </c>
      <c r="H1420" s="5">
        <v>35</v>
      </c>
      <c r="I1420" s="5">
        <v>15</v>
      </c>
      <c r="J1420" s="5">
        <v>110</v>
      </c>
      <c r="K1420" s="5">
        <v>95</v>
      </c>
      <c r="L1420" s="9">
        <f t="shared" si="44"/>
        <v>22</v>
      </c>
      <c r="M1420" s="9" t="str">
        <f t="shared" si="45"/>
        <v>low</v>
      </c>
      <c r="N1420" s="10">
        <v>-293.8456579050835</v>
      </c>
      <c r="O1420" s="11">
        <v>1.2547337966680061E-2</v>
      </c>
      <c r="P1420" s="7" t="s">
        <v>1461</v>
      </c>
      <c r="Q1420" s="7" t="s">
        <v>1466</v>
      </c>
      <c r="R1420" s="12"/>
    </row>
    <row r="1421" spans="1:18" ht="15.75" x14ac:dyDescent="0.2">
      <c r="A1421" s="5">
        <v>5331569</v>
      </c>
      <c r="B1421" s="6" t="s">
        <v>12301</v>
      </c>
      <c r="C1421" s="7" t="s">
        <v>92</v>
      </c>
      <c r="D1421" s="7" t="s">
        <v>14019</v>
      </c>
      <c r="E1421" s="8" t="s">
        <v>2383</v>
      </c>
      <c r="F1421" s="7" t="s">
        <v>14021</v>
      </c>
      <c r="G1421" s="7" t="s">
        <v>214</v>
      </c>
      <c r="H1421" s="5">
        <v>4</v>
      </c>
      <c r="I1421" s="5">
        <v>15</v>
      </c>
      <c r="J1421" s="5">
        <v>95</v>
      </c>
      <c r="K1421" s="5">
        <v>96</v>
      </c>
      <c r="L1421" s="9">
        <f t="shared" si="44"/>
        <v>22</v>
      </c>
      <c r="M1421" s="9" t="str">
        <f t="shared" si="45"/>
        <v>low</v>
      </c>
      <c r="N1421" s="10">
        <v>-293.88732457177684</v>
      </c>
      <c r="O1421" s="11">
        <v>1.2547337966680061E-2</v>
      </c>
      <c r="P1421" s="7" t="s">
        <v>1461</v>
      </c>
      <c r="Q1421" s="7" t="s">
        <v>1466</v>
      </c>
      <c r="R1421" s="12"/>
    </row>
    <row r="1422" spans="1:18" ht="15.75" x14ac:dyDescent="0.2">
      <c r="A1422" s="5">
        <v>5226370</v>
      </c>
      <c r="B1422" s="6" t="s">
        <v>10642</v>
      </c>
      <c r="C1422" s="7" t="s">
        <v>164</v>
      </c>
      <c r="D1422" s="7" t="s">
        <v>14063</v>
      </c>
      <c r="E1422" s="8" t="s">
        <v>2383</v>
      </c>
      <c r="F1422" s="7" t="s">
        <v>14064</v>
      </c>
      <c r="G1422" s="7" t="s">
        <v>214</v>
      </c>
      <c r="H1422" s="5">
        <v>54</v>
      </c>
      <c r="I1422" s="5">
        <v>15</v>
      </c>
      <c r="J1422" s="5">
        <v>125</v>
      </c>
      <c r="K1422" s="5">
        <v>96</v>
      </c>
      <c r="L1422" s="9">
        <f t="shared" si="44"/>
        <v>24</v>
      </c>
      <c r="M1422" s="9" t="str">
        <f t="shared" si="45"/>
        <v>low</v>
      </c>
      <c r="N1422" s="10">
        <v>-45710.987325960603</v>
      </c>
      <c r="O1422" s="11">
        <v>45380.763056979165</v>
      </c>
      <c r="P1422" s="7" t="s">
        <v>1461</v>
      </c>
      <c r="Q1422" s="7" t="s">
        <v>1466</v>
      </c>
      <c r="R1422" s="12"/>
    </row>
    <row r="1423" spans="1:18" ht="15.75" x14ac:dyDescent="0.2">
      <c r="A1423" s="5">
        <v>5252969</v>
      </c>
      <c r="B1423" s="6" t="s">
        <v>13070</v>
      </c>
      <c r="C1423" s="7" t="s">
        <v>155</v>
      </c>
      <c r="D1423" s="7" t="s">
        <v>14105</v>
      </c>
      <c r="E1423" s="8" t="s">
        <v>2383</v>
      </c>
      <c r="F1423" s="7" t="s">
        <v>539</v>
      </c>
      <c r="G1423" s="7" t="s">
        <v>214</v>
      </c>
      <c r="H1423" s="5">
        <v>54</v>
      </c>
      <c r="I1423" s="5">
        <v>15</v>
      </c>
      <c r="J1423" s="5">
        <v>120</v>
      </c>
      <c r="K1423" s="5">
        <v>98</v>
      </c>
      <c r="L1423" s="9">
        <f t="shared" si="44"/>
        <v>22</v>
      </c>
      <c r="M1423" s="9" t="str">
        <f t="shared" si="45"/>
        <v>low</v>
      </c>
      <c r="N1423" s="10">
        <v>-321.91670597220946</v>
      </c>
      <c r="O1423" s="11">
        <v>7.4044328648597002E-3</v>
      </c>
      <c r="P1423" s="7" t="s">
        <v>1461</v>
      </c>
      <c r="Q1423" s="7" t="s">
        <v>1466</v>
      </c>
      <c r="R1423" s="12"/>
    </row>
    <row r="1424" spans="1:18" ht="15.75" x14ac:dyDescent="0.2">
      <c r="A1424" s="5">
        <v>5359066</v>
      </c>
      <c r="B1424" s="6" t="s">
        <v>13191</v>
      </c>
      <c r="C1424" s="7" t="s">
        <v>181</v>
      </c>
      <c r="D1424" s="7" t="s">
        <v>14116</v>
      </c>
      <c r="E1424" s="8" t="s">
        <v>2383</v>
      </c>
      <c r="F1424" s="7" t="s">
        <v>14117</v>
      </c>
      <c r="G1424" s="7" t="s">
        <v>214</v>
      </c>
      <c r="H1424" s="5">
        <v>29</v>
      </c>
      <c r="I1424" s="5">
        <v>15</v>
      </c>
      <c r="J1424" s="5">
        <v>110</v>
      </c>
      <c r="K1424" s="5">
        <v>96</v>
      </c>
      <c r="L1424" s="9">
        <f t="shared" si="44"/>
        <v>22</v>
      </c>
      <c r="M1424" s="9" t="str">
        <f t="shared" si="45"/>
        <v>low</v>
      </c>
      <c r="N1424" s="10">
        <v>-287.81602611106791</v>
      </c>
      <c r="O1424" s="11">
        <v>1.3596909724583384E-2</v>
      </c>
      <c r="P1424" s="7" t="s">
        <v>1461</v>
      </c>
      <c r="Q1424" s="7" t="s">
        <v>1466</v>
      </c>
      <c r="R1424" s="12"/>
    </row>
    <row r="1425" spans="1:18" ht="15.75" x14ac:dyDescent="0.2">
      <c r="A1425" s="5">
        <v>5222414</v>
      </c>
      <c r="B1425" s="6" t="s">
        <v>10906</v>
      </c>
      <c r="C1425" s="7" t="s">
        <v>110</v>
      </c>
      <c r="D1425" s="7" t="s">
        <v>14134</v>
      </c>
      <c r="E1425" s="8" t="s">
        <v>2383</v>
      </c>
      <c r="F1425" s="7" t="s">
        <v>782</v>
      </c>
      <c r="G1425" s="7" t="s">
        <v>214</v>
      </c>
      <c r="H1425" s="5">
        <v>54</v>
      </c>
      <c r="I1425" s="5">
        <v>15</v>
      </c>
      <c r="J1425" s="5">
        <v>110</v>
      </c>
      <c r="K1425" s="5">
        <v>96</v>
      </c>
      <c r="L1425" s="9">
        <f t="shared" si="44"/>
        <v>22</v>
      </c>
      <c r="M1425" s="9" t="str">
        <f t="shared" si="45"/>
        <v>low</v>
      </c>
      <c r="N1425" s="10">
        <v>-333.41709972218086</v>
      </c>
      <c r="O1425" s="11">
        <v>6.4492592646274716E-3</v>
      </c>
      <c r="P1425" s="7" t="s">
        <v>1461</v>
      </c>
      <c r="Q1425" s="7" t="s">
        <v>1466</v>
      </c>
      <c r="R1425" s="12"/>
    </row>
    <row r="1426" spans="1:18" ht="15.75" x14ac:dyDescent="0.2">
      <c r="A1426" s="5">
        <v>5360044</v>
      </c>
      <c r="B1426" s="6" t="s">
        <v>13191</v>
      </c>
      <c r="C1426" s="7" t="s">
        <v>121</v>
      </c>
      <c r="D1426" s="7" t="s">
        <v>14220</v>
      </c>
      <c r="E1426" s="8" t="s">
        <v>2383</v>
      </c>
      <c r="F1426" s="7" t="s">
        <v>14221</v>
      </c>
      <c r="G1426" s="7" t="s">
        <v>214</v>
      </c>
      <c r="H1426" s="5">
        <v>25</v>
      </c>
      <c r="I1426" s="5">
        <v>10</v>
      </c>
      <c r="J1426" s="5">
        <v>110</v>
      </c>
      <c r="K1426" s="5">
        <v>91</v>
      </c>
      <c r="L1426" s="9">
        <f t="shared" si="44"/>
        <v>17</v>
      </c>
      <c r="M1426" s="9" t="str">
        <f t="shared" si="45"/>
        <v>MID</v>
      </c>
      <c r="N1426" s="10">
        <v>-290.5784358332894</v>
      </c>
      <c r="O1426" s="11">
        <v>7.7614120382349938E-3</v>
      </c>
      <c r="P1426" s="7" t="s">
        <v>1461</v>
      </c>
      <c r="Q1426" s="7" t="s">
        <v>1466</v>
      </c>
      <c r="R1426" s="12"/>
    </row>
    <row r="1427" spans="1:18" ht="15.75" x14ac:dyDescent="0.2">
      <c r="A1427" s="5">
        <v>5292680</v>
      </c>
      <c r="B1427" s="6" t="s">
        <v>10985</v>
      </c>
      <c r="C1427" s="7" t="s">
        <v>63</v>
      </c>
      <c r="D1427" s="7" t="s">
        <v>13431</v>
      </c>
      <c r="E1427" s="8" t="s">
        <v>2383</v>
      </c>
      <c r="F1427" s="7" t="s">
        <v>1263</v>
      </c>
      <c r="G1427" s="7" t="s">
        <v>214</v>
      </c>
      <c r="H1427" s="5">
        <v>37</v>
      </c>
      <c r="I1427" s="5">
        <v>15</v>
      </c>
      <c r="J1427" s="5">
        <v>120</v>
      </c>
      <c r="K1427" s="5">
        <v>97</v>
      </c>
      <c r="L1427" s="9">
        <f t="shared" si="44"/>
        <v>22</v>
      </c>
      <c r="M1427" s="9" t="str">
        <f t="shared" si="45"/>
        <v>low</v>
      </c>
      <c r="N1427" s="10">
        <v>-312.18591893514531</v>
      </c>
      <c r="O1427" s="11">
        <v>7.9928935228963383E-3</v>
      </c>
      <c r="P1427" s="7" t="s">
        <v>14</v>
      </c>
      <c r="Q1427" s="7" t="s">
        <v>1466</v>
      </c>
      <c r="R1427" s="12"/>
    </row>
    <row r="1428" spans="1:18" ht="15.75" x14ac:dyDescent="0.2">
      <c r="A1428" s="5">
        <v>5331363</v>
      </c>
      <c r="B1428" s="6" t="s">
        <v>12301</v>
      </c>
      <c r="C1428" s="7" t="s">
        <v>52</v>
      </c>
      <c r="D1428" s="7" t="s">
        <v>14227</v>
      </c>
      <c r="E1428" s="8" t="s">
        <v>2383</v>
      </c>
      <c r="F1428" s="7" t="s">
        <v>14228</v>
      </c>
      <c r="G1428" s="7" t="s">
        <v>214</v>
      </c>
      <c r="H1428" s="5">
        <v>69</v>
      </c>
      <c r="I1428" s="5">
        <v>15</v>
      </c>
      <c r="J1428" s="5">
        <v>130</v>
      </c>
      <c r="K1428" s="5">
        <v>97</v>
      </c>
      <c r="L1428" s="9">
        <f t="shared" si="44"/>
        <v>21</v>
      </c>
      <c r="M1428" s="9" t="str">
        <f t="shared" si="45"/>
        <v>low</v>
      </c>
      <c r="N1428" s="10">
        <v>-300.04817692131473</v>
      </c>
      <c r="O1428" s="11">
        <v>4.0892627315770369E-2</v>
      </c>
      <c r="P1428" s="7" t="s">
        <v>1461</v>
      </c>
      <c r="Q1428" s="7" t="s">
        <v>1466</v>
      </c>
      <c r="R1428" s="12"/>
    </row>
    <row r="1429" spans="1:18" ht="15.75" x14ac:dyDescent="0.2">
      <c r="A1429" s="5">
        <v>5254478</v>
      </c>
      <c r="B1429" s="6" t="s">
        <v>13070</v>
      </c>
      <c r="C1429" s="7" t="s">
        <v>132</v>
      </c>
      <c r="D1429" s="7" t="s">
        <v>14235</v>
      </c>
      <c r="E1429" s="8" t="s">
        <v>2383</v>
      </c>
      <c r="F1429" s="7" t="s">
        <v>834</v>
      </c>
      <c r="G1429" s="7" t="s">
        <v>214</v>
      </c>
      <c r="H1429" s="5">
        <v>24</v>
      </c>
      <c r="I1429" s="5">
        <v>15</v>
      </c>
      <c r="J1429" s="5">
        <v>130</v>
      </c>
      <c r="K1429" s="5">
        <v>96</v>
      </c>
      <c r="L1429" s="9">
        <f t="shared" si="44"/>
        <v>24</v>
      </c>
      <c r="M1429" s="9" t="str">
        <f t="shared" si="45"/>
        <v>low</v>
      </c>
      <c r="N1429" s="10">
        <v>-325.37002572918573</v>
      </c>
      <c r="O1429" s="11">
        <v>6.0217939826543443E-3</v>
      </c>
      <c r="P1429" s="7" t="s">
        <v>1461</v>
      </c>
      <c r="Q1429" s="7" t="s">
        <v>1466</v>
      </c>
      <c r="R1429" s="12"/>
    </row>
    <row r="1430" spans="1:18" ht="15.75" x14ac:dyDescent="0.2">
      <c r="A1430" s="5">
        <v>5293750</v>
      </c>
      <c r="B1430" s="6" t="s">
        <v>10985</v>
      </c>
      <c r="C1430" s="7" t="s">
        <v>121</v>
      </c>
      <c r="D1430" s="7" t="s">
        <v>14283</v>
      </c>
      <c r="E1430" s="8" t="s">
        <v>2383</v>
      </c>
      <c r="F1430" s="7" t="s">
        <v>14284</v>
      </c>
      <c r="G1430" s="7" t="s">
        <v>214</v>
      </c>
      <c r="H1430" s="5">
        <v>17</v>
      </c>
      <c r="I1430" s="5">
        <v>15</v>
      </c>
      <c r="J1430" s="5">
        <v>130</v>
      </c>
      <c r="K1430" s="5">
        <v>99</v>
      </c>
      <c r="L1430" s="9">
        <f t="shared" si="44"/>
        <v>24</v>
      </c>
      <c r="M1430" s="9" t="str">
        <f t="shared" si="45"/>
        <v>low</v>
      </c>
      <c r="N1430" s="10">
        <v>-313.69652847221005</v>
      </c>
      <c r="O1430" s="11">
        <v>6.6809027775889263E-3</v>
      </c>
      <c r="P1430" s="7" t="s">
        <v>1461</v>
      </c>
      <c r="Q1430" s="7" t="s">
        <v>1466</v>
      </c>
      <c r="R1430" s="12"/>
    </row>
    <row r="1431" spans="1:18" ht="15.75" x14ac:dyDescent="0.2">
      <c r="A1431" s="5">
        <v>5359713</v>
      </c>
      <c r="B1431" s="6" t="s">
        <v>13191</v>
      </c>
      <c r="C1431" s="7" t="s">
        <v>169</v>
      </c>
      <c r="D1431" s="7" t="s">
        <v>14294</v>
      </c>
      <c r="E1431" s="8" t="s">
        <v>2383</v>
      </c>
      <c r="F1431" s="7" t="s">
        <v>14295</v>
      </c>
      <c r="G1431" s="7" t="s">
        <v>215</v>
      </c>
      <c r="H1431" s="5">
        <v>49</v>
      </c>
      <c r="I1431" s="5">
        <v>15</v>
      </c>
      <c r="J1431" s="5">
        <v>125</v>
      </c>
      <c r="K1431" s="5">
        <v>95</v>
      </c>
      <c r="L1431" s="9">
        <f t="shared" si="44"/>
        <v>24</v>
      </c>
      <c r="M1431" s="9" t="str">
        <f t="shared" si="45"/>
        <v>low</v>
      </c>
      <c r="N1431" s="10">
        <v>-292.86093707177497</v>
      </c>
      <c r="O1431" s="11">
        <v>6.9444444452528842E-3</v>
      </c>
      <c r="P1431" s="7" t="s">
        <v>1461</v>
      </c>
      <c r="Q1431" s="7" t="s">
        <v>1466</v>
      </c>
      <c r="R1431" s="12"/>
    </row>
    <row r="1432" spans="1:18" ht="15.75" x14ac:dyDescent="0.2">
      <c r="A1432" s="5">
        <v>5359896</v>
      </c>
      <c r="B1432" s="6" t="s">
        <v>13191</v>
      </c>
      <c r="C1432" s="7" t="s">
        <v>130</v>
      </c>
      <c r="D1432" s="7" t="s">
        <v>14296</v>
      </c>
      <c r="E1432" s="8" t="s">
        <v>2383</v>
      </c>
      <c r="F1432" s="7" t="s">
        <v>14297</v>
      </c>
      <c r="G1432" s="7" t="s">
        <v>214</v>
      </c>
      <c r="H1432" s="5">
        <v>16</v>
      </c>
      <c r="I1432" s="5">
        <v>13</v>
      </c>
      <c r="J1432" s="5">
        <v>110</v>
      </c>
      <c r="K1432" s="5">
        <v>97</v>
      </c>
      <c r="L1432" s="9">
        <f t="shared" si="44"/>
        <v>20</v>
      </c>
      <c r="M1432" s="9" t="str">
        <f t="shared" si="45"/>
        <v>low</v>
      </c>
      <c r="N1432" s="10">
        <v>-292.86200393514446</v>
      </c>
      <c r="O1432" s="11">
        <v>4.2061805579578504E-3</v>
      </c>
      <c r="P1432" s="7" t="s">
        <v>1461</v>
      </c>
      <c r="Q1432" s="7" t="s">
        <v>1466</v>
      </c>
      <c r="R1432" s="12"/>
    </row>
    <row r="1433" spans="1:18" ht="15.75" x14ac:dyDescent="0.2">
      <c r="A1433" s="5">
        <v>5357359</v>
      </c>
      <c r="B1433" s="6" t="s">
        <v>13191</v>
      </c>
      <c r="C1433" s="7" t="s">
        <v>164</v>
      </c>
      <c r="D1433" s="7" t="s">
        <v>14312</v>
      </c>
      <c r="E1433" s="8" t="s">
        <v>2383</v>
      </c>
      <c r="F1433" s="7" t="s">
        <v>14313</v>
      </c>
      <c r="G1433" s="7" t="s">
        <v>215</v>
      </c>
      <c r="H1433" s="5">
        <v>25</v>
      </c>
      <c r="I1433" s="5">
        <v>15</v>
      </c>
      <c r="J1433" s="5">
        <v>110</v>
      </c>
      <c r="K1433" s="5">
        <v>97</v>
      </c>
      <c r="L1433" s="9">
        <f t="shared" si="44"/>
        <v>22</v>
      </c>
      <c r="M1433" s="9" t="str">
        <f t="shared" si="45"/>
        <v>low</v>
      </c>
      <c r="N1433" s="10">
        <v>-294.13566427082696</v>
      </c>
      <c r="O1433" s="11">
        <v>1.4547488426615018E-2</v>
      </c>
      <c r="P1433" s="7" t="s">
        <v>1461</v>
      </c>
      <c r="Q1433" s="7" t="s">
        <v>1466</v>
      </c>
      <c r="R1433" s="12"/>
    </row>
    <row r="1434" spans="1:18" ht="15.75" x14ac:dyDescent="0.2">
      <c r="A1434" s="5">
        <v>5295449</v>
      </c>
      <c r="B1434" s="6" t="s">
        <v>14328</v>
      </c>
      <c r="C1434" s="7" t="s">
        <v>110</v>
      </c>
      <c r="D1434" s="7" t="s">
        <v>14329</v>
      </c>
      <c r="E1434" s="8" t="s">
        <v>2383</v>
      </c>
      <c r="F1434" s="7" t="s">
        <v>14330</v>
      </c>
      <c r="G1434" s="7" t="s">
        <v>214</v>
      </c>
      <c r="H1434" s="5">
        <v>34</v>
      </c>
      <c r="I1434" s="5">
        <v>15</v>
      </c>
      <c r="J1434" s="5">
        <v>110</v>
      </c>
      <c r="K1434" s="5">
        <v>96</v>
      </c>
      <c r="L1434" s="9">
        <f t="shared" si="44"/>
        <v>22</v>
      </c>
      <c r="M1434" s="9" t="str">
        <f t="shared" si="45"/>
        <v>low</v>
      </c>
      <c r="N1434" s="10">
        <v>-314.43469189813914</v>
      </c>
      <c r="O1434" s="11">
        <v>5.4545601888094097E-3</v>
      </c>
      <c r="P1434" s="7" t="s">
        <v>1461</v>
      </c>
      <c r="Q1434" s="7" t="s">
        <v>1466</v>
      </c>
      <c r="R1434" s="12"/>
    </row>
    <row r="1435" spans="1:18" ht="15.75" x14ac:dyDescent="0.2">
      <c r="A1435" s="5">
        <v>5332950</v>
      </c>
      <c r="B1435" s="6" t="s">
        <v>13731</v>
      </c>
      <c r="C1435" s="7" t="s">
        <v>132</v>
      </c>
      <c r="D1435" s="7" t="s">
        <v>14355</v>
      </c>
      <c r="E1435" s="8" t="s">
        <v>2383</v>
      </c>
      <c r="F1435" s="7" t="s">
        <v>14356</v>
      </c>
      <c r="G1435" s="7" t="s">
        <v>215</v>
      </c>
      <c r="H1435" s="5">
        <v>51</v>
      </c>
      <c r="I1435" s="5">
        <v>15</v>
      </c>
      <c r="J1435" s="5">
        <v>90</v>
      </c>
      <c r="K1435" s="5">
        <v>98</v>
      </c>
      <c r="L1435" s="9">
        <f t="shared" si="44"/>
        <v>22</v>
      </c>
      <c r="M1435" s="9" t="str">
        <f t="shared" si="45"/>
        <v>low</v>
      </c>
      <c r="N1435" s="10">
        <v>-303.05022831020324</v>
      </c>
      <c r="O1435" s="11">
        <v>6.455393522628583E-3</v>
      </c>
      <c r="P1435" s="7" t="s">
        <v>1461</v>
      </c>
      <c r="Q1435" s="7" t="s">
        <v>1466</v>
      </c>
      <c r="R1435" s="12"/>
    </row>
    <row r="1436" spans="1:18" ht="15.75" x14ac:dyDescent="0.2">
      <c r="A1436" s="5">
        <v>5358656</v>
      </c>
      <c r="B1436" s="6" t="s">
        <v>13191</v>
      </c>
      <c r="C1436" s="7" t="s">
        <v>132</v>
      </c>
      <c r="D1436" s="7" t="s">
        <v>14375</v>
      </c>
      <c r="E1436" s="8" t="s">
        <v>2383</v>
      </c>
      <c r="F1436" s="7" t="s">
        <v>259</v>
      </c>
      <c r="G1436" s="7" t="s">
        <v>214</v>
      </c>
      <c r="H1436" s="5">
        <v>18</v>
      </c>
      <c r="I1436" s="5">
        <v>15</v>
      </c>
      <c r="J1436" s="5">
        <v>120</v>
      </c>
      <c r="K1436" s="5">
        <v>95</v>
      </c>
      <c r="L1436" s="9">
        <f t="shared" si="44"/>
        <v>22</v>
      </c>
      <c r="M1436" s="9" t="str">
        <f t="shared" si="45"/>
        <v>low</v>
      </c>
      <c r="N1436" s="10">
        <v>-295.42243903930648</v>
      </c>
      <c r="O1436" s="11">
        <v>3.5448263879516162E-3</v>
      </c>
      <c r="P1436" s="7" t="s">
        <v>1461</v>
      </c>
      <c r="Q1436" s="5" t="s">
        <v>1466</v>
      </c>
      <c r="R1436" s="12"/>
    </row>
    <row r="1437" spans="1:18" ht="15.75" x14ac:dyDescent="0.2">
      <c r="A1437" s="5">
        <v>5332491</v>
      </c>
      <c r="B1437" s="6" t="s">
        <v>13731</v>
      </c>
      <c r="C1437" s="7" t="s">
        <v>132</v>
      </c>
      <c r="D1437" s="7" t="s">
        <v>14462</v>
      </c>
      <c r="E1437" s="8" t="s">
        <v>2383</v>
      </c>
      <c r="F1437" s="7" t="s">
        <v>14463</v>
      </c>
      <c r="G1437" s="7" t="s">
        <v>214</v>
      </c>
      <c r="H1437" s="5">
        <v>22</v>
      </c>
      <c r="I1437" s="5">
        <v>15</v>
      </c>
      <c r="J1437" s="5">
        <v>115</v>
      </c>
      <c r="K1437" s="5">
        <v>94</v>
      </c>
      <c r="L1437" s="9">
        <f t="shared" si="44"/>
        <v>22</v>
      </c>
      <c r="M1437" s="9" t="str">
        <f t="shared" si="45"/>
        <v>low</v>
      </c>
      <c r="N1437" s="10">
        <v>-306.41493247686594</v>
      </c>
      <c r="O1437" s="11">
        <v>6.5406249996158294E-3</v>
      </c>
      <c r="P1437" s="7" t="s">
        <v>1461</v>
      </c>
      <c r="Q1437" s="7" t="s">
        <v>1466</v>
      </c>
      <c r="R1437" s="12"/>
    </row>
    <row r="1438" spans="1:18" ht="15.75" x14ac:dyDescent="0.2">
      <c r="A1438" s="5">
        <v>5329306</v>
      </c>
      <c r="B1438" s="6" t="s">
        <v>12301</v>
      </c>
      <c r="C1438" s="7" t="s">
        <v>142</v>
      </c>
      <c r="D1438" s="7" t="s">
        <v>12402</v>
      </c>
      <c r="E1438" s="8" t="s">
        <v>2383</v>
      </c>
      <c r="F1438" s="7" t="s">
        <v>14553</v>
      </c>
      <c r="G1438" s="7" t="s">
        <v>215</v>
      </c>
      <c r="H1438" s="5">
        <v>35</v>
      </c>
      <c r="I1438" s="5">
        <v>15</v>
      </c>
      <c r="J1438" s="5">
        <v>110</v>
      </c>
      <c r="K1438" s="5">
        <v>96</v>
      </c>
      <c r="L1438" s="9">
        <f t="shared" si="44"/>
        <v>22</v>
      </c>
      <c r="M1438" s="9" t="str">
        <f t="shared" si="45"/>
        <v>low</v>
      </c>
      <c r="N1438" s="10">
        <v>-309.8860452083245</v>
      </c>
      <c r="O1438" s="11">
        <v>1.260879629990086E-2</v>
      </c>
      <c r="P1438" s="7" t="s">
        <v>1461</v>
      </c>
      <c r="Q1438" s="5" t="s">
        <v>1466</v>
      </c>
      <c r="R1438" s="12"/>
    </row>
    <row r="1439" spans="1:18" ht="15.75" x14ac:dyDescent="0.2">
      <c r="A1439" s="5">
        <v>5227213</v>
      </c>
      <c r="B1439" s="6" t="s">
        <v>10642</v>
      </c>
      <c r="C1439" s="7" t="s">
        <v>125</v>
      </c>
      <c r="D1439" s="7" t="s">
        <v>14598</v>
      </c>
      <c r="E1439" s="8" t="s">
        <v>2383</v>
      </c>
      <c r="F1439" s="7" t="s">
        <v>1889</v>
      </c>
      <c r="G1439" s="7" t="s">
        <v>214</v>
      </c>
      <c r="H1439" s="5">
        <v>19</v>
      </c>
      <c r="I1439" s="5">
        <v>15</v>
      </c>
      <c r="J1439" s="5">
        <v>120</v>
      </c>
      <c r="K1439" s="5">
        <v>96</v>
      </c>
      <c r="L1439" s="9">
        <f t="shared" si="44"/>
        <v>22</v>
      </c>
      <c r="M1439" s="9" t="str">
        <f t="shared" si="45"/>
        <v>low</v>
      </c>
      <c r="N1439" s="10">
        <v>-345.18087353008013</v>
      </c>
      <c r="O1439" s="11">
        <v>7.6279745335341431E-3</v>
      </c>
      <c r="P1439" s="7" t="s">
        <v>1461</v>
      </c>
      <c r="Q1439" s="7" t="s">
        <v>1466</v>
      </c>
      <c r="R1439" s="12"/>
    </row>
    <row r="1440" spans="1:18" ht="15.75" x14ac:dyDescent="0.2">
      <c r="A1440" s="5">
        <v>5359912</v>
      </c>
      <c r="B1440" s="6" t="s">
        <v>13191</v>
      </c>
      <c r="C1440" s="7" t="s">
        <v>155</v>
      </c>
      <c r="D1440" s="7" t="s">
        <v>14600</v>
      </c>
      <c r="E1440" s="8" t="s">
        <v>2383</v>
      </c>
      <c r="F1440" s="7" t="s">
        <v>14601</v>
      </c>
      <c r="G1440" s="7" t="s">
        <v>215</v>
      </c>
      <c r="H1440" s="5">
        <v>18</v>
      </c>
      <c r="I1440" s="5">
        <v>15</v>
      </c>
      <c r="J1440" s="5">
        <v>105</v>
      </c>
      <c r="K1440" s="5">
        <v>99</v>
      </c>
      <c r="L1440" s="9">
        <f t="shared" si="44"/>
        <v>22</v>
      </c>
      <c r="M1440" s="9" t="str">
        <f t="shared" si="45"/>
        <v>low</v>
      </c>
      <c r="N1440" s="10">
        <v>-301.35934031245415</v>
      </c>
      <c r="O1440" s="11">
        <v>1.0279594906023704E-2</v>
      </c>
      <c r="P1440" s="7" t="s">
        <v>1461</v>
      </c>
      <c r="Q1440" s="7" t="s">
        <v>1466</v>
      </c>
      <c r="R1440" s="12"/>
    </row>
    <row r="1441" spans="1:18" ht="15.75" x14ac:dyDescent="0.2">
      <c r="A1441" s="5">
        <v>5331234</v>
      </c>
      <c r="B1441" s="6" t="s">
        <v>12301</v>
      </c>
      <c r="C1441" s="7" t="s">
        <v>132</v>
      </c>
      <c r="D1441" s="7" t="s">
        <v>14614</v>
      </c>
      <c r="E1441" s="8" t="s">
        <v>2383</v>
      </c>
      <c r="F1441" s="7" t="s">
        <v>14615</v>
      </c>
      <c r="G1441" s="7" t="s">
        <v>214</v>
      </c>
      <c r="H1441" s="5">
        <v>28</v>
      </c>
      <c r="I1441" s="5">
        <v>15</v>
      </c>
      <c r="J1441" s="5">
        <v>110</v>
      </c>
      <c r="K1441" s="5">
        <v>98</v>
      </c>
      <c r="L1441" s="9">
        <f t="shared" si="44"/>
        <v>22</v>
      </c>
      <c r="M1441" s="9" t="str">
        <f t="shared" si="45"/>
        <v>low</v>
      </c>
      <c r="N1441" s="10">
        <v>-310.91616800925112</v>
      </c>
      <c r="O1441" s="11">
        <v>1.1091435189882759E-2</v>
      </c>
      <c r="P1441" s="7" t="s">
        <v>1461</v>
      </c>
      <c r="Q1441" s="7" t="s">
        <v>1466</v>
      </c>
      <c r="R1441" s="12"/>
    </row>
    <row r="1442" spans="1:18" ht="15.75" x14ac:dyDescent="0.2">
      <c r="A1442" s="5">
        <v>5342206</v>
      </c>
      <c r="B1442" s="6" t="s">
        <v>3921</v>
      </c>
      <c r="C1442" s="7" t="s">
        <v>125</v>
      </c>
      <c r="D1442" s="7" t="s">
        <v>14632</v>
      </c>
      <c r="E1442" s="8" t="s">
        <v>2383</v>
      </c>
      <c r="F1442" s="7" t="s">
        <v>14633</v>
      </c>
      <c r="G1442" s="7" t="s">
        <v>214</v>
      </c>
      <c r="H1442" s="5">
        <v>49</v>
      </c>
      <c r="I1442" s="5">
        <v>15</v>
      </c>
      <c r="J1442" s="5">
        <v>135</v>
      </c>
      <c r="K1442" s="5">
        <v>95</v>
      </c>
      <c r="L1442" s="9">
        <f t="shared" si="44"/>
        <v>24</v>
      </c>
      <c r="M1442" s="9" t="str">
        <f t="shared" si="45"/>
        <v>low</v>
      </c>
      <c r="N1442" s="10">
        <v>-307.76762920134206</v>
      </c>
      <c r="O1442" s="11">
        <v>1.0381365740613546E-2</v>
      </c>
      <c r="P1442" s="7" t="s">
        <v>1461</v>
      </c>
      <c r="Q1442" s="7" t="s">
        <v>1466</v>
      </c>
      <c r="R1442" s="12"/>
    </row>
    <row r="1443" spans="1:18" ht="15.75" x14ac:dyDescent="0.2">
      <c r="A1443" s="5">
        <v>5330413</v>
      </c>
      <c r="B1443" s="6" t="s">
        <v>12301</v>
      </c>
      <c r="C1443" s="7" t="s">
        <v>121</v>
      </c>
      <c r="D1443" s="7" t="s">
        <v>14684</v>
      </c>
      <c r="E1443" s="8" t="s">
        <v>2383</v>
      </c>
      <c r="F1443" s="7" t="s">
        <v>14685</v>
      </c>
      <c r="G1443" s="7" t="s">
        <v>214</v>
      </c>
      <c r="H1443" s="5">
        <v>60</v>
      </c>
      <c r="I1443" s="5">
        <v>15</v>
      </c>
      <c r="J1443" s="5">
        <v>120</v>
      </c>
      <c r="K1443" s="5">
        <v>95</v>
      </c>
      <c r="L1443" s="9">
        <f t="shared" si="44"/>
        <v>22</v>
      </c>
      <c r="M1443" s="9" t="str">
        <f t="shared" si="45"/>
        <v>low</v>
      </c>
      <c r="N1443" s="10">
        <v>-313.03401658566872</v>
      </c>
      <c r="O1443" s="11">
        <v>4.6439004654530436E-3</v>
      </c>
      <c r="P1443" s="7" t="s">
        <v>1461</v>
      </c>
      <c r="Q1443" s="7" t="s">
        <v>1466</v>
      </c>
      <c r="R1443" s="12"/>
    </row>
    <row r="1444" spans="1:18" ht="15.75" x14ac:dyDescent="0.2">
      <c r="A1444" s="5">
        <v>5225954</v>
      </c>
      <c r="B1444" s="6" t="s">
        <v>10642</v>
      </c>
      <c r="C1444" s="7" t="s">
        <v>125</v>
      </c>
      <c r="D1444" s="7" t="s">
        <v>13184</v>
      </c>
      <c r="E1444" s="8" t="s">
        <v>2383</v>
      </c>
      <c r="F1444" s="7" t="s">
        <v>14690</v>
      </c>
      <c r="G1444" s="7" t="s">
        <v>215</v>
      </c>
      <c r="H1444" s="5">
        <v>56</v>
      </c>
      <c r="I1444" s="5">
        <v>15</v>
      </c>
      <c r="J1444" s="5">
        <v>130</v>
      </c>
      <c r="K1444" s="5">
        <v>98</v>
      </c>
      <c r="L1444" s="9">
        <f t="shared" si="44"/>
        <v>24</v>
      </c>
      <c r="M1444" s="9" t="str">
        <f t="shared" si="45"/>
        <v>low</v>
      </c>
      <c r="N1444" s="10">
        <v>-348.16533483795502</v>
      </c>
      <c r="O1444" s="11">
        <v>5.0078356507583521E-3</v>
      </c>
      <c r="P1444" s="7" t="s">
        <v>1461</v>
      </c>
      <c r="Q1444" s="7" t="s">
        <v>1466</v>
      </c>
      <c r="R1444" s="12"/>
    </row>
    <row r="1445" spans="1:18" ht="15.75" x14ac:dyDescent="0.2">
      <c r="A1445" s="5">
        <v>5359223</v>
      </c>
      <c r="B1445" s="6" t="s">
        <v>13191</v>
      </c>
      <c r="C1445" s="7" t="s">
        <v>142</v>
      </c>
      <c r="D1445" s="7" t="s">
        <v>14729</v>
      </c>
      <c r="E1445" s="8" t="s">
        <v>2383</v>
      </c>
      <c r="F1445" s="7" t="s">
        <v>657</v>
      </c>
      <c r="G1445" s="7" t="s">
        <v>214</v>
      </c>
      <c r="H1445" s="5">
        <v>42</v>
      </c>
      <c r="I1445" s="5">
        <v>15</v>
      </c>
      <c r="J1445" s="5">
        <v>110</v>
      </c>
      <c r="K1445" s="5">
        <v>96</v>
      </c>
      <c r="L1445" s="9">
        <f t="shared" si="44"/>
        <v>22</v>
      </c>
      <c r="M1445" s="9" t="str">
        <f t="shared" si="45"/>
        <v>low</v>
      </c>
      <c r="N1445" s="10">
        <v>-305.27724243051489</v>
      </c>
      <c r="O1445" s="11">
        <v>6.416550932044629E-3</v>
      </c>
      <c r="P1445" s="7" t="s">
        <v>1461</v>
      </c>
      <c r="Q1445" s="5" t="s">
        <v>1466</v>
      </c>
      <c r="R1445" s="12"/>
    </row>
    <row r="1446" spans="1:18" ht="15.75" x14ac:dyDescent="0.2">
      <c r="A1446" s="5">
        <v>5360044</v>
      </c>
      <c r="B1446" s="6" t="s">
        <v>13191</v>
      </c>
      <c r="C1446" s="7" t="s">
        <v>121</v>
      </c>
      <c r="D1446" s="7" t="s">
        <v>14220</v>
      </c>
      <c r="E1446" s="8" t="s">
        <v>2383</v>
      </c>
      <c r="F1446" s="7" t="s">
        <v>14754</v>
      </c>
      <c r="G1446" s="7" t="s">
        <v>214</v>
      </c>
      <c r="H1446" s="5">
        <v>24</v>
      </c>
      <c r="I1446" s="5">
        <v>15</v>
      </c>
      <c r="J1446" s="5">
        <v>120</v>
      </c>
      <c r="K1446" s="5">
        <v>97</v>
      </c>
      <c r="L1446" s="9">
        <f t="shared" si="44"/>
        <v>22</v>
      </c>
      <c r="M1446" s="9" t="str">
        <f t="shared" si="45"/>
        <v>low</v>
      </c>
      <c r="N1446" s="10">
        <v>-305.74510249999003</v>
      </c>
      <c r="O1446" s="11">
        <v>7.7614120382349938E-3</v>
      </c>
      <c r="P1446" s="7" t="s">
        <v>1461</v>
      </c>
      <c r="Q1446" s="7" t="s">
        <v>1466</v>
      </c>
      <c r="R1446" s="12"/>
    </row>
    <row r="1447" spans="1:18" ht="15.75" x14ac:dyDescent="0.2">
      <c r="A1447" s="5">
        <v>5360044</v>
      </c>
      <c r="B1447" s="6" t="s">
        <v>13191</v>
      </c>
      <c r="C1447" s="7" t="s">
        <v>121</v>
      </c>
      <c r="D1447" s="7" t="s">
        <v>14220</v>
      </c>
      <c r="E1447" s="8" t="s">
        <v>2383</v>
      </c>
      <c r="F1447" s="7" t="s">
        <v>14755</v>
      </c>
      <c r="G1447" s="7" t="s">
        <v>214</v>
      </c>
      <c r="H1447" s="5">
        <v>2</v>
      </c>
      <c r="I1447" s="5">
        <v>15</v>
      </c>
      <c r="J1447" s="5"/>
      <c r="K1447" s="5">
        <v>97</v>
      </c>
      <c r="L1447" s="9">
        <f t="shared" si="44"/>
        <v>18</v>
      </c>
      <c r="M1447" s="9" t="str">
        <f t="shared" si="45"/>
        <v>MID</v>
      </c>
      <c r="N1447" s="10">
        <v>-305.78676916668337</v>
      </c>
      <c r="O1447" s="11">
        <v>7.7614120382349938E-3</v>
      </c>
      <c r="P1447" s="7" t="s">
        <v>1461</v>
      </c>
      <c r="Q1447" s="7" t="s">
        <v>1466</v>
      </c>
      <c r="R1447" s="12"/>
    </row>
    <row r="1448" spans="1:18" ht="15.75" x14ac:dyDescent="0.2">
      <c r="A1448" s="5">
        <v>5333694</v>
      </c>
      <c r="B1448" s="6" t="s">
        <v>13731</v>
      </c>
      <c r="C1448" s="7" t="s">
        <v>142</v>
      </c>
      <c r="D1448" s="7" t="s">
        <v>14766</v>
      </c>
      <c r="E1448" s="8" t="s">
        <v>2383</v>
      </c>
      <c r="F1448" s="7" t="s">
        <v>2121</v>
      </c>
      <c r="G1448" s="7" t="s">
        <v>214</v>
      </c>
      <c r="H1448" s="5">
        <v>30</v>
      </c>
      <c r="I1448" s="5">
        <v>15</v>
      </c>
      <c r="J1448" s="5">
        <v>120</v>
      </c>
      <c r="K1448" s="5">
        <v>96</v>
      </c>
      <c r="L1448" s="9">
        <f t="shared" si="44"/>
        <v>22</v>
      </c>
      <c r="M1448" s="9" t="str">
        <f t="shared" si="45"/>
        <v>low</v>
      </c>
      <c r="N1448" s="10">
        <v>-314.47288236112945</v>
      </c>
      <c r="O1448" s="11">
        <v>7.5447916678967886E-3</v>
      </c>
      <c r="P1448" s="7" t="s">
        <v>1461</v>
      </c>
      <c r="Q1448" s="7" t="s">
        <v>1466</v>
      </c>
      <c r="R1448" s="12"/>
    </row>
    <row r="1449" spans="1:18" ht="15.75" x14ac:dyDescent="0.2">
      <c r="A1449" s="5">
        <v>5254478</v>
      </c>
      <c r="B1449" s="6" t="s">
        <v>13070</v>
      </c>
      <c r="C1449" s="7" t="s">
        <v>132</v>
      </c>
      <c r="D1449" s="7" t="s">
        <v>14235</v>
      </c>
      <c r="E1449" s="8" t="s">
        <v>2383</v>
      </c>
      <c r="F1449" s="7" t="s">
        <v>14769</v>
      </c>
      <c r="G1449" s="7" t="s">
        <v>214</v>
      </c>
      <c r="H1449" s="5">
        <v>25</v>
      </c>
      <c r="I1449" s="5">
        <v>15</v>
      </c>
      <c r="J1449" s="5">
        <v>120</v>
      </c>
      <c r="K1449" s="5">
        <v>97</v>
      </c>
      <c r="L1449" s="9">
        <f t="shared" si="44"/>
        <v>22</v>
      </c>
      <c r="M1449" s="9" t="str">
        <f t="shared" si="45"/>
        <v>low</v>
      </c>
      <c r="N1449" s="10">
        <v>-340.45335906249238</v>
      </c>
      <c r="O1449" s="11">
        <v>6.0217939826543443E-3</v>
      </c>
      <c r="P1449" s="7" t="s">
        <v>1461</v>
      </c>
      <c r="Q1449" s="7" t="s">
        <v>1466</v>
      </c>
      <c r="R1449" s="12"/>
    </row>
    <row r="1450" spans="1:18" ht="15.75" x14ac:dyDescent="0.2">
      <c r="A1450" s="5">
        <v>5360349</v>
      </c>
      <c r="B1450" s="6" t="s">
        <v>13210</v>
      </c>
      <c r="C1450" s="7" t="s">
        <v>121</v>
      </c>
      <c r="D1450" s="7" t="s">
        <v>14789</v>
      </c>
      <c r="E1450" s="8" t="s">
        <v>2383</v>
      </c>
      <c r="F1450" s="7" t="s">
        <v>14790</v>
      </c>
      <c r="G1450" s="7" t="s">
        <v>214</v>
      </c>
      <c r="H1450" s="5">
        <v>33</v>
      </c>
      <c r="I1450" s="5">
        <v>15</v>
      </c>
      <c r="J1450" s="5">
        <v>120</v>
      </c>
      <c r="K1450" s="5">
        <v>97</v>
      </c>
      <c r="L1450" s="9">
        <f t="shared" si="44"/>
        <v>22</v>
      </c>
      <c r="M1450" s="9" t="str">
        <f t="shared" si="45"/>
        <v>low</v>
      </c>
      <c r="N1450" s="10">
        <v>-306.73352067125234</v>
      </c>
      <c r="O1450" s="11">
        <v>7.3763078689808026E-3</v>
      </c>
      <c r="P1450" s="7" t="s">
        <v>1461</v>
      </c>
      <c r="Q1450" s="7" t="s">
        <v>1466</v>
      </c>
      <c r="R1450" s="12"/>
    </row>
    <row r="1451" spans="1:18" ht="15.75" x14ac:dyDescent="0.2">
      <c r="A1451" s="5">
        <v>5295391</v>
      </c>
      <c r="B1451" s="6" t="s">
        <v>14328</v>
      </c>
      <c r="C1451" s="7" t="s">
        <v>130</v>
      </c>
      <c r="D1451" s="7" t="s">
        <v>14807</v>
      </c>
      <c r="E1451" s="8" t="s">
        <v>2383</v>
      </c>
      <c r="F1451" s="7" t="s">
        <v>871</v>
      </c>
      <c r="G1451" s="7" t="s">
        <v>214</v>
      </c>
      <c r="H1451" s="5">
        <v>18</v>
      </c>
      <c r="I1451" s="5">
        <v>3</v>
      </c>
      <c r="J1451" s="5">
        <v>0</v>
      </c>
      <c r="K1451" s="5">
        <v>0</v>
      </c>
      <c r="L1451" s="9">
        <f t="shared" si="44"/>
        <v>6</v>
      </c>
      <c r="M1451" s="9" t="str">
        <f t="shared" si="45"/>
        <v>high</v>
      </c>
      <c r="N1451" s="10">
        <v>-328.02007662038523</v>
      </c>
      <c r="O1451" s="11">
        <v>9.072534718143288E-3</v>
      </c>
      <c r="P1451" s="7" t="s">
        <v>1461</v>
      </c>
      <c r="Q1451" s="7" t="s">
        <v>1466</v>
      </c>
      <c r="R1451" s="12"/>
    </row>
    <row r="1452" spans="1:18" ht="15.75" x14ac:dyDescent="0.2">
      <c r="A1452" s="5">
        <v>5228033</v>
      </c>
      <c r="B1452" s="6" t="s">
        <v>2387</v>
      </c>
      <c r="C1452" s="7" t="s">
        <v>149</v>
      </c>
      <c r="D1452" s="7" t="s">
        <v>14882</v>
      </c>
      <c r="E1452" s="8" t="s">
        <v>2383</v>
      </c>
      <c r="F1452" s="7" t="s">
        <v>14883</v>
      </c>
      <c r="G1452" s="7" t="s">
        <v>214</v>
      </c>
      <c r="H1452" s="5">
        <v>72</v>
      </c>
      <c r="I1452" s="5">
        <v>15</v>
      </c>
      <c r="J1452" s="5">
        <v>140</v>
      </c>
      <c r="K1452" s="5">
        <v>95</v>
      </c>
      <c r="L1452" s="9">
        <f t="shared" si="44"/>
        <v>21</v>
      </c>
      <c r="M1452" s="9" t="str">
        <f t="shared" si="45"/>
        <v>low</v>
      </c>
      <c r="N1452" s="10">
        <v>-353.01875157409086</v>
      </c>
      <c r="O1452" s="11">
        <v>1.0537187496083789E-2</v>
      </c>
      <c r="P1452" s="7" t="s">
        <v>1461</v>
      </c>
      <c r="Q1452" s="7" t="s">
        <v>1466</v>
      </c>
      <c r="R1452" s="12"/>
    </row>
    <row r="1453" spans="1:18" ht="15.75" x14ac:dyDescent="0.2">
      <c r="A1453" s="5">
        <v>5357693</v>
      </c>
      <c r="B1453" s="6" t="s">
        <v>13191</v>
      </c>
      <c r="C1453" s="7" t="s">
        <v>181</v>
      </c>
      <c r="D1453" s="7" t="s">
        <v>14901</v>
      </c>
      <c r="E1453" s="8" t="s">
        <v>2383</v>
      </c>
      <c r="F1453" s="7" t="s">
        <v>14902</v>
      </c>
      <c r="G1453" s="7" t="s">
        <v>215</v>
      </c>
      <c r="H1453" s="5">
        <v>15</v>
      </c>
      <c r="I1453" s="5">
        <v>15</v>
      </c>
      <c r="J1453" s="5">
        <v>110</v>
      </c>
      <c r="K1453" s="5">
        <v>98</v>
      </c>
      <c r="L1453" s="9">
        <f t="shared" si="44"/>
        <v>22</v>
      </c>
      <c r="M1453" s="9" t="str">
        <f t="shared" si="45"/>
        <v>low</v>
      </c>
      <c r="N1453" s="10">
        <v>-310.61030134258181</v>
      </c>
      <c r="O1453" s="11">
        <v>6.5355671249562874E-3</v>
      </c>
      <c r="P1453" s="7" t="s">
        <v>1461</v>
      </c>
      <c r="Q1453" s="7" t="s">
        <v>1466</v>
      </c>
      <c r="R1453" s="12"/>
    </row>
    <row r="1454" spans="1:18" ht="15.75" x14ac:dyDescent="0.2">
      <c r="A1454" s="5">
        <v>5297190</v>
      </c>
      <c r="B1454" s="6" t="s">
        <v>14328</v>
      </c>
      <c r="C1454" s="7" t="s">
        <v>125</v>
      </c>
      <c r="D1454" s="7" t="s">
        <v>14984</v>
      </c>
      <c r="E1454" s="8" t="s">
        <v>2383</v>
      </c>
      <c r="F1454" s="7" t="s">
        <v>14985</v>
      </c>
      <c r="G1454" s="7" t="s">
        <v>214</v>
      </c>
      <c r="H1454" s="5">
        <v>20</v>
      </c>
      <c r="I1454" s="5">
        <v>15</v>
      </c>
      <c r="J1454" s="5">
        <v>115</v>
      </c>
      <c r="K1454" s="5">
        <v>96</v>
      </c>
      <c r="L1454" s="9">
        <f t="shared" si="44"/>
        <v>22</v>
      </c>
      <c r="M1454" s="9" t="str">
        <f t="shared" si="45"/>
        <v>low</v>
      </c>
      <c r="N1454" s="10">
        <v>-332.74546256943722</v>
      </c>
      <c r="O1454" s="11">
        <v>2.0517280092462897E-2</v>
      </c>
      <c r="P1454" s="7" t="s">
        <v>1461</v>
      </c>
      <c r="Q1454" s="5" t="s">
        <v>1466</v>
      </c>
      <c r="R1454" s="12"/>
    </row>
    <row r="1455" spans="1:18" ht="15.75" x14ac:dyDescent="0.2">
      <c r="A1455" s="5">
        <v>5258315</v>
      </c>
      <c r="B1455" s="6" t="s">
        <v>10783</v>
      </c>
      <c r="C1455" s="7" t="s">
        <v>142</v>
      </c>
      <c r="D1455" s="7" t="s">
        <v>2073</v>
      </c>
      <c r="E1455" s="8" t="s">
        <v>2383</v>
      </c>
      <c r="F1455" s="7" t="s">
        <v>14991</v>
      </c>
      <c r="G1455" s="7" t="s">
        <v>214</v>
      </c>
      <c r="H1455" s="5">
        <v>11</v>
      </c>
      <c r="I1455" s="5">
        <v>15</v>
      </c>
      <c r="J1455" s="5"/>
      <c r="K1455" s="5">
        <v>99</v>
      </c>
      <c r="L1455" s="9">
        <f t="shared" si="44"/>
        <v>18</v>
      </c>
      <c r="M1455" s="9" t="str">
        <f t="shared" si="45"/>
        <v>MID</v>
      </c>
      <c r="N1455" s="10">
        <v>-345.47000423612917</v>
      </c>
      <c r="O1455" s="11">
        <v>4.5488425967050716E-3</v>
      </c>
      <c r="P1455" s="7" t="s">
        <v>1461</v>
      </c>
      <c r="Q1455" s="7" t="s">
        <v>1466</v>
      </c>
      <c r="R1455" s="12"/>
    </row>
    <row r="1456" spans="1:18" ht="15.75" x14ac:dyDescent="0.2">
      <c r="A1456" s="5">
        <v>5360768</v>
      </c>
      <c r="B1456" s="6" t="s">
        <v>13210</v>
      </c>
      <c r="C1456" s="7" t="s">
        <v>121</v>
      </c>
      <c r="D1456" s="7" t="s">
        <v>14995</v>
      </c>
      <c r="E1456" s="8" t="s">
        <v>2383</v>
      </c>
      <c r="F1456" s="7" t="s">
        <v>14996</v>
      </c>
      <c r="G1456" s="7" t="s">
        <v>214</v>
      </c>
      <c r="H1456" s="5">
        <v>36</v>
      </c>
      <c r="I1456" s="5">
        <v>15</v>
      </c>
      <c r="J1456" s="5">
        <v>120</v>
      </c>
      <c r="K1456" s="5">
        <v>97</v>
      </c>
      <c r="L1456" s="9">
        <f t="shared" si="44"/>
        <v>22</v>
      </c>
      <c r="M1456" s="9" t="str">
        <f t="shared" si="45"/>
        <v>low</v>
      </c>
      <c r="N1456" s="10">
        <v>-312.27188583335374</v>
      </c>
      <c r="O1456" s="11">
        <v>6.4729861114756204E-3</v>
      </c>
      <c r="P1456" s="7" t="s">
        <v>1461</v>
      </c>
      <c r="Q1456" s="7" t="s">
        <v>1466</v>
      </c>
      <c r="R1456" s="12"/>
    </row>
    <row r="1457" spans="1:18" ht="15.75" x14ac:dyDescent="0.2">
      <c r="A1457" s="5">
        <v>5228039</v>
      </c>
      <c r="B1457" s="6" t="s">
        <v>2387</v>
      </c>
      <c r="C1457" s="7" t="s">
        <v>186</v>
      </c>
      <c r="D1457" s="7" t="s">
        <v>15009</v>
      </c>
      <c r="E1457" s="8" t="s">
        <v>2383</v>
      </c>
      <c r="F1457" s="7" t="s">
        <v>15010</v>
      </c>
      <c r="G1457" s="7" t="s">
        <v>215</v>
      </c>
      <c r="H1457" s="5">
        <v>62</v>
      </c>
      <c r="I1457" s="5">
        <v>14</v>
      </c>
      <c r="J1457" s="5">
        <v>100</v>
      </c>
      <c r="K1457" s="5">
        <v>96</v>
      </c>
      <c r="L1457" s="9">
        <f t="shared" si="44"/>
        <v>18</v>
      </c>
      <c r="M1457" s="9" t="str">
        <f t="shared" si="45"/>
        <v>MID</v>
      </c>
      <c r="N1457" s="10">
        <v>-356.55798290504754</v>
      </c>
      <c r="O1457" s="11">
        <v>1.0721956015913747E-2</v>
      </c>
      <c r="P1457" s="7" t="s">
        <v>1461</v>
      </c>
      <c r="Q1457" s="7" t="s">
        <v>1466</v>
      </c>
      <c r="R1457" s="12"/>
    </row>
    <row r="1458" spans="1:18" ht="15.75" x14ac:dyDescent="0.2">
      <c r="A1458" s="5">
        <v>5361130</v>
      </c>
      <c r="B1458" s="6" t="s">
        <v>13210</v>
      </c>
      <c r="C1458" s="7" t="s">
        <v>144</v>
      </c>
      <c r="D1458" s="7" t="s">
        <v>15038</v>
      </c>
      <c r="E1458" s="8" t="s">
        <v>2383</v>
      </c>
      <c r="F1458" s="7" t="s">
        <v>15039</v>
      </c>
      <c r="G1458" s="7" t="s">
        <v>215</v>
      </c>
      <c r="H1458" s="5">
        <v>78</v>
      </c>
      <c r="I1458" s="5">
        <v>15</v>
      </c>
      <c r="J1458" s="5">
        <v>140</v>
      </c>
      <c r="K1458" s="5">
        <v>96</v>
      </c>
      <c r="L1458" s="9">
        <f t="shared" si="44"/>
        <v>21</v>
      </c>
      <c r="M1458" s="9" t="str">
        <f t="shared" si="45"/>
        <v>low</v>
      </c>
      <c r="N1458" s="10">
        <v>-313.28247905094031</v>
      </c>
      <c r="O1458" s="11">
        <v>8.1037037016358227E-3</v>
      </c>
      <c r="P1458" s="7" t="s">
        <v>1461</v>
      </c>
      <c r="Q1458" s="7" t="s">
        <v>1466</v>
      </c>
      <c r="R1458" s="12"/>
    </row>
    <row r="1459" spans="1:18" ht="15.75" x14ac:dyDescent="0.2">
      <c r="A1459" s="5">
        <v>5367049</v>
      </c>
      <c r="B1459" s="6" t="s">
        <v>14951</v>
      </c>
      <c r="C1459" s="7" t="s">
        <v>132</v>
      </c>
      <c r="D1459" s="7" t="s">
        <v>15065</v>
      </c>
      <c r="E1459" s="8" t="s">
        <v>2383</v>
      </c>
      <c r="F1459" s="7" t="s">
        <v>691</v>
      </c>
      <c r="G1459" s="7" t="s">
        <v>214</v>
      </c>
      <c r="H1459" s="5">
        <v>33</v>
      </c>
      <c r="I1459" s="5">
        <v>15</v>
      </c>
      <c r="J1459" s="5">
        <v>95</v>
      </c>
      <c r="K1459" s="5">
        <v>92</v>
      </c>
      <c r="L1459" s="9">
        <f t="shared" si="44"/>
        <v>22</v>
      </c>
      <c r="M1459" s="9" t="str">
        <f t="shared" si="45"/>
        <v>low</v>
      </c>
      <c r="N1459" s="10">
        <v>-312.21637020829075</v>
      </c>
      <c r="O1459" s="11">
        <v>5.2551273183780722E-3</v>
      </c>
      <c r="P1459" s="7" t="s">
        <v>1461</v>
      </c>
      <c r="Q1459" s="7" t="s">
        <v>1466</v>
      </c>
      <c r="R1459" s="12"/>
    </row>
    <row r="1460" spans="1:18" ht="15.75" x14ac:dyDescent="0.2">
      <c r="A1460" s="5">
        <v>5297822</v>
      </c>
      <c r="B1460" s="6" t="s">
        <v>14328</v>
      </c>
      <c r="C1460" s="7" t="s">
        <v>110</v>
      </c>
      <c r="D1460" s="7" t="s">
        <v>15111</v>
      </c>
      <c r="E1460" s="8" t="s">
        <v>2383</v>
      </c>
      <c r="F1460" s="7" t="s">
        <v>15112</v>
      </c>
      <c r="G1460" s="7" t="s">
        <v>215</v>
      </c>
      <c r="H1460" s="5">
        <v>21</v>
      </c>
      <c r="I1460" s="5">
        <v>15</v>
      </c>
      <c r="J1460" s="5">
        <v>105</v>
      </c>
      <c r="K1460" s="5">
        <v>96</v>
      </c>
      <c r="L1460" s="9">
        <f t="shared" si="44"/>
        <v>22</v>
      </c>
      <c r="M1460" s="9" t="str">
        <f t="shared" si="45"/>
        <v>low</v>
      </c>
      <c r="N1460" s="10">
        <v>-335.98200084492419</v>
      </c>
      <c r="O1460" s="11">
        <v>1.0310381941962987E-2</v>
      </c>
      <c r="P1460" s="7" t="s">
        <v>1461</v>
      </c>
      <c r="Q1460" s="7" t="s">
        <v>1466</v>
      </c>
      <c r="R1460" s="12"/>
    </row>
    <row r="1461" spans="1:18" ht="15.75" x14ac:dyDescent="0.2">
      <c r="A1461" s="5">
        <v>5334104</v>
      </c>
      <c r="B1461" s="6" t="s">
        <v>13731</v>
      </c>
      <c r="C1461" s="7" t="s">
        <v>129</v>
      </c>
      <c r="D1461" s="7" t="s">
        <v>15193</v>
      </c>
      <c r="E1461" s="8" t="s">
        <v>2383</v>
      </c>
      <c r="F1461" s="7" t="s">
        <v>15194</v>
      </c>
      <c r="G1461" s="7" t="s">
        <v>215</v>
      </c>
      <c r="H1461" s="5">
        <v>80</v>
      </c>
      <c r="I1461" s="5">
        <v>15</v>
      </c>
      <c r="J1461" s="5">
        <v>100</v>
      </c>
      <c r="K1461" s="5">
        <v>94</v>
      </c>
      <c r="L1461" s="9">
        <f t="shared" si="44"/>
        <v>19</v>
      </c>
      <c r="M1461" s="9" t="str">
        <f t="shared" si="45"/>
        <v>low</v>
      </c>
      <c r="N1461" s="10">
        <v>-325.97974702547799</v>
      </c>
      <c r="O1461" s="11">
        <v>7.9203703717212193E-3</v>
      </c>
      <c r="P1461" s="7" t="s">
        <v>1461</v>
      </c>
      <c r="Q1461" s="5" t="s">
        <v>1466</v>
      </c>
      <c r="R1461" s="12"/>
    </row>
    <row r="1462" spans="1:18" ht="15.75" x14ac:dyDescent="0.2">
      <c r="A1462" s="5">
        <v>5334497</v>
      </c>
      <c r="B1462" s="6" t="s">
        <v>13731</v>
      </c>
      <c r="C1462" s="7" t="s">
        <v>121</v>
      </c>
      <c r="D1462" s="7" t="s">
        <v>15205</v>
      </c>
      <c r="E1462" s="8" t="s">
        <v>2383</v>
      </c>
      <c r="F1462" s="7" t="s">
        <v>357</v>
      </c>
      <c r="G1462" s="7" t="s">
        <v>214</v>
      </c>
      <c r="H1462" s="5">
        <v>19</v>
      </c>
      <c r="I1462" s="5">
        <v>15</v>
      </c>
      <c r="J1462" s="5">
        <v>120</v>
      </c>
      <c r="K1462" s="5">
        <v>97</v>
      </c>
      <c r="L1462" s="9">
        <f t="shared" si="44"/>
        <v>22</v>
      </c>
      <c r="M1462" s="9" t="str">
        <f t="shared" si="45"/>
        <v>low</v>
      </c>
      <c r="N1462" s="10">
        <v>-326.2356841435103</v>
      </c>
      <c r="O1462" s="11">
        <v>6.9865046316408552E-3</v>
      </c>
      <c r="P1462" s="7" t="s">
        <v>1461</v>
      </c>
      <c r="Q1462" s="7" t="s">
        <v>1466</v>
      </c>
      <c r="R1462" s="12"/>
    </row>
    <row r="1463" spans="1:18" ht="15.75" x14ac:dyDescent="0.2">
      <c r="A1463" s="5">
        <v>5297095</v>
      </c>
      <c r="B1463" s="6" t="s">
        <v>14328</v>
      </c>
      <c r="C1463" s="7" t="s">
        <v>121</v>
      </c>
      <c r="D1463" s="7" t="s">
        <v>15225</v>
      </c>
      <c r="E1463" s="8" t="s">
        <v>2383</v>
      </c>
      <c r="F1463" s="7" t="s">
        <v>15226</v>
      </c>
      <c r="G1463" s="7" t="s">
        <v>214</v>
      </c>
      <c r="H1463" s="5">
        <v>49</v>
      </c>
      <c r="I1463" s="5">
        <v>15</v>
      </c>
      <c r="J1463" s="5">
        <v>110</v>
      </c>
      <c r="K1463" s="5">
        <v>95</v>
      </c>
      <c r="L1463" s="9">
        <f t="shared" si="44"/>
        <v>22</v>
      </c>
      <c r="M1463" s="9" t="str">
        <f t="shared" si="45"/>
        <v>low</v>
      </c>
      <c r="N1463" s="10">
        <v>-339.05471855325595</v>
      </c>
      <c r="O1463" s="11">
        <v>1.020980323664844E-2</v>
      </c>
      <c r="P1463" s="7" t="s">
        <v>1461</v>
      </c>
      <c r="Q1463" s="7" t="s">
        <v>1466</v>
      </c>
      <c r="R1463" s="12"/>
    </row>
    <row r="1464" spans="1:18" ht="15.75" x14ac:dyDescent="0.2">
      <c r="A1464" s="5">
        <v>5258163</v>
      </c>
      <c r="B1464" s="6" t="s">
        <v>10783</v>
      </c>
      <c r="C1464" s="7" t="s">
        <v>130</v>
      </c>
      <c r="D1464" s="7" t="s">
        <v>15227</v>
      </c>
      <c r="E1464" s="8" t="s">
        <v>2383</v>
      </c>
      <c r="F1464" s="7" t="s">
        <v>15228</v>
      </c>
      <c r="G1464" s="7" t="s">
        <v>214</v>
      </c>
      <c r="H1464" s="5">
        <v>20</v>
      </c>
      <c r="I1464" s="5">
        <v>8</v>
      </c>
      <c r="J1464" s="5">
        <v>110</v>
      </c>
      <c r="K1464" s="5">
        <v>90</v>
      </c>
      <c r="L1464" s="9">
        <f t="shared" si="44"/>
        <v>15</v>
      </c>
      <c r="M1464" s="9" t="str">
        <f t="shared" si="45"/>
        <v>MID</v>
      </c>
      <c r="N1464" s="10">
        <v>-351.66921909718076</v>
      </c>
      <c r="O1464" s="11">
        <v>1.6665092596667819E-2</v>
      </c>
      <c r="P1464" s="7" t="s">
        <v>1461</v>
      </c>
      <c r="Q1464" s="5" t="s">
        <v>1466</v>
      </c>
      <c r="R1464" s="12"/>
    </row>
    <row r="1465" spans="1:18" ht="15.75" x14ac:dyDescent="0.2">
      <c r="A1465" s="5">
        <v>5253050</v>
      </c>
      <c r="B1465" s="6" t="s">
        <v>13070</v>
      </c>
      <c r="C1465" s="7" t="s">
        <v>164</v>
      </c>
      <c r="D1465" s="7" t="s">
        <v>13474</v>
      </c>
      <c r="E1465" s="8" t="s">
        <v>2383</v>
      </c>
      <c r="F1465" s="7" t="s">
        <v>15259</v>
      </c>
      <c r="G1465" s="7" t="s">
        <v>215</v>
      </c>
      <c r="H1465" s="5">
        <v>21</v>
      </c>
      <c r="I1465" s="5">
        <v>15</v>
      </c>
      <c r="J1465" s="5">
        <v>110</v>
      </c>
      <c r="K1465" s="5">
        <v>97</v>
      </c>
      <c r="L1465" s="9">
        <f t="shared" si="44"/>
        <v>22</v>
      </c>
      <c r="M1465" s="9" t="str">
        <f t="shared" si="45"/>
        <v>low</v>
      </c>
      <c r="N1465" s="10">
        <v>-354.13551743057178</v>
      </c>
      <c r="O1465" s="11">
        <v>5.8152777783107013E-3</v>
      </c>
      <c r="P1465" s="7" t="s">
        <v>1461</v>
      </c>
      <c r="Q1465" s="7" t="s">
        <v>1466</v>
      </c>
      <c r="R1465" s="12"/>
    </row>
    <row r="1466" spans="1:18" ht="15.75" x14ac:dyDescent="0.2">
      <c r="A1466" s="5">
        <v>5253424</v>
      </c>
      <c r="B1466" s="6" t="s">
        <v>13070</v>
      </c>
      <c r="C1466" s="7" t="s">
        <v>101</v>
      </c>
      <c r="D1466" s="7" t="s">
        <v>15268</v>
      </c>
      <c r="E1466" s="8" t="s">
        <v>2383</v>
      </c>
      <c r="F1466" s="7" t="s">
        <v>15269</v>
      </c>
      <c r="G1466" s="7" t="s">
        <v>215</v>
      </c>
      <c r="H1466" s="5">
        <v>35</v>
      </c>
      <c r="I1466" s="5">
        <v>15</v>
      </c>
      <c r="J1466" s="5">
        <v>120</v>
      </c>
      <c r="K1466" s="5">
        <v>97</v>
      </c>
      <c r="L1466" s="9">
        <f t="shared" si="44"/>
        <v>22</v>
      </c>
      <c r="M1466" s="9" t="str">
        <f t="shared" si="45"/>
        <v>low</v>
      </c>
      <c r="N1466" s="10">
        <v>-45744.695659293997</v>
      </c>
      <c r="O1466" s="11">
        <v>0</v>
      </c>
      <c r="P1466" s="7" t="s">
        <v>1461</v>
      </c>
      <c r="Q1466" s="7" t="s">
        <v>1466</v>
      </c>
      <c r="R1466" s="12"/>
    </row>
    <row r="1467" spans="1:18" ht="15.75" x14ac:dyDescent="0.2">
      <c r="A1467" s="5">
        <v>5359912</v>
      </c>
      <c r="B1467" s="6" t="s">
        <v>13191</v>
      </c>
      <c r="C1467" s="7" t="s">
        <v>155</v>
      </c>
      <c r="D1467" s="7" t="s">
        <v>14600</v>
      </c>
      <c r="E1467" s="8" t="s">
        <v>2383</v>
      </c>
      <c r="F1467" s="7" t="s">
        <v>15322</v>
      </c>
      <c r="G1467" s="7" t="s">
        <v>215</v>
      </c>
      <c r="H1467" s="5">
        <v>19</v>
      </c>
      <c r="I1467" s="5">
        <v>15</v>
      </c>
      <c r="J1467" s="5">
        <v>110</v>
      </c>
      <c r="K1467" s="5">
        <v>98</v>
      </c>
      <c r="L1467" s="9">
        <f t="shared" si="44"/>
        <v>22</v>
      </c>
      <c r="M1467" s="9" t="str">
        <f t="shared" si="45"/>
        <v>low</v>
      </c>
      <c r="N1467" s="10">
        <v>-321.52600697915477</v>
      </c>
      <c r="O1467" s="11">
        <v>1.0279594906023704E-2</v>
      </c>
      <c r="P1467" s="7" t="s">
        <v>1461</v>
      </c>
      <c r="Q1467" s="7" t="s">
        <v>1466</v>
      </c>
      <c r="R1467" s="12"/>
    </row>
    <row r="1468" spans="1:18" ht="15.75" x14ac:dyDescent="0.2">
      <c r="A1468" s="5">
        <v>5333070</v>
      </c>
      <c r="B1468" s="6" t="s">
        <v>13731</v>
      </c>
      <c r="C1468" s="7" t="s">
        <v>121</v>
      </c>
      <c r="D1468" s="7" t="s">
        <v>15323</v>
      </c>
      <c r="E1468" s="8" t="s">
        <v>2383</v>
      </c>
      <c r="F1468" s="7" t="s">
        <v>15324</v>
      </c>
      <c r="G1468" s="7" t="s">
        <v>215</v>
      </c>
      <c r="H1468" s="5">
        <v>52</v>
      </c>
      <c r="I1468" s="5">
        <v>15</v>
      </c>
      <c r="J1468" s="5">
        <v>130</v>
      </c>
      <c r="K1468" s="5">
        <v>97</v>
      </c>
      <c r="L1468" s="9">
        <f t="shared" si="44"/>
        <v>24</v>
      </c>
      <c r="M1468" s="9" t="str">
        <f t="shared" si="45"/>
        <v>low</v>
      </c>
      <c r="N1468" s="10">
        <v>-330.00694968751486</v>
      </c>
      <c r="O1468" s="11">
        <v>2.0335646695457399E-5</v>
      </c>
      <c r="P1468" s="7" t="s">
        <v>1461</v>
      </c>
      <c r="Q1468" s="7" t="s">
        <v>1466</v>
      </c>
      <c r="R1468" s="12"/>
    </row>
    <row r="1469" spans="1:18" ht="15.75" x14ac:dyDescent="0.2">
      <c r="A1469" s="5">
        <v>5259590</v>
      </c>
      <c r="B1469" s="6" t="s">
        <v>13450</v>
      </c>
      <c r="C1469" s="7" t="s">
        <v>194</v>
      </c>
      <c r="D1469" s="7" t="s">
        <v>15343</v>
      </c>
      <c r="E1469" s="8" t="s">
        <v>2383</v>
      </c>
      <c r="F1469" s="7" t="s">
        <v>15344</v>
      </c>
      <c r="G1469" s="7" t="s">
        <v>214</v>
      </c>
      <c r="H1469" s="5">
        <v>10</v>
      </c>
      <c r="I1469" s="5">
        <v>15</v>
      </c>
      <c r="J1469" s="5">
        <v>90</v>
      </c>
      <c r="K1469" s="5">
        <v>97</v>
      </c>
      <c r="L1469" s="9">
        <f t="shared" si="44"/>
        <v>22</v>
      </c>
      <c r="M1469" s="9" t="str">
        <f t="shared" si="45"/>
        <v>low</v>
      </c>
      <c r="N1469" s="10">
        <v>-354.38768846063613</v>
      </c>
      <c r="O1469" s="11">
        <v>1.8874502311518881E-2</v>
      </c>
      <c r="P1469" s="7" t="s">
        <v>1461</v>
      </c>
      <c r="Q1469" s="7" t="s">
        <v>1466</v>
      </c>
      <c r="R1469" s="12"/>
    </row>
    <row r="1470" spans="1:18" ht="15.75" x14ac:dyDescent="0.2">
      <c r="A1470" s="5">
        <v>5259590</v>
      </c>
      <c r="B1470" s="6" t="s">
        <v>13450</v>
      </c>
      <c r="C1470" s="7" t="s">
        <v>194</v>
      </c>
      <c r="D1470" s="7" t="s">
        <v>15343</v>
      </c>
      <c r="E1470" s="8" t="s">
        <v>2383</v>
      </c>
      <c r="F1470" s="7" t="s">
        <v>15345</v>
      </c>
      <c r="G1470" s="7" t="s">
        <v>214</v>
      </c>
      <c r="H1470" s="5">
        <v>3</v>
      </c>
      <c r="I1470" s="5">
        <v>11</v>
      </c>
      <c r="J1470" s="5"/>
      <c r="K1470" s="5">
        <v>96</v>
      </c>
      <c r="L1470" s="9">
        <f t="shared" si="44"/>
        <v>14</v>
      </c>
      <c r="M1470" s="9" t="str">
        <f t="shared" si="45"/>
        <v>MID</v>
      </c>
      <c r="N1470" s="10">
        <v>-354.42935512732947</v>
      </c>
      <c r="O1470" s="11">
        <v>1.8874502311518881E-2</v>
      </c>
      <c r="P1470" s="7" t="s">
        <v>1520</v>
      </c>
      <c r="Q1470" s="7" t="s">
        <v>1466</v>
      </c>
      <c r="R1470" s="12"/>
    </row>
    <row r="1471" spans="1:18" ht="15.75" x14ac:dyDescent="0.2">
      <c r="A1471" s="5">
        <v>5228033</v>
      </c>
      <c r="B1471" s="6" t="s">
        <v>2387</v>
      </c>
      <c r="C1471" s="7" t="s">
        <v>149</v>
      </c>
      <c r="D1471" s="7" t="s">
        <v>14882</v>
      </c>
      <c r="E1471" s="8" t="s">
        <v>2383</v>
      </c>
      <c r="F1471" s="7" t="s">
        <v>15384</v>
      </c>
      <c r="G1471" s="7" t="s">
        <v>214</v>
      </c>
      <c r="H1471" s="5">
        <v>42</v>
      </c>
      <c r="I1471" s="5">
        <v>15</v>
      </c>
      <c r="J1471" s="5">
        <v>115</v>
      </c>
      <c r="K1471" s="5">
        <v>97</v>
      </c>
      <c r="L1471" s="9">
        <f t="shared" si="44"/>
        <v>22</v>
      </c>
      <c r="M1471" s="9" t="str">
        <f t="shared" si="45"/>
        <v>low</v>
      </c>
      <c r="N1471" s="10">
        <v>-366.56041824069689</v>
      </c>
      <c r="O1471" s="11">
        <v>1.0537187496083789E-2</v>
      </c>
      <c r="P1471" s="7" t="s">
        <v>1461</v>
      </c>
      <c r="Q1471" s="7" t="s">
        <v>1466</v>
      </c>
      <c r="R1471" s="12"/>
    </row>
    <row r="1472" spans="1:18" ht="15.75" x14ac:dyDescent="0.2">
      <c r="A1472" s="5">
        <v>5297190</v>
      </c>
      <c r="B1472" s="6" t="s">
        <v>14328</v>
      </c>
      <c r="C1472" s="7" t="s">
        <v>125</v>
      </c>
      <c r="D1472" s="7" t="s">
        <v>14984</v>
      </c>
      <c r="E1472" s="8" t="s">
        <v>2383</v>
      </c>
      <c r="F1472" s="7" t="s">
        <v>15388</v>
      </c>
      <c r="G1472" s="7" t="s">
        <v>215</v>
      </c>
      <c r="H1472" s="5">
        <v>10</v>
      </c>
      <c r="I1472" s="5">
        <v>15</v>
      </c>
      <c r="J1472" s="5"/>
      <c r="K1472" s="5">
        <v>96</v>
      </c>
      <c r="L1472" s="9">
        <f t="shared" si="44"/>
        <v>18</v>
      </c>
      <c r="M1472" s="9" t="str">
        <f t="shared" si="45"/>
        <v>MID</v>
      </c>
      <c r="N1472" s="10">
        <v>-343.5787959027366</v>
      </c>
      <c r="O1472" s="11">
        <v>2.0517280092462897E-2</v>
      </c>
      <c r="P1472" s="7" t="s">
        <v>1461</v>
      </c>
      <c r="Q1472" s="7" t="s">
        <v>1466</v>
      </c>
      <c r="R1472" s="12"/>
    </row>
    <row r="1473" spans="1:18" ht="15.75" x14ac:dyDescent="0.2">
      <c r="A1473" s="5">
        <v>5228033</v>
      </c>
      <c r="B1473" s="6" t="s">
        <v>2387</v>
      </c>
      <c r="C1473" s="7" t="s">
        <v>149</v>
      </c>
      <c r="D1473" s="7" t="s">
        <v>14882</v>
      </c>
      <c r="E1473" s="8" t="s">
        <v>2383</v>
      </c>
      <c r="F1473" s="7" t="s">
        <v>15395</v>
      </c>
      <c r="G1473" s="7" t="s">
        <v>214</v>
      </c>
      <c r="H1473" s="5">
        <v>22</v>
      </c>
      <c r="I1473" s="5">
        <v>15</v>
      </c>
      <c r="J1473" s="5">
        <v>100</v>
      </c>
      <c r="K1473" s="5">
        <v>96</v>
      </c>
      <c r="L1473" s="9">
        <f t="shared" si="44"/>
        <v>22</v>
      </c>
      <c r="M1473" s="9" t="str">
        <f t="shared" si="45"/>
        <v>low</v>
      </c>
      <c r="N1473" s="10">
        <v>-366.93541824069689</v>
      </c>
      <c r="O1473" s="11">
        <v>1.0537187496083789E-2</v>
      </c>
      <c r="P1473" s="7" t="s">
        <v>1461</v>
      </c>
      <c r="Q1473" s="7" t="s">
        <v>1466</v>
      </c>
      <c r="R1473" s="12"/>
    </row>
    <row r="1474" spans="1:18" ht="15.75" x14ac:dyDescent="0.2">
      <c r="A1474" s="5">
        <v>5334497</v>
      </c>
      <c r="B1474" s="6" t="s">
        <v>13731</v>
      </c>
      <c r="C1474" s="7" t="s">
        <v>121</v>
      </c>
      <c r="D1474" s="7" t="s">
        <v>15205</v>
      </c>
      <c r="E1474" s="8" t="s">
        <v>2383</v>
      </c>
      <c r="F1474" s="7" t="s">
        <v>15407</v>
      </c>
      <c r="G1474" s="7" t="s">
        <v>215</v>
      </c>
      <c r="H1474" s="5">
        <v>29</v>
      </c>
      <c r="I1474" s="5">
        <v>15</v>
      </c>
      <c r="J1474" s="5">
        <v>120</v>
      </c>
      <c r="K1474" s="5">
        <v>99</v>
      </c>
      <c r="L1474" s="9">
        <f t="shared" ref="L1474:L1537" si="46">IF(OR(I1474&gt;3,I1474&lt;15),I1474,0)+IF(H1474&lt;=60,3,IF(H1474&gt;60,0,0))+IF(J1474&gt;120,6,IF((J1474&gt;=60),4,IF(J1474&lt;60,0,0)))</f>
        <v>22</v>
      </c>
      <c r="M1474" s="9" t="str">
        <f t="shared" ref="M1474:M1537" si="47">IF(AND(L1474&gt;=3,L1474&lt;=10),"high",IF(AND(L1474&gt;=11,L1474&lt;=18),"MID",IF(AND(L1474&gt;=19,L1474&lt;=24),"low","no")))</f>
        <v>low</v>
      </c>
      <c r="N1474" s="10">
        <v>-331.90235081020364</v>
      </c>
      <c r="O1474" s="11">
        <v>6.9865046316408552E-3</v>
      </c>
      <c r="P1474" s="7" t="s">
        <v>1461</v>
      </c>
      <c r="Q1474" s="7" t="s">
        <v>1466</v>
      </c>
      <c r="R1474" s="12"/>
    </row>
    <row r="1475" spans="1:18" ht="15.75" x14ac:dyDescent="0.2">
      <c r="A1475" s="5">
        <v>5259215</v>
      </c>
      <c r="B1475" s="6" t="s">
        <v>13450</v>
      </c>
      <c r="C1475" s="7" t="s">
        <v>125</v>
      </c>
      <c r="D1475" s="7" t="s">
        <v>15412</v>
      </c>
      <c r="E1475" s="8" t="s">
        <v>2383</v>
      </c>
      <c r="F1475" s="7" t="s">
        <v>15413</v>
      </c>
      <c r="G1475" s="7" t="s">
        <v>214</v>
      </c>
      <c r="H1475" s="5">
        <v>40</v>
      </c>
      <c r="I1475" s="5">
        <v>15</v>
      </c>
      <c r="J1475" s="5">
        <v>125</v>
      </c>
      <c r="K1475" s="5">
        <v>99</v>
      </c>
      <c r="L1475" s="9">
        <f t="shared" si="46"/>
        <v>24</v>
      </c>
      <c r="M1475" s="9" t="str">
        <f t="shared" si="47"/>
        <v>low</v>
      </c>
      <c r="N1475" s="10">
        <v>-356.48593973378593</v>
      </c>
      <c r="O1475" s="11">
        <v>6.4246874972013757E-3</v>
      </c>
      <c r="P1475" s="7" t="s">
        <v>1461</v>
      </c>
      <c r="Q1475" s="5" t="s">
        <v>1466</v>
      </c>
      <c r="R1475" s="12"/>
    </row>
    <row r="1476" spans="1:18" ht="15.75" x14ac:dyDescent="0.2">
      <c r="A1476" s="5">
        <v>5259590</v>
      </c>
      <c r="B1476" s="6" t="s">
        <v>13450</v>
      </c>
      <c r="C1476" s="7" t="s">
        <v>194</v>
      </c>
      <c r="D1476" s="7" t="s">
        <v>15343</v>
      </c>
      <c r="E1476" s="8" t="s">
        <v>2383</v>
      </c>
      <c r="F1476" s="7" t="s">
        <v>15421</v>
      </c>
      <c r="G1476" s="7" t="s">
        <v>214</v>
      </c>
      <c r="H1476" s="5">
        <v>4</v>
      </c>
      <c r="I1476" s="5">
        <v>4</v>
      </c>
      <c r="J1476" s="5">
        <v>70</v>
      </c>
      <c r="K1476" s="5">
        <v>85</v>
      </c>
      <c r="L1476" s="9">
        <f t="shared" si="46"/>
        <v>11</v>
      </c>
      <c r="M1476" s="9" t="str">
        <f t="shared" si="47"/>
        <v>MID</v>
      </c>
      <c r="N1476" s="10">
        <v>-356.59602179393551</v>
      </c>
      <c r="O1476" s="11">
        <v>1.8874502311518881E-2</v>
      </c>
      <c r="P1476" s="7" t="s">
        <v>1520</v>
      </c>
      <c r="Q1476" s="7" t="s">
        <v>1466</v>
      </c>
      <c r="R1476" s="12"/>
    </row>
    <row r="1477" spans="1:18" ht="15.75" x14ac:dyDescent="0.2">
      <c r="A1477" s="5">
        <v>5257535</v>
      </c>
      <c r="B1477" s="6" t="s">
        <v>10783</v>
      </c>
      <c r="C1477" s="7" t="s">
        <v>101</v>
      </c>
      <c r="D1477" s="7" t="s">
        <v>15520</v>
      </c>
      <c r="E1477" s="8" t="s">
        <v>2383</v>
      </c>
      <c r="F1477" s="7" t="s">
        <v>1057</v>
      </c>
      <c r="G1477" s="7" t="s">
        <v>214</v>
      </c>
      <c r="H1477" s="5">
        <v>54</v>
      </c>
      <c r="I1477" s="5">
        <v>15</v>
      </c>
      <c r="J1477" s="5">
        <v>120</v>
      </c>
      <c r="K1477" s="5">
        <v>97</v>
      </c>
      <c r="L1477" s="9">
        <f t="shared" si="46"/>
        <v>22</v>
      </c>
      <c r="M1477" s="9" t="str">
        <f t="shared" si="47"/>
        <v>low</v>
      </c>
      <c r="N1477" s="10">
        <v>-360.02347109955736</v>
      </c>
      <c r="O1477" s="11">
        <v>6.4227199109154753E-3</v>
      </c>
      <c r="P1477" s="7" t="s">
        <v>1461</v>
      </c>
      <c r="Q1477" s="7" t="s">
        <v>1466</v>
      </c>
      <c r="R1477" s="12"/>
    </row>
    <row r="1478" spans="1:18" ht="15.75" x14ac:dyDescent="0.2">
      <c r="A1478" s="5">
        <v>5361754</v>
      </c>
      <c r="B1478" s="6" t="s">
        <v>13210</v>
      </c>
      <c r="C1478" s="7" t="s">
        <v>121</v>
      </c>
      <c r="D1478" s="7" t="s">
        <v>15524</v>
      </c>
      <c r="E1478" s="8" t="s">
        <v>2383</v>
      </c>
      <c r="F1478" s="7" t="s">
        <v>15525</v>
      </c>
      <c r="G1478" s="7" t="s">
        <v>214</v>
      </c>
      <c r="H1478" s="5">
        <v>40</v>
      </c>
      <c r="I1478" s="5">
        <v>15</v>
      </c>
      <c r="J1478" s="5">
        <v>120</v>
      </c>
      <c r="K1478" s="5">
        <v>97</v>
      </c>
      <c r="L1478" s="9">
        <f t="shared" si="46"/>
        <v>22</v>
      </c>
      <c r="M1478" s="9" t="str">
        <f t="shared" si="47"/>
        <v>low</v>
      </c>
      <c r="N1478" s="10">
        <v>-326.4022203703862</v>
      </c>
      <c r="O1478" s="11">
        <v>1.55649305525003E-2</v>
      </c>
      <c r="P1478" s="7" t="s">
        <v>1461</v>
      </c>
      <c r="Q1478" s="7" t="s">
        <v>1466</v>
      </c>
      <c r="R1478" s="12"/>
    </row>
    <row r="1479" spans="1:18" ht="15.75" x14ac:dyDescent="0.2">
      <c r="A1479" s="5">
        <v>5227317</v>
      </c>
      <c r="B1479" s="6" t="s">
        <v>2387</v>
      </c>
      <c r="C1479" s="7" t="s">
        <v>110</v>
      </c>
      <c r="D1479" s="7" t="s">
        <v>15564</v>
      </c>
      <c r="E1479" s="8" t="s">
        <v>2383</v>
      </c>
      <c r="F1479" s="7" t="s">
        <v>319</v>
      </c>
      <c r="G1479" s="7" t="s">
        <v>214</v>
      </c>
      <c r="H1479" s="5">
        <v>20</v>
      </c>
      <c r="I1479" s="5">
        <v>15</v>
      </c>
      <c r="J1479" s="5">
        <v>110</v>
      </c>
      <c r="K1479" s="5">
        <v>96</v>
      </c>
      <c r="L1479" s="9">
        <f t="shared" si="46"/>
        <v>22</v>
      </c>
      <c r="M1479" s="9" t="str">
        <f t="shared" si="47"/>
        <v>low</v>
      </c>
      <c r="N1479" s="10">
        <v>-372.19219625002006</v>
      </c>
      <c r="O1479" s="11">
        <v>5.50659722648561E-3</v>
      </c>
      <c r="P1479" s="7" t="s">
        <v>1461</v>
      </c>
      <c r="Q1479" s="7" t="s">
        <v>1466</v>
      </c>
      <c r="R1479" s="12"/>
    </row>
    <row r="1480" spans="1:18" ht="15.75" x14ac:dyDescent="0.2">
      <c r="A1480" s="5">
        <v>5228039</v>
      </c>
      <c r="B1480" s="6" t="s">
        <v>2387</v>
      </c>
      <c r="C1480" s="7" t="s">
        <v>186</v>
      </c>
      <c r="D1480" s="7" t="s">
        <v>15009</v>
      </c>
      <c r="E1480" s="8" t="s">
        <v>2383</v>
      </c>
      <c r="F1480" s="7" t="s">
        <v>15610</v>
      </c>
      <c r="G1480" s="7" t="s">
        <v>215</v>
      </c>
      <c r="H1480" s="5">
        <v>47</v>
      </c>
      <c r="I1480" s="5">
        <v>15</v>
      </c>
      <c r="J1480" s="5">
        <v>120</v>
      </c>
      <c r="K1480" s="5">
        <v>97</v>
      </c>
      <c r="L1480" s="9">
        <f t="shared" si="46"/>
        <v>22</v>
      </c>
      <c r="M1480" s="9" t="str">
        <f t="shared" si="47"/>
        <v>low</v>
      </c>
      <c r="N1480" s="10">
        <v>-373.09964957174816</v>
      </c>
      <c r="O1480" s="11">
        <v>1.0721956015913747E-2</v>
      </c>
      <c r="P1480" s="7" t="s">
        <v>1461</v>
      </c>
      <c r="Q1480" s="7" t="s">
        <v>1466</v>
      </c>
      <c r="R1480" s="12"/>
    </row>
    <row r="1481" spans="1:18" ht="15.75" x14ac:dyDescent="0.2">
      <c r="A1481" s="5">
        <v>5361611</v>
      </c>
      <c r="B1481" s="6" t="s">
        <v>13210</v>
      </c>
      <c r="C1481" s="7" t="s">
        <v>110</v>
      </c>
      <c r="D1481" s="7" t="s">
        <v>15613</v>
      </c>
      <c r="E1481" s="8" t="s">
        <v>2383</v>
      </c>
      <c r="F1481" s="7" t="s">
        <v>15614</v>
      </c>
      <c r="G1481" s="7" t="s">
        <v>215</v>
      </c>
      <c r="H1481" s="5">
        <v>48</v>
      </c>
      <c r="I1481" s="5">
        <v>15</v>
      </c>
      <c r="J1481" s="5">
        <v>110</v>
      </c>
      <c r="K1481" s="5">
        <v>97</v>
      </c>
      <c r="L1481" s="9">
        <f t="shared" si="46"/>
        <v>22</v>
      </c>
      <c r="M1481" s="9" t="str">
        <f t="shared" si="47"/>
        <v>low</v>
      </c>
      <c r="N1481" s="10">
        <v>-329.10145883097721</v>
      </c>
      <c r="O1481" s="11">
        <v>8.4907407435821369E-3</v>
      </c>
      <c r="P1481" s="7" t="s">
        <v>1461</v>
      </c>
      <c r="Q1481" s="7" t="s">
        <v>1466</v>
      </c>
      <c r="R1481" s="12"/>
    </row>
    <row r="1482" spans="1:18" ht="15.75" x14ac:dyDescent="0.2">
      <c r="A1482" s="5">
        <v>5333763</v>
      </c>
      <c r="B1482" s="6" t="s">
        <v>13731</v>
      </c>
      <c r="C1482" s="7" t="s">
        <v>110</v>
      </c>
      <c r="D1482" s="7" t="s">
        <v>15630</v>
      </c>
      <c r="E1482" s="8" t="s">
        <v>2383</v>
      </c>
      <c r="F1482" s="7" t="s">
        <v>15631</v>
      </c>
      <c r="G1482" s="7" t="s">
        <v>214</v>
      </c>
      <c r="H1482" s="5">
        <v>65</v>
      </c>
      <c r="I1482" s="5">
        <v>15</v>
      </c>
      <c r="J1482" s="5">
        <v>120</v>
      </c>
      <c r="K1482" s="5">
        <v>93</v>
      </c>
      <c r="L1482" s="9">
        <f t="shared" si="46"/>
        <v>19</v>
      </c>
      <c r="M1482" s="9" t="str">
        <f t="shared" si="47"/>
        <v>low</v>
      </c>
      <c r="N1482" s="10">
        <v>-338.5364097569327</v>
      </c>
      <c r="O1482" s="11">
        <v>7.7522800929727964E-3</v>
      </c>
      <c r="P1482" s="7" t="s">
        <v>1461</v>
      </c>
      <c r="Q1482" s="7" t="s">
        <v>1466</v>
      </c>
      <c r="R1482" s="12"/>
    </row>
    <row r="1483" spans="1:18" ht="15.75" x14ac:dyDescent="0.2">
      <c r="A1483" s="5">
        <v>5336993</v>
      </c>
      <c r="B1483" s="6" t="s">
        <v>13968</v>
      </c>
      <c r="C1483" s="7" t="s">
        <v>110</v>
      </c>
      <c r="D1483" s="7" t="s">
        <v>15700</v>
      </c>
      <c r="E1483" s="8" t="s">
        <v>2383</v>
      </c>
      <c r="F1483" s="7" t="s">
        <v>15701</v>
      </c>
      <c r="G1483" s="7" t="s">
        <v>214</v>
      </c>
      <c r="H1483" s="5">
        <v>13</v>
      </c>
      <c r="I1483" s="5">
        <v>15</v>
      </c>
      <c r="J1483" s="5">
        <v>100</v>
      </c>
      <c r="K1483" s="5">
        <v>95</v>
      </c>
      <c r="L1483" s="9">
        <f t="shared" si="46"/>
        <v>22</v>
      </c>
      <c r="M1483" s="9" t="str">
        <f t="shared" si="47"/>
        <v>low</v>
      </c>
      <c r="N1483" s="10">
        <v>-339.41560960646893</v>
      </c>
      <c r="O1483" s="11">
        <v>1.229684027202893E-2</v>
      </c>
      <c r="P1483" s="7" t="s">
        <v>1461</v>
      </c>
      <c r="Q1483" s="7" t="s">
        <v>1466</v>
      </c>
      <c r="R1483" s="12"/>
    </row>
    <row r="1484" spans="1:18" ht="15.75" x14ac:dyDescent="0.2">
      <c r="A1484" s="5">
        <v>5298555</v>
      </c>
      <c r="B1484" s="6" t="s">
        <v>14328</v>
      </c>
      <c r="C1484" s="7" t="s">
        <v>181</v>
      </c>
      <c r="D1484" s="7" t="s">
        <v>15769</v>
      </c>
      <c r="E1484" s="8" t="s">
        <v>2383</v>
      </c>
      <c r="F1484" s="7" t="s">
        <v>15770</v>
      </c>
      <c r="G1484" s="7" t="s">
        <v>214</v>
      </c>
      <c r="H1484" s="5">
        <v>20</v>
      </c>
      <c r="I1484" s="5">
        <v>15</v>
      </c>
      <c r="J1484" s="5">
        <v>110</v>
      </c>
      <c r="K1484" s="5">
        <v>96</v>
      </c>
      <c r="L1484" s="9">
        <f t="shared" si="46"/>
        <v>22</v>
      </c>
      <c r="M1484" s="9" t="str">
        <f t="shared" si="47"/>
        <v>low</v>
      </c>
      <c r="N1484" s="10">
        <v>-354.18942263890494</v>
      </c>
      <c r="O1484" s="11">
        <v>6.8143055541440845E-3</v>
      </c>
      <c r="P1484" s="7" t="s">
        <v>1461</v>
      </c>
      <c r="Q1484" s="7" t="s">
        <v>1466</v>
      </c>
      <c r="R1484" s="12"/>
    </row>
    <row r="1485" spans="1:18" ht="15.75" x14ac:dyDescent="0.2">
      <c r="A1485" s="5">
        <v>5300371</v>
      </c>
      <c r="B1485" s="6" t="s">
        <v>12515</v>
      </c>
      <c r="C1485" s="7" t="s">
        <v>142</v>
      </c>
      <c r="D1485" s="7" t="s">
        <v>15776</v>
      </c>
      <c r="E1485" s="8" t="s">
        <v>2383</v>
      </c>
      <c r="F1485" s="7" t="s">
        <v>761</v>
      </c>
      <c r="G1485" s="7" t="s">
        <v>214</v>
      </c>
      <c r="H1485" s="5">
        <v>23</v>
      </c>
      <c r="I1485" s="5">
        <v>15</v>
      </c>
      <c r="J1485" s="5">
        <v>100</v>
      </c>
      <c r="K1485" s="5">
        <v>96</v>
      </c>
      <c r="L1485" s="9">
        <f t="shared" si="46"/>
        <v>22</v>
      </c>
      <c r="M1485" s="9" t="str">
        <f t="shared" si="47"/>
        <v>low</v>
      </c>
      <c r="N1485" s="10">
        <v>-353.64324131939793</v>
      </c>
      <c r="O1485" s="11">
        <v>4.3300578690832481E-3</v>
      </c>
      <c r="P1485" s="7" t="s">
        <v>1461</v>
      </c>
      <c r="Q1485" s="7" t="s">
        <v>1466</v>
      </c>
      <c r="R1485" s="12"/>
    </row>
    <row r="1486" spans="1:18" ht="15.75" x14ac:dyDescent="0.2">
      <c r="A1486" s="5">
        <v>5297822</v>
      </c>
      <c r="B1486" s="6" t="s">
        <v>14328</v>
      </c>
      <c r="C1486" s="7" t="s">
        <v>110</v>
      </c>
      <c r="D1486" s="7" t="s">
        <v>15111</v>
      </c>
      <c r="E1486" s="8" t="s">
        <v>2383</v>
      </c>
      <c r="F1486" s="7" t="s">
        <v>15803</v>
      </c>
      <c r="G1486" s="7" t="s">
        <v>214</v>
      </c>
      <c r="H1486" s="5">
        <v>21</v>
      </c>
      <c r="I1486" s="5">
        <v>15</v>
      </c>
      <c r="J1486" s="5">
        <v>110</v>
      </c>
      <c r="K1486" s="5">
        <v>98</v>
      </c>
      <c r="L1486" s="9">
        <f t="shared" si="46"/>
        <v>22</v>
      </c>
      <c r="M1486" s="9" t="str">
        <f t="shared" si="47"/>
        <v>low</v>
      </c>
      <c r="N1486" s="10">
        <v>-355.23200084492419</v>
      </c>
      <c r="O1486" s="11">
        <v>1.0310381941962987E-2</v>
      </c>
      <c r="P1486" s="7" t="s">
        <v>1461</v>
      </c>
      <c r="Q1486" s="7" t="s">
        <v>1466</v>
      </c>
      <c r="R1486" s="12"/>
    </row>
    <row r="1487" spans="1:18" ht="15.75" x14ac:dyDescent="0.2">
      <c r="A1487" s="5">
        <v>5297822</v>
      </c>
      <c r="B1487" s="6" t="s">
        <v>14328</v>
      </c>
      <c r="C1487" s="7" t="s">
        <v>110</v>
      </c>
      <c r="D1487" s="7" t="s">
        <v>15111</v>
      </c>
      <c r="E1487" s="8" t="s">
        <v>2383</v>
      </c>
      <c r="F1487" s="7" t="s">
        <v>15804</v>
      </c>
      <c r="G1487" s="7" t="s">
        <v>215</v>
      </c>
      <c r="H1487" s="5">
        <v>24</v>
      </c>
      <c r="I1487" s="5">
        <v>15</v>
      </c>
      <c r="J1487" s="5">
        <v>120</v>
      </c>
      <c r="K1487" s="5">
        <v>98</v>
      </c>
      <c r="L1487" s="9">
        <f t="shared" si="46"/>
        <v>22</v>
      </c>
      <c r="M1487" s="9" t="str">
        <f t="shared" si="47"/>
        <v>low</v>
      </c>
      <c r="N1487" s="10">
        <v>-355.27366751153022</v>
      </c>
      <c r="O1487" s="11">
        <v>1.0310381941962987E-2</v>
      </c>
      <c r="P1487" s="7" t="s">
        <v>1461</v>
      </c>
      <c r="Q1487" s="7" t="s">
        <v>1466</v>
      </c>
      <c r="R1487" s="12"/>
    </row>
    <row r="1488" spans="1:18" ht="15.75" x14ac:dyDescent="0.2">
      <c r="A1488" s="5">
        <v>5297822</v>
      </c>
      <c r="B1488" s="6" t="s">
        <v>14328</v>
      </c>
      <c r="C1488" s="7" t="s">
        <v>110</v>
      </c>
      <c r="D1488" s="7" t="s">
        <v>15111</v>
      </c>
      <c r="E1488" s="8" t="s">
        <v>2383</v>
      </c>
      <c r="F1488" s="7" t="s">
        <v>15805</v>
      </c>
      <c r="G1488" s="7" t="s">
        <v>214</v>
      </c>
      <c r="H1488" s="5">
        <v>40</v>
      </c>
      <c r="I1488" s="5">
        <v>15</v>
      </c>
      <c r="J1488" s="5">
        <v>130</v>
      </c>
      <c r="K1488" s="5">
        <v>97</v>
      </c>
      <c r="L1488" s="9">
        <f t="shared" si="46"/>
        <v>24</v>
      </c>
      <c r="M1488" s="9" t="str">
        <f t="shared" si="47"/>
        <v>low</v>
      </c>
      <c r="N1488" s="10">
        <v>-355.31533417823084</v>
      </c>
      <c r="O1488" s="11">
        <v>1.0310381941962987E-2</v>
      </c>
      <c r="P1488" s="7" t="s">
        <v>1461</v>
      </c>
      <c r="Q1488" s="7" t="s">
        <v>1466</v>
      </c>
      <c r="R1488" s="12"/>
    </row>
    <row r="1489" spans="1:18" ht="15.75" x14ac:dyDescent="0.2">
      <c r="A1489" s="5">
        <v>5334117</v>
      </c>
      <c r="B1489" s="6" t="s">
        <v>13731</v>
      </c>
      <c r="C1489" s="7" t="s">
        <v>121</v>
      </c>
      <c r="D1489" s="7" t="s">
        <v>15811</v>
      </c>
      <c r="E1489" s="8" t="s">
        <v>2383</v>
      </c>
      <c r="F1489" s="7" t="s">
        <v>15812</v>
      </c>
      <c r="G1489" s="7" t="s">
        <v>214</v>
      </c>
      <c r="H1489" s="5">
        <v>27</v>
      </c>
      <c r="I1489" s="5">
        <v>15</v>
      </c>
      <c r="J1489" s="5">
        <v>130</v>
      </c>
      <c r="K1489" s="5">
        <v>96</v>
      </c>
      <c r="L1489" s="9">
        <f t="shared" si="46"/>
        <v>24</v>
      </c>
      <c r="M1489" s="9" t="str">
        <f t="shared" si="47"/>
        <v>low</v>
      </c>
      <c r="N1489" s="10">
        <v>-343.51807449069747</v>
      </c>
      <c r="O1489" s="11">
        <v>7.109444442903623E-3</v>
      </c>
      <c r="P1489" s="7" t="s">
        <v>1461</v>
      </c>
      <c r="Q1489" s="5" t="s">
        <v>1466</v>
      </c>
      <c r="R1489" s="12"/>
    </row>
    <row r="1490" spans="1:18" ht="15.75" x14ac:dyDescent="0.2">
      <c r="A1490" s="5">
        <v>5365806</v>
      </c>
      <c r="B1490" s="6" t="s">
        <v>15191</v>
      </c>
      <c r="C1490" s="7" t="s">
        <v>110</v>
      </c>
      <c r="D1490" s="7" t="s">
        <v>15847</v>
      </c>
      <c r="E1490" s="8" t="s">
        <v>2383</v>
      </c>
      <c r="F1490" s="7" t="s">
        <v>15848</v>
      </c>
      <c r="G1490" s="7" t="s">
        <v>214</v>
      </c>
      <c r="H1490" s="5">
        <v>22</v>
      </c>
      <c r="I1490" s="5">
        <v>15</v>
      </c>
      <c r="J1490" s="5">
        <v>95</v>
      </c>
      <c r="K1490" s="5">
        <v>94</v>
      </c>
      <c r="L1490" s="9">
        <f t="shared" si="46"/>
        <v>22</v>
      </c>
      <c r="M1490" s="9" t="str">
        <f t="shared" si="47"/>
        <v>low</v>
      </c>
      <c r="N1490" s="10">
        <v>-334.38688981480664</v>
      </c>
      <c r="O1490" s="11">
        <v>2.0642476854845881E-2</v>
      </c>
      <c r="P1490" s="7" t="s">
        <v>1461</v>
      </c>
      <c r="Q1490" s="7" t="s">
        <v>1466</v>
      </c>
      <c r="R1490" s="12"/>
    </row>
    <row r="1491" spans="1:18" ht="15.75" x14ac:dyDescent="0.2">
      <c r="A1491" s="5">
        <v>5367168</v>
      </c>
      <c r="B1491" s="6" t="s">
        <v>14951</v>
      </c>
      <c r="C1491" s="7" t="s">
        <v>144</v>
      </c>
      <c r="D1491" s="7" t="s">
        <v>15858</v>
      </c>
      <c r="E1491" s="8" t="s">
        <v>2383</v>
      </c>
      <c r="F1491" s="7" t="s">
        <v>15859</v>
      </c>
      <c r="G1491" s="7" t="s">
        <v>215</v>
      </c>
      <c r="H1491" s="5">
        <v>42</v>
      </c>
      <c r="I1491" s="5">
        <v>15</v>
      </c>
      <c r="J1491" s="5">
        <v>110</v>
      </c>
      <c r="K1491" s="5">
        <v>98</v>
      </c>
      <c r="L1491" s="9">
        <f t="shared" si="46"/>
        <v>22</v>
      </c>
      <c r="M1491" s="9" t="str">
        <f t="shared" si="47"/>
        <v>low</v>
      </c>
      <c r="N1491" s="10">
        <v>-334.06583224536007</v>
      </c>
      <c r="O1491" s="11">
        <v>1.3007824076339602E-2</v>
      </c>
      <c r="P1491" s="7" t="s">
        <v>1461</v>
      </c>
      <c r="Q1491" s="7" t="s">
        <v>1466</v>
      </c>
      <c r="R1491" s="12"/>
    </row>
    <row r="1492" spans="1:18" ht="15.75" x14ac:dyDescent="0.2">
      <c r="A1492" s="5">
        <v>5359919</v>
      </c>
      <c r="B1492" s="6" t="s">
        <v>13191</v>
      </c>
      <c r="C1492" s="7" t="s">
        <v>157</v>
      </c>
      <c r="D1492" s="7" t="s">
        <v>15891</v>
      </c>
      <c r="E1492" s="8" t="s">
        <v>2383</v>
      </c>
      <c r="F1492" s="7" t="s">
        <v>15892</v>
      </c>
      <c r="G1492" s="7" t="s">
        <v>215</v>
      </c>
      <c r="H1492" s="5">
        <v>15</v>
      </c>
      <c r="I1492" s="5">
        <v>15</v>
      </c>
      <c r="J1492" s="5">
        <v>11</v>
      </c>
      <c r="K1492" s="5">
        <v>97</v>
      </c>
      <c r="L1492" s="9">
        <f t="shared" si="46"/>
        <v>18</v>
      </c>
      <c r="M1492" s="9" t="str">
        <f t="shared" si="47"/>
        <v>MID</v>
      </c>
      <c r="N1492" s="10">
        <v>-337.35826708329114</v>
      </c>
      <c r="O1492" s="11">
        <v>5.530590278794989E-3</v>
      </c>
      <c r="P1492" s="7" t="s">
        <v>1461</v>
      </c>
      <c r="Q1492" s="7" t="s">
        <v>1466</v>
      </c>
      <c r="R1492" s="12"/>
    </row>
    <row r="1493" spans="1:18" ht="15.75" x14ac:dyDescent="0.2">
      <c r="A1493" s="5">
        <v>5262383</v>
      </c>
      <c r="B1493" s="6" t="s">
        <v>13417</v>
      </c>
      <c r="C1493" s="7" t="s">
        <v>151</v>
      </c>
      <c r="D1493" s="7" t="s">
        <v>15955</v>
      </c>
      <c r="E1493" s="8" t="s">
        <v>2383</v>
      </c>
      <c r="F1493" s="7" t="s">
        <v>15956</v>
      </c>
      <c r="G1493" s="7" t="s">
        <v>214</v>
      </c>
      <c r="H1493" s="5">
        <v>17</v>
      </c>
      <c r="I1493" s="5">
        <v>15</v>
      </c>
      <c r="J1493" s="5">
        <v>120</v>
      </c>
      <c r="K1493" s="5">
        <v>99</v>
      </c>
      <c r="L1493" s="9">
        <f t="shared" si="46"/>
        <v>22</v>
      </c>
      <c r="M1493" s="9" t="str">
        <f t="shared" si="47"/>
        <v>low</v>
      </c>
      <c r="N1493" s="10">
        <v>-370.49836122684064</v>
      </c>
      <c r="O1493" s="11">
        <v>6.9582986106979661E-3</v>
      </c>
      <c r="P1493" s="7" t="s">
        <v>1461</v>
      </c>
      <c r="Q1493" s="7" t="s">
        <v>1466</v>
      </c>
      <c r="R1493" s="12"/>
    </row>
    <row r="1494" spans="1:18" ht="15.75" x14ac:dyDescent="0.2">
      <c r="A1494" s="5">
        <v>5368029</v>
      </c>
      <c r="B1494" s="6" t="s">
        <v>14951</v>
      </c>
      <c r="C1494" s="7" t="s">
        <v>155</v>
      </c>
      <c r="D1494" s="7" t="s">
        <v>15959</v>
      </c>
      <c r="E1494" s="8" t="s">
        <v>2383</v>
      </c>
      <c r="F1494" s="7" t="s">
        <v>15960</v>
      </c>
      <c r="G1494" s="7" t="s">
        <v>214</v>
      </c>
      <c r="H1494" s="5">
        <v>31</v>
      </c>
      <c r="I1494" s="5">
        <v>15</v>
      </c>
      <c r="J1494" s="5">
        <v>120</v>
      </c>
      <c r="K1494" s="5">
        <v>91</v>
      </c>
      <c r="L1494" s="9">
        <f t="shared" si="46"/>
        <v>22</v>
      </c>
      <c r="M1494" s="9" t="str">
        <f t="shared" si="47"/>
        <v>low</v>
      </c>
      <c r="N1494" s="10">
        <v>-336.44284173606866</v>
      </c>
      <c r="O1494" s="11">
        <v>5.7248032389907166E-3</v>
      </c>
      <c r="P1494" s="7" t="s">
        <v>1461</v>
      </c>
      <c r="Q1494" s="7" t="s">
        <v>1466</v>
      </c>
      <c r="R1494" s="12"/>
    </row>
    <row r="1495" spans="1:18" ht="15.75" x14ac:dyDescent="0.2">
      <c r="A1495" s="5">
        <v>5298555</v>
      </c>
      <c r="B1495" s="6" t="s">
        <v>14328</v>
      </c>
      <c r="C1495" s="7" t="s">
        <v>181</v>
      </c>
      <c r="D1495" s="7" t="s">
        <v>15769</v>
      </c>
      <c r="E1495" s="8" t="s">
        <v>2383</v>
      </c>
      <c r="F1495" s="7" t="s">
        <v>16121</v>
      </c>
      <c r="G1495" s="7" t="s">
        <v>214</v>
      </c>
      <c r="H1495" s="5">
        <v>19</v>
      </c>
      <c r="I1495" s="5">
        <v>15</v>
      </c>
      <c r="J1495" s="5">
        <v>110</v>
      </c>
      <c r="K1495" s="5">
        <v>99</v>
      </c>
      <c r="L1495" s="9">
        <f t="shared" si="46"/>
        <v>22</v>
      </c>
      <c r="M1495" s="9" t="str">
        <f t="shared" si="47"/>
        <v>low</v>
      </c>
      <c r="N1495" s="10">
        <v>-363.5227559722116</v>
      </c>
      <c r="O1495" s="11">
        <v>6.8143055541440845E-3</v>
      </c>
      <c r="P1495" s="7" t="s">
        <v>1461</v>
      </c>
      <c r="Q1495" s="7" t="s">
        <v>1466</v>
      </c>
      <c r="R1495" s="12"/>
    </row>
    <row r="1496" spans="1:18" ht="15.75" x14ac:dyDescent="0.2">
      <c r="A1496" s="5">
        <v>5367757</v>
      </c>
      <c r="B1496" s="6" t="s">
        <v>14951</v>
      </c>
      <c r="C1496" s="7" t="s">
        <v>110</v>
      </c>
      <c r="D1496" s="7" t="s">
        <v>16144</v>
      </c>
      <c r="E1496" s="8" t="s">
        <v>2383</v>
      </c>
      <c r="F1496" s="7" t="s">
        <v>16145</v>
      </c>
      <c r="G1496" s="7" t="s">
        <v>214</v>
      </c>
      <c r="H1496" s="5">
        <v>15</v>
      </c>
      <c r="I1496" s="5">
        <v>15</v>
      </c>
      <c r="J1496" s="5">
        <v>110</v>
      </c>
      <c r="K1496" s="5">
        <v>97</v>
      </c>
      <c r="L1496" s="9">
        <f t="shared" si="46"/>
        <v>22</v>
      </c>
      <c r="M1496" s="9" t="str">
        <f t="shared" si="47"/>
        <v>low</v>
      </c>
      <c r="N1496" s="10">
        <v>-341.49751905088488</v>
      </c>
      <c r="O1496" s="11">
        <v>9.145486110355705E-3</v>
      </c>
      <c r="P1496" s="7" t="s">
        <v>1461</v>
      </c>
      <c r="Q1496" s="7" t="s">
        <v>1466</v>
      </c>
      <c r="R1496" s="12"/>
    </row>
    <row r="1497" spans="1:18" ht="15.75" x14ac:dyDescent="0.2">
      <c r="A1497" s="5">
        <v>5258315</v>
      </c>
      <c r="B1497" s="6" t="s">
        <v>10783</v>
      </c>
      <c r="C1497" s="7" t="s">
        <v>142</v>
      </c>
      <c r="D1497" s="7" t="s">
        <v>2073</v>
      </c>
      <c r="E1497" s="8" t="s">
        <v>2383</v>
      </c>
      <c r="F1497" s="7" t="s">
        <v>9874</v>
      </c>
      <c r="G1497" s="7" t="s">
        <v>215</v>
      </c>
      <c r="H1497" s="5">
        <v>51</v>
      </c>
      <c r="I1497" s="5">
        <v>15</v>
      </c>
      <c r="J1497" s="5">
        <v>120</v>
      </c>
      <c r="K1497" s="5">
        <v>98</v>
      </c>
      <c r="L1497" s="9">
        <f t="shared" si="46"/>
        <v>22</v>
      </c>
      <c r="M1497" s="9" t="str">
        <f t="shared" si="47"/>
        <v>low</v>
      </c>
      <c r="N1497" s="10">
        <v>-377.59500423612917</v>
      </c>
      <c r="O1497" s="11">
        <v>4.5488425967050716E-3</v>
      </c>
      <c r="P1497" s="7" t="s">
        <v>1461</v>
      </c>
      <c r="Q1497" s="7" t="s">
        <v>1466</v>
      </c>
      <c r="R1497" s="12"/>
    </row>
    <row r="1498" spans="1:18" ht="15.75" x14ac:dyDescent="0.2">
      <c r="A1498" s="5">
        <v>5363311</v>
      </c>
      <c r="B1498" s="6" t="s">
        <v>13210</v>
      </c>
      <c r="C1498" s="7" t="s">
        <v>155</v>
      </c>
      <c r="D1498" s="7" t="s">
        <v>16170</v>
      </c>
      <c r="E1498" s="8" t="s">
        <v>2383</v>
      </c>
      <c r="F1498" s="7" t="s">
        <v>16171</v>
      </c>
      <c r="G1498" s="7" t="s">
        <v>214</v>
      </c>
      <c r="H1498" s="5">
        <v>30</v>
      </c>
      <c r="I1498" s="5">
        <v>15</v>
      </c>
      <c r="J1498" s="5">
        <v>120</v>
      </c>
      <c r="K1498" s="5">
        <v>97</v>
      </c>
      <c r="L1498" s="9">
        <f t="shared" si="46"/>
        <v>22</v>
      </c>
      <c r="M1498" s="9" t="str">
        <f t="shared" si="47"/>
        <v>low</v>
      </c>
      <c r="N1498" s="10">
        <v>-343.96282407406397</v>
      </c>
      <c r="O1498" s="11">
        <v>6.9393171288538724E-3</v>
      </c>
      <c r="P1498" s="7" t="s">
        <v>1461</v>
      </c>
      <c r="Q1498" s="5" t="s">
        <v>1466</v>
      </c>
      <c r="R1498" s="12"/>
    </row>
    <row r="1499" spans="1:18" ht="15.75" x14ac:dyDescent="0.2">
      <c r="A1499" s="5">
        <v>5367168</v>
      </c>
      <c r="B1499" s="6" t="s">
        <v>14951</v>
      </c>
      <c r="C1499" s="7" t="s">
        <v>144</v>
      </c>
      <c r="D1499" s="7" t="s">
        <v>15858</v>
      </c>
      <c r="E1499" s="8" t="s">
        <v>2383</v>
      </c>
      <c r="F1499" s="7" t="s">
        <v>935</v>
      </c>
      <c r="G1499" s="7" t="s">
        <v>214</v>
      </c>
      <c r="H1499" s="5">
        <v>47</v>
      </c>
      <c r="I1499" s="5">
        <v>15</v>
      </c>
      <c r="J1499" s="5">
        <v>140</v>
      </c>
      <c r="K1499" s="5">
        <v>98</v>
      </c>
      <c r="L1499" s="9">
        <f t="shared" si="46"/>
        <v>24</v>
      </c>
      <c r="M1499" s="9" t="str">
        <f t="shared" si="47"/>
        <v>low</v>
      </c>
      <c r="N1499" s="10">
        <v>-343.02416557865945</v>
      </c>
      <c r="O1499" s="11">
        <v>1.3007824076339602E-2</v>
      </c>
      <c r="P1499" s="7" t="s">
        <v>1461</v>
      </c>
      <c r="Q1499" s="7" t="s">
        <v>1466</v>
      </c>
      <c r="R1499" s="12"/>
    </row>
    <row r="1500" spans="1:18" ht="15.75" x14ac:dyDescent="0.2">
      <c r="A1500" s="5">
        <v>5300654</v>
      </c>
      <c r="B1500" s="6" t="s">
        <v>12515</v>
      </c>
      <c r="C1500" s="7" t="s">
        <v>132</v>
      </c>
      <c r="D1500" s="7" t="s">
        <v>16199</v>
      </c>
      <c r="E1500" s="8" t="s">
        <v>2383</v>
      </c>
      <c r="F1500" s="7" t="s">
        <v>1812</v>
      </c>
      <c r="G1500" s="7" t="s">
        <v>214</v>
      </c>
      <c r="H1500" s="5">
        <v>24</v>
      </c>
      <c r="I1500" s="5">
        <v>15</v>
      </c>
      <c r="J1500" s="5">
        <v>100</v>
      </c>
      <c r="K1500" s="5">
        <v>96</v>
      </c>
      <c r="L1500" s="9">
        <f t="shared" si="46"/>
        <v>22</v>
      </c>
      <c r="M1500" s="9" t="str">
        <f t="shared" si="47"/>
        <v>low</v>
      </c>
      <c r="N1500" s="10">
        <v>-364.97492442128714</v>
      </c>
      <c r="O1500" s="11">
        <v>1.1203472226043232E-2</v>
      </c>
      <c r="P1500" s="7" t="s">
        <v>1461</v>
      </c>
      <c r="Q1500" s="7" t="s">
        <v>1466</v>
      </c>
      <c r="R1500" s="12"/>
    </row>
    <row r="1501" spans="1:18" ht="15.75" x14ac:dyDescent="0.2">
      <c r="A1501" s="5">
        <v>5258315</v>
      </c>
      <c r="B1501" s="6" t="s">
        <v>10783</v>
      </c>
      <c r="C1501" s="7" t="s">
        <v>142</v>
      </c>
      <c r="D1501" s="7" t="s">
        <v>2073</v>
      </c>
      <c r="E1501" s="8" t="s">
        <v>2383</v>
      </c>
      <c r="F1501" s="7" t="s">
        <v>16200</v>
      </c>
      <c r="G1501" s="7" t="s">
        <v>215</v>
      </c>
      <c r="H1501" s="5">
        <v>28</v>
      </c>
      <c r="I1501" s="5">
        <v>15</v>
      </c>
      <c r="J1501" s="5">
        <v>120</v>
      </c>
      <c r="K1501" s="5">
        <v>98</v>
      </c>
      <c r="L1501" s="9">
        <f t="shared" si="46"/>
        <v>22</v>
      </c>
      <c r="M1501" s="9" t="str">
        <f t="shared" si="47"/>
        <v>low</v>
      </c>
      <c r="N1501" s="10">
        <v>-378.72000423612917</v>
      </c>
      <c r="O1501" s="11">
        <v>4.5488425967050716E-3</v>
      </c>
      <c r="P1501" s="7" t="s">
        <v>1461</v>
      </c>
      <c r="Q1501" s="7" t="s">
        <v>1466</v>
      </c>
      <c r="R1501" s="12"/>
    </row>
    <row r="1502" spans="1:18" ht="15.75" x14ac:dyDescent="0.2">
      <c r="A1502" s="5">
        <v>5334291</v>
      </c>
      <c r="B1502" s="6" t="s">
        <v>13731</v>
      </c>
      <c r="C1502" s="7" t="s">
        <v>164</v>
      </c>
      <c r="D1502" s="7" t="s">
        <v>16227</v>
      </c>
      <c r="E1502" s="8" t="s">
        <v>2383</v>
      </c>
      <c r="F1502" s="7" t="s">
        <v>16228</v>
      </c>
      <c r="G1502" s="7" t="s">
        <v>214</v>
      </c>
      <c r="H1502" s="5">
        <v>22</v>
      </c>
      <c r="I1502" s="5">
        <v>15</v>
      </c>
      <c r="J1502" s="5">
        <v>110</v>
      </c>
      <c r="K1502" s="5">
        <v>96</v>
      </c>
      <c r="L1502" s="9">
        <f t="shared" si="46"/>
        <v>22</v>
      </c>
      <c r="M1502" s="9" t="str">
        <f t="shared" si="47"/>
        <v>low</v>
      </c>
      <c r="N1502" s="10">
        <v>-354.76539031248831</v>
      </c>
      <c r="O1502" s="11">
        <v>5.6887731479946524E-3</v>
      </c>
      <c r="P1502" s="7" t="s">
        <v>1461</v>
      </c>
      <c r="Q1502" s="7" t="s">
        <v>1466</v>
      </c>
      <c r="R1502" s="12"/>
    </row>
    <row r="1503" spans="1:18" ht="15.75" x14ac:dyDescent="0.2">
      <c r="A1503" s="5">
        <v>5364833</v>
      </c>
      <c r="B1503" s="6" t="s">
        <v>15191</v>
      </c>
      <c r="C1503" s="7" t="s">
        <v>125</v>
      </c>
      <c r="D1503" s="7" t="s">
        <v>16248</v>
      </c>
      <c r="E1503" s="8" t="s">
        <v>2383</v>
      </c>
      <c r="F1503" s="7" t="s">
        <v>16249</v>
      </c>
      <c r="G1503" s="7" t="s">
        <v>214</v>
      </c>
      <c r="H1503" s="5">
        <v>53</v>
      </c>
      <c r="I1503" s="5">
        <v>15</v>
      </c>
      <c r="J1503" s="5">
        <v>130</v>
      </c>
      <c r="K1503" s="5">
        <v>95</v>
      </c>
      <c r="L1503" s="9">
        <f t="shared" si="46"/>
        <v>24</v>
      </c>
      <c r="M1503" s="9" t="str">
        <f t="shared" si="47"/>
        <v>low</v>
      </c>
      <c r="N1503" s="10">
        <v>-345.49225211804878</v>
      </c>
      <c r="O1503" s="11">
        <v>1.594510416907724E-2</v>
      </c>
      <c r="P1503" s="7" t="s">
        <v>1461</v>
      </c>
      <c r="Q1503" s="7" t="s">
        <v>1466</v>
      </c>
      <c r="R1503" s="12"/>
    </row>
    <row r="1504" spans="1:18" ht="15.75" x14ac:dyDescent="0.2">
      <c r="A1504" s="5">
        <v>5262411</v>
      </c>
      <c r="B1504" s="6" t="s">
        <v>13417</v>
      </c>
      <c r="C1504" s="7" t="s">
        <v>85</v>
      </c>
      <c r="D1504" s="7" t="s">
        <v>16269</v>
      </c>
      <c r="E1504" s="8" t="s">
        <v>2383</v>
      </c>
      <c r="F1504" s="7" t="s">
        <v>16270</v>
      </c>
      <c r="G1504" s="7" t="s">
        <v>214</v>
      </c>
      <c r="H1504" s="5">
        <v>14</v>
      </c>
      <c r="I1504" s="5">
        <v>15</v>
      </c>
      <c r="J1504" s="5">
        <v>100</v>
      </c>
      <c r="K1504" s="5">
        <v>96</v>
      </c>
      <c r="L1504" s="9">
        <f t="shared" si="46"/>
        <v>22</v>
      </c>
      <c r="M1504" s="9" t="str">
        <f t="shared" si="47"/>
        <v>low</v>
      </c>
      <c r="N1504" s="10">
        <v>-379.15192627316719</v>
      </c>
      <c r="O1504" s="11">
        <v>1.5825624999706633E-2</v>
      </c>
      <c r="P1504" s="7" t="s">
        <v>1461</v>
      </c>
      <c r="Q1504" s="5" t="s">
        <v>1466</v>
      </c>
      <c r="R1504" s="12"/>
    </row>
    <row r="1505" spans="1:18" ht="15.75" x14ac:dyDescent="0.2">
      <c r="A1505" s="5">
        <v>5298394</v>
      </c>
      <c r="B1505" s="6" t="s">
        <v>14328</v>
      </c>
      <c r="C1505" s="7" t="s">
        <v>164</v>
      </c>
      <c r="D1505" s="7" t="s">
        <v>16284</v>
      </c>
      <c r="E1505" s="8" t="s">
        <v>2383</v>
      </c>
      <c r="F1505" s="7" t="s">
        <v>16285</v>
      </c>
      <c r="G1505" s="7" t="s">
        <v>215</v>
      </c>
      <c r="H1505" s="5">
        <v>63</v>
      </c>
      <c r="I1505" s="5">
        <v>15</v>
      </c>
      <c r="J1505" s="5">
        <v>160</v>
      </c>
      <c r="K1505" s="5">
        <v>96</v>
      </c>
      <c r="L1505" s="9">
        <f t="shared" si="46"/>
        <v>21</v>
      </c>
      <c r="M1505" s="9" t="str">
        <f t="shared" si="47"/>
        <v>low</v>
      </c>
      <c r="N1505" s="10">
        <v>-368.13859324069927</v>
      </c>
      <c r="O1505" s="11">
        <v>1.5170601851423271E-2</v>
      </c>
      <c r="P1505" s="7" t="s">
        <v>1461</v>
      </c>
      <c r="Q1505" s="7" t="s">
        <v>1466</v>
      </c>
      <c r="R1505" s="12"/>
    </row>
    <row r="1506" spans="1:18" ht="15.75" x14ac:dyDescent="0.2">
      <c r="A1506" s="5">
        <v>5258168</v>
      </c>
      <c r="B1506" s="6" t="s">
        <v>10783</v>
      </c>
      <c r="C1506" s="7" t="s">
        <v>121</v>
      </c>
      <c r="D1506" s="7" t="s">
        <v>16307</v>
      </c>
      <c r="E1506" s="8" t="s">
        <v>2383</v>
      </c>
      <c r="F1506" s="7" t="s">
        <v>16308</v>
      </c>
      <c r="G1506" s="7" t="s">
        <v>214</v>
      </c>
      <c r="H1506" s="5">
        <v>30</v>
      </c>
      <c r="I1506" s="5">
        <v>15</v>
      </c>
      <c r="J1506" s="5">
        <v>110</v>
      </c>
      <c r="K1506" s="5">
        <v>90</v>
      </c>
      <c r="L1506" s="9">
        <f t="shared" si="46"/>
        <v>22</v>
      </c>
      <c r="M1506" s="9" t="str">
        <f t="shared" si="47"/>
        <v>low</v>
      </c>
      <c r="N1506" s="10">
        <v>-381.87810292825452</v>
      </c>
      <c r="O1506" s="11">
        <v>1.1069756939832587E-2</v>
      </c>
      <c r="P1506" s="7" t="s">
        <v>1461</v>
      </c>
      <c r="Q1506" s="7" t="s">
        <v>1466</v>
      </c>
      <c r="R1506" s="12"/>
    </row>
    <row r="1507" spans="1:18" ht="15.75" x14ac:dyDescent="0.2">
      <c r="A1507" s="5">
        <v>5362729</v>
      </c>
      <c r="B1507" s="6" t="s">
        <v>13210</v>
      </c>
      <c r="C1507" s="7" t="s">
        <v>110</v>
      </c>
      <c r="D1507" s="7" t="s">
        <v>16312</v>
      </c>
      <c r="E1507" s="8" t="s">
        <v>2383</v>
      </c>
      <c r="F1507" s="7" t="s">
        <v>16313</v>
      </c>
      <c r="G1507" s="7" t="s">
        <v>215</v>
      </c>
      <c r="H1507" s="5">
        <v>36</v>
      </c>
      <c r="I1507" s="5">
        <v>15</v>
      </c>
      <c r="J1507" s="5">
        <v>100</v>
      </c>
      <c r="K1507" s="5">
        <v>96</v>
      </c>
      <c r="L1507" s="9">
        <f t="shared" si="46"/>
        <v>22</v>
      </c>
      <c r="M1507" s="9" t="str">
        <f t="shared" si="47"/>
        <v>low</v>
      </c>
      <c r="N1507" s="10">
        <v>-348.16229983798257</v>
      </c>
      <c r="O1507" s="11">
        <v>1.5507291667745449E-2</v>
      </c>
      <c r="P1507" s="7" t="s">
        <v>1461</v>
      </c>
      <c r="Q1507" s="7" t="s">
        <v>1466</v>
      </c>
      <c r="R1507" s="12"/>
    </row>
    <row r="1508" spans="1:18" ht="15.75" x14ac:dyDescent="0.2">
      <c r="A1508" s="5">
        <v>5361130</v>
      </c>
      <c r="B1508" s="6" t="s">
        <v>13210</v>
      </c>
      <c r="C1508" s="7" t="s">
        <v>144</v>
      </c>
      <c r="D1508" s="7" t="s">
        <v>15038</v>
      </c>
      <c r="E1508" s="8" t="s">
        <v>2383</v>
      </c>
      <c r="F1508" s="7" t="s">
        <v>16369</v>
      </c>
      <c r="G1508" s="7" t="s">
        <v>215</v>
      </c>
      <c r="H1508" s="5">
        <v>43</v>
      </c>
      <c r="I1508" s="5">
        <v>15</v>
      </c>
      <c r="J1508" s="5">
        <v>135</v>
      </c>
      <c r="K1508" s="5">
        <v>98</v>
      </c>
      <c r="L1508" s="9">
        <f t="shared" si="46"/>
        <v>24</v>
      </c>
      <c r="M1508" s="9" t="str">
        <f t="shared" si="47"/>
        <v>low</v>
      </c>
      <c r="N1508" s="10">
        <v>-350.15747905094031</v>
      </c>
      <c r="O1508" s="11">
        <v>8.1037037016358227E-3</v>
      </c>
      <c r="P1508" s="7" t="s">
        <v>1461</v>
      </c>
      <c r="Q1508" s="7" t="s">
        <v>1466</v>
      </c>
      <c r="R1508" s="12"/>
    </row>
    <row r="1509" spans="1:18" ht="15.75" x14ac:dyDescent="0.2">
      <c r="A1509" s="5">
        <v>5368799</v>
      </c>
      <c r="B1509" s="6" t="s">
        <v>14951</v>
      </c>
      <c r="C1509" s="7" t="s">
        <v>142</v>
      </c>
      <c r="D1509" s="7" t="s">
        <v>16436</v>
      </c>
      <c r="E1509" s="8" t="s">
        <v>2383</v>
      </c>
      <c r="F1509" s="7" t="s">
        <v>16437</v>
      </c>
      <c r="G1509" s="7" t="s">
        <v>214</v>
      </c>
      <c r="H1509" s="5">
        <v>15</v>
      </c>
      <c r="I1509" s="5">
        <v>15</v>
      </c>
      <c r="J1509" s="5">
        <v>100</v>
      </c>
      <c r="K1509" s="5">
        <v>98</v>
      </c>
      <c r="L1509" s="9">
        <f t="shared" si="46"/>
        <v>22</v>
      </c>
      <c r="M1509" s="9" t="str">
        <f t="shared" si="47"/>
        <v>low</v>
      </c>
      <c r="N1509" s="10">
        <v>-349.66778097220958</v>
      </c>
      <c r="O1509" s="11">
        <v>5.6284719903487712E-5</v>
      </c>
      <c r="P1509" s="7" t="s">
        <v>1461</v>
      </c>
      <c r="Q1509" s="7" t="s">
        <v>1466</v>
      </c>
      <c r="R1509" s="12"/>
    </row>
    <row r="1510" spans="1:18" ht="15.75" x14ac:dyDescent="0.2">
      <c r="A1510" s="5">
        <v>5335879</v>
      </c>
      <c r="B1510" s="6" t="s">
        <v>13968</v>
      </c>
      <c r="C1510" s="7" t="s">
        <v>132</v>
      </c>
      <c r="D1510" s="7" t="s">
        <v>16445</v>
      </c>
      <c r="E1510" s="8" t="s">
        <v>2383</v>
      </c>
      <c r="F1510" s="7" t="s">
        <v>16446</v>
      </c>
      <c r="G1510" s="7" t="s">
        <v>215</v>
      </c>
      <c r="H1510" s="5">
        <v>32</v>
      </c>
      <c r="I1510" s="5">
        <v>15</v>
      </c>
      <c r="J1510" s="5">
        <v>130</v>
      </c>
      <c r="K1510" s="5">
        <v>96</v>
      </c>
      <c r="L1510" s="9">
        <f t="shared" si="46"/>
        <v>24</v>
      </c>
      <c r="M1510" s="9" t="str">
        <f t="shared" si="47"/>
        <v>low</v>
      </c>
      <c r="N1510" s="10">
        <v>-45777.612325960603</v>
      </c>
      <c r="O1510" s="11">
        <v>45417.33626866898</v>
      </c>
      <c r="P1510" s="7" t="s">
        <v>1461</v>
      </c>
      <c r="Q1510" s="7" t="s">
        <v>1466</v>
      </c>
      <c r="R1510" s="12"/>
    </row>
    <row r="1511" spans="1:18" ht="15.75" x14ac:dyDescent="0.2">
      <c r="A1511" s="5">
        <v>5299431</v>
      </c>
      <c r="B1511" s="6" t="s">
        <v>12515</v>
      </c>
      <c r="C1511" s="7" t="s">
        <v>164</v>
      </c>
      <c r="D1511" s="7" t="s">
        <v>16447</v>
      </c>
      <c r="E1511" s="8" t="s">
        <v>2383</v>
      </c>
      <c r="F1511" s="7" t="s">
        <v>16448</v>
      </c>
      <c r="G1511" s="7" t="s">
        <v>214</v>
      </c>
      <c r="H1511" s="5">
        <v>50</v>
      </c>
      <c r="I1511" s="5">
        <v>15</v>
      </c>
      <c r="J1511" s="5">
        <v>120</v>
      </c>
      <c r="K1511" s="5">
        <v>97</v>
      </c>
      <c r="L1511" s="9">
        <f t="shared" si="46"/>
        <v>22</v>
      </c>
      <c r="M1511" s="9" t="str">
        <f t="shared" si="47"/>
        <v>low</v>
      </c>
      <c r="N1511" s="10">
        <v>-372.30988047452411</v>
      </c>
      <c r="O1511" s="11">
        <v>1.4912071754224598E-2</v>
      </c>
      <c r="P1511" s="7" t="s">
        <v>1461</v>
      </c>
      <c r="Q1511" s="7" t="s">
        <v>1466</v>
      </c>
      <c r="R1511" s="12"/>
    </row>
    <row r="1512" spans="1:18" ht="15.75" x14ac:dyDescent="0.2">
      <c r="A1512" s="5">
        <v>5300267</v>
      </c>
      <c r="B1512" s="6" t="s">
        <v>12515</v>
      </c>
      <c r="C1512" s="7" t="s">
        <v>155</v>
      </c>
      <c r="D1512" s="7" t="s">
        <v>16515</v>
      </c>
      <c r="E1512" s="8" t="s">
        <v>2383</v>
      </c>
      <c r="F1512" s="7" t="s">
        <v>16516</v>
      </c>
      <c r="G1512" s="7" t="s">
        <v>215</v>
      </c>
      <c r="H1512" s="5">
        <v>15</v>
      </c>
      <c r="I1512" s="5">
        <v>15</v>
      </c>
      <c r="J1512" s="5">
        <v>110</v>
      </c>
      <c r="K1512" s="5">
        <v>98</v>
      </c>
      <c r="L1512" s="9">
        <f t="shared" si="46"/>
        <v>22</v>
      </c>
      <c r="M1512" s="9" t="str">
        <f t="shared" si="47"/>
        <v>low</v>
      </c>
      <c r="N1512" s="10">
        <v>-373.96251542823302</v>
      </c>
      <c r="O1512" s="11">
        <v>8.5694791705464013E-3</v>
      </c>
      <c r="P1512" s="7" t="s">
        <v>1461</v>
      </c>
      <c r="Q1512" s="7" t="s">
        <v>1466</v>
      </c>
      <c r="R1512" s="12"/>
    </row>
    <row r="1513" spans="1:18" ht="15.75" x14ac:dyDescent="0.2">
      <c r="A1513" s="5">
        <v>5259700</v>
      </c>
      <c r="B1513" s="6" t="s">
        <v>13450</v>
      </c>
      <c r="C1513" s="7" t="s">
        <v>125</v>
      </c>
      <c r="D1513" s="7" t="s">
        <v>16532</v>
      </c>
      <c r="E1513" s="8" t="s">
        <v>2383</v>
      </c>
      <c r="F1513" s="7" t="s">
        <v>15345</v>
      </c>
      <c r="G1513" s="7" t="s">
        <v>214</v>
      </c>
      <c r="H1513" s="5">
        <v>3</v>
      </c>
      <c r="I1513" s="5">
        <v>15</v>
      </c>
      <c r="J1513" s="5"/>
      <c r="K1513" s="5">
        <v>99</v>
      </c>
      <c r="L1513" s="9">
        <f t="shared" si="46"/>
        <v>18</v>
      </c>
      <c r="M1513" s="9" t="str">
        <f t="shared" si="47"/>
        <v>MID</v>
      </c>
      <c r="N1513" s="10">
        <v>-387.36958884258638</v>
      </c>
      <c r="O1513" s="11">
        <v>1.6882754629477859E-2</v>
      </c>
      <c r="P1513" s="7" t="s">
        <v>1461</v>
      </c>
      <c r="Q1513" s="7" t="s">
        <v>1466</v>
      </c>
      <c r="R1513" s="12"/>
    </row>
    <row r="1514" spans="1:18" ht="15.75" x14ac:dyDescent="0.2">
      <c r="A1514" s="5">
        <v>5334497</v>
      </c>
      <c r="B1514" s="6" t="s">
        <v>13731</v>
      </c>
      <c r="C1514" s="7" t="s">
        <v>121</v>
      </c>
      <c r="D1514" s="7" t="s">
        <v>15205</v>
      </c>
      <c r="E1514" s="8" t="s">
        <v>2383</v>
      </c>
      <c r="F1514" s="7" t="s">
        <v>16540</v>
      </c>
      <c r="G1514" s="7" t="s">
        <v>214</v>
      </c>
      <c r="H1514" s="5">
        <v>18</v>
      </c>
      <c r="I1514" s="5">
        <v>15</v>
      </c>
      <c r="J1514" s="5">
        <v>120</v>
      </c>
      <c r="K1514" s="5">
        <v>97</v>
      </c>
      <c r="L1514" s="9">
        <f t="shared" si="46"/>
        <v>22</v>
      </c>
      <c r="M1514" s="9" t="str">
        <f t="shared" si="47"/>
        <v>low</v>
      </c>
      <c r="N1514" s="10">
        <v>-363.4856841435103</v>
      </c>
      <c r="O1514" s="11">
        <v>6.9865046316408552E-3</v>
      </c>
      <c r="P1514" s="7" t="s">
        <v>1461</v>
      </c>
      <c r="Q1514" s="5" t="s">
        <v>1466</v>
      </c>
      <c r="R1514" s="12"/>
    </row>
    <row r="1515" spans="1:18" ht="15.75" x14ac:dyDescent="0.2">
      <c r="A1515" s="5">
        <v>5259090</v>
      </c>
      <c r="B1515" s="6" t="s">
        <v>13450</v>
      </c>
      <c r="C1515" s="7" t="s">
        <v>121</v>
      </c>
      <c r="D1515" s="7" t="s">
        <v>16547</v>
      </c>
      <c r="E1515" s="8" t="s">
        <v>2383</v>
      </c>
      <c r="F1515" s="7" t="s">
        <v>16548</v>
      </c>
      <c r="G1515" s="7" t="s">
        <v>214</v>
      </c>
      <c r="H1515" s="5">
        <v>25</v>
      </c>
      <c r="I1515" s="5">
        <v>15</v>
      </c>
      <c r="J1515" s="5">
        <v>110</v>
      </c>
      <c r="K1515" s="5">
        <v>97</v>
      </c>
      <c r="L1515" s="9">
        <f t="shared" si="46"/>
        <v>22</v>
      </c>
      <c r="M1515" s="9" t="str">
        <f t="shared" si="47"/>
        <v>low</v>
      </c>
      <c r="N1515" s="10">
        <v>-388.11149745366129</v>
      </c>
      <c r="O1515" s="11">
        <v>8.9652083333930932E-3</v>
      </c>
      <c r="P1515" s="7" t="s">
        <v>1461</v>
      </c>
      <c r="Q1515" s="7" t="s">
        <v>1466</v>
      </c>
      <c r="R1515" s="12"/>
    </row>
    <row r="1516" spans="1:18" ht="15.75" x14ac:dyDescent="0.2">
      <c r="A1516" s="5">
        <v>5336150</v>
      </c>
      <c r="B1516" s="6" t="s">
        <v>13968</v>
      </c>
      <c r="C1516" s="7" t="s">
        <v>60</v>
      </c>
      <c r="D1516" s="7" t="s">
        <v>16554</v>
      </c>
      <c r="E1516" s="8" t="s">
        <v>2383</v>
      </c>
      <c r="F1516" s="7" t="s">
        <v>16555</v>
      </c>
      <c r="G1516" s="7" t="s">
        <v>214</v>
      </c>
      <c r="H1516" s="5">
        <v>41</v>
      </c>
      <c r="I1516" s="5">
        <v>15</v>
      </c>
      <c r="J1516" s="5">
        <v>120</v>
      </c>
      <c r="K1516" s="5">
        <v>96</v>
      </c>
      <c r="L1516" s="9">
        <f t="shared" si="46"/>
        <v>22</v>
      </c>
      <c r="M1516" s="9" t="str">
        <f t="shared" si="47"/>
        <v>low</v>
      </c>
      <c r="N1516" s="10">
        <v>-363.23660365739488</v>
      </c>
      <c r="O1516" s="11">
        <v>8.0228356455336325E-3</v>
      </c>
      <c r="P1516" s="7" t="s">
        <v>1461</v>
      </c>
      <c r="Q1516" s="7" t="s">
        <v>1466</v>
      </c>
      <c r="R1516" s="12"/>
    </row>
    <row r="1517" spans="1:18" ht="15.75" x14ac:dyDescent="0.2">
      <c r="A1517" s="5">
        <v>5301680</v>
      </c>
      <c r="B1517" s="6" t="s">
        <v>12515</v>
      </c>
      <c r="C1517" s="7" t="s">
        <v>132</v>
      </c>
      <c r="D1517" s="7" t="s">
        <v>16566</v>
      </c>
      <c r="E1517" s="8" t="s">
        <v>2383</v>
      </c>
      <c r="F1517" s="7" t="s">
        <v>1031</v>
      </c>
      <c r="G1517" s="7" t="s">
        <v>214</v>
      </c>
      <c r="H1517" s="5">
        <v>0</v>
      </c>
      <c r="I1517" s="5">
        <v>7</v>
      </c>
      <c r="J1517" s="5">
        <v>100</v>
      </c>
      <c r="K1517" s="5">
        <v>92</v>
      </c>
      <c r="L1517" s="9">
        <f t="shared" si="46"/>
        <v>14</v>
      </c>
      <c r="M1517" s="9" t="str">
        <f t="shared" si="47"/>
        <v>MID</v>
      </c>
      <c r="N1517" s="10">
        <v>-374.97109717591957</v>
      </c>
      <c r="O1517" s="11">
        <v>3.9028472237987444E-3</v>
      </c>
      <c r="P1517" s="7" t="s">
        <v>1461</v>
      </c>
      <c r="Q1517" s="7" t="s">
        <v>1466</v>
      </c>
      <c r="R1517" s="12"/>
    </row>
    <row r="1518" spans="1:18" ht="15.75" x14ac:dyDescent="0.2">
      <c r="A1518" s="5">
        <v>5262411</v>
      </c>
      <c r="B1518" s="6" t="s">
        <v>13417</v>
      </c>
      <c r="C1518" s="7" t="s">
        <v>85</v>
      </c>
      <c r="D1518" s="7" t="s">
        <v>16269</v>
      </c>
      <c r="E1518" s="8" t="s">
        <v>2383</v>
      </c>
      <c r="F1518" s="7" t="s">
        <v>971</v>
      </c>
      <c r="G1518" s="7" t="s">
        <v>215</v>
      </c>
      <c r="H1518" s="5">
        <v>45</v>
      </c>
      <c r="I1518" s="5">
        <v>15</v>
      </c>
      <c r="J1518" s="5">
        <v>100</v>
      </c>
      <c r="K1518" s="5">
        <v>95</v>
      </c>
      <c r="L1518" s="9">
        <f t="shared" si="46"/>
        <v>22</v>
      </c>
      <c r="M1518" s="9" t="str">
        <f t="shared" si="47"/>
        <v>low</v>
      </c>
      <c r="N1518" s="10">
        <v>-387.81859293977323</v>
      </c>
      <c r="O1518" s="11">
        <v>1.5825624999706633E-2</v>
      </c>
      <c r="P1518" s="7" t="s">
        <v>1461</v>
      </c>
      <c r="Q1518" s="7" t="s">
        <v>1466</v>
      </c>
      <c r="R1518" s="12"/>
    </row>
    <row r="1519" spans="1:18" ht="15.75" x14ac:dyDescent="0.2">
      <c r="A1519" s="5">
        <v>5262411</v>
      </c>
      <c r="B1519" s="6" t="s">
        <v>13417</v>
      </c>
      <c r="C1519" s="7" t="s">
        <v>85</v>
      </c>
      <c r="D1519" s="7" t="s">
        <v>16269</v>
      </c>
      <c r="E1519" s="8" t="s">
        <v>2383</v>
      </c>
      <c r="F1519" s="7" t="s">
        <v>701</v>
      </c>
      <c r="G1519" s="7" t="s">
        <v>215</v>
      </c>
      <c r="H1519" s="5">
        <v>50</v>
      </c>
      <c r="I1519" s="5">
        <v>15</v>
      </c>
      <c r="J1519" s="5">
        <v>130</v>
      </c>
      <c r="K1519" s="5">
        <v>96</v>
      </c>
      <c r="L1519" s="9">
        <f t="shared" si="46"/>
        <v>24</v>
      </c>
      <c r="M1519" s="9" t="str">
        <f t="shared" si="47"/>
        <v>low</v>
      </c>
      <c r="N1519" s="10">
        <v>-387.86025960647385</v>
      </c>
      <c r="O1519" s="11">
        <v>1.5825624999706633E-2</v>
      </c>
      <c r="P1519" s="7" t="s">
        <v>1461</v>
      </c>
      <c r="Q1519" s="7" t="s">
        <v>1466</v>
      </c>
      <c r="R1519" s="12"/>
    </row>
    <row r="1520" spans="1:18" ht="15.75" x14ac:dyDescent="0.2">
      <c r="A1520" s="5">
        <v>5301353</v>
      </c>
      <c r="B1520" s="6" t="s">
        <v>12515</v>
      </c>
      <c r="C1520" s="7" t="s">
        <v>181</v>
      </c>
      <c r="D1520" s="7" t="s">
        <v>16585</v>
      </c>
      <c r="E1520" s="8" t="s">
        <v>2383</v>
      </c>
      <c r="F1520" s="7" t="s">
        <v>16586</v>
      </c>
      <c r="G1520" s="7" t="s">
        <v>215</v>
      </c>
      <c r="H1520" s="5">
        <v>52</v>
      </c>
      <c r="I1520" s="5">
        <v>15</v>
      </c>
      <c r="J1520" s="5">
        <v>120</v>
      </c>
      <c r="K1520" s="5">
        <v>97</v>
      </c>
      <c r="L1520" s="9">
        <f t="shared" si="46"/>
        <v>22</v>
      </c>
      <c r="M1520" s="9" t="str">
        <f t="shared" si="47"/>
        <v>low</v>
      </c>
      <c r="N1520" s="10">
        <v>-375.59093186344398</v>
      </c>
      <c r="O1520" s="11">
        <v>9.1724189842352644E-3</v>
      </c>
      <c r="P1520" s="7" t="s">
        <v>1461</v>
      </c>
      <c r="Q1520" s="7" t="s">
        <v>1466</v>
      </c>
      <c r="R1520" s="12"/>
    </row>
    <row r="1521" spans="1:18" ht="15.75" x14ac:dyDescent="0.2">
      <c r="A1521" s="5">
        <v>5263349</v>
      </c>
      <c r="B1521" s="6" t="s">
        <v>13417</v>
      </c>
      <c r="C1521" s="7" t="s">
        <v>125</v>
      </c>
      <c r="D1521" s="7" t="s">
        <v>16608</v>
      </c>
      <c r="E1521" s="8" t="s">
        <v>2383</v>
      </c>
      <c r="F1521" s="7" t="s">
        <v>16609</v>
      </c>
      <c r="G1521" s="7" t="s">
        <v>215</v>
      </c>
      <c r="H1521" s="5">
        <v>43</v>
      </c>
      <c r="I1521" s="5">
        <v>15</v>
      </c>
      <c r="J1521" s="5">
        <v>130</v>
      </c>
      <c r="K1521" s="5">
        <v>98</v>
      </c>
      <c r="L1521" s="9">
        <f t="shared" si="46"/>
        <v>24</v>
      </c>
      <c r="M1521" s="9" t="str">
        <f t="shared" si="47"/>
        <v>low</v>
      </c>
      <c r="N1521" s="10">
        <v>-388.34773773147026</v>
      </c>
      <c r="O1521" s="11">
        <v>6.5709143527783453E-3</v>
      </c>
      <c r="P1521" s="7" t="s">
        <v>1461</v>
      </c>
      <c r="Q1521" s="7" t="s">
        <v>1466</v>
      </c>
      <c r="R1521" s="12"/>
    </row>
    <row r="1522" spans="1:18" ht="15.75" x14ac:dyDescent="0.2">
      <c r="A1522" s="5">
        <v>5301626</v>
      </c>
      <c r="B1522" s="6" t="s">
        <v>12515</v>
      </c>
      <c r="C1522" s="7" t="s">
        <v>101</v>
      </c>
      <c r="D1522" s="7" t="s">
        <v>16615</v>
      </c>
      <c r="E1522" s="8" t="s">
        <v>2383</v>
      </c>
      <c r="F1522" s="7" t="s">
        <v>16616</v>
      </c>
      <c r="G1522" s="7" t="s">
        <v>214</v>
      </c>
      <c r="H1522" s="5">
        <v>15</v>
      </c>
      <c r="I1522" s="5"/>
      <c r="J1522" s="5"/>
      <c r="K1522" s="5"/>
      <c r="L1522" s="9">
        <f t="shared" si="46"/>
        <v>3</v>
      </c>
      <c r="M1522" s="9" t="str">
        <f t="shared" si="47"/>
        <v>high</v>
      </c>
      <c r="N1522" s="10">
        <v>-376.27731994214992</v>
      </c>
      <c r="O1522" s="11">
        <v>1.1990775463345926E-2</v>
      </c>
      <c r="P1522" s="7" t="s">
        <v>1520</v>
      </c>
      <c r="Q1522" s="7" t="s">
        <v>1466</v>
      </c>
      <c r="R1522" s="12"/>
    </row>
    <row r="1523" spans="1:18" ht="15.75" x14ac:dyDescent="0.2">
      <c r="A1523" s="5">
        <v>5300513</v>
      </c>
      <c r="B1523" s="6" t="s">
        <v>12515</v>
      </c>
      <c r="C1523" s="7" t="s">
        <v>130</v>
      </c>
      <c r="D1523" s="7" t="s">
        <v>16631</v>
      </c>
      <c r="E1523" s="8" t="s">
        <v>2383</v>
      </c>
      <c r="F1523" s="7" t="s">
        <v>16632</v>
      </c>
      <c r="G1523" s="7" t="s">
        <v>214</v>
      </c>
      <c r="H1523" s="5">
        <v>34</v>
      </c>
      <c r="I1523" s="5">
        <v>15</v>
      </c>
      <c r="J1523" s="5">
        <v>120</v>
      </c>
      <c r="K1523" s="5">
        <v>96</v>
      </c>
      <c r="L1523" s="9">
        <f t="shared" si="46"/>
        <v>22</v>
      </c>
      <c r="M1523" s="9" t="str">
        <f t="shared" si="47"/>
        <v>low</v>
      </c>
      <c r="N1523" s="10">
        <v>-376.93473525464651</v>
      </c>
      <c r="O1523" s="11">
        <v>5.5800925911171362E-3</v>
      </c>
      <c r="P1523" s="7" t="s">
        <v>1461</v>
      </c>
      <c r="Q1523" s="7" t="s">
        <v>1466</v>
      </c>
      <c r="R1523" s="12"/>
    </row>
    <row r="1524" spans="1:18" ht="15.75" x14ac:dyDescent="0.2">
      <c r="A1524" s="5">
        <v>5368029</v>
      </c>
      <c r="B1524" s="6" t="s">
        <v>14951</v>
      </c>
      <c r="C1524" s="7" t="s">
        <v>155</v>
      </c>
      <c r="D1524" s="7" t="s">
        <v>15959</v>
      </c>
      <c r="E1524" s="8" t="s">
        <v>2383</v>
      </c>
      <c r="F1524" s="7" t="s">
        <v>16654</v>
      </c>
      <c r="G1524" s="7" t="s">
        <v>215</v>
      </c>
      <c r="H1524" s="5">
        <v>37</v>
      </c>
      <c r="I1524" s="5">
        <v>15</v>
      </c>
      <c r="J1524" s="5">
        <v>120</v>
      </c>
      <c r="K1524" s="5">
        <v>92</v>
      </c>
      <c r="L1524" s="9">
        <f t="shared" si="46"/>
        <v>22</v>
      </c>
      <c r="M1524" s="9" t="str">
        <f t="shared" si="47"/>
        <v>low</v>
      </c>
      <c r="N1524" s="10">
        <v>-355.56784173606866</v>
      </c>
      <c r="O1524" s="11">
        <v>5.7248032389907166E-3</v>
      </c>
      <c r="P1524" s="7" t="s">
        <v>1461</v>
      </c>
      <c r="Q1524" s="7" t="s">
        <v>1466</v>
      </c>
      <c r="R1524" s="12"/>
    </row>
    <row r="1525" spans="1:18" ht="15.75" x14ac:dyDescent="0.2">
      <c r="A1525" s="5">
        <v>5262988</v>
      </c>
      <c r="B1525" s="6" t="s">
        <v>13417</v>
      </c>
      <c r="C1525" s="7" t="s">
        <v>99</v>
      </c>
      <c r="D1525" s="7" t="s">
        <v>16685</v>
      </c>
      <c r="E1525" s="8" t="s">
        <v>2383</v>
      </c>
      <c r="F1525" s="7" t="s">
        <v>16686</v>
      </c>
      <c r="G1525" s="7" t="s">
        <v>215</v>
      </c>
      <c r="H1525" s="5">
        <v>4</v>
      </c>
      <c r="I1525" s="5">
        <v>15</v>
      </c>
      <c r="J1525" s="5"/>
      <c r="K1525" s="5">
        <v>98</v>
      </c>
      <c r="L1525" s="9">
        <f t="shared" si="46"/>
        <v>18</v>
      </c>
      <c r="M1525" s="9" t="str">
        <f t="shared" si="47"/>
        <v>MID</v>
      </c>
      <c r="N1525" s="10">
        <v>-390.3177618055488</v>
      </c>
      <c r="O1525" s="11">
        <v>3.2321412072633393E-3</v>
      </c>
      <c r="P1525" s="7" t="s">
        <v>1461</v>
      </c>
      <c r="Q1525" s="7" t="s">
        <v>1466</v>
      </c>
      <c r="R1525" s="12"/>
    </row>
    <row r="1526" spans="1:18" ht="15.75" x14ac:dyDescent="0.2">
      <c r="A1526" s="5">
        <v>5260012</v>
      </c>
      <c r="B1526" s="6" t="s">
        <v>13450</v>
      </c>
      <c r="C1526" s="7" t="s">
        <v>101</v>
      </c>
      <c r="D1526" s="7" t="s">
        <v>16776</v>
      </c>
      <c r="E1526" s="8" t="s">
        <v>2383</v>
      </c>
      <c r="F1526" s="7" t="s">
        <v>2219</v>
      </c>
      <c r="G1526" s="7" t="s">
        <v>214</v>
      </c>
      <c r="H1526" s="5">
        <v>34</v>
      </c>
      <c r="I1526" s="5">
        <v>15</v>
      </c>
      <c r="J1526" s="5">
        <v>110</v>
      </c>
      <c r="K1526" s="5">
        <v>96</v>
      </c>
      <c r="L1526" s="9">
        <f t="shared" si="46"/>
        <v>22</v>
      </c>
      <c r="M1526" s="9" t="str">
        <f t="shared" si="47"/>
        <v>low</v>
      </c>
      <c r="N1526" s="10">
        <v>-394.19314293983189</v>
      </c>
      <c r="O1526" s="11">
        <v>6.3749999972060323E-3</v>
      </c>
      <c r="P1526" s="7" t="s">
        <v>1461</v>
      </c>
      <c r="Q1526" s="7" t="s">
        <v>1466</v>
      </c>
      <c r="R1526" s="12"/>
    </row>
    <row r="1527" spans="1:18" ht="15.75" x14ac:dyDescent="0.2">
      <c r="A1527" s="5">
        <v>5364939</v>
      </c>
      <c r="B1527" s="6" t="s">
        <v>15191</v>
      </c>
      <c r="C1527" s="7" t="s">
        <v>181</v>
      </c>
      <c r="D1527" s="7" t="s">
        <v>16801</v>
      </c>
      <c r="E1527" s="8" t="s">
        <v>2383</v>
      </c>
      <c r="F1527" s="7" t="s">
        <v>16802</v>
      </c>
      <c r="G1527" s="7" t="s">
        <v>214</v>
      </c>
      <c r="H1527" s="5">
        <v>7</v>
      </c>
      <c r="I1527" s="5">
        <v>15</v>
      </c>
      <c r="J1527" s="5">
        <v>105</v>
      </c>
      <c r="K1527" s="5">
        <v>98</v>
      </c>
      <c r="L1527" s="9">
        <f t="shared" si="46"/>
        <v>22</v>
      </c>
      <c r="M1527" s="9" t="str">
        <f t="shared" si="47"/>
        <v>low</v>
      </c>
      <c r="N1527" s="10">
        <v>-361.14474270834762</v>
      </c>
      <c r="O1527" s="11">
        <v>9.3034722158336081E-3</v>
      </c>
      <c r="P1527" s="7" t="s">
        <v>1461</v>
      </c>
      <c r="Q1527" s="7" t="s">
        <v>1466</v>
      </c>
      <c r="R1527" s="12"/>
    </row>
    <row r="1528" spans="1:18" ht="15.75" x14ac:dyDescent="0.2">
      <c r="A1528" s="5">
        <v>5259090</v>
      </c>
      <c r="B1528" s="6" t="s">
        <v>13450</v>
      </c>
      <c r="C1528" s="7" t="s">
        <v>121</v>
      </c>
      <c r="D1528" s="7" t="s">
        <v>16547</v>
      </c>
      <c r="E1528" s="8" t="s">
        <v>2383</v>
      </c>
      <c r="F1528" s="7" t="s">
        <v>16807</v>
      </c>
      <c r="G1528" s="7" t="s">
        <v>214</v>
      </c>
      <c r="H1528" s="5">
        <v>55</v>
      </c>
      <c r="I1528" s="5">
        <v>15</v>
      </c>
      <c r="J1528" s="5">
        <v>110</v>
      </c>
      <c r="K1528" s="5">
        <v>96</v>
      </c>
      <c r="L1528" s="9">
        <f t="shared" si="46"/>
        <v>22</v>
      </c>
      <c r="M1528" s="9" t="str">
        <f t="shared" si="47"/>
        <v>low</v>
      </c>
      <c r="N1528" s="10">
        <v>-395.48649745366129</v>
      </c>
      <c r="O1528" s="11">
        <v>8.9652083333930932E-3</v>
      </c>
      <c r="P1528" s="7" t="s">
        <v>1461</v>
      </c>
      <c r="Q1528" s="7" t="s">
        <v>1466</v>
      </c>
      <c r="R1528" s="12"/>
    </row>
    <row r="1529" spans="1:18" ht="15.75" x14ac:dyDescent="0.2">
      <c r="A1529" s="5">
        <v>5363210</v>
      </c>
      <c r="B1529" s="6" t="s">
        <v>13210</v>
      </c>
      <c r="C1529" s="7" t="s">
        <v>121</v>
      </c>
      <c r="D1529" s="7" t="s">
        <v>16810</v>
      </c>
      <c r="E1529" s="8" t="s">
        <v>2383</v>
      </c>
      <c r="F1529" s="7" t="s">
        <v>1031</v>
      </c>
      <c r="G1529" s="7" t="s">
        <v>214</v>
      </c>
      <c r="H1529" s="5">
        <v>0</v>
      </c>
      <c r="I1529" s="5">
        <v>9</v>
      </c>
      <c r="J1529" s="5">
        <v>90</v>
      </c>
      <c r="K1529" s="5">
        <v>78</v>
      </c>
      <c r="L1529" s="9">
        <f t="shared" si="46"/>
        <v>16</v>
      </c>
      <c r="M1529" s="9" t="str">
        <f t="shared" si="47"/>
        <v>MID</v>
      </c>
      <c r="N1529" s="10">
        <v>-362.02995956020459</v>
      </c>
      <c r="O1529" s="11">
        <v>8.0850231533986516E-3</v>
      </c>
      <c r="P1529" s="7" t="s">
        <v>1461</v>
      </c>
      <c r="Q1529" s="7" t="s">
        <v>1466</v>
      </c>
      <c r="R1529" s="12"/>
    </row>
    <row r="1530" spans="1:18" ht="15.75" x14ac:dyDescent="0.2">
      <c r="A1530" s="5">
        <v>5363817</v>
      </c>
      <c r="B1530" s="6" t="s">
        <v>15191</v>
      </c>
      <c r="C1530" s="7" t="s">
        <v>169</v>
      </c>
      <c r="D1530" s="7" t="s">
        <v>16811</v>
      </c>
      <c r="E1530" s="8" t="s">
        <v>2383</v>
      </c>
      <c r="F1530" s="7" t="s">
        <v>16812</v>
      </c>
      <c r="G1530" s="7" t="s">
        <v>214</v>
      </c>
      <c r="H1530" s="5">
        <v>16</v>
      </c>
      <c r="I1530" s="5">
        <v>15</v>
      </c>
      <c r="J1530" s="5">
        <v>130</v>
      </c>
      <c r="K1530" s="5">
        <v>97</v>
      </c>
      <c r="L1530" s="9">
        <f t="shared" si="46"/>
        <v>24</v>
      </c>
      <c r="M1530" s="9" t="str">
        <f t="shared" si="47"/>
        <v>low</v>
      </c>
      <c r="N1530" s="10">
        <v>-361.79774262727005</v>
      </c>
      <c r="O1530" s="11">
        <v>2.0833333328482695E-3</v>
      </c>
      <c r="P1530" s="7" t="s">
        <v>1461</v>
      </c>
      <c r="Q1530" s="7" t="s">
        <v>1466</v>
      </c>
      <c r="R1530" s="12"/>
    </row>
    <row r="1531" spans="1:18" ht="15.75" x14ac:dyDescent="0.2">
      <c r="A1531" s="5">
        <v>5259590</v>
      </c>
      <c r="B1531" s="6" t="s">
        <v>13450</v>
      </c>
      <c r="C1531" s="7" t="s">
        <v>194</v>
      </c>
      <c r="D1531" s="7" t="s">
        <v>15343</v>
      </c>
      <c r="E1531" s="8" t="s">
        <v>2383</v>
      </c>
      <c r="F1531" s="7" t="s">
        <v>16815</v>
      </c>
      <c r="G1531" s="7" t="s">
        <v>214</v>
      </c>
      <c r="H1531" s="5">
        <v>9</v>
      </c>
      <c r="I1531" s="5">
        <v>15</v>
      </c>
      <c r="J1531" s="5">
        <v>90</v>
      </c>
      <c r="K1531" s="5">
        <v>98</v>
      </c>
      <c r="L1531" s="9">
        <f t="shared" si="46"/>
        <v>22</v>
      </c>
      <c r="M1531" s="9" t="str">
        <f t="shared" si="47"/>
        <v>low</v>
      </c>
      <c r="N1531" s="10">
        <v>-395.55435512732947</v>
      </c>
      <c r="O1531" s="11">
        <v>1.8874502311518881E-2</v>
      </c>
      <c r="P1531" s="7" t="s">
        <v>1461</v>
      </c>
      <c r="Q1531" s="5" t="s">
        <v>1466</v>
      </c>
      <c r="R1531" s="12"/>
    </row>
    <row r="1532" spans="1:18" ht="15.75" x14ac:dyDescent="0.2">
      <c r="A1532" s="5">
        <v>5298555</v>
      </c>
      <c r="B1532" s="6" t="s">
        <v>14328</v>
      </c>
      <c r="C1532" s="7" t="s">
        <v>181</v>
      </c>
      <c r="D1532" s="7" t="s">
        <v>15769</v>
      </c>
      <c r="E1532" s="8" t="s">
        <v>2383</v>
      </c>
      <c r="F1532" s="7" t="s">
        <v>554</v>
      </c>
      <c r="G1532" s="7" t="s">
        <v>214</v>
      </c>
      <c r="H1532" s="5">
        <v>19</v>
      </c>
      <c r="I1532" s="5">
        <v>15</v>
      </c>
      <c r="J1532" s="5">
        <v>120</v>
      </c>
      <c r="K1532" s="5">
        <v>96</v>
      </c>
      <c r="L1532" s="9">
        <f t="shared" si="46"/>
        <v>22</v>
      </c>
      <c r="M1532" s="9" t="str">
        <f t="shared" si="47"/>
        <v>low</v>
      </c>
      <c r="N1532" s="10">
        <v>-383.23108930551098</v>
      </c>
      <c r="O1532" s="11">
        <v>6.8143055541440845E-3</v>
      </c>
      <c r="P1532" s="7" t="s">
        <v>1461</v>
      </c>
      <c r="Q1532" s="7" t="s">
        <v>1466</v>
      </c>
      <c r="R1532" s="12"/>
    </row>
    <row r="1533" spans="1:18" ht="15.75" x14ac:dyDescent="0.2">
      <c r="A1533" s="5">
        <v>5369959</v>
      </c>
      <c r="B1533" s="6" t="s">
        <v>2405</v>
      </c>
      <c r="C1533" s="7" t="s">
        <v>52</v>
      </c>
      <c r="D1533" s="7" t="s">
        <v>16832</v>
      </c>
      <c r="E1533" s="8" t="s">
        <v>2383</v>
      </c>
      <c r="F1533" s="7" t="s">
        <v>16833</v>
      </c>
      <c r="G1533" s="7" t="s">
        <v>214</v>
      </c>
      <c r="H1533" s="5">
        <v>31</v>
      </c>
      <c r="I1533" s="5">
        <v>15</v>
      </c>
      <c r="J1533" s="5">
        <v>130</v>
      </c>
      <c r="K1533" s="5">
        <v>94</v>
      </c>
      <c r="L1533" s="9">
        <f t="shared" si="46"/>
        <v>24</v>
      </c>
      <c r="M1533" s="9" t="str">
        <f t="shared" si="47"/>
        <v>low</v>
      </c>
      <c r="N1533" s="10">
        <v>-360.63796800925047</v>
      </c>
      <c r="O1533" s="11">
        <v>7.9942129668779671E-3</v>
      </c>
      <c r="P1533" s="7" t="s">
        <v>1461</v>
      </c>
      <c r="Q1533" s="7" t="s">
        <v>1466</v>
      </c>
      <c r="R1533" s="12"/>
    </row>
    <row r="1534" spans="1:18" ht="15.75" x14ac:dyDescent="0.2">
      <c r="A1534" s="5">
        <v>5366193</v>
      </c>
      <c r="B1534" s="6" t="s">
        <v>15191</v>
      </c>
      <c r="C1534" s="7" t="s">
        <v>101</v>
      </c>
      <c r="D1534" s="7" t="s">
        <v>16845</v>
      </c>
      <c r="E1534" s="8" t="s">
        <v>2383</v>
      </c>
      <c r="F1534" s="7" t="s">
        <v>16846</v>
      </c>
      <c r="G1534" s="7" t="s">
        <v>214</v>
      </c>
      <c r="H1534" s="5">
        <v>7</v>
      </c>
      <c r="I1534" s="5">
        <v>15</v>
      </c>
      <c r="J1534" s="5">
        <v>90</v>
      </c>
      <c r="K1534" s="5">
        <v>99</v>
      </c>
      <c r="L1534" s="9">
        <f t="shared" si="46"/>
        <v>22</v>
      </c>
      <c r="M1534" s="9" t="str">
        <f t="shared" si="47"/>
        <v>low</v>
      </c>
      <c r="N1534" s="10">
        <v>-362.12504849532706</v>
      </c>
      <c r="O1534" s="11">
        <v>6.9918287044856697E-3</v>
      </c>
      <c r="P1534" s="7" t="s">
        <v>1461</v>
      </c>
      <c r="Q1534" s="7" t="s">
        <v>1466</v>
      </c>
      <c r="R1534" s="12"/>
    </row>
    <row r="1535" spans="1:18" ht="15.75" x14ac:dyDescent="0.2">
      <c r="A1535" s="5">
        <v>5366840</v>
      </c>
      <c r="B1535" s="6" t="s">
        <v>14951</v>
      </c>
      <c r="C1535" s="7" t="s">
        <v>125</v>
      </c>
      <c r="D1535" s="7" t="s">
        <v>16867</v>
      </c>
      <c r="E1535" s="8" t="s">
        <v>2383</v>
      </c>
      <c r="F1535" s="7" t="s">
        <v>882</v>
      </c>
      <c r="G1535" s="7" t="s">
        <v>214</v>
      </c>
      <c r="H1535" s="5">
        <v>24</v>
      </c>
      <c r="I1535" s="5">
        <v>15</v>
      </c>
      <c r="J1535" s="5">
        <v>130</v>
      </c>
      <c r="K1535" s="5">
        <v>96</v>
      </c>
      <c r="L1535" s="9">
        <f t="shared" si="46"/>
        <v>24</v>
      </c>
      <c r="M1535" s="9" t="str">
        <f t="shared" si="47"/>
        <v>low</v>
      </c>
      <c r="N1535" s="10">
        <v>-362.53408703699097</v>
      </c>
      <c r="O1535" s="11">
        <v>6.1627777758985758E-3</v>
      </c>
      <c r="P1535" s="7" t="s">
        <v>1461</v>
      </c>
      <c r="Q1535" s="5" t="s">
        <v>1466</v>
      </c>
      <c r="R1535" s="12"/>
    </row>
    <row r="1536" spans="1:18" ht="15.75" x14ac:dyDescent="0.2">
      <c r="A1536" s="5">
        <v>5259700</v>
      </c>
      <c r="B1536" s="6" t="s">
        <v>13450</v>
      </c>
      <c r="C1536" s="7" t="s">
        <v>125</v>
      </c>
      <c r="D1536" s="7" t="s">
        <v>16532</v>
      </c>
      <c r="E1536" s="8" t="s">
        <v>2383</v>
      </c>
      <c r="F1536" s="7" t="s">
        <v>16175</v>
      </c>
      <c r="G1536" s="7" t="s">
        <v>214</v>
      </c>
      <c r="H1536" s="5">
        <v>4</v>
      </c>
      <c r="I1536" s="5">
        <v>3</v>
      </c>
      <c r="J1536" s="5"/>
      <c r="K1536" s="5">
        <v>89</v>
      </c>
      <c r="L1536" s="9">
        <f t="shared" si="46"/>
        <v>6</v>
      </c>
      <c r="M1536" s="9" t="str">
        <f t="shared" si="47"/>
        <v>high</v>
      </c>
      <c r="N1536" s="10">
        <v>-397.49458884258638</v>
      </c>
      <c r="O1536" s="11">
        <v>1.6882754629477859E-2</v>
      </c>
      <c r="P1536" s="7" t="s">
        <v>1461</v>
      </c>
      <c r="Q1536" s="7" t="s">
        <v>1466</v>
      </c>
      <c r="R1536" s="12"/>
    </row>
    <row r="1537" spans="1:18" ht="15.75" x14ac:dyDescent="0.2">
      <c r="A1537" s="5">
        <v>5299204</v>
      </c>
      <c r="B1537" s="6" t="s">
        <v>12515</v>
      </c>
      <c r="C1537" s="7" t="s">
        <v>110</v>
      </c>
      <c r="D1537" s="7" t="s">
        <v>16992</v>
      </c>
      <c r="E1537" s="8" t="s">
        <v>2383</v>
      </c>
      <c r="F1537" s="7" t="s">
        <v>16993</v>
      </c>
      <c r="G1537" s="7" t="s">
        <v>214</v>
      </c>
      <c r="H1537" s="5">
        <v>31</v>
      </c>
      <c r="I1537" s="5">
        <v>15</v>
      </c>
      <c r="J1537" s="5">
        <v>125</v>
      </c>
      <c r="K1537" s="5">
        <v>96</v>
      </c>
      <c r="L1537" s="9">
        <f t="shared" si="46"/>
        <v>24</v>
      </c>
      <c r="M1537" s="9" t="str">
        <f t="shared" si="47"/>
        <v>low</v>
      </c>
      <c r="N1537" s="10">
        <v>-388.0247589120554</v>
      </c>
      <c r="O1537" s="11">
        <v>1.5106215279956814E-2</v>
      </c>
      <c r="P1537" s="7" t="s">
        <v>1461</v>
      </c>
      <c r="Q1537" s="7" t="s">
        <v>1466</v>
      </c>
      <c r="R1537" s="12"/>
    </row>
    <row r="1538" spans="1:18" ht="15.75" x14ac:dyDescent="0.2">
      <c r="A1538" s="5">
        <v>5260881</v>
      </c>
      <c r="B1538" s="6" t="s">
        <v>13450</v>
      </c>
      <c r="C1538" s="7" t="s">
        <v>164</v>
      </c>
      <c r="D1538" s="7" t="s">
        <v>17079</v>
      </c>
      <c r="E1538" s="8" t="s">
        <v>2383</v>
      </c>
      <c r="F1538" s="7" t="s">
        <v>17080</v>
      </c>
      <c r="G1538" s="7" t="s">
        <v>214</v>
      </c>
      <c r="H1538" s="5">
        <v>25</v>
      </c>
      <c r="I1538" s="5">
        <v>15</v>
      </c>
      <c r="J1538" s="5">
        <v>120</v>
      </c>
      <c r="K1538" s="5">
        <v>99</v>
      </c>
      <c r="L1538" s="9">
        <f t="shared" ref="L1538:L1601" si="48">IF(OR(I1538&gt;3,I1538&lt;15),I1538,0)+IF(H1538&lt;=60,3,IF(H1538&gt;60,0,0))+IF(J1538&gt;120,6,IF((J1538&gt;=60),4,IF(J1538&lt;60,0,0)))</f>
        <v>22</v>
      </c>
      <c r="M1538" s="9" t="str">
        <f t="shared" ref="M1538:M1601" si="49">IF(AND(L1538&gt;=3,L1538&lt;=10),"high",IF(AND(L1538&gt;=11,L1538&lt;=18),"MID",IF(AND(L1538&gt;=19,L1538&lt;=24),"low","no")))</f>
        <v>low</v>
      </c>
      <c r="N1538" s="10">
        <v>-402.78168599532364</v>
      </c>
      <c r="O1538" s="11">
        <v>9.5579166663810611E-3</v>
      </c>
      <c r="P1538" s="7" t="s">
        <v>1461</v>
      </c>
      <c r="Q1538" s="7" t="s">
        <v>1466</v>
      </c>
      <c r="R1538" s="12"/>
    </row>
    <row r="1539" spans="1:18" ht="15.75" x14ac:dyDescent="0.2">
      <c r="A1539" s="5">
        <v>5369046</v>
      </c>
      <c r="B1539" s="6" t="s">
        <v>14951</v>
      </c>
      <c r="C1539" s="7" t="s">
        <v>125</v>
      </c>
      <c r="D1539" s="7" t="s">
        <v>17096</v>
      </c>
      <c r="E1539" s="8" t="s">
        <v>2383</v>
      </c>
      <c r="F1539" s="7" t="s">
        <v>500</v>
      </c>
      <c r="G1539" s="7" t="s">
        <v>214</v>
      </c>
      <c r="H1539" s="5">
        <v>20</v>
      </c>
      <c r="I1539" s="5">
        <v>15</v>
      </c>
      <c r="J1539" s="5">
        <v>115</v>
      </c>
      <c r="K1539" s="5">
        <v>96</v>
      </c>
      <c r="L1539" s="9">
        <f t="shared" si="48"/>
        <v>22</v>
      </c>
      <c r="M1539" s="9" t="str">
        <f t="shared" si="49"/>
        <v>low</v>
      </c>
      <c r="N1539" s="10">
        <v>-368.24508189813787</v>
      </c>
      <c r="O1539" s="11">
        <v>1.3761990740022156E-2</v>
      </c>
      <c r="P1539" s="7" t="s">
        <v>1461</v>
      </c>
      <c r="Q1539" s="7" t="s">
        <v>1466</v>
      </c>
      <c r="R1539" s="12"/>
    </row>
    <row r="1540" spans="1:18" ht="15.75" x14ac:dyDescent="0.2">
      <c r="A1540" s="5">
        <v>5299945</v>
      </c>
      <c r="B1540" s="6" t="s">
        <v>12515</v>
      </c>
      <c r="C1540" s="7" t="s">
        <v>181</v>
      </c>
      <c r="D1540" s="7" t="s">
        <v>17106</v>
      </c>
      <c r="E1540" s="8" t="s">
        <v>2383</v>
      </c>
      <c r="F1540" s="7" t="s">
        <v>17107</v>
      </c>
      <c r="G1540" s="7" t="s">
        <v>214</v>
      </c>
      <c r="H1540" s="5">
        <v>40</v>
      </c>
      <c r="I1540" s="5">
        <v>8</v>
      </c>
      <c r="J1540" s="5">
        <v>110</v>
      </c>
      <c r="K1540" s="5">
        <v>89</v>
      </c>
      <c r="L1540" s="9">
        <f t="shared" si="48"/>
        <v>15</v>
      </c>
      <c r="M1540" s="9" t="str">
        <f t="shared" si="49"/>
        <v>MID</v>
      </c>
      <c r="N1540" s="10">
        <v>-390.86556504625332</v>
      </c>
      <c r="O1540" s="11">
        <v>4.8997337944456376E-3</v>
      </c>
      <c r="P1540" s="7" t="s">
        <v>1461</v>
      </c>
      <c r="Q1540" s="7" t="s">
        <v>1466</v>
      </c>
      <c r="R1540" s="12"/>
    </row>
    <row r="1541" spans="1:18" ht="15.75" x14ac:dyDescent="0.2">
      <c r="A1541" s="5">
        <v>5336046</v>
      </c>
      <c r="B1541" s="6" t="s">
        <v>13968</v>
      </c>
      <c r="C1541" s="7" t="s">
        <v>125</v>
      </c>
      <c r="D1541" s="7" t="s">
        <v>17135</v>
      </c>
      <c r="E1541" s="8" t="s">
        <v>2383</v>
      </c>
      <c r="F1541" s="7" t="s">
        <v>17136</v>
      </c>
      <c r="G1541" s="7" t="s">
        <v>215</v>
      </c>
      <c r="H1541" s="5">
        <v>33</v>
      </c>
      <c r="I1541" s="5">
        <v>15</v>
      </c>
      <c r="J1541" s="5">
        <v>110</v>
      </c>
      <c r="K1541" s="5">
        <v>98</v>
      </c>
      <c r="L1541" s="9">
        <f t="shared" si="48"/>
        <v>22</v>
      </c>
      <c r="M1541" s="9" t="str">
        <f t="shared" si="49"/>
        <v>low</v>
      </c>
      <c r="N1541" s="10">
        <v>-379.93282055557211</v>
      </c>
      <c r="O1541" s="11">
        <v>1.0005671298131347E-2</v>
      </c>
      <c r="P1541" s="7" t="s">
        <v>1461</v>
      </c>
      <c r="Q1541" s="5" t="s">
        <v>1466</v>
      </c>
      <c r="R1541" s="12"/>
    </row>
    <row r="1542" spans="1:18" ht="15.75" x14ac:dyDescent="0.2">
      <c r="A1542" s="5">
        <v>5369397</v>
      </c>
      <c r="B1542" s="6" t="s">
        <v>14951</v>
      </c>
      <c r="C1542" s="7" t="s">
        <v>169</v>
      </c>
      <c r="D1542" s="7" t="s">
        <v>17156</v>
      </c>
      <c r="E1542" s="8" t="s">
        <v>2383</v>
      </c>
      <c r="F1542" s="7" t="s">
        <v>17157</v>
      </c>
      <c r="G1542" s="7" t="s">
        <v>214</v>
      </c>
      <c r="H1542" s="5">
        <v>32</v>
      </c>
      <c r="I1542" s="5">
        <v>15</v>
      </c>
      <c r="J1542" s="5">
        <v>80</v>
      </c>
      <c r="K1542" s="5">
        <v>98</v>
      </c>
      <c r="L1542" s="9">
        <f t="shared" si="48"/>
        <v>22</v>
      </c>
      <c r="M1542" s="9" t="str">
        <f t="shared" si="49"/>
        <v>low</v>
      </c>
      <c r="N1542" s="10">
        <v>-370.13177040505252</v>
      </c>
      <c r="O1542" s="11">
        <v>6.9444444452528842E-3</v>
      </c>
      <c r="P1542" s="7" t="s">
        <v>1461</v>
      </c>
      <c r="Q1542" s="7" t="s">
        <v>1466</v>
      </c>
      <c r="R1542" s="12"/>
    </row>
    <row r="1543" spans="1:18" ht="15.75" x14ac:dyDescent="0.2">
      <c r="A1543" s="5">
        <v>5370497</v>
      </c>
      <c r="B1543" s="6" t="s">
        <v>2405</v>
      </c>
      <c r="C1543" s="7" t="s">
        <v>138</v>
      </c>
      <c r="D1543" s="7" t="s">
        <v>17161</v>
      </c>
      <c r="E1543" s="8" t="s">
        <v>2383</v>
      </c>
      <c r="F1543" s="7" t="s">
        <v>17162</v>
      </c>
      <c r="G1543" s="7" t="s">
        <v>214</v>
      </c>
      <c r="H1543" s="5">
        <v>24</v>
      </c>
      <c r="I1543" s="5">
        <v>15</v>
      </c>
      <c r="J1543" s="5">
        <v>120</v>
      </c>
      <c r="K1543" s="5">
        <v>98</v>
      </c>
      <c r="L1543" s="9">
        <f t="shared" si="48"/>
        <v>22</v>
      </c>
      <c r="M1543" s="9" t="str">
        <f t="shared" si="49"/>
        <v>low</v>
      </c>
      <c r="N1543" s="10">
        <v>-369.73414760412561</v>
      </c>
      <c r="O1543" s="11">
        <v>7.8980671314639039E-3</v>
      </c>
      <c r="P1543" s="7" t="s">
        <v>1461</v>
      </c>
      <c r="Q1543" s="7" t="s">
        <v>1466</v>
      </c>
      <c r="R1543" s="12"/>
    </row>
    <row r="1544" spans="1:18" ht="15.75" x14ac:dyDescent="0.2">
      <c r="A1544" s="5">
        <v>5273596</v>
      </c>
      <c r="B1544" s="6" t="s">
        <v>6587</v>
      </c>
      <c r="C1544" s="7" t="s">
        <v>137</v>
      </c>
      <c r="D1544" s="7" t="s">
        <v>17188</v>
      </c>
      <c r="E1544" s="8" t="s">
        <v>2383</v>
      </c>
      <c r="F1544" s="7" t="s">
        <v>17189</v>
      </c>
      <c r="G1544" s="7" t="s">
        <v>214</v>
      </c>
      <c r="H1544" s="5">
        <v>17</v>
      </c>
      <c r="I1544" s="5">
        <v>15</v>
      </c>
      <c r="J1544" s="5">
        <v>12</v>
      </c>
      <c r="K1544" s="5">
        <v>98</v>
      </c>
      <c r="L1544" s="9">
        <f t="shared" si="48"/>
        <v>18</v>
      </c>
      <c r="M1544" s="9" t="str">
        <f t="shared" si="49"/>
        <v>MID</v>
      </c>
      <c r="N1544" s="10">
        <v>-401.73790721066325</v>
      </c>
      <c r="O1544" s="11">
        <v>6.1522800897364505E-3</v>
      </c>
      <c r="P1544" s="7" t="s">
        <v>1461</v>
      </c>
      <c r="Q1544" s="7" t="s">
        <v>1466</v>
      </c>
      <c r="R1544" s="12"/>
    </row>
    <row r="1545" spans="1:18" ht="15.75" x14ac:dyDescent="0.2">
      <c r="A1545" s="5">
        <v>5263024</v>
      </c>
      <c r="B1545" s="6" t="s">
        <v>13417</v>
      </c>
      <c r="C1545" s="7" t="s">
        <v>112</v>
      </c>
      <c r="D1545" s="7" t="s">
        <v>17206</v>
      </c>
      <c r="E1545" s="8" t="s">
        <v>2383</v>
      </c>
      <c r="F1545" s="7" t="s">
        <v>17207</v>
      </c>
      <c r="G1545" s="7" t="s">
        <v>215</v>
      </c>
      <c r="H1545" s="5">
        <v>11</v>
      </c>
      <c r="I1545" s="5">
        <v>15</v>
      </c>
      <c r="J1545" s="5">
        <v>117</v>
      </c>
      <c r="K1545" s="5">
        <v>96</v>
      </c>
      <c r="L1545" s="9">
        <f t="shared" si="48"/>
        <v>22</v>
      </c>
      <c r="M1545" s="9" t="str">
        <f t="shared" si="49"/>
        <v>low</v>
      </c>
      <c r="N1545" s="10">
        <v>-405.68135099536448</v>
      </c>
      <c r="O1545" s="11">
        <v>1.0327118056011386E-2</v>
      </c>
      <c r="P1545" s="7" t="s">
        <v>1461</v>
      </c>
      <c r="Q1545" s="7" t="s">
        <v>1466</v>
      </c>
      <c r="R1545" s="12"/>
    </row>
    <row r="1546" spans="1:18" ht="15.75" x14ac:dyDescent="0.2">
      <c r="A1546" s="5">
        <v>5370284</v>
      </c>
      <c r="B1546" s="6" t="s">
        <v>2405</v>
      </c>
      <c r="C1546" s="7" t="s">
        <v>130</v>
      </c>
      <c r="D1546" s="7" t="s">
        <v>17208</v>
      </c>
      <c r="E1546" s="8" t="s">
        <v>2383</v>
      </c>
      <c r="F1546" s="7" t="s">
        <v>1767</v>
      </c>
      <c r="G1546" s="7" t="s">
        <v>214</v>
      </c>
      <c r="H1546" s="5">
        <v>18</v>
      </c>
      <c r="I1546" s="5">
        <v>15</v>
      </c>
      <c r="J1546" s="5">
        <v>120</v>
      </c>
      <c r="K1546" s="5">
        <v>98</v>
      </c>
      <c r="L1546" s="9">
        <f t="shared" si="48"/>
        <v>22</v>
      </c>
      <c r="M1546" s="9" t="str">
        <f t="shared" si="49"/>
        <v>low</v>
      </c>
      <c r="N1546" s="10">
        <v>-371.06492009261274</v>
      </c>
      <c r="O1546" s="11">
        <v>7.688726851483807E-3</v>
      </c>
      <c r="P1546" s="7" t="s">
        <v>1461</v>
      </c>
      <c r="Q1546" s="7" t="s">
        <v>1466</v>
      </c>
      <c r="R1546" s="12"/>
    </row>
    <row r="1547" spans="1:18" ht="15.75" x14ac:dyDescent="0.2">
      <c r="A1547" s="5">
        <v>5336159</v>
      </c>
      <c r="B1547" s="6" t="s">
        <v>13968</v>
      </c>
      <c r="C1547" s="7" t="s">
        <v>164</v>
      </c>
      <c r="D1547" s="7" t="s">
        <v>17234</v>
      </c>
      <c r="E1547" s="8" t="s">
        <v>2383</v>
      </c>
      <c r="F1547" s="7" t="s">
        <v>17235</v>
      </c>
      <c r="G1547" s="7" t="s">
        <v>215</v>
      </c>
      <c r="H1547" s="5">
        <v>66</v>
      </c>
      <c r="I1547" s="5">
        <v>15</v>
      </c>
      <c r="J1547" s="5">
        <v>115</v>
      </c>
      <c r="K1547" s="5">
        <v>97</v>
      </c>
      <c r="L1547" s="9">
        <f t="shared" si="48"/>
        <v>19</v>
      </c>
      <c r="M1547" s="9" t="str">
        <f t="shared" si="49"/>
        <v>low</v>
      </c>
      <c r="N1547" s="10">
        <v>-382.77673583335127</v>
      </c>
      <c r="O1547" s="11">
        <v>1.1734791667549871E-2</v>
      </c>
      <c r="P1547" s="7" t="s">
        <v>1461</v>
      </c>
      <c r="Q1547" s="5" t="s">
        <v>1466</v>
      </c>
      <c r="R1547" s="12"/>
    </row>
    <row r="1548" spans="1:18" ht="15.75" x14ac:dyDescent="0.2">
      <c r="A1548" s="5">
        <v>5263024</v>
      </c>
      <c r="B1548" s="6" t="s">
        <v>13417</v>
      </c>
      <c r="C1548" s="7" t="s">
        <v>112</v>
      </c>
      <c r="D1548" s="7" t="s">
        <v>17206</v>
      </c>
      <c r="E1548" s="8" t="s">
        <v>2383</v>
      </c>
      <c r="F1548" s="7" t="s">
        <v>17236</v>
      </c>
      <c r="G1548" s="7" t="s">
        <v>215</v>
      </c>
      <c r="H1548" s="5">
        <v>11</v>
      </c>
      <c r="I1548" s="5">
        <v>15</v>
      </c>
      <c r="J1548" s="5"/>
      <c r="K1548" s="5">
        <v>96</v>
      </c>
      <c r="L1548" s="9">
        <f t="shared" si="48"/>
        <v>18</v>
      </c>
      <c r="M1548" s="9" t="str">
        <f t="shared" si="49"/>
        <v>MID</v>
      </c>
      <c r="N1548" s="10">
        <v>-406.63968432866386</v>
      </c>
      <c r="O1548" s="11">
        <v>1.0327118056011386E-2</v>
      </c>
      <c r="P1548" s="7" t="s">
        <v>1461</v>
      </c>
      <c r="Q1548" s="7" t="s">
        <v>1466</v>
      </c>
      <c r="R1548" s="12"/>
    </row>
    <row r="1549" spans="1:18" ht="15.75" x14ac:dyDescent="0.2">
      <c r="A1549" s="5">
        <v>5336759</v>
      </c>
      <c r="B1549" s="6" t="s">
        <v>13968</v>
      </c>
      <c r="C1549" s="7" t="s">
        <v>63</v>
      </c>
      <c r="D1549" s="7" t="s">
        <v>17244</v>
      </c>
      <c r="E1549" s="8" t="s">
        <v>2383</v>
      </c>
      <c r="F1549" s="7" t="s">
        <v>17245</v>
      </c>
      <c r="G1549" s="7" t="s">
        <v>215</v>
      </c>
      <c r="H1549" s="5">
        <v>5</v>
      </c>
      <c r="I1549" s="5">
        <v>15</v>
      </c>
      <c r="J1549" s="5">
        <v>100</v>
      </c>
      <c r="K1549" s="5">
        <v>98</v>
      </c>
      <c r="L1549" s="9">
        <f t="shared" si="48"/>
        <v>22</v>
      </c>
      <c r="M1549" s="9" t="str">
        <f t="shared" si="49"/>
        <v>low</v>
      </c>
      <c r="N1549" s="10">
        <v>-382.93482870366279</v>
      </c>
      <c r="O1549" s="11">
        <v>1.2975972225831356E-2</v>
      </c>
      <c r="P1549" s="7" t="s">
        <v>1461</v>
      </c>
      <c r="Q1549" s="5" t="s">
        <v>1466</v>
      </c>
      <c r="R1549" s="12"/>
    </row>
    <row r="1550" spans="1:18" ht="15.75" x14ac:dyDescent="0.2">
      <c r="A1550" s="5">
        <v>5302399</v>
      </c>
      <c r="B1550" s="6" t="s">
        <v>12705</v>
      </c>
      <c r="C1550" s="7" t="s">
        <v>98</v>
      </c>
      <c r="D1550" s="7" t="s">
        <v>17269</v>
      </c>
      <c r="E1550" s="8" t="s">
        <v>2383</v>
      </c>
      <c r="F1550" s="7" t="s">
        <v>17270</v>
      </c>
      <c r="G1550" s="7" t="s">
        <v>214</v>
      </c>
      <c r="H1550" s="5">
        <v>6</v>
      </c>
      <c r="I1550" s="5">
        <v>15</v>
      </c>
      <c r="J1550" s="5">
        <v>100</v>
      </c>
      <c r="K1550" s="5">
        <v>96</v>
      </c>
      <c r="L1550" s="9">
        <f t="shared" si="48"/>
        <v>22</v>
      </c>
      <c r="M1550" s="9" t="str">
        <f t="shared" si="49"/>
        <v>low</v>
      </c>
      <c r="N1550" s="10">
        <v>-394.72974532408989</v>
      </c>
      <c r="O1550" s="11">
        <v>7.2887268470367417E-3</v>
      </c>
      <c r="P1550" s="7" t="s">
        <v>1461</v>
      </c>
      <c r="Q1550" s="7" t="s">
        <v>1466</v>
      </c>
      <c r="R1550" s="12"/>
    </row>
    <row r="1551" spans="1:18" ht="15.75" x14ac:dyDescent="0.2">
      <c r="A1551" s="5">
        <v>5262988</v>
      </c>
      <c r="B1551" s="6" t="s">
        <v>13417</v>
      </c>
      <c r="C1551" s="7" t="s">
        <v>99</v>
      </c>
      <c r="D1551" s="7" t="s">
        <v>16685</v>
      </c>
      <c r="E1551" s="8" t="s">
        <v>2383</v>
      </c>
      <c r="F1551" s="7" t="s">
        <v>17283</v>
      </c>
      <c r="G1551" s="7" t="s">
        <v>215</v>
      </c>
      <c r="H1551" s="5">
        <v>40</v>
      </c>
      <c r="I1551" s="5">
        <v>15</v>
      </c>
      <c r="J1551" s="5">
        <v>115</v>
      </c>
      <c r="K1551" s="5">
        <v>97</v>
      </c>
      <c r="L1551" s="9">
        <f t="shared" si="48"/>
        <v>22</v>
      </c>
      <c r="M1551" s="9" t="str">
        <f t="shared" si="49"/>
        <v>low</v>
      </c>
      <c r="N1551" s="10">
        <v>-407.8177618055488</v>
      </c>
      <c r="O1551" s="11">
        <v>3.2321412072633393E-3</v>
      </c>
      <c r="P1551" s="7" t="s">
        <v>1461</v>
      </c>
      <c r="Q1551" s="7" t="s">
        <v>1466</v>
      </c>
      <c r="R1551" s="12"/>
    </row>
    <row r="1552" spans="1:18" ht="15.75" x14ac:dyDescent="0.2">
      <c r="A1552" s="5">
        <v>5262988</v>
      </c>
      <c r="B1552" s="6" t="s">
        <v>13417</v>
      </c>
      <c r="C1552" s="7" t="s">
        <v>99</v>
      </c>
      <c r="D1552" s="7" t="s">
        <v>16685</v>
      </c>
      <c r="E1552" s="8" t="s">
        <v>2383</v>
      </c>
      <c r="F1552" s="7" t="s">
        <v>17284</v>
      </c>
      <c r="G1552" s="7" t="s">
        <v>214</v>
      </c>
      <c r="H1552" s="5">
        <v>42</v>
      </c>
      <c r="I1552" s="5">
        <v>15</v>
      </c>
      <c r="J1552" s="5"/>
      <c r="K1552" s="5"/>
      <c r="L1552" s="9">
        <f t="shared" si="48"/>
        <v>18</v>
      </c>
      <c r="M1552" s="9" t="str">
        <f t="shared" si="49"/>
        <v>MID</v>
      </c>
      <c r="N1552" s="10">
        <v>-407.85942847224214</v>
      </c>
      <c r="O1552" s="11">
        <v>3.2321412072633393E-3</v>
      </c>
      <c r="P1552" s="7" t="s">
        <v>1487</v>
      </c>
      <c r="Q1552" s="7" t="s">
        <v>1466</v>
      </c>
      <c r="R1552" s="12"/>
    </row>
    <row r="1553" spans="1:18" ht="15.75" x14ac:dyDescent="0.2">
      <c r="A1553" s="5">
        <v>5263055</v>
      </c>
      <c r="B1553" s="6" t="s">
        <v>13417</v>
      </c>
      <c r="C1553" s="7" t="s">
        <v>130</v>
      </c>
      <c r="D1553" s="7" t="s">
        <v>17285</v>
      </c>
      <c r="E1553" s="8" t="s">
        <v>2383</v>
      </c>
      <c r="F1553" s="7" t="s">
        <v>17286</v>
      </c>
      <c r="G1553" s="7" t="s">
        <v>215</v>
      </c>
      <c r="H1553" s="5">
        <v>46</v>
      </c>
      <c r="I1553" s="5">
        <v>15</v>
      </c>
      <c r="J1553" s="5">
        <v>115</v>
      </c>
      <c r="K1553" s="5">
        <v>97</v>
      </c>
      <c r="L1553" s="9">
        <f t="shared" si="48"/>
        <v>22</v>
      </c>
      <c r="M1553" s="9" t="str">
        <f t="shared" si="49"/>
        <v>low</v>
      </c>
      <c r="N1553" s="10">
        <v>-407.87768657402921</v>
      </c>
      <c r="O1553" s="11">
        <v>1.0460069439432118E-2</v>
      </c>
      <c r="P1553" s="7" t="s">
        <v>1461</v>
      </c>
      <c r="Q1553" s="7" t="s">
        <v>1466</v>
      </c>
      <c r="R1553" s="12"/>
    </row>
    <row r="1554" spans="1:18" ht="15.75" x14ac:dyDescent="0.2">
      <c r="A1554" s="5">
        <v>5263816</v>
      </c>
      <c r="B1554" s="6" t="s">
        <v>13417</v>
      </c>
      <c r="C1554" s="7" t="s">
        <v>85</v>
      </c>
      <c r="D1554" s="7" t="s">
        <v>17302</v>
      </c>
      <c r="E1554" s="8" t="s">
        <v>2383</v>
      </c>
      <c r="F1554" s="7" t="s">
        <v>17303</v>
      </c>
      <c r="G1554" s="7" t="s">
        <v>214</v>
      </c>
      <c r="H1554" s="5">
        <v>25</v>
      </c>
      <c r="I1554" s="5">
        <v>15</v>
      </c>
      <c r="J1554" s="5">
        <v>100</v>
      </c>
      <c r="K1554" s="5">
        <v>96</v>
      </c>
      <c r="L1554" s="9">
        <f t="shared" si="48"/>
        <v>22</v>
      </c>
      <c r="M1554" s="9" t="str">
        <f t="shared" si="49"/>
        <v>low</v>
      </c>
      <c r="N1554" s="10">
        <v>-408.15603796298092</v>
      </c>
      <c r="O1554" s="11">
        <v>7.8001620349823497E-3</v>
      </c>
      <c r="P1554" s="7" t="s">
        <v>1461</v>
      </c>
      <c r="Q1554" s="5" t="s">
        <v>1466</v>
      </c>
      <c r="R1554" s="12"/>
    </row>
    <row r="1555" spans="1:18" ht="15.75" x14ac:dyDescent="0.2">
      <c r="A1555" s="5">
        <v>5263055</v>
      </c>
      <c r="B1555" s="6" t="s">
        <v>13417</v>
      </c>
      <c r="C1555" s="7" t="s">
        <v>130</v>
      </c>
      <c r="D1555" s="7" t="s">
        <v>17285</v>
      </c>
      <c r="E1555" s="8" t="s">
        <v>2383</v>
      </c>
      <c r="F1555" s="7" t="s">
        <v>17307</v>
      </c>
      <c r="G1555" s="7" t="s">
        <v>214</v>
      </c>
      <c r="H1555" s="5">
        <v>46</v>
      </c>
      <c r="I1555" s="5">
        <v>15</v>
      </c>
      <c r="J1555" s="5">
        <v>115</v>
      </c>
      <c r="K1555" s="5">
        <v>97</v>
      </c>
      <c r="L1555" s="9">
        <f t="shared" si="48"/>
        <v>22</v>
      </c>
      <c r="M1555" s="9" t="str">
        <f t="shared" si="49"/>
        <v>low</v>
      </c>
      <c r="N1555" s="10">
        <v>-408.46101990742318</v>
      </c>
      <c r="O1555" s="11">
        <v>1.0460069439432118E-2</v>
      </c>
      <c r="P1555" s="7" t="s">
        <v>1461</v>
      </c>
      <c r="Q1555" s="7" t="s">
        <v>1466</v>
      </c>
      <c r="R1555" s="12"/>
    </row>
    <row r="1556" spans="1:18" ht="15.75" x14ac:dyDescent="0.2">
      <c r="A1556" s="5">
        <v>5370171</v>
      </c>
      <c r="B1556" s="6" t="s">
        <v>2405</v>
      </c>
      <c r="C1556" s="7" t="s">
        <v>132</v>
      </c>
      <c r="D1556" s="7" t="s">
        <v>17338</v>
      </c>
      <c r="E1556" s="8" t="s">
        <v>2383</v>
      </c>
      <c r="F1556" s="7" t="s">
        <v>1044</v>
      </c>
      <c r="G1556" s="7" t="s">
        <v>214</v>
      </c>
      <c r="H1556" s="5">
        <v>22</v>
      </c>
      <c r="I1556" s="5">
        <v>15</v>
      </c>
      <c r="J1556" s="5">
        <v>110</v>
      </c>
      <c r="K1556" s="5">
        <v>98</v>
      </c>
      <c r="L1556" s="9">
        <f t="shared" si="48"/>
        <v>22</v>
      </c>
      <c r="M1556" s="9" t="str">
        <f t="shared" si="49"/>
        <v>low</v>
      </c>
      <c r="N1556" s="10">
        <v>-374.74855281248892</v>
      </c>
      <c r="O1556" s="11">
        <v>4.5698263857048005E-3</v>
      </c>
      <c r="P1556" s="7" t="s">
        <v>1461</v>
      </c>
      <c r="Q1556" s="7" t="s">
        <v>1466</v>
      </c>
      <c r="R1556" s="12"/>
    </row>
    <row r="1557" spans="1:18" ht="15.75" x14ac:dyDescent="0.2">
      <c r="A1557" s="5">
        <v>5302452</v>
      </c>
      <c r="B1557" s="6" t="s">
        <v>12705</v>
      </c>
      <c r="C1557" s="7" t="s">
        <v>181</v>
      </c>
      <c r="D1557" s="7" t="s">
        <v>17347</v>
      </c>
      <c r="E1557" s="8" t="s">
        <v>2383</v>
      </c>
      <c r="F1557" s="7" t="s">
        <v>577</v>
      </c>
      <c r="G1557" s="7" t="s">
        <v>215</v>
      </c>
      <c r="H1557" s="5">
        <v>27</v>
      </c>
      <c r="I1557" s="5">
        <v>15</v>
      </c>
      <c r="J1557" s="5">
        <v>120</v>
      </c>
      <c r="K1557" s="5">
        <v>97</v>
      </c>
      <c r="L1557" s="9">
        <f t="shared" si="48"/>
        <v>22</v>
      </c>
      <c r="M1557" s="9" t="str">
        <f t="shared" si="49"/>
        <v>low</v>
      </c>
      <c r="N1557" s="10">
        <v>-396.79155258100946</v>
      </c>
      <c r="O1557" s="11">
        <v>3.8236921318457462E-3</v>
      </c>
      <c r="P1557" s="7" t="s">
        <v>1461</v>
      </c>
      <c r="Q1557" s="5" t="s">
        <v>1466</v>
      </c>
      <c r="R1557" s="12"/>
    </row>
    <row r="1558" spans="1:18" ht="15.75" x14ac:dyDescent="0.2">
      <c r="A1558" s="5">
        <v>5301626</v>
      </c>
      <c r="B1558" s="6" t="s">
        <v>12515</v>
      </c>
      <c r="C1558" s="7" t="s">
        <v>101</v>
      </c>
      <c r="D1558" s="7" t="s">
        <v>16615</v>
      </c>
      <c r="E1558" s="8" t="s">
        <v>2383</v>
      </c>
      <c r="F1558" s="7" t="s">
        <v>17310</v>
      </c>
      <c r="G1558" s="7" t="s">
        <v>214</v>
      </c>
      <c r="H1558" s="5">
        <v>19</v>
      </c>
      <c r="I1558" s="5"/>
      <c r="J1558" s="5"/>
      <c r="K1558" s="5"/>
      <c r="L1558" s="9">
        <f t="shared" si="48"/>
        <v>3</v>
      </c>
      <c r="M1558" s="9" t="str">
        <f t="shared" si="49"/>
        <v>high</v>
      </c>
      <c r="N1558" s="10">
        <v>-398.23565327545657</v>
      </c>
      <c r="O1558" s="11">
        <v>1.1990775463345926E-2</v>
      </c>
      <c r="P1558" s="7" t="s">
        <v>1520</v>
      </c>
      <c r="Q1558" s="5" t="s">
        <v>1466</v>
      </c>
      <c r="R1558" s="12"/>
    </row>
    <row r="1559" spans="1:18" ht="15.75" x14ac:dyDescent="0.2">
      <c r="A1559" s="5">
        <v>5263816</v>
      </c>
      <c r="B1559" s="6" t="s">
        <v>13417</v>
      </c>
      <c r="C1559" s="7" t="s">
        <v>85</v>
      </c>
      <c r="D1559" s="7" t="s">
        <v>17302</v>
      </c>
      <c r="E1559" s="8" t="s">
        <v>2383</v>
      </c>
      <c r="F1559" s="7" t="s">
        <v>17387</v>
      </c>
      <c r="G1559" s="7" t="s">
        <v>214</v>
      </c>
      <c r="H1559" s="5">
        <v>28</v>
      </c>
      <c r="I1559" s="5">
        <v>15</v>
      </c>
      <c r="J1559" s="5">
        <v>100</v>
      </c>
      <c r="K1559" s="5">
        <v>85</v>
      </c>
      <c r="L1559" s="9">
        <f t="shared" si="48"/>
        <v>22</v>
      </c>
      <c r="M1559" s="9" t="str">
        <f t="shared" si="49"/>
        <v>low</v>
      </c>
      <c r="N1559" s="10">
        <v>-410.44770462958695</v>
      </c>
      <c r="O1559" s="11">
        <v>7.8001620349823497E-3</v>
      </c>
      <c r="P1559" s="7" t="s">
        <v>1461</v>
      </c>
      <c r="Q1559" s="7" t="s">
        <v>1466</v>
      </c>
      <c r="R1559" s="12"/>
    </row>
    <row r="1560" spans="1:18" ht="15.75" x14ac:dyDescent="0.2">
      <c r="A1560" s="5">
        <v>5369524</v>
      </c>
      <c r="B1560" s="6" t="s">
        <v>14951</v>
      </c>
      <c r="C1560" s="7" t="s">
        <v>60</v>
      </c>
      <c r="D1560" s="7" t="s">
        <v>17399</v>
      </c>
      <c r="E1560" s="8" t="s">
        <v>2383</v>
      </c>
      <c r="F1560" s="7" t="s">
        <v>17400</v>
      </c>
      <c r="G1560" s="7" t="s">
        <v>214</v>
      </c>
      <c r="H1560" s="5">
        <v>27</v>
      </c>
      <c r="I1560" s="5">
        <v>15</v>
      </c>
      <c r="J1560" s="5">
        <v>135</v>
      </c>
      <c r="K1560" s="5">
        <v>97</v>
      </c>
      <c r="L1560" s="9">
        <f t="shared" si="48"/>
        <v>24</v>
      </c>
      <c r="M1560" s="9" t="str">
        <f t="shared" si="49"/>
        <v>low</v>
      </c>
      <c r="N1560" s="10">
        <v>-376.68340069446276</v>
      </c>
      <c r="O1560" s="11">
        <v>3.5189814807381481E-3</v>
      </c>
      <c r="P1560" s="7" t="s">
        <v>1461</v>
      </c>
      <c r="Q1560" s="7" t="s">
        <v>1466</v>
      </c>
      <c r="R1560" s="12"/>
    </row>
    <row r="1561" spans="1:18" ht="15.75" x14ac:dyDescent="0.2">
      <c r="A1561" s="5">
        <v>5305095</v>
      </c>
      <c r="B1561" s="6" t="s">
        <v>2394</v>
      </c>
      <c r="C1561" s="7" t="s">
        <v>157</v>
      </c>
      <c r="D1561" s="7" t="s">
        <v>17449</v>
      </c>
      <c r="E1561" s="8" t="s">
        <v>2383</v>
      </c>
      <c r="F1561" s="7" t="s">
        <v>17450</v>
      </c>
      <c r="G1561" s="7" t="s">
        <v>214</v>
      </c>
      <c r="H1561" s="5">
        <v>22</v>
      </c>
      <c r="I1561" s="5">
        <v>15</v>
      </c>
      <c r="J1561" s="5">
        <v>120</v>
      </c>
      <c r="K1561" s="5">
        <v>96</v>
      </c>
      <c r="L1561" s="9">
        <f t="shared" si="48"/>
        <v>22</v>
      </c>
      <c r="M1561" s="9" t="str">
        <f t="shared" si="49"/>
        <v>low</v>
      </c>
      <c r="N1561" s="10">
        <v>-398.44419474533061</v>
      </c>
      <c r="O1561" s="11">
        <v>4.3681250026565976E-3</v>
      </c>
      <c r="P1561" s="7" t="s">
        <v>1461</v>
      </c>
      <c r="Q1561" s="7" t="s">
        <v>1466</v>
      </c>
      <c r="R1561" s="12"/>
    </row>
    <row r="1562" spans="1:18" ht="15.75" x14ac:dyDescent="0.2">
      <c r="A1562" s="5">
        <v>5337938</v>
      </c>
      <c r="B1562" s="6" t="s">
        <v>13968</v>
      </c>
      <c r="C1562" s="7" t="s">
        <v>125</v>
      </c>
      <c r="D1562" s="7" t="s">
        <v>17472</v>
      </c>
      <c r="E1562" s="8" t="s">
        <v>2383</v>
      </c>
      <c r="F1562" s="7" t="s">
        <v>17473</v>
      </c>
      <c r="G1562" s="7" t="s">
        <v>214</v>
      </c>
      <c r="H1562" s="5">
        <v>50</v>
      </c>
      <c r="I1562" s="5">
        <v>15</v>
      </c>
      <c r="J1562" s="5">
        <v>130</v>
      </c>
      <c r="K1562" s="5">
        <v>96</v>
      </c>
      <c r="L1562" s="9">
        <f t="shared" si="48"/>
        <v>24</v>
      </c>
      <c r="M1562" s="9" t="str">
        <f t="shared" si="49"/>
        <v>low</v>
      </c>
      <c r="N1562" s="10">
        <v>-388.54969196754973</v>
      </c>
      <c r="O1562" s="11">
        <v>2.8109097220294643E-2</v>
      </c>
      <c r="P1562" s="7" t="s">
        <v>1461</v>
      </c>
      <c r="Q1562" s="7" t="s">
        <v>1466</v>
      </c>
      <c r="R1562" s="12"/>
    </row>
    <row r="1563" spans="1:18" ht="15.75" x14ac:dyDescent="0.2">
      <c r="A1563" s="5">
        <v>5336506</v>
      </c>
      <c r="B1563" s="6" t="s">
        <v>13968</v>
      </c>
      <c r="C1563" s="7" t="s">
        <v>110</v>
      </c>
      <c r="D1563" s="7" t="s">
        <v>17508</v>
      </c>
      <c r="E1563" s="8" t="s">
        <v>2383</v>
      </c>
      <c r="F1563" s="7" t="s">
        <v>17509</v>
      </c>
      <c r="G1563" s="7" t="s">
        <v>215</v>
      </c>
      <c r="H1563" s="5">
        <v>18</v>
      </c>
      <c r="I1563" s="5">
        <v>15</v>
      </c>
      <c r="J1563" s="5">
        <v>120</v>
      </c>
      <c r="K1563" s="5">
        <v>95</v>
      </c>
      <c r="L1563" s="9">
        <f t="shared" si="48"/>
        <v>22</v>
      </c>
      <c r="M1563" s="9" t="str">
        <f t="shared" si="49"/>
        <v>low</v>
      </c>
      <c r="N1563" s="10">
        <v>-389.90640833332145</v>
      </c>
      <c r="O1563" s="11">
        <v>6.8936342577217147E-3</v>
      </c>
      <c r="P1563" s="7" t="s">
        <v>1461</v>
      </c>
      <c r="Q1563" s="7" t="s">
        <v>1466</v>
      </c>
      <c r="R1563" s="12"/>
    </row>
    <row r="1564" spans="1:18" ht="15.75" x14ac:dyDescent="0.2">
      <c r="A1564" s="5">
        <v>5301626</v>
      </c>
      <c r="B1564" s="6" t="s">
        <v>12515</v>
      </c>
      <c r="C1564" s="7" t="s">
        <v>101</v>
      </c>
      <c r="D1564" s="7" t="s">
        <v>16615</v>
      </c>
      <c r="E1564" s="8" t="s">
        <v>2383</v>
      </c>
      <c r="F1564" s="7" t="s">
        <v>17512</v>
      </c>
      <c r="G1564" s="7" t="s">
        <v>214</v>
      </c>
      <c r="H1564" s="5">
        <v>14</v>
      </c>
      <c r="I1564" s="5">
        <v>15</v>
      </c>
      <c r="J1564" s="5">
        <v>115</v>
      </c>
      <c r="K1564" s="5">
        <v>99</v>
      </c>
      <c r="L1564" s="9">
        <f t="shared" si="48"/>
        <v>22</v>
      </c>
      <c r="M1564" s="9" t="str">
        <f t="shared" si="49"/>
        <v>low</v>
      </c>
      <c r="N1564" s="10">
        <v>-401.69398660875595</v>
      </c>
      <c r="O1564" s="11">
        <v>1.1990775463345926E-2</v>
      </c>
      <c r="P1564" s="7" t="s">
        <v>1461</v>
      </c>
      <c r="Q1564" s="7" t="s">
        <v>1466</v>
      </c>
      <c r="R1564" s="12"/>
    </row>
    <row r="1565" spans="1:18" ht="15.75" x14ac:dyDescent="0.2">
      <c r="A1565" s="5">
        <v>5264099</v>
      </c>
      <c r="B1565" s="6" t="s">
        <v>13417</v>
      </c>
      <c r="C1565" s="7" t="s">
        <v>164</v>
      </c>
      <c r="D1565" s="7" t="s">
        <v>17554</v>
      </c>
      <c r="E1565" s="8" t="s">
        <v>2383</v>
      </c>
      <c r="F1565" s="7" t="s">
        <v>17555</v>
      </c>
      <c r="G1565" s="7" t="s">
        <v>215</v>
      </c>
      <c r="H1565" s="5">
        <v>16</v>
      </c>
      <c r="I1565" s="5">
        <v>15</v>
      </c>
      <c r="J1565" s="5">
        <v>110</v>
      </c>
      <c r="K1565" s="5">
        <v>96</v>
      </c>
      <c r="L1565" s="9">
        <f t="shared" si="48"/>
        <v>22</v>
      </c>
      <c r="M1565" s="9" t="str">
        <f t="shared" si="49"/>
        <v>low</v>
      </c>
      <c r="N1565" s="10">
        <v>-415.04913452545588</v>
      </c>
      <c r="O1565" s="11">
        <v>4.4736111158272251E-3</v>
      </c>
      <c r="P1565" s="7" t="s">
        <v>14</v>
      </c>
      <c r="Q1565" s="7" t="s">
        <v>1466</v>
      </c>
      <c r="R1565" s="12"/>
    </row>
    <row r="1566" spans="1:18" ht="15.75" x14ac:dyDescent="0.2">
      <c r="A1566" s="5">
        <v>5339188</v>
      </c>
      <c r="B1566" s="6" t="s">
        <v>2450</v>
      </c>
      <c r="C1566" s="7" t="s">
        <v>101</v>
      </c>
      <c r="D1566" s="7" t="s">
        <v>17605</v>
      </c>
      <c r="E1566" s="8" t="s">
        <v>2383</v>
      </c>
      <c r="F1566" s="7" t="s">
        <v>17606</v>
      </c>
      <c r="G1566" s="7" t="s">
        <v>215</v>
      </c>
      <c r="H1566" s="5">
        <v>50</v>
      </c>
      <c r="I1566" s="5">
        <v>15</v>
      </c>
      <c r="J1566" s="5">
        <v>115</v>
      </c>
      <c r="K1566" s="5">
        <v>96</v>
      </c>
      <c r="L1566" s="9">
        <f t="shared" si="48"/>
        <v>22</v>
      </c>
      <c r="M1566" s="9" t="str">
        <f t="shared" si="49"/>
        <v>low</v>
      </c>
      <c r="N1566" s="10">
        <v>-392.04149763884197</v>
      </c>
      <c r="O1566" s="11">
        <v>9.1950231435475871E-3</v>
      </c>
      <c r="P1566" s="7" t="s">
        <v>1461</v>
      </c>
      <c r="Q1566" s="7" t="s">
        <v>1466</v>
      </c>
      <c r="R1566" s="12"/>
    </row>
    <row r="1567" spans="1:18" ht="15.75" x14ac:dyDescent="0.2">
      <c r="A1567" s="5">
        <v>5339188</v>
      </c>
      <c r="B1567" s="6" t="s">
        <v>2450</v>
      </c>
      <c r="C1567" s="7" t="s">
        <v>101</v>
      </c>
      <c r="D1567" s="7" t="s">
        <v>17605</v>
      </c>
      <c r="E1567" s="8" t="s">
        <v>2383</v>
      </c>
      <c r="F1567" s="7" t="s">
        <v>17607</v>
      </c>
      <c r="G1567" s="7" t="s">
        <v>214</v>
      </c>
      <c r="H1567" s="5">
        <v>18</v>
      </c>
      <c r="I1567" s="5">
        <v>15</v>
      </c>
      <c r="J1567" s="5">
        <v>115</v>
      </c>
      <c r="K1567" s="5">
        <v>98</v>
      </c>
      <c r="L1567" s="9">
        <f t="shared" si="48"/>
        <v>22</v>
      </c>
      <c r="M1567" s="9" t="str">
        <f t="shared" si="49"/>
        <v>low</v>
      </c>
      <c r="N1567" s="10">
        <v>-392.0831643055426</v>
      </c>
      <c r="O1567" s="11">
        <v>9.1950231435475871E-3</v>
      </c>
      <c r="P1567" s="7" t="s">
        <v>1461</v>
      </c>
      <c r="Q1567" s="7" t="s">
        <v>1466</v>
      </c>
      <c r="R1567" s="12"/>
    </row>
    <row r="1568" spans="1:18" ht="15.75" x14ac:dyDescent="0.2">
      <c r="A1568" s="5">
        <v>5372087</v>
      </c>
      <c r="B1568" s="6" t="s">
        <v>2405</v>
      </c>
      <c r="C1568" s="7" t="s">
        <v>169</v>
      </c>
      <c r="D1568" s="7" t="s">
        <v>17615</v>
      </c>
      <c r="E1568" s="8" t="s">
        <v>2383</v>
      </c>
      <c r="F1568" s="7" t="s">
        <v>17616</v>
      </c>
      <c r="G1568" s="7" t="s">
        <v>214</v>
      </c>
      <c r="H1568" s="5">
        <v>19</v>
      </c>
      <c r="I1568" s="5">
        <v>15</v>
      </c>
      <c r="J1568" s="5">
        <v>125</v>
      </c>
      <c r="K1568" s="5">
        <v>99</v>
      </c>
      <c r="L1568" s="9">
        <f t="shared" si="48"/>
        <v>24</v>
      </c>
      <c r="M1568" s="9" t="str">
        <f t="shared" si="49"/>
        <v>low</v>
      </c>
      <c r="N1568" s="10">
        <v>-381.90046253471519</v>
      </c>
      <c r="O1568" s="11">
        <v>2.118055555911269E-3</v>
      </c>
      <c r="P1568" s="7" t="s">
        <v>1461</v>
      </c>
      <c r="Q1568" s="7" t="s">
        <v>1466</v>
      </c>
      <c r="R1568" s="12"/>
    </row>
    <row r="1569" spans="1:18" ht="15.75" x14ac:dyDescent="0.2">
      <c r="A1569" s="5">
        <v>5371615</v>
      </c>
      <c r="B1569" s="6" t="s">
        <v>2405</v>
      </c>
      <c r="C1569" s="7" t="s">
        <v>169</v>
      </c>
      <c r="D1569" s="7" t="s">
        <v>17640</v>
      </c>
      <c r="E1569" s="8" t="s">
        <v>2383</v>
      </c>
      <c r="F1569" s="7" t="s">
        <v>17641</v>
      </c>
      <c r="G1569" s="7" t="s">
        <v>214</v>
      </c>
      <c r="H1569" s="5">
        <v>19</v>
      </c>
      <c r="I1569" s="5">
        <v>15</v>
      </c>
      <c r="J1569" s="5">
        <v>120</v>
      </c>
      <c r="K1569" s="5">
        <v>98</v>
      </c>
      <c r="L1569" s="9">
        <f t="shared" si="48"/>
        <v>22</v>
      </c>
      <c r="M1569" s="9" t="str">
        <f t="shared" si="49"/>
        <v>low</v>
      </c>
      <c r="N1569" s="10">
        <v>-382.75216392362927</v>
      </c>
      <c r="O1569" s="11">
        <v>8.7881944447872229E-2</v>
      </c>
      <c r="P1569" s="7" t="s">
        <v>1461</v>
      </c>
      <c r="Q1569" s="7" t="s">
        <v>1466</v>
      </c>
      <c r="R1569" s="12"/>
    </row>
    <row r="1570" spans="1:18" ht="15.75" x14ac:dyDescent="0.2">
      <c r="A1570" s="5">
        <v>5370548</v>
      </c>
      <c r="B1570" s="6" t="s">
        <v>2405</v>
      </c>
      <c r="C1570" s="7" t="s">
        <v>194</v>
      </c>
      <c r="D1570" s="7" t="s">
        <v>17708</v>
      </c>
      <c r="E1570" s="8" t="s">
        <v>2383</v>
      </c>
      <c r="F1570" s="7" t="s">
        <v>17709</v>
      </c>
      <c r="G1570" s="7" t="s">
        <v>214</v>
      </c>
      <c r="H1570" s="5">
        <v>70</v>
      </c>
      <c r="I1570" s="5">
        <v>15</v>
      </c>
      <c r="J1570" s="5">
        <v>130</v>
      </c>
      <c r="K1570" s="5">
        <v>94</v>
      </c>
      <c r="L1570" s="9">
        <f t="shared" si="48"/>
        <v>21</v>
      </c>
      <c r="M1570" s="9" t="str">
        <f t="shared" si="49"/>
        <v>low</v>
      </c>
      <c r="N1570" s="10">
        <v>-384.5877926272733</v>
      </c>
      <c r="O1570" s="11">
        <v>3.9529594912892208E-2</v>
      </c>
      <c r="P1570" s="7" t="s">
        <v>1461</v>
      </c>
      <c r="Q1570" s="7" t="s">
        <v>1466</v>
      </c>
      <c r="R1570" s="12"/>
    </row>
    <row r="1571" spans="1:18" ht="15.75" x14ac:dyDescent="0.2">
      <c r="A1571" s="5">
        <v>5264099</v>
      </c>
      <c r="B1571" s="6" t="s">
        <v>13417</v>
      </c>
      <c r="C1571" s="7" t="s">
        <v>164</v>
      </c>
      <c r="D1571" s="7" t="s">
        <v>17554</v>
      </c>
      <c r="E1571" s="8" t="s">
        <v>2383</v>
      </c>
      <c r="F1571" s="7" t="s">
        <v>17722</v>
      </c>
      <c r="G1571" s="7" t="s">
        <v>215</v>
      </c>
      <c r="H1571" s="5">
        <v>42</v>
      </c>
      <c r="I1571" s="5">
        <v>15</v>
      </c>
      <c r="J1571" s="5">
        <v>110</v>
      </c>
      <c r="K1571" s="5">
        <v>93</v>
      </c>
      <c r="L1571" s="9">
        <f t="shared" si="48"/>
        <v>22</v>
      </c>
      <c r="M1571" s="9" t="str">
        <f t="shared" si="49"/>
        <v>low</v>
      </c>
      <c r="N1571" s="10">
        <v>-419.54913452545588</v>
      </c>
      <c r="O1571" s="11">
        <v>4.4736111158272251E-3</v>
      </c>
      <c r="P1571" s="7" t="s">
        <v>1461</v>
      </c>
      <c r="Q1571" s="7" t="s">
        <v>1466</v>
      </c>
      <c r="R1571" s="12"/>
    </row>
    <row r="1572" spans="1:18" ht="15.75" x14ac:dyDescent="0.2">
      <c r="A1572" s="5">
        <v>5302972</v>
      </c>
      <c r="B1572" s="6" t="s">
        <v>12705</v>
      </c>
      <c r="C1572" s="7" t="s">
        <v>130</v>
      </c>
      <c r="D1572" s="7" t="s">
        <v>17725</v>
      </c>
      <c r="E1572" s="8" t="s">
        <v>2383</v>
      </c>
      <c r="F1572" s="7" t="s">
        <v>17726</v>
      </c>
      <c r="G1572" s="7" t="s">
        <v>214</v>
      </c>
      <c r="H1572" s="5">
        <v>15</v>
      </c>
      <c r="I1572" s="5">
        <v>15</v>
      </c>
      <c r="J1572" s="5">
        <v>110</v>
      </c>
      <c r="K1572" s="5">
        <v>97</v>
      </c>
      <c r="L1572" s="9">
        <f t="shared" si="48"/>
        <v>22</v>
      </c>
      <c r="M1572" s="9" t="str">
        <f t="shared" si="49"/>
        <v>low</v>
      </c>
      <c r="N1572" s="10">
        <v>-407.00576033563993</v>
      </c>
      <c r="O1572" s="11">
        <v>1.3067824074823875E-2</v>
      </c>
      <c r="P1572" s="7" t="s">
        <v>1461</v>
      </c>
      <c r="Q1572" s="7" t="s">
        <v>1466</v>
      </c>
      <c r="R1572" s="12"/>
    </row>
    <row r="1573" spans="1:18" ht="15.75" x14ac:dyDescent="0.2">
      <c r="A1573" s="5">
        <v>5262786</v>
      </c>
      <c r="B1573" s="6" t="s">
        <v>13417</v>
      </c>
      <c r="C1573" s="7" t="s">
        <v>194</v>
      </c>
      <c r="D1573" s="7" t="s">
        <v>17764</v>
      </c>
      <c r="E1573" s="8" t="s">
        <v>2383</v>
      </c>
      <c r="F1573" s="7" t="s">
        <v>14315</v>
      </c>
      <c r="G1573" s="7" t="s">
        <v>215</v>
      </c>
      <c r="H1573" s="5">
        <v>45</v>
      </c>
      <c r="I1573" s="5">
        <v>13</v>
      </c>
      <c r="J1573" s="5">
        <v>14</v>
      </c>
      <c r="K1573" s="5">
        <v>100</v>
      </c>
      <c r="L1573" s="9">
        <f t="shared" si="48"/>
        <v>16</v>
      </c>
      <c r="M1573" s="9" t="str">
        <f t="shared" si="49"/>
        <v>MID</v>
      </c>
      <c r="N1573" s="10">
        <v>-420.98427418980282</v>
      </c>
      <c r="O1573" s="11">
        <v>4.3447037031000946E-2</v>
      </c>
      <c r="P1573" s="7" t="s">
        <v>1461</v>
      </c>
      <c r="Q1573" s="7" t="s">
        <v>1466</v>
      </c>
      <c r="R1573" s="12"/>
    </row>
    <row r="1574" spans="1:18" ht="15.75" x14ac:dyDescent="0.2">
      <c r="A1574" s="5">
        <v>5301107</v>
      </c>
      <c r="B1574" s="6" t="s">
        <v>12515</v>
      </c>
      <c r="C1574" s="7" t="s">
        <v>56</v>
      </c>
      <c r="D1574" s="7" t="s">
        <v>17770</v>
      </c>
      <c r="E1574" s="8" t="s">
        <v>2383</v>
      </c>
      <c r="F1574" s="7" t="s">
        <v>17771</v>
      </c>
      <c r="G1574" s="7" t="s">
        <v>214</v>
      </c>
      <c r="H1574" s="5">
        <v>65</v>
      </c>
      <c r="I1574" s="5">
        <v>15</v>
      </c>
      <c r="J1574" s="5">
        <v>123</v>
      </c>
      <c r="K1574" s="5">
        <v>97</v>
      </c>
      <c r="L1574" s="9">
        <f t="shared" si="48"/>
        <v>21</v>
      </c>
      <c r="M1574" s="9" t="str">
        <f t="shared" si="49"/>
        <v>low</v>
      </c>
      <c r="N1574" s="10">
        <v>-408.9443741434734</v>
      </c>
      <c r="O1574" s="11">
        <v>2.9434525458782446E-2</v>
      </c>
      <c r="P1574" s="7" t="s">
        <v>1461</v>
      </c>
      <c r="Q1574" s="7" t="s">
        <v>1466</v>
      </c>
      <c r="R1574" s="12"/>
    </row>
    <row r="1575" spans="1:18" ht="15.75" x14ac:dyDescent="0.2">
      <c r="A1575" s="5">
        <v>5264099</v>
      </c>
      <c r="B1575" s="6" t="s">
        <v>13417</v>
      </c>
      <c r="C1575" s="7" t="s">
        <v>164</v>
      </c>
      <c r="D1575" s="7" t="s">
        <v>17554</v>
      </c>
      <c r="E1575" s="8" t="s">
        <v>2383</v>
      </c>
      <c r="F1575" s="7" t="s">
        <v>17784</v>
      </c>
      <c r="G1575" s="7" t="s">
        <v>214</v>
      </c>
      <c r="H1575" s="5">
        <v>20</v>
      </c>
      <c r="I1575" s="5">
        <v>15</v>
      </c>
      <c r="J1575" s="5">
        <v>110</v>
      </c>
      <c r="K1575" s="5">
        <v>96</v>
      </c>
      <c r="L1575" s="9">
        <f t="shared" si="48"/>
        <v>22</v>
      </c>
      <c r="M1575" s="9" t="str">
        <f t="shared" si="49"/>
        <v>low</v>
      </c>
      <c r="N1575" s="10">
        <v>-421.21580119214923</v>
      </c>
      <c r="O1575" s="11">
        <v>4.4736111158272251E-3</v>
      </c>
      <c r="P1575" s="7" t="s">
        <v>14</v>
      </c>
      <c r="Q1575" s="7" t="s">
        <v>1466</v>
      </c>
      <c r="R1575" s="12"/>
    </row>
    <row r="1576" spans="1:18" ht="15.75" x14ac:dyDescent="0.2">
      <c r="A1576" s="5">
        <v>5302452</v>
      </c>
      <c r="B1576" s="6" t="s">
        <v>12705</v>
      </c>
      <c r="C1576" s="7" t="s">
        <v>181</v>
      </c>
      <c r="D1576" s="7" t="s">
        <v>17347</v>
      </c>
      <c r="E1576" s="8" t="s">
        <v>2383</v>
      </c>
      <c r="F1576" s="7" t="s">
        <v>17810</v>
      </c>
      <c r="G1576" s="7" t="s">
        <v>215</v>
      </c>
      <c r="H1576" s="5">
        <v>18</v>
      </c>
      <c r="I1576" s="5">
        <v>15</v>
      </c>
      <c r="J1576" s="5">
        <v>115</v>
      </c>
      <c r="K1576" s="5">
        <v>97</v>
      </c>
      <c r="L1576" s="9">
        <f t="shared" si="48"/>
        <v>22</v>
      </c>
      <c r="M1576" s="9" t="str">
        <f t="shared" si="49"/>
        <v>low</v>
      </c>
      <c r="N1576" s="10">
        <v>-409.41655258100946</v>
      </c>
      <c r="O1576" s="11">
        <v>3.8236921318457462E-3</v>
      </c>
      <c r="P1576" s="7" t="s">
        <v>1461</v>
      </c>
      <c r="Q1576" s="7" t="s">
        <v>1466</v>
      </c>
      <c r="R1576" s="12"/>
    </row>
    <row r="1577" spans="1:18" ht="15.75" x14ac:dyDescent="0.2">
      <c r="A1577" s="5">
        <v>5337560</v>
      </c>
      <c r="B1577" s="6" t="s">
        <v>13968</v>
      </c>
      <c r="C1577" s="7" t="s">
        <v>142</v>
      </c>
      <c r="D1577" s="7" t="s">
        <v>17818</v>
      </c>
      <c r="E1577" s="8" t="s">
        <v>2383</v>
      </c>
      <c r="F1577" s="7" t="s">
        <v>1297</v>
      </c>
      <c r="G1577" s="7" t="s">
        <v>215</v>
      </c>
      <c r="H1577" s="5">
        <v>47</v>
      </c>
      <c r="I1577" s="5">
        <v>15</v>
      </c>
      <c r="J1577" s="5">
        <v>80</v>
      </c>
      <c r="K1577" s="5">
        <v>98</v>
      </c>
      <c r="L1577" s="9">
        <f t="shared" si="48"/>
        <v>22</v>
      </c>
      <c r="M1577" s="9" t="str">
        <f t="shared" si="49"/>
        <v>low</v>
      </c>
      <c r="N1577" s="10">
        <v>-398.29698105323041</v>
      </c>
      <c r="O1577" s="11">
        <v>5.6362268514931202E-3</v>
      </c>
      <c r="P1577" s="7" t="s">
        <v>1461</v>
      </c>
      <c r="Q1577" s="7" t="s">
        <v>1466</v>
      </c>
      <c r="R1577" s="12"/>
    </row>
    <row r="1578" spans="1:18" ht="15.75" x14ac:dyDescent="0.2">
      <c r="A1578" s="5">
        <v>5370548</v>
      </c>
      <c r="B1578" s="6" t="s">
        <v>2405</v>
      </c>
      <c r="C1578" s="7" t="s">
        <v>194</v>
      </c>
      <c r="D1578" s="7" t="s">
        <v>17708</v>
      </c>
      <c r="E1578" s="8" t="s">
        <v>2383</v>
      </c>
      <c r="F1578" s="7" t="s">
        <v>17832</v>
      </c>
      <c r="G1578" s="7" t="s">
        <v>214</v>
      </c>
      <c r="H1578" s="5">
        <v>43</v>
      </c>
      <c r="I1578" s="5">
        <v>15</v>
      </c>
      <c r="J1578" s="5">
        <v>120</v>
      </c>
      <c r="K1578" s="5">
        <v>99</v>
      </c>
      <c r="L1578" s="9">
        <f t="shared" si="48"/>
        <v>22</v>
      </c>
      <c r="M1578" s="9" t="str">
        <f t="shared" si="49"/>
        <v>low</v>
      </c>
      <c r="N1578" s="10">
        <v>-388.00445929397392</v>
      </c>
      <c r="O1578" s="11">
        <v>3.9529594912892208E-2</v>
      </c>
      <c r="P1578" s="7" t="s">
        <v>1461</v>
      </c>
      <c r="Q1578" s="7" t="s">
        <v>1466</v>
      </c>
      <c r="R1578" s="12"/>
    </row>
    <row r="1579" spans="1:18" ht="15.75" x14ac:dyDescent="0.2">
      <c r="A1579" s="5">
        <v>5370548</v>
      </c>
      <c r="B1579" s="6" t="s">
        <v>2405</v>
      </c>
      <c r="C1579" s="7" t="s">
        <v>194</v>
      </c>
      <c r="D1579" s="7" t="s">
        <v>17708</v>
      </c>
      <c r="E1579" s="8" t="s">
        <v>2383</v>
      </c>
      <c r="F1579" s="7" t="s">
        <v>17833</v>
      </c>
      <c r="G1579" s="7" t="s">
        <v>215</v>
      </c>
      <c r="H1579" s="5">
        <v>45</v>
      </c>
      <c r="I1579" s="5">
        <v>15</v>
      </c>
      <c r="J1579" s="5">
        <v>100</v>
      </c>
      <c r="K1579" s="5">
        <v>95</v>
      </c>
      <c r="L1579" s="9">
        <f t="shared" si="48"/>
        <v>22</v>
      </c>
      <c r="M1579" s="9" t="str">
        <f t="shared" si="49"/>
        <v>low</v>
      </c>
      <c r="N1579" s="10">
        <v>-388.04612596066727</v>
      </c>
      <c r="O1579" s="11">
        <v>3.9529594912892208E-2</v>
      </c>
      <c r="P1579" s="7" t="s">
        <v>1520</v>
      </c>
      <c r="Q1579" s="7" t="s">
        <v>1466</v>
      </c>
      <c r="R1579" s="12"/>
    </row>
    <row r="1580" spans="1:18" ht="15.75" x14ac:dyDescent="0.2">
      <c r="A1580" s="5">
        <v>5372302</v>
      </c>
      <c r="B1580" s="6" t="s">
        <v>2405</v>
      </c>
      <c r="C1580" s="7" t="s">
        <v>132</v>
      </c>
      <c r="D1580" s="7" t="s">
        <v>17868</v>
      </c>
      <c r="E1580" s="8" t="s">
        <v>2383</v>
      </c>
      <c r="F1580" s="7" t="s">
        <v>17869</v>
      </c>
      <c r="G1580" s="7" t="s">
        <v>214</v>
      </c>
      <c r="H1580" s="5">
        <v>44</v>
      </c>
      <c r="I1580" s="5">
        <v>15</v>
      </c>
      <c r="J1580" s="5">
        <v>122</v>
      </c>
      <c r="K1580" s="5">
        <v>98</v>
      </c>
      <c r="L1580" s="9">
        <f t="shared" si="48"/>
        <v>24</v>
      </c>
      <c r="M1580" s="9" t="str">
        <f t="shared" si="49"/>
        <v>low</v>
      </c>
      <c r="N1580" s="10">
        <v>-388.73816967591847</v>
      </c>
      <c r="O1580" s="11">
        <v>1.8579050927655771E-2</v>
      </c>
      <c r="P1580" s="7" t="s">
        <v>1461</v>
      </c>
      <c r="Q1580" s="7" t="s">
        <v>1466</v>
      </c>
      <c r="R1580" s="12"/>
    </row>
    <row r="1581" spans="1:18" ht="15.75" x14ac:dyDescent="0.2">
      <c r="A1581" s="5">
        <v>5265456</v>
      </c>
      <c r="B1581" s="6" t="s">
        <v>2402</v>
      </c>
      <c r="C1581" s="7" t="s">
        <v>142</v>
      </c>
      <c r="D1581" s="7" t="s">
        <v>17874</v>
      </c>
      <c r="E1581" s="8" t="s">
        <v>2383</v>
      </c>
      <c r="F1581" s="7" t="s">
        <v>415</v>
      </c>
      <c r="G1581" s="7" t="s">
        <v>214</v>
      </c>
      <c r="H1581" s="5">
        <v>23</v>
      </c>
      <c r="I1581" s="5">
        <v>15</v>
      </c>
      <c r="J1581" s="5">
        <v>110</v>
      </c>
      <c r="K1581" s="5">
        <v>96</v>
      </c>
      <c r="L1581" s="9">
        <f t="shared" si="48"/>
        <v>22</v>
      </c>
      <c r="M1581" s="9" t="str">
        <f t="shared" si="49"/>
        <v>low</v>
      </c>
      <c r="N1581" s="10">
        <v>-423.28695319445978</v>
      </c>
      <c r="O1581" s="11">
        <v>3.3207175874849781E-3</v>
      </c>
      <c r="P1581" s="7" t="s">
        <v>1461</v>
      </c>
      <c r="Q1581" s="7" t="s">
        <v>1466</v>
      </c>
      <c r="R1581" s="12"/>
    </row>
    <row r="1582" spans="1:18" ht="15.75" x14ac:dyDescent="0.2">
      <c r="A1582" s="5">
        <v>5337145</v>
      </c>
      <c r="B1582" s="6" t="s">
        <v>13968</v>
      </c>
      <c r="C1582" s="7" t="s">
        <v>101</v>
      </c>
      <c r="D1582" s="7" t="s">
        <v>17887</v>
      </c>
      <c r="E1582" s="8" t="s">
        <v>2383</v>
      </c>
      <c r="F1582" s="7" t="s">
        <v>10770</v>
      </c>
      <c r="G1582" s="7" t="s">
        <v>214</v>
      </c>
      <c r="H1582" s="5">
        <v>35</v>
      </c>
      <c r="I1582" s="5">
        <v>15</v>
      </c>
      <c r="J1582" s="5">
        <v>125</v>
      </c>
      <c r="K1582" s="5">
        <v>98</v>
      </c>
      <c r="L1582" s="9">
        <f t="shared" si="48"/>
        <v>24</v>
      </c>
      <c r="M1582" s="9" t="str">
        <f t="shared" si="49"/>
        <v>low</v>
      </c>
      <c r="N1582" s="10">
        <v>-400.46997067125631</v>
      </c>
      <c r="O1582" s="11">
        <v>7.3706365801626816E-3</v>
      </c>
      <c r="P1582" s="7" t="s">
        <v>1461</v>
      </c>
      <c r="Q1582" s="7" t="s">
        <v>1466</v>
      </c>
      <c r="R1582" s="12"/>
    </row>
    <row r="1583" spans="1:18" ht="15.75" x14ac:dyDescent="0.2">
      <c r="A1583" s="5">
        <v>5240111</v>
      </c>
      <c r="B1583" s="6" t="s">
        <v>7674</v>
      </c>
      <c r="C1583" s="7" t="s">
        <v>155</v>
      </c>
      <c r="D1583" s="7" t="s">
        <v>17890</v>
      </c>
      <c r="E1583" s="8" t="s">
        <v>2383</v>
      </c>
      <c r="F1583" s="7" t="s">
        <v>17891</v>
      </c>
      <c r="G1583" s="7" t="s">
        <v>214</v>
      </c>
      <c r="H1583" s="5">
        <v>60</v>
      </c>
      <c r="I1583" s="5">
        <v>8</v>
      </c>
      <c r="J1583" s="5">
        <v>110</v>
      </c>
      <c r="K1583" s="5">
        <v>90</v>
      </c>
      <c r="L1583" s="9">
        <f t="shared" si="48"/>
        <v>15</v>
      </c>
      <c r="M1583" s="9" t="str">
        <f t="shared" si="49"/>
        <v>MID</v>
      </c>
      <c r="N1583" s="10">
        <v>-432.55698545140331</v>
      </c>
      <c r="O1583" s="11">
        <v>4.1898143535945565E-5</v>
      </c>
      <c r="P1583" s="7" t="s">
        <v>1461</v>
      </c>
      <c r="Q1583" s="7" t="s">
        <v>1466</v>
      </c>
      <c r="R1583" s="12"/>
    </row>
    <row r="1584" spans="1:18" ht="15.75" x14ac:dyDescent="0.2">
      <c r="A1584" s="5">
        <v>5305095</v>
      </c>
      <c r="B1584" s="6" t="s">
        <v>2394</v>
      </c>
      <c r="C1584" s="7" t="s">
        <v>157</v>
      </c>
      <c r="D1584" s="7" t="s">
        <v>17449</v>
      </c>
      <c r="E1584" s="8" t="s">
        <v>2383</v>
      </c>
      <c r="F1584" s="7" t="s">
        <v>17903</v>
      </c>
      <c r="G1584" s="7" t="s">
        <v>215</v>
      </c>
      <c r="H1584" s="5">
        <v>23</v>
      </c>
      <c r="I1584" s="5">
        <v>15</v>
      </c>
      <c r="J1584" s="5">
        <v>115</v>
      </c>
      <c r="K1584" s="5">
        <v>97</v>
      </c>
      <c r="L1584" s="9">
        <f t="shared" si="48"/>
        <v>22</v>
      </c>
      <c r="M1584" s="9" t="str">
        <f t="shared" si="49"/>
        <v>low</v>
      </c>
      <c r="N1584" s="10">
        <v>-411.27752807872457</v>
      </c>
      <c r="O1584" s="11">
        <v>4.3681250026565976E-3</v>
      </c>
      <c r="P1584" s="7" t="s">
        <v>14</v>
      </c>
      <c r="Q1584" s="7" t="s">
        <v>1466</v>
      </c>
      <c r="R1584" s="12"/>
    </row>
    <row r="1585" spans="1:18" ht="15.75" x14ac:dyDescent="0.2">
      <c r="A1585" s="5">
        <v>5302288</v>
      </c>
      <c r="B1585" s="6" t="s">
        <v>12705</v>
      </c>
      <c r="C1585" s="7" t="s">
        <v>169</v>
      </c>
      <c r="D1585" s="7" t="s">
        <v>17969</v>
      </c>
      <c r="E1585" s="8" t="s">
        <v>2383</v>
      </c>
      <c r="F1585" s="7" t="s">
        <v>17970</v>
      </c>
      <c r="G1585" s="7" t="s">
        <v>214</v>
      </c>
      <c r="H1585" s="5">
        <v>32</v>
      </c>
      <c r="I1585" s="5">
        <v>15</v>
      </c>
      <c r="J1585" s="5">
        <v>110</v>
      </c>
      <c r="K1585" s="5">
        <v>98</v>
      </c>
      <c r="L1585" s="9">
        <f t="shared" si="48"/>
        <v>22</v>
      </c>
      <c r="M1585" s="9" t="str">
        <f t="shared" si="49"/>
        <v>low</v>
      </c>
      <c r="N1585" s="10">
        <v>-414.28856284723588</v>
      </c>
      <c r="O1585" s="11">
        <v>8.7356134245055728E-3</v>
      </c>
      <c r="P1585" s="7" t="s">
        <v>1461</v>
      </c>
      <c r="Q1585" s="7" t="s">
        <v>1466</v>
      </c>
      <c r="R1585" s="12"/>
    </row>
    <row r="1586" spans="1:18" ht="15.75" x14ac:dyDescent="0.2">
      <c r="A1586" s="5">
        <v>5264584</v>
      </c>
      <c r="B1586" s="6" t="s">
        <v>13417</v>
      </c>
      <c r="C1586" s="7" t="s">
        <v>110</v>
      </c>
      <c r="D1586" s="7" t="s">
        <v>17972</v>
      </c>
      <c r="E1586" s="8" t="s">
        <v>2383</v>
      </c>
      <c r="F1586" s="7" t="s">
        <v>17973</v>
      </c>
      <c r="G1586" s="7" t="s">
        <v>214</v>
      </c>
      <c r="H1586" s="5">
        <v>32</v>
      </c>
      <c r="I1586" s="5">
        <v>15</v>
      </c>
      <c r="J1586" s="5">
        <v>120</v>
      </c>
      <c r="K1586" s="5">
        <v>99</v>
      </c>
      <c r="L1586" s="9">
        <f t="shared" si="48"/>
        <v>22</v>
      </c>
      <c r="M1586" s="9" t="str">
        <f t="shared" si="49"/>
        <v>low</v>
      </c>
      <c r="N1586" s="10">
        <v>-426.68769189813611</v>
      </c>
      <c r="O1586" s="11">
        <v>9.0363425915711559E-3</v>
      </c>
      <c r="P1586" s="7" t="s">
        <v>1461</v>
      </c>
      <c r="Q1586" s="7" t="s">
        <v>1466</v>
      </c>
      <c r="R1586" s="12"/>
    </row>
    <row r="1587" spans="1:18" ht="15.75" x14ac:dyDescent="0.2">
      <c r="A1587" s="5">
        <v>5262463</v>
      </c>
      <c r="B1587" s="6" t="s">
        <v>13417</v>
      </c>
      <c r="C1587" s="7" t="s">
        <v>56</v>
      </c>
      <c r="D1587" s="7" t="s">
        <v>18036</v>
      </c>
      <c r="E1587" s="8" t="s">
        <v>2383</v>
      </c>
      <c r="F1587" s="7" t="s">
        <v>18037</v>
      </c>
      <c r="G1587" s="7" t="s">
        <v>214</v>
      </c>
      <c r="H1587" s="5">
        <v>65</v>
      </c>
      <c r="I1587" s="5">
        <v>15</v>
      </c>
      <c r="J1587" s="5">
        <v>105</v>
      </c>
      <c r="K1587" s="5">
        <v>75</v>
      </c>
      <c r="L1587" s="9">
        <f t="shared" si="48"/>
        <v>19</v>
      </c>
      <c r="M1587" s="9" t="str">
        <f t="shared" si="49"/>
        <v>low</v>
      </c>
      <c r="N1587" s="10">
        <v>-429.09304358795634</v>
      </c>
      <c r="O1587" s="11">
        <v>1.3558171296608634E-2</v>
      </c>
      <c r="P1587" s="7" t="s">
        <v>1461</v>
      </c>
      <c r="Q1587" s="7" t="s">
        <v>1466</v>
      </c>
      <c r="R1587" s="12"/>
    </row>
    <row r="1588" spans="1:18" ht="15.75" x14ac:dyDescent="0.2">
      <c r="A1588" s="5">
        <v>5302694</v>
      </c>
      <c r="B1588" s="6" t="s">
        <v>12705</v>
      </c>
      <c r="C1588" s="7" t="s">
        <v>125</v>
      </c>
      <c r="D1588" s="7" t="s">
        <v>18078</v>
      </c>
      <c r="E1588" s="8" t="s">
        <v>2383</v>
      </c>
      <c r="F1588" s="7" t="s">
        <v>18079</v>
      </c>
      <c r="G1588" s="7" t="s">
        <v>215</v>
      </c>
      <c r="H1588" s="5">
        <v>30</v>
      </c>
      <c r="I1588" s="5">
        <v>15</v>
      </c>
      <c r="J1588" s="5">
        <v>115</v>
      </c>
      <c r="K1588" s="5">
        <v>96</v>
      </c>
      <c r="L1588" s="9">
        <f t="shared" si="48"/>
        <v>22</v>
      </c>
      <c r="M1588" s="9" t="str">
        <f t="shared" si="49"/>
        <v>low</v>
      </c>
      <c r="N1588" s="10">
        <v>-417.37073120372224</v>
      </c>
      <c r="O1588" s="11">
        <v>1.4105324073170777E-2</v>
      </c>
      <c r="P1588" s="7" t="s">
        <v>1461</v>
      </c>
      <c r="Q1588" s="7" t="s">
        <v>1466</v>
      </c>
      <c r="R1588" s="12"/>
    </row>
    <row r="1589" spans="1:18" ht="15.75" x14ac:dyDescent="0.2">
      <c r="A1589" s="5">
        <v>5300321</v>
      </c>
      <c r="B1589" s="6" t="s">
        <v>12515</v>
      </c>
      <c r="C1589" s="7" t="s">
        <v>88</v>
      </c>
      <c r="D1589" s="7" t="s">
        <v>18098</v>
      </c>
      <c r="E1589" s="8" t="s">
        <v>2383</v>
      </c>
      <c r="F1589" s="7" t="s">
        <v>2128</v>
      </c>
      <c r="G1589" s="7" t="s">
        <v>214</v>
      </c>
      <c r="H1589" s="5">
        <v>38</v>
      </c>
      <c r="I1589" s="5">
        <v>15</v>
      </c>
      <c r="J1589" s="5">
        <v>125</v>
      </c>
      <c r="K1589" s="5">
        <v>96</v>
      </c>
      <c r="L1589" s="9">
        <f t="shared" si="48"/>
        <v>24</v>
      </c>
      <c r="M1589" s="9" t="str">
        <f t="shared" si="49"/>
        <v>low</v>
      </c>
      <c r="N1589" s="10">
        <v>-418.86435836807505</v>
      </c>
      <c r="O1589" s="11">
        <v>4.6219560172175989E-3</v>
      </c>
      <c r="P1589" s="7" t="s">
        <v>1461</v>
      </c>
      <c r="Q1589" s="7" t="s">
        <v>1466</v>
      </c>
      <c r="R1589" s="12"/>
    </row>
    <row r="1590" spans="1:18" ht="15.75" x14ac:dyDescent="0.2">
      <c r="A1590" s="5">
        <v>5372257</v>
      </c>
      <c r="B1590" s="6" t="s">
        <v>2405</v>
      </c>
      <c r="C1590" s="7" t="s">
        <v>110</v>
      </c>
      <c r="D1590" s="7" t="s">
        <v>18110</v>
      </c>
      <c r="E1590" s="8" t="s">
        <v>2383</v>
      </c>
      <c r="F1590" s="7" t="s">
        <v>18111</v>
      </c>
      <c r="G1590" s="7" t="s">
        <v>215</v>
      </c>
      <c r="H1590" s="5">
        <v>74</v>
      </c>
      <c r="I1590" s="5">
        <v>15</v>
      </c>
      <c r="J1590" s="5">
        <v>135</v>
      </c>
      <c r="K1590" s="5">
        <v>93</v>
      </c>
      <c r="L1590" s="9">
        <f t="shared" si="48"/>
        <v>21</v>
      </c>
      <c r="M1590" s="9" t="str">
        <f t="shared" si="49"/>
        <v>low</v>
      </c>
      <c r="N1590" s="10">
        <v>-395.99608383100713</v>
      </c>
      <c r="O1590" s="11">
        <v>1.1427465273300186E-2</v>
      </c>
      <c r="P1590" s="7" t="s">
        <v>1461</v>
      </c>
      <c r="Q1590" s="7" t="s">
        <v>1466</v>
      </c>
      <c r="R1590" s="12"/>
    </row>
    <row r="1591" spans="1:18" ht="15.75" x14ac:dyDescent="0.2">
      <c r="A1591" s="5">
        <v>5371876</v>
      </c>
      <c r="B1591" s="6" t="s">
        <v>2405</v>
      </c>
      <c r="C1591" s="7" t="s">
        <v>121</v>
      </c>
      <c r="D1591" s="7" t="s">
        <v>18114</v>
      </c>
      <c r="E1591" s="8" t="s">
        <v>2383</v>
      </c>
      <c r="F1591" s="7" t="s">
        <v>18115</v>
      </c>
      <c r="G1591" s="7" t="s">
        <v>214</v>
      </c>
      <c r="H1591" s="5">
        <v>57</v>
      </c>
      <c r="I1591" s="5">
        <v>7</v>
      </c>
      <c r="J1591" s="5">
        <v>110</v>
      </c>
      <c r="K1591" s="5">
        <v>95</v>
      </c>
      <c r="L1591" s="9">
        <f t="shared" si="48"/>
        <v>14</v>
      </c>
      <c r="M1591" s="9" t="str">
        <f t="shared" si="49"/>
        <v>MID</v>
      </c>
      <c r="N1591" s="10">
        <v>-396.19275678239501</v>
      </c>
      <c r="O1591" s="11">
        <v>4.3103009229525924E-3</v>
      </c>
      <c r="P1591" s="7" t="s">
        <v>1461</v>
      </c>
      <c r="Q1591" s="7" t="s">
        <v>1466</v>
      </c>
      <c r="R1591" s="12"/>
    </row>
    <row r="1592" spans="1:18" ht="15.75" x14ac:dyDescent="0.2">
      <c r="A1592" s="5">
        <v>5371403</v>
      </c>
      <c r="B1592" s="6" t="s">
        <v>2405</v>
      </c>
      <c r="C1592" s="7" t="s">
        <v>121</v>
      </c>
      <c r="D1592" s="7" t="s">
        <v>18144</v>
      </c>
      <c r="E1592" s="8" t="s">
        <v>2383</v>
      </c>
      <c r="F1592" s="7" t="s">
        <v>18145</v>
      </c>
      <c r="G1592" s="7" t="s">
        <v>214</v>
      </c>
      <c r="H1592" s="5">
        <v>17</v>
      </c>
      <c r="I1592" s="5">
        <v>15</v>
      </c>
      <c r="J1592" s="5">
        <v>110</v>
      </c>
      <c r="K1592" s="5">
        <v>96</v>
      </c>
      <c r="L1592" s="9">
        <f t="shared" si="48"/>
        <v>22</v>
      </c>
      <c r="M1592" s="9" t="str">
        <f t="shared" si="49"/>
        <v>low</v>
      </c>
      <c r="N1592" s="10">
        <v>-397.42908984953101</v>
      </c>
      <c r="O1592" s="11">
        <v>8.47658565180609E-3</v>
      </c>
      <c r="P1592" s="7" t="s">
        <v>1461</v>
      </c>
      <c r="Q1592" s="7" t="s">
        <v>1466</v>
      </c>
      <c r="R1592" s="12"/>
    </row>
    <row r="1593" spans="1:18" ht="15.75" x14ac:dyDescent="0.2">
      <c r="A1593" s="5">
        <v>5371836</v>
      </c>
      <c r="B1593" s="6" t="s">
        <v>2405</v>
      </c>
      <c r="C1593" s="7" t="s">
        <v>101</v>
      </c>
      <c r="D1593" s="7" t="s">
        <v>18147</v>
      </c>
      <c r="E1593" s="8" t="s">
        <v>2383</v>
      </c>
      <c r="F1593" s="7" t="s">
        <v>2040</v>
      </c>
      <c r="G1593" s="7" t="s">
        <v>214</v>
      </c>
      <c r="H1593" s="5">
        <v>13</v>
      </c>
      <c r="I1593" s="5">
        <v>15</v>
      </c>
      <c r="J1593" s="5">
        <v>90</v>
      </c>
      <c r="K1593" s="5">
        <v>98</v>
      </c>
      <c r="L1593" s="9">
        <f t="shared" si="48"/>
        <v>22</v>
      </c>
      <c r="M1593" s="9" t="str">
        <f t="shared" si="49"/>
        <v>low</v>
      </c>
      <c r="N1593" s="10">
        <v>-397.41018664347212</v>
      </c>
      <c r="O1593" s="11">
        <v>6.0244212945690379E-3</v>
      </c>
      <c r="P1593" s="7" t="s">
        <v>1461</v>
      </c>
      <c r="Q1593" s="5" t="s">
        <v>1466</v>
      </c>
      <c r="R1593" s="12"/>
    </row>
    <row r="1594" spans="1:18" ht="15.75" x14ac:dyDescent="0.2">
      <c r="A1594" s="5">
        <v>5336690</v>
      </c>
      <c r="B1594" s="6" t="s">
        <v>13968</v>
      </c>
      <c r="C1594" s="7" t="s">
        <v>121</v>
      </c>
      <c r="D1594" s="7" t="s">
        <v>18159</v>
      </c>
      <c r="E1594" s="8" t="s">
        <v>2383</v>
      </c>
      <c r="F1594" s="7" t="s">
        <v>18160</v>
      </c>
      <c r="G1594" s="7" t="s">
        <v>214</v>
      </c>
      <c r="H1594" s="5">
        <v>9</v>
      </c>
      <c r="I1594" s="5">
        <v>15</v>
      </c>
      <c r="J1594" s="5">
        <v>130</v>
      </c>
      <c r="K1594" s="5">
        <v>99</v>
      </c>
      <c r="L1594" s="9">
        <f t="shared" si="48"/>
        <v>24</v>
      </c>
      <c r="M1594" s="9" t="str">
        <f t="shared" si="49"/>
        <v>low</v>
      </c>
      <c r="N1594" s="10">
        <v>-408.99948826387845</v>
      </c>
      <c r="O1594" s="11">
        <v>7.7645370329264551E-3</v>
      </c>
      <c r="P1594" s="7" t="s">
        <v>1461</v>
      </c>
      <c r="Q1594" s="7" t="s">
        <v>1466</v>
      </c>
      <c r="R1594" s="12"/>
    </row>
    <row r="1595" spans="1:18" ht="15.75" x14ac:dyDescent="0.2">
      <c r="A1595" s="5">
        <v>5301626</v>
      </c>
      <c r="B1595" s="6" t="s">
        <v>12515</v>
      </c>
      <c r="C1595" s="7" t="s">
        <v>101</v>
      </c>
      <c r="D1595" s="7" t="s">
        <v>16615</v>
      </c>
      <c r="E1595" s="8" t="s">
        <v>2383</v>
      </c>
      <c r="F1595" s="7" t="s">
        <v>18165</v>
      </c>
      <c r="G1595" s="7" t="s">
        <v>214</v>
      </c>
      <c r="H1595" s="5">
        <v>15</v>
      </c>
      <c r="I1595" s="5">
        <v>15</v>
      </c>
      <c r="J1595" s="5">
        <v>110</v>
      </c>
      <c r="K1595" s="5">
        <v>98</v>
      </c>
      <c r="L1595" s="9">
        <f t="shared" si="48"/>
        <v>22</v>
      </c>
      <c r="M1595" s="9" t="str">
        <f t="shared" si="49"/>
        <v>low</v>
      </c>
      <c r="N1595" s="10">
        <v>-420.77731994214992</v>
      </c>
      <c r="O1595" s="11">
        <v>1.1990775463345926E-2</v>
      </c>
      <c r="P1595" s="7" t="s">
        <v>1461</v>
      </c>
      <c r="Q1595" s="7" t="s">
        <v>1466</v>
      </c>
      <c r="R1595" s="12"/>
    </row>
    <row r="1596" spans="1:18" ht="15.75" x14ac:dyDescent="0.2">
      <c r="A1596" s="5">
        <v>5367338</v>
      </c>
      <c r="B1596" s="6" t="s">
        <v>14951</v>
      </c>
      <c r="C1596" s="7" t="s">
        <v>132</v>
      </c>
      <c r="D1596" s="7" t="s">
        <v>18189</v>
      </c>
      <c r="E1596" s="8" t="s">
        <v>2383</v>
      </c>
      <c r="F1596" s="7" t="s">
        <v>1561</v>
      </c>
      <c r="G1596" s="7" t="s">
        <v>214</v>
      </c>
      <c r="H1596" s="5">
        <v>33</v>
      </c>
      <c r="I1596" s="5">
        <v>15</v>
      </c>
      <c r="J1596" s="5">
        <v>100</v>
      </c>
      <c r="K1596" s="5">
        <v>96</v>
      </c>
      <c r="L1596" s="9">
        <f t="shared" si="48"/>
        <v>22</v>
      </c>
      <c r="M1596" s="9" t="str">
        <f t="shared" si="49"/>
        <v>low</v>
      </c>
      <c r="N1596" s="10">
        <v>-400.17845666668291</v>
      </c>
      <c r="O1596" s="11">
        <v>6.8686342565342784E-3</v>
      </c>
      <c r="P1596" s="7" t="s">
        <v>1461</v>
      </c>
      <c r="Q1596" s="7" t="s">
        <v>1466</v>
      </c>
      <c r="R1596" s="12"/>
    </row>
    <row r="1597" spans="1:18" ht="15.75" x14ac:dyDescent="0.2">
      <c r="A1597" s="5">
        <v>5367380</v>
      </c>
      <c r="B1597" s="6" t="s">
        <v>14951</v>
      </c>
      <c r="C1597" s="7" t="s">
        <v>125</v>
      </c>
      <c r="D1597" s="7" t="s">
        <v>18190</v>
      </c>
      <c r="E1597" s="8" t="s">
        <v>2383</v>
      </c>
      <c r="F1597" s="7" t="s">
        <v>18191</v>
      </c>
      <c r="G1597" s="7" t="s">
        <v>215</v>
      </c>
      <c r="H1597" s="5">
        <v>22</v>
      </c>
      <c r="I1597" s="5">
        <v>15</v>
      </c>
      <c r="J1597" s="5">
        <v>120</v>
      </c>
      <c r="K1597" s="5">
        <v>99</v>
      </c>
      <c r="L1597" s="9">
        <f t="shared" si="48"/>
        <v>22</v>
      </c>
      <c r="M1597" s="9" t="str">
        <f t="shared" si="49"/>
        <v>low</v>
      </c>
      <c r="N1597" s="10">
        <v>-400.20833363421843</v>
      </c>
      <c r="O1597" s="11">
        <v>3.3388078736606985E-3</v>
      </c>
      <c r="P1597" s="7" t="s">
        <v>1461</v>
      </c>
      <c r="Q1597" s="7" t="s">
        <v>1466</v>
      </c>
      <c r="R1597" s="12"/>
    </row>
    <row r="1598" spans="1:18" ht="15.75" x14ac:dyDescent="0.2">
      <c r="A1598" s="5">
        <v>5369959</v>
      </c>
      <c r="B1598" s="6" t="s">
        <v>2405</v>
      </c>
      <c r="C1598" s="7" t="s">
        <v>52</v>
      </c>
      <c r="D1598" s="7" t="s">
        <v>16832</v>
      </c>
      <c r="E1598" s="8" t="s">
        <v>2383</v>
      </c>
      <c r="F1598" s="7" t="s">
        <v>18218</v>
      </c>
      <c r="G1598" s="7" t="s">
        <v>214</v>
      </c>
      <c r="H1598" s="5">
        <v>29</v>
      </c>
      <c r="I1598" s="5">
        <v>15</v>
      </c>
      <c r="J1598" s="5">
        <v>110</v>
      </c>
      <c r="K1598" s="5">
        <v>97</v>
      </c>
      <c r="L1598" s="9">
        <f t="shared" si="48"/>
        <v>22</v>
      </c>
      <c r="M1598" s="9" t="str">
        <f t="shared" si="49"/>
        <v>low</v>
      </c>
      <c r="N1598" s="10">
        <v>-400.30463467594382</v>
      </c>
      <c r="O1598" s="11">
        <v>7.9942129668779671E-3</v>
      </c>
      <c r="P1598" s="7" t="s">
        <v>1461</v>
      </c>
      <c r="Q1598" s="7" t="s">
        <v>1466</v>
      </c>
      <c r="R1598" s="12"/>
    </row>
    <row r="1599" spans="1:18" ht="15.75" x14ac:dyDescent="0.2">
      <c r="A1599" s="5">
        <v>5369959</v>
      </c>
      <c r="B1599" s="6" t="s">
        <v>2405</v>
      </c>
      <c r="C1599" s="7" t="s">
        <v>52</v>
      </c>
      <c r="D1599" s="7" t="s">
        <v>16832</v>
      </c>
      <c r="E1599" s="8" t="s">
        <v>2383</v>
      </c>
      <c r="F1599" s="7" t="s">
        <v>1166</v>
      </c>
      <c r="G1599" s="7" t="s">
        <v>214</v>
      </c>
      <c r="H1599" s="5">
        <v>31</v>
      </c>
      <c r="I1599" s="5">
        <v>15</v>
      </c>
      <c r="J1599" s="5">
        <v>120</v>
      </c>
      <c r="K1599" s="5">
        <v>97</v>
      </c>
      <c r="L1599" s="9">
        <f t="shared" si="48"/>
        <v>22</v>
      </c>
      <c r="M1599" s="9" t="str">
        <f t="shared" si="49"/>
        <v>low</v>
      </c>
      <c r="N1599" s="10">
        <v>-400.34630134254985</v>
      </c>
      <c r="O1599" s="11">
        <v>7.9942129668779671E-3</v>
      </c>
      <c r="P1599" s="7" t="s">
        <v>1461</v>
      </c>
      <c r="Q1599" s="7" t="s">
        <v>1466</v>
      </c>
      <c r="R1599" s="12"/>
    </row>
    <row r="1600" spans="1:18" ht="15.75" x14ac:dyDescent="0.2">
      <c r="A1600" s="5">
        <v>5302326</v>
      </c>
      <c r="B1600" s="6" t="s">
        <v>12705</v>
      </c>
      <c r="C1600" s="7" t="s">
        <v>110</v>
      </c>
      <c r="D1600" s="7" t="s">
        <v>18222</v>
      </c>
      <c r="E1600" s="8" t="s">
        <v>2383</v>
      </c>
      <c r="F1600" s="7" t="s">
        <v>18223</v>
      </c>
      <c r="G1600" s="7" t="s">
        <v>214</v>
      </c>
      <c r="H1600" s="5">
        <v>16</v>
      </c>
      <c r="I1600" s="5">
        <v>15</v>
      </c>
      <c r="J1600" s="5">
        <v>110</v>
      </c>
      <c r="K1600" s="5">
        <v>95</v>
      </c>
      <c r="L1600" s="9">
        <f t="shared" si="48"/>
        <v>22</v>
      </c>
      <c r="M1600" s="9" t="str">
        <f t="shared" si="49"/>
        <v>low</v>
      </c>
      <c r="N1600" s="10">
        <v>-422.22658487267472</v>
      </c>
      <c r="O1600" s="11">
        <v>6.1868865741416812E-3</v>
      </c>
      <c r="P1600" s="7" t="s">
        <v>1461</v>
      </c>
      <c r="Q1600" s="7" t="s">
        <v>1466</v>
      </c>
      <c r="R1600" s="12"/>
    </row>
    <row r="1601" spans="1:18" ht="15.75" x14ac:dyDescent="0.2">
      <c r="A1601" s="5">
        <v>5301160</v>
      </c>
      <c r="B1601" s="6" t="s">
        <v>12515</v>
      </c>
      <c r="C1601" s="7" t="s">
        <v>132</v>
      </c>
      <c r="D1601" s="7" t="s">
        <v>18234</v>
      </c>
      <c r="E1601" s="8" t="s">
        <v>2383</v>
      </c>
      <c r="F1601" s="7" t="s">
        <v>18235</v>
      </c>
      <c r="G1601" s="7" t="s">
        <v>214</v>
      </c>
      <c r="H1601" s="5">
        <v>12</v>
      </c>
      <c r="I1601" s="5">
        <v>15</v>
      </c>
      <c r="J1601" s="5">
        <v>105</v>
      </c>
      <c r="K1601" s="5">
        <v>98</v>
      </c>
      <c r="L1601" s="9">
        <f t="shared" si="48"/>
        <v>22</v>
      </c>
      <c r="M1601" s="9" t="str">
        <f t="shared" si="49"/>
        <v>low</v>
      </c>
      <c r="N1601" s="10">
        <v>-423.09939398147253</v>
      </c>
      <c r="O1601" s="11">
        <v>5.982372684229631E-3</v>
      </c>
      <c r="P1601" s="7" t="s">
        <v>1461</v>
      </c>
      <c r="Q1601" s="7" t="s">
        <v>1466</v>
      </c>
      <c r="R1601" s="12"/>
    </row>
    <row r="1602" spans="1:18" ht="15.75" x14ac:dyDescent="0.2">
      <c r="A1602" s="5">
        <v>5223614</v>
      </c>
      <c r="B1602" s="6" t="s">
        <v>10642</v>
      </c>
      <c r="C1602" s="7" t="s">
        <v>172</v>
      </c>
      <c r="D1602" s="7" t="s">
        <v>18257</v>
      </c>
      <c r="E1602" s="8" t="s">
        <v>2383</v>
      </c>
      <c r="F1602" s="7" t="s">
        <v>18258</v>
      </c>
      <c r="G1602" s="7" t="s">
        <v>215</v>
      </c>
      <c r="H1602" s="5">
        <v>29</v>
      </c>
      <c r="I1602" s="5">
        <v>15</v>
      </c>
      <c r="J1602" s="5">
        <v>120</v>
      </c>
      <c r="K1602" s="5">
        <v>97</v>
      </c>
      <c r="L1602" s="9">
        <f t="shared" ref="L1602:L1665" si="50">IF(OR(I1602&gt;3,I1602&lt;15),I1602,0)+IF(H1602&lt;=60,3,IF(H1602&gt;60,0,0))+IF(J1602&gt;120,6,IF((J1602&gt;=60),4,IF(J1602&lt;60,0,0)))</f>
        <v>22</v>
      </c>
      <c r="M1602" s="9" t="str">
        <f t="shared" ref="M1602:M1665" si="51">IF(AND(L1602&gt;=3,L1602&lt;=10),"high",IF(AND(L1602&gt;=11,L1602&lt;=18),"MID",IF(AND(L1602&gt;=19,L1602&lt;=24),"low","no")))</f>
        <v>low</v>
      </c>
      <c r="N1602" s="10">
        <v>-449.44037596066482</v>
      </c>
      <c r="O1602" s="11">
        <v>1.2572256942803506E-2</v>
      </c>
      <c r="P1602" s="7" t="s">
        <v>1461</v>
      </c>
      <c r="Q1602" s="7" t="s">
        <v>1466</v>
      </c>
      <c r="R1602" s="12"/>
    </row>
    <row r="1603" spans="1:18" ht="15.75" x14ac:dyDescent="0.2">
      <c r="A1603" s="5">
        <v>5262958</v>
      </c>
      <c r="B1603" s="6" t="s">
        <v>13417</v>
      </c>
      <c r="C1603" s="7" t="s">
        <v>110</v>
      </c>
      <c r="D1603" s="7" t="s">
        <v>18265</v>
      </c>
      <c r="E1603" s="8" t="s">
        <v>2383</v>
      </c>
      <c r="F1603" s="7" t="s">
        <v>18266</v>
      </c>
      <c r="G1603" s="7" t="s">
        <v>214</v>
      </c>
      <c r="H1603" s="5">
        <v>33</v>
      </c>
      <c r="I1603" s="5">
        <v>15</v>
      </c>
      <c r="J1603" s="5">
        <v>120</v>
      </c>
      <c r="K1603" s="5">
        <v>95</v>
      </c>
      <c r="L1603" s="9">
        <f t="shared" si="50"/>
        <v>22</v>
      </c>
      <c r="M1603" s="9" t="str">
        <f t="shared" si="51"/>
        <v>low</v>
      </c>
      <c r="N1603" s="10">
        <v>-436.07949143517908</v>
      </c>
      <c r="O1603" s="11">
        <v>4.4838773173978552E-3</v>
      </c>
      <c r="P1603" s="7" t="s">
        <v>1461</v>
      </c>
      <c r="Q1603" s="5" t="s">
        <v>1466</v>
      </c>
      <c r="R1603" s="12"/>
    </row>
    <row r="1604" spans="1:18" ht="15.75" x14ac:dyDescent="0.2">
      <c r="A1604" s="5">
        <v>5302399</v>
      </c>
      <c r="B1604" s="6" t="s">
        <v>12705</v>
      </c>
      <c r="C1604" s="7" t="s">
        <v>98</v>
      </c>
      <c r="D1604" s="7" t="s">
        <v>17269</v>
      </c>
      <c r="E1604" s="8" t="s">
        <v>2383</v>
      </c>
      <c r="F1604" s="7" t="s">
        <v>18271</v>
      </c>
      <c r="G1604" s="7" t="s">
        <v>214</v>
      </c>
      <c r="H1604" s="5">
        <v>47</v>
      </c>
      <c r="I1604" s="5">
        <v>15</v>
      </c>
      <c r="J1604" s="5">
        <v>130</v>
      </c>
      <c r="K1604" s="5">
        <v>96</v>
      </c>
      <c r="L1604" s="9">
        <f t="shared" si="50"/>
        <v>24</v>
      </c>
      <c r="M1604" s="9" t="str">
        <f t="shared" si="51"/>
        <v>low</v>
      </c>
      <c r="N1604" s="10">
        <v>-423.47974532408989</v>
      </c>
      <c r="O1604" s="11">
        <v>7.2887268470367417E-3</v>
      </c>
      <c r="P1604" s="7" t="s">
        <v>1461</v>
      </c>
      <c r="Q1604" s="7" t="s">
        <v>1466</v>
      </c>
      <c r="R1604" s="12"/>
    </row>
    <row r="1605" spans="1:18" ht="15.75" x14ac:dyDescent="0.2">
      <c r="A1605" s="5">
        <v>5305160</v>
      </c>
      <c r="B1605" s="6" t="s">
        <v>2394</v>
      </c>
      <c r="C1605" s="7" t="s">
        <v>155</v>
      </c>
      <c r="D1605" s="7" t="s">
        <v>18319</v>
      </c>
      <c r="E1605" s="8" t="s">
        <v>2383</v>
      </c>
      <c r="F1605" s="7" t="s">
        <v>18320</v>
      </c>
      <c r="G1605" s="7" t="s">
        <v>215</v>
      </c>
      <c r="H1605" s="5">
        <v>25</v>
      </c>
      <c r="I1605" s="5">
        <v>15</v>
      </c>
      <c r="J1605" s="5">
        <v>110</v>
      </c>
      <c r="K1605" s="5">
        <v>99</v>
      </c>
      <c r="L1605" s="9">
        <f t="shared" si="50"/>
        <v>22</v>
      </c>
      <c r="M1605" s="9" t="str">
        <f t="shared" si="51"/>
        <v>low</v>
      </c>
      <c r="N1605" s="10">
        <v>-424.06607662035822</v>
      </c>
      <c r="O1605" s="11">
        <v>1.08729976855102E-2</v>
      </c>
      <c r="P1605" s="7" t="s">
        <v>1461</v>
      </c>
      <c r="Q1605" s="7" t="s">
        <v>1466</v>
      </c>
      <c r="R1605" s="12"/>
    </row>
    <row r="1606" spans="1:18" ht="15.75" x14ac:dyDescent="0.2">
      <c r="A1606" s="5">
        <v>5370602</v>
      </c>
      <c r="B1606" s="6" t="s">
        <v>2405</v>
      </c>
      <c r="C1606" s="7" t="s">
        <v>142</v>
      </c>
      <c r="D1606" s="7" t="s">
        <v>18380</v>
      </c>
      <c r="E1606" s="8" t="s">
        <v>2383</v>
      </c>
      <c r="F1606" s="7" t="s">
        <v>18381</v>
      </c>
      <c r="G1606" s="7" t="s">
        <v>214</v>
      </c>
      <c r="H1606" s="5">
        <v>67</v>
      </c>
      <c r="I1606" s="5">
        <v>15</v>
      </c>
      <c r="J1606" s="5">
        <v>120</v>
      </c>
      <c r="K1606" s="5">
        <v>98</v>
      </c>
      <c r="L1606" s="9">
        <f t="shared" si="50"/>
        <v>19</v>
      </c>
      <c r="M1606" s="9" t="str">
        <f t="shared" si="51"/>
        <v>low</v>
      </c>
      <c r="N1606" s="10">
        <v>-405.11801203702635</v>
      </c>
      <c r="O1606" s="11">
        <v>1.423599536792608E-2</v>
      </c>
      <c r="P1606" s="7" t="s">
        <v>1461</v>
      </c>
      <c r="Q1606" s="5" t="s">
        <v>1466</v>
      </c>
      <c r="R1606" s="12"/>
    </row>
    <row r="1607" spans="1:18" ht="15.75" x14ac:dyDescent="0.2">
      <c r="A1607" s="5">
        <v>5372580</v>
      </c>
      <c r="B1607" s="6" t="s">
        <v>2405</v>
      </c>
      <c r="C1607" s="7" t="s">
        <v>124</v>
      </c>
      <c r="D1607" s="7" t="s">
        <v>2406</v>
      </c>
      <c r="E1607" s="8" t="s">
        <v>2383</v>
      </c>
      <c r="F1607" s="7" t="s">
        <v>2407</v>
      </c>
      <c r="G1607" s="7" t="s">
        <v>214</v>
      </c>
      <c r="H1607" s="5">
        <v>12</v>
      </c>
      <c r="I1607" s="5">
        <v>15</v>
      </c>
      <c r="J1607" s="5">
        <v>110</v>
      </c>
      <c r="K1607" s="5">
        <v>96</v>
      </c>
      <c r="L1607" s="9">
        <f t="shared" si="50"/>
        <v>22</v>
      </c>
      <c r="M1607" s="9" t="str">
        <f t="shared" si="51"/>
        <v>low</v>
      </c>
      <c r="N1607" s="10">
        <v>5.8638889458961785E-4</v>
      </c>
      <c r="O1607" s="13">
        <v>7.9742593006812967E-3</v>
      </c>
      <c r="P1607" s="7" t="s">
        <v>1461</v>
      </c>
      <c r="Q1607" s="7" t="s">
        <v>1477</v>
      </c>
      <c r="R1607" s="12"/>
    </row>
    <row r="1608" spans="1:18" ht="15.75" x14ac:dyDescent="0.2">
      <c r="A1608" s="5">
        <v>5266535</v>
      </c>
      <c r="B1608" s="6" t="s">
        <v>2402</v>
      </c>
      <c r="C1608" s="7" t="s">
        <v>105</v>
      </c>
      <c r="D1608" s="7" t="s">
        <v>2643</v>
      </c>
      <c r="E1608" s="8" t="s">
        <v>2383</v>
      </c>
      <c r="F1608" s="7" t="s">
        <v>2644</v>
      </c>
      <c r="G1608" s="7" t="s">
        <v>214</v>
      </c>
      <c r="H1608" s="5">
        <v>4</v>
      </c>
      <c r="I1608" s="5">
        <v>15</v>
      </c>
      <c r="J1608" s="5">
        <v>125</v>
      </c>
      <c r="K1608" s="5">
        <v>96</v>
      </c>
      <c r="L1608" s="9">
        <f t="shared" si="50"/>
        <v>24</v>
      </c>
      <c r="M1608" s="9" t="str">
        <f t="shared" si="51"/>
        <v>low</v>
      </c>
      <c r="N1608" s="10">
        <v>5.8638889458961785E-4</v>
      </c>
      <c r="O1608" s="11">
        <v>6.8183590625048964</v>
      </c>
      <c r="P1608" s="7" t="s">
        <v>1461</v>
      </c>
      <c r="Q1608" s="7" t="s">
        <v>1477</v>
      </c>
      <c r="R1608" s="12"/>
    </row>
    <row r="1609" spans="1:18" ht="15.75" x14ac:dyDescent="0.2">
      <c r="A1609" s="5">
        <v>5230970</v>
      </c>
      <c r="B1609" s="6" t="s">
        <v>2468</v>
      </c>
      <c r="C1609" s="7" t="s">
        <v>74</v>
      </c>
      <c r="D1609" s="7" t="s">
        <v>2742</v>
      </c>
      <c r="E1609" s="8" t="s">
        <v>2383</v>
      </c>
      <c r="F1609" s="7" t="s">
        <v>2743</v>
      </c>
      <c r="G1609" s="7" t="s">
        <v>214</v>
      </c>
      <c r="H1609" s="5">
        <v>46</v>
      </c>
      <c r="I1609" s="5">
        <v>15</v>
      </c>
      <c r="J1609" s="5">
        <v>120</v>
      </c>
      <c r="K1609" s="5">
        <v>95</v>
      </c>
      <c r="L1609" s="9">
        <f t="shared" si="50"/>
        <v>22</v>
      </c>
      <c r="M1609" s="9" t="str">
        <f t="shared" si="51"/>
        <v>low</v>
      </c>
      <c r="N1609" s="10">
        <v>-8.1733606018678984</v>
      </c>
      <c r="O1609" s="11">
        <v>2.7159259261679836E-2</v>
      </c>
      <c r="P1609" s="7" t="s">
        <v>1461</v>
      </c>
      <c r="Q1609" s="7" t="s">
        <v>1477</v>
      </c>
      <c r="R1609" s="12"/>
    </row>
    <row r="1610" spans="1:18" ht="15.75" x14ac:dyDescent="0.2">
      <c r="A1610" s="5">
        <v>5229258</v>
      </c>
      <c r="B1610" s="6" t="s">
        <v>2387</v>
      </c>
      <c r="C1610" s="7" t="s">
        <v>105</v>
      </c>
      <c r="D1610" s="7" t="s">
        <v>2880</v>
      </c>
      <c r="E1610" s="8" t="s">
        <v>2383</v>
      </c>
      <c r="F1610" s="7" t="s">
        <v>2881</v>
      </c>
      <c r="G1610" s="7" t="s">
        <v>214</v>
      </c>
      <c r="H1610" s="5">
        <v>28</v>
      </c>
      <c r="I1610" s="5">
        <v>15</v>
      </c>
      <c r="J1610" s="5">
        <v>120</v>
      </c>
      <c r="K1610" s="5">
        <v>92</v>
      </c>
      <c r="L1610" s="9">
        <f t="shared" si="50"/>
        <v>22</v>
      </c>
      <c r="M1610" s="9" t="str">
        <f t="shared" si="51"/>
        <v>low</v>
      </c>
      <c r="N1610" s="10">
        <v>-12.772847222237033</v>
      </c>
      <c r="O1610" s="11">
        <v>2.2562499994819518E-2</v>
      </c>
      <c r="P1610" s="7" t="s">
        <v>1461</v>
      </c>
      <c r="Q1610" s="7" t="s">
        <v>1477</v>
      </c>
      <c r="R1610" s="12"/>
    </row>
    <row r="1611" spans="1:18" ht="15.75" x14ac:dyDescent="0.2">
      <c r="A1611" s="5">
        <v>5306857</v>
      </c>
      <c r="B1611" s="6" t="s">
        <v>2394</v>
      </c>
      <c r="C1611" s="7" t="s">
        <v>124</v>
      </c>
      <c r="D1611" s="7" t="s">
        <v>2905</v>
      </c>
      <c r="E1611" s="8" t="s">
        <v>2383</v>
      </c>
      <c r="F1611" s="7" t="s">
        <v>2906</v>
      </c>
      <c r="G1611" s="7" t="s">
        <v>214</v>
      </c>
      <c r="H1611" s="5">
        <v>65</v>
      </c>
      <c r="I1611" s="5">
        <v>15</v>
      </c>
      <c r="J1611" s="5">
        <v>150</v>
      </c>
      <c r="K1611" s="5">
        <v>96</v>
      </c>
      <c r="L1611" s="9">
        <f t="shared" si="50"/>
        <v>21</v>
      </c>
      <c r="M1611" s="9" t="str">
        <f t="shared" si="51"/>
        <v>low</v>
      </c>
      <c r="N1611" s="10">
        <v>12.49882789352705</v>
      </c>
      <c r="O1611" s="11">
        <v>1.3231481483671814E-2</v>
      </c>
      <c r="P1611" s="7" t="s">
        <v>1461</v>
      </c>
      <c r="Q1611" s="7" t="s">
        <v>1477</v>
      </c>
      <c r="R1611" s="12"/>
    </row>
    <row r="1612" spans="1:18" ht="15.75" x14ac:dyDescent="0.2">
      <c r="A1612" s="5">
        <v>5229258</v>
      </c>
      <c r="B1612" s="6" t="s">
        <v>2387</v>
      </c>
      <c r="C1612" s="7" t="s">
        <v>105</v>
      </c>
      <c r="D1612" s="7" t="s">
        <v>2880</v>
      </c>
      <c r="E1612" s="8" t="s">
        <v>2383</v>
      </c>
      <c r="F1612" s="7" t="s">
        <v>2922</v>
      </c>
      <c r="G1612" s="7" t="s">
        <v>214</v>
      </c>
      <c r="H1612" s="5">
        <v>52</v>
      </c>
      <c r="I1612" s="5">
        <v>15</v>
      </c>
      <c r="J1612" s="5">
        <v>120</v>
      </c>
      <c r="K1612" s="5">
        <v>92</v>
      </c>
      <c r="L1612" s="9">
        <f t="shared" si="50"/>
        <v>22</v>
      </c>
      <c r="M1612" s="9" t="str">
        <f t="shared" si="51"/>
        <v>low</v>
      </c>
      <c r="N1612" s="10">
        <v>-13.939513888843067</v>
      </c>
      <c r="O1612" s="11">
        <v>2.2562499994819518E-2</v>
      </c>
      <c r="P1612" s="7" t="s">
        <v>1461</v>
      </c>
      <c r="Q1612" s="7" t="s">
        <v>1477</v>
      </c>
      <c r="R1612" s="12"/>
    </row>
    <row r="1613" spans="1:18" ht="15.75" x14ac:dyDescent="0.2">
      <c r="A1613" s="5">
        <v>5229258</v>
      </c>
      <c r="B1613" s="6" t="s">
        <v>2387</v>
      </c>
      <c r="C1613" s="7" t="s">
        <v>105</v>
      </c>
      <c r="D1613" s="7" t="s">
        <v>2880</v>
      </c>
      <c r="E1613" s="8" t="s">
        <v>2383</v>
      </c>
      <c r="F1613" s="7" t="s">
        <v>2923</v>
      </c>
      <c r="G1613" s="7" t="s">
        <v>214</v>
      </c>
      <c r="H1613" s="5">
        <v>59</v>
      </c>
      <c r="I1613" s="5">
        <v>15</v>
      </c>
      <c r="J1613" s="5">
        <v>135</v>
      </c>
      <c r="K1613" s="5">
        <v>92</v>
      </c>
      <c r="L1613" s="9">
        <f t="shared" si="50"/>
        <v>24</v>
      </c>
      <c r="M1613" s="9" t="str">
        <f t="shared" si="51"/>
        <v>low</v>
      </c>
      <c r="N1613" s="10">
        <v>-13.981180555543688</v>
      </c>
      <c r="O1613" s="11">
        <v>2.2562499994819518E-2</v>
      </c>
      <c r="P1613" s="7" t="s">
        <v>1461</v>
      </c>
      <c r="Q1613" s="7" t="s">
        <v>1477</v>
      </c>
      <c r="R1613" s="12"/>
    </row>
    <row r="1614" spans="1:18" ht="15.75" x14ac:dyDescent="0.2">
      <c r="A1614" s="5">
        <v>5228838</v>
      </c>
      <c r="B1614" s="6" t="s">
        <v>2387</v>
      </c>
      <c r="C1614" s="7" t="s">
        <v>105</v>
      </c>
      <c r="D1614" s="7" t="s">
        <v>2981</v>
      </c>
      <c r="E1614" s="8" t="s">
        <v>2383</v>
      </c>
      <c r="F1614" s="7" t="s">
        <v>2982</v>
      </c>
      <c r="G1614" s="7" t="s">
        <v>214</v>
      </c>
      <c r="H1614" s="5">
        <v>18</v>
      </c>
      <c r="I1614" s="5">
        <v>15</v>
      </c>
      <c r="J1614" s="5">
        <v>110</v>
      </c>
      <c r="K1614" s="5">
        <v>92</v>
      </c>
      <c r="L1614" s="9">
        <f t="shared" si="50"/>
        <v>22</v>
      </c>
      <c r="M1614" s="9" t="str">
        <f t="shared" si="51"/>
        <v>low</v>
      </c>
      <c r="N1614" s="10">
        <v>-15.728511296285433</v>
      </c>
      <c r="O1614" s="11">
        <v>4.0432060195598751E-3</v>
      </c>
      <c r="P1614" s="7" t="s">
        <v>1461</v>
      </c>
      <c r="Q1614" s="5" t="s">
        <v>1477</v>
      </c>
      <c r="R1614" s="12"/>
    </row>
    <row r="1615" spans="1:18" ht="15.75" x14ac:dyDescent="0.2">
      <c r="A1615" s="5">
        <v>5199546</v>
      </c>
      <c r="B1615" s="6" t="s">
        <v>2385</v>
      </c>
      <c r="C1615" s="7" t="s">
        <v>74</v>
      </c>
      <c r="D1615" s="7" t="s">
        <v>3025</v>
      </c>
      <c r="E1615" s="8" t="s">
        <v>2383</v>
      </c>
      <c r="F1615" s="7" t="s">
        <v>3026</v>
      </c>
      <c r="G1615" s="7" t="s">
        <v>214</v>
      </c>
      <c r="H1615" s="5">
        <v>4</v>
      </c>
      <c r="I1615" s="5">
        <v>15</v>
      </c>
      <c r="J1615" s="5">
        <v>80</v>
      </c>
      <c r="K1615" s="5">
        <v>92</v>
      </c>
      <c r="L1615" s="9">
        <f t="shared" si="50"/>
        <v>22</v>
      </c>
      <c r="M1615" s="9" t="str">
        <f t="shared" si="51"/>
        <v>low</v>
      </c>
      <c r="N1615" s="10">
        <v>-27.287986990733771</v>
      </c>
      <c r="O1615" s="11">
        <v>5.2266203711042181E-3</v>
      </c>
      <c r="P1615" s="7" t="s">
        <v>1461</v>
      </c>
      <c r="Q1615" s="7" t="s">
        <v>1477</v>
      </c>
      <c r="R1615" s="12"/>
    </row>
    <row r="1616" spans="1:18" ht="15.75" x14ac:dyDescent="0.2">
      <c r="A1616" s="5">
        <v>5266535</v>
      </c>
      <c r="B1616" s="6" t="s">
        <v>2402</v>
      </c>
      <c r="C1616" s="7" t="s">
        <v>105</v>
      </c>
      <c r="D1616" s="7" t="s">
        <v>2643</v>
      </c>
      <c r="E1616" s="8" t="s">
        <v>2383</v>
      </c>
      <c r="F1616" s="7" t="s">
        <v>3069</v>
      </c>
      <c r="G1616" s="7" t="s">
        <v>214</v>
      </c>
      <c r="H1616" s="5">
        <v>32</v>
      </c>
      <c r="I1616" s="5">
        <v>15</v>
      </c>
      <c r="J1616" s="5">
        <v>110</v>
      </c>
      <c r="K1616" s="5">
        <v>96</v>
      </c>
      <c r="L1616" s="9">
        <f t="shared" si="50"/>
        <v>22</v>
      </c>
      <c r="M1616" s="9" t="str">
        <f t="shared" si="51"/>
        <v>low</v>
      </c>
      <c r="N1616" s="10">
        <v>-5.3098261111008469</v>
      </c>
      <c r="O1616" s="11">
        <v>3.7715625003329478E-3</v>
      </c>
      <c r="P1616" s="7" t="s">
        <v>1461</v>
      </c>
      <c r="Q1616" s="7" t="s">
        <v>1477</v>
      </c>
      <c r="R1616" s="12"/>
    </row>
    <row r="1617" spans="1:18" ht="15.75" x14ac:dyDescent="0.2">
      <c r="A1617" s="5">
        <v>5200618</v>
      </c>
      <c r="B1617" s="6" t="s">
        <v>2385</v>
      </c>
      <c r="C1617" s="7" t="s">
        <v>105</v>
      </c>
      <c r="D1617" s="7" t="s">
        <v>3113</v>
      </c>
      <c r="E1617" s="8" t="s">
        <v>2383</v>
      </c>
      <c r="F1617" s="7" t="s">
        <v>793</v>
      </c>
      <c r="G1617" s="7" t="s">
        <v>214</v>
      </c>
      <c r="H1617" s="5">
        <v>21</v>
      </c>
      <c r="I1617" s="5">
        <v>15</v>
      </c>
      <c r="J1617" s="5">
        <v>120</v>
      </c>
      <c r="K1617" s="5">
        <v>99</v>
      </c>
      <c r="L1617" s="9">
        <f t="shared" si="50"/>
        <v>22</v>
      </c>
      <c r="M1617" s="9" t="str">
        <f t="shared" si="51"/>
        <v>low</v>
      </c>
      <c r="N1617" s="10">
        <v>-29.718939965270692</v>
      </c>
      <c r="O1617" s="11">
        <v>3.2486111158505082E-3</v>
      </c>
      <c r="P1617" s="7" t="s">
        <v>1461</v>
      </c>
      <c r="Q1617" s="7" t="s">
        <v>1477</v>
      </c>
      <c r="R1617" s="12"/>
    </row>
    <row r="1618" spans="1:18" ht="15.75" x14ac:dyDescent="0.2">
      <c r="A1618" s="5">
        <v>5202602</v>
      </c>
      <c r="B1618" s="6" t="s">
        <v>2974</v>
      </c>
      <c r="C1618" s="7" t="s">
        <v>105</v>
      </c>
      <c r="D1618" s="7" t="s">
        <v>3247</v>
      </c>
      <c r="E1618" s="8" t="s">
        <v>2383</v>
      </c>
      <c r="F1618" s="7" t="s">
        <v>3248</v>
      </c>
      <c r="G1618" s="7" t="s">
        <v>215</v>
      </c>
      <c r="H1618" s="5">
        <v>22</v>
      </c>
      <c r="I1618" s="5">
        <v>15</v>
      </c>
      <c r="J1618" s="5">
        <v>110</v>
      </c>
      <c r="K1618" s="5">
        <v>98</v>
      </c>
      <c r="L1618" s="9">
        <f t="shared" si="50"/>
        <v>22</v>
      </c>
      <c r="M1618" s="9" t="str">
        <f t="shared" si="51"/>
        <v>low</v>
      </c>
      <c r="N1618" s="10">
        <v>-32.770766354122316</v>
      </c>
      <c r="O1618" s="11">
        <v>4.4909374992130324E-3</v>
      </c>
      <c r="P1618" s="7" t="s">
        <v>1461</v>
      </c>
      <c r="Q1618" s="7" t="s">
        <v>1477</v>
      </c>
      <c r="R1618" s="12"/>
    </row>
    <row r="1619" spans="1:18" ht="15.75" x14ac:dyDescent="0.2">
      <c r="A1619" s="5">
        <v>5200520</v>
      </c>
      <c r="B1619" s="6" t="s">
        <v>2385</v>
      </c>
      <c r="C1619" s="7" t="s">
        <v>124</v>
      </c>
      <c r="D1619" s="7" t="s">
        <v>3261</v>
      </c>
      <c r="E1619" s="8" t="s">
        <v>2383</v>
      </c>
      <c r="F1619" s="7" t="s">
        <v>1420</v>
      </c>
      <c r="G1619" s="7" t="s">
        <v>214</v>
      </c>
      <c r="H1619" s="5">
        <v>18</v>
      </c>
      <c r="I1619" s="5">
        <v>15</v>
      </c>
      <c r="J1619" s="5">
        <v>120</v>
      </c>
      <c r="K1619" s="5">
        <v>96</v>
      </c>
      <c r="L1619" s="9">
        <f t="shared" si="50"/>
        <v>22</v>
      </c>
      <c r="M1619" s="9" t="str">
        <f t="shared" si="51"/>
        <v>low</v>
      </c>
      <c r="N1619" s="10">
        <v>-34.037057592606288</v>
      </c>
      <c r="O1619" s="11">
        <v>4.2853009217651561E-3</v>
      </c>
      <c r="P1619" s="7" t="s">
        <v>1461</v>
      </c>
      <c r="Q1619" s="7" t="s">
        <v>1477</v>
      </c>
      <c r="R1619" s="12"/>
    </row>
    <row r="1620" spans="1:18" ht="15.75" x14ac:dyDescent="0.2">
      <c r="A1620" s="5">
        <v>5202633</v>
      </c>
      <c r="B1620" s="6" t="s">
        <v>2974</v>
      </c>
      <c r="C1620" s="7" t="s">
        <v>74</v>
      </c>
      <c r="D1620" s="7" t="s">
        <v>3352</v>
      </c>
      <c r="E1620" s="8" t="s">
        <v>2383</v>
      </c>
      <c r="F1620" s="7" t="s">
        <v>3353</v>
      </c>
      <c r="G1620" s="7" t="s">
        <v>214</v>
      </c>
      <c r="H1620" s="5">
        <v>20</v>
      </c>
      <c r="I1620" s="5">
        <v>15</v>
      </c>
      <c r="J1620" s="5">
        <v>110</v>
      </c>
      <c r="K1620" s="5">
        <v>99</v>
      </c>
      <c r="L1620" s="9">
        <f t="shared" si="50"/>
        <v>22</v>
      </c>
      <c r="M1620" s="9" t="str">
        <f t="shared" si="51"/>
        <v>low</v>
      </c>
      <c r="N1620" s="10">
        <v>-36.014840925883618</v>
      </c>
      <c r="O1620" s="11">
        <v>6.1456365729100071E-3</v>
      </c>
      <c r="P1620" s="7" t="s">
        <v>1461</v>
      </c>
      <c r="Q1620" s="7" t="s">
        <v>1477</v>
      </c>
      <c r="R1620" s="12"/>
    </row>
    <row r="1621" spans="1:18" ht="15.75" x14ac:dyDescent="0.2">
      <c r="A1621" s="5">
        <v>5306704</v>
      </c>
      <c r="B1621" s="6" t="s">
        <v>2394</v>
      </c>
      <c r="C1621" s="7" t="s">
        <v>124</v>
      </c>
      <c r="D1621" s="7" t="s">
        <v>3380</v>
      </c>
      <c r="E1621" s="8" t="s">
        <v>2383</v>
      </c>
      <c r="F1621" s="7" t="s">
        <v>3381</v>
      </c>
      <c r="G1621" s="7" t="s">
        <v>214</v>
      </c>
      <c r="H1621" s="5">
        <v>34</v>
      </c>
      <c r="I1621" s="5">
        <v>15</v>
      </c>
      <c r="J1621" s="5">
        <v>110</v>
      </c>
      <c r="K1621" s="5">
        <v>97</v>
      </c>
      <c r="L1621" s="9">
        <f t="shared" si="50"/>
        <v>22</v>
      </c>
      <c r="M1621" s="9" t="str">
        <f t="shared" si="51"/>
        <v>low</v>
      </c>
      <c r="N1621" s="10">
        <v>-1.4949568633819581</v>
      </c>
      <c r="O1621" s="13">
        <v>5.3307060152292252E-3</v>
      </c>
      <c r="P1621" s="7" t="s">
        <v>1461</v>
      </c>
      <c r="Q1621" s="7" t="s">
        <v>1477</v>
      </c>
      <c r="R1621" s="12"/>
    </row>
    <row r="1622" spans="1:18" ht="15.75" x14ac:dyDescent="0.2">
      <c r="A1622" s="5">
        <v>5340992</v>
      </c>
      <c r="B1622" s="6" t="s">
        <v>2450</v>
      </c>
      <c r="C1622" s="7" t="s">
        <v>105</v>
      </c>
      <c r="D1622" s="7" t="s">
        <v>3518</v>
      </c>
      <c r="E1622" s="8" t="s">
        <v>2383</v>
      </c>
      <c r="F1622" s="7" t="s">
        <v>3519</v>
      </c>
      <c r="G1622" s="7" t="s">
        <v>214</v>
      </c>
      <c r="H1622" s="5">
        <v>16</v>
      </c>
      <c r="I1622" s="5">
        <v>15</v>
      </c>
      <c r="J1622" s="5">
        <v>120</v>
      </c>
      <c r="K1622" s="5">
        <v>99</v>
      </c>
      <c r="L1622" s="9">
        <f t="shared" si="50"/>
        <v>22</v>
      </c>
      <c r="M1622" s="9" t="str">
        <f t="shared" si="51"/>
        <v>low</v>
      </c>
      <c r="N1622" s="10">
        <v>5.9596708333774586</v>
      </c>
      <c r="O1622" s="13">
        <v>5.6821759280865081E-3</v>
      </c>
      <c r="P1622" s="7" t="s">
        <v>1461</v>
      </c>
      <c r="Q1622" s="7" t="s">
        <v>1477</v>
      </c>
      <c r="R1622" s="12"/>
    </row>
    <row r="1623" spans="1:18" ht="15.75" x14ac:dyDescent="0.2">
      <c r="A1623" s="5">
        <v>5376860</v>
      </c>
      <c r="B1623" s="6" t="s">
        <v>3237</v>
      </c>
      <c r="C1623" s="7" t="s">
        <v>2193</v>
      </c>
      <c r="D1623" s="7" t="s">
        <v>3523</v>
      </c>
      <c r="E1623" s="8" t="s">
        <v>2383</v>
      </c>
      <c r="F1623" s="7" t="s">
        <v>2239</v>
      </c>
      <c r="G1623" s="7" t="s">
        <v>214</v>
      </c>
      <c r="H1623" s="5">
        <v>23</v>
      </c>
      <c r="I1623" s="5">
        <v>15</v>
      </c>
      <c r="J1623" s="5">
        <v>120</v>
      </c>
      <c r="K1623" s="5">
        <v>98</v>
      </c>
      <c r="L1623" s="9">
        <f t="shared" si="50"/>
        <v>22</v>
      </c>
      <c r="M1623" s="9" t="str">
        <f t="shared" si="51"/>
        <v>low</v>
      </c>
      <c r="N1623" s="10">
        <v>17.311204629673739</v>
      </c>
      <c r="O1623" s="13">
        <v>8.9612731462693773E-3</v>
      </c>
      <c r="P1623" s="7" t="s">
        <v>1461</v>
      </c>
      <c r="Q1623" s="7" t="s">
        <v>1477</v>
      </c>
      <c r="R1623" s="12"/>
    </row>
    <row r="1624" spans="1:18" ht="15.75" x14ac:dyDescent="0.2">
      <c r="A1624" s="5">
        <v>5375224</v>
      </c>
      <c r="B1624" s="6" t="s">
        <v>2586</v>
      </c>
      <c r="C1624" s="7" t="s">
        <v>74</v>
      </c>
      <c r="D1624" s="7" t="s">
        <v>3525</v>
      </c>
      <c r="E1624" s="8" t="s">
        <v>2383</v>
      </c>
      <c r="F1624" s="7" t="s">
        <v>1103</v>
      </c>
      <c r="G1624" s="7" t="s">
        <v>214</v>
      </c>
      <c r="H1624" s="5">
        <v>16</v>
      </c>
      <c r="I1624" s="5">
        <v>15</v>
      </c>
      <c r="J1624" s="5">
        <v>120</v>
      </c>
      <c r="K1624" s="5">
        <v>92</v>
      </c>
      <c r="L1624" s="9">
        <f t="shared" si="50"/>
        <v>22</v>
      </c>
      <c r="M1624" s="9" t="str">
        <f t="shared" si="51"/>
        <v>low</v>
      </c>
      <c r="N1624" s="10">
        <v>16.634094178283704</v>
      </c>
      <c r="O1624" s="13">
        <v>3.3749652793630958E-3</v>
      </c>
      <c r="P1624" s="7" t="s">
        <v>1461</v>
      </c>
      <c r="Q1624" s="7" t="s">
        <v>1477</v>
      </c>
      <c r="R1624" s="12"/>
    </row>
    <row r="1625" spans="1:18" ht="15.75" x14ac:dyDescent="0.2">
      <c r="A1625" s="5">
        <v>5267178</v>
      </c>
      <c r="B1625" s="6" t="s">
        <v>2402</v>
      </c>
      <c r="C1625" s="7" t="s">
        <v>74</v>
      </c>
      <c r="D1625" s="7" t="s">
        <v>3527</v>
      </c>
      <c r="E1625" s="8" t="s">
        <v>2383</v>
      </c>
      <c r="F1625" s="7" t="s">
        <v>1598</v>
      </c>
      <c r="G1625" s="7" t="s">
        <v>214</v>
      </c>
      <c r="H1625" s="5">
        <v>24</v>
      </c>
      <c r="I1625" s="5">
        <v>15</v>
      </c>
      <c r="J1625" s="5">
        <v>120</v>
      </c>
      <c r="K1625" s="5">
        <v>99</v>
      </c>
      <c r="L1625" s="9">
        <f t="shared" si="50"/>
        <v>22</v>
      </c>
      <c r="M1625" s="9" t="str">
        <f t="shared" si="51"/>
        <v>low</v>
      </c>
      <c r="N1625" s="10">
        <v>-18.379444016158232</v>
      </c>
      <c r="O1625" s="13">
        <v>6.2152777754818089E-3</v>
      </c>
      <c r="P1625" s="7" t="s">
        <v>1461</v>
      </c>
      <c r="Q1625" s="7" t="s">
        <v>1477</v>
      </c>
      <c r="R1625" s="12"/>
    </row>
    <row r="1626" spans="1:18" ht="15.75" x14ac:dyDescent="0.2">
      <c r="A1626" s="5">
        <v>5308771</v>
      </c>
      <c r="B1626" s="6" t="s">
        <v>2413</v>
      </c>
      <c r="C1626" s="7" t="s">
        <v>105</v>
      </c>
      <c r="D1626" s="7" t="s">
        <v>3639</v>
      </c>
      <c r="E1626" s="8" t="s">
        <v>2383</v>
      </c>
      <c r="F1626" s="7" t="s">
        <v>3640</v>
      </c>
      <c r="G1626" s="7" t="s">
        <v>214</v>
      </c>
      <c r="H1626" s="5">
        <v>52</v>
      </c>
      <c r="I1626" s="5">
        <v>15</v>
      </c>
      <c r="J1626" s="5">
        <v>125</v>
      </c>
      <c r="K1626" s="5">
        <v>92</v>
      </c>
      <c r="L1626" s="9">
        <f t="shared" si="50"/>
        <v>24</v>
      </c>
      <c r="M1626" s="9" t="str">
        <f t="shared" si="51"/>
        <v>low</v>
      </c>
      <c r="N1626" s="10">
        <v>-7.8240483796471381</v>
      </c>
      <c r="O1626" s="13">
        <v>3.0800578679190949E-3</v>
      </c>
      <c r="P1626" s="7" t="s">
        <v>1461</v>
      </c>
      <c r="Q1626" s="7" t="s">
        <v>1477</v>
      </c>
      <c r="R1626" s="12"/>
    </row>
    <row r="1627" spans="1:18" ht="15.75" x14ac:dyDescent="0.2">
      <c r="A1627" s="5">
        <v>5266799</v>
      </c>
      <c r="B1627" s="6" t="s">
        <v>2402</v>
      </c>
      <c r="C1627" s="7" t="s">
        <v>2193</v>
      </c>
      <c r="D1627" s="7" t="s">
        <v>3745</v>
      </c>
      <c r="E1627" s="8" t="s">
        <v>2383</v>
      </c>
      <c r="F1627" s="7" t="s">
        <v>3746</v>
      </c>
      <c r="G1627" s="7" t="s">
        <v>215</v>
      </c>
      <c r="H1627" s="5">
        <v>50</v>
      </c>
      <c r="I1627" s="5">
        <v>15</v>
      </c>
      <c r="J1627" s="5">
        <v>120</v>
      </c>
      <c r="K1627" s="5">
        <v>95</v>
      </c>
      <c r="L1627" s="9">
        <f t="shared" si="50"/>
        <v>22</v>
      </c>
      <c r="M1627" s="9" t="str">
        <f t="shared" si="51"/>
        <v>low</v>
      </c>
      <c r="N1627" s="10">
        <v>-24.41249543982849</v>
      </c>
      <c r="O1627" s="13">
        <v>1.0229282401269302E-2</v>
      </c>
      <c r="P1627" s="7" t="s">
        <v>1461</v>
      </c>
      <c r="Q1627" s="7" t="s">
        <v>1477</v>
      </c>
      <c r="R1627" s="12"/>
    </row>
    <row r="1628" spans="1:18" ht="15.75" x14ac:dyDescent="0.2">
      <c r="A1628" s="5">
        <v>5202633</v>
      </c>
      <c r="B1628" s="6" t="s">
        <v>2974</v>
      </c>
      <c r="C1628" s="7" t="s">
        <v>74</v>
      </c>
      <c r="D1628" s="7" t="s">
        <v>3352</v>
      </c>
      <c r="E1628" s="8" t="s">
        <v>2383</v>
      </c>
      <c r="F1628" s="7" t="s">
        <v>3771</v>
      </c>
      <c r="G1628" s="7" t="s">
        <v>214</v>
      </c>
      <c r="H1628" s="5">
        <v>16</v>
      </c>
      <c r="I1628" s="5">
        <v>15</v>
      </c>
      <c r="J1628" s="5">
        <v>120</v>
      </c>
      <c r="K1628" s="5">
        <v>99</v>
      </c>
      <c r="L1628" s="9">
        <f t="shared" si="50"/>
        <v>22</v>
      </c>
      <c r="M1628" s="9" t="str">
        <f t="shared" si="51"/>
        <v>low</v>
      </c>
      <c r="N1628" s="10">
        <v>-47.306507592584239</v>
      </c>
      <c r="O1628" s="13">
        <v>6.1456365729100071E-3</v>
      </c>
      <c r="P1628" s="7" t="s">
        <v>1461</v>
      </c>
      <c r="Q1628" s="7" t="s">
        <v>1477</v>
      </c>
      <c r="R1628" s="12"/>
    </row>
    <row r="1629" spans="1:18" ht="15.75" x14ac:dyDescent="0.2">
      <c r="A1629" s="5">
        <v>5202633</v>
      </c>
      <c r="B1629" s="6" t="s">
        <v>2974</v>
      </c>
      <c r="C1629" s="7" t="s">
        <v>74</v>
      </c>
      <c r="D1629" s="7" t="s">
        <v>3352</v>
      </c>
      <c r="E1629" s="8" t="s">
        <v>2383</v>
      </c>
      <c r="F1629" s="7" t="s">
        <v>3772</v>
      </c>
      <c r="G1629" s="7" t="s">
        <v>214</v>
      </c>
      <c r="H1629" s="5">
        <v>21</v>
      </c>
      <c r="I1629" s="5">
        <v>15</v>
      </c>
      <c r="J1629" s="5">
        <v>110</v>
      </c>
      <c r="K1629" s="5">
        <v>99</v>
      </c>
      <c r="L1629" s="9">
        <f t="shared" si="50"/>
        <v>22</v>
      </c>
      <c r="M1629" s="9" t="str">
        <f t="shared" si="51"/>
        <v>low</v>
      </c>
      <c r="N1629" s="10">
        <v>-47.348174259277584</v>
      </c>
      <c r="O1629" s="13">
        <v>6.1456365729100071E-3</v>
      </c>
      <c r="P1629" s="7" t="s">
        <v>1461</v>
      </c>
      <c r="Q1629" s="7" t="s">
        <v>1477</v>
      </c>
      <c r="R1629" s="12"/>
    </row>
    <row r="1630" spans="1:18" ht="15.75" x14ac:dyDescent="0.2">
      <c r="A1630" s="5">
        <v>5202633</v>
      </c>
      <c r="B1630" s="6" t="s">
        <v>2974</v>
      </c>
      <c r="C1630" s="7" t="s">
        <v>74</v>
      </c>
      <c r="D1630" s="7" t="s">
        <v>3352</v>
      </c>
      <c r="E1630" s="8" t="s">
        <v>2383</v>
      </c>
      <c r="F1630" s="7" t="s">
        <v>3773</v>
      </c>
      <c r="G1630" s="7" t="s">
        <v>214</v>
      </c>
      <c r="H1630" s="5">
        <v>27</v>
      </c>
      <c r="I1630" s="5">
        <v>15</v>
      </c>
      <c r="J1630" s="5">
        <v>110</v>
      </c>
      <c r="K1630" s="5">
        <v>99</v>
      </c>
      <c r="L1630" s="9">
        <f t="shared" si="50"/>
        <v>22</v>
      </c>
      <c r="M1630" s="9" t="str">
        <f t="shared" si="51"/>
        <v>low</v>
      </c>
      <c r="N1630" s="10">
        <v>-47.389840925883618</v>
      </c>
      <c r="O1630" s="13">
        <v>6.1456365729100071E-3</v>
      </c>
      <c r="P1630" s="7" t="s">
        <v>1461</v>
      </c>
      <c r="Q1630" s="7" t="s">
        <v>1477</v>
      </c>
      <c r="R1630" s="12"/>
    </row>
    <row r="1631" spans="1:18" ht="15.75" x14ac:dyDescent="0.2">
      <c r="A1631" s="5">
        <v>5309807</v>
      </c>
      <c r="B1631" s="6" t="s">
        <v>2413</v>
      </c>
      <c r="C1631" s="7" t="s">
        <v>74</v>
      </c>
      <c r="D1631" s="7" t="s">
        <v>3846</v>
      </c>
      <c r="E1631" s="8" t="s">
        <v>2383</v>
      </c>
      <c r="F1631" s="7" t="s">
        <v>1149</v>
      </c>
      <c r="G1631" s="7" t="s">
        <v>214</v>
      </c>
      <c r="H1631" s="5">
        <v>20</v>
      </c>
      <c r="I1631" s="5">
        <v>12</v>
      </c>
      <c r="J1631" s="5">
        <v>110</v>
      </c>
      <c r="K1631" s="5">
        <v>90</v>
      </c>
      <c r="L1631" s="9">
        <f t="shared" si="50"/>
        <v>19</v>
      </c>
      <c r="M1631" s="9" t="str">
        <f t="shared" si="51"/>
        <v>low</v>
      </c>
      <c r="N1631" s="10">
        <v>-13.418782754648419</v>
      </c>
      <c r="O1631" s="11">
        <v>1.2757870368659496E-2</v>
      </c>
      <c r="P1631" s="7" t="s">
        <v>1461</v>
      </c>
      <c r="Q1631" s="7" t="s">
        <v>1477</v>
      </c>
      <c r="R1631" s="12"/>
    </row>
    <row r="1632" spans="1:18" ht="15.75" x14ac:dyDescent="0.2">
      <c r="A1632" s="5">
        <v>5203372</v>
      </c>
      <c r="B1632" s="6" t="s">
        <v>2974</v>
      </c>
      <c r="C1632" s="7" t="s">
        <v>2193</v>
      </c>
      <c r="D1632" s="7" t="s">
        <v>4010</v>
      </c>
      <c r="E1632" s="8" t="s">
        <v>2383</v>
      </c>
      <c r="F1632" s="7" t="s">
        <v>4011</v>
      </c>
      <c r="G1632" s="7" t="s">
        <v>215</v>
      </c>
      <c r="H1632" s="5">
        <v>23</v>
      </c>
      <c r="I1632" s="5">
        <v>15</v>
      </c>
      <c r="J1632" s="5">
        <v>110</v>
      </c>
      <c r="K1632" s="5">
        <v>96</v>
      </c>
      <c r="L1632" s="9">
        <f t="shared" si="50"/>
        <v>22</v>
      </c>
      <c r="M1632" s="9" t="str">
        <f t="shared" si="51"/>
        <v>low</v>
      </c>
      <c r="N1632" s="10">
        <v>-53.935442708287155</v>
      </c>
      <c r="O1632" s="11">
        <v>5.1206018470111303E-3</v>
      </c>
      <c r="P1632" s="7" t="s">
        <v>1461</v>
      </c>
      <c r="Q1632" s="7" t="s">
        <v>1477</v>
      </c>
      <c r="R1632" s="12"/>
    </row>
    <row r="1633" spans="1:18" ht="15.75" x14ac:dyDescent="0.2">
      <c r="A1633" s="5">
        <v>5376878</v>
      </c>
      <c r="B1633" s="6" t="s">
        <v>3237</v>
      </c>
      <c r="C1633" s="7" t="s">
        <v>105</v>
      </c>
      <c r="D1633" s="7" t="s">
        <v>4065</v>
      </c>
      <c r="E1633" s="8" t="s">
        <v>2383</v>
      </c>
      <c r="F1633" s="7" t="s">
        <v>4066</v>
      </c>
      <c r="G1633" s="7" t="s">
        <v>214</v>
      </c>
      <c r="H1633" s="5">
        <v>38</v>
      </c>
      <c r="I1633" s="5">
        <v>15</v>
      </c>
      <c r="J1633" s="5">
        <v>130</v>
      </c>
      <c r="K1633" s="5">
        <v>95</v>
      </c>
      <c r="L1633" s="9">
        <f t="shared" si="50"/>
        <v>24</v>
      </c>
      <c r="M1633" s="9" t="str">
        <f t="shared" si="51"/>
        <v>low</v>
      </c>
      <c r="N1633" s="10">
        <v>1.9887030092431814</v>
      </c>
      <c r="O1633" s="11">
        <v>8.2112268501077779E-3</v>
      </c>
      <c r="P1633" s="7" t="s">
        <v>1461</v>
      </c>
      <c r="Q1633" s="7" t="s">
        <v>1477</v>
      </c>
      <c r="R1633" s="12"/>
    </row>
    <row r="1634" spans="1:18" ht="15.75" x14ac:dyDescent="0.2">
      <c r="A1634" s="5">
        <v>5342180</v>
      </c>
      <c r="B1634" s="6" t="s">
        <v>3921</v>
      </c>
      <c r="C1634" s="7" t="s">
        <v>74</v>
      </c>
      <c r="D1634" s="7" t="s">
        <v>4122</v>
      </c>
      <c r="E1634" s="8" t="s">
        <v>2383</v>
      </c>
      <c r="F1634" s="7" t="s">
        <v>4123</v>
      </c>
      <c r="G1634" s="7" t="s">
        <v>214</v>
      </c>
      <c r="H1634" s="5">
        <v>23</v>
      </c>
      <c r="I1634" s="5">
        <v>15</v>
      </c>
      <c r="J1634" s="5">
        <v>120</v>
      </c>
      <c r="K1634" s="5">
        <v>99</v>
      </c>
      <c r="L1634" s="9">
        <f t="shared" si="50"/>
        <v>22</v>
      </c>
      <c r="M1634" s="9" t="str">
        <f t="shared" si="51"/>
        <v>low</v>
      </c>
      <c r="N1634" s="10">
        <v>-10.528058483752829</v>
      </c>
      <c r="O1634" s="11">
        <v>9.7220717580057681E-3</v>
      </c>
      <c r="P1634" s="7" t="s">
        <v>1461</v>
      </c>
      <c r="Q1634" s="7" t="s">
        <v>1477</v>
      </c>
      <c r="R1634" s="12"/>
    </row>
    <row r="1635" spans="1:18" ht="15.75" x14ac:dyDescent="0.2">
      <c r="A1635" s="5">
        <v>5205628</v>
      </c>
      <c r="B1635" s="6" t="s">
        <v>3239</v>
      </c>
      <c r="C1635" s="7" t="s">
        <v>105</v>
      </c>
      <c r="D1635" s="7" t="s">
        <v>4237</v>
      </c>
      <c r="E1635" s="8" t="s">
        <v>2383</v>
      </c>
      <c r="F1635" s="7" t="s">
        <v>4238</v>
      </c>
      <c r="G1635" s="7" t="s">
        <v>214</v>
      </c>
      <c r="H1635" s="5">
        <v>59</v>
      </c>
      <c r="I1635" s="5">
        <v>15</v>
      </c>
      <c r="J1635" s="5">
        <v>125</v>
      </c>
      <c r="K1635" s="5">
        <v>96</v>
      </c>
      <c r="L1635" s="9">
        <f t="shared" si="50"/>
        <v>24</v>
      </c>
      <c r="M1635" s="9" t="str">
        <f t="shared" si="51"/>
        <v>low</v>
      </c>
      <c r="N1635" s="10">
        <v>-59.337230902732699</v>
      </c>
      <c r="O1635" s="11">
        <v>3.6771296290680766E-3</v>
      </c>
      <c r="P1635" s="7" t="s">
        <v>1461</v>
      </c>
      <c r="Q1635" s="5" t="s">
        <v>1477</v>
      </c>
      <c r="R1635" s="12"/>
    </row>
    <row r="1636" spans="1:18" ht="15.75" x14ac:dyDescent="0.2">
      <c r="A1636" s="5">
        <v>5200618</v>
      </c>
      <c r="B1636" s="6" t="s">
        <v>2385</v>
      </c>
      <c r="C1636" s="7" t="s">
        <v>105</v>
      </c>
      <c r="D1636" s="7" t="s">
        <v>3113</v>
      </c>
      <c r="E1636" s="8" t="s">
        <v>2383</v>
      </c>
      <c r="F1636" s="7" t="s">
        <v>4303</v>
      </c>
      <c r="G1636" s="7" t="s">
        <v>214</v>
      </c>
      <c r="H1636" s="5">
        <v>34</v>
      </c>
      <c r="I1636" s="5">
        <v>15</v>
      </c>
      <c r="J1636" s="5">
        <v>120</v>
      </c>
      <c r="K1636" s="5">
        <v>99</v>
      </c>
      <c r="L1636" s="9">
        <f t="shared" si="50"/>
        <v>22</v>
      </c>
      <c r="M1636" s="9" t="str">
        <f t="shared" si="51"/>
        <v>low</v>
      </c>
      <c r="N1636" s="10">
        <v>-63.052273298570071</v>
      </c>
      <c r="O1636" s="11">
        <v>3.2486111158505082E-3</v>
      </c>
      <c r="P1636" s="7" t="s">
        <v>1461</v>
      </c>
      <c r="Q1636" s="7" t="s">
        <v>1477</v>
      </c>
      <c r="R1636" s="12"/>
    </row>
    <row r="1637" spans="1:18" ht="15.75" x14ac:dyDescent="0.2">
      <c r="A1637" s="5">
        <v>5204779</v>
      </c>
      <c r="B1637" s="6" t="s">
        <v>3239</v>
      </c>
      <c r="C1637" s="7" t="s">
        <v>105</v>
      </c>
      <c r="D1637" s="7" t="s">
        <v>4466</v>
      </c>
      <c r="E1637" s="8" t="s">
        <v>2383</v>
      </c>
      <c r="F1637" s="7" t="s">
        <v>4467</v>
      </c>
      <c r="G1637" s="7" t="s">
        <v>214</v>
      </c>
      <c r="H1637" s="5">
        <v>62</v>
      </c>
      <c r="I1637" s="5">
        <v>15</v>
      </c>
      <c r="J1637" s="5">
        <v>130</v>
      </c>
      <c r="K1637" s="5">
        <v>90</v>
      </c>
      <c r="L1637" s="9">
        <f t="shared" si="50"/>
        <v>21</v>
      </c>
      <c r="M1637" s="9" t="str">
        <f t="shared" si="51"/>
        <v>low</v>
      </c>
      <c r="N1637" s="10">
        <v>-66.260804699028085</v>
      </c>
      <c r="O1637" s="11">
        <v>-45373.351521261575</v>
      </c>
      <c r="P1637" s="7" t="s">
        <v>1461</v>
      </c>
      <c r="Q1637" s="7" t="s">
        <v>1477</v>
      </c>
      <c r="R1637" s="12"/>
    </row>
    <row r="1638" spans="1:18" ht="15.75" x14ac:dyDescent="0.2">
      <c r="A1638" s="5">
        <v>5204779</v>
      </c>
      <c r="B1638" s="6" t="s">
        <v>3239</v>
      </c>
      <c r="C1638" s="7" t="s">
        <v>105</v>
      </c>
      <c r="D1638" s="7" t="s">
        <v>4466</v>
      </c>
      <c r="E1638" s="8" t="s">
        <v>2383</v>
      </c>
      <c r="F1638" s="7" t="s">
        <v>4484</v>
      </c>
      <c r="G1638" s="7" t="s">
        <v>215</v>
      </c>
      <c r="H1638" s="5">
        <v>35</v>
      </c>
      <c r="I1638" s="5">
        <v>15</v>
      </c>
      <c r="J1638" s="5">
        <v>110</v>
      </c>
      <c r="K1638" s="5">
        <v>92</v>
      </c>
      <c r="L1638" s="9">
        <f t="shared" si="50"/>
        <v>22</v>
      </c>
      <c r="M1638" s="9" t="str">
        <f t="shared" si="51"/>
        <v>low</v>
      </c>
      <c r="N1638" s="10">
        <v>-66.844138032422052</v>
      </c>
      <c r="O1638" s="11">
        <v>-45373.351521261575</v>
      </c>
      <c r="P1638" s="7" t="s">
        <v>1461</v>
      </c>
      <c r="Q1638" s="7" t="s">
        <v>1477</v>
      </c>
      <c r="R1638" s="12"/>
    </row>
    <row r="1639" spans="1:18" ht="15.75" x14ac:dyDescent="0.2">
      <c r="A1639" s="5">
        <v>5377316</v>
      </c>
      <c r="B1639" s="6" t="s">
        <v>3237</v>
      </c>
      <c r="C1639" s="7" t="s">
        <v>105</v>
      </c>
      <c r="D1639" s="7" t="s">
        <v>4575</v>
      </c>
      <c r="E1639" s="8" t="s">
        <v>2383</v>
      </c>
      <c r="F1639" s="7" t="s">
        <v>1005</v>
      </c>
      <c r="G1639" s="7" t="s">
        <v>214</v>
      </c>
      <c r="H1639" s="5">
        <v>53</v>
      </c>
      <c r="I1639" s="5">
        <v>15</v>
      </c>
      <c r="J1639" s="5">
        <v>120</v>
      </c>
      <c r="K1639" s="5">
        <v>92</v>
      </c>
      <c r="L1639" s="9">
        <f t="shared" si="50"/>
        <v>22</v>
      </c>
      <c r="M1639" s="9" t="str">
        <f t="shared" si="51"/>
        <v>low</v>
      </c>
      <c r="N1639" s="10">
        <v>-11.991142048631446</v>
      </c>
      <c r="O1639" s="11">
        <v>2.4417476888629608E-3</v>
      </c>
      <c r="P1639" s="7" t="s">
        <v>1461</v>
      </c>
      <c r="Q1639" s="7" t="s">
        <v>1477</v>
      </c>
      <c r="R1639" s="12"/>
    </row>
    <row r="1640" spans="1:18" ht="15.75" x14ac:dyDescent="0.2">
      <c r="A1640" s="5">
        <v>5232621</v>
      </c>
      <c r="B1640" s="6" t="s">
        <v>2468</v>
      </c>
      <c r="C1640" s="7" t="s">
        <v>74</v>
      </c>
      <c r="D1640" s="7" t="s">
        <v>4585</v>
      </c>
      <c r="E1640" s="8" t="s">
        <v>2383</v>
      </c>
      <c r="F1640" s="7" t="s">
        <v>1538</v>
      </c>
      <c r="G1640" s="7" t="s">
        <v>214</v>
      </c>
      <c r="H1640" s="5">
        <v>23</v>
      </c>
      <c r="I1640" s="5">
        <v>15</v>
      </c>
      <c r="J1640" s="5">
        <v>130</v>
      </c>
      <c r="K1640" s="5">
        <v>96</v>
      </c>
      <c r="L1640" s="9">
        <f t="shared" si="50"/>
        <v>24</v>
      </c>
      <c r="M1640" s="9" t="str">
        <f t="shared" si="51"/>
        <v>low</v>
      </c>
      <c r="N1640" s="10">
        <v>-59.718100462981965</v>
      </c>
      <c r="O1640" s="11">
        <v>1.0652245371602476E-2</v>
      </c>
      <c r="P1640" s="7" t="s">
        <v>1461</v>
      </c>
      <c r="Q1640" s="7" t="s">
        <v>1477</v>
      </c>
      <c r="R1640" s="12"/>
    </row>
    <row r="1641" spans="1:18" ht="15.75" x14ac:dyDescent="0.2">
      <c r="A1641" s="5">
        <v>5232621</v>
      </c>
      <c r="B1641" s="6" t="s">
        <v>2468</v>
      </c>
      <c r="C1641" s="7" t="s">
        <v>74</v>
      </c>
      <c r="D1641" s="7" t="s">
        <v>4585</v>
      </c>
      <c r="E1641" s="8" t="s">
        <v>2383</v>
      </c>
      <c r="F1641" s="7" t="s">
        <v>4586</v>
      </c>
      <c r="G1641" s="7" t="s">
        <v>214</v>
      </c>
      <c r="H1641" s="5">
        <v>29</v>
      </c>
      <c r="I1641" s="5">
        <v>15</v>
      </c>
      <c r="J1641" s="5">
        <v>120</v>
      </c>
      <c r="K1641" s="5">
        <v>96</v>
      </c>
      <c r="L1641" s="9">
        <f t="shared" si="50"/>
        <v>22</v>
      </c>
      <c r="M1641" s="9" t="str">
        <f t="shared" si="51"/>
        <v>low</v>
      </c>
      <c r="N1641" s="10">
        <v>-59.759767129587999</v>
      </c>
      <c r="O1641" s="11">
        <v>1.0652245371602476E-2</v>
      </c>
      <c r="P1641" s="7" t="s">
        <v>1461</v>
      </c>
      <c r="Q1641" s="7" t="s">
        <v>1477</v>
      </c>
      <c r="R1641" s="12"/>
    </row>
    <row r="1642" spans="1:18" ht="15.75" x14ac:dyDescent="0.2">
      <c r="A1642" s="5">
        <v>5269566</v>
      </c>
      <c r="B1642" s="6" t="s">
        <v>3435</v>
      </c>
      <c r="C1642" s="7" t="s">
        <v>105</v>
      </c>
      <c r="D1642" s="7" t="s">
        <v>4834</v>
      </c>
      <c r="E1642" s="8" t="s">
        <v>2383</v>
      </c>
      <c r="F1642" s="7" t="s">
        <v>528</v>
      </c>
      <c r="G1642" s="7" t="s">
        <v>214</v>
      </c>
      <c r="H1642" s="5">
        <v>52</v>
      </c>
      <c r="I1642" s="5"/>
      <c r="J1642" s="5">
        <v>110</v>
      </c>
      <c r="K1642" s="5">
        <v>96</v>
      </c>
      <c r="L1642" s="9">
        <f t="shared" si="50"/>
        <v>7</v>
      </c>
      <c r="M1642" s="9" t="str">
        <f t="shared" si="51"/>
        <v>high</v>
      </c>
      <c r="N1642" s="10">
        <v>-53.767051504582923</v>
      </c>
      <c r="O1642" s="11">
        <v>5.0309027719777077E-3</v>
      </c>
      <c r="P1642" s="7" t="s">
        <v>1461</v>
      </c>
      <c r="Q1642" s="7" t="s">
        <v>1477</v>
      </c>
      <c r="R1642" s="12"/>
    </row>
    <row r="1643" spans="1:18" ht="15.75" x14ac:dyDescent="0.2">
      <c r="A1643" s="5">
        <v>5231877</v>
      </c>
      <c r="B1643" s="6" t="s">
        <v>2468</v>
      </c>
      <c r="C1643" s="7" t="s">
        <v>124</v>
      </c>
      <c r="D1643" s="7" t="s">
        <v>4869</v>
      </c>
      <c r="E1643" s="8" t="s">
        <v>2383</v>
      </c>
      <c r="F1643" s="7" t="s">
        <v>4870</v>
      </c>
      <c r="G1643" s="7" t="s">
        <v>214</v>
      </c>
      <c r="H1643" s="5">
        <v>14</v>
      </c>
      <c r="I1643" s="5">
        <v>15</v>
      </c>
      <c r="J1643" s="5">
        <v>120</v>
      </c>
      <c r="K1643" s="5">
        <v>97</v>
      </c>
      <c r="L1643" s="9">
        <f t="shared" si="50"/>
        <v>22</v>
      </c>
      <c r="M1643" s="9" t="str">
        <f t="shared" si="51"/>
        <v>low</v>
      </c>
      <c r="N1643" s="10">
        <v>-67.598141319438582</v>
      </c>
      <c r="O1643" s="11">
        <v>4.1352662083227187E-3</v>
      </c>
      <c r="P1643" s="7" t="s">
        <v>1461</v>
      </c>
      <c r="Q1643" s="7" t="s">
        <v>1477</v>
      </c>
      <c r="R1643" s="12"/>
    </row>
    <row r="1644" spans="1:18" ht="15.75" x14ac:dyDescent="0.2">
      <c r="A1644" s="5">
        <v>5232621</v>
      </c>
      <c r="B1644" s="6" t="s">
        <v>2468</v>
      </c>
      <c r="C1644" s="7" t="s">
        <v>74</v>
      </c>
      <c r="D1644" s="7" t="s">
        <v>4585</v>
      </c>
      <c r="E1644" s="8" t="s">
        <v>2383</v>
      </c>
      <c r="F1644" s="7" t="s">
        <v>1666</v>
      </c>
      <c r="G1644" s="7" t="s">
        <v>214</v>
      </c>
      <c r="H1644" s="5">
        <v>30</v>
      </c>
      <c r="I1644" s="5">
        <v>15</v>
      </c>
      <c r="J1644" s="5">
        <v>120</v>
      </c>
      <c r="K1644" s="5">
        <v>96</v>
      </c>
      <c r="L1644" s="9">
        <f t="shared" si="50"/>
        <v>22</v>
      </c>
      <c r="M1644" s="9" t="str">
        <f t="shared" si="51"/>
        <v>low</v>
      </c>
      <c r="N1644" s="10">
        <v>-68.843100462981965</v>
      </c>
      <c r="O1644" s="11">
        <v>1.0652245371602476E-2</v>
      </c>
      <c r="P1644" s="7" t="s">
        <v>1461</v>
      </c>
      <c r="Q1644" s="7" t="s">
        <v>1477</v>
      </c>
      <c r="R1644" s="12"/>
    </row>
    <row r="1645" spans="1:18" ht="15.75" x14ac:dyDescent="0.2">
      <c r="A1645" s="5">
        <v>5378531</v>
      </c>
      <c r="B1645" s="6" t="s">
        <v>3237</v>
      </c>
      <c r="C1645" s="7" t="s">
        <v>2193</v>
      </c>
      <c r="D1645" s="7" t="s">
        <v>4940</v>
      </c>
      <c r="E1645" s="8" t="s">
        <v>2383</v>
      </c>
      <c r="F1645" s="7" t="s">
        <v>4941</v>
      </c>
      <c r="G1645" s="7" t="s">
        <v>214</v>
      </c>
      <c r="H1645" s="5">
        <v>25</v>
      </c>
      <c r="I1645" s="5">
        <v>15</v>
      </c>
      <c r="J1645" s="5">
        <v>120</v>
      </c>
      <c r="K1645" s="5">
        <v>93</v>
      </c>
      <c r="L1645" s="9">
        <f t="shared" si="50"/>
        <v>22</v>
      </c>
      <c r="M1645" s="9" t="str">
        <f t="shared" si="51"/>
        <v>low</v>
      </c>
      <c r="N1645" s="10">
        <v>-21.770800150450668</v>
      </c>
      <c r="O1645" s="11">
        <v>6.7896990731242113E-3</v>
      </c>
      <c r="P1645" s="7" t="s">
        <v>1461</v>
      </c>
      <c r="Q1645" s="5" t="s">
        <v>1477</v>
      </c>
      <c r="R1645" s="12"/>
    </row>
    <row r="1646" spans="1:18" ht="15.75" x14ac:dyDescent="0.2">
      <c r="A1646" s="5">
        <v>5233542</v>
      </c>
      <c r="B1646" s="6" t="s">
        <v>4525</v>
      </c>
      <c r="C1646" s="7" t="s">
        <v>74</v>
      </c>
      <c r="D1646" s="7" t="s">
        <v>4970</v>
      </c>
      <c r="E1646" s="8" t="s">
        <v>2383</v>
      </c>
      <c r="F1646" s="7" t="s">
        <v>4971</v>
      </c>
      <c r="G1646" s="7" t="s">
        <v>214</v>
      </c>
      <c r="H1646" s="5">
        <v>53</v>
      </c>
      <c r="I1646" s="5">
        <v>15</v>
      </c>
      <c r="J1646" s="5">
        <v>130</v>
      </c>
      <c r="K1646" s="5">
        <v>98</v>
      </c>
      <c r="L1646" s="9">
        <f t="shared" si="50"/>
        <v>24</v>
      </c>
      <c r="M1646" s="9" t="str">
        <f t="shared" si="51"/>
        <v>low</v>
      </c>
      <c r="N1646" s="10">
        <v>-69.955783171288203</v>
      </c>
      <c r="O1646" s="11">
        <v>1.1680972223985009E-2</v>
      </c>
      <c r="P1646" s="7" t="s">
        <v>1461</v>
      </c>
      <c r="Q1646" s="7" t="s">
        <v>1477</v>
      </c>
      <c r="R1646" s="12"/>
    </row>
    <row r="1647" spans="1:18" ht="15.75" x14ac:dyDescent="0.2">
      <c r="A1647" s="5">
        <v>5233542</v>
      </c>
      <c r="B1647" s="6" t="s">
        <v>4525</v>
      </c>
      <c r="C1647" s="7" t="s">
        <v>74</v>
      </c>
      <c r="D1647" s="7" t="s">
        <v>4970</v>
      </c>
      <c r="E1647" s="8" t="s">
        <v>2383</v>
      </c>
      <c r="F1647" s="7" t="s">
        <v>4972</v>
      </c>
      <c r="G1647" s="7" t="s">
        <v>214</v>
      </c>
      <c r="H1647" s="5">
        <v>16</v>
      </c>
      <c r="I1647" s="5">
        <v>15</v>
      </c>
      <c r="J1647" s="5">
        <v>120</v>
      </c>
      <c r="K1647" s="5">
        <v>96</v>
      </c>
      <c r="L1647" s="9">
        <f t="shared" si="50"/>
        <v>22</v>
      </c>
      <c r="M1647" s="9" t="str">
        <f t="shared" si="51"/>
        <v>low</v>
      </c>
      <c r="N1647" s="10">
        <v>-69.997449837981549</v>
      </c>
      <c r="O1647" s="11">
        <v>1.1680972223985009E-2</v>
      </c>
      <c r="P1647" s="7" t="s">
        <v>1461</v>
      </c>
      <c r="Q1647" s="7" t="s">
        <v>1477</v>
      </c>
      <c r="R1647" s="12"/>
    </row>
    <row r="1648" spans="1:18" ht="15.75" x14ac:dyDescent="0.2">
      <c r="A1648" s="5">
        <v>5233542</v>
      </c>
      <c r="B1648" s="6" t="s">
        <v>4525</v>
      </c>
      <c r="C1648" s="7" t="s">
        <v>74</v>
      </c>
      <c r="D1648" s="7" t="s">
        <v>4970</v>
      </c>
      <c r="E1648" s="8" t="s">
        <v>2383</v>
      </c>
      <c r="F1648" s="7" t="s">
        <v>5075</v>
      </c>
      <c r="G1648" s="7" t="s">
        <v>214</v>
      </c>
      <c r="H1648" s="5">
        <v>17</v>
      </c>
      <c r="I1648" s="5">
        <v>15</v>
      </c>
      <c r="J1648" s="5">
        <v>120</v>
      </c>
      <c r="K1648" s="5">
        <v>96</v>
      </c>
      <c r="L1648" s="9">
        <f t="shared" si="50"/>
        <v>22</v>
      </c>
      <c r="M1648" s="9" t="str">
        <f t="shared" si="51"/>
        <v>low</v>
      </c>
      <c r="N1648" s="10">
        <v>-72.997449837981549</v>
      </c>
      <c r="O1648" s="11">
        <v>1.1680972223985009E-2</v>
      </c>
      <c r="P1648" s="7" t="s">
        <v>1461</v>
      </c>
      <c r="Q1648" s="7" t="s">
        <v>1477</v>
      </c>
      <c r="R1648" s="12"/>
    </row>
    <row r="1649" spans="1:18" ht="15.75" x14ac:dyDescent="0.2">
      <c r="A1649" s="5">
        <v>5207651</v>
      </c>
      <c r="B1649" s="6" t="s">
        <v>4544</v>
      </c>
      <c r="C1649" s="7" t="s">
        <v>2193</v>
      </c>
      <c r="D1649" s="7" t="s">
        <v>5078</v>
      </c>
      <c r="E1649" s="8" t="s">
        <v>2383</v>
      </c>
      <c r="F1649" s="7" t="s">
        <v>5079</v>
      </c>
      <c r="G1649" s="7" t="s">
        <v>214</v>
      </c>
      <c r="H1649" s="5">
        <v>22</v>
      </c>
      <c r="I1649" s="5">
        <v>4</v>
      </c>
      <c r="J1649" s="5">
        <v>70</v>
      </c>
      <c r="K1649" s="5">
        <v>75</v>
      </c>
      <c r="L1649" s="9">
        <f t="shared" si="50"/>
        <v>11</v>
      </c>
      <c r="M1649" s="9" t="str">
        <f t="shared" si="51"/>
        <v>MID</v>
      </c>
      <c r="N1649" s="10">
        <v>-82.144953773167799</v>
      </c>
      <c r="O1649" s="11">
        <v>1.2176736112451181E-2</v>
      </c>
      <c r="P1649" s="7" t="s">
        <v>1461</v>
      </c>
      <c r="Q1649" s="7" t="s">
        <v>1477</v>
      </c>
      <c r="R1649" s="12"/>
    </row>
    <row r="1650" spans="1:18" ht="15.75" x14ac:dyDescent="0.2">
      <c r="A1650" s="5">
        <v>5208089</v>
      </c>
      <c r="B1650" s="6" t="s">
        <v>4544</v>
      </c>
      <c r="C1650" s="7" t="s">
        <v>2193</v>
      </c>
      <c r="D1650" s="7" t="s">
        <v>5263</v>
      </c>
      <c r="E1650" s="8" t="s">
        <v>2383</v>
      </c>
      <c r="F1650" s="7" t="s">
        <v>5264</v>
      </c>
      <c r="G1650" s="7" t="s">
        <v>214</v>
      </c>
      <c r="H1650" s="5">
        <v>21</v>
      </c>
      <c r="I1650" s="5">
        <v>15</v>
      </c>
      <c r="J1650" s="5">
        <v>110</v>
      </c>
      <c r="K1650" s="5">
        <v>96</v>
      </c>
      <c r="L1650" s="9">
        <f t="shared" si="50"/>
        <v>22</v>
      </c>
      <c r="M1650" s="9" t="str">
        <f t="shared" si="51"/>
        <v>low</v>
      </c>
      <c r="N1650" s="10">
        <v>-87.629610833348124</v>
      </c>
      <c r="O1650" s="13">
        <v>7.0253472222248092E-3</v>
      </c>
      <c r="P1650" s="7" t="s">
        <v>1461</v>
      </c>
      <c r="Q1650" s="7" t="s">
        <v>1477</v>
      </c>
      <c r="R1650" s="12"/>
    </row>
    <row r="1651" spans="1:18" ht="15.75" x14ac:dyDescent="0.2">
      <c r="A1651" s="5">
        <v>5312926</v>
      </c>
      <c r="B1651" s="6" t="s">
        <v>4405</v>
      </c>
      <c r="C1651" s="7" t="s">
        <v>105</v>
      </c>
      <c r="D1651" s="7" t="s">
        <v>5383</v>
      </c>
      <c r="E1651" s="8" t="s">
        <v>2383</v>
      </c>
      <c r="F1651" s="7" t="s">
        <v>5384</v>
      </c>
      <c r="G1651" s="7" t="s">
        <v>214</v>
      </c>
      <c r="H1651" s="5">
        <v>57</v>
      </c>
      <c r="I1651" s="5">
        <v>15</v>
      </c>
      <c r="J1651" s="5">
        <v>120</v>
      </c>
      <c r="K1651" s="5">
        <v>95</v>
      </c>
      <c r="L1651" s="9">
        <f t="shared" si="50"/>
        <v>22</v>
      </c>
      <c r="M1651" s="9" t="str">
        <f t="shared" si="51"/>
        <v>low</v>
      </c>
      <c r="N1651" s="10">
        <v>-55.519240775480284</v>
      </c>
      <c r="O1651" s="11">
        <v>3.3068287011701614E-3</v>
      </c>
      <c r="P1651" s="7" t="s">
        <v>1461</v>
      </c>
      <c r="Q1651" s="7" t="s">
        <v>1477</v>
      </c>
      <c r="R1651" s="12"/>
    </row>
    <row r="1652" spans="1:18" ht="15.75" x14ac:dyDescent="0.2">
      <c r="A1652" s="5">
        <v>5234697</v>
      </c>
      <c r="B1652" s="6" t="s">
        <v>4525</v>
      </c>
      <c r="C1652" s="7" t="s">
        <v>2193</v>
      </c>
      <c r="D1652" s="7" t="s">
        <v>5604</v>
      </c>
      <c r="E1652" s="8" t="s">
        <v>2383</v>
      </c>
      <c r="F1652" s="7" t="s">
        <v>5605</v>
      </c>
      <c r="G1652" s="7" t="s">
        <v>214</v>
      </c>
      <c r="H1652" s="5">
        <v>46</v>
      </c>
      <c r="I1652" s="5">
        <v>15</v>
      </c>
      <c r="J1652" s="5">
        <v>110</v>
      </c>
      <c r="K1652" s="5">
        <v>96</v>
      </c>
      <c r="L1652" s="9">
        <f t="shared" si="50"/>
        <v>22</v>
      </c>
      <c r="M1652" s="9" t="str">
        <f t="shared" si="51"/>
        <v>low</v>
      </c>
      <c r="N1652" s="10">
        <v>-87.859502465231344</v>
      </c>
      <c r="O1652" s="11">
        <v>2.2325231475406326E-3</v>
      </c>
      <c r="P1652" s="7" t="s">
        <v>1461</v>
      </c>
      <c r="Q1652" s="5" t="s">
        <v>1477</v>
      </c>
      <c r="R1652" s="12"/>
    </row>
    <row r="1653" spans="1:18" ht="15.75" x14ac:dyDescent="0.2">
      <c r="A1653" s="5">
        <v>5314910</v>
      </c>
      <c r="B1653" s="6" t="s">
        <v>5365</v>
      </c>
      <c r="C1653" s="7" t="s">
        <v>2193</v>
      </c>
      <c r="D1653" s="7" t="s">
        <v>5829</v>
      </c>
      <c r="E1653" s="8" t="s">
        <v>2383</v>
      </c>
      <c r="F1653" s="7" t="s">
        <v>683</v>
      </c>
      <c r="G1653" s="7" t="s">
        <v>214</v>
      </c>
      <c r="H1653" s="5">
        <v>37</v>
      </c>
      <c r="I1653" s="5">
        <v>14</v>
      </c>
      <c r="J1653" s="5">
        <v>120</v>
      </c>
      <c r="K1653" s="5">
        <v>95</v>
      </c>
      <c r="L1653" s="9">
        <f t="shared" si="50"/>
        <v>21</v>
      </c>
      <c r="M1653" s="9" t="str">
        <f t="shared" si="51"/>
        <v>low</v>
      </c>
      <c r="N1653" s="10">
        <v>-67.084031053200306</v>
      </c>
      <c r="O1653" s="11">
        <v>1.9811192134511657E-2</v>
      </c>
      <c r="P1653" s="7" t="s">
        <v>1461</v>
      </c>
      <c r="Q1653" s="7" t="s">
        <v>1477</v>
      </c>
      <c r="R1653" s="12"/>
    </row>
    <row r="1654" spans="1:18" ht="15.75" x14ac:dyDescent="0.2">
      <c r="A1654" s="5">
        <v>5208867</v>
      </c>
      <c r="B1654" s="6" t="s">
        <v>4544</v>
      </c>
      <c r="C1654" s="7" t="s">
        <v>105</v>
      </c>
      <c r="D1654" s="7" t="s">
        <v>5987</v>
      </c>
      <c r="E1654" s="8" t="s">
        <v>2383</v>
      </c>
      <c r="F1654" s="7" t="s">
        <v>5988</v>
      </c>
      <c r="G1654" s="7" t="s">
        <v>214</v>
      </c>
      <c r="H1654" s="5">
        <v>13</v>
      </c>
      <c r="I1654" s="5">
        <v>15</v>
      </c>
      <c r="J1654" s="5">
        <v>100</v>
      </c>
      <c r="K1654" s="5">
        <v>96</v>
      </c>
      <c r="L1654" s="9">
        <f t="shared" si="50"/>
        <v>22</v>
      </c>
      <c r="M1654" s="9" t="str">
        <f t="shared" si="51"/>
        <v>low</v>
      </c>
      <c r="N1654" s="10">
        <v>-107.34647865736042</v>
      </c>
      <c r="O1654" s="11">
        <v>5.7184027755283751E-3</v>
      </c>
      <c r="P1654" s="7" t="s">
        <v>1461</v>
      </c>
      <c r="Q1654" s="7" t="s">
        <v>1477</v>
      </c>
      <c r="R1654" s="12"/>
    </row>
    <row r="1655" spans="1:18" ht="15.75" x14ac:dyDescent="0.2">
      <c r="A1655" s="5">
        <v>5234697</v>
      </c>
      <c r="B1655" s="6" t="s">
        <v>4525</v>
      </c>
      <c r="C1655" s="7" t="s">
        <v>2193</v>
      </c>
      <c r="D1655" s="7" t="s">
        <v>5604</v>
      </c>
      <c r="E1655" s="8" t="s">
        <v>2383</v>
      </c>
      <c r="F1655" s="7" t="s">
        <v>5995</v>
      </c>
      <c r="G1655" s="7" t="s">
        <v>214</v>
      </c>
      <c r="H1655" s="5">
        <v>40</v>
      </c>
      <c r="I1655" s="5">
        <v>15</v>
      </c>
      <c r="J1655" s="5">
        <v>110</v>
      </c>
      <c r="K1655" s="5">
        <v>95</v>
      </c>
      <c r="L1655" s="9">
        <f t="shared" si="50"/>
        <v>22</v>
      </c>
      <c r="M1655" s="9" t="str">
        <f t="shared" si="51"/>
        <v>low</v>
      </c>
      <c r="N1655" s="10">
        <v>-98.56783579862531</v>
      </c>
      <c r="O1655" s="11">
        <v>2.2325231475406326E-3</v>
      </c>
      <c r="P1655" s="7" t="s">
        <v>1461</v>
      </c>
      <c r="Q1655" s="7" t="s">
        <v>1477</v>
      </c>
      <c r="R1655" s="12"/>
    </row>
    <row r="1656" spans="1:18" ht="15.75" x14ac:dyDescent="0.2">
      <c r="A1656" s="5">
        <v>5343776</v>
      </c>
      <c r="B1656" s="6" t="s">
        <v>3921</v>
      </c>
      <c r="C1656" s="7" t="s">
        <v>105</v>
      </c>
      <c r="D1656" s="7" t="s">
        <v>6011</v>
      </c>
      <c r="E1656" s="8" t="s">
        <v>2383</v>
      </c>
      <c r="F1656" s="7" t="s">
        <v>6012</v>
      </c>
      <c r="G1656" s="7" t="s">
        <v>214</v>
      </c>
      <c r="H1656" s="5">
        <v>0</v>
      </c>
      <c r="I1656" s="5">
        <v>15</v>
      </c>
      <c r="J1656" s="5">
        <v>130</v>
      </c>
      <c r="K1656" s="5">
        <v>95</v>
      </c>
      <c r="L1656" s="9">
        <f t="shared" si="50"/>
        <v>24</v>
      </c>
      <c r="M1656" s="9" t="str">
        <f t="shared" si="51"/>
        <v>low</v>
      </c>
      <c r="N1656" s="10">
        <v>-63.035895787026675</v>
      </c>
      <c r="O1656" s="11">
        <v>6.3209837971953675E-3</v>
      </c>
      <c r="P1656" s="7" t="s">
        <v>1461</v>
      </c>
      <c r="Q1656" s="7" t="s">
        <v>1477</v>
      </c>
      <c r="R1656" s="12"/>
    </row>
    <row r="1657" spans="1:18" ht="15.75" x14ac:dyDescent="0.2">
      <c r="A1657" s="5">
        <v>5381748</v>
      </c>
      <c r="B1657" s="6" t="s">
        <v>5126</v>
      </c>
      <c r="C1657" s="7" t="s">
        <v>105</v>
      </c>
      <c r="D1657" s="7" t="s">
        <v>6055</v>
      </c>
      <c r="E1657" s="8" t="s">
        <v>2383</v>
      </c>
      <c r="F1657" s="7" t="s">
        <v>6056</v>
      </c>
      <c r="G1657" s="7" t="s">
        <v>214</v>
      </c>
      <c r="H1657" s="5">
        <v>65</v>
      </c>
      <c r="I1657" s="5">
        <v>15</v>
      </c>
      <c r="J1657" s="5">
        <v>120</v>
      </c>
      <c r="K1657" s="5">
        <v>95</v>
      </c>
      <c r="L1657" s="9">
        <f t="shared" si="50"/>
        <v>19</v>
      </c>
      <c r="M1657" s="9" t="str">
        <f t="shared" si="51"/>
        <v>low</v>
      </c>
      <c r="N1657" s="10">
        <v>-52.467045370329288</v>
      </c>
      <c r="O1657" s="11">
        <v>5.4555208334932104E-3</v>
      </c>
      <c r="P1657" s="7" t="s">
        <v>1461</v>
      </c>
      <c r="Q1657" s="7" t="s">
        <v>1477</v>
      </c>
      <c r="R1657" s="12"/>
    </row>
    <row r="1658" spans="1:18" ht="15.75" x14ac:dyDescent="0.2">
      <c r="A1658" s="5">
        <v>5344191</v>
      </c>
      <c r="B1658" s="6" t="s">
        <v>3921</v>
      </c>
      <c r="C1658" s="7" t="s">
        <v>105</v>
      </c>
      <c r="D1658" s="7" t="s">
        <v>1895</v>
      </c>
      <c r="E1658" s="8" t="s">
        <v>2383</v>
      </c>
      <c r="F1658" s="7" t="s">
        <v>6189</v>
      </c>
      <c r="G1658" s="7" t="s">
        <v>214</v>
      </c>
      <c r="H1658" s="5">
        <v>44</v>
      </c>
      <c r="I1658" s="5">
        <v>15</v>
      </c>
      <c r="J1658" s="5">
        <v>120</v>
      </c>
      <c r="K1658" s="5">
        <v>95</v>
      </c>
      <c r="L1658" s="9">
        <f t="shared" si="50"/>
        <v>22</v>
      </c>
      <c r="M1658" s="9" t="str">
        <f t="shared" si="51"/>
        <v>low</v>
      </c>
      <c r="N1658" s="10">
        <v>-67.936366041656584</v>
      </c>
      <c r="O1658" s="11">
        <v>2.488425925548654E-3</v>
      </c>
      <c r="P1658" s="7" t="s">
        <v>1461</v>
      </c>
      <c r="Q1658" s="5" t="s">
        <v>1477</v>
      </c>
      <c r="R1658" s="12"/>
    </row>
    <row r="1659" spans="1:18" ht="15.75" x14ac:dyDescent="0.2">
      <c r="A1659" s="5">
        <v>5381359</v>
      </c>
      <c r="B1659" s="6" t="s">
        <v>5126</v>
      </c>
      <c r="C1659" s="7" t="s">
        <v>2193</v>
      </c>
      <c r="D1659" s="7" t="s">
        <v>6330</v>
      </c>
      <c r="E1659" s="8" t="s">
        <v>2383</v>
      </c>
      <c r="F1659" s="7" t="s">
        <v>1421</v>
      </c>
      <c r="G1659" s="7" t="s">
        <v>214</v>
      </c>
      <c r="H1659" s="5">
        <v>13</v>
      </c>
      <c r="I1659" s="5">
        <v>15</v>
      </c>
      <c r="J1659" s="5">
        <v>110</v>
      </c>
      <c r="K1659" s="5">
        <v>95</v>
      </c>
      <c r="L1659" s="9">
        <f t="shared" si="50"/>
        <v>22</v>
      </c>
      <c r="M1659" s="9" t="str">
        <f t="shared" si="51"/>
        <v>low</v>
      </c>
      <c r="N1659" s="10">
        <v>-60.225907523141359</v>
      </c>
      <c r="O1659" s="11">
        <v>1.1018564815458376E-2</v>
      </c>
      <c r="P1659" s="7" t="s">
        <v>1461</v>
      </c>
      <c r="Q1659" s="7" t="s">
        <v>1477</v>
      </c>
      <c r="R1659" s="12"/>
    </row>
    <row r="1660" spans="1:18" ht="15.75" x14ac:dyDescent="0.2">
      <c r="A1660" s="5">
        <v>5382953</v>
      </c>
      <c r="B1660" s="6" t="s">
        <v>5126</v>
      </c>
      <c r="C1660" s="7" t="s">
        <v>2193</v>
      </c>
      <c r="D1660" s="7" t="s">
        <v>6730</v>
      </c>
      <c r="E1660" s="8" t="s">
        <v>2383</v>
      </c>
      <c r="F1660" s="7" t="s">
        <v>6731</v>
      </c>
      <c r="G1660" s="7" t="s">
        <v>215</v>
      </c>
      <c r="H1660" s="5">
        <v>53</v>
      </c>
      <c r="I1660" s="5">
        <v>15</v>
      </c>
      <c r="J1660" s="5">
        <v>120</v>
      </c>
      <c r="K1660" s="5">
        <v>96</v>
      </c>
      <c r="L1660" s="9">
        <f t="shared" si="50"/>
        <v>22</v>
      </c>
      <c r="M1660" s="9" t="str">
        <f t="shared" si="51"/>
        <v>low</v>
      </c>
      <c r="N1660" s="10">
        <v>-71.011008750014298</v>
      </c>
      <c r="O1660" s="11">
        <v>5.3229861077852547E-3</v>
      </c>
      <c r="P1660" s="7" t="s">
        <v>1461</v>
      </c>
      <c r="Q1660" s="7" t="s">
        <v>1477</v>
      </c>
      <c r="R1660" s="12"/>
    </row>
    <row r="1661" spans="1:18" ht="15.75" x14ac:dyDescent="0.2">
      <c r="A1661" s="5">
        <v>5345317</v>
      </c>
      <c r="B1661" s="6" t="s">
        <v>5893</v>
      </c>
      <c r="C1661" s="7" t="s">
        <v>105</v>
      </c>
      <c r="D1661" s="7" t="s">
        <v>6804</v>
      </c>
      <c r="E1661" s="8" t="s">
        <v>2383</v>
      </c>
      <c r="F1661" s="7" t="s">
        <v>2154</v>
      </c>
      <c r="G1661" s="7" t="s">
        <v>214</v>
      </c>
      <c r="H1661" s="5">
        <v>23</v>
      </c>
      <c r="I1661" s="5">
        <v>15</v>
      </c>
      <c r="J1661" s="5">
        <v>110</v>
      </c>
      <c r="K1661" s="5">
        <v>94</v>
      </c>
      <c r="L1661" s="9">
        <f t="shared" si="50"/>
        <v>22</v>
      </c>
      <c r="M1661" s="9" t="str">
        <f t="shared" si="51"/>
        <v>low</v>
      </c>
      <c r="N1661" s="10">
        <v>-84.341479699090996</v>
      </c>
      <c r="O1661" s="11">
        <v>6.3993055518949404E-3</v>
      </c>
      <c r="P1661" s="7" t="s">
        <v>1461</v>
      </c>
      <c r="Q1661" s="7" t="s">
        <v>1477</v>
      </c>
      <c r="R1661" s="12"/>
    </row>
    <row r="1662" spans="1:18" ht="15.75" x14ac:dyDescent="0.2">
      <c r="A1662" s="5">
        <v>5317100</v>
      </c>
      <c r="B1662" s="6" t="s">
        <v>6666</v>
      </c>
      <c r="C1662" s="7" t="s">
        <v>105</v>
      </c>
      <c r="D1662" s="7" t="s">
        <v>6856</v>
      </c>
      <c r="E1662" s="8" t="s">
        <v>2383</v>
      </c>
      <c r="F1662" s="7" t="s">
        <v>6857</v>
      </c>
      <c r="G1662" s="7" t="s">
        <v>215</v>
      </c>
      <c r="H1662" s="5">
        <v>26</v>
      </c>
      <c r="I1662" s="5">
        <v>15</v>
      </c>
      <c r="J1662" s="5">
        <v>110</v>
      </c>
      <c r="K1662" s="5">
        <v>96</v>
      </c>
      <c r="L1662" s="9">
        <f t="shared" si="50"/>
        <v>22</v>
      </c>
      <c r="M1662" s="9" t="str">
        <f t="shared" si="51"/>
        <v>low</v>
      </c>
      <c r="N1662" s="10">
        <v>-94.998568981500284</v>
      </c>
      <c r="O1662" s="11">
        <v>2.035694444202818E-3</v>
      </c>
      <c r="P1662" s="7" t="s">
        <v>1461</v>
      </c>
      <c r="Q1662" s="7" t="s">
        <v>1477</v>
      </c>
      <c r="R1662" s="12"/>
    </row>
    <row r="1663" spans="1:18" ht="15.75" x14ac:dyDescent="0.2">
      <c r="A1663" s="5">
        <v>5345673</v>
      </c>
      <c r="B1663" s="6" t="s">
        <v>5893</v>
      </c>
      <c r="C1663" s="7" t="s">
        <v>124</v>
      </c>
      <c r="D1663" s="7" t="s">
        <v>6940</v>
      </c>
      <c r="E1663" s="8" t="s">
        <v>2383</v>
      </c>
      <c r="F1663" s="7" t="s">
        <v>1079</v>
      </c>
      <c r="G1663" s="7" t="s">
        <v>214</v>
      </c>
      <c r="H1663" s="5">
        <v>37</v>
      </c>
      <c r="I1663" s="5">
        <v>15</v>
      </c>
      <c r="J1663" s="5">
        <v>110</v>
      </c>
      <c r="K1663" s="5">
        <v>96</v>
      </c>
      <c r="L1663" s="9">
        <f t="shared" si="50"/>
        <v>22</v>
      </c>
      <c r="M1663" s="9" t="str">
        <f t="shared" si="51"/>
        <v>low</v>
      </c>
      <c r="N1663" s="10">
        <v>-88.198350763879716</v>
      </c>
      <c r="O1663" s="11">
        <v>4.6790509295533411E-3</v>
      </c>
      <c r="P1663" s="7" t="s">
        <v>1461</v>
      </c>
      <c r="Q1663" s="7" t="s">
        <v>1477</v>
      </c>
      <c r="R1663" s="12"/>
    </row>
    <row r="1664" spans="1:18" ht="15.75" x14ac:dyDescent="0.2">
      <c r="A1664" s="5">
        <v>5236523</v>
      </c>
      <c r="B1664" s="6" t="s">
        <v>5983</v>
      </c>
      <c r="C1664" s="7" t="s">
        <v>2193</v>
      </c>
      <c r="D1664" s="7" t="s">
        <v>6958</v>
      </c>
      <c r="E1664" s="8" t="s">
        <v>2383</v>
      </c>
      <c r="F1664" s="7" t="s">
        <v>6959</v>
      </c>
      <c r="G1664" s="7" t="s">
        <v>215</v>
      </c>
      <c r="H1664" s="5">
        <v>42</v>
      </c>
      <c r="I1664" s="5">
        <v>15</v>
      </c>
      <c r="J1664" s="5">
        <v>110</v>
      </c>
      <c r="K1664" s="5">
        <v>94</v>
      </c>
      <c r="L1664" s="9">
        <f t="shared" si="50"/>
        <v>22</v>
      </c>
      <c r="M1664" s="9" t="str">
        <f t="shared" si="51"/>
        <v>low</v>
      </c>
      <c r="N1664" s="10">
        <v>-124.79253159718064</v>
      </c>
      <c r="O1664" s="11">
        <v>6.9131249983911403E-3</v>
      </c>
      <c r="P1664" s="7" t="s">
        <v>1461</v>
      </c>
      <c r="Q1664" s="7" t="s">
        <v>1477</v>
      </c>
      <c r="R1664" s="12"/>
    </row>
    <row r="1665" spans="1:18" ht="15.75" x14ac:dyDescent="0.2">
      <c r="A1665" s="5">
        <v>5208089</v>
      </c>
      <c r="B1665" s="6" t="s">
        <v>4544</v>
      </c>
      <c r="C1665" s="7" t="s">
        <v>2193</v>
      </c>
      <c r="D1665" s="7" t="s">
        <v>5263</v>
      </c>
      <c r="E1665" s="8" t="s">
        <v>2383</v>
      </c>
      <c r="F1665" s="7" t="s">
        <v>7017</v>
      </c>
      <c r="G1665" s="7" t="s">
        <v>214</v>
      </c>
      <c r="H1665" s="5">
        <v>14</v>
      </c>
      <c r="I1665" s="5">
        <v>15</v>
      </c>
      <c r="J1665" s="5">
        <v>110</v>
      </c>
      <c r="K1665" s="5">
        <v>95</v>
      </c>
      <c r="L1665" s="9">
        <f t="shared" si="50"/>
        <v>22</v>
      </c>
      <c r="M1665" s="9" t="str">
        <f t="shared" si="51"/>
        <v>low</v>
      </c>
      <c r="N1665" s="10">
        <v>-136.42127749995416</v>
      </c>
      <c r="O1665" s="11">
        <v>7.0253472222248092E-3</v>
      </c>
      <c r="P1665" s="7" t="s">
        <v>1461</v>
      </c>
      <c r="Q1665" s="7" t="s">
        <v>1477</v>
      </c>
      <c r="R1665" s="12"/>
    </row>
    <row r="1666" spans="1:18" ht="15.75" x14ac:dyDescent="0.2">
      <c r="A1666" s="5">
        <v>5212107</v>
      </c>
      <c r="B1666" s="6" t="s">
        <v>6255</v>
      </c>
      <c r="C1666" s="7" t="s">
        <v>105</v>
      </c>
      <c r="D1666" s="7" t="s">
        <v>7173</v>
      </c>
      <c r="E1666" s="8" t="s">
        <v>2383</v>
      </c>
      <c r="F1666" s="7" t="s">
        <v>7174</v>
      </c>
      <c r="G1666" s="7" t="s">
        <v>214</v>
      </c>
      <c r="H1666" s="5">
        <v>0</v>
      </c>
      <c r="I1666" s="5">
        <v>3</v>
      </c>
      <c r="J1666" s="5">
        <v>0</v>
      </c>
      <c r="K1666" s="5">
        <v>0</v>
      </c>
      <c r="L1666" s="9">
        <f t="shared" ref="L1666:L1729" si="52">IF(OR(I1666&gt;3,I1666&lt;15),I1666,0)+IF(H1666&lt;=60,3,IF(H1666&gt;60,0,0))+IF(J1666&gt;120,6,IF((J1666&gt;=60),4,IF(J1666&lt;60,0,0)))</f>
        <v>6</v>
      </c>
      <c r="M1666" s="9" t="str">
        <f t="shared" ref="M1666:M1729" si="53">IF(AND(L1666&gt;=3,L1666&lt;=10),"high",IF(AND(L1666&gt;=11,L1666&lt;=18),"MID",IF(AND(L1666&gt;=19,L1666&lt;=24),"low","no")))</f>
        <v>high</v>
      </c>
      <c r="N1666" s="10">
        <v>-139.77766369208985</v>
      </c>
      <c r="O1666" s="11">
        <v>2.1158217641641386E-3</v>
      </c>
      <c r="P1666" s="7" t="s">
        <v>1503</v>
      </c>
      <c r="Q1666" s="7" t="s">
        <v>1477</v>
      </c>
      <c r="R1666" s="12"/>
    </row>
    <row r="1667" spans="1:18" ht="15.75" x14ac:dyDescent="0.2">
      <c r="A1667" s="5">
        <v>5346096</v>
      </c>
      <c r="B1667" s="6" t="s">
        <v>5893</v>
      </c>
      <c r="C1667" s="7" t="s">
        <v>105</v>
      </c>
      <c r="D1667" s="7" t="s">
        <v>7521</v>
      </c>
      <c r="E1667" s="8" t="s">
        <v>2383</v>
      </c>
      <c r="F1667" s="7" t="s">
        <v>7522</v>
      </c>
      <c r="G1667" s="7" t="s">
        <v>214</v>
      </c>
      <c r="H1667" s="5">
        <v>70</v>
      </c>
      <c r="I1667" s="5">
        <v>15</v>
      </c>
      <c r="J1667" s="5">
        <v>130</v>
      </c>
      <c r="K1667" s="5">
        <v>94</v>
      </c>
      <c r="L1667" s="9">
        <f t="shared" si="52"/>
        <v>21</v>
      </c>
      <c r="M1667" s="9" t="str">
        <f t="shared" si="53"/>
        <v>low</v>
      </c>
      <c r="N1667" s="10">
        <v>-104.61720956017234</v>
      </c>
      <c r="O1667" s="13">
        <v>2.6834027739823796E-3</v>
      </c>
      <c r="P1667" s="7" t="s">
        <v>1461</v>
      </c>
      <c r="Q1667" s="7" t="s">
        <v>1477</v>
      </c>
      <c r="R1667" s="12"/>
    </row>
    <row r="1668" spans="1:18" ht="15.75" x14ac:dyDescent="0.2">
      <c r="A1668" s="5">
        <v>5276926</v>
      </c>
      <c r="B1668" s="6" t="s">
        <v>7345</v>
      </c>
      <c r="C1668" s="7" t="s">
        <v>105</v>
      </c>
      <c r="D1668" s="7" t="s">
        <v>7559</v>
      </c>
      <c r="E1668" s="8" t="s">
        <v>2383</v>
      </c>
      <c r="F1668" s="7" t="s">
        <v>7560</v>
      </c>
      <c r="G1668" s="7" t="s">
        <v>214</v>
      </c>
      <c r="H1668" s="5">
        <v>42</v>
      </c>
      <c r="I1668" s="5">
        <v>15</v>
      </c>
      <c r="J1668" s="5">
        <v>120</v>
      </c>
      <c r="K1668" s="5">
        <v>92</v>
      </c>
      <c r="L1668" s="9">
        <f t="shared" si="52"/>
        <v>22</v>
      </c>
      <c r="M1668" s="9" t="str">
        <f t="shared" si="53"/>
        <v>low</v>
      </c>
      <c r="N1668" s="10">
        <v>-127.72105972217832</v>
      </c>
      <c r="O1668" s="13">
        <v>5.1327199034858495E-3</v>
      </c>
      <c r="P1668" s="7" t="s">
        <v>1461</v>
      </c>
      <c r="Q1668" s="7" t="s">
        <v>1477</v>
      </c>
      <c r="R1668" s="12"/>
    </row>
    <row r="1669" spans="1:18" ht="15.75" x14ac:dyDescent="0.2">
      <c r="A1669" s="5">
        <v>5317100</v>
      </c>
      <c r="B1669" s="6" t="s">
        <v>6666</v>
      </c>
      <c r="C1669" s="7" t="s">
        <v>105</v>
      </c>
      <c r="D1669" s="7" t="s">
        <v>6856</v>
      </c>
      <c r="E1669" s="8" t="s">
        <v>2383</v>
      </c>
      <c r="F1669" s="7" t="s">
        <v>7588</v>
      </c>
      <c r="G1669" s="7" t="s">
        <v>215</v>
      </c>
      <c r="H1669" s="5">
        <v>24</v>
      </c>
      <c r="I1669" s="5">
        <v>15</v>
      </c>
      <c r="J1669" s="5">
        <v>110</v>
      </c>
      <c r="K1669" s="5">
        <v>96</v>
      </c>
      <c r="L1669" s="9">
        <f t="shared" si="52"/>
        <v>22</v>
      </c>
      <c r="M1669" s="9" t="str">
        <f t="shared" si="53"/>
        <v>low</v>
      </c>
      <c r="N1669" s="10">
        <v>-115.58190231480694</v>
      </c>
      <c r="O1669" s="13">
        <v>2.035694444202818E-3</v>
      </c>
      <c r="P1669" s="7" t="s">
        <v>1461</v>
      </c>
      <c r="Q1669" s="7" t="s">
        <v>1477</v>
      </c>
      <c r="R1669" s="12"/>
    </row>
    <row r="1670" spans="1:18" ht="15.75" x14ac:dyDescent="0.2">
      <c r="A1670" s="5">
        <v>5384556</v>
      </c>
      <c r="B1670" s="6" t="s">
        <v>2694</v>
      </c>
      <c r="C1670" s="7" t="s">
        <v>105</v>
      </c>
      <c r="D1670" s="7" t="s">
        <v>7600</v>
      </c>
      <c r="E1670" s="8" t="s">
        <v>2383</v>
      </c>
      <c r="F1670" s="7" t="s">
        <v>7601</v>
      </c>
      <c r="G1670" s="7" t="s">
        <v>215</v>
      </c>
      <c r="H1670" s="5">
        <v>24</v>
      </c>
      <c r="I1670" s="5">
        <v>15</v>
      </c>
      <c r="J1670" s="5">
        <v>110</v>
      </c>
      <c r="K1670" s="5">
        <v>96</v>
      </c>
      <c r="L1670" s="9">
        <f t="shared" si="52"/>
        <v>22</v>
      </c>
      <c r="M1670" s="9" t="str">
        <f t="shared" si="53"/>
        <v>low</v>
      </c>
      <c r="N1670" s="10">
        <v>-94.857123726840655</v>
      </c>
      <c r="O1670" s="11">
        <v>4.067361107445322E-3</v>
      </c>
      <c r="P1670" s="7" t="s">
        <v>1461</v>
      </c>
      <c r="Q1670" s="7" t="s">
        <v>1477</v>
      </c>
      <c r="R1670" s="12"/>
    </row>
    <row r="1671" spans="1:18" ht="15.75" x14ac:dyDescent="0.2">
      <c r="A1671" s="5">
        <v>5277100</v>
      </c>
      <c r="B1671" s="6" t="s">
        <v>7345</v>
      </c>
      <c r="C1671" s="7" t="s">
        <v>74</v>
      </c>
      <c r="D1671" s="7" t="s">
        <v>7649</v>
      </c>
      <c r="E1671" s="8" t="s">
        <v>2383</v>
      </c>
      <c r="F1671" s="7" t="s">
        <v>1121</v>
      </c>
      <c r="G1671" s="7" t="s">
        <v>214</v>
      </c>
      <c r="H1671" s="5">
        <v>24</v>
      </c>
      <c r="I1671" s="5">
        <v>15</v>
      </c>
      <c r="J1671" s="5">
        <v>110</v>
      </c>
      <c r="K1671" s="5">
        <v>96</v>
      </c>
      <c r="L1671" s="9">
        <f t="shared" si="52"/>
        <v>22</v>
      </c>
      <c r="M1671" s="9" t="str">
        <f t="shared" si="53"/>
        <v>low</v>
      </c>
      <c r="N1671" s="10">
        <v>-130.00479381946207</v>
      </c>
      <c r="O1671" s="13">
        <v>1.7344907391816378E-3</v>
      </c>
      <c r="P1671" s="7" t="s">
        <v>1461</v>
      </c>
      <c r="Q1671" s="7" t="s">
        <v>1477</v>
      </c>
      <c r="R1671" s="12"/>
    </row>
    <row r="1672" spans="1:18" ht="15.75" x14ac:dyDescent="0.2">
      <c r="A1672" s="5">
        <v>5317100</v>
      </c>
      <c r="B1672" s="6" t="s">
        <v>6666</v>
      </c>
      <c r="C1672" s="7" t="s">
        <v>105</v>
      </c>
      <c r="D1672" s="7" t="s">
        <v>6856</v>
      </c>
      <c r="E1672" s="8" t="s">
        <v>2383</v>
      </c>
      <c r="F1672" s="7" t="s">
        <v>7731</v>
      </c>
      <c r="G1672" s="7" t="s">
        <v>215</v>
      </c>
      <c r="H1672" s="5">
        <v>42</v>
      </c>
      <c r="I1672" s="5">
        <v>15</v>
      </c>
      <c r="J1672" s="5">
        <v>110</v>
      </c>
      <c r="K1672" s="5">
        <v>96</v>
      </c>
      <c r="L1672" s="9">
        <f t="shared" si="52"/>
        <v>22</v>
      </c>
      <c r="M1672" s="9" t="str">
        <f t="shared" si="53"/>
        <v>low</v>
      </c>
      <c r="N1672" s="10">
        <v>-119.24856898150028</v>
      </c>
      <c r="O1672" s="13">
        <v>2.035694444202818E-3</v>
      </c>
      <c r="P1672" s="7" t="s">
        <v>1461</v>
      </c>
      <c r="Q1672" s="7" t="s">
        <v>1477</v>
      </c>
      <c r="R1672" s="12"/>
    </row>
    <row r="1673" spans="1:18" ht="15.75" x14ac:dyDescent="0.2">
      <c r="A1673" s="5">
        <v>5275506</v>
      </c>
      <c r="B1673" s="6" t="s">
        <v>6587</v>
      </c>
      <c r="C1673" s="7" t="s">
        <v>105</v>
      </c>
      <c r="D1673" s="7" t="s">
        <v>7762</v>
      </c>
      <c r="E1673" s="8" t="s">
        <v>2383</v>
      </c>
      <c r="F1673" s="7" t="s">
        <v>7763</v>
      </c>
      <c r="G1673" s="7" t="s">
        <v>215</v>
      </c>
      <c r="H1673" s="5">
        <v>73</v>
      </c>
      <c r="I1673" s="5">
        <v>15</v>
      </c>
      <c r="J1673" s="5">
        <v>130</v>
      </c>
      <c r="K1673" s="5">
        <v>86</v>
      </c>
      <c r="L1673" s="9">
        <f t="shared" si="52"/>
        <v>21</v>
      </c>
      <c r="M1673" s="9" t="str">
        <f t="shared" si="53"/>
        <v>low</v>
      </c>
      <c r="N1673" s="10">
        <v>-133.6005698611043</v>
      </c>
      <c r="O1673" s="13">
        <v>1.4767245374969207E-2</v>
      </c>
      <c r="P1673" s="7" t="s">
        <v>1461</v>
      </c>
      <c r="Q1673" s="7" t="s">
        <v>1477</v>
      </c>
      <c r="R1673" s="12"/>
    </row>
    <row r="1674" spans="1:18" ht="15.75" x14ac:dyDescent="0.2">
      <c r="A1674" s="5">
        <v>5317768</v>
      </c>
      <c r="B1674" s="6" t="s">
        <v>6666</v>
      </c>
      <c r="C1674" s="7" t="s">
        <v>105</v>
      </c>
      <c r="D1674" s="7" t="s">
        <v>7945</v>
      </c>
      <c r="E1674" s="8" t="s">
        <v>2383</v>
      </c>
      <c r="F1674" s="7" t="s">
        <v>7946</v>
      </c>
      <c r="G1674" s="7" t="s">
        <v>214</v>
      </c>
      <c r="H1674" s="5">
        <v>3</v>
      </c>
      <c r="I1674" s="5">
        <v>15</v>
      </c>
      <c r="J1674" s="5">
        <v>105</v>
      </c>
      <c r="K1674" s="5">
        <v>96</v>
      </c>
      <c r="L1674" s="9">
        <f t="shared" si="52"/>
        <v>22</v>
      </c>
      <c r="M1674" s="9" t="str">
        <f t="shared" si="53"/>
        <v>low</v>
      </c>
      <c r="N1674" s="10">
        <v>-124.74983761573094</v>
      </c>
      <c r="O1674" s="13">
        <v>4.6348379619303159E-3</v>
      </c>
      <c r="P1674" s="7" t="s">
        <v>1461</v>
      </c>
      <c r="Q1674" s="7" t="s">
        <v>1477</v>
      </c>
      <c r="R1674" s="12"/>
    </row>
    <row r="1675" spans="1:18" ht="15.75" x14ac:dyDescent="0.2">
      <c r="A1675" s="5">
        <v>5346862</v>
      </c>
      <c r="B1675" s="6" t="s">
        <v>5893</v>
      </c>
      <c r="C1675" s="7" t="s">
        <v>2193</v>
      </c>
      <c r="D1675" s="7" t="s">
        <v>8371</v>
      </c>
      <c r="E1675" s="8" t="s">
        <v>2383</v>
      </c>
      <c r="F1675" s="7" t="s">
        <v>8372</v>
      </c>
      <c r="G1675" s="7" t="s">
        <v>214</v>
      </c>
      <c r="H1675" s="5">
        <v>75</v>
      </c>
      <c r="I1675" s="5">
        <v>15</v>
      </c>
      <c r="J1675" s="5">
        <v>135</v>
      </c>
      <c r="K1675" s="5">
        <v>95</v>
      </c>
      <c r="L1675" s="9">
        <f t="shared" si="52"/>
        <v>21</v>
      </c>
      <c r="M1675" s="9" t="str">
        <f t="shared" si="53"/>
        <v>low</v>
      </c>
      <c r="N1675" s="10">
        <v>-127.69995038196066</v>
      </c>
      <c r="O1675" s="11">
        <v>1.4255057867558207E-2</v>
      </c>
      <c r="P1675" s="7" t="s">
        <v>1461</v>
      </c>
      <c r="Q1675" s="7" t="s">
        <v>1477</v>
      </c>
      <c r="R1675" s="12"/>
    </row>
    <row r="1676" spans="1:18" ht="15.75" x14ac:dyDescent="0.2">
      <c r="A1676" s="5">
        <v>5346998</v>
      </c>
      <c r="B1676" s="6" t="s">
        <v>5893</v>
      </c>
      <c r="C1676" s="7" t="s">
        <v>105</v>
      </c>
      <c r="D1676" s="7" t="s">
        <v>8416</v>
      </c>
      <c r="E1676" s="8" t="s">
        <v>2383</v>
      </c>
      <c r="F1676" s="7" t="s">
        <v>8417</v>
      </c>
      <c r="G1676" s="7" t="s">
        <v>215</v>
      </c>
      <c r="H1676" s="5">
        <v>23</v>
      </c>
      <c r="I1676" s="5">
        <v>15</v>
      </c>
      <c r="J1676" s="5">
        <v>120</v>
      </c>
      <c r="K1676" s="5">
        <v>98</v>
      </c>
      <c r="L1676" s="9">
        <f t="shared" si="52"/>
        <v>22</v>
      </c>
      <c r="M1676" s="9" t="str">
        <f t="shared" si="53"/>
        <v>low</v>
      </c>
      <c r="N1676" s="10">
        <v>-129.00514266202663</v>
      </c>
      <c r="O1676" s="11">
        <v>2.5150460714939982E-5</v>
      </c>
      <c r="P1676" s="7" t="s">
        <v>1461</v>
      </c>
      <c r="Q1676" s="7" t="s">
        <v>1477</v>
      </c>
      <c r="R1676" s="12"/>
    </row>
    <row r="1677" spans="1:18" ht="15.75" x14ac:dyDescent="0.2">
      <c r="A1677" s="5">
        <v>5236883</v>
      </c>
      <c r="B1677" s="6" t="s">
        <v>5983</v>
      </c>
      <c r="C1677" s="7" t="s">
        <v>105</v>
      </c>
      <c r="D1677" s="7" t="s">
        <v>8486</v>
      </c>
      <c r="E1677" s="8" t="s">
        <v>2383</v>
      </c>
      <c r="F1677" s="7" t="s">
        <v>8487</v>
      </c>
      <c r="G1677" s="7" t="s">
        <v>214</v>
      </c>
      <c r="H1677" s="5">
        <v>17</v>
      </c>
      <c r="I1677" s="5">
        <v>15</v>
      </c>
      <c r="J1677" s="5">
        <v>110</v>
      </c>
      <c r="K1677" s="5">
        <v>98</v>
      </c>
      <c r="L1677" s="9">
        <f t="shared" si="52"/>
        <v>22</v>
      </c>
      <c r="M1677" s="9" t="str">
        <f t="shared" si="53"/>
        <v>low</v>
      </c>
      <c r="N1677" s="10">
        <v>-166.98422268517606</v>
      </c>
      <c r="O1677" s="11">
        <v>3.0877314784447663E-3</v>
      </c>
      <c r="P1677" s="7" t="s">
        <v>1461</v>
      </c>
      <c r="Q1677" s="7" t="s">
        <v>1477</v>
      </c>
      <c r="R1677" s="12"/>
    </row>
    <row r="1678" spans="1:18" ht="15.75" x14ac:dyDescent="0.2">
      <c r="A1678" s="5">
        <v>5240445</v>
      </c>
      <c r="B1678" s="6" t="s">
        <v>7674</v>
      </c>
      <c r="C1678" s="7" t="s">
        <v>105</v>
      </c>
      <c r="D1678" s="7" t="s">
        <v>8528</v>
      </c>
      <c r="E1678" s="8" t="s">
        <v>2383</v>
      </c>
      <c r="F1678" s="7" t="s">
        <v>8529</v>
      </c>
      <c r="G1678" s="7" t="s">
        <v>214</v>
      </c>
      <c r="H1678" s="5">
        <v>56</v>
      </c>
      <c r="I1678" s="5">
        <v>15</v>
      </c>
      <c r="J1678" s="5">
        <v>110</v>
      </c>
      <c r="K1678" s="5">
        <v>96</v>
      </c>
      <c r="L1678" s="9">
        <f t="shared" si="52"/>
        <v>22</v>
      </c>
      <c r="M1678" s="9" t="str">
        <f t="shared" si="53"/>
        <v>low</v>
      </c>
      <c r="N1678" s="10">
        <v>-167.03968221064133</v>
      </c>
      <c r="O1678" s="11">
        <v>5.6190972245531157E-3</v>
      </c>
      <c r="P1678" s="7" t="s">
        <v>1461</v>
      </c>
      <c r="Q1678" s="7" t="s">
        <v>1477</v>
      </c>
      <c r="R1678" s="12"/>
    </row>
    <row r="1679" spans="1:18" ht="15.75" x14ac:dyDescent="0.2">
      <c r="A1679" s="5">
        <v>5346862</v>
      </c>
      <c r="B1679" s="6" t="s">
        <v>5893</v>
      </c>
      <c r="C1679" s="7" t="s">
        <v>2193</v>
      </c>
      <c r="D1679" s="7" t="s">
        <v>8371</v>
      </c>
      <c r="E1679" s="8" t="s">
        <v>2383</v>
      </c>
      <c r="F1679" s="7" t="s">
        <v>8535</v>
      </c>
      <c r="G1679" s="7" t="s">
        <v>215</v>
      </c>
      <c r="H1679" s="5">
        <v>73</v>
      </c>
      <c r="I1679" s="5">
        <v>15</v>
      </c>
      <c r="J1679" s="5">
        <v>130</v>
      </c>
      <c r="K1679" s="5">
        <v>95</v>
      </c>
      <c r="L1679" s="9">
        <f t="shared" si="52"/>
        <v>21</v>
      </c>
      <c r="M1679" s="9" t="str">
        <f t="shared" si="53"/>
        <v>low</v>
      </c>
      <c r="N1679" s="10">
        <v>-132.19995038196066</v>
      </c>
      <c r="O1679" s="11">
        <v>1.4255057867558207E-2</v>
      </c>
      <c r="P1679" s="7" t="s">
        <v>1461</v>
      </c>
      <c r="Q1679" s="7" t="s">
        <v>1477</v>
      </c>
      <c r="R1679" s="12"/>
    </row>
    <row r="1680" spans="1:18" ht="15.75" x14ac:dyDescent="0.2">
      <c r="A1680" s="5">
        <v>5214862</v>
      </c>
      <c r="B1680" s="6" t="s">
        <v>7301</v>
      </c>
      <c r="C1680" s="7" t="s">
        <v>74</v>
      </c>
      <c r="D1680" s="7" t="s">
        <v>8568</v>
      </c>
      <c r="E1680" s="8" t="s">
        <v>2383</v>
      </c>
      <c r="F1680" s="7" t="s">
        <v>8569</v>
      </c>
      <c r="G1680" s="7" t="s">
        <v>214</v>
      </c>
      <c r="H1680" s="5">
        <v>15</v>
      </c>
      <c r="I1680" s="5">
        <v>15</v>
      </c>
      <c r="J1680" s="5">
        <v>110</v>
      </c>
      <c r="K1680" s="5">
        <v>97</v>
      </c>
      <c r="L1680" s="9">
        <f t="shared" si="52"/>
        <v>22</v>
      </c>
      <c r="M1680" s="9" t="str">
        <f t="shared" si="53"/>
        <v>low</v>
      </c>
      <c r="N1680" s="10">
        <v>-177.18723819439765</v>
      </c>
      <c r="O1680" s="11">
        <v>7.0292476812028326E-3</v>
      </c>
      <c r="P1680" s="7" t="s">
        <v>1461</v>
      </c>
      <c r="Q1680" s="5" t="s">
        <v>1477</v>
      </c>
      <c r="R1680" s="12"/>
    </row>
    <row r="1681" spans="1:18" ht="15.75" x14ac:dyDescent="0.2">
      <c r="A1681" s="5">
        <v>5317100</v>
      </c>
      <c r="B1681" s="6" t="s">
        <v>6666</v>
      </c>
      <c r="C1681" s="7" t="s">
        <v>105</v>
      </c>
      <c r="D1681" s="7" t="s">
        <v>6856</v>
      </c>
      <c r="E1681" s="8" t="s">
        <v>2383</v>
      </c>
      <c r="F1681" s="7" t="s">
        <v>8622</v>
      </c>
      <c r="G1681" s="7" t="s">
        <v>215</v>
      </c>
      <c r="H1681" s="5">
        <v>27</v>
      </c>
      <c r="I1681" s="5">
        <v>15</v>
      </c>
      <c r="J1681" s="5">
        <v>110</v>
      </c>
      <c r="K1681" s="5">
        <v>96</v>
      </c>
      <c r="L1681" s="9">
        <f t="shared" si="52"/>
        <v>22</v>
      </c>
      <c r="M1681" s="9" t="str">
        <f t="shared" si="53"/>
        <v>low</v>
      </c>
      <c r="N1681" s="10">
        <v>-144.20690231480694</v>
      </c>
      <c r="O1681" s="11">
        <v>2.035694444202818E-3</v>
      </c>
      <c r="P1681" s="7" t="s">
        <v>1461</v>
      </c>
      <c r="Q1681" s="7" t="s">
        <v>1477</v>
      </c>
      <c r="R1681" s="12"/>
    </row>
    <row r="1682" spans="1:18" ht="15.75" x14ac:dyDescent="0.2">
      <c r="A1682" s="5">
        <v>5214862</v>
      </c>
      <c r="B1682" s="6" t="s">
        <v>7301</v>
      </c>
      <c r="C1682" s="7" t="s">
        <v>74</v>
      </c>
      <c r="D1682" s="7" t="s">
        <v>8568</v>
      </c>
      <c r="E1682" s="8" t="s">
        <v>2383</v>
      </c>
      <c r="F1682" s="7" t="s">
        <v>8650</v>
      </c>
      <c r="G1682" s="7" t="s">
        <v>214</v>
      </c>
      <c r="H1682" s="5">
        <v>14</v>
      </c>
      <c r="I1682" s="5">
        <v>15</v>
      </c>
      <c r="J1682" s="5">
        <v>110</v>
      </c>
      <c r="K1682" s="5">
        <v>97</v>
      </c>
      <c r="L1682" s="9">
        <f t="shared" si="52"/>
        <v>22</v>
      </c>
      <c r="M1682" s="9" t="str">
        <f t="shared" si="53"/>
        <v>low</v>
      </c>
      <c r="N1682" s="10">
        <v>-179.52057152779162</v>
      </c>
      <c r="O1682" s="11">
        <v>7.0292476812028326E-3</v>
      </c>
      <c r="P1682" s="7" t="s">
        <v>1461</v>
      </c>
      <c r="Q1682" s="7" t="s">
        <v>1477</v>
      </c>
      <c r="R1682" s="12"/>
    </row>
    <row r="1683" spans="1:18" ht="15.75" x14ac:dyDescent="0.2">
      <c r="A1683" s="5">
        <v>5278316</v>
      </c>
      <c r="B1683" s="6" t="s">
        <v>7345</v>
      </c>
      <c r="C1683" s="7" t="s">
        <v>124</v>
      </c>
      <c r="D1683" s="7" t="s">
        <v>8735</v>
      </c>
      <c r="E1683" s="8" t="s">
        <v>2383</v>
      </c>
      <c r="F1683" s="7" t="s">
        <v>8736</v>
      </c>
      <c r="G1683" s="7" t="s">
        <v>214</v>
      </c>
      <c r="H1683" s="5">
        <v>47</v>
      </c>
      <c r="I1683" s="5"/>
      <c r="J1683" s="5">
        <v>125</v>
      </c>
      <c r="K1683" s="5">
        <v>95</v>
      </c>
      <c r="L1683" s="9">
        <f t="shared" si="52"/>
        <v>9</v>
      </c>
      <c r="M1683" s="9" t="str">
        <f t="shared" si="53"/>
        <v>high</v>
      </c>
      <c r="N1683" s="10">
        <v>-160.00222025461699</v>
      </c>
      <c r="O1683" s="11">
        <v>4.6488078660331666E-3</v>
      </c>
      <c r="P1683" s="7" t="s">
        <v>1461</v>
      </c>
      <c r="Q1683" s="7" t="s">
        <v>1477</v>
      </c>
      <c r="R1683" s="12"/>
    </row>
    <row r="1684" spans="1:18" ht="15.75" x14ac:dyDescent="0.2">
      <c r="A1684" s="5">
        <v>5239464</v>
      </c>
      <c r="B1684" s="6" t="s">
        <v>7674</v>
      </c>
      <c r="C1684" s="7" t="s">
        <v>2193</v>
      </c>
      <c r="D1684" s="7" t="s">
        <v>8816</v>
      </c>
      <c r="E1684" s="8" t="s">
        <v>2383</v>
      </c>
      <c r="F1684" s="7" t="s">
        <v>8817</v>
      </c>
      <c r="G1684" s="7" t="s">
        <v>214</v>
      </c>
      <c r="H1684" s="5">
        <v>35</v>
      </c>
      <c r="I1684" s="5">
        <v>15</v>
      </c>
      <c r="J1684" s="5">
        <v>120</v>
      </c>
      <c r="K1684" s="5">
        <v>95</v>
      </c>
      <c r="L1684" s="9">
        <f t="shared" si="52"/>
        <v>22</v>
      </c>
      <c r="M1684" s="9" t="str">
        <f t="shared" si="53"/>
        <v>low</v>
      </c>
      <c r="N1684" s="10">
        <v>-175.47683765047987</v>
      </c>
      <c r="O1684" s="11">
        <v>1.0486261577170808E-2</v>
      </c>
      <c r="P1684" s="7" t="s">
        <v>1461</v>
      </c>
      <c r="Q1684" s="7" t="s">
        <v>1477</v>
      </c>
      <c r="R1684" s="12"/>
    </row>
    <row r="1685" spans="1:18" ht="15.75" x14ac:dyDescent="0.2">
      <c r="A1685" s="5">
        <v>5319504</v>
      </c>
      <c r="B1685" s="6" t="s">
        <v>6666</v>
      </c>
      <c r="C1685" s="7" t="s">
        <v>2193</v>
      </c>
      <c r="D1685" s="7" t="s">
        <v>8937</v>
      </c>
      <c r="E1685" s="8" t="s">
        <v>2383</v>
      </c>
      <c r="F1685" s="7" t="s">
        <v>8938</v>
      </c>
      <c r="G1685" s="7" t="s">
        <v>214</v>
      </c>
      <c r="H1685" s="5">
        <v>33</v>
      </c>
      <c r="I1685" s="5">
        <v>15</v>
      </c>
      <c r="J1685" s="5">
        <v>110</v>
      </c>
      <c r="K1685" s="5">
        <v>96</v>
      </c>
      <c r="L1685" s="9">
        <f t="shared" si="52"/>
        <v>22</v>
      </c>
      <c r="M1685" s="9" t="str">
        <f t="shared" si="53"/>
        <v>low</v>
      </c>
      <c r="N1685" s="10">
        <v>-152.23062858795311</v>
      </c>
      <c r="O1685" s="13">
        <v>6.707025459036231E-3</v>
      </c>
      <c r="P1685" s="7" t="s">
        <v>1461</v>
      </c>
      <c r="Q1685" s="7" t="s">
        <v>1477</v>
      </c>
      <c r="R1685" s="12"/>
    </row>
    <row r="1686" spans="1:18" ht="15.75" x14ac:dyDescent="0.2">
      <c r="A1686" s="5">
        <v>5346998</v>
      </c>
      <c r="B1686" s="6" t="s">
        <v>5893</v>
      </c>
      <c r="C1686" s="7" t="s">
        <v>105</v>
      </c>
      <c r="D1686" s="7" t="s">
        <v>8416</v>
      </c>
      <c r="E1686" s="8" t="s">
        <v>2383</v>
      </c>
      <c r="F1686" s="7" t="s">
        <v>9031</v>
      </c>
      <c r="G1686" s="7" t="s">
        <v>215</v>
      </c>
      <c r="H1686" s="5">
        <v>50</v>
      </c>
      <c r="I1686" s="5">
        <v>15</v>
      </c>
      <c r="J1686" s="5">
        <v>120</v>
      </c>
      <c r="K1686" s="5">
        <v>98</v>
      </c>
      <c r="L1686" s="9">
        <f t="shared" si="52"/>
        <v>22</v>
      </c>
      <c r="M1686" s="9" t="str">
        <f t="shared" si="53"/>
        <v>low</v>
      </c>
      <c r="N1686" s="10">
        <v>-146.00514266202663</v>
      </c>
      <c r="O1686" s="13">
        <v>2.5150460714939982E-5</v>
      </c>
      <c r="P1686" s="7" t="s">
        <v>1461</v>
      </c>
      <c r="Q1686" s="7" t="s">
        <v>1477</v>
      </c>
      <c r="R1686" s="12"/>
    </row>
    <row r="1687" spans="1:18" ht="15.75" x14ac:dyDescent="0.2">
      <c r="A1687" s="5">
        <v>5320428</v>
      </c>
      <c r="B1687" s="6" t="s">
        <v>8064</v>
      </c>
      <c r="C1687" s="7" t="s">
        <v>2193</v>
      </c>
      <c r="D1687" s="7" t="s">
        <v>9106</v>
      </c>
      <c r="E1687" s="8" t="s">
        <v>2383</v>
      </c>
      <c r="F1687" s="7" t="s">
        <v>9107</v>
      </c>
      <c r="G1687" s="7" t="s">
        <v>214</v>
      </c>
      <c r="H1687" s="5">
        <v>40</v>
      </c>
      <c r="I1687" s="5">
        <v>15</v>
      </c>
      <c r="J1687" s="5">
        <v>110</v>
      </c>
      <c r="K1687" s="5">
        <v>95</v>
      </c>
      <c r="L1687" s="9">
        <f t="shared" si="52"/>
        <v>22</v>
      </c>
      <c r="M1687" s="9" t="str">
        <f t="shared" si="53"/>
        <v>low</v>
      </c>
      <c r="N1687" s="10">
        <v>-156.94762101853848</v>
      </c>
      <c r="O1687" s="13">
        <v>8.0446759238839149E-4</v>
      </c>
      <c r="P1687" s="7" t="s">
        <v>1461</v>
      </c>
      <c r="Q1687" s="7" t="s">
        <v>1477</v>
      </c>
      <c r="R1687" s="12"/>
    </row>
    <row r="1688" spans="1:18" ht="15.75" x14ac:dyDescent="0.2">
      <c r="A1688" s="5">
        <v>5241405</v>
      </c>
      <c r="B1688" s="6" t="s">
        <v>7674</v>
      </c>
      <c r="C1688" s="7" t="s">
        <v>105</v>
      </c>
      <c r="D1688" s="7" t="s">
        <v>9157</v>
      </c>
      <c r="E1688" s="8" t="s">
        <v>2383</v>
      </c>
      <c r="F1688" s="7" t="s">
        <v>9158</v>
      </c>
      <c r="G1688" s="7" t="s">
        <v>214</v>
      </c>
      <c r="H1688" s="5">
        <v>51</v>
      </c>
      <c r="I1688" s="5">
        <v>15</v>
      </c>
      <c r="J1688" s="5">
        <v>110</v>
      </c>
      <c r="K1688" s="5">
        <v>96</v>
      </c>
      <c r="L1688" s="9">
        <f t="shared" si="52"/>
        <v>22</v>
      </c>
      <c r="M1688" s="9" t="str">
        <f t="shared" si="53"/>
        <v>low</v>
      </c>
      <c r="N1688" s="10">
        <v>-184.95158310187253</v>
      </c>
      <c r="O1688" s="13">
        <v>8.0457638905500062E-3</v>
      </c>
      <c r="P1688" s="7" t="s">
        <v>1461</v>
      </c>
      <c r="Q1688" s="7" t="s">
        <v>1477</v>
      </c>
      <c r="R1688" s="12"/>
    </row>
    <row r="1689" spans="1:18" ht="15.75" x14ac:dyDescent="0.2">
      <c r="A1689" s="5">
        <v>5282327</v>
      </c>
      <c r="B1689" s="6" t="s">
        <v>8570</v>
      </c>
      <c r="C1689" s="7" t="s">
        <v>2193</v>
      </c>
      <c r="D1689" s="7" t="s">
        <v>9292</v>
      </c>
      <c r="E1689" s="8" t="s">
        <v>2383</v>
      </c>
      <c r="F1689" s="7" t="s">
        <v>9293</v>
      </c>
      <c r="G1689" s="7" t="s">
        <v>214</v>
      </c>
      <c r="H1689" s="5">
        <v>72</v>
      </c>
      <c r="I1689" s="5">
        <v>15</v>
      </c>
      <c r="J1689" s="5">
        <v>130</v>
      </c>
      <c r="K1689" s="5">
        <v>94</v>
      </c>
      <c r="L1689" s="9">
        <f t="shared" si="52"/>
        <v>21</v>
      </c>
      <c r="M1689" s="9" t="str">
        <f t="shared" si="53"/>
        <v>low</v>
      </c>
      <c r="N1689" s="10">
        <v>-174.97418687499157</v>
      </c>
      <c r="O1689" s="11">
        <v>9.2943287017988041E-3</v>
      </c>
      <c r="P1689" s="7" t="s">
        <v>1461</v>
      </c>
      <c r="Q1689" s="7" t="s">
        <v>1477</v>
      </c>
      <c r="R1689" s="12"/>
    </row>
    <row r="1690" spans="1:18" ht="15.75" x14ac:dyDescent="0.2">
      <c r="A1690" s="5">
        <v>5320428</v>
      </c>
      <c r="B1690" s="6" t="s">
        <v>8064</v>
      </c>
      <c r="C1690" s="7" t="s">
        <v>2193</v>
      </c>
      <c r="D1690" s="7" t="s">
        <v>9106</v>
      </c>
      <c r="E1690" s="8" t="s">
        <v>2383</v>
      </c>
      <c r="F1690" s="7" t="s">
        <v>9407</v>
      </c>
      <c r="G1690" s="7" t="s">
        <v>215</v>
      </c>
      <c r="H1690" s="5">
        <v>36</v>
      </c>
      <c r="I1690" s="5">
        <v>15</v>
      </c>
      <c r="J1690" s="5">
        <v>120</v>
      </c>
      <c r="K1690" s="5">
        <v>96</v>
      </c>
      <c r="L1690" s="9">
        <f t="shared" si="52"/>
        <v>22</v>
      </c>
      <c r="M1690" s="9" t="str">
        <f t="shared" si="53"/>
        <v>low</v>
      </c>
      <c r="N1690" s="10">
        <v>-166.28095435184514</v>
      </c>
      <c r="O1690" s="11">
        <v>8.0446759238839149E-4</v>
      </c>
      <c r="P1690" s="7" t="s">
        <v>1461</v>
      </c>
      <c r="Q1690" s="7" t="s">
        <v>1477</v>
      </c>
      <c r="R1690" s="12"/>
    </row>
    <row r="1691" spans="1:18" ht="15.75" x14ac:dyDescent="0.2">
      <c r="A1691" s="5">
        <v>5281718</v>
      </c>
      <c r="B1691" s="6" t="s">
        <v>8570</v>
      </c>
      <c r="C1691" s="7" t="s">
        <v>105</v>
      </c>
      <c r="D1691" s="7" t="s">
        <v>9531</v>
      </c>
      <c r="E1691" s="8" t="s">
        <v>2383</v>
      </c>
      <c r="F1691" s="7" t="s">
        <v>9532</v>
      </c>
      <c r="G1691" s="7" t="s">
        <v>214</v>
      </c>
      <c r="H1691" s="5">
        <v>51</v>
      </c>
      <c r="I1691" s="5">
        <v>15</v>
      </c>
      <c r="J1691" s="5">
        <v>110</v>
      </c>
      <c r="K1691" s="5">
        <v>97</v>
      </c>
      <c r="L1691" s="9">
        <f t="shared" si="52"/>
        <v>22</v>
      </c>
      <c r="M1691" s="9" t="str">
        <f t="shared" si="53"/>
        <v>low</v>
      </c>
      <c r="N1691" s="10">
        <v>-182.42305107640277</v>
      </c>
      <c r="O1691" s="11">
        <v>4.6009606448933482E-3</v>
      </c>
      <c r="P1691" s="7" t="s">
        <v>1461</v>
      </c>
      <c r="Q1691" s="5" t="s">
        <v>1477</v>
      </c>
      <c r="R1691" s="12"/>
    </row>
    <row r="1692" spans="1:18" ht="15.75" x14ac:dyDescent="0.2">
      <c r="A1692" s="5">
        <v>5216632</v>
      </c>
      <c r="B1692" s="6" t="s">
        <v>2799</v>
      </c>
      <c r="C1692" s="7" t="s">
        <v>105</v>
      </c>
      <c r="D1692" s="7" t="s">
        <v>9537</v>
      </c>
      <c r="E1692" s="8" t="s">
        <v>2383</v>
      </c>
      <c r="F1692" s="7" t="s">
        <v>9538</v>
      </c>
      <c r="G1692" s="7" t="s">
        <v>214</v>
      </c>
      <c r="H1692" s="5">
        <v>62</v>
      </c>
      <c r="I1692" s="5">
        <v>15</v>
      </c>
      <c r="J1692" s="5">
        <v>110</v>
      </c>
      <c r="K1692" s="5">
        <v>94</v>
      </c>
      <c r="L1692" s="9">
        <f t="shared" si="52"/>
        <v>19</v>
      </c>
      <c r="M1692" s="9" t="str">
        <f t="shared" si="53"/>
        <v>low</v>
      </c>
      <c r="N1692" s="10">
        <v>-204.65079031251662</v>
      </c>
      <c r="O1692" s="11">
        <v>3.1075231454451568E-3</v>
      </c>
      <c r="P1692" s="7" t="s">
        <v>1461</v>
      </c>
      <c r="Q1692" s="5" t="s">
        <v>1477</v>
      </c>
      <c r="R1692" s="12"/>
    </row>
    <row r="1693" spans="1:18" ht="15.75" x14ac:dyDescent="0.2">
      <c r="A1693" s="5">
        <v>5346998</v>
      </c>
      <c r="B1693" s="6" t="s">
        <v>5893</v>
      </c>
      <c r="C1693" s="7" t="s">
        <v>105</v>
      </c>
      <c r="D1693" s="7" t="s">
        <v>8416</v>
      </c>
      <c r="E1693" s="8" t="s">
        <v>2383</v>
      </c>
      <c r="F1693" s="7" t="s">
        <v>9625</v>
      </c>
      <c r="G1693" s="7" t="s">
        <v>215</v>
      </c>
      <c r="H1693" s="5">
        <v>36</v>
      </c>
      <c r="I1693" s="5">
        <v>15</v>
      </c>
      <c r="J1693" s="5">
        <v>100</v>
      </c>
      <c r="K1693" s="5">
        <v>97</v>
      </c>
      <c r="L1693" s="9">
        <f t="shared" si="52"/>
        <v>22</v>
      </c>
      <c r="M1693" s="9" t="str">
        <f t="shared" si="53"/>
        <v>low</v>
      </c>
      <c r="N1693" s="10">
        <v>-164.00514266202663</v>
      </c>
      <c r="O1693" s="11">
        <v>2.5150460714939982E-5</v>
      </c>
      <c r="P1693" s="7" t="s">
        <v>1461</v>
      </c>
      <c r="Q1693" s="7" t="s">
        <v>1477</v>
      </c>
      <c r="R1693" s="12"/>
    </row>
    <row r="1694" spans="1:18" ht="15.75" x14ac:dyDescent="0.2">
      <c r="A1694" s="5">
        <v>5214862</v>
      </c>
      <c r="B1694" s="6" t="s">
        <v>7301</v>
      </c>
      <c r="C1694" s="7" t="s">
        <v>74</v>
      </c>
      <c r="D1694" s="7" t="s">
        <v>8568</v>
      </c>
      <c r="E1694" s="8" t="s">
        <v>2383</v>
      </c>
      <c r="F1694" s="7" t="s">
        <v>9783</v>
      </c>
      <c r="G1694" s="7" t="s">
        <v>214</v>
      </c>
      <c r="H1694" s="5">
        <v>40</v>
      </c>
      <c r="I1694" s="5">
        <v>15</v>
      </c>
      <c r="J1694" s="5">
        <v>90</v>
      </c>
      <c r="K1694" s="5">
        <v>92</v>
      </c>
      <c r="L1694" s="9">
        <f t="shared" si="52"/>
        <v>22</v>
      </c>
      <c r="M1694" s="9" t="str">
        <f t="shared" si="53"/>
        <v>low</v>
      </c>
      <c r="N1694" s="10">
        <v>-212.39557152779162</v>
      </c>
      <c r="O1694" s="11">
        <v>7.0292476812028326E-3</v>
      </c>
      <c r="P1694" s="7" t="s">
        <v>1461</v>
      </c>
      <c r="Q1694" s="7" t="s">
        <v>1477</v>
      </c>
      <c r="R1694" s="12"/>
    </row>
    <row r="1695" spans="1:18" ht="15.75" x14ac:dyDescent="0.2">
      <c r="A1695" s="5">
        <v>5281770</v>
      </c>
      <c r="B1695" s="6" t="s">
        <v>8570</v>
      </c>
      <c r="C1695" s="7" t="s">
        <v>124</v>
      </c>
      <c r="D1695" s="7" t="s">
        <v>9792</v>
      </c>
      <c r="E1695" s="8" t="s">
        <v>2383</v>
      </c>
      <c r="F1695" s="7" t="s">
        <v>9793</v>
      </c>
      <c r="G1695" s="7" t="s">
        <v>214</v>
      </c>
      <c r="H1695" s="5">
        <v>56</v>
      </c>
      <c r="I1695" s="5">
        <v>15</v>
      </c>
      <c r="J1695" s="5">
        <v>120</v>
      </c>
      <c r="K1695" s="5">
        <v>99</v>
      </c>
      <c r="L1695" s="9">
        <f t="shared" si="52"/>
        <v>22</v>
      </c>
      <c r="M1695" s="9" t="str">
        <f t="shared" si="53"/>
        <v>low</v>
      </c>
      <c r="N1695" s="10">
        <v>-189.78278336807125</v>
      </c>
      <c r="O1695" s="11">
        <v>9.7546296310611069E-3</v>
      </c>
      <c r="P1695" s="7" t="s">
        <v>1461</v>
      </c>
      <c r="Q1695" s="7" t="s">
        <v>1477</v>
      </c>
      <c r="R1695" s="12"/>
    </row>
    <row r="1696" spans="1:18" ht="15.75" x14ac:dyDescent="0.2">
      <c r="A1696" s="5">
        <v>5322299</v>
      </c>
      <c r="B1696" s="6" t="s">
        <v>8064</v>
      </c>
      <c r="C1696" s="7" t="s">
        <v>74</v>
      </c>
      <c r="D1696" s="7" t="s">
        <v>10223</v>
      </c>
      <c r="E1696" s="8" t="s">
        <v>2383</v>
      </c>
      <c r="F1696" s="7" t="s">
        <v>10224</v>
      </c>
      <c r="G1696" s="7" t="s">
        <v>214</v>
      </c>
      <c r="H1696" s="5">
        <v>17</v>
      </c>
      <c r="I1696" s="5">
        <v>12</v>
      </c>
      <c r="J1696" s="5">
        <v>100</v>
      </c>
      <c r="K1696" s="5">
        <v>97</v>
      </c>
      <c r="L1696" s="9">
        <f t="shared" si="52"/>
        <v>19</v>
      </c>
      <c r="M1696" s="9" t="str">
        <f t="shared" si="53"/>
        <v>low</v>
      </c>
      <c r="N1696" s="10">
        <v>-188.73605396992207</v>
      </c>
      <c r="O1696" s="11">
        <v>6.6092939814552665E-3</v>
      </c>
      <c r="P1696" s="7" t="s">
        <v>1461</v>
      </c>
      <c r="Q1696" s="7" t="s">
        <v>1477</v>
      </c>
      <c r="R1696" s="12"/>
    </row>
    <row r="1697" spans="1:18" ht="15.75" x14ac:dyDescent="0.2">
      <c r="A1697" s="5">
        <v>5218631</v>
      </c>
      <c r="B1697" s="6" t="s">
        <v>9802</v>
      </c>
      <c r="C1697" s="7" t="s">
        <v>124</v>
      </c>
      <c r="D1697" s="7" t="s">
        <v>10350</v>
      </c>
      <c r="E1697" s="8" t="s">
        <v>2383</v>
      </c>
      <c r="F1697" s="7" t="s">
        <v>10351</v>
      </c>
      <c r="G1697" s="7" t="s">
        <v>214</v>
      </c>
      <c r="H1697" s="5">
        <v>29</v>
      </c>
      <c r="I1697" s="5">
        <v>15</v>
      </c>
      <c r="J1697" s="5">
        <v>110</v>
      </c>
      <c r="K1697" s="5">
        <v>96</v>
      </c>
      <c r="L1697" s="9">
        <f t="shared" si="52"/>
        <v>22</v>
      </c>
      <c r="M1697" s="9" t="str">
        <f t="shared" si="53"/>
        <v>low</v>
      </c>
      <c r="N1697" s="10">
        <v>-226.71011010415532</v>
      </c>
      <c r="O1697" s="11">
        <v>1.3429363425530028E-2</v>
      </c>
      <c r="P1697" s="7" t="s">
        <v>1461</v>
      </c>
      <c r="Q1697" s="7" t="s">
        <v>1477</v>
      </c>
      <c r="R1697" s="12"/>
    </row>
    <row r="1698" spans="1:18" ht="15.75" x14ac:dyDescent="0.2">
      <c r="A1698" s="5">
        <v>5286629</v>
      </c>
      <c r="B1698" s="6" t="s">
        <v>10278</v>
      </c>
      <c r="C1698" s="7" t="s">
        <v>105</v>
      </c>
      <c r="D1698" s="7" t="s">
        <v>10679</v>
      </c>
      <c r="E1698" s="8" t="s">
        <v>2383</v>
      </c>
      <c r="F1698" s="7" t="s">
        <v>300</v>
      </c>
      <c r="G1698" s="7" t="s">
        <v>215</v>
      </c>
      <c r="H1698" s="5">
        <v>36</v>
      </c>
      <c r="I1698" s="5">
        <v>15</v>
      </c>
      <c r="J1698" s="5">
        <v>120</v>
      </c>
      <c r="K1698" s="5">
        <v>96</v>
      </c>
      <c r="L1698" s="9">
        <f t="shared" si="52"/>
        <v>22</v>
      </c>
      <c r="M1698" s="9" t="str">
        <f t="shared" si="53"/>
        <v>low</v>
      </c>
      <c r="N1698" s="10">
        <v>-212.66086916665517</v>
      </c>
      <c r="O1698" s="11">
        <v>2.8979166672797874E-3</v>
      </c>
      <c r="P1698" s="7" t="s">
        <v>1461</v>
      </c>
      <c r="Q1698" s="7" t="s">
        <v>1477</v>
      </c>
      <c r="R1698" s="12"/>
    </row>
    <row r="1699" spans="1:18" ht="15.75" x14ac:dyDescent="0.2">
      <c r="A1699" s="5">
        <v>5281774</v>
      </c>
      <c r="B1699" s="6" t="s">
        <v>8570</v>
      </c>
      <c r="C1699" s="7" t="s">
        <v>74</v>
      </c>
      <c r="D1699" s="7" t="s">
        <v>10720</v>
      </c>
      <c r="E1699" s="8" t="s">
        <v>2383</v>
      </c>
      <c r="F1699" s="7" t="s">
        <v>10721</v>
      </c>
      <c r="G1699" s="7" t="s">
        <v>214</v>
      </c>
      <c r="H1699" s="5">
        <v>18</v>
      </c>
      <c r="I1699" s="5">
        <v>15</v>
      </c>
      <c r="J1699" s="5">
        <v>110</v>
      </c>
      <c r="K1699" s="5">
        <v>97</v>
      </c>
      <c r="L1699" s="9">
        <f t="shared" si="52"/>
        <v>22</v>
      </c>
      <c r="M1699" s="9" t="str">
        <f t="shared" si="53"/>
        <v>low</v>
      </c>
      <c r="N1699" s="10">
        <v>-215.44890740736446</v>
      </c>
      <c r="O1699" s="11">
        <v>5.1251620388939045E-3</v>
      </c>
      <c r="P1699" s="7" t="s">
        <v>1461</v>
      </c>
      <c r="Q1699" s="7" t="s">
        <v>1477</v>
      </c>
      <c r="R1699" s="12"/>
    </row>
    <row r="1700" spans="1:18" ht="15.75" x14ac:dyDescent="0.2">
      <c r="A1700" s="5">
        <v>5215824</v>
      </c>
      <c r="B1700" s="6" t="s">
        <v>2799</v>
      </c>
      <c r="C1700" s="7" t="s">
        <v>105</v>
      </c>
      <c r="D1700" s="7" t="s">
        <v>10734</v>
      </c>
      <c r="E1700" s="8" t="s">
        <v>2383</v>
      </c>
      <c r="F1700" s="7" t="s">
        <v>10735</v>
      </c>
      <c r="G1700" s="7" t="s">
        <v>214</v>
      </c>
      <c r="H1700" s="5">
        <v>38</v>
      </c>
      <c r="I1700" s="5">
        <v>15</v>
      </c>
      <c r="J1700" s="5">
        <v>110</v>
      </c>
      <c r="K1700" s="5">
        <v>96</v>
      </c>
      <c r="L1700" s="9">
        <f t="shared" si="52"/>
        <v>22</v>
      </c>
      <c r="M1700" s="9" t="str">
        <f t="shared" si="53"/>
        <v>low</v>
      </c>
      <c r="N1700" s="10">
        <v>-238.55574861109926</v>
      </c>
      <c r="O1700" s="11">
        <v>3.4074074064847082E-3</v>
      </c>
      <c r="P1700" s="7" t="s">
        <v>1461</v>
      </c>
      <c r="Q1700" s="7" t="s">
        <v>1477</v>
      </c>
      <c r="R1700" s="12"/>
    </row>
    <row r="1701" spans="1:18" ht="15.75" x14ac:dyDescent="0.2">
      <c r="A1701" s="5">
        <v>5220535</v>
      </c>
      <c r="B1701" s="6" t="s">
        <v>9802</v>
      </c>
      <c r="C1701" s="7" t="s">
        <v>2193</v>
      </c>
      <c r="D1701" s="7" t="s">
        <v>10833</v>
      </c>
      <c r="E1701" s="8" t="s">
        <v>2383</v>
      </c>
      <c r="F1701" s="7" t="s">
        <v>10834</v>
      </c>
      <c r="G1701" s="7" t="s">
        <v>214</v>
      </c>
      <c r="H1701" s="5">
        <v>3</v>
      </c>
      <c r="I1701" s="5">
        <v>15</v>
      </c>
      <c r="J1701" s="5">
        <v>120</v>
      </c>
      <c r="K1701" s="5">
        <v>98</v>
      </c>
      <c r="L1701" s="9">
        <f t="shared" si="52"/>
        <v>22</v>
      </c>
      <c r="M1701" s="9" t="str">
        <f t="shared" si="53"/>
        <v>low</v>
      </c>
      <c r="N1701" s="10">
        <v>-239.52457523150224</v>
      </c>
      <c r="O1701" s="11">
        <v>8.0242708354489878E-3</v>
      </c>
      <c r="P1701" s="7" t="s">
        <v>1461</v>
      </c>
      <c r="Q1701" s="7" t="s">
        <v>1477</v>
      </c>
      <c r="R1701" s="12"/>
    </row>
    <row r="1702" spans="1:18" ht="15.75" x14ac:dyDescent="0.2">
      <c r="A1702" s="5">
        <v>5220535</v>
      </c>
      <c r="B1702" s="6" t="s">
        <v>9802</v>
      </c>
      <c r="C1702" s="7" t="s">
        <v>2193</v>
      </c>
      <c r="D1702" s="7" t="s">
        <v>10833</v>
      </c>
      <c r="E1702" s="8" t="s">
        <v>2383</v>
      </c>
      <c r="F1702" s="7" t="s">
        <v>10835</v>
      </c>
      <c r="G1702" s="7" t="s">
        <v>215</v>
      </c>
      <c r="H1702" s="5">
        <v>15</v>
      </c>
      <c r="I1702" s="5">
        <v>15</v>
      </c>
      <c r="J1702" s="5">
        <v>120</v>
      </c>
      <c r="K1702" s="5">
        <v>96</v>
      </c>
      <c r="L1702" s="9">
        <f t="shared" si="52"/>
        <v>22</v>
      </c>
      <c r="M1702" s="9" t="str">
        <f t="shared" si="53"/>
        <v>low</v>
      </c>
      <c r="N1702" s="10">
        <v>-239.56624189810827</v>
      </c>
      <c r="O1702" s="11">
        <v>8.0242708354489878E-3</v>
      </c>
      <c r="P1702" s="7" t="s">
        <v>1461</v>
      </c>
      <c r="Q1702" s="7" t="s">
        <v>1477</v>
      </c>
      <c r="R1702" s="12"/>
    </row>
    <row r="1703" spans="1:18" ht="15.75" x14ac:dyDescent="0.2">
      <c r="A1703" s="5">
        <v>5246334</v>
      </c>
      <c r="B1703" s="6" t="s">
        <v>9805</v>
      </c>
      <c r="C1703" s="7" t="s">
        <v>74</v>
      </c>
      <c r="D1703" s="7" t="s">
        <v>10919</v>
      </c>
      <c r="E1703" s="8" t="s">
        <v>2383</v>
      </c>
      <c r="F1703" s="7" t="s">
        <v>10920</v>
      </c>
      <c r="G1703" s="7" t="s">
        <v>214</v>
      </c>
      <c r="H1703" s="5">
        <v>20</v>
      </c>
      <c r="I1703" s="5">
        <v>15</v>
      </c>
      <c r="J1703" s="5">
        <v>110</v>
      </c>
      <c r="K1703" s="5">
        <v>97</v>
      </c>
      <c r="L1703" s="9">
        <f t="shared" si="52"/>
        <v>22</v>
      </c>
      <c r="M1703" s="9" t="str">
        <f t="shared" si="53"/>
        <v>low</v>
      </c>
      <c r="N1703" s="10">
        <v>-233.03020273149741</v>
      </c>
      <c r="O1703" s="11">
        <v>1.4823217592493165E-2</v>
      </c>
      <c r="P1703" s="7" t="s">
        <v>1461</v>
      </c>
      <c r="Q1703" s="7" t="s">
        <v>1477</v>
      </c>
      <c r="R1703" s="12"/>
    </row>
    <row r="1704" spans="1:18" ht="15.75" x14ac:dyDescent="0.2">
      <c r="A1704" s="5">
        <v>5245070</v>
      </c>
      <c r="B1704" s="6" t="s">
        <v>9805</v>
      </c>
      <c r="C1704" s="7" t="s">
        <v>2193</v>
      </c>
      <c r="D1704" s="7" t="s">
        <v>11002</v>
      </c>
      <c r="E1704" s="8" t="s">
        <v>2383</v>
      </c>
      <c r="F1704" s="7" t="s">
        <v>11003</v>
      </c>
      <c r="G1704" s="7" t="s">
        <v>214</v>
      </c>
      <c r="H1704" s="5">
        <v>24</v>
      </c>
      <c r="I1704" s="5">
        <v>15</v>
      </c>
      <c r="J1704" s="5">
        <v>120</v>
      </c>
      <c r="K1704" s="5">
        <v>96</v>
      </c>
      <c r="L1704" s="9">
        <f t="shared" si="52"/>
        <v>22</v>
      </c>
      <c r="M1704" s="9" t="str">
        <f t="shared" si="53"/>
        <v>low</v>
      </c>
      <c r="N1704" s="10">
        <v>-235.62830501158896</v>
      </c>
      <c r="O1704" s="11">
        <v>1.0927233794063795E-2</v>
      </c>
      <c r="P1704" s="7" t="s">
        <v>1461</v>
      </c>
      <c r="Q1704" s="7" t="s">
        <v>1477</v>
      </c>
      <c r="R1704" s="12"/>
    </row>
    <row r="1705" spans="1:18" ht="15.75" x14ac:dyDescent="0.2">
      <c r="A1705" s="5">
        <v>5220542</v>
      </c>
      <c r="B1705" s="6" t="s">
        <v>9802</v>
      </c>
      <c r="C1705" s="7" t="s">
        <v>105</v>
      </c>
      <c r="D1705" s="7" t="s">
        <v>11046</v>
      </c>
      <c r="E1705" s="8" t="s">
        <v>2383</v>
      </c>
      <c r="F1705" s="7" t="s">
        <v>11047</v>
      </c>
      <c r="G1705" s="7" t="s">
        <v>214</v>
      </c>
      <c r="H1705" s="5">
        <v>40</v>
      </c>
      <c r="I1705" s="5">
        <v>15</v>
      </c>
      <c r="J1705" s="5">
        <v>130</v>
      </c>
      <c r="K1705" s="5">
        <v>96</v>
      </c>
      <c r="L1705" s="9">
        <f t="shared" si="52"/>
        <v>24</v>
      </c>
      <c r="M1705" s="9" t="str">
        <f t="shared" si="53"/>
        <v>low</v>
      </c>
      <c r="N1705" s="10">
        <v>-245.27180767362734</v>
      </c>
      <c r="O1705" s="11">
        <v>5.7090277769020759E-3</v>
      </c>
      <c r="P1705" s="7" t="s">
        <v>1461</v>
      </c>
      <c r="Q1705" s="7" t="s">
        <v>1477</v>
      </c>
      <c r="R1705" s="12"/>
    </row>
    <row r="1706" spans="1:18" ht="15.75" x14ac:dyDescent="0.2">
      <c r="A1706" s="5">
        <v>5220542</v>
      </c>
      <c r="B1706" s="6" t="s">
        <v>9802</v>
      </c>
      <c r="C1706" s="7" t="s">
        <v>105</v>
      </c>
      <c r="D1706" s="7" t="s">
        <v>11046</v>
      </c>
      <c r="E1706" s="8" t="s">
        <v>2383</v>
      </c>
      <c r="F1706" s="7" t="s">
        <v>11048</v>
      </c>
      <c r="G1706" s="7" t="s">
        <v>214</v>
      </c>
      <c r="H1706" s="5">
        <v>4</v>
      </c>
      <c r="I1706" s="5">
        <v>15</v>
      </c>
      <c r="J1706" s="5">
        <v>80</v>
      </c>
      <c r="K1706" s="5">
        <v>98</v>
      </c>
      <c r="L1706" s="9">
        <f t="shared" si="52"/>
        <v>22</v>
      </c>
      <c r="M1706" s="9" t="str">
        <f t="shared" si="53"/>
        <v>low</v>
      </c>
      <c r="N1706" s="10">
        <v>-245.31347434023337</v>
      </c>
      <c r="O1706" s="11">
        <v>5.7090277769020759E-3</v>
      </c>
      <c r="P1706" s="7" t="s">
        <v>1461</v>
      </c>
      <c r="Q1706" s="7" t="s">
        <v>1477</v>
      </c>
      <c r="R1706" s="12"/>
    </row>
    <row r="1707" spans="1:18" ht="15.75" x14ac:dyDescent="0.2">
      <c r="A1707" s="5">
        <v>5323694</v>
      </c>
      <c r="B1707" s="6" t="s">
        <v>9845</v>
      </c>
      <c r="C1707" s="7" t="s">
        <v>2193</v>
      </c>
      <c r="D1707" s="7" t="s">
        <v>11241</v>
      </c>
      <c r="E1707" s="8" t="s">
        <v>2383</v>
      </c>
      <c r="F1707" s="7" t="s">
        <v>5559</v>
      </c>
      <c r="G1707" s="7" t="s">
        <v>214</v>
      </c>
      <c r="H1707" s="5">
        <v>24</v>
      </c>
      <c r="I1707" s="5">
        <v>15</v>
      </c>
      <c r="J1707" s="5">
        <v>110</v>
      </c>
      <c r="K1707" s="5">
        <v>96</v>
      </c>
      <c r="L1707" s="9">
        <f t="shared" si="52"/>
        <v>22</v>
      </c>
      <c r="M1707" s="9" t="str">
        <f t="shared" si="53"/>
        <v>low</v>
      </c>
      <c r="N1707" s="10">
        <v>-216.52177530094195</v>
      </c>
      <c r="O1707" s="11">
        <v>1.1934722220757976E-2</v>
      </c>
      <c r="P1707" s="7" t="s">
        <v>1461</v>
      </c>
      <c r="Q1707" s="5" t="s">
        <v>1477</v>
      </c>
      <c r="R1707" s="12"/>
    </row>
    <row r="1708" spans="1:18" ht="15.75" x14ac:dyDescent="0.2">
      <c r="A1708" s="5">
        <v>5246290</v>
      </c>
      <c r="B1708" s="6" t="s">
        <v>9805</v>
      </c>
      <c r="C1708" s="7" t="s">
        <v>124</v>
      </c>
      <c r="D1708" s="7" t="s">
        <v>11312</v>
      </c>
      <c r="E1708" s="8" t="s">
        <v>2383</v>
      </c>
      <c r="F1708" s="7" t="s">
        <v>11313</v>
      </c>
      <c r="G1708" s="7" t="s">
        <v>214</v>
      </c>
      <c r="H1708" s="5">
        <v>60</v>
      </c>
      <c r="I1708" s="5">
        <v>15</v>
      </c>
      <c r="J1708" s="5">
        <v>110</v>
      </c>
      <c r="K1708" s="5">
        <v>96</v>
      </c>
      <c r="L1708" s="9">
        <f t="shared" si="52"/>
        <v>22</v>
      </c>
      <c r="M1708" s="9" t="str">
        <f t="shared" si="53"/>
        <v>low</v>
      </c>
      <c r="N1708" s="10">
        <v>-244.16802827548236</v>
      </c>
      <c r="O1708" s="11">
        <v>3.0367708386620507E-3</v>
      </c>
      <c r="P1708" s="7" t="s">
        <v>1461</v>
      </c>
      <c r="Q1708" s="7" t="s">
        <v>1477</v>
      </c>
      <c r="R1708" s="12"/>
    </row>
    <row r="1709" spans="1:18" ht="15.75" x14ac:dyDescent="0.2">
      <c r="A1709" s="5">
        <v>5288389</v>
      </c>
      <c r="B1709" s="6" t="s">
        <v>10278</v>
      </c>
      <c r="C1709" s="7" t="s">
        <v>105</v>
      </c>
      <c r="D1709" s="7" t="s">
        <v>11340</v>
      </c>
      <c r="E1709" s="8" t="s">
        <v>2383</v>
      </c>
      <c r="F1709" s="7" t="s">
        <v>1664</v>
      </c>
      <c r="G1709" s="7" t="s">
        <v>214</v>
      </c>
      <c r="H1709" s="5">
        <v>17</v>
      </c>
      <c r="I1709" s="5">
        <v>15</v>
      </c>
      <c r="J1709" s="5">
        <v>126</v>
      </c>
      <c r="K1709" s="5">
        <v>95</v>
      </c>
      <c r="L1709" s="9">
        <f t="shared" si="52"/>
        <v>24</v>
      </c>
      <c r="M1709" s="9" t="str">
        <f t="shared" si="53"/>
        <v>low</v>
      </c>
      <c r="N1709" s="10">
        <v>-230.90360550925107</v>
      </c>
      <c r="O1709" s="11">
        <v>1.9908912072423846E-3</v>
      </c>
      <c r="P1709" s="7" t="s">
        <v>1461</v>
      </c>
      <c r="Q1709" s="7" t="s">
        <v>1477</v>
      </c>
      <c r="R1709" s="12"/>
    </row>
    <row r="1710" spans="1:18" ht="15.75" x14ac:dyDescent="0.2">
      <c r="A1710" s="5">
        <v>5288389</v>
      </c>
      <c r="B1710" s="6" t="s">
        <v>10278</v>
      </c>
      <c r="C1710" s="7" t="s">
        <v>105</v>
      </c>
      <c r="D1710" s="7" t="s">
        <v>11340</v>
      </c>
      <c r="E1710" s="8" t="s">
        <v>2383</v>
      </c>
      <c r="F1710" s="7" t="s">
        <v>11341</v>
      </c>
      <c r="G1710" s="7" t="s">
        <v>214</v>
      </c>
      <c r="H1710" s="5">
        <v>17</v>
      </c>
      <c r="I1710" s="5">
        <v>15</v>
      </c>
      <c r="J1710" s="5">
        <v>124</v>
      </c>
      <c r="K1710" s="5">
        <v>95</v>
      </c>
      <c r="L1710" s="9">
        <f t="shared" si="52"/>
        <v>24</v>
      </c>
      <c r="M1710" s="9" t="str">
        <f t="shared" si="53"/>
        <v>low</v>
      </c>
      <c r="N1710" s="10">
        <v>-230.94527217594441</v>
      </c>
      <c r="O1710" s="11">
        <v>1.9908912072423846E-3</v>
      </c>
      <c r="P1710" s="7" t="s">
        <v>1461</v>
      </c>
      <c r="Q1710" s="7" t="s">
        <v>1477</v>
      </c>
      <c r="R1710" s="12"/>
    </row>
    <row r="1711" spans="1:18" ht="15.75" x14ac:dyDescent="0.2">
      <c r="A1711" s="5">
        <v>5220535</v>
      </c>
      <c r="B1711" s="6" t="s">
        <v>9802</v>
      </c>
      <c r="C1711" s="7" t="s">
        <v>2193</v>
      </c>
      <c r="D1711" s="7" t="s">
        <v>10833</v>
      </c>
      <c r="E1711" s="8" t="s">
        <v>2383</v>
      </c>
      <c r="F1711" s="7" t="s">
        <v>11359</v>
      </c>
      <c r="G1711" s="7" t="s">
        <v>214</v>
      </c>
      <c r="H1711" s="5">
        <v>8</v>
      </c>
      <c r="I1711" s="5">
        <v>15</v>
      </c>
      <c r="J1711" s="5">
        <v>120</v>
      </c>
      <c r="K1711" s="5">
        <v>98</v>
      </c>
      <c r="L1711" s="9">
        <f t="shared" si="52"/>
        <v>22</v>
      </c>
      <c r="M1711" s="9" t="str">
        <f t="shared" si="53"/>
        <v>low</v>
      </c>
      <c r="N1711" s="10">
        <v>-254.39957523150224</v>
      </c>
      <c r="O1711" s="11">
        <v>8.0242708354489878E-3</v>
      </c>
      <c r="P1711" s="7" t="s">
        <v>1461</v>
      </c>
      <c r="Q1711" s="5" t="s">
        <v>1477</v>
      </c>
      <c r="R1711" s="12"/>
    </row>
    <row r="1712" spans="1:18" ht="15.75" x14ac:dyDescent="0.2">
      <c r="A1712" s="5">
        <v>5220542</v>
      </c>
      <c r="B1712" s="6" t="s">
        <v>9802</v>
      </c>
      <c r="C1712" s="7" t="s">
        <v>105</v>
      </c>
      <c r="D1712" s="7" t="s">
        <v>11046</v>
      </c>
      <c r="E1712" s="8" t="s">
        <v>2383</v>
      </c>
      <c r="F1712" s="7" t="s">
        <v>11394</v>
      </c>
      <c r="G1712" s="7" t="s">
        <v>215</v>
      </c>
      <c r="H1712" s="5">
        <v>34</v>
      </c>
      <c r="I1712" s="5">
        <v>15</v>
      </c>
      <c r="J1712" s="5">
        <v>120</v>
      </c>
      <c r="K1712" s="5">
        <v>97</v>
      </c>
      <c r="L1712" s="9">
        <f t="shared" si="52"/>
        <v>22</v>
      </c>
      <c r="M1712" s="9" t="str">
        <f t="shared" si="53"/>
        <v>low</v>
      </c>
      <c r="N1712" s="10">
        <v>-255.43847434023337</v>
      </c>
      <c r="O1712" s="11">
        <v>5.7090277769020759E-3</v>
      </c>
      <c r="P1712" s="7" t="s">
        <v>1461</v>
      </c>
      <c r="Q1712" s="5" t="s">
        <v>1477</v>
      </c>
      <c r="R1712" s="12"/>
    </row>
    <row r="1713" spans="1:18" ht="15.75" x14ac:dyDescent="0.2">
      <c r="A1713" s="5">
        <v>5324815</v>
      </c>
      <c r="B1713" s="6" t="s">
        <v>9845</v>
      </c>
      <c r="C1713" s="7" t="s">
        <v>124</v>
      </c>
      <c r="D1713" s="7" t="s">
        <v>11427</v>
      </c>
      <c r="E1713" s="8" t="s">
        <v>2383</v>
      </c>
      <c r="F1713" s="7" t="s">
        <v>11428</v>
      </c>
      <c r="G1713" s="7" t="s">
        <v>215</v>
      </c>
      <c r="H1713" s="5">
        <v>2</v>
      </c>
      <c r="I1713" s="5">
        <v>15</v>
      </c>
      <c r="J1713" s="5"/>
      <c r="K1713" s="5">
        <v>99</v>
      </c>
      <c r="L1713" s="9">
        <f t="shared" si="52"/>
        <v>18</v>
      </c>
      <c r="M1713" s="9" t="str">
        <f t="shared" si="53"/>
        <v>MID</v>
      </c>
      <c r="N1713" s="10">
        <v>-221.64826326384355</v>
      </c>
      <c r="O1713" s="11">
        <v>4.5370368752628565E-5</v>
      </c>
      <c r="P1713" s="7" t="s">
        <v>1461</v>
      </c>
      <c r="Q1713" s="7" t="s">
        <v>1477</v>
      </c>
      <c r="R1713" s="12"/>
    </row>
    <row r="1714" spans="1:18" ht="15.75" x14ac:dyDescent="0.2">
      <c r="A1714" s="5">
        <v>5287079</v>
      </c>
      <c r="B1714" s="6" t="s">
        <v>10278</v>
      </c>
      <c r="C1714" s="7" t="s">
        <v>2193</v>
      </c>
      <c r="D1714" s="7" t="s">
        <v>11523</v>
      </c>
      <c r="E1714" s="8" t="s">
        <v>2383</v>
      </c>
      <c r="F1714" s="7" t="s">
        <v>11524</v>
      </c>
      <c r="G1714" s="7" t="s">
        <v>214</v>
      </c>
      <c r="H1714" s="5">
        <v>18</v>
      </c>
      <c r="I1714" s="5">
        <v>15</v>
      </c>
      <c r="J1714" s="5">
        <v>120</v>
      </c>
      <c r="K1714" s="5">
        <v>99</v>
      </c>
      <c r="L1714" s="9">
        <f t="shared" si="52"/>
        <v>22</v>
      </c>
      <c r="M1714" s="9" t="str">
        <f t="shared" si="53"/>
        <v>low</v>
      </c>
      <c r="N1714" s="10">
        <v>-236.93054108798242</v>
      </c>
      <c r="O1714" s="11">
        <v>1.8478472222341225E-2</v>
      </c>
      <c r="P1714" s="7" t="s">
        <v>1461</v>
      </c>
      <c r="Q1714" s="5" t="s">
        <v>1477</v>
      </c>
      <c r="R1714" s="12"/>
    </row>
    <row r="1715" spans="1:18" ht="15.75" x14ac:dyDescent="0.2">
      <c r="A1715" s="5">
        <v>5246334</v>
      </c>
      <c r="B1715" s="6" t="s">
        <v>9805</v>
      </c>
      <c r="C1715" s="7" t="s">
        <v>74</v>
      </c>
      <c r="D1715" s="7" t="s">
        <v>10919</v>
      </c>
      <c r="E1715" s="8" t="s">
        <v>2383</v>
      </c>
      <c r="F1715" s="7" t="s">
        <v>11662</v>
      </c>
      <c r="G1715" s="7" t="s">
        <v>214</v>
      </c>
      <c r="H1715" s="5">
        <v>23</v>
      </c>
      <c r="I1715" s="5">
        <v>15</v>
      </c>
      <c r="J1715" s="5">
        <v>120</v>
      </c>
      <c r="K1715" s="5">
        <v>98</v>
      </c>
      <c r="L1715" s="9">
        <f t="shared" si="52"/>
        <v>22</v>
      </c>
      <c r="M1715" s="9" t="str">
        <f t="shared" si="53"/>
        <v>low</v>
      </c>
      <c r="N1715" s="10">
        <v>-254.94686939810344</v>
      </c>
      <c r="O1715" s="11">
        <v>1.4823217592493165E-2</v>
      </c>
      <c r="P1715" s="7" t="s">
        <v>1461</v>
      </c>
      <c r="Q1715" s="7" t="s">
        <v>1477</v>
      </c>
      <c r="R1715" s="12"/>
    </row>
    <row r="1716" spans="1:18" ht="15.75" x14ac:dyDescent="0.2">
      <c r="A1716" s="5">
        <v>5246334</v>
      </c>
      <c r="B1716" s="6" t="s">
        <v>9805</v>
      </c>
      <c r="C1716" s="7" t="s">
        <v>74</v>
      </c>
      <c r="D1716" s="7" t="s">
        <v>10919</v>
      </c>
      <c r="E1716" s="8" t="s">
        <v>2383</v>
      </c>
      <c r="F1716" s="7" t="s">
        <v>2229</v>
      </c>
      <c r="G1716" s="7" t="s">
        <v>214</v>
      </c>
      <c r="H1716" s="5">
        <v>19</v>
      </c>
      <c r="I1716" s="5">
        <v>15</v>
      </c>
      <c r="J1716" s="5">
        <v>110</v>
      </c>
      <c r="K1716" s="5">
        <v>98</v>
      </c>
      <c r="L1716" s="9">
        <f t="shared" si="52"/>
        <v>22</v>
      </c>
      <c r="M1716" s="9" t="str">
        <f t="shared" si="53"/>
        <v>low</v>
      </c>
      <c r="N1716" s="10">
        <v>-254.98853606480407</v>
      </c>
      <c r="O1716" s="11">
        <v>1.4823217592493165E-2</v>
      </c>
      <c r="P1716" s="7" t="s">
        <v>1461</v>
      </c>
      <c r="Q1716" s="7" t="s">
        <v>1477</v>
      </c>
      <c r="R1716" s="12"/>
    </row>
    <row r="1717" spans="1:18" ht="15.75" x14ac:dyDescent="0.2">
      <c r="A1717" s="5">
        <v>5288389</v>
      </c>
      <c r="B1717" s="6" t="s">
        <v>10278</v>
      </c>
      <c r="C1717" s="7" t="s">
        <v>105</v>
      </c>
      <c r="D1717" s="7" t="s">
        <v>11340</v>
      </c>
      <c r="E1717" s="8" t="s">
        <v>2383</v>
      </c>
      <c r="F1717" s="7" t="s">
        <v>11699</v>
      </c>
      <c r="G1717" s="7" t="s">
        <v>214</v>
      </c>
      <c r="H1717" s="5">
        <v>20</v>
      </c>
      <c r="I1717" s="5"/>
      <c r="J1717" s="5">
        <v>125</v>
      </c>
      <c r="K1717" s="5">
        <v>95</v>
      </c>
      <c r="L1717" s="9">
        <f t="shared" si="52"/>
        <v>9</v>
      </c>
      <c r="M1717" s="9" t="str">
        <f t="shared" si="53"/>
        <v>high</v>
      </c>
      <c r="N1717" s="10">
        <v>-241.90360550925107</v>
      </c>
      <c r="O1717" s="11">
        <v>1.9908912072423846E-3</v>
      </c>
      <c r="P1717" s="7" t="s">
        <v>1461</v>
      </c>
      <c r="Q1717" s="7" t="s">
        <v>1477</v>
      </c>
      <c r="R1717" s="12"/>
    </row>
    <row r="1718" spans="1:18" ht="15.75" x14ac:dyDescent="0.2">
      <c r="A1718" s="5">
        <v>5290939</v>
      </c>
      <c r="B1718" s="6" t="s">
        <v>10910</v>
      </c>
      <c r="C1718" s="7" t="s">
        <v>124</v>
      </c>
      <c r="D1718" s="7" t="s">
        <v>11778</v>
      </c>
      <c r="E1718" s="8" t="s">
        <v>2383</v>
      </c>
      <c r="F1718" s="7" t="s">
        <v>11779</v>
      </c>
      <c r="G1718" s="7" t="s">
        <v>214</v>
      </c>
      <c r="H1718" s="5">
        <v>66</v>
      </c>
      <c r="I1718" s="5">
        <v>15</v>
      </c>
      <c r="J1718" s="5">
        <v>120</v>
      </c>
      <c r="K1718" s="5">
        <v>98</v>
      </c>
      <c r="L1718" s="9">
        <f t="shared" si="52"/>
        <v>19</v>
      </c>
      <c r="M1718" s="9" t="str">
        <f t="shared" si="53"/>
        <v>low</v>
      </c>
      <c r="N1718" s="10">
        <v>-243.32207133103657</v>
      </c>
      <c r="O1718" s="11">
        <v>5.0740393562591635E-3</v>
      </c>
      <c r="P1718" s="7" t="s">
        <v>1461</v>
      </c>
      <c r="Q1718" s="7" t="s">
        <v>1477</v>
      </c>
      <c r="R1718" s="12"/>
    </row>
    <row r="1719" spans="1:18" ht="15.75" x14ac:dyDescent="0.2">
      <c r="A1719" s="5">
        <v>5288389</v>
      </c>
      <c r="B1719" s="6" t="s">
        <v>10278</v>
      </c>
      <c r="C1719" s="7" t="s">
        <v>105</v>
      </c>
      <c r="D1719" s="7" t="s">
        <v>11340</v>
      </c>
      <c r="E1719" s="8" t="s">
        <v>2383</v>
      </c>
      <c r="F1719" s="7" t="s">
        <v>11832</v>
      </c>
      <c r="G1719" s="7" t="s">
        <v>214</v>
      </c>
      <c r="H1719" s="5">
        <v>17</v>
      </c>
      <c r="I1719" s="5">
        <v>15</v>
      </c>
      <c r="J1719" s="5">
        <v>120</v>
      </c>
      <c r="K1719" s="5">
        <v>95</v>
      </c>
      <c r="L1719" s="9">
        <f t="shared" si="52"/>
        <v>22</v>
      </c>
      <c r="M1719" s="9" t="str">
        <f t="shared" si="53"/>
        <v>low</v>
      </c>
      <c r="N1719" s="10">
        <v>-245.94527217594441</v>
      </c>
      <c r="O1719" s="11">
        <v>1.9908912072423846E-3</v>
      </c>
      <c r="P1719" s="7" t="s">
        <v>1461</v>
      </c>
      <c r="Q1719" s="7" t="s">
        <v>1477</v>
      </c>
      <c r="R1719" s="12"/>
    </row>
    <row r="1720" spans="1:18" ht="15.75" x14ac:dyDescent="0.2">
      <c r="A1720" s="5">
        <v>5324815</v>
      </c>
      <c r="B1720" s="6" t="s">
        <v>9845</v>
      </c>
      <c r="C1720" s="7" t="s">
        <v>124</v>
      </c>
      <c r="D1720" s="7" t="s">
        <v>11427</v>
      </c>
      <c r="E1720" s="8" t="s">
        <v>2383</v>
      </c>
      <c r="F1720" s="7" t="s">
        <v>2156</v>
      </c>
      <c r="G1720" s="7" t="s">
        <v>214</v>
      </c>
      <c r="H1720" s="5">
        <v>16</v>
      </c>
      <c r="I1720" s="5">
        <v>15</v>
      </c>
      <c r="J1720" s="5">
        <v>120</v>
      </c>
      <c r="K1720" s="5">
        <v>99</v>
      </c>
      <c r="L1720" s="9">
        <f t="shared" si="52"/>
        <v>22</v>
      </c>
      <c r="M1720" s="9" t="str">
        <f t="shared" si="53"/>
        <v>low</v>
      </c>
      <c r="N1720" s="10">
        <v>-234.43992993054417</v>
      </c>
      <c r="O1720" s="11">
        <v>4.5370368752628565E-5</v>
      </c>
      <c r="P1720" s="7" t="s">
        <v>1461</v>
      </c>
      <c r="Q1720" s="7" t="s">
        <v>1477</v>
      </c>
      <c r="R1720" s="12"/>
    </row>
    <row r="1721" spans="1:18" ht="15.75" x14ac:dyDescent="0.2">
      <c r="A1721" s="5">
        <v>5222498</v>
      </c>
      <c r="B1721" s="6" t="s">
        <v>10906</v>
      </c>
      <c r="C1721" s="7" t="s">
        <v>124</v>
      </c>
      <c r="D1721" s="7" t="s">
        <v>12074</v>
      </c>
      <c r="E1721" s="8" t="s">
        <v>2383</v>
      </c>
      <c r="F1721" s="7" t="s">
        <v>12075</v>
      </c>
      <c r="G1721" s="7" t="s">
        <v>214</v>
      </c>
      <c r="H1721" s="5">
        <v>41</v>
      </c>
      <c r="I1721" s="5">
        <v>15</v>
      </c>
      <c r="J1721" s="5">
        <v>130</v>
      </c>
      <c r="K1721" s="5">
        <v>99</v>
      </c>
      <c r="L1721" s="9">
        <f t="shared" si="52"/>
        <v>24</v>
      </c>
      <c r="M1721" s="9" t="str">
        <f t="shared" si="53"/>
        <v>low</v>
      </c>
      <c r="N1721" s="10">
        <v>-274.72889629631391</v>
      </c>
      <c r="O1721" s="11">
        <v>4.536736109002959E-3</v>
      </c>
      <c r="P1721" s="7" t="s">
        <v>1461</v>
      </c>
      <c r="Q1721" s="7" t="s">
        <v>1477</v>
      </c>
      <c r="R1721" s="12"/>
    </row>
    <row r="1722" spans="1:18" ht="15.75" x14ac:dyDescent="0.2">
      <c r="A1722" s="5">
        <v>5324183</v>
      </c>
      <c r="B1722" s="6" t="s">
        <v>9845</v>
      </c>
      <c r="C1722" s="7" t="s">
        <v>74</v>
      </c>
      <c r="D1722" s="7" t="s">
        <v>12212</v>
      </c>
      <c r="E1722" s="8" t="s">
        <v>2383</v>
      </c>
      <c r="F1722" s="7" t="s">
        <v>12213</v>
      </c>
      <c r="G1722" s="7" t="s">
        <v>214</v>
      </c>
      <c r="H1722" s="5">
        <v>61</v>
      </c>
      <c r="I1722" s="5">
        <v>15</v>
      </c>
      <c r="J1722" s="5">
        <v>110</v>
      </c>
      <c r="K1722" s="5">
        <v>99</v>
      </c>
      <c r="L1722" s="9">
        <f t="shared" si="52"/>
        <v>19</v>
      </c>
      <c r="M1722" s="9" t="str">
        <f t="shared" si="53"/>
        <v>low</v>
      </c>
      <c r="N1722" s="10">
        <v>-244.66332781251549</v>
      </c>
      <c r="O1722" s="11">
        <v>4.0991087953443639E-3</v>
      </c>
      <c r="P1722" s="7" t="s">
        <v>1461</v>
      </c>
      <c r="Q1722" s="7" t="s">
        <v>1477</v>
      </c>
      <c r="R1722" s="12"/>
    </row>
    <row r="1723" spans="1:18" ht="15.75" x14ac:dyDescent="0.2">
      <c r="A1723" s="5">
        <v>5290590</v>
      </c>
      <c r="B1723" s="6" t="s">
        <v>10910</v>
      </c>
      <c r="C1723" s="7" t="s">
        <v>74</v>
      </c>
      <c r="D1723" s="7" t="s">
        <v>12259</v>
      </c>
      <c r="E1723" s="8" t="s">
        <v>2383</v>
      </c>
      <c r="F1723" s="7" t="s">
        <v>12260</v>
      </c>
      <c r="G1723" s="7" t="s">
        <v>214</v>
      </c>
      <c r="H1723" s="5">
        <v>20</v>
      </c>
      <c r="I1723" s="5">
        <v>14</v>
      </c>
      <c r="J1723" s="5">
        <v>110</v>
      </c>
      <c r="K1723" s="5">
        <v>96</v>
      </c>
      <c r="L1723" s="9">
        <f t="shared" si="52"/>
        <v>21</v>
      </c>
      <c r="M1723" s="9" t="str">
        <f t="shared" si="53"/>
        <v>low</v>
      </c>
      <c r="N1723" s="10">
        <v>-256.91738710649952</v>
      </c>
      <c r="O1723" s="11">
        <v>3.9271527784876525E-3</v>
      </c>
      <c r="P1723" s="7" t="s">
        <v>1461</v>
      </c>
      <c r="Q1723" s="7" t="s">
        <v>1477</v>
      </c>
      <c r="R1723" s="12"/>
    </row>
    <row r="1724" spans="1:18" ht="15.75" x14ac:dyDescent="0.2">
      <c r="A1724" s="5">
        <v>5290939</v>
      </c>
      <c r="B1724" s="6" t="s">
        <v>10910</v>
      </c>
      <c r="C1724" s="7" t="s">
        <v>124</v>
      </c>
      <c r="D1724" s="7" t="s">
        <v>11778</v>
      </c>
      <c r="E1724" s="8" t="s">
        <v>2383</v>
      </c>
      <c r="F1724" s="7" t="s">
        <v>2213</v>
      </c>
      <c r="G1724" s="7" t="s">
        <v>214</v>
      </c>
      <c r="H1724" s="5">
        <v>53</v>
      </c>
      <c r="I1724" s="5">
        <v>15</v>
      </c>
      <c r="J1724" s="5">
        <v>110</v>
      </c>
      <c r="K1724" s="5">
        <v>96</v>
      </c>
      <c r="L1724" s="9">
        <f t="shared" si="52"/>
        <v>22</v>
      </c>
      <c r="M1724" s="9" t="str">
        <f t="shared" si="53"/>
        <v>low</v>
      </c>
      <c r="N1724" s="10">
        <v>-256.90540466434322</v>
      </c>
      <c r="O1724" s="11">
        <v>5.0740393562591635E-3</v>
      </c>
      <c r="P1724" s="7" t="s">
        <v>1461</v>
      </c>
      <c r="Q1724" s="7" t="s">
        <v>1477</v>
      </c>
      <c r="R1724" s="12"/>
    </row>
    <row r="1725" spans="1:18" ht="15.75" x14ac:dyDescent="0.2">
      <c r="A1725" s="5">
        <v>5289978</v>
      </c>
      <c r="B1725" s="6" t="s">
        <v>10910</v>
      </c>
      <c r="C1725" s="7" t="s">
        <v>105</v>
      </c>
      <c r="D1725" s="7" t="s">
        <v>12320</v>
      </c>
      <c r="E1725" s="8" t="s">
        <v>2383</v>
      </c>
      <c r="F1725" s="7" t="s">
        <v>12321</v>
      </c>
      <c r="G1725" s="7" t="s">
        <v>214</v>
      </c>
      <c r="H1725" s="5">
        <v>45</v>
      </c>
      <c r="I1725" s="5">
        <v>15</v>
      </c>
      <c r="J1725" s="5">
        <v>125</v>
      </c>
      <c r="K1725" s="5">
        <v>95</v>
      </c>
      <c r="L1725" s="9">
        <f t="shared" si="52"/>
        <v>24</v>
      </c>
      <c r="M1725" s="9" t="str">
        <f t="shared" si="53"/>
        <v>low</v>
      </c>
      <c r="N1725" s="10">
        <v>-258.89615226850583</v>
      </c>
      <c r="O1725" s="11">
        <v>8.731168978556525E-3</v>
      </c>
      <c r="P1725" s="7" t="s">
        <v>1461</v>
      </c>
      <c r="Q1725" s="7" t="s">
        <v>1477</v>
      </c>
      <c r="R1725" s="12"/>
    </row>
    <row r="1726" spans="1:18" ht="15.75" x14ac:dyDescent="0.2">
      <c r="A1726" s="5">
        <v>5248671</v>
      </c>
      <c r="B1726" s="6" t="s">
        <v>10903</v>
      </c>
      <c r="C1726" s="7" t="s">
        <v>2193</v>
      </c>
      <c r="D1726" s="7" t="s">
        <v>12390</v>
      </c>
      <c r="E1726" s="8" t="s">
        <v>2383</v>
      </c>
      <c r="F1726" s="7" t="s">
        <v>12391</v>
      </c>
      <c r="G1726" s="7" t="s">
        <v>215</v>
      </c>
      <c r="H1726" s="5">
        <v>35</v>
      </c>
      <c r="I1726" s="5">
        <v>11</v>
      </c>
      <c r="J1726" s="5">
        <v>100</v>
      </c>
      <c r="K1726" s="5">
        <v>90</v>
      </c>
      <c r="L1726" s="9">
        <f t="shared" si="52"/>
        <v>18</v>
      </c>
      <c r="M1726" s="9" t="str">
        <f t="shared" si="53"/>
        <v>MID</v>
      </c>
      <c r="N1726" s="10">
        <v>-274.68310111112805</v>
      </c>
      <c r="O1726" s="11">
        <v>8.0424768530065194E-3</v>
      </c>
      <c r="P1726" s="7" t="s">
        <v>1461</v>
      </c>
      <c r="Q1726" s="7" t="s">
        <v>1477</v>
      </c>
      <c r="R1726" s="12"/>
    </row>
    <row r="1727" spans="1:18" ht="15.75" x14ac:dyDescent="0.2">
      <c r="A1727" s="5">
        <v>5353096</v>
      </c>
      <c r="B1727" s="6" t="s">
        <v>10912</v>
      </c>
      <c r="C1727" s="7" t="s">
        <v>105</v>
      </c>
      <c r="D1727" s="7" t="s">
        <v>12397</v>
      </c>
      <c r="E1727" s="8" t="s">
        <v>2383</v>
      </c>
      <c r="F1727" s="7" t="s">
        <v>12398</v>
      </c>
      <c r="G1727" s="7" t="s">
        <v>214</v>
      </c>
      <c r="H1727" s="5">
        <v>20</v>
      </c>
      <c r="I1727" s="5">
        <v>15</v>
      </c>
      <c r="J1727" s="5">
        <v>110</v>
      </c>
      <c r="K1727" s="5">
        <v>92</v>
      </c>
      <c r="L1727" s="9">
        <f t="shared" si="52"/>
        <v>22</v>
      </c>
      <c r="M1727" s="9" t="str">
        <f t="shared" si="53"/>
        <v>low</v>
      </c>
      <c r="N1727" s="10">
        <v>-240.73460497680935</v>
      </c>
      <c r="O1727" s="11">
        <v>5.9056365716969594E-3</v>
      </c>
      <c r="P1727" s="7" t="s">
        <v>1461</v>
      </c>
      <c r="Q1727" s="7" t="s">
        <v>1477</v>
      </c>
      <c r="R1727" s="12"/>
    </row>
    <row r="1728" spans="1:18" ht="15.75" x14ac:dyDescent="0.2">
      <c r="A1728" s="5">
        <v>5328205</v>
      </c>
      <c r="B1728" s="6" t="s">
        <v>2416</v>
      </c>
      <c r="C1728" s="7" t="s">
        <v>74</v>
      </c>
      <c r="D1728" s="7" t="s">
        <v>12416</v>
      </c>
      <c r="E1728" s="8" t="s">
        <v>2383</v>
      </c>
      <c r="F1728" s="7" t="s">
        <v>12417</v>
      </c>
      <c r="G1728" s="7" t="s">
        <v>214</v>
      </c>
      <c r="H1728" s="5">
        <v>26</v>
      </c>
      <c r="I1728" s="5">
        <v>15</v>
      </c>
      <c r="J1728" s="5">
        <v>130</v>
      </c>
      <c r="K1728" s="5">
        <v>98</v>
      </c>
      <c r="L1728" s="9">
        <f t="shared" si="52"/>
        <v>24</v>
      </c>
      <c r="M1728" s="9" t="str">
        <f t="shared" si="53"/>
        <v>low</v>
      </c>
      <c r="N1728" s="10">
        <v>-249.21458884255117</v>
      </c>
      <c r="O1728" s="11">
        <v>3.8004629677743651E-3</v>
      </c>
      <c r="P1728" s="7" t="s">
        <v>1461</v>
      </c>
      <c r="Q1728" s="7" t="s">
        <v>1477</v>
      </c>
      <c r="R1728" s="12"/>
    </row>
    <row r="1729" spans="1:18" ht="15.75" x14ac:dyDescent="0.2">
      <c r="A1729" s="5">
        <v>5351934</v>
      </c>
      <c r="B1729" s="6" t="s">
        <v>10912</v>
      </c>
      <c r="C1729" s="7" t="s">
        <v>207</v>
      </c>
      <c r="D1729" s="7" t="s">
        <v>12473</v>
      </c>
      <c r="E1729" s="8" t="s">
        <v>2383</v>
      </c>
      <c r="F1729" s="7" t="s">
        <v>12474</v>
      </c>
      <c r="G1729" s="7" t="s">
        <v>215</v>
      </c>
      <c r="H1729" s="5">
        <v>46</v>
      </c>
      <c r="I1729" s="5">
        <v>15</v>
      </c>
      <c r="J1729" s="5">
        <v>110</v>
      </c>
      <c r="K1729" s="5">
        <v>98</v>
      </c>
      <c r="L1729" s="9">
        <f t="shared" si="52"/>
        <v>22</v>
      </c>
      <c r="M1729" s="9" t="str">
        <f t="shared" si="53"/>
        <v>low</v>
      </c>
      <c r="N1729" s="10">
        <v>-243.2901371064363</v>
      </c>
      <c r="O1729" s="11">
        <v>1.2267013888049405E-2</v>
      </c>
      <c r="P1729" s="7" t="s">
        <v>1461</v>
      </c>
      <c r="Q1729" s="7" t="s">
        <v>1477</v>
      </c>
      <c r="R1729" s="12"/>
    </row>
    <row r="1730" spans="1:18" ht="15.75" x14ac:dyDescent="0.2">
      <c r="A1730" s="5">
        <v>5289978</v>
      </c>
      <c r="B1730" s="6" t="s">
        <v>10910</v>
      </c>
      <c r="C1730" s="7" t="s">
        <v>105</v>
      </c>
      <c r="D1730" s="7" t="s">
        <v>12320</v>
      </c>
      <c r="E1730" s="8" t="s">
        <v>2383</v>
      </c>
      <c r="F1730" s="7" t="s">
        <v>12482</v>
      </c>
      <c r="G1730" s="7" t="s">
        <v>214</v>
      </c>
      <c r="H1730" s="5">
        <v>36</v>
      </c>
      <c r="I1730" s="5">
        <v>15</v>
      </c>
      <c r="J1730" s="5">
        <v>120</v>
      </c>
      <c r="K1730" s="5">
        <v>95</v>
      </c>
      <c r="L1730" s="9">
        <f t="shared" ref="L1730:L1793" si="54">IF(OR(I1730&gt;3,I1730&lt;15),I1730,0)+IF(H1730&lt;=60,3,IF(H1730&gt;60,0,0))+IF(J1730&gt;120,6,IF((J1730&gt;=60),4,IF(J1730&lt;60,0,0)))</f>
        <v>22</v>
      </c>
      <c r="M1730" s="9" t="str">
        <f t="shared" ref="M1730:M1793" si="55">IF(AND(L1730&gt;=3,L1730&lt;=10),"high",IF(AND(L1730&gt;=11,L1730&lt;=18),"MID",IF(AND(L1730&gt;=19,L1730&lt;=24),"low","no")))</f>
        <v>low</v>
      </c>
      <c r="N1730" s="10">
        <v>-263.47948560180521</v>
      </c>
      <c r="O1730" s="11">
        <v>8.731168978556525E-3</v>
      </c>
      <c r="P1730" s="7" t="s">
        <v>1461</v>
      </c>
      <c r="Q1730" s="5" t="s">
        <v>1477</v>
      </c>
      <c r="R1730" s="12"/>
    </row>
    <row r="1731" spans="1:18" ht="15.75" x14ac:dyDescent="0.2">
      <c r="A1731" s="5">
        <v>5351934</v>
      </c>
      <c r="B1731" s="6" t="s">
        <v>10912</v>
      </c>
      <c r="C1731" s="7" t="s">
        <v>207</v>
      </c>
      <c r="D1731" s="7" t="s">
        <v>12473</v>
      </c>
      <c r="E1731" s="8" t="s">
        <v>2383</v>
      </c>
      <c r="F1731" s="7" t="s">
        <v>12637</v>
      </c>
      <c r="G1731" s="7" t="s">
        <v>214</v>
      </c>
      <c r="H1731" s="5">
        <v>46</v>
      </c>
      <c r="I1731" s="5">
        <v>15</v>
      </c>
      <c r="J1731" s="5">
        <v>110</v>
      </c>
      <c r="K1731" s="5">
        <v>98</v>
      </c>
      <c r="L1731" s="9">
        <f t="shared" si="54"/>
        <v>22</v>
      </c>
      <c r="M1731" s="9" t="str">
        <f t="shared" si="55"/>
        <v>low</v>
      </c>
      <c r="N1731" s="10">
        <v>-248.0401371064363</v>
      </c>
      <c r="O1731" s="11">
        <v>1.2267013888049405E-2</v>
      </c>
      <c r="P1731" s="7" t="s">
        <v>1461</v>
      </c>
      <c r="Q1731" s="7" t="s">
        <v>1477</v>
      </c>
      <c r="R1731" s="12"/>
    </row>
    <row r="1732" spans="1:18" ht="15.75" x14ac:dyDescent="0.2">
      <c r="A1732" s="5">
        <v>5248459</v>
      </c>
      <c r="B1732" s="6" t="s">
        <v>10903</v>
      </c>
      <c r="C1732" s="7" t="s">
        <v>105</v>
      </c>
      <c r="D1732" s="7" t="s">
        <v>12864</v>
      </c>
      <c r="E1732" s="8" t="s">
        <v>2383</v>
      </c>
      <c r="F1732" s="7" t="s">
        <v>2153</v>
      </c>
      <c r="G1732" s="7" t="s">
        <v>214</v>
      </c>
      <c r="H1732" s="5">
        <v>34</v>
      </c>
      <c r="I1732" s="5"/>
      <c r="J1732" s="5">
        <v>110</v>
      </c>
      <c r="K1732" s="5">
        <v>96</v>
      </c>
      <c r="L1732" s="9">
        <f t="shared" si="54"/>
        <v>7</v>
      </c>
      <c r="M1732" s="9" t="str">
        <f t="shared" si="55"/>
        <v>high</v>
      </c>
      <c r="N1732" s="10">
        <v>-289.08565185184125</v>
      </c>
      <c r="O1732" s="11">
        <v>3.7151620344957337E-3</v>
      </c>
      <c r="P1732" s="7" t="s">
        <v>1461</v>
      </c>
      <c r="Q1732" s="7" t="s">
        <v>1477</v>
      </c>
      <c r="R1732" s="12"/>
    </row>
    <row r="1733" spans="1:18" ht="15.75" x14ac:dyDescent="0.2">
      <c r="A1733" s="5">
        <v>5225509</v>
      </c>
      <c r="B1733" s="6" t="s">
        <v>10642</v>
      </c>
      <c r="C1733" s="7" t="s">
        <v>124</v>
      </c>
      <c r="D1733" s="7" t="s">
        <v>12888</v>
      </c>
      <c r="E1733" s="8" t="s">
        <v>2383</v>
      </c>
      <c r="F1733" s="7" t="s">
        <v>12889</v>
      </c>
      <c r="G1733" s="7" t="s">
        <v>214</v>
      </c>
      <c r="H1733" s="5">
        <v>70</v>
      </c>
      <c r="I1733" s="5">
        <v>15</v>
      </c>
      <c r="J1733" s="5">
        <v>110</v>
      </c>
      <c r="K1733" s="5">
        <v>93</v>
      </c>
      <c r="L1733" s="9">
        <f t="shared" si="54"/>
        <v>19</v>
      </c>
      <c r="M1733" s="9" t="str">
        <f t="shared" si="55"/>
        <v>low</v>
      </c>
      <c r="N1733" s="10">
        <v>-298.00967248838424</v>
      </c>
      <c r="O1733" s="11">
        <v>3.3993055549217388E-3</v>
      </c>
      <c r="P1733" s="7" t="s">
        <v>1461</v>
      </c>
      <c r="Q1733" s="5" t="s">
        <v>1477</v>
      </c>
      <c r="R1733" s="12"/>
    </row>
    <row r="1734" spans="1:18" ht="15.75" x14ac:dyDescent="0.2">
      <c r="A1734" s="5">
        <v>5328335</v>
      </c>
      <c r="B1734" s="6" t="s">
        <v>2416</v>
      </c>
      <c r="C1734" s="7" t="s">
        <v>74</v>
      </c>
      <c r="D1734" s="7" t="s">
        <v>12915</v>
      </c>
      <c r="E1734" s="8" t="s">
        <v>2383</v>
      </c>
      <c r="F1734" s="7" t="s">
        <v>12916</v>
      </c>
      <c r="G1734" s="7" t="s">
        <v>214</v>
      </c>
      <c r="H1734" s="5">
        <v>44</v>
      </c>
      <c r="I1734" s="5">
        <v>15</v>
      </c>
      <c r="J1734" s="5">
        <v>120</v>
      </c>
      <c r="K1734" s="5">
        <v>98</v>
      </c>
      <c r="L1734" s="9">
        <f t="shared" si="54"/>
        <v>22</v>
      </c>
      <c r="M1734" s="9" t="str">
        <f t="shared" si="55"/>
        <v>low</v>
      </c>
      <c r="N1734" s="10">
        <v>-264.56495894671389</v>
      </c>
      <c r="O1734" s="11">
        <v>7.8315162027138285E-3</v>
      </c>
      <c r="P1734" s="7" t="s">
        <v>1461</v>
      </c>
      <c r="Q1734" s="7" t="s">
        <v>1477</v>
      </c>
      <c r="R1734" s="12"/>
    </row>
    <row r="1735" spans="1:18" ht="15.75" x14ac:dyDescent="0.2">
      <c r="A1735" s="5">
        <v>5330698</v>
      </c>
      <c r="B1735" s="6" t="s">
        <v>12301</v>
      </c>
      <c r="C1735" s="7" t="s">
        <v>74</v>
      </c>
      <c r="D1735" s="7" t="s">
        <v>13157</v>
      </c>
      <c r="E1735" s="8" t="s">
        <v>2383</v>
      </c>
      <c r="F1735" s="7" t="s">
        <v>13158</v>
      </c>
      <c r="G1735" s="7" t="s">
        <v>215</v>
      </c>
      <c r="H1735" s="5">
        <v>52</v>
      </c>
      <c r="I1735" s="5">
        <v>15</v>
      </c>
      <c r="J1735" s="5">
        <v>120</v>
      </c>
      <c r="K1735" s="5">
        <v>96</v>
      </c>
      <c r="L1735" s="9">
        <f t="shared" si="54"/>
        <v>22</v>
      </c>
      <c r="M1735" s="9" t="str">
        <f t="shared" si="55"/>
        <v>low</v>
      </c>
      <c r="N1735" s="10">
        <v>-270.45860674769938</v>
      </c>
      <c r="O1735" s="11">
        <v>9.0003819423145615E-3</v>
      </c>
      <c r="P1735" s="7" t="s">
        <v>1461</v>
      </c>
      <c r="Q1735" s="7" t="s">
        <v>1477</v>
      </c>
      <c r="R1735" s="12"/>
    </row>
    <row r="1736" spans="1:18" ht="15.75" x14ac:dyDescent="0.2">
      <c r="A1736" s="5">
        <v>5330698</v>
      </c>
      <c r="B1736" s="6" t="s">
        <v>12301</v>
      </c>
      <c r="C1736" s="7" t="s">
        <v>74</v>
      </c>
      <c r="D1736" s="7" t="s">
        <v>13157</v>
      </c>
      <c r="E1736" s="8" t="s">
        <v>2383</v>
      </c>
      <c r="F1736" s="7" t="s">
        <v>13351</v>
      </c>
      <c r="G1736" s="7" t="s">
        <v>215</v>
      </c>
      <c r="H1736" s="5">
        <v>55</v>
      </c>
      <c r="I1736" s="5">
        <v>15</v>
      </c>
      <c r="J1736" s="5">
        <v>130</v>
      </c>
      <c r="K1736" s="5">
        <v>98</v>
      </c>
      <c r="L1736" s="9">
        <f t="shared" si="54"/>
        <v>24</v>
      </c>
      <c r="M1736" s="9" t="str">
        <f t="shared" si="55"/>
        <v>low</v>
      </c>
      <c r="N1736" s="10">
        <v>-275.50027341430541</v>
      </c>
      <c r="O1736" s="11">
        <v>9.0003819423145615E-3</v>
      </c>
      <c r="P1736" s="7" t="s">
        <v>1461</v>
      </c>
      <c r="Q1736" s="7" t="s">
        <v>1477</v>
      </c>
      <c r="R1736" s="12"/>
    </row>
    <row r="1737" spans="1:18" ht="15.75" x14ac:dyDescent="0.2">
      <c r="A1737" s="5">
        <v>5223169</v>
      </c>
      <c r="B1737" s="6" t="s">
        <v>10906</v>
      </c>
      <c r="C1737" s="7" t="s">
        <v>105</v>
      </c>
      <c r="D1737" s="7" t="s">
        <v>13383</v>
      </c>
      <c r="E1737" s="8" t="s">
        <v>2383</v>
      </c>
      <c r="F1737" s="7" t="s">
        <v>13384</v>
      </c>
      <c r="G1737" s="7" t="s">
        <v>214</v>
      </c>
      <c r="H1737" s="5">
        <v>16</v>
      </c>
      <c r="I1737" s="5">
        <v>15</v>
      </c>
      <c r="J1737" s="5">
        <v>110</v>
      </c>
      <c r="K1737" s="5">
        <v>95</v>
      </c>
      <c r="L1737" s="9">
        <f t="shared" si="54"/>
        <v>22</v>
      </c>
      <c r="M1737" s="9" t="str">
        <f t="shared" si="55"/>
        <v>low</v>
      </c>
      <c r="N1737" s="10">
        <v>-312.19559115742595</v>
      </c>
      <c r="O1737" s="11">
        <v>3.1086342569324188E-3</v>
      </c>
      <c r="P1737" s="7" t="s">
        <v>1461</v>
      </c>
      <c r="Q1737" s="7" t="s">
        <v>1477</v>
      </c>
      <c r="R1737" s="12"/>
    </row>
    <row r="1738" spans="1:18" ht="15.75" x14ac:dyDescent="0.2">
      <c r="A1738" s="5">
        <v>5354793</v>
      </c>
      <c r="B1738" s="6" t="s">
        <v>12296</v>
      </c>
      <c r="C1738" s="7" t="s">
        <v>105</v>
      </c>
      <c r="D1738" s="7" t="s">
        <v>13685</v>
      </c>
      <c r="E1738" s="8" t="s">
        <v>2383</v>
      </c>
      <c r="F1738" s="7" t="s">
        <v>13686</v>
      </c>
      <c r="G1738" s="7" t="s">
        <v>214</v>
      </c>
      <c r="H1738" s="5">
        <v>18</v>
      </c>
      <c r="I1738" s="5">
        <v>15</v>
      </c>
      <c r="J1738" s="5">
        <v>120</v>
      </c>
      <c r="K1738" s="5">
        <v>95</v>
      </c>
      <c r="L1738" s="9">
        <f t="shared" si="54"/>
        <v>22</v>
      </c>
      <c r="M1738" s="9" t="str">
        <f t="shared" si="55"/>
        <v>low</v>
      </c>
      <c r="N1738" s="10">
        <v>-277.53228993051016</v>
      </c>
      <c r="O1738" s="11">
        <v>3.8161689808475785E-3</v>
      </c>
      <c r="P1738" s="7" t="s">
        <v>1461</v>
      </c>
      <c r="Q1738" s="7" t="s">
        <v>1477</v>
      </c>
      <c r="R1738" s="12"/>
    </row>
    <row r="1739" spans="1:18" ht="15.75" x14ac:dyDescent="0.2">
      <c r="A1739" s="5">
        <v>5253048</v>
      </c>
      <c r="B1739" s="6" t="s">
        <v>13070</v>
      </c>
      <c r="C1739" s="7" t="s">
        <v>2193</v>
      </c>
      <c r="D1739" s="7" t="s">
        <v>13841</v>
      </c>
      <c r="E1739" s="8" t="s">
        <v>2383</v>
      </c>
      <c r="F1739" s="7" t="s">
        <v>13842</v>
      </c>
      <c r="G1739" s="7" t="s">
        <v>214</v>
      </c>
      <c r="H1739" s="5">
        <v>47</v>
      </c>
      <c r="I1739" s="5">
        <v>15</v>
      </c>
      <c r="J1739" s="5">
        <v>120</v>
      </c>
      <c r="K1739" s="5">
        <v>96</v>
      </c>
      <c r="L1739" s="9">
        <f t="shared" si="54"/>
        <v>22</v>
      </c>
      <c r="M1739" s="9" t="str">
        <f t="shared" si="55"/>
        <v>low</v>
      </c>
      <c r="N1739" s="10">
        <v>-314.59439664350793</v>
      </c>
      <c r="O1739" s="11">
        <v>1.5437615737027954E-2</v>
      </c>
      <c r="P1739" s="7" t="s">
        <v>1461</v>
      </c>
      <c r="Q1739" s="7" t="s">
        <v>1477</v>
      </c>
      <c r="R1739" s="12"/>
    </row>
    <row r="1740" spans="1:18" ht="15.75" x14ac:dyDescent="0.2">
      <c r="A1740" s="5">
        <v>5253508</v>
      </c>
      <c r="B1740" s="6" t="s">
        <v>13070</v>
      </c>
      <c r="C1740" s="7" t="s">
        <v>2193</v>
      </c>
      <c r="D1740" s="7" t="s">
        <v>13890</v>
      </c>
      <c r="E1740" s="8" t="s">
        <v>2383</v>
      </c>
      <c r="F1740" s="7" t="s">
        <v>283</v>
      </c>
      <c r="G1740" s="7" t="s">
        <v>214</v>
      </c>
      <c r="H1740" s="5">
        <v>61</v>
      </c>
      <c r="I1740" s="5">
        <v>15</v>
      </c>
      <c r="J1740" s="5">
        <v>120</v>
      </c>
      <c r="K1740" s="5">
        <v>96</v>
      </c>
      <c r="L1740" s="9">
        <f t="shared" si="54"/>
        <v>19</v>
      </c>
      <c r="M1740" s="9" t="str">
        <f t="shared" si="55"/>
        <v>low</v>
      </c>
      <c r="N1740" s="10">
        <v>-315.73218159723911</v>
      </c>
      <c r="O1740" s="11">
        <v>1.2814236113626976E-2</v>
      </c>
      <c r="P1740" s="7" t="s">
        <v>1461</v>
      </c>
      <c r="Q1740" s="5" t="s">
        <v>1477</v>
      </c>
      <c r="R1740" s="12"/>
    </row>
    <row r="1741" spans="1:18" ht="15.75" x14ac:dyDescent="0.2">
      <c r="A1741" s="5">
        <v>5333516</v>
      </c>
      <c r="B1741" s="6" t="s">
        <v>13731</v>
      </c>
      <c r="C1741" s="7" t="s">
        <v>2193</v>
      </c>
      <c r="D1741" s="7" t="s">
        <v>14046</v>
      </c>
      <c r="E1741" s="8" t="s">
        <v>2383</v>
      </c>
      <c r="F1741" s="7" t="s">
        <v>14047</v>
      </c>
      <c r="G1741" s="7" t="s">
        <v>214</v>
      </c>
      <c r="H1741" s="5">
        <v>0</v>
      </c>
      <c r="I1741" s="5">
        <v>15</v>
      </c>
      <c r="J1741" s="5">
        <v>100</v>
      </c>
      <c r="K1741" s="5">
        <v>99</v>
      </c>
      <c r="L1741" s="9">
        <f t="shared" si="54"/>
        <v>22</v>
      </c>
      <c r="M1741" s="9" t="str">
        <f t="shared" si="55"/>
        <v>low</v>
      </c>
      <c r="N1741" s="10">
        <v>-293.89448059029382</v>
      </c>
      <c r="O1741" s="11">
        <v>9.257835648895707E-3</v>
      </c>
      <c r="P1741" s="7" t="s">
        <v>1461</v>
      </c>
      <c r="Q1741" s="7" t="s">
        <v>1477</v>
      </c>
      <c r="R1741" s="12"/>
    </row>
    <row r="1742" spans="1:18" ht="15.75" x14ac:dyDescent="0.2">
      <c r="A1742" s="5">
        <v>5359335</v>
      </c>
      <c r="B1742" s="6" t="s">
        <v>13191</v>
      </c>
      <c r="C1742" s="7" t="s">
        <v>105</v>
      </c>
      <c r="D1742" s="7" t="s">
        <v>14088</v>
      </c>
      <c r="E1742" s="8" t="s">
        <v>2383</v>
      </c>
      <c r="F1742" s="7" t="s">
        <v>14089</v>
      </c>
      <c r="G1742" s="7" t="s">
        <v>214</v>
      </c>
      <c r="H1742" s="5">
        <v>55</v>
      </c>
      <c r="I1742" s="5">
        <v>15</v>
      </c>
      <c r="J1742" s="5">
        <v>130</v>
      </c>
      <c r="K1742" s="5">
        <v>96</v>
      </c>
      <c r="L1742" s="9">
        <f t="shared" si="54"/>
        <v>24</v>
      </c>
      <c r="M1742" s="9" t="str">
        <f t="shared" si="55"/>
        <v>low</v>
      </c>
      <c r="N1742" s="10">
        <v>-286.91688907406206</v>
      </c>
      <c r="O1742" s="11">
        <v>3.4385416656732559E-3</v>
      </c>
      <c r="P1742" s="7" t="s">
        <v>1461</v>
      </c>
      <c r="Q1742" s="7" t="s">
        <v>1477</v>
      </c>
      <c r="R1742" s="12"/>
    </row>
    <row r="1743" spans="1:18" ht="15.75" x14ac:dyDescent="0.2">
      <c r="A1743" s="5">
        <v>5253961</v>
      </c>
      <c r="B1743" s="6" t="s">
        <v>13070</v>
      </c>
      <c r="C1743" s="7" t="s">
        <v>74</v>
      </c>
      <c r="D1743" s="7" t="s">
        <v>14169</v>
      </c>
      <c r="E1743" s="8" t="s">
        <v>2383</v>
      </c>
      <c r="F1743" s="7" t="s">
        <v>14170</v>
      </c>
      <c r="G1743" s="7" t="s">
        <v>214</v>
      </c>
      <c r="H1743" s="5">
        <v>16</v>
      </c>
      <c r="I1743" s="5">
        <v>15</v>
      </c>
      <c r="J1743" s="5">
        <v>130</v>
      </c>
      <c r="K1743" s="5">
        <v>99</v>
      </c>
      <c r="L1743" s="9">
        <f t="shared" si="54"/>
        <v>24</v>
      </c>
      <c r="M1743" s="9" t="str">
        <f t="shared" si="55"/>
        <v>low</v>
      </c>
      <c r="N1743" s="10">
        <v>-323.47045590276684</v>
      </c>
      <c r="O1743" s="11">
        <v>2.5609606454963796E-3</v>
      </c>
      <c r="P1743" s="7" t="s">
        <v>1461</v>
      </c>
      <c r="Q1743" s="7" t="s">
        <v>1477</v>
      </c>
      <c r="R1743" s="12"/>
    </row>
    <row r="1744" spans="1:18" ht="15.75" x14ac:dyDescent="0.2">
      <c r="A1744" s="5">
        <v>5358253</v>
      </c>
      <c r="B1744" s="6" t="s">
        <v>13191</v>
      </c>
      <c r="C1744" s="7" t="s">
        <v>74</v>
      </c>
      <c r="D1744" s="7" t="s">
        <v>14371</v>
      </c>
      <c r="E1744" s="8" t="s">
        <v>2383</v>
      </c>
      <c r="F1744" s="7" t="s">
        <v>14372</v>
      </c>
      <c r="G1744" s="7" t="s">
        <v>214</v>
      </c>
      <c r="H1744" s="5">
        <v>20</v>
      </c>
      <c r="I1744" s="5">
        <v>15</v>
      </c>
      <c r="J1744" s="5">
        <v>120</v>
      </c>
      <c r="K1744" s="5">
        <v>99</v>
      </c>
      <c r="L1744" s="9">
        <f t="shared" si="54"/>
        <v>22</v>
      </c>
      <c r="M1744" s="9" t="str">
        <f t="shared" si="55"/>
        <v>low</v>
      </c>
      <c r="N1744" s="10">
        <v>-295.41915967591922</v>
      </c>
      <c r="O1744" s="11">
        <v>1.542627316666767E-3</v>
      </c>
      <c r="P1744" s="7" t="s">
        <v>1461</v>
      </c>
      <c r="Q1744" s="7" t="s">
        <v>1477</v>
      </c>
      <c r="R1744" s="12"/>
    </row>
    <row r="1745" spans="1:18" ht="15.75" x14ac:dyDescent="0.2">
      <c r="A1745" s="5">
        <v>5361068</v>
      </c>
      <c r="B1745" s="6" t="s">
        <v>13210</v>
      </c>
      <c r="C1745" s="7" t="s">
        <v>105</v>
      </c>
      <c r="D1745" s="7" t="s">
        <v>14817</v>
      </c>
      <c r="E1745" s="8" t="s">
        <v>2383</v>
      </c>
      <c r="F1745" s="7" t="s">
        <v>14818</v>
      </c>
      <c r="G1745" s="7" t="s">
        <v>214</v>
      </c>
      <c r="H1745" s="5">
        <v>35</v>
      </c>
      <c r="I1745" s="5">
        <v>15</v>
      </c>
      <c r="J1745" s="5">
        <v>110</v>
      </c>
      <c r="K1745" s="5">
        <v>96</v>
      </c>
      <c r="L1745" s="9">
        <f t="shared" si="54"/>
        <v>22</v>
      </c>
      <c r="M1745" s="9" t="str">
        <f t="shared" si="55"/>
        <v>low</v>
      </c>
      <c r="N1745" s="10">
        <v>-307.21623035875382</v>
      </c>
      <c r="O1745" s="11">
        <v>3.1813657406019047E-3</v>
      </c>
      <c r="P1745" s="7" t="s">
        <v>1461</v>
      </c>
      <c r="Q1745" s="7" t="s">
        <v>1477</v>
      </c>
      <c r="R1745" s="12"/>
    </row>
    <row r="1746" spans="1:18" ht="15.75" x14ac:dyDescent="0.2">
      <c r="A1746" s="5">
        <v>5257062</v>
      </c>
      <c r="B1746" s="6" t="s">
        <v>10783</v>
      </c>
      <c r="C1746" s="7" t="s">
        <v>74</v>
      </c>
      <c r="D1746" s="7" t="s">
        <v>14937</v>
      </c>
      <c r="E1746" s="8" t="s">
        <v>2383</v>
      </c>
      <c r="F1746" s="7" t="s">
        <v>14938</v>
      </c>
      <c r="G1746" s="7" t="s">
        <v>214</v>
      </c>
      <c r="H1746" s="5">
        <v>18</v>
      </c>
      <c r="I1746" s="5">
        <v>15</v>
      </c>
      <c r="J1746" s="5">
        <v>100</v>
      </c>
      <c r="K1746" s="5">
        <v>92</v>
      </c>
      <c r="L1746" s="9">
        <f t="shared" si="54"/>
        <v>22</v>
      </c>
      <c r="M1746" s="9" t="str">
        <f t="shared" si="55"/>
        <v>low</v>
      </c>
      <c r="N1746" s="10">
        <v>-344.41092387733079</v>
      </c>
      <c r="O1746" s="11">
        <v>6.6609953719307669E-3</v>
      </c>
      <c r="P1746" s="7" t="s">
        <v>1461</v>
      </c>
      <c r="Q1746" s="7" t="s">
        <v>1477</v>
      </c>
      <c r="R1746" s="12"/>
    </row>
    <row r="1747" spans="1:18" ht="15.75" x14ac:dyDescent="0.2">
      <c r="A1747" s="5">
        <v>5345516</v>
      </c>
      <c r="B1747" s="6" t="s">
        <v>5893</v>
      </c>
      <c r="C1747" s="7" t="s">
        <v>105</v>
      </c>
      <c r="D1747" s="7" t="s">
        <v>14957</v>
      </c>
      <c r="E1747" s="8" t="s">
        <v>2383</v>
      </c>
      <c r="F1747" s="7" t="s">
        <v>14958</v>
      </c>
      <c r="G1747" s="7" t="s">
        <v>215</v>
      </c>
      <c r="H1747" s="5">
        <v>6</v>
      </c>
      <c r="I1747" s="5">
        <v>15</v>
      </c>
      <c r="J1747" s="5">
        <v>90</v>
      </c>
      <c r="K1747" s="5">
        <v>96</v>
      </c>
      <c r="L1747" s="9">
        <f t="shared" si="54"/>
        <v>22</v>
      </c>
      <c r="M1747" s="9" t="str">
        <f t="shared" si="55"/>
        <v>low</v>
      </c>
      <c r="N1747" s="10">
        <v>-316.15468722223886</v>
      </c>
      <c r="O1747" s="11">
        <v>5.2238425923860632E-3</v>
      </c>
      <c r="P1747" s="7" t="s">
        <v>1461</v>
      </c>
      <c r="Q1747" s="5" t="s">
        <v>1477</v>
      </c>
      <c r="R1747" s="12"/>
    </row>
    <row r="1748" spans="1:18" ht="15.75" x14ac:dyDescent="0.2">
      <c r="A1748" s="5">
        <v>5357983</v>
      </c>
      <c r="B1748" s="6" t="s">
        <v>13191</v>
      </c>
      <c r="C1748" s="7" t="s">
        <v>96</v>
      </c>
      <c r="D1748" s="7" t="s">
        <v>15238</v>
      </c>
      <c r="E1748" s="8" t="s">
        <v>2383</v>
      </c>
      <c r="F1748" s="7" t="s">
        <v>644</v>
      </c>
      <c r="G1748" s="7" t="s">
        <v>214</v>
      </c>
      <c r="H1748" s="5">
        <v>50</v>
      </c>
      <c r="I1748" s="5">
        <v>15</v>
      </c>
      <c r="J1748" s="5">
        <v>120</v>
      </c>
      <c r="K1748" s="5">
        <v>96</v>
      </c>
      <c r="L1748" s="9">
        <f t="shared" si="54"/>
        <v>22</v>
      </c>
      <c r="M1748" s="9" t="str">
        <f t="shared" si="55"/>
        <v>low</v>
      </c>
      <c r="N1748" s="10">
        <v>-319.43905281245679</v>
      </c>
      <c r="O1748" s="11">
        <v>4.1939004659070633E-3</v>
      </c>
      <c r="P1748" s="7" t="s">
        <v>1461</v>
      </c>
      <c r="Q1748" s="7" t="s">
        <v>1477</v>
      </c>
      <c r="R1748" s="12"/>
    </row>
    <row r="1749" spans="1:18" ht="15.75" x14ac:dyDescent="0.2">
      <c r="A1749" s="5">
        <v>5362915</v>
      </c>
      <c r="B1749" s="6" t="s">
        <v>13210</v>
      </c>
      <c r="C1749" s="7" t="s">
        <v>105</v>
      </c>
      <c r="D1749" s="7" t="s">
        <v>15331</v>
      </c>
      <c r="E1749" s="8" t="s">
        <v>2383</v>
      </c>
      <c r="F1749" s="7" t="s">
        <v>15332</v>
      </c>
      <c r="G1749" s="7" t="s">
        <v>214</v>
      </c>
      <c r="H1749" s="5">
        <v>57</v>
      </c>
      <c r="I1749" s="5">
        <v>15</v>
      </c>
      <c r="J1749" s="5">
        <v>120</v>
      </c>
      <c r="K1749" s="5">
        <v>98</v>
      </c>
      <c r="L1749" s="9">
        <f t="shared" si="54"/>
        <v>22</v>
      </c>
      <c r="M1749" s="9" t="str">
        <f t="shared" si="55"/>
        <v>low</v>
      </c>
      <c r="N1749" s="10">
        <v>-320.81867445600801</v>
      </c>
      <c r="O1749" s="11">
        <v>4.3780439809779637E-3</v>
      </c>
      <c r="P1749" s="7" t="s">
        <v>1461</v>
      </c>
      <c r="Q1749" s="7" t="s">
        <v>1477</v>
      </c>
      <c r="R1749" s="12"/>
    </row>
    <row r="1750" spans="1:18" ht="15.75" x14ac:dyDescent="0.2">
      <c r="A1750" s="5">
        <v>5334250</v>
      </c>
      <c r="B1750" s="6" t="s">
        <v>13731</v>
      </c>
      <c r="C1750" s="7" t="s">
        <v>124</v>
      </c>
      <c r="D1750" s="7" t="s">
        <v>15396</v>
      </c>
      <c r="E1750" s="8" t="s">
        <v>2383</v>
      </c>
      <c r="F1750" s="7" t="s">
        <v>15397</v>
      </c>
      <c r="G1750" s="7" t="s">
        <v>214</v>
      </c>
      <c r="H1750" s="5">
        <v>13</v>
      </c>
      <c r="I1750" s="5">
        <v>15</v>
      </c>
      <c r="J1750" s="5">
        <v>110</v>
      </c>
      <c r="K1750" s="5">
        <v>98</v>
      </c>
      <c r="L1750" s="9">
        <f t="shared" si="54"/>
        <v>22</v>
      </c>
      <c r="M1750" s="9" t="str">
        <f t="shared" si="55"/>
        <v>low</v>
      </c>
      <c r="N1750" s="10">
        <v>-331.64822685184481</v>
      </c>
      <c r="O1750" s="11">
        <v>2.6319445169065148E-5</v>
      </c>
      <c r="P1750" s="7" t="s">
        <v>1461</v>
      </c>
      <c r="Q1750" s="5" t="s">
        <v>1477</v>
      </c>
      <c r="R1750" s="12"/>
    </row>
    <row r="1751" spans="1:18" ht="15.75" x14ac:dyDescent="0.2">
      <c r="A1751" s="5">
        <v>5362915</v>
      </c>
      <c r="B1751" s="6" t="s">
        <v>13210</v>
      </c>
      <c r="C1751" s="7" t="s">
        <v>105</v>
      </c>
      <c r="D1751" s="7" t="s">
        <v>15331</v>
      </c>
      <c r="E1751" s="8" t="s">
        <v>2383</v>
      </c>
      <c r="F1751" s="7" t="s">
        <v>15409</v>
      </c>
      <c r="G1751" s="7" t="s">
        <v>214</v>
      </c>
      <c r="H1751" s="5">
        <v>74</v>
      </c>
      <c r="I1751" s="5">
        <v>15</v>
      </c>
      <c r="J1751" s="5">
        <v>110</v>
      </c>
      <c r="K1751" s="5">
        <v>98</v>
      </c>
      <c r="L1751" s="9">
        <f t="shared" si="54"/>
        <v>19</v>
      </c>
      <c r="M1751" s="9" t="str">
        <f t="shared" si="55"/>
        <v>low</v>
      </c>
      <c r="N1751" s="10">
        <v>-322.94367445600801</v>
      </c>
      <c r="O1751" s="11">
        <v>4.3780439809779637E-3</v>
      </c>
      <c r="P1751" s="7" t="s">
        <v>1461</v>
      </c>
      <c r="Q1751" s="7" t="s">
        <v>1477</v>
      </c>
      <c r="R1751" s="12"/>
    </row>
    <row r="1752" spans="1:18" ht="15.75" x14ac:dyDescent="0.2">
      <c r="A1752" s="5">
        <v>5228152</v>
      </c>
      <c r="B1752" s="6" t="s">
        <v>2387</v>
      </c>
      <c r="C1752" s="7" t="s">
        <v>105</v>
      </c>
      <c r="D1752" s="7" t="s">
        <v>15461</v>
      </c>
      <c r="E1752" s="8" t="s">
        <v>2383</v>
      </c>
      <c r="F1752" s="7" t="s">
        <v>15462</v>
      </c>
      <c r="G1752" s="7" t="s">
        <v>214</v>
      </c>
      <c r="H1752" s="5">
        <v>21</v>
      </c>
      <c r="I1752" s="5"/>
      <c r="J1752" s="5">
        <v>100</v>
      </c>
      <c r="K1752" s="5">
        <v>96</v>
      </c>
      <c r="L1752" s="9">
        <f t="shared" si="54"/>
        <v>7</v>
      </c>
      <c r="M1752" s="9" t="str">
        <f t="shared" si="55"/>
        <v>high</v>
      </c>
      <c r="N1752" s="10">
        <v>-368.68417946758564</v>
      </c>
      <c r="O1752" s="11">
        <v>2.769560189335607E-3</v>
      </c>
      <c r="P1752" s="7" t="s">
        <v>1461</v>
      </c>
      <c r="Q1752" s="7" t="s">
        <v>1477</v>
      </c>
      <c r="R1752" s="12"/>
    </row>
    <row r="1753" spans="1:18" ht="15.75" x14ac:dyDescent="0.2">
      <c r="A1753" s="5">
        <v>5256799</v>
      </c>
      <c r="B1753" s="6" t="s">
        <v>10783</v>
      </c>
      <c r="C1753" s="7" t="s">
        <v>74</v>
      </c>
      <c r="D1753" s="7" t="s">
        <v>15482</v>
      </c>
      <c r="E1753" s="8" t="s">
        <v>2383</v>
      </c>
      <c r="F1753" s="7" t="s">
        <v>15483</v>
      </c>
      <c r="G1753" s="7" t="s">
        <v>214</v>
      </c>
      <c r="H1753" s="5">
        <v>16</v>
      </c>
      <c r="I1753" s="5">
        <v>15</v>
      </c>
      <c r="J1753" s="5">
        <v>110</v>
      </c>
      <c r="K1753" s="5">
        <v>92</v>
      </c>
      <c r="L1753" s="9">
        <f t="shared" si="54"/>
        <v>22</v>
      </c>
      <c r="M1753" s="9" t="str">
        <f t="shared" si="55"/>
        <v>low</v>
      </c>
      <c r="N1753" s="10">
        <v>-359.10978143520333</v>
      </c>
      <c r="O1753" s="11">
        <v>5.224687498412095E-3</v>
      </c>
      <c r="P1753" s="7" t="s">
        <v>1461</v>
      </c>
      <c r="Q1753" s="5" t="s">
        <v>1477</v>
      </c>
      <c r="R1753" s="12"/>
    </row>
    <row r="1754" spans="1:18" ht="15.75" x14ac:dyDescent="0.2">
      <c r="A1754" s="5">
        <v>5256799</v>
      </c>
      <c r="B1754" s="6" t="s">
        <v>10783</v>
      </c>
      <c r="C1754" s="7" t="s">
        <v>74</v>
      </c>
      <c r="D1754" s="7" t="s">
        <v>15482</v>
      </c>
      <c r="E1754" s="8" t="s">
        <v>2383</v>
      </c>
      <c r="F1754" s="7" t="s">
        <v>5517</v>
      </c>
      <c r="G1754" s="7" t="s">
        <v>214</v>
      </c>
      <c r="H1754" s="5">
        <v>15</v>
      </c>
      <c r="I1754" s="5">
        <v>15</v>
      </c>
      <c r="J1754" s="5">
        <v>110</v>
      </c>
      <c r="K1754" s="5">
        <v>90</v>
      </c>
      <c r="L1754" s="9">
        <f t="shared" si="54"/>
        <v>22</v>
      </c>
      <c r="M1754" s="9" t="str">
        <f t="shared" si="55"/>
        <v>low</v>
      </c>
      <c r="N1754" s="10">
        <v>-362.85978143520333</v>
      </c>
      <c r="O1754" s="11">
        <v>5.224687498412095E-3</v>
      </c>
      <c r="P1754" s="7" t="s">
        <v>1461</v>
      </c>
      <c r="Q1754" s="7" t="s">
        <v>1477</v>
      </c>
      <c r="R1754" s="12"/>
    </row>
    <row r="1755" spans="1:18" ht="15.75" x14ac:dyDescent="0.2">
      <c r="A1755" s="5">
        <v>5300495</v>
      </c>
      <c r="B1755" s="6" t="s">
        <v>12515</v>
      </c>
      <c r="C1755" s="7" t="s">
        <v>74</v>
      </c>
      <c r="D1755" s="7" t="s">
        <v>15777</v>
      </c>
      <c r="E1755" s="8" t="s">
        <v>2383</v>
      </c>
      <c r="F1755" s="7" t="s">
        <v>15778</v>
      </c>
      <c r="G1755" s="7" t="s">
        <v>214</v>
      </c>
      <c r="H1755" s="5">
        <v>62</v>
      </c>
      <c r="I1755" s="5">
        <v>15</v>
      </c>
      <c r="J1755" s="5">
        <v>132</v>
      </c>
      <c r="K1755" s="5">
        <v>92</v>
      </c>
      <c r="L1755" s="9">
        <f t="shared" si="54"/>
        <v>21</v>
      </c>
      <c r="M1755" s="9" t="str">
        <f t="shared" si="55"/>
        <v>low</v>
      </c>
      <c r="N1755" s="10">
        <v>-353.65139436341997</v>
      </c>
      <c r="O1755" s="11">
        <v>1.6623344912659377E-2</v>
      </c>
      <c r="P1755" s="7" t="s">
        <v>1461</v>
      </c>
      <c r="Q1755" s="7" t="s">
        <v>1477</v>
      </c>
      <c r="R1755" s="12"/>
    </row>
    <row r="1756" spans="1:18" ht="15.75" x14ac:dyDescent="0.2">
      <c r="A1756" s="5">
        <v>5297891</v>
      </c>
      <c r="B1756" s="6" t="s">
        <v>14328</v>
      </c>
      <c r="C1756" s="7" t="s">
        <v>105</v>
      </c>
      <c r="D1756" s="7" t="s">
        <v>15783</v>
      </c>
      <c r="E1756" s="8" t="s">
        <v>2383</v>
      </c>
      <c r="F1756" s="7" t="s">
        <v>15784</v>
      </c>
      <c r="G1756" s="7" t="s">
        <v>214</v>
      </c>
      <c r="H1756" s="5">
        <v>27</v>
      </c>
      <c r="I1756" s="5">
        <v>15</v>
      </c>
      <c r="J1756" s="5">
        <v>110</v>
      </c>
      <c r="K1756" s="5">
        <v>98</v>
      </c>
      <c r="L1756" s="9">
        <f t="shared" si="54"/>
        <v>22</v>
      </c>
      <c r="M1756" s="9" t="str">
        <f t="shared" si="55"/>
        <v>low</v>
      </c>
      <c r="N1756" s="10">
        <v>-354.67697333332035</v>
      </c>
      <c r="O1756" s="11">
        <v>3.999722219305113E-3</v>
      </c>
      <c r="P1756" s="7" t="s">
        <v>1461</v>
      </c>
      <c r="Q1756" s="7" t="s">
        <v>1477</v>
      </c>
      <c r="R1756" s="12"/>
    </row>
    <row r="1757" spans="1:18" ht="15.75" x14ac:dyDescent="0.2">
      <c r="A1757" s="5">
        <v>5366987</v>
      </c>
      <c r="B1757" s="6" t="s">
        <v>14951</v>
      </c>
      <c r="C1757" s="7" t="s">
        <v>74</v>
      </c>
      <c r="D1757" s="7" t="s">
        <v>15856</v>
      </c>
      <c r="E1757" s="8" t="s">
        <v>2383</v>
      </c>
      <c r="F1757" s="7" t="s">
        <v>15857</v>
      </c>
      <c r="G1757" s="7" t="s">
        <v>214</v>
      </c>
      <c r="H1757" s="5">
        <v>35</v>
      </c>
      <c r="I1757" s="5">
        <v>15</v>
      </c>
      <c r="J1757" s="5">
        <v>120</v>
      </c>
      <c r="K1757" s="5">
        <v>92</v>
      </c>
      <c r="L1757" s="9">
        <f t="shared" si="54"/>
        <v>22</v>
      </c>
      <c r="M1757" s="9" t="str">
        <f t="shared" si="55"/>
        <v>low</v>
      </c>
      <c r="N1757" s="10">
        <v>-334.14782824069698</v>
      </c>
      <c r="O1757" s="11">
        <v>1.0953402779705357E-2</v>
      </c>
      <c r="P1757" s="7" t="s">
        <v>1461</v>
      </c>
      <c r="Q1757" s="7" t="s">
        <v>1477</v>
      </c>
      <c r="R1757" s="12"/>
    </row>
    <row r="1758" spans="1:18" ht="15.75" x14ac:dyDescent="0.2">
      <c r="A1758" s="5">
        <v>5259453</v>
      </c>
      <c r="B1758" s="6" t="s">
        <v>13450</v>
      </c>
      <c r="C1758" s="7" t="s">
        <v>74</v>
      </c>
      <c r="D1758" s="7" t="s">
        <v>15937</v>
      </c>
      <c r="E1758" s="8" t="s">
        <v>2383</v>
      </c>
      <c r="F1758" s="7" t="s">
        <v>15938</v>
      </c>
      <c r="G1758" s="7" t="s">
        <v>214</v>
      </c>
      <c r="H1758" s="5">
        <v>59</v>
      </c>
      <c r="I1758" s="5">
        <v>15</v>
      </c>
      <c r="J1758" s="5">
        <v>130</v>
      </c>
      <c r="K1758" s="5">
        <v>96</v>
      </c>
      <c r="L1758" s="9">
        <f t="shared" si="54"/>
        <v>24</v>
      </c>
      <c r="M1758" s="9" t="str">
        <f t="shared" si="55"/>
        <v>low</v>
      </c>
      <c r="N1758" s="10">
        <v>-371.00796508097847</v>
      </c>
      <c r="O1758" s="11">
        <v>5.4800925936433487E-3</v>
      </c>
      <c r="P1758" s="7" t="s">
        <v>1461</v>
      </c>
      <c r="Q1758" s="7" t="s">
        <v>1477</v>
      </c>
      <c r="R1758" s="12"/>
    </row>
    <row r="1759" spans="1:18" ht="15.75" x14ac:dyDescent="0.2">
      <c r="A1759" s="5">
        <v>5260715</v>
      </c>
      <c r="B1759" s="6" t="s">
        <v>13450</v>
      </c>
      <c r="C1759" s="7" t="s">
        <v>74</v>
      </c>
      <c r="D1759" s="7" t="s">
        <v>15981</v>
      </c>
      <c r="E1759" s="8" t="s">
        <v>2383</v>
      </c>
      <c r="F1759" s="7" t="s">
        <v>2205</v>
      </c>
      <c r="G1759" s="7" t="s">
        <v>214</v>
      </c>
      <c r="H1759" s="5">
        <v>17</v>
      </c>
      <c r="I1759" s="5">
        <v>15</v>
      </c>
      <c r="J1759" s="5">
        <v>130</v>
      </c>
      <c r="K1759" s="5">
        <v>95</v>
      </c>
      <c r="L1759" s="9">
        <f t="shared" si="54"/>
        <v>24</v>
      </c>
      <c r="M1759" s="9" t="str">
        <f t="shared" si="55"/>
        <v>low</v>
      </c>
      <c r="N1759" s="10">
        <v>-371.82157796291722</v>
      </c>
      <c r="O1759" s="11">
        <v>1.7870833333290648E-2</v>
      </c>
      <c r="P1759" s="7" t="s">
        <v>1461</v>
      </c>
      <c r="Q1759" s="7" t="s">
        <v>1477</v>
      </c>
      <c r="R1759" s="12"/>
    </row>
    <row r="1760" spans="1:18" ht="15.75" x14ac:dyDescent="0.2">
      <c r="A1760" s="5">
        <v>5260715</v>
      </c>
      <c r="B1760" s="6" t="s">
        <v>13450</v>
      </c>
      <c r="C1760" s="7" t="s">
        <v>74</v>
      </c>
      <c r="D1760" s="7" t="s">
        <v>15981</v>
      </c>
      <c r="E1760" s="8" t="s">
        <v>2383</v>
      </c>
      <c r="F1760" s="7" t="s">
        <v>16038</v>
      </c>
      <c r="G1760" s="7" t="s">
        <v>214</v>
      </c>
      <c r="H1760" s="5">
        <v>20</v>
      </c>
      <c r="I1760" s="5">
        <v>15</v>
      </c>
      <c r="J1760" s="5">
        <v>120</v>
      </c>
      <c r="K1760" s="5">
        <v>95</v>
      </c>
      <c r="L1760" s="9">
        <f t="shared" si="54"/>
        <v>22</v>
      </c>
      <c r="M1760" s="9" t="str">
        <f t="shared" si="55"/>
        <v>low</v>
      </c>
      <c r="N1760" s="10">
        <v>-373.36324462961784</v>
      </c>
      <c r="O1760" s="11">
        <v>1.7870833333290648E-2</v>
      </c>
      <c r="P1760" s="7" t="s">
        <v>1461</v>
      </c>
      <c r="Q1760" s="7" t="s">
        <v>1477</v>
      </c>
      <c r="R1760" s="12"/>
    </row>
    <row r="1761" spans="1:18" ht="15.75" x14ac:dyDescent="0.2">
      <c r="A1761" s="5">
        <v>5257062</v>
      </c>
      <c r="B1761" s="6" t="s">
        <v>10783</v>
      </c>
      <c r="C1761" s="7" t="s">
        <v>74</v>
      </c>
      <c r="D1761" s="7" t="s">
        <v>14937</v>
      </c>
      <c r="E1761" s="8" t="s">
        <v>2383</v>
      </c>
      <c r="F1761" s="7" t="s">
        <v>16153</v>
      </c>
      <c r="G1761" s="7" t="s">
        <v>214</v>
      </c>
      <c r="H1761" s="5">
        <v>61</v>
      </c>
      <c r="I1761" s="5">
        <v>15</v>
      </c>
      <c r="J1761" s="5">
        <v>135</v>
      </c>
      <c r="K1761" s="5">
        <v>92</v>
      </c>
      <c r="L1761" s="9">
        <f t="shared" si="54"/>
        <v>21</v>
      </c>
      <c r="M1761" s="9" t="str">
        <f t="shared" si="55"/>
        <v>low</v>
      </c>
      <c r="N1761" s="10">
        <v>-377.57759054393682</v>
      </c>
      <c r="O1761" s="11">
        <v>6.6609953719307669E-3</v>
      </c>
      <c r="P1761" s="7" t="s">
        <v>1461</v>
      </c>
      <c r="Q1761" s="7" t="s">
        <v>1477</v>
      </c>
      <c r="R1761" s="12"/>
    </row>
    <row r="1762" spans="1:18" ht="15.75" x14ac:dyDescent="0.2">
      <c r="A1762" s="5">
        <v>5257634</v>
      </c>
      <c r="B1762" s="6" t="s">
        <v>10783</v>
      </c>
      <c r="C1762" s="7" t="s">
        <v>105</v>
      </c>
      <c r="D1762" s="7" t="s">
        <v>16340</v>
      </c>
      <c r="E1762" s="8" t="s">
        <v>2383</v>
      </c>
      <c r="F1762" s="7" t="s">
        <v>16341</v>
      </c>
      <c r="G1762" s="7" t="s">
        <v>214</v>
      </c>
      <c r="H1762" s="5">
        <v>11</v>
      </c>
      <c r="I1762" s="5">
        <v>15</v>
      </c>
      <c r="J1762" s="5">
        <v>90</v>
      </c>
      <c r="K1762" s="5">
        <v>96</v>
      </c>
      <c r="L1762" s="9">
        <f t="shared" si="54"/>
        <v>22</v>
      </c>
      <c r="M1762" s="9" t="str">
        <f t="shared" si="55"/>
        <v>low</v>
      </c>
      <c r="N1762" s="10">
        <v>-382.8315389583222</v>
      </c>
      <c r="O1762" s="11">
        <v>4.5226041620480828E-3</v>
      </c>
      <c r="P1762" s="7" t="s">
        <v>1461</v>
      </c>
      <c r="Q1762" s="7" t="s">
        <v>1477</v>
      </c>
      <c r="R1762" s="12"/>
    </row>
    <row r="1763" spans="1:18" ht="15.75" x14ac:dyDescent="0.2">
      <c r="A1763" s="5">
        <v>5334428</v>
      </c>
      <c r="B1763" s="6" t="s">
        <v>13731</v>
      </c>
      <c r="C1763" s="7" t="s">
        <v>2193</v>
      </c>
      <c r="D1763" s="7" t="s">
        <v>16539</v>
      </c>
      <c r="E1763" s="8" t="s">
        <v>2383</v>
      </c>
      <c r="F1763" s="7" t="s">
        <v>1998</v>
      </c>
      <c r="G1763" s="7" t="s">
        <v>214</v>
      </c>
      <c r="H1763" s="5">
        <v>63</v>
      </c>
      <c r="I1763" s="5">
        <v>15</v>
      </c>
      <c r="J1763" s="5">
        <v>110</v>
      </c>
      <c r="K1763" s="5">
        <v>97</v>
      </c>
      <c r="L1763" s="9">
        <f t="shared" si="54"/>
        <v>19</v>
      </c>
      <c r="M1763" s="9" t="str">
        <f t="shared" si="55"/>
        <v>low</v>
      </c>
      <c r="N1763" s="10">
        <v>-363.45614768514497</v>
      </c>
      <c r="O1763" s="11">
        <v>9.4037037051748484E-3</v>
      </c>
      <c r="P1763" s="7" t="s">
        <v>1461</v>
      </c>
      <c r="Q1763" s="7" t="s">
        <v>1477</v>
      </c>
      <c r="R1763" s="12"/>
    </row>
    <row r="1764" spans="1:18" ht="15.75" x14ac:dyDescent="0.2">
      <c r="A1764" s="5">
        <v>5261876</v>
      </c>
      <c r="B1764" s="6" t="s">
        <v>13417</v>
      </c>
      <c r="C1764" s="7" t="s">
        <v>124</v>
      </c>
      <c r="D1764" s="7" t="s">
        <v>16667</v>
      </c>
      <c r="E1764" s="8" t="s">
        <v>2383</v>
      </c>
      <c r="F1764" s="7" t="s">
        <v>16668</v>
      </c>
      <c r="G1764" s="7" t="s">
        <v>214</v>
      </c>
      <c r="H1764" s="5">
        <v>42</v>
      </c>
      <c r="I1764" s="5">
        <v>15</v>
      </c>
      <c r="J1764" s="5">
        <v>110</v>
      </c>
      <c r="K1764" s="5">
        <v>95</v>
      </c>
      <c r="L1764" s="9">
        <f t="shared" si="54"/>
        <v>22</v>
      </c>
      <c r="M1764" s="9" t="str">
        <f t="shared" si="55"/>
        <v>low</v>
      </c>
      <c r="N1764" s="10">
        <v>-390.42104775458574</v>
      </c>
      <c r="O1764" s="11">
        <v>1.0058680556539912E-2</v>
      </c>
      <c r="P1764" s="7" t="s">
        <v>1461</v>
      </c>
      <c r="Q1764" s="5" t="s">
        <v>1477</v>
      </c>
      <c r="R1764" s="12"/>
    </row>
    <row r="1765" spans="1:18" ht="15.75" x14ac:dyDescent="0.2">
      <c r="A1765" s="5">
        <v>5260715</v>
      </c>
      <c r="B1765" s="6" t="s">
        <v>13450</v>
      </c>
      <c r="C1765" s="7" t="s">
        <v>74</v>
      </c>
      <c r="D1765" s="7" t="s">
        <v>15981</v>
      </c>
      <c r="E1765" s="8" t="s">
        <v>2383</v>
      </c>
      <c r="F1765" s="7" t="s">
        <v>16688</v>
      </c>
      <c r="G1765" s="7" t="s">
        <v>214</v>
      </c>
      <c r="H1765" s="5">
        <v>18</v>
      </c>
      <c r="I1765" s="5">
        <v>15</v>
      </c>
      <c r="J1765" s="5">
        <v>130</v>
      </c>
      <c r="K1765" s="5">
        <v>96</v>
      </c>
      <c r="L1765" s="9">
        <f t="shared" si="54"/>
        <v>24</v>
      </c>
      <c r="M1765" s="9" t="str">
        <f t="shared" si="55"/>
        <v>low</v>
      </c>
      <c r="N1765" s="10">
        <v>-391.19657796291722</v>
      </c>
      <c r="O1765" s="11">
        <v>1.7870833333290648E-2</v>
      </c>
      <c r="P1765" s="7" t="s">
        <v>1461</v>
      </c>
      <c r="Q1765" s="7" t="s">
        <v>1477</v>
      </c>
      <c r="R1765" s="12"/>
    </row>
    <row r="1766" spans="1:18" ht="15.75" x14ac:dyDescent="0.2">
      <c r="A1766" s="5">
        <v>5365594</v>
      </c>
      <c r="B1766" s="6" t="s">
        <v>15191</v>
      </c>
      <c r="C1766" s="7" t="s">
        <v>74</v>
      </c>
      <c r="D1766" s="7" t="s">
        <v>17210</v>
      </c>
      <c r="E1766" s="8" t="s">
        <v>2383</v>
      </c>
      <c r="F1766" s="7" t="s">
        <v>1446</v>
      </c>
      <c r="G1766" s="7" t="s">
        <v>214</v>
      </c>
      <c r="H1766" s="5">
        <v>29</v>
      </c>
      <c r="I1766" s="5">
        <v>15</v>
      </c>
      <c r="J1766" s="5">
        <v>120</v>
      </c>
      <c r="K1766" s="5">
        <v>90</v>
      </c>
      <c r="L1766" s="9">
        <f t="shared" si="54"/>
        <v>22</v>
      </c>
      <c r="M1766" s="9" t="str">
        <f t="shared" si="55"/>
        <v>low</v>
      </c>
      <c r="N1766" s="10">
        <v>-372.67850952545268</v>
      </c>
      <c r="O1766" s="11">
        <v>9.0331828687340021E-3</v>
      </c>
      <c r="P1766" s="7" t="s">
        <v>1461</v>
      </c>
      <c r="Q1766" s="7" t="s">
        <v>1477</v>
      </c>
      <c r="R1766" s="12"/>
    </row>
    <row r="1767" spans="1:18" ht="15.75" x14ac:dyDescent="0.2">
      <c r="A1767" s="5">
        <v>5365594</v>
      </c>
      <c r="B1767" s="6" t="s">
        <v>15191</v>
      </c>
      <c r="C1767" s="7" t="s">
        <v>74</v>
      </c>
      <c r="D1767" s="7" t="s">
        <v>17210</v>
      </c>
      <c r="E1767" s="8" t="s">
        <v>2383</v>
      </c>
      <c r="F1767" s="7" t="s">
        <v>17211</v>
      </c>
      <c r="G1767" s="7" t="s">
        <v>214</v>
      </c>
      <c r="H1767" s="5">
        <v>17</v>
      </c>
      <c r="I1767" s="5">
        <v>15</v>
      </c>
      <c r="J1767" s="5">
        <v>110</v>
      </c>
      <c r="K1767" s="5">
        <v>92</v>
      </c>
      <c r="L1767" s="9">
        <f t="shared" si="54"/>
        <v>22</v>
      </c>
      <c r="M1767" s="9" t="str">
        <f t="shared" si="55"/>
        <v>low</v>
      </c>
      <c r="N1767" s="10">
        <v>-372.72017619214603</v>
      </c>
      <c r="O1767" s="11">
        <v>9.0331828687340021E-3</v>
      </c>
      <c r="P1767" s="7" t="s">
        <v>1461</v>
      </c>
      <c r="Q1767" s="7" t="s">
        <v>1477</v>
      </c>
      <c r="R1767" s="12"/>
    </row>
    <row r="1768" spans="1:18" ht="15.75" x14ac:dyDescent="0.2">
      <c r="A1768" s="5">
        <v>5302220</v>
      </c>
      <c r="B1768" s="6" t="s">
        <v>12705</v>
      </c>
      <c r="C1768" s="7" t="s">
        <v>124</v>
      </c>
      <c r="D1768" s="7" t="s">
        <v>17306</v>
      </c>
      <c r="E1768" s="8" t="s">
        <v>2383</v>
      </c>
      <c r="F1768" s="7" t="s">
        <v>1519</v>
      </c>
      <c r="G1768" s="7" t="s">
        <v>214</v>
      </c>
      <c r="H1768" s="5">
        <v>25</v>
      </c>
      <c r="I1768" s="5">
        <v>15</v>
      </c>
      <c r="J1768" s="5">
        <v>120</v>
      </c>
      <c r="K1768" s="5">
        <v>96</v>
      </c>
      <c r="L1768" s="9">
        <f t="shared" si="54"/>
        <v>22</v>
      </c>
      <c r="M1768" s="9" t="str">
        <f t="shared" si="55"/>
        <v>low</v>
      </c>
      <c r="N1768" s="10">
        <v>-395.80178479165625</v>
      </c>
      <c r="O1768" s="11">
        <v>1.8113194440957159E-2</v>
      </c>
      <c r="P1768" s="7" t="s">
        <v>1461</v>
      </c>
      <c r="Q1768" s="7" t="s">
        <v>1477</v>
      </c>
      <c r="R1768" s="12"/>
    </row>
    <row r="1769" spans="1:18" ht="15.75" x14ac:dyDescent="0.2">
      <c r="A1769" s="5">
        <v>5371871</v>
      </c>
      <c r="B1769" s="6" t="s">
        <v>2405</v>
      </c>
      <c r="C1769" s="7" t="s">
        <v>2193</v>
      </c>
      <c r="D1769" s="7" t="s">
        <v>17447</v>
      </c>
      <c r="E1769" s="8" t="s">
        <v>2383</v>
      </c>
      <c r="F1769" s="7" t="s">
        <v>17448</v>
      </c>
      <c r="G1769" s="7" t="s">
        <v>214</v>
      </c>
      <c r="H1769" s="5">
        <v>17</v>
      </c>
      <c r="I1769" s="5">
        <v>15</v>
      </c>
      <c r="J1769" s="5">
        <v>120</v>
      </c>
      <c r="K1769" s="5">
        <v>96</v>
      </c>
      <c r="L1769" s="9">
        <f t="shared" si="54"/>
        <v>22</v>
      </c>
      <c r="M1769" s="9" t="str">
        <f t="shared" si="55"/>
        <v>low</v>
      </c>
      <c r="N1769" s="10">
        <v>-376.9858312500146</v>
      </c>
      <c r="O1769" s="11">
        <v>9.8171759236720391E-3</v>
      </c>
      <c r="P1769" s="7" t="s">
        <v>1461</v>
      </c>
      <c r="Q1769" s="7" t="s">
        <v>1477</v>
      </c>
      <c r="R1769" s="12"/>
    </row>
    <row r="1770" spans="1:18" ht="15.75" x14ac:dyDescent="0.2">
      <c r="A1770" s="5">
        <v>5302220</v>
      </c>
      <c r="B1770" s="6" t="s">
        <v>12705</v>
      </c>
      <c r="C1770" s="7" t="s">
        <v>124</v>
      </c>
      <c r="D1770" s="7" t="s">
        <v>17306</v>
      </c>
      <c r="E1770" s="8" t="s">
        <v>2383</v>
      </c>
      <c r="F1770" s="7" t="s">
        <v>17478</v>
      </c>
      <c r="G1770" s="7" t="s">
        <v>214</v>
      </c>
      <c r="H1770" s="5">
        <v>30</v>
      </c>
      <c r="I1770" s="5">
        <v>15</v>
      </c>
      <c r="J1770" s="5">
        <v>110</v>
      </c>
      <c r="K1770" s="5">
        <v>96</v>
      </c>
      <c r="L1770" s="9">
        <f t="shared" si="54"/>
        <v>22</v>
      </c>
      <c r="M1770" s="9" t="str">
        <f t="shared" si="55"/>
        <v>low</v>
      </c>
      <c r="N1770" s="10">
        <v>-400.30178479165625</v>
      </c>
      <c r="O1770" s="11">
        <v>1.8113194440957159E-2</v>
      </c>
      <c r="P1770" s="7" t="s">
        <v>1461</v>
      </c>
      <c r="Q1770" s="7" t="s">
        <v>1477</v>
      </c>
      <c r="R1770" s="12"/>
    </row>
    <row r="1771" spans="1:18" ht="15.75" x14ac:dyDescent="0.2">
      <c r="A1771" s="5">
        <v>5302220</v>
      </c>
      <c r="B1771" s="6" t="s">
        <v>12705</v>
      </c>
      <c r="C1771" s="7" t="s">
        <v>124</v>
      </c>
      <c r="D1771" s="7" t="s">
        <v>17306</v>
      </c>
      <c r="E1771" s="8" t="s">
        <v>2383</v>
      </c>
      <c r="F1771" s="7" t="s">
        <v>17479</v>
      </c>
      <c r="G1771" s="7" t="s">
        <v>214</v>
      </c>
      <c r="H1771" s="5">
        <v>57</v>
      </c>
      <c r="I1771" s="5">
        <v>15</v>
      </c>
      <c r="J1771" s="5">
        <v>110</v>
      </c>
      <c r="K1771" s="5">
        <v>96</v>
      </c>
      <c r="L1771" s="9">
        <f t="shared" si="54"/>
        <v>22</v>
      </c>
      <c r="M1771" s="9" t="str">
        <f t="shared" si="55"/>
        <v>low</v>
      </c>
      <c r="N1771" s="10">
        <v>-400.34345145834959</v>
      </c>
      <c r="O1771" s="11">
        <v>1.8113194440957159E-2</v>
      </c>
      <c r="P1771" s="7" t="s">
        <v>1461</v>
      </c>
      <c r="Q1771" s="7" t="s">
        <v>1477</v>
      </c>
      <c r="R1771" s="12"/>
    </row>
    <row r="1772" spans="1:18" ht="15.75" x14ac:dyDescent="0.2">
      <c r="A1772" s="5">
        <v>5302220</v>
      </c>
      <c r="B1772" s="6" t="s">
        <v>12705</v>
      </c>
      <c r="C1772" s="7" t="s">
        <v>124</v>
      </c>
      <c r="D1772" s="7" t="s">
        <v>17306</v>
      </c>
      <c r="E1772" s="8" t="s">
        <v>2383</v>
      </c>
      <c r="F1772" s="7" t="s">
        <v>17514</v>
      </c>
      <c r="G1772" s="7" t="s">
        <v>214</v>
      </c>
      <c r="H1772" s="5">
        <v>89</v>
      </c>
      <c r="I1772" s="5">
        <v>15</v>
      </c>
      <c r="J1772" s="5">
        <v>110</v>
      </c>
      <c r="K1772" s="5">
        <v>96</v>
      </c>
      <c r="L1772" s="9">
        <f t="shared" si="54"/>
        <v>19</v>
      </c>
      <c r="M1772" s="9" t="str">
        <f t="shared" si="55"/>
        <v>low</v>
      </c>
      <c r="N1772" s="10">
        <v>-401.51011812495562</v>
      </c>
      <c r="O1772" s="11">
        <v>1.8113194440957159E-2</v>
      </c>
      <c r="P1772" s="7" t="s">
        <v>1461</v>
      </c>
      <c r="Q1772" s="7" t="s">
        <v>1477</v>
      </c>
      <c r="R1772" s="12"/>
    </row>
    <row r="1773" spans="1:18" ht="15.75" x14ac:dyDescent="0.2">
      <c r="A1773" s="5">
        <v>5371871</v>
      </c>
      <c r="B1773" s="6" t="s">
        <v>2405</v>
      </c>
      <c r="C1773" s="7" t="s">
        <v>2193</v>
      </c>
      <c r="D1773" s="7" t="s">
        <v>17447</v>
      </c>
      <c r="E1773" s="8" t="s">
        <v>2383</v>
      </c>
      <c r="F1773" s="7" t="s">
        <v>17902</v>
      </c>
      <c r="G1773" s="7" t="s">
        <v>214</v>
      </c>
      <c r="H1773" s="5">
        <v>12</v>
      </c>
      <c r="I1773" s="5">
        <v>15</v>
      </c>
      <c r="J1773" s="5">
        <v>120</v>
      </c>
      <c r="K1773" s="5">
        <v>96</v>
      </c>
      <c r="L1773" s="9">
        <f t="shared" si="54"/>
        <v>22</v>
      </c>
      <c r="M1773" s="9" t="str">
        <f t="shared" si="55"/>
        <v>low</v>
      </c>
      <c r="N1773" s="10">
        <v>-389.81916458332125</v>
      </c>
      <c r="O1773" s="11">
        <v>9.8171759236720391E-3</v>
      </c>
      <c r="P1773" s="7" t="s">
        <v>1461</v>
      </c>
      <c r="Q1773" s="7" t="s">
        <v>1477</v>
      </c>
      <c r="R1773" s="12"/>
    </row>
    <row r="1774" spans="1:18" ht="15.75" x14ac:dyDescent="0.2">
      <c r="A1774" s="5">
        <v>5371335</v>
      </c>
      <c r="B1774" s="6" t="s">
        <v>2405</v>
      </c>
      <c r="C1774" s="7" t="s">
        <v>105</v>
      </c>
      <c r="D1774" s="7" t="s">
        <v>17582</v>
      </c>
      <c r="E1774" s="8" t="s">
        <v>2383</v>
      </c>
      <c r="F1774" s="7" t="s">
        <v>18002</v>
      </c>
      <c r="G1774" s="7" t="s">
        <v>214</v>
      </c>
      <c r="H1774" s="5">
        <v>23</v>
      </c>
      <c r="I1774" s="5">
        <v>15</v>
      </c>
      <c r="J1774" s="5">
        <v>120</v>
      </c>
      <c r="K1774" s="5">
        <v>97</v>
      </c>
      <c r="L1774" s="9">
        <f t="shared" si="54"/>
        <v>22</v>
      </c>
      <c r="M1774" s="9" t="str">
        <f t="shared" si="55"/>
        <v>low</v>
      </c>
      <c r="N1774" s="10">
        <v>-392.90456504625035</v>
      </c>
      <c r="O1774" s="11">
        <v>7.9870833287714049E-3</v>
      </c>
      <c r="P1774" s="7" t="s">
        <v>1461</v>
      </c>
      <c r="Q1774" s="7" t="s">
        <v>1477</v>
      </c>
      <c r="R1774" s="12"/>
    </row>
    <row r="1775" spans="1:18" ht="15.75" x14ac:dyDescent="0.2">
      <c r="A1775" s="5">
        <v>5222530</v>
      </c>
      <c r="B1775" s="6" t="s">
        <v>10906</v>
      </c>
      <c r="C1775" s="7" t="s">
        <v>85</v>
      </c>
      <c r="D1775" s="7" t="s">
        <v>12573</v>
      </c>
      <c r="E1775" s="8" t="s">
        <v>2383</v>
      </c>
      <c r="F1775" s="7" t="s">
        <v>12574</v>
      </c>
      <c r="G1775" s="7" t="s">
        <v>214</v>
      </c>
      <c r="H1775" s="5">
        <v>28</v>
      </c>
      <c r="I1775" s="5">
        <v>15</v>
      </c>
      <c r="J1775" s="5">
        <v>100</v>
      </c>
      <c r="K1775" s="5">
        <v>96</v>
      </c>
      <c r="L1775" s="9">
        <f t="shared" si="54"/>
        <v>22</v>
      </c>
      <c r="M1775" s="9" t="str">
        <f t="shared" si="55"/>
        <v>low</v>
      </c>
      <c r="N1775" s="10">
        <v>-288.96995689816686</v>
      </c>
      <c r="O1775" s="11">
        <v>3.2290856470353901E-3</v>
      </c>
      <c r="P1775" s="7" t="s">
        <v>1461</v>
      </c>
      <c r="Q1775" s="5" t="s">
        <v>1485</v>
      </c>
      <c r="R1775" s="12"/>
    </row>
    <row r="1776" spans="1:18" ht="15.75" x14ac:dyDescent="0.2">
      <c r="A1776" s="5">
        <v>5306911</v>
      </c>
      <c r="B1776" s="6" t="s">
        <v>2394</v>
      </c>
      <c r="C1776" s="7" t="s">
        <v>2197</v>
      </c>
      <c r="D1776" s="7" t="s">
        <v>2585</v>
      </c>
      <c r="E1776" s="8" t="s">
        <v>2383</v>
      </c>
      <c r="F1776" s="7" t="s">
        <v>2002</v>
      </c>
      <c r="G1776" s="7" t="s">
        <v>214</v>
      </c>
      <c r="H1776" s="5">
        <v>57</v>
      </c>
      <c r="I1776" s="5">
        <v>15</v>
      </c>
      <c r="J1776" s="5">
        <v>110</v>
      </c>
      <c r="K1776" s="5">
        <v>97</v>
      </c>
      <c r="L1776" s="9">
        <f t="shared" si="54"/>
        <v>22</v>
      </c>
      <c r="M1776" s="9" t="str">
        <f t="shared" si="55"/>
        <v>low</v>
      </c>
      <c r="N1776" s="10">
        <v>5.8638889458961785E-4</v>
      </c>
      <c r="O1776" s="13">
        <v>21.313029930592165</v>
      </c>
      <c r="P1776" s="7" t="s">
        <v>1461</v>
      </c>
      <c r="Q1776" s="7" t="s">
        <v>1478</v>
      </c>
      <c r="R1776" s="12"/>
    </row>
    <row r="1777" spans="1:18" ht="15.75" x14ac:dyDescent="0.2">
      <c r="A1777" s="5">
        <v>5372721</v>
      </c>
      <c r="B1777" s="6" t="s">
        <v>2405</v>
      </c>
      <c r="C1777" s="7" t="s">
        <v>84</v>
      </c>
      <c r="D1777" s="7" t="s">
        <v>2676</v>
      </c>
      <c r="E1777" s="8" t="s">
        <v>2383</v>
      </c>
      <c r="F1777" s="7" t="s">
        <v>2677</v>
      </c>
      <c r="G1777" s="7" t="s">
        <v>214</v>
      </c>
      <c r="H1777" s="5">
        <v>18</v>
      </c>
      <c r="I1777" s="5">
        <v>15</v>
      </c>
      <c r="J1777" s="5">
        <v>110</v>
      </c>
      <c r="K1777" s="5">
        <v>97</v>
      </c>
      <c r="L1777" s="9">
        <f t="shared" si="54"/>
        <v>22</v>
      </c>
      <c r="M1777" s="9" t="str">
        <f t="shared" si="55"/>
        <v>low</v>
      </c>
      <c r="N1777" s="10">
        <v>39.977606446766004</v>
      </c>
      <c r="O1777" s="11">
        <v>8.4310185193317011E-3</v>
      </c>
      <c r="P1777" s="7" t="s">
        <v>1461</v>
      </c>
      <c r="Q1777" s="7" t="s">
        <v>1478</v>
      </c>
      <c r="R1777" s="12"/>
    </row>
    <row r="1778" spans="1:18" ht="15.75" x14ac:dyDescent="0.2">
      <c r="A1778" s="5">
        <v>5340403</v>
      </c>
      <c r="B1778" s="6" t="s">
        <v>2450</v>
      </c>
      <c r="C1778" s="7" t="s">
        <v>84</v>
      </c>
      <c r="D1778" s="7" t="s">
        <v>2744</v>
      </c>
      <c r="E1778" s="8" t="s">
        <v>2383</v>
      </c>
      <c r="F1778" s="7" t="s">
        <v>608</v>
      </c>
      <c r="G1778" s="7" t="s">
        <v>215</v>
      </c>
      <c r="H1778" s="5">
        <v>20</v>
      </c>
      <c r="I1778" s="5"/>
      <c r="J1778" s="5">
        <v>100</v>
      </c>
      <c r="K1778" s="5">
        <v>98</v>
      </c>
      <c r="L1778" s="9">
        <f t="shared" si="54"/>
        <v>7</v>
      </c>
      <c r="M1778" s="9" t="str">
        <f t="shared" si="55"/>
        <v>high</v>
      </c>
      <c r="N1778" s="10">
        <v>27.940326088006259</v>
      </c>
      <c r="O1778" s="11">
        <v>7.389768521534279E-3</v>
      </c>
      <c r="P1778" s="7" t="s">
        <v>1461</v>
      </c>
      <c r="Q1778" s="7" t="s">
        <v>1478</v>
      </c>
      <c r="R1778" s="12"/>
    </row>
    <row r="1779" spans="1:18" ht="15.75" x14ac:dyDescent="0.2">
      <c r="A1779" s="5">
        <v>5266155</v>
      </c>
      <c r="B1779" s="6" t="s">
        <v>2402</v>
      </c>
      <c r="C1779" s="7" t="s">
        <v>84</v>
      </c>
      <c r="D1779" s="7" t="s">
        <v>2775</v>
      </c>
      <c r="E1779" s="8" t="s">
        <v>2383</v>
      </c>
      <c r="F1779" s="7" t="s">
        <v>1402</v>
      </c>
      <c r="G1779" s="7" t="s">
        <v>214</v>
      </c>
      <c r="H1779" s="5">
        <v>22</v>
      </c>
      <c r="I1779" s="5">
        <v>15</v>
      </c>
      <c r="J1779" s="5">
        <v>110</v>
      </c>
      <c r="K1779" s="5">
        <v>96</v>
      </c>
      <c r="L1779" s="9">
        <f t="shared" si="54"/>
        <v>22</v>
      </c>
      <c r="M1779" s="9" t="str">
        <f t="shared" si="55"/>
        <v>low</v>
      </c>
      <c r="N1779" s="10">
        <v>2.9144817129490548</v>
      </c>
      <c r="O1779" s="11">
        <v>5.7736111048143357E-3</v>
      </c>
      <c r="P1779" s="7" t="s">
        <v>1461</v>
      </c>
      <c r="Q1779" s="7" t="s">
        <v>1478</v>
      </c>
      <c r="R1779" s="12"/>
    </row>
    <row r="1780" spans="1:18" ht="15.75" x14ac:dyDescent="0.2">
      <c r="A1780" s="5">
        <v>5306404</v>
      </c>
      <c r="B1780" s="6" t="s">
        <v>2394</v>
      </c>
      <c r="C1780" s="7" t="s">
        <v>88</v>
      </c>
      <c r="D1780" s="7" t="s">
        <v>2839</v>
      </c>
      <c r="E1780" s="8" t="s">
        <v>2383</v>
      </c>
      <c r="F1780" s="7" t="s">
        <v>1262</v>
      </c>
      <c r="G1780" s="7" t="s">
        <v>214</v>
      </c>
      <c r="H1780" s="5">
        <v>40</v>
      </c>
      <c r="I1780" s="5">
        <v>15</v>
      </c>
      <c r="J1780" s="5">
        <v>110</v>
      </c>
      <c r="K1780" s="5">
        <v>98</v>
      </c>
      <c r="L1780" s="9">
        <f t="shared" si="54"/>
        <v>22</v>
      </c>
      <c r="M1780" s="9" t="str">
        <f t="shared" si="55"/>
        <v>low</v>
      </c>
      <c r="N1780" s="10">
        <v>14.295147997727327</v>
      </c>
      <c r="O1780" s="11">
        <v>1.8246180552523583E-3</v>
      </c>
      <c r="P1780" s="7" t="s">
        <v>1461</v>
      </c>
      <c r="Q1780" s="7" t="s">
        <v>1478</v>
      </c>
      <c r="R1780" s="12"/>
    </row>
    <row r="1781" spans="1:18" ht="15.75" x14ac:dyDescent="0.2">
      <c r="A1781" s="5">
        <v>5374448</v>
      </c>
      <c r="B1781" s="6" t="s">
        <v>2586</v>
      </c>
      <c r="C1781" s="7" t="s">
        <v>2197</v>
      </c>
      <c r="D1781" s="7" t="s">
        <v>2850</v>
      </c>
      <c r="E1781" s="8" t="s">
        <v>2383</v>
      </c>
      <c r="F1781" s="7" t="s">
        <v>1525</v>
      </c>
      <c r="G1781" s="7" t="s">
        <v>214</v>
      </c>
      <c r="H1781" s="5">
        <v>23</v>
      </c>
      <c r="I1781" s="5">
        <v>8</v>
      </c>
      <c r="J1781" s="5">
        <v>110</v>
      </c>
      <c r="K1781" s="5">
        <v>92</v>
      </c>
      <c r="L1781" s="9">
        <f t="shared" si="54"/>
        <v>15</v>
      </c>
      <c r="M1781" s="9" t="str">
        <f t="shared" si="55"/>
        <v>MID</v>
      </c>
      <c r="N1781" s="10">
        <v>35.860441944423656</v>
      </c>
      <c r="O1781" s="11">
        <v>1.1884606487001292E-2</v>
      </c>
      <c r="P1781" s="7" t="s">
        <v>1461</v>
      </c>
      <c r="Q1781" s="7" t="s">
        <v>1478</v>
      </c>
      <c r="R1781" s="12"/>
    </row>
    <row r="1782" spans="1:18" ht="15.75" x14ac:dyDescent="0.2">
      <c r="A1782" s="5">
        <v>5306480</v>
      </c>
      <c r="B1782" s="6" t="s">
        <v>2394</v>
      </c>
      <c r="C1782" s="7" t="s">
        <v>182</v>
      </c>
      <c r="D1782" s="7" t="s">
        <v>2901</v>
      </c>
      <c r="E1782" s="8" t="s">
        <v>2383</v>
      </c>
      <c r="F1782" s="7" t="s">
        <v>1344</v>
      </c>
      <c r="G1782" s="7" t="s">
        <v>214</v>
      </c>
      <c r="H1782" s="5">
        <v>42</v>
      </c>
      <c r="I1782" s="5">
        <v>15</v>
      </c>
      <c r="J1782" s="5">
        <v>120</v>
      </c>
      <c r="K1782" s="5">
        <v>99</v>
      </c>
      <c r="L1782" s="9">
        <f t="shared" si="54"/>
        <v>22</v>
      </c>
      <c r="M1782" s="9" t="str">
        <f t="shared" si="55"/>
        <v>low</v>
      </c>
      <c r="N1782" s="10">
        <v>12.529762500009383</v>
      </c>
      <c r="O1782" s="11">
        <v>6.1867361146141775E-3</v>
      </c>
      <c r="P1782" s="7" t="s">
        <v>1461</v>
      </c>
      <c r="Q1782" s="7" t="s">
        <v>1478</v>
      </c>
      <c r="R1782" s="12"/>
    </row>
    <row r="1783" spans="1:18" ht="15.75" x14ac:dyDescent="0.2">
      <c r="A1783" s="5">
        <v>5266587</v>
      </c>
      <c r="B1783" s="6" t="s">
        <v>2402</v>
      </c>
      <c r="C1783" s="7" t="s">
        <v>2197</v>
      </c>
      <c r="D1783" s="7" t="s">
        <v>2935</v>
      </c>
      <c r="E1783" s="8" t="s">
        <v>2383</v>
      </c>
      <c r="F1783" s="7" t="s">
        <v>2936</v>
      </c>
      <c r="G1783" s="7" t="s">
        <v>215</v>
      </c>
      <c r="H1783" s="5">
        <v>10</v>
      </c>
      <c r="I1783" s="5">
        <v>15</v>
      </c>
      <c r="J1783" s="5">
        <v>100</v>
      </c>
      <c r="K1783" s="5">
        <v>96</v>
      </c>
      <c r="L1783" s="9">
        <f t="shared" si="54"/>
        <v>22</v>
      </c>
      <c r="M1783" s="9" t="str">
        <f t="shared" si="55"/>
        <v>low</v>
      </c>
      <c r="N1783" s="10">
        <v>-1.4639541203869157</v>
      </c>
      <c r="O1783" s="11">
        <v>4.4885763854836114E-3</v>
      </c>
      <c r="P1783" s="7" t="s">
        <v>1461</v>
      </c>
      <c r="Q1783" s="7" t="s">
        <v>1478</v>
      </c>
      <c r="R1783" s="12"/>
    </row>
    <row r="1784" spans="1:18" ht="15.75" x14ac:dyDescent="0.2">
      <c r="A1784" s="5">
        <v>5306404</v>
      </c>
      <c r="B1784" s="6" t="s">
        <v>2394</v>
      </c>
      <c r="C1784" s="7" t="s">
        <v>88</v>
      </c>
      <c r="D1784" s="7" t="s">
        <v>2839</v>
      </c>
      <c r="E1784" s="8" t="s">
        <v>2383</v>
      </c>
      <c r="F1784" s="7" t="s">
        <v>1292</v>
      </c>
      <c r="G1784" s="7" t="s">
        <v>215</v>
      </c>
      <c r="H1784" s="5">
        <v>34</v>
      </c>
      <c r="I1784" s="5">
        <v>15</v>
      </c>
      <c r="J1784" s="5">
        <v>123</v>
      </c>
      <c r="K1784" s="5">
        <v>98</v>
      </c>
      <c r="L1784" s="9">
        <f t="shared" si="54"/>
        <v>24</v>
      </c>
      <c r="M1784" s="9" t="str">
        <f t="shared" si="55"/>
        <v>low</v>
      </c>
      <c r="N1784" s="10">
        <v>9.2534813310267054</v>
      </c>
      <c r="O1784" s="11">
        <v>1.8246180552523583E-3</v>
      </c>
      <c r="P1784" s="7" t="s">
        <v>1461</v>
      </c>
      <c r="Q1784" s="7" t="s">
        <v>1478</v>
      </c>
      <c r="R1784" s="12"/>
    </row>
    <row r="1785" spans="1:18" ht="15.75" x14ac:dyDescent="0.2">
      <c r="A1785" s="5">
        <v>5339366</v>
      </c>
      <c r="B1785" s="6" t="s">
        <v>2450</v>
      </c>
      <c r="C1785" s="7" t="s">
        <v>84</v>
      </c>
      <c r="D1785" s="7" t="s">
        <v>3082</v>
      </c>
      <c r="E1785" s="8" t="s">
        <v>2383</v>
      </c>
      <c r="F1785" s="7" t="s">
        <v>3083</v>
      </c>
      <c r="G1785" s="7" t="s">
        <v>215</v>
      </c>
      <c r="H1785" s="5">
        <v>37</v>
      </c>
      <c r="I1785" s="5">
        <v>15</v>
      </c>
      <c r="J1785" s="5">
        <v>100</v>
      </c>
      <c r="K1785" s="5">
        <v>98</v>
      </c>
      <c r="L1785" s="9">
        <f t="shared" si="54"/>
        <v>22</v>
      </c>
      <c r="M1785" s="9" t="str">
        <f t="shared" si="55"/>
        <v>low</v>
      </c>
      <c r="N1785" s="10">
        <v>17.991198657415225</v>
      </c>
      <c r="O1785" s="11">
        <v>8.4874537060386501E-3</v>
      </c>
      <c r="P1785" s="7" t="s">
        <v>1461</v>
      </c>
      <c r="Q1785" s="7" t="s">
        <v>1478</v>
      </c>
      <c r="R1785" s="12"/>
    </row>
    <row r="1786" spans="1:18" ht="15.75" x14ac:dyDescent="0.2">
      <c r="A1786" s="5">
        <v>5202162</v>
      </c>
      <c r="B1786" s="6" t="s">
        <v>2974</v>
      </c>
      <c r="C1786" s="7" t="s">
        <v>81</v>
      </c>
      <c r="D1786" s="7" t="s">
        <v>3121</v>
      </c>
      <c r="E1786" s="8" t="s">
        <v>2383</v>
      </c>
      <c r="F1786" s="7" t="s">
        <v>3122</v>
      </c>
      <c r="G1786" s="7" t="s">
        <v>215</v>
      </c>
      <c r="H1786" s="5">
        <v>5</v>
      </c>
      <c r="I1786" s="5">
        <v>15</v>
      </c>
      <c r="J1786" s="5">
        <v>90</v>
      </c>
      <c r="K1786" s="5">
        <v>99</v>
      </c>
      <c r="L1786" s="9">
        <f t="shared" si="54"/>
        <v>22</v>
      </c>
      <c r="M1786" s="9" t="str">
        <f t="shared" si="55"/>
        <v>low</v>
      </c>
      <c r="N1786" s="10">
        <v>-29.366133831033949</v>
      </c>
      <c r="O1786" s="11">
        <v>9.587650463799946E-3</v>
      </c>
      <c r="P1786" s="7" t="s">
        <v>1461</v>
      </c>
      <c r="Q1786" s="7" t="s">
        <v>1478</v>
      </c>
      <c r="R1786" s="12"/>
    </row>
    <row r="1787" spans="1:18" ht="15.75" x14ac:dyDescent="0.2">
      <c r="A1787" s="5">
        <v>5308502</v>
      </c>
      <c r="B1787" s="6" t="s">
        <v>2413</v>
      </c>
      <c r="C1787" s="7" t="s">
        <v>81</v>
      </c>
      <c r="D1787" s="7" t="s">
        <v>3391</v>
      </c>
      <c r="E1787" s="8" t="s">
        <v>2383</v>
      </c>
      <c r="F1787" s="7" t="s">
        <v>3392</v>
      </c>
      <c r="G1787" s="7" t="s">
        <v>214</v>
      </c>
      <c r="H1787" s="5">
        <v>14</v>
      </c>
      <c r="I1787" s="5">
        <v>15</v>
      </c>
      <c r="J1787" s="5">
        <v>110</v>
      </c>
      <c r="K1787" s="5">
        <v>98</v>
      </c>
      <c r="L1787" s="9">
        <f t="shared" si="54"/>
        <v>22</v>
      </c>
      <c r="M1787" s="9" t="str">
        <f t="shared" si="55"/>
        <v>low</v>
      </c>
      <c r="N1787" s="10">
        <v>-1.1085840277664829</v>
      </c>
      <c r="O1787" s="13">
        <v>3.3085648101405241E-3</v>
      </c>
      <c r="P1787" s="7" t="s">
        <v>1461</v>
      </c>
      <c r="Q1787" s="7" t="s">
        <v>1478</v>
      </c>
      <c r="R1787" s="12"/>
    </row>
    <row r="1788" spans="1:18" ht="15.75" x14ac:dyDescent="0.2">
      <c r="A1788" s="5">
        <v>5203222</v>
      </c>
      <c r="B1788" s="6" t="s">
        <v>2974</v>
      </c>
      <c r="C1788" s="7" t="s">
        <v>84</v>
      </c>
      <c r="D1788" s="7" t="s">
        <v>3431</v>
      </c>
      <c r="E1788" s="8" t="s">
        <v>2383</v>
      </c>
      <c r="F1788" s="7" t="s">
        <v>3432</v>
      </c>
      <c r="G1788" s="7" t="s">
        <v>214</v>
      </c>
      <c r="H1788" s="5">
        <v>10</v>
      </c>
      <c r="I1788" s="5">
        <v>15</v>
      </c>
      <c r="J1788" s="5">
        <v>100</v>
      </c>
      <c r="K1788" s="5">
        <v>98</v>
      </c>
      <c r="L1788" s="9">
        <f t="shared" si="54"/>
        <v>22</v>
      </c>
      <c r="M1788" s="9" t="str">
        <f t="shared" si="55"/>
        <v>low</v>
      </c>
      <c r="N1788" s="10">
        <v>-37.892359525452775</v>
      </c>
      <c r="O1788" s="13">
        <v>8.0118865735130385E-3</v>
      </c>
      <c r="P1788" s="7" t="s">
        <v>1461</v>
      </c>
      <c r="Q1788" s="5" t="s">
        <v>1478</v>
      </c>
      <c r="R1788" s="12"/>
    </row>
    <row r="1789" spans="1:18" ht="15.75" x14ac:dyDescent="0.2">
      <c r="A1789" s="5">
        <v>5308790</v>
      </c>
      <c r="B1789" s="6" t="s">
        <v>2413</v>
      </c>
      <c r="C1789" s="7" t="s">
        <v>2197</v>
      </c>
      <c r="D1789" s="7" t="s">
        <v>3508</v>
      </c>
      <c r="E1789" s="8" t="s">
        <v>2383</v>
      </c>
      <c r="F1789" s="7" t="s">
        <v>3509</v>
      </c>
      <c r="G1789" s="7" t="s">
        <v>214</v>
      </c>
      <c r="H1789" s="5">
        <v>64</v>
      </c>
      <c r="I1789" s="5">
        <v>15</v>
      </c>
      <c r="J1789" s="5">
        <v>135</v>
      </c>
      <c r="K1789" s="5">
        <v>97</v>
      </c>
      <c r="L1789" s="9">
        <f t="shared" si="54"/>
        <v>21</v>
      </c>
      <c r="M1789" s="9" t="str">
        <f t="shared" si="55"/>
        <v>low</v>
      </c>
      <c r="N1789" s="10">
        <v>-4.1530819791587419</v>
      </c>
      <c r="O1789" s="13">
        <v>4.2292476864531636E-3</v>
      </c>
      <c r="P1789" s="7" t="s">
        <v>1461</v>
      </c>
      <c r="Q1789" s="7" t="s">
        <v>1478</v>
      </c>
      <c r="R1789" s="12"/>
    </row>
    <row r="1790" spans="1:18" ht="15.75" x14ac:dyDescent="0.2">
      <c r="A1790" s="5">
        <v>5308340</v>
      </c>
      <c r="B1790" s="6" t="s">
        <v>2413</v>
      </c>
      <c r="C1790" s="7" t="s">
        <v>84</v>
      </c>
      <c r="D1790" s="7" t="s">
        <v>3588</v>
      </c>
      <c r="E1790" s="8" t="s">
        <v>2383</v>
      </c>
      <c r="F1790" s="7" t="s">
        <v>1266</v>
      </c>
      <c r="G1790" s="7" t="s">
        <v>214</v>
      </c>
      <c r="H1790" s="5">
        <v>78</v>
      </c>
      <c r="I1790" s="5">
        <v>15</v>
      </c>
      <c r="J1790" s="5">
        <v>110</v>
      </c>
      <c r="K1790" s="5">
        <v>97</v>
      </c>
      <c r="L1790" s="9">
        <f t="shared" si="54"/>
        <v>19</v>
      </c>
      <c r="M1790" s="9" t="str">
        <f t="shared" si="55"/>
        <v>low</v>
      </c>
      <c r="N1790" s="10">
        <v>-6.5953045486312476</v>
      </c>
      <c r="O1790" s="13">
        <v>4.1129629680654034E-3</v>
      </c>
      <c r="P1790" s="7" t="s">
        <v>1461</v>
      </c>
      <c r="Q1790" s="7" t="s">
        <v>1478</v>
      </c>
      <c r="R1790" s="12"/>
    </row>
    <row r="1791" spans="1:18" ht="15.75" x14ac:dyDescent="0.2">
      <c r="A1791" s="5">
        <v>5204153</v>
      </c>
      <c r="B1791" s="6" t="s">
        <v>2974</v>
      </c>
      <c r="C1791" s="7" t="s">
        <v>111</v>
      </c>
      <c r="D1791" s="7" t="s">
        <v>3611</v>
      </c>
      <c r="E1791" s="8" t="s">
        <v>2383</v>
      </c>
      <c r="F1791" s="7" t="s">
        <v>3612</v>
      </c>
      <c r="G1791" s="7" t="s">
        <v>214</v>
      </c>
      <c r="H1791" s="5">
        <v>16</v>
      </c>
      <c r="I1791" s="5">
        <v>15</v>
      </c>
      <c r="J1791" s="5">
        <v>120</v>
      </c>
      <c r="K1791" s="5">
        <v>95</v>
      </c>
      <c r="L1791" s="9">
        <f t="shared" si="54"/>
        <v>22</v>
      </c>
      <c r="M1791" s="9" t="str">
        <f t="shared" si="55"/>
        <v>low</v>
      </c>
      <c r="N1791" s="10">
        <v>-42.596041701406648</v>
      </c>
      <c r="O1791" s="13">
        <v>8.1936342612607405E-3</v>
      </c>
      <c r="P1791" s="7" t="s">
        <v>1461</v>
      </c>
      <c r="Q1791" s="7" t="s">
        <v>1478</v>
      </c>
      <c r="R1791" s="12"/>
    </row>
    <row r="1792" spans="1:18" ht="15.75" x14ac:dyDescent="0.2">
      <c r="A1792" s="5">
        <v>5308854</v>
      </c>
      <c r="B1792" s="6" t="s">
        <v>2413</v>
      </c>
      <c r="C1792" s="7" t="s">
        <v>81</v>
      </c>
      <c r="D1792" s="7" t="s">
        <v>3641</v>
      </c>
      <c r="E1792" s="8" t="s">
        <v>2383</v>
      </c>
      <c r="F1792" s="7" t="s">
        <v>3642</v>
      </c>
      <c r="G1792" s="7" t="s">
        <v>215</v>
      </c>
      <c r="H1792" s="5">
        <v>45</v>
      </c>
      <c r="I1792" s="5">
        <v>15</v>
      </c>
      <c r="J1792" s="5">
        <v>150</v>
      </c>
      <c r="K1792" s="5">
        <v>93</v>
      </c>
      <c r="L1792" s="9">
        <f t="shared" si="54"/>
        <v>24</v>
      </c>
      <c r="M1792" s="9" t="str">
        <f t="shared" si="55"/>
        <v>low</v>
      </c>
      <c r="N1792" s="10">
        <v>-7.8469101388473064</v>
      </c>
      <c r="O1792" s="13">
        <v>5.8187847243971191E-3</v>
      </c>
      <c r="P1792" s="7" t="s">
        <v>1461</v>
      </c>
      <c r="Q1792" s="7" t="s">
        <v>1478</v>
      </c>
      <c r="R1792" s="12"/>
    </row>
    <row r="1793" spans="1:18" ht="15.75" x14ac:dyDescent="0.2">
      <c r="A1793" s="5">
        <v>5309308</v>
      </c>
      <c r="B1793" s="6" t="s">
        <v>2413</v>
      </c>
      <c r="C1793" s="7" t="s">
        <v>88</v>
      </c>
      <c r="D1793" s="7" t="s">
        <v>3649</v>
      </c>
      <c r="E1793" s="8" t="s">
        <v>2383</v>
      </c>
      <c r="F1793" s="7" t="s">
        <v>3650</v>
      </c>
      <c r="G1793" s="7" t="s">
        <v>214</v>
      </c>
      <c r="H1793" s="5">
        <v>23</v>
      </c>
      <c r="I1793" s="5">
        <v>15</v>
      </c>
      <c r="J1793" s="5">
        <v>130</v>
      </c>
      <c r="K1793" s="5">
        <v>96</v>
      </c>
      <c r="L1793" s="9">
        <f t="shared" si="54"/>
        <v>24</v>
      </c>
      <c r="M1793" s="9" t="str">
        <f t="shared" si="55"/>
        <v>low</v>
      </c>
      <c r="N1793" s="10">
        <v>-7.9205491088141571</v>
      </c>
      <c r="O1793" s="13">
        <v>1.0107326386787463E-2</v>
      </c>
      <c r="P1793" s="7" t="s">
        <v>1461</v>
      </c>
      <c r="Q1793" s="7" t="s">
        <v>1478</v>
      </c>
      <c r="R1793" s="12"/>
    </row>
    <row r="1794" spans="1:18" ht="15.75" x14ac:dyDescent="0.2">
      <c r="A1794" s="5">
        <v>5203358</v>
      </c>
      <c r="B1794" s="6" t="s">
        <v>2974</v>
      </c>
      <c r="C1794" s="7" t="s">
        <v>84</v>
      </c>
      <c r="D1794" s="7" t="s">
        <v>3687</v>
      </c>
      <c r="E1794" s="8" t="s">
        <v>2383</v>
      </c>
      <c r="F1794" s="7" t="s">
        <v>3688</v>
      </c>
      <c r="G1794" s="7" t="s">
        <v>214</v>
      </c>
      <c r="H1794" s="5">
        <v>63</v>
      </c>
      <c r="I1794" s="5">
        <v>15</v>
      </c>
      <c r="J1794" s="5">
        <v>140</v>
      </c>
      <c r="K1794" s="5">
        <v>97</v>
      </c>
      <c r="L1794" s="9">
        <f t="shared" ref="L1794:L1857" si="56">IF(OR(I1794&gt;3,I1794&lt;15),I1794,0)+IF(H1794&lt;=60,3,IF(H1794&gt;60,0,0))+IF(J1794&gt;120,6,IF((J1794&gt;=60),4,IF(J1794&lt;60,0,0)))</f>
        <v>21</v>
      </c>
      <c r="M1794" s="9" t="str">
        <f t="shared" ref="M1794:M1857" si="57">IF(AND(L1794&gt;=3,L1794&lt;=10),"high",IF(AND(L1794&gt;=11,L1794&lt;=18),"MID",IF(AND(L1794&gt;=19,L1794&lt;=24),"low","no")))</f>
        <v>low</v>
      </c>
      <c r="N1794" s="10">
        <v>-44.81392587958544</v>
      </c>
      <c r="O1794" s="13">
        <v>1.0784675927425269E-2</v>
      </c>
      <c r="P1794" s="7" t="s">
        <v>1461</v>
      </c>
      <c r="Q1794" s="7" t="s">
        <v>1478</v>
      </c>
      <c r="R1794" s="12"/>
    </row>
    <row r="1795" spans="1:18" ht="15.75" x14ac:dyDescent="0.2">
      <c r="A1795" s="5">
        <v>5203358</v>
      </c>
      <c r="B1795" s="6" t="s">
        <v>2974</v>
      </c>
      <c r="C1795" s="7" t="s">
        <v>84</v>
      </c>
      <c r="D1795" s="7" t="s">
        <v>3687</v>
      </c>
      <c r="E1795" s="8" t="s">
        <v>2383</v>
      </c>
      <c r="F1795" s="7" t="s">
        <v>3689</v>
      </c>
      <c r="G1795" s="7" t="s">
        <v>214</v>
      </c>
      <c r="H1795" s="5">
        <v>32</v>
      </c>
      <c r="I1795" s="5">
        <v>15</v>
      </c>
      <c r="J1795" s="5">
        <v>120</v>
      </c>
      <c r="K1795" s="5">
        <v>98</v>
      </c>
      <c r="L1795" s="9">
        <f t="shared" si="56"/>
        <v>22</v>
      </c>
      <c r="M1795" s="9" t="str">
        <f t="shared" si="57"/>
        <v>low</v>
      </c>
      <c r="N1795" s="10">
        <v>-44.855592546286061</v>
      </c>
      <c r="O1795" s="13">
        <v>1.0784675927425269E-2</v>
      </c>
      <c r="P1795" s="7" t="s">
        <v>1461</v>
      </c>
      <c r="Q1795" s="5" t="s">
        <v>1478</v>
      </c>
      <c r="R1795" s="12"/>
    </row>
    <row r="1796" spans="1:18" ht="15.75" x14ac:dyDescent="0.2">
      <c r="A1796" s="5">
        <v>5376900</v>
      </c>
      <c r="B1796" s="6" t="s">
        <v>3237</v>
      </c>
      <c r="C1796" s="7" t="s">
        <v>84</v>
      </c>
      <c r="D1796" s="7" t="s">
        <v>3698</v>
      </c>
      <c r="E1796" s="8" t="s">
        <v>2383</v>
      </c>
      <c r="F1796" s="7" t="s">
        <v>3699</v>
      </c>
      <c r="G1796" s="7" t="s">
        <v>215</v>
      </c>
      <c r="H1796" s="5">
        <v>48</v>
      </c>
      <c r="I1796" s="5">
        <v>15</v>
      </c>
      <c r="J1796" s="5">
        <v>110</v>
      </c>
      <c r="K1796" s="5">
        <v>97</v>
      </c>
      <c r="L1796" s="9">
        <f t="shared" si="56"/>
        <v>22</v>
      </c>
      <c r="M1796" s="9" t="str">
        <f t="shared" si="57"/>
        <v>low</v>
      </c>
      <c r="N1796" s="10">
        <v>12.461602824114379</v>
      </c>
      <c r="O1796" s="13">
        <v>2.3858449079853017E-2</v>
      </c>
      <c r="P1796" s="7" t="s">
        <v>1461</v>
      </c>
      <c r="Q1796" s="7" t="s">
        <v>1478</v>
      </c>
      <c r="R1796" s="12"/>
    </row>
    <row r="1797" spans="1:18" ht="15.75" x14ac:dyDescent="0.2">
      <c r="A1797" s="5">
        <v>5202854</v>
      </c>
      <c r="B1797" s="6" t="s">
        <v>2974</v>
      </c>
      <c r="C1797" s="7" t="s">
        <v>84</v>
      </c>
      <c r="D1797" s="7" t="s">
        <v>3730</v>
      </c>
      <c r="E1797" s="8" t="s">
        <v>2383</v>
      </c>
      <c r="F1797" s="7" t="s">
        <v>3731</v>
      </c>
      <c r="G1797" s="7" t="s">
        <v>214</v>
      </c>
      <c r="H1797" s="5">
        <v>36</v>
      </c>
      <c r="I1797" s="5">
        <v>15</v>
      </c>
      <c r="J1797" s="5">
        <v>100</v>
      </c>
      <c r="K1797" s="5">
        <v>98</v>
      </c>
      <c r="L1797" s="9">
        <f t="shared" si="56"/>
        <v>22</v>
      </c>
      <c r="M1797" s="9" t="str">
        <f t="shared" si="57"/>
        <v>low</v>
      </c>
      <c r="N1797" s="10">
        <v>-46.166346527796122</v>
      </c>
      <c r="O1797" s="13">
        <v>7.5638194466591813E-3</v>
      </c>
      <c r="P1797" s="7" t="s">
        <v>1461</v>
      </c>
      <c r="Q1797" s="7" t="s">
        <v>1478</v>
      </c>
      <c r="R1797" s="12"/>
    </row>
    <row r="1798" spans="1:18" ht="15.75" x14ac:dyDescent="0.2">
      <c r="A1798" s="5">
        <v>5309370</v>
      </c>
      <c r="B1798" s="6" t="s">
        <v>2413</v>
      </c>
      <c r="C1798" s="7" t="s">
        <v>182</v>
      </c>
      <c r="D1798" s="7" t="s">
        <v>3760</v>
      </c>
      <c r="E1798" s="8" t="s">
        <v>2383</v>
      </c>
      <c r="F1798" s="7" t="s">
        <v>3761</v>
      </c>
      <c r="G1798" s="7" t="s">
        <v>214</v>
      </c>
      <c r="H1798" s="5">
        <v>29</v>
      </c>
      <c r="I1798" s="5">
        <v>14</v>
      </c>
      <c r="J1798" s="5">
        <v>120</v>
      </c>
      <c r="K1798" s="5">
        <v>90</v>
      </c>
      <c r="L1798" s="9">
        <f t="shared" si="56"/>
        <v>21</v>
      </c>
      <c r="M1798" s="9" t="str">
        <f t="shared" si="57"/>
        <v>low</v>
      </c>
      <c r="N1798" s="10">
        <v>-10.990660763876804</v>
      </c>
      <c r="O1798" s="13">
        <v>8.0351157375844195E-3</v>
      </c>
      <c r="P1798" s="7" t="s">
        <v>1461</v>
      </c>
      <c r="Q1798" s="7" t="s">
        <v>1478</v>
      </c>
      <c r="R1798" s="12"/>
    </row>
    <row r="1799" spans="1:18" ht="15.75" x14ac:dyDescent="0.2">
      <c r="A1799" s="5">
        <v>5309786</v>
      </c>
      <c r="B1799" s="6" t="s">
        <v>2413</v>
      </c>
      <c r="C1799" s="7" t="s">
        <v>111</v>
      </c>
      <c r="D1799" s="7" t="s">
        <v>3811</v>
      </c>
      <c r="E1799" s="8" t="s">
        <v>2383</v>
      </c>
      <c r="F1799" s="7" t="s">
        <v>3812</v>
      </c>
      <c r="G1799" s="7" t="s">
        <v>214</v>
      </c>
      <c r="H1799" s="5">
        <v>23</v>
      </c>
      <c r="I1799" s="5">
        <v>15</v>
      </c>
      <c r="J1799" s="5">
        <v>110</v>
      </c>
      <c r="K1799" s="5">
        <v>95</v>
      </c>
      <c r="L1799" s="9">
        <f t="shared" si="56"/>
        <v>22</v>
      </c>
      <c r="M1799" s="9" t="str">
        <f t="shared" si="57"/>
        <v>low</v>
      </c>
      <c r="N1799" s="10">
        <v>-12.383535185173969</v>
      </c>
      <c r="O1799" s="13">
        <v>4.8507754618185572E-3</v>
      </c>
      <c r="P1799" s="7" t="s">
        <v>1461</v>
      </c>
      <c r="Q1799" s="7" t="s">
        <v>1478</v>
      </c>
      <c r="R1799" s="12"/>
    </row>
    <row r="1800" spans="1:18" ht="15.75" x14ac:dyDescent="0.2">
      <c r="A1800" s="5">
        <v>5203358</v>
      </c>
      <c r="B1800" s="6" t="s">
        <v>2974</v>
      </c>
      <c r="C1800" s="7" t="s">
        <v>84</v>
      </c>
      <c r="D1800" s="7" t="s">
        <v>3687</v>
      </c>
      <c r="E1800" s="8" t="s">
        <v>2383</v>
      </c>
      <c r="F1800" s="7" t="s">
        <v>3837</v>
      </c>
      <c r="G1800" s="7" t="s">
        <v>215</v>
      </c>
      <c r="H1800" s="5">
        <v>56</v>
      </c>
      <c r="I1800" s="5">
        <v>15</v>
      </c>
      <c r="J1800" s="5">
        <v>160</v>
      </c>
      <c r="K1800" s="5">
        <v>95</v>
      </c>
      <c r="L1800" s="9">
        <f t="shared" si="56"/>
        <v>24</v>
      </c>
      <c r="M1800" s="9" t="str">
        <f t="shared" si="57"/>
        <v>low</v>
      </c>
      <c r="N1800" s="10">
        <v>-49.105592546286061</v>
      </c>
      <c r="O1800" s="11">
        <v>1.0784675927425269E-2</v>
      </c>
      <c r="P1800" s="7" t="s">
        <v>1461</v>
      </c>
      <c r="Q1800" s="7" t="s">
        <v>1478</v>
      </c>
      <c r="R1800" s="12"/>
    </row>
    <row r="1801" spans="1:18" ht="15.75" x14ac:dyDescent="0.2">
      <c r="A1801" s="5">
        <v>5376900</v>
      </c>
      <c r="B1801" s="6" t="s">
        <v>3237</v>
      </c>
      <c r="C1801" s="7" t="s">
        <v>84</v>
      </c>
      <c r="D1801" s="7" t="s">
        <v>3698</v>
      </c>
      <c r="E1801" s="8" t="s">
        <v>2383</v>
      </c>
      <c r="F1801" s="7" t="s">
        <v>3844</v>
      </c>
      <c r="G1801" s="7" t="s">
        <v>214</v>
      </c>
      <c r="H1801" s="5">
        <v>61</v>
      </c>
      <c r="I1801" s="5">
        <v>15</v>
      </c>
      <c r="J1801" s="5">
        <v>120</v>
      </c>
      <c r="K1801" s="5">
        <v>97</v>
      </c>
      <c r="L1801" s="9">
        <f t="shared" si="56"/>
        <v>19</v>
      </c>
      <c r="M1801" s="9" t="str">
        <f t="shared" si="57"/>
        <v>low</v>
      </c>
      <c r="N1801" s="10">
        <v>8.2116028241143795</v>
      </c>
      <c r="O1801" s="11">
        <v>2.3858449079853017E-2</v>
      </c>
      <c r="P1801" s="7" t="s">
        <v>1461</v>
      </c>
      <c r="Q1801" s="7" t="s">
        <v>1478</v>
      </c>
      <c r="R1801" s="12"/>
    </row>
    <row r="1802" spans="1:18" ht="15.75" x14ac:dyDescent="0.2">
      <c r="A1802" s="5">
        <v>5340403</v>
      </c>
      <c r="B1802" s="6" t="s">
        <v>2450</v>
      </c>
      <c r="C1802" s="7" t="s">
        <v>84</v>
      </c>
      <c r="D1802" s="7" t="s">
        <v>2744</v>
      </c>
      <c r="E1802" s="8" t="s">
        <v>2383</v>
      </c>
      <c r="F1802" s="7" t="s">
        <v>377</v>
      </c>
      <c r="G1802" s="7" t="s">
        <v>214</v>
      </c>
      <c r="H1802" s="5">
        <v>47</v>
      </c>
      <c r="I1802" s="5"/>
      <c r="J1802" s="5">
        <v>120</v>
      </c>
      <c r="K1802" s="5">
        <v>98</v>
      </c>
      <c r="L1802" s="9">
        <f t="shared" si="56"/>
        <v>7</v>
      </c>
      <c r="M1802" s="9" t="str">
        <f t="shared" si="57"/>
        <v>high</v>
      </c>
      <c r="N1802" s="10">
        <v>-4.9346739119937411</v>
      </c>
      <c r="O1802" s="13">
        <v>7.389768521534279E-3</v>
      </c>
      <c r="P1802" s="7" t="s">
        <v>1461</v>
      </c>
      <c r="Q1802" s="7" t="s">
        <v>1478</v>
      </c>
      <c r="R1802" s="12"/>
    </row>
    <row r="1803" spans="1:18" ht="15.75" x14ac:dyDescent="0.2">
      <c r="A1803" s="5">
        <v>5308546</v>
      </c>
      <c r="B1803" s="6" t="s">
        <v>2413</v>
      </c>
      <c r="C1803" s="7" t="s">
        <v>84</v>
      </c>
      <c r="D1803" s="7" t="s">
        <v>3968</v>
      </c>
      <c r="E1803" s="8" t="s">
        <v>2383</v>
      </c>
      <c r="F1803" s="7" t="s">
        <v>3969</v>
      </c>
      <c r="G1803" s="7" t="s">
        <v>215</v>
      </c>
      <c r="H1803" s="5">
        <v>2</v>
      </c>
      <c r="I1803" s="5">
        <v>15</v>
      </c>
      <c r="J1803" s="5">
        <v>110</v>
      </c>
      <c r="K1803" s="5">
        <v>98</v>
      </c>
      <c r="L1803" s="9">
        <f t="shared" si="56"/>
        <v>22</v>
      </c>
      <c r="M1803" s="9" t="str">
        <f t="shared" si="57"/>
        <v>low</v>
      </c>
      <c r="N1803" s="10">
        <v>-17.090755358789465</v>
      </c>
      <c r="O1803" s="11">
        <v>6.1978009252925403E-3</v>
      </c>
      <c r="P1803" s="7" t="s">
        <v>1461</v>
      </c>
      <c r="Q1803" s="7" t="s">
        <v>1478</v>
      </c>
      <c r="R1803" s="12"/>
    </row>
    <row r="1804" spans="1:18" ht="15.75" x14ac:dyDescent="0.2">
      <c r="A1804" s="5">
        <v>5341680</v>
      </c>
      <c r="B1804" s="6" t="s">
        <v>2450</v>
      </c>
      <c r="C1804" s="7" t="s">
        <v>132</v>
      </c>
      <c r="D1804" s="7" t="s">
        <v>4081</v>
      </c>
      <c r="E1804" s="8" t="s">
        <v>2383</v>
      </c>
      <c r="F1804" s="7" t="s">
        <v>1359</v>
      </c>
      <c r="G1804" s="7" t="s">
        <v>214</v>
      </c>
      <c r="H1804" s="5">
        <v>45</v>
      </c>
      <c r="I1804" s="5">
        <v>15</v>
      </c>
      <c r="J1804" s="5">
        <v>130</v>
      </c>
      <c r="K1804" s="5">
        <v>96</v>
      </c>
      <c r="L1804" s="9">
        <f t="shared" si="56"/>
        <v>24</v>
      </c>
      <c r="M1804" s="9" t="str">
        <f t="shared" si="57"/>
        <v>low</v>
      </c>
      <c r="N1804" s="10">
        <v>-9.7967060185110313</v>
      </c>
      <c r="O1804" s="11">
        <v>5.8182523134746589E-3</v>
      </c>
      <c r="P1804" s="7" t="s">
        <v>1461</v>
      </c>
      <c r="Q1804" s="5" t="s">
        <v>1478</v>
      </c>
      <c r="R1804" s="12"/>
    </row>
    <row r="1805" spans="1:18" ht="15.75" x14ac:dyDescent="0.2">
      <c r="A1805" s="5">
        <v>5201590</v>
      </c>
      <c r="B1805" s="6" t="s">
        <v>2974</v>
      </c>
      <c r="C1805" s="7" t="s">
        <v>81</v>
      </c>
      <c r="D1805" s="7" t="s">
        <v>4091</v>
      </c>
      <c r="E1805" s="8" t="s">
        <v>2383</v>
      </c>
      <c r="F1805" s="7" t="s">
        <v>645</v>
      </c>
      <c r="G1805" s="7" t="s">
        <v>214</v>
      </c>
      <c r="H1805" s="5">
        <v>34</v>
      </c>
      <c r="I1805" s="5">
        <v>15</v>
      </c>
      <c r="J1805" s="5">
        <v>120</v>
      </c>
      <c r="K1805" s="5">
        <v>98</v>
      </c>
      <c r="L1805" s="9">
        <f t="shared" si="56"/>
        <v>22</v>
      </c>
      <c r="M1805" s="9" t="str">
        <f t="shared" si="57"/>
        <v>low</v>
      </c>
      <c r="N1805" s="10">
        <v>-56.982023263903102</v>
      </c>
      <c r="O1805" s="11">
        <v>3.1100347187020816E-3</v>
      </c>
      <c r="P1805" s="7" t="s">
        <v>1461</v>
      </c>
      <c r="Q1805" s="7" t="s">
        <v>1478</v>
      </c>
      <c r="R1805" s="12"/>
    </row>
    <row r="1806" spans="1:18" ht="15.75" x14ac:dyDescent="0.2">
      <c r="A1806" s="5">
        <v>5341194</v>
      </c>
      <c r="B1806" s="6" t="s">
        <v>2450</v>
      </c>
      <c r="C1806" s="7" t="s">
        <v>84</v>
      </c>
      <c r="D1806" s="7" t="s">
        <v>4113</v>
      </c>
      <c r="E1806" s="8" t="s">
        <v>2383</v>
      </c>
      <c r="F1806" s="7" t="s">
        <v>4114</v>
      </c>
      <c r="G1806" s="7" t="s">
        <v>214</v>
      </c>
      <c r="H1806" s="5">
        <v>62</v>
      </c>
      <c r="I1806" s="5"/>
      <c r="J1806" s="5">
        <v>125</v>
      </c>
      <c r="K1806" s="5">
        <v>96</v>
      </c>
      <c r="L1806" s="9">
        <f t="shared" si="56"/>
        <v>6</v>
      </c>
      <c r="M1806" s="9" t="str">
        <f t="shared" si="57"/>
        <v>high</v>
      </c>
      <c r="N1806" s="10">
        <v>-10.783637615728367</v>
      </c>
      <c r="O1806" s="13">
        <v>5.7269675889983773E-3</v>
      </c>
      <c r="P1806" s="7" t="s">
        <v>1461</v>
      </c>
      <c r="Q1806" s="7" t="s">
        <v>1478</v>
      </c>
      <c r="R1806" s="12"/>
    </row>
    <row r="1807" spans="1:18" ht="15.75" x14ac:dyDescent="0.2">
      <c r="A1807" s="5">
        <v>5203822</v>
      </c>
      <c r="B1807" s="6" t="s">
        <v>2974</v>
      </c>
      <c r="C1807" s="7" t="s">
        <v>84</v>
      </c>
      <c r="D1807" s="7" t="s">
        <v>4148</v>
      </c>
      <c r="E1807" s="8" t="s">
        <v>2383</v>
      </c>
      <c r="F1807" s="7" t="s">
        <v>4149</v>
      </c>
      <c r="G1807" s="7" t="s">
        <v>214</v>
      </c>
      <c r="H1807" s="5">
        <v>51</v>
      </c>
      <c r="I1807" s="5"/>
      <c r="J1807" s="5">
        <v>100</v>
      </c>
      <c r="K1807" s="5">
        <v>98</v>
      </c>
      <c r="L1807" s="9">
        <f t="shared" si="56"/>
        <v>7</v>
      </c>
      <c r="M1807" s="9" t="str">
        <f t="shared" si="57"/>
        <v>high</v>
      </c>
      <c r="N1807" s="10">
        <v>-57.62573530091322</v>
      </c>
      <c r="O1807" s="11">
        <v>6.407291664800141E-3</v>
      </c>
      <c r="P1807" s="7" t="s">
        <v>1461</v>
      </c>
      <c r="Q1807" s="7" t="s">
        <v>1478</v>
      </c>
      <c r="R1807" s="12"/>
    </row>
    <row r="1808" spans="1:18" ht="15.75" x14ac:dyDescent="0.2">
      <c r="A1808" s="5">
        <v>5309794</v>
      </c>
      <c r="B1808" s="6" t="s">
        <v>2413</v>
      </c>
      <c r="C1808" s="7" t="s">
        <v>84</v>
      </c>
      <c r="D1808" s="7" t="s">
        <v>4243</v>
      </c>
      <c r="E1808" s="8" t="s">
        <v>2383</v>
      </c>
      <c r="F1808" s="7" t="s">
        <v>4244</v>
      </c>
      <c r="G1808" s="7" t="s">
        <v>214</v>
      </c>
      <c r="H1808" s="5">
        <v>53</v>
      </c>
      <c r="I1808" s="5">
        <v>15</v>
      </c>
      <c r="J1808" s="5">
        <v>110</v>
      </c>
      <c r="K1808" s="5">
        <v>97</v>
      </c>
      <c r="L1808" s="9">
        <f t="shared" si="56"/>
        <v>22</v>
      </c>
      <c r="M1808" s="9" t="str">
        <f t="shared" si="57"/>
        <v>low</v>
      </c>
      <c r="N1808" s="10">
        <v>-24.341204351811029</v>
      </c>
      <c r="O1808" s="11">
        <v>7.0688657433493063E-3</v>
      </c>
      <c r="P1808" s="7" t="s">
        <v>1461</v>
      </c>
      <c r="Q1808" s="7" t="s">
        <v>1478</v>
      </c>
      <c r="R1808" s="12"/>
    </row>
    <row r="1809" spans="1:18" ht="15.75" x14ac:dyDescent="0.2">
      <c r="A1809" s="5">
        <v>5308502</v>
      </c>
      <c r="B1809" s="6" t="s">
        <v>2413</v>
      </c>
      <c r="C1809" s="7" t="s">
        <v>81</v>
      </c>
      <c r="D1809" s="7" t="s">
        <v>3391</v>
      </c>
      <c r="E1809" s="8" t="s">
        <v>2383</v>
      </c>
      <c r="F1809" s="7" t="s">
        <v>4256</v>
      </c>
      <c r="G1809" s="7" t="s">
        <v>214</v>
      </c>
      <c r="H1809" s="5">
        <v>15</v>
      </c>
      <c r="I1809" s="5">
        <v>15</v>
      </c>
      <c r="J1809" s="5">
        <v>100</v>
      </c>
      <c r="K1809" s="5">
        <v>98</v>
      </c>
      <c r="L1809" s="9">
        <f t="shared" si="56"/>
        <v>22</v>
      </c>
      <c r="M1809" s="9" t="str">
        <f t="shared" si="57"/>
        <v>low</v>
      </c>
      <c r="N1809" s="10">
        <v>-25.025250694459828</v>
      </c>
      <c r="O1809" s="11">
        <v>3.3085648101405241E-3</v>
      </c>
      <c r="P1809" s="7" t="s">
        <v>1461</v>
      </c>
      <c r="Q1809" s="7" t="s">
        <v>1478</v>
      </c>
      <c r="R1809" s="12"/>
    </row>
    <row r="1810" spans="1:18" ht="15.75" x14ac:dyDescent="0.2">
      <c r="A1810" s="5">
        <v>5203822</v>
      </c>
      <c r="B1810" s="6" t="s">
        <v>2974</v>
      </c>
      <c r="C1810" s="7" t="s">
        <v>84</v>
      </c>
      <c r="D1810" s="7" t="s">
        <v>4148</v>
      </c>
      <c r="E1810" s="8" t="s">
        <v>2383</v>
      </c>
      <c r="F1810" s="7" t="s">
        <v>4267</v>
      </c>
      <c r="G1810" s="7" t="s">
        <v>214</v>
      </c>
      <c r="H1810" s="5">
        <v>21</v>
      </c>
      <c r="I1810" s="5">
        <v>15</v>
      </c>
      <c r="J1810" s="5">
        <v>100</v>
      </c>
      <c r="K1810" s="5">
        <v>98</v>
      </c>
      <c r="L1810" s="9">
        <f t="shared" si="56"/>
        <v>22</v>
      </c>
      <c r="M1810" s="9" t="str">
        <f t="shared" si="57"/>
        <v>low</v>
      </c>
      <c r="N1810" s="10">
        <v>-60.917401967606565</v>
      </c>
      <c r="O1810" s="11">
        <v>6.407291664800141E-3</v>
      </c>
      <c r="P1810" s="7" t="s">
        <v>14</v>
      </c>
      <c r="Q1810" s="7" t="s">
        <v>1478</v>
      </c>
      <c r="R1810" s="12"/>
    </row>
    <row r="1811" spans="1:18" ht="15.75" x14ac:dyDescent="0.2">
      <c r="A1811" s="5">
        <v>5341599</v>
      </c>
      <c r="B1811" s="6" t="s">
        <v>2450</v>
      </c>
      <c r="C1811" s="7" t="s">
        <v>111</v>
      </c>
      <c r="D1811" s="7" t="s">
        <v>4272</v>
      </c>
      <c r="E1811" s="8" t="s">
        <v>2383</v>
      </c>
      <c r="F1811" s="7" t="s">
        <v>2195</v>
      </c>
      <c r="G1811" s="7" t="s">
        <v>214</v>
      </c>
      <c r="H1811" s="5">
        <v>50</v>
      </c>
      <c r="I1811" s="5">
        <v>15</v>
      </c>
      <c r="J1811" s="5">
        <v>150</v>
      </c>
      <c r="K1811" s="5">
        <v>99</v>
      </c>
      <c r="L1811" s="9">
        <f t="shared" si="56"/>
        <v>24</v>
      </c>
      <c r="M1811" s="9" t="str">
        <f t="shared" si="57"/>
        <v>low</v>
      </c>
      <c r="N1811" s="10">
        <v>-15.027864999960002</v>
      </c>
      <c r="O1811" s="11">
        <v>5.5354166688630357E-3</v>
      </c>
      <c r="P1811" s="7" t="s">
        <v>1461</v>
      </c>
      <c r="Q1811" s="7" t="s">
        <v>1478</v>
      </c>
      <c r="R1811" s="12"/>
    </row>
    <row r="1812" spans="1:18" ht="15.75" x14ac:dyDescent="0.2">
      <c r="A1812" s="5">
        <v>5232295</v>
      </c>
      <c r="B1812" s="6" t="s">
        <v>2468</v>
      </c>
      <c r="C1812" s="7" t="s">
        <v>93</v>
      </c>
      <c r="D1812" s="7" t="s">
        <v>4369</v>
      </c>
      <c r="E1812" s="8" t="s">
        <v>2383</v>
      </c>
      <c r="F1812" s="7" t="s">
        <v>4370</v>
      </c>
      <c r="G1812" s="7" t="s">
        <v>214</v>
      </c>
      <c r="H1812" s="5">
        <v>52</v>
      </c>
      <c r="I1812" s="5">
        <v>15</v>
      </c>
      <c r="J1812" s="5">
        <v>130</v>
      </c>
      <c r="K1812" s="5">
        <v>98</v>
      </c>
      <c r="L1812" s="9">
        <f t="shared" si="56"/>
        <v>24</v>
      </c>
      <c r="M1812" s="9" t="str">
        <f t="shared" si="57"/>
        <v>low</v>
      </c>
      <c r="N1812" s="10">
        <v>-53.919305740761047</v>
      </c>
      <c r="O1812" s="11">
        <v>6.5674768557073548E-3</v>
      </c>
      <c r="P1812" s="7" t="s">
        <v>1461</v>
      </c>
      <c r="Q1812" s="7" t="s">
        <v>1478</v>
      </c>
      <c r="R1812" s="12"/>
    </row>
    <row r="1813" spans="1:18" ht="15.75" x14ac:dyDescent="0.2">
      <c r="A1813" s="5">
        <v>5376900</v>
      </c>
      <c r="B1813" s="6" t="s">
        <v>3237</v>
      </c>
      <c r="C1813" s="7" t="s">
        <v>84</v>
      </c>
      <c r="D1813" s="7" t="s">
        <v>3698</v>
      </c>
      <c r="E1813" s="8" t="s">
        <v>2383</v>
      </c>
      <c r="F1813" s="7" t="s">
        <v>4389</v>
      </c>
      <c r="G1813" s="7" t="s">
        <v>215</v>
      </c>
      <c r="H1813" s="5">
        <v>7</v>
      </c>
      <c r="I1813" s="5">
        <v>15</v>
      </c>
      <c r="J1813" s="5">
        <v>100</v>
      </c>
      <c r="K1813" s="5">
        <v>99</v>
      </c>
      <c r="L1813" s="9">
        <f t="shared" si="56"/>
        <v>22</v>
      </c>
      <c r="M1813" s="9" t="str">
        <f t="shared" si="57"/>
        <v>low</v>
      </c>
      <c r="N1813" s="10">
        <v>-7.1633971758856205</v>
      </c>
      <c r="O1813" s="11">
        <v>2.3858449079853017E-2</v>
      </c>
      <c r="P1813" s="7" t="s">
        <v>1461</v>
      </c>
      <c r="Q1813" s="7" t="s">
        <v>1478</v>
      </c>
      <c r="R1813" s="12"/>
    </row>
    <row r="1814" spans="1:18" ht="15.75" x14ac:dyDescent="0.2">
      <c r="A1814" s="5">
        <v>5268846</v>
      </c>
      <c r="B1814" s="6" t="s">
        <v>3435</v>
      </c>
      <c r="C1814" s="7" t="s">
        <v>72</v>
      </c>
      <c r="D1814" s="7" t="s">
        <v>4433</v>
      </c>
      <c r="E1814" s="8" t="s">
        <v>2383</v>
      </c>
      <c r="F1814" s="7" t="s">
        <v>4434</v>
      </c>
      <c r="G1814" s="7" t="s">
        <v>214</v>
      </c>
      <c r="H1814" s="5">
        <v>21</v>
      </c>
      <c r="I1814" s="5">
        <v>15</v>
      </c>
      <c r="J1814" s="5">
        <v>110</v>
      </c>
      <c r="K1814" s="5">
        <v>96</v>
      </c>
      <c r="L1814" s="9">
        <f t="shared" si="56"/>
        <v>22</v>
      </c>
      <c r="M1814" s="9" t="str">
        <f t="shared" si="57"/>
        <v>low</v>
      </c>
      <c r="N1814" s="10">
        <v>-43.192963611065352</v>
      </c>
      <c r="O1814" s="11">
        <v>7.450462959241122E-3</v>
      </c>
      <c r="P1814" s="7" t="s">
        <v>1461</v>
      </c>
      <c r="Q1814" s="7" t="s">
        <v>1478</v>
      </c>
      <c r="R1814" s="12"/>
    </row>
    <row r="1815" spans="1:18" ht="15.75" x14ac:dyDescent="0.2">
      <c r="A1815" s="5">
        <v>5341599</v>
      </c>
      <c r="B1815" s="6" t="s">
        <v>2450</v>
      </c>
      <c r="C1815" s="7" t="s">
        <v>111</v>
      </c>
      <c r="D1815" s="7" t="s">
        <v>4272</v>
      </c>
      <c r="E1815" s="8" t="s">
        <v>2383</v>
      </c>
      <c r="F1815" s="7" t="s">
        <v>4442</v>
      </c>
      <c r="G1815" s="7" t="s">
        <v>215</v>
      </c>
      <c r="H1815" s="5">
        <v>28</v>
      </c>
      <c r="I1815" s="5">
        <v>15</v>
      </c>
      <c r="J1815" s="5">
        <v>130</v>
      </c>
      <c r="K1815" s="5">
        <v>98</v>
      </c>
      <c r="L1815" s="9">
        <f t="shared" si="56"/>
        <v>24</v>
      </c>
      <c r="M1815" s="9" t="str">
        <f t="shared" si="57"/>
        <v>low</v>
      </c>
      <c r="N1815" s="10">
        <v>-19.986198333353968</v>
      </c>
      <c r="O1815" s="11">
        <v>5.5354166688630357E-3</v>
      </c>
      <c r="P1815" s="7" t="s">
        <v>1461</v>
      </c>
      <c r="Q1815" s="7" t="s">
        <v>1478</v>
      </c>
      <c r="R1815" s="12"/>
    </row>
    <row r="1816" spans="1:18" ht="15.75" x14ac:dyDescent="0.2">
      <c r="A1816" s="5">
        <v>5376900</v>
      </c>
      <c r="B1816" s="6" t="s">
        <v>3237</v>
      </c>
      <c r="C1816" s="7" t="s">
        <v>84</v>
      </c>
      <c r="D1816" s="7" t="s">
        <v>3698</v>
      </c>
      <c r="E1816" s="8" t="s">
        <v>2383</v>
      </c>
      <c r="F1816" s="7" t="s">
        <v>4469</v>
      </c>
      <c r="G1816" s="7" t="s">
        <v>215</v>
      </c>
      <c r="H1816" s="5">
        <v>43</v>
      </c>
      <c r="I1816" s="5">
        <v>15</v>
      </c>
      <c r="J1816" s="5">
        <v>120</v>
      </c>
      <c r="K1816" s="5">
        <v>98</v>
      </c>
      <c r="L1816" s="9">
        <f t="shared" si="56"/>
        <v>22</v>
      </c>
      <c r="M1816" s="9" t="str">
        <f t="shared" si="57"/>
        <v>low</v>
      </c>
      <c r="N1816" s="10">
        <v>-9.3717305092795868</v>
      </c>
      <c r="O1816" s="11">
        <v>2.3858449079853017E-2</v>
      </c>
      <c r="P1816" s="7" t="s">
        <v>1461</v>
      </c>
      <c r="Q1816" s="7" t="s">
        <v>1478</v>
      </c>
      <c r="R1816" s="12"/>
    </row>
    <row r="1817" spans="1:18" ht="15.75" x14ac:dyDescent="0.2">
      <c r="A1817" s="5">
        <v>5206826</v>
      </c>
      <c r="B1817" s="6" t="s">
        <v>3239</v>
      </c>
      <c r="C1817" s="7" t="s">
        <v>111</v>
      </c>
      <c r="D1817" s="7" t="s">
        <v>4612</v>
      </c>
      <c r="E1817" s="8" t="s">
        <v>2383</v>
      </c>
      <c r="F1817" s="7" t="s">
        <v>4613</v>
      </c>
      <c r="G1817" s="7" t="s">
        <v>214</v>
      </c>
      <c r="H1817" s="5">
        <v>26</v>
      </c>
      <c r="I1817" s="5"/>
      <c r="J1817" s="5">
        <v>115</v>
      </c>
      <c r="K1817" s="5">
        <v>98</v>
      </c>
      <c r="L1817" s="9">
        <f t="shared" si="56"/>
        <v>7</v>
      </c>
      <c r="M1817" s="9" t="str">
        <f t="shared" si="57"/>
        <v>high</v>
      </c>
      <c r="N1817" s="10">
        <v>-69.560101539340394</v>
      </c>
      <c r="O1817" s="11">
        <v>6.5806365746539086E-3</v>
      </c>
      <c r="P1817" s="7" t="s">
        <v>1461</v>
      </c>
      <c r="Q1817" s="5" t="s">
        <v>1478</v>
      </c>
      <c r="R1817" s="12"/>
    </row>
    <row r="1818" spans="1:18" ht="15.75" x14ac:dyDescent="0.2">
      <c r="A1818" s="5">
        <v>5269641</v>
      </c>
      <c r="B1818" s="6" t="s">
        <v>3435</v>
      </c>
      <c r="C1818" s="7" t="s">
        <v>84</v>
      </c>
      <c r="D1818" s="7" t="s">
        <v>4618</v>
      </c>
      <c r="E1818" s="8" t="s">
        <v>2383</v>
      </c>
      <c r="F1818" s="7" t="s">
        <v>4619</v>
      </c>
      <c r="G1818" s="7" t="s">
        <v>214</v>
      </c>
      <c r="H1818" s="5">
        <v>54</v>
      </c>
      <c r="I1818" s="5">
        <v>15</v>
      </c>
      <c r="J1818" s="5">
        <v>110</v>
      </c>
      <c r="K1818" s="5">
        <v>94</v>
      </c>
      <c r="L1818" s="9">
        <f t="shared" si="56"/>
        <v>22</v>
      </c>
      <c r="M1818" s="9" t="str">
        <f t="shared" si="57"/>
        <v>low</v>
      </c>
      <c r="N1818" s="10">
        <v>-47.953204085664765</v>
      </c>
      <c r="O1818" s="11">
        <v>9.9532060194178484E-3</v>
      </c>
      <c r="P1818" s="7" t="s">
        <v>1461</v>
      </c>
      <c r="Q1818" s="7" t="s">
        <v>1478</v>
      </c>
      <c r="R1818" s="12"/>
    </row>
    <row r="1819" spans="1:18" ht="15.75" x14ac:dyDescent="0.2">
      <c r="A1819" s="5">
        <v>5310900</v>
      </c>
      <c r="B1819" s="6" t="s">
        <v>4405</v>
      </c>
      <c r="C1819" s="7" t="s">
        <v>111</v>
      </c>
      <c r="D1819" s="7" t="s">
        <v>4680</v>
      </c>
      <c r="E1819" s="8" t="s">
        <v>2383</v>
      </c>
      <c r="F1819" s="7" t="s">
        <v>4681</v>
      </c>
      <c r="G1819" s="7" t="s">
        <v>214</v>
      </c>
      <c r="H1819" s="5">
        <v>42</v>
      </c>
      <c r="I1819" s="5">
        <v>15</v>
      </c>
      <c r="J1819" s="5">
        <v>100</v>
      </c>
      <c r="K1819" s="5">
        <v>99</v>
      </c>
      <c r="L1819" s="9">
        <f t="shared" si="56"/>
        <v>22</v>
      </c>
      <c r="M1819" s="9" t="str">
        <f t="shared" si="57"/>
        <v>low</v>
      </c>
      <c r="N1819" s="10">
        <v>-36.311930624957313</v>
      </c>
      <c r="O1819" s="11">
        <v>5.2752662013517693E-3</v>
      </c>
      <c r="P1819" s="7" t="s">
        <v>1461</v>
      </c>
      <c r="Q1819" s="7" t="s">
        <v>1478</v>
      </c>
      <c r="R1819" s="12"/>
    </row>
    <row r="1820" spans="1:18" ht="15.75" x14ac:dyDescent="0.2">
      <c r="A1820" s="5">
        <v>5311239</v>
      </c>
      <c r="B1820" s="6" t="s">
        <v>4405</v>
      </c>
      <c r="C1820" s="7" t="s">
        <v>2197</v>
      </c>
      <c r="D1820" s="7" t="s">
        <v>4758</v>
      </c>
      <c r="E1820" s="8" t="s">
        <v>2383</v>
      </c>
      <c r="F1820" s="7" t="s">
        <v>4759</v>
      </c>
      <c r="G1820" s="7" t="s">
        <v>214</v>
      </c>
      <c r="H1820" s="5">
        <v>17</v>
      </c>
      <c r="I1820" s="5">
        <v>15</v>
      </c>
      <c r="J1820" s="5">
        <v>115</v>
      </c>
      <c r="K1820" s="5">
        <v>97</v>
      </c>
      <c r="L1820" s="9">
        <f t="shared" si="56"/>
        <v>22</v>
      </c>
      <c r="M1820" s="9" t="str">
        <f t="shared" si="57"/>
        <v>low</v>
      </c>
      <c r="N1820" s="10">
        <v>-38.127278854182805</v>
      </c>
      <c r="O1820" s="11">
        <v>7.2812152793630958E-3</v>
      </c>
      <c r="P1820" s="7" t="s">
        <v>1461</v>
      </c>
      <c r="Q1820" s="5" t="s">
        <v>1478</v>
      </c>
      <c r="R1820" s="12"/>
    </row>
    <row r="1821" spans="1:18" ht="15.75" x14ac:dyDescent="0.2">
      <c r="A1821" s="5">
        <v>5206970</v>
      </c>
      <c r="B1821" s="6" t="s">
        <v>4544</v>
      </c>
      <c r="C1821" s="7" t="s">
        <v>81</v>
      </c>
      <c r="D1821" s="7" t="s">
        <v>4784</v>
      </c>
      <c r="E1821" s="8" t="s">
        <v>2383</v>
      </c>
      <c r="F1821" s="7" t="s">
        <v>2084</v>
      </c>
      <c r="G1821" s="7" t="s">
        <v>215</v>
      </c>
      <c r="H1821" s="5">
        <v>36</v>
      </c>
      <c r="I1821" s="5">
        <v>15</v>
      </c>
      <c r="J1821" s="5">
        <v>128</v>
      </c>
      <c r="K1821" s="5">
        <v>98</v>
      </c>
      <c r="L1821" s="9">
        <f t="shared" si="56"/>
        <v>24</v>
      </c>
      <c r="M1821" s="9" t="str">
        <f t="shared" si="57"/>
        <v>low</v>
      </c>
      <c r="N1821" s="10">
        <v>-74.102039965233416</v>
      </c>
      <c r="O1821" s="11">
        <v>4.9030439840862527E-3</v>
      </c>
      <c r="P1821" s="7" t="s">
        <v>1461</v>
      </c>
      <c r="Q1821" s="7" t="s">
        <v>1478</v>
      </c>
      <c r="R1821" s="12"/>
    </row>
    <row r="1822" spans="1:18" ht="15.75" x14ac:dyDescent="0.2">
      <c r="A1822" s="5">
        <v>5206970</v>
      </c>
      <c r="B1822" s="6" t="s">
        <v>4544</v>
      </c>
      <c r="C1822" s="7" t="s">
        <v>81</v>
      </c>
      <c r="D1822" s="7" t="s">
        <v>4784</v>
      </c>
      <c r="E1822" s="8" t="s">
        <v>2383</v>
      </c>
      <c r="F1822" s="7" t="s">
        <v>4785</v>
      </c>
      <c r="G1822" s="7" t="s">
        <v>215</v>
      </c>
      <c r="H1822" s="5">
        <v>0</v>
      </c>
      <c r="I1822" s="5"/>
      <c r="J1822" s="5"/>
      <c r="K1822" s="5">
        <v>97</v>
      </c>
      <c r="L1822" s="9">
        <f t="shared" si="56"/>
        <v>3</v>
      </c>
      <c r="M1822" s="9" t="str">
        <f t="shared" si="57"/>
        <v>high</v>
      </c>
      <c r="N1822" s="10">
        <v>-74.143706631934037</v>
      </c>
      <c r="O1822" s="11">
        <v>4.9030439840862527E-3</v>
      </c>
      <c r="P1822" s="7" t="s">
        <v>1461</v>
      </c>
      <c r="Q1822" s="7" t="s">
        <v>1478</v>
      </c>
      <c r="R1822" s="12"/>
    </row>
    <row r="1823" spans="1:18" ht="15.75" x14ac:dyDescent="0.2">
      <c r="A1823" s="5">
        <v>5206970</v>
      </c>
      <c r="B1823" s="6" t="s">
        <v>4544</v>
      </c>
      <c r="C1823" s="7" t="s">
        <v>81</v>
      </c>
      <c r="D1823" s="7" t="s">
        <v>4784</v>
      </c>
      <c r="E1823" s="8" t="s">
        <v>2383</v>
      </c>
      <c r="F1823" s="7" t="s">
        <v>4786</v>
      </c>
      <c r="G1823" s="7" t="s">
        <v>214</v>
      </c>
      <c r="H1823" s="5">
        <v>48</v>
      </c>
      <c r="I1823" s="5">
        <v>15</v>
      </c>
      <c r="J1823" s="5">
        <v>150</v>
      </c>
      <c r="K1823" s="5">
        <v>96</v>
      </c>
      <c r="L1823" s="9">
        <f t="shared" si="56"/>
        <v>24</v>
      </c>
      <c r="M1823" s="9" t="str">
        <f t="shared" si="57"/>
        <v>low</v>
      </c>
      <c r="N1823" s="10">
        <v>-74.185373298627383</v>
      </c>
      <c r="O1823" s="11">
        <v>4.9030439840862527E-3</v>
      </c>
      <c r="P1823" s="7" t="s">
        <v>1461</v>
      </c>
      <c r="Q1823" s="7" t="s">
        <v>1478</v>
      </c>
      <c r="R1823" s="12"/>
    </row>
    <row r="1824" spans="1:18" ht="15.75" x14ac:dyDescent="0.2">
      <c r="A1824" s="5">
        <v>5311729</v>
      </c>
      <c r="B1824" s="6" t="s">
        <v>4405</v>
      </c>
      <c r="C1824" s="7" t="s">
        <v>81</v>
      </c>
      <c r="D1824" s="7" t="s">
        <v>4978</v>
      </c>
      <c r="E1824" s="8" t="s">
        <v>2383</v>
      </c>
      <c r="F1824" s="7" t="s">
        <v>4979</v>
      </c>
      <c r="G1824" s="7" t="s">
        <v>214</v>
      </c>
      <c r="H1824" s="5">
        <v>20</v>
      </c>
      <c r="I1824" s="5">
        <v>15</v>
      </c>
      <c r="J1824" s="5">
        <v>110</v>
      </c>
      <c r="K1824" s="5">
        <v>97</v>
      </c>
      <c r="L1824" s="9">
        <f t="shared" si="56"/>
        <v>22</v>
      </c>
      <c r="M1824" s="9" t="str">
        <f t="shared" si="57"/>
        <v>low</v>
      </c>
      <c r="N1824" s="10">
        <v>-44.137732094866806</v>
      </c>
      <c r="O1824" s="11">
        <v>5.0813310226658359E-3</v>
      </c>
      <c r="P1824" s="7" t="s">
        <v>1461</v>
      </c>
      <c r="Q1824" s="7" t="s">
        <v>1478</v>
      </c>
      <c r="R1824" s="12"/>
    </row>
    <row r="1825" spans="1:18" ht="15.75" x14ac:dyDescent="0.2">
      <c r="A1825" s="5">
        <v>5269781</v>
      </c>
      <c r="B1825" s="6" t="s">
        <v>3435</v>
      </c>
      <c r="C1825" s="7" t="s">
        <v>111</v>
      </c>
      <c r="D1825" s="7" t="s">
        <v>5080</v>
      </c>
      <c r="E1825" s="8" t="s">
        <v>2383</v>
      </c>
      <c r="F1825" s="7" t="s">
        <v>2096</v>
      </c>
      <c r="G1825" s="7" t="s">
        <v>214</v>
      </c>
      <c r="H1825" s="5">
        <v>75</v>
      </c>
      <c r="I1825" s="5">
        <v>15</v>
      </c>
      <c r="J1825" s="5">
        <v>100</v>
      </c>
      <c r="K1825" s="5">
        <v>96</v>
      </c>
      <c r="L1825" s="9">
        <f t="shared" si="56"/>
        <v>19</v>
      </c>
      <c r="M1825" s="9" t="str">
        <f t="shared" si="57"/>
        <v>low</v>
      </c>
      <c r="N1825" s="10">
        <v>-60.828087800880894</v>
      </c>
      <c r="O1825" s="11">
        <v>4.2041203705593944E-3</v>
      </c>
      <c r="P1825" s="7" t="s">
        <v>1461</v>
      </c>
      <c r="Q1825" s="7" t="s">
        <v>1478</v>
      </c>
      <c r="R1825" s="12"/>
    </row>
    <row r="1826" spans="1:18" ht="15.75" x14ac:dyDescent="0.2">
      <c r="A1826" s="5">
        <v>5207160</v>
      </c>
      <c r="B1826" s="6" t="s">
        <v>4544</v>
      </c>
      <c r="C1826" s="7" t="s">
        <v>158</v>
      </c>
      <c r="D1826" s="7" t="s">
        <v>5165</v>
      </c>
      <c r="E1826" s="8" t="s">
        <v>2383</v>
      </c>
      <c r="F1826" s="7" t="s">
        <v>1359</v>
      </c>
      <c r="G1826" s="7" t="s">
        <v>214</v>
      </c>
      <c r="H1826" s="5">
        <v>17</v>
      </c>
      <c r="I1826" s="5">
        <v>15</v>
      </c>
      <c r="J1826" s="5">
        <v>100</v>
      </c>
      <c r="K1826" s="5">
        <v>95</v>
      </c>
      <c r="L1826" s="9">
        <f t="shared" si="56"/>
        <v>22</v>
      </c>
      <c r="M1826" s="9" t="str">
        <f t="shared" si="57"/>
        <v>low</v>
      </c>
      <c r="N1826" s="10">
        <v>-84.977814814832527</v>
      </c>
      <c r="O1826" s="11">
        <v>8.758726849919185E-3</v>
      </c>
      <c r="P1826" s="7" t="s">
        <v>1461</v>
      </c>
      <c r="Q1826" s="7" t="s">
        <v>1478</v>
      </c>
      <c r="R1826" s="12"/>
    </row>
    <row r="1827" spans="1:18" ht="15.75" x14ac:dyDescent="0.2">
      <c r="A1827" s="5">
        <v>5340704</v>
      </c>
      <c r="B1827" s="6" t="s">
        <v>2450</v>
      </c>
      <c r="C1827" s="7" t="s">
        <v>2197</v>
      </c>
      <c r="D1827" s="7" t="s">
        <v>5234</v>
      </c>
      <c r="E1827" s="8" t="s">
        <v>2383</v>
      </c>
      <c r="F1827" s="7" t="s">
        <v>230</v>
      </c>
      <c r="G1827" s="7" t="s">
        <v>214</v>
      </c>
      <c r="H1827" s="5">
        <v>17</v>
      </c>
      <c r="I1827" s="5">
        <v>15</v>
      </c>
      <c r="J1827" s="5">
        <v>110</v>
      </c>
      <c r="K1827" s="5">
        <v>97</v>
      </c>
      <c r="L1827" s="9">
        <f t="shared" si="56"/>
        <v>22</v>
      </c>
      <c r="M1827" s="9" t="str">
        <f t="shared" si="57"/>
        <v>low</v>
      </c>
      <c r="N1827" s="10">
        <v>-42.482844479120104</v>
      </c>
      <c r="O1827" s="13">
        <v>5.306446757458616E-3</v>
      </c>
      <c r="P1827" s="7" t="s">
        <v>1461</v>
      </c>
      <c r="Q1827" s="7" t="s">
        <v>1478</v>
      </c>
      <c r="R1827" s="12"/>
    </row>
    <row r="1828" spans="1:18" ht="15.75" x14ac:dyDescent="0.2">
      <c r="A1828" s="5">
        <v>5208879</v>
      </c>
      <c r="B1828" s="6" t="s">
        <v>4544</v>
      </c>
      <c r="C1828" s="7" t="s">
        <v>81</v>
      </c>
      <c r="D1828" s="7" t="s">
        <v>5339</v>
      </c>
      <c r="E1828" s="8" t="s">
        <v>2383</v>
      </c>
      <c r="F1828" s="7" t="s">
        <v>5340</v>
      </c>
      <c r="G1828" s="7" t="s">
        <v>215</v>
      </c>
      <c r="H1828" s="5">
        <v>45</v>
      </c>
      <c r="I1828" s="5">
        <v>15</v>
      </c>
      <c r="J1828" s="5">
        <v>100</v>
      </c>
      <c r="K1828" s="5">
        <v>96</v>
      </c>
      <c r="L1828" s="9">
        <f t="shared" si="56"/>
        <v>22</v>
      </c>
      <c r="M1828" s="9" t="str">
        <f t="shared" si="57"/>
        <v>low</v>
      </c>
      <c r="N1828" s="10">
        <v>-89.384506481474091</v>
      </c>
      <c r="O1828" s="13">
        <v>8.663622684252914E-3</v>
      </c>
      <c r="P1828" s="7" t="s">
        <v>1461</v>
      </c>
      <c r="Q1828" s="7" t="s">
        <v>1478</v>
      </c>
      <c r="R1828" s="12"/>
    </row>
    <row r="1829" spans="1:18" ht="15.75" x14ac:dyDescent="0.2">
      <c r="A1829" s="5">
        <v>5234037</v>
      </c>
      <c r="B1829" s="6" t="s">
        <v>4525</v>
      </c>
      <c r="C1829" s="7" t="s">
        <v>2197</v>
      </c>
      <c r="D1829" s="7" t="s">
        <v>5392</v>
      </c>
      <c r="E1829" s="8" t="s">
        <v>2383</v>
      </c>
      <c r="F1829" s="7" t="s">
        <v>5393</v>
      </c>
      <c r="G1829" s="7" t="s">
        <v>214</v>
      </c>
      <c r="H1829" s="5">
        <v>28</v>
      </c>
      <c r="I1829" s="5">
        <v>15</v>
      </c>
      <c r="J1829" s="5">
        <v>110</v>
      </c>
      <c r="K1829" s="5">
        <v>98</v>
      </c>
      <c r="L1829" s="9">
        <f t="shared" si="56"/>
        <v>22</v>
      </c>
      <c r="M1829" s="9" t="str">
        <f t="shared" si="57"/>
        <v>low</v>
      </c>
      <c r="N1829" s="10">
        <v>-81.928192777770164</v>
      </c>
      <c r="O1829" s="11">
        <v>1.0024108800280374E-2</v>
      </c>
      <c r="P1829" s="7" t="s">
        <v>1461</v>
      </c>
      <c r="Q1829" s="7" t="s">
        <v>1478</v>
      </c>
      <c r="R1829" s="12"/>
    </row>
    <row r="1830" spans="1:18" ht="15.75" x14ac:dyDescent="0.2">
      <c r="A1830" s="5">
        <v>5379468</v>
      </c>
      <c r="B1830" s="6" t="s">
        <v>3237</v>
      </c>
      <c r="C1830" s="7" t="s">
        <v>2197</v>
      </c>
      <c r="D1830" s="7" t="s">
        <v>5476</v>
      </c>
      <c r="E1830" s="8" t="s">
        <v>2383</v>
      </c>
      <c r="F1830" s="7" t="s">
        <v>5477</v>
      </c>
      <c r="G1830" s="7" t="s">
        <v>214</v>
      </c>
      <c r="H1830" s="5">
        <v>19</v>
      </c>
      <c r="I1830" s="5">
        <v>15</v>
      </c>
      <c r="J1830" s="5">
        <v>120</v>
      </c>
      <c r="K1830" s="5">
        <v>96</v>
      </c>
      <c r="L1830" s="9">
        <f t="shared" si="56"/>
        <v>22</v>
      </c>
      <c r="M1830" s="9" t="str">
        <f t="shared" si="57"/>
        <v>low</v>
      </c>
      <c r="N1830" s="10">
        <v>-37.10149699075555</v>
      </c>
      <c r="O1830" s="11">
        <v>4.7496180559392087E-3</v>
      </c>
      <c r="P1830" s="7" t="s">
        <v>1461</v>
      </c>
      <c r="Q1830" s="7" t="s">
        <v>1478</v>
      </c>
      <c r="R1830" s="12"/>
    </row>
    <row r="1831" spans="1:18" ht="15.75" x14ac:dyDescent="0.2">
      <c r="A1831" s="5">
        <v>5268845</v>
      </c>
      <c r="B1831" s="6" t="s">
        <v>3435</v>
      </c>
      <c r="C1831" s="7" t="s">
        <v>111</v>
      </c>
      <c r="D1831" s="7" t="s">
        <v>5515</v>
      </c>
      <c r="E1831" s="8" t="s">
        <v>2383</v>
      </c>
      <c r="F1831" s="7" t="s">
        <v>1762</v>
      </c>
      <c r="G1831" s="7" t="s">
        <v>214</v>
      </c>
      <c r="H1831" s="5">
        <v>65</v>
      </c>
      <c r="I1831" s="5">
        <v>15</v>
      </c>
      <c r="J1831" s="5">
        <v>130</v>
      </c>
      <c r="K1831" s="5">
        <v>96</v>
      </c>
      <c r="L1831" s="9">
        <f t="shared" si="56"/>
        <v>21</v>
      </c>
      <c r="M1831" s="9" t="str">
        <f t="shared" si="57"/>
        <v>low</v>
      </c>
      <c r="N1831" s="10">
        <v>-73.610814965271857</v>
      </c>
      <c r="O1831" s="11">
        <v>3.6032060233992524E-3</v>
      </c>
      <c r="P1831" s="7" t="s">
        <v>1461</v>
      </c>
      <c r="Q1831" s="5" t="s">
        <v>1478</v>
      </c>
      <c r="R1831" s="12"/>
    </row>
    <row r="1832" spans="1:18" ht="15.75" x14ac:dyDescent="0.2">
      <c r="A1832" s="5">
        <v>5268648</v>
      </c>
      <c r="B1832" s="6" t="s">
        <v>3435</v>
      </c>
      <c r="C1832" s="7" t="s">
        <v>111</v>
      </c>
      <c r="D1832" s="7" t="s">
        <v>5558</v>
      </c>
      <c r="E1832" s="8" t="s">
        <v>2383</v>
      </c>
      <c r="F1832" s="7" t="s">
        <v>5559</v>
      </c>
      <c r="G1832" s="7" t="s">
        <v>214</v>
      </c>
      <c r="H1832" s="5">
        <v>70</v>
      </c>
      <c r="I1832" s="5">
        <v>6</v>
      </c>
      <c r="J1832" s="5">
        <v>160</v>
      </c>
      <c r="K1832" s="5">
        <v>95</v>
      </c>
      <c r="L1832" s="9">
        <f t="shared" si="56"/>
        <v>12</v>
      </c>
      <c r="M1832" s="9" t="str">
        <f t="shared" si="57"/>
        <v>MID</v>
      </c>
      <c r="N1832" s="10">
        <v>-74.906987534712243</v>
      </c>
      <c r="O1832" s="11">
        <v>6.8682870332850143E-3</v>
      </c>
      <c r="P1832" s="7" t="s">
        <v>1461</v>
      </c>
      <c r="Q1832" s="7" t="s">
        <v>1478</v>
      </c>
      <c r="R1832" s="12"/>
    </row>
    <row r="1833" spans="1:18" ht="15.75" x14ac:dyDescent="0.2">
      <c r="A1833" s="5">
        <v>5234890</v>
      </c>
      <c r="B1833" s="6" t="s">
        <v>4525</v>
      </c>
      <c r="C1833" s="7" t="s">
        <v>84</v>
      </c>
      <c r="D1833" s="7" t="s">
        <v>5611</v>
      </c>
      <c r="E1833" s="8" t="s">
        <v>2383</v>
      </c>
      <c r="F1833" s="7" t="s">
        <v>5612</v>
      </c>
      <c r="G1833" s="7" t="s">
        <v>215</v>
      </c>
      <c r="H1833" s="5">
        <v>28</v>
      </c>
      <c r="I1833" s="5">
        <v>15</v>
      </c>
      <c r="J1833" s="5">
        <v>120</v>
      </c>
      <c r="K1833" s="5">
        <v>98</v>
      </c>
      <c r="L1833" s="9">
        <f t="shared" si="56"/>
        <v>22</v>
      </c>
      <c r="M1833" s="9" t="str">
        <f t="shared" si="57"/>
        <v>low</v>
      </c>
      <c r="N1833" s="10">
        <v>-87.981617858786194</v>
      </c>
      <c r="O1833" s="11">
        <v>1.2795520829968154E-2</v>
      </c>
      <c r="P1833" s="7" t="s">
        <v>1461</v>
      </c>
      <c r="Q1833" s="7" t="s">
        <v>1478</v>
      </c>
      <c r="R1833" s="12"/>
    </row>
    <row r="1834" spans="1:18" ht="15.75" x14ac:dyDescent="0.2">
      <c r="A1834" s="5">
        <v>5380914</v>
      </c>
      <c r="B1834" s="6" t="s">
        <v>5126</v>
      </c>
      <c r="C1834" s="7" t="s">
        <v>111</v>
      </c>
      <c r="D1834" s="7" t="s">
        <v>5633</v>
      </c>
      <c r="E1834" s="8" t="s">
        <v>2383</v>
      </c>
      <c r="F1834" s="7" t="s">
        <v>5634</v>
      </c>
      <c r="G1834" s="7" t="s">
        <v>214</v>
      </c>
      <c r="H1834" s="5">
        <v>33</v>
      </c>
      <c r="I1834" s="5">
        <v>15</v>
      </c>
      <c r="J1834" s="5">
        <v>130</v>
      </c>
      <c r="K1834" s="5">
        <v>96</v>
      </c>
      <c r="L1834" s="9">
        <f t="shared" si="56"/>
        <v>24</v>
      </c>
      <c r="M1834" s="9" t="str">
        <f t="shared" si="57"/>
        <v>low</v>
      </c>
      <c r="N1834" s="10">
        <v>-41.158386411996617</v>
      </c>
      <c r="O1834" s="11">
        <v>4.8999999999068677E-3</v>
      </c>
      <c r="P1834" s="7" t="s">
        <v>1461</v>
      </c>
      <c r="Q1834" s="7" t="s">
        <v>1478</v>
      </c>
      <c r="R1834" s="12"/>
    </row>
    <row r="1835" spans="1:18" ht="15.75" x14ac:dyDescent="0.2">
      <c r="A1835" s="5">
        <v>5381298</v>
      </c>
      <c r="B1835" s="6" t="s">
        <v>5126</v>
      </c>
      <c r="C1835" s="7" t="s">
        <v>88</v>
      </c>
      <c r="D1835" s="7" t="s">
        <v>5681</v>
      </c>
      <c r="E1835" s="8" t="s">
        <v>2383</v>
      </c>
      <c r="F1835" s="7" t="s">
        <v>2017</v>
      </c>
      <c r="G1835" s="7" t="s">
        <v>214</v>
      </c>
      <c r="H1835" s="5">
        <v>18</v>
      </c>
      <c r="I1835" s="5">
        <v>15</v>
      </c>
      <c r="J1835" s="5">
        <v>125</v>
      </c>
      <c r="K1835" s="5">
        <v>98</v>
      </c>
      <c r="L1835" s="9">
        <f t="shared" si="56"/>
        <v>24</v>
      </c>
      <c r="M1835" s="9" t="str">
        <f t="shared" si="57"/>
        <v>low</v>
      </c>
      <c r="N1835" s="10">
        <v>-42.281148611131357</v>
      </c>
      <c r="O1835" s="11">
        <v>3.7874652844038792E-3</v>
      </c>
      <c r="P1835" s="7" t="s">
        <v>1461</v>
      </c>
      <c r="Q1835" s="7" t="s">
        <v>1478</v>
      </c>
      <c r="R1835" s="12"/>
    </row>
    <row r="1836" spans="1:18" ht="15.75" x14ac:dyDescent="0.2">
      <c r="A1836" s="5">
        <v>5382093</v>
      </c>
      <c r="B1836" s="6" t="s">
        <v>5126</v>
      </c>
      <c r="C1836" s="7" t="s">
        <v>81</v>
      </c>
      <c r="D1836" s="7" t="s">
        <v>5731</v>
      </c>
      <c r="E1836" s="8" t="s">
        <v>2383</v>
      </c>
      <c r="F1836" s="7" t="s">
        <v>5732</v>
      </c>
      <c r="G1836" s="7" t="s">
        <v>215</v>
      </c>
      <c r="H1836" s="5">
        <v>2</v>
      </c>
      <c r="I1836" s="5">
        <v>15</v>
      </c>
      <c r="J1836" s="5"/>
      <c r="K1836" s="5"/>
      <c r="L1836" s="9">
        <f t="shared" si="56"/>
        <v>18</v>
      </c>
      <c r="M1836" s="9" t="str">
        <f t="shared" si="57"/>
        <v>MID</v>
      </c>
      <c r="N1836" s="10">
        <v>-43.69074586804345</v>
      </c>
      <c r="O1836" s="11">
        <v>2.7957175916526467E-3</v>
      </c>
      <c r="P1836" s="7" t="s">
        <v>1461</v>
      </c>
      <c r="Q1836" s="7" t="s">
        <v>1478</v>
      </c>
      <c r="R1836" s="12"/>
    </row>
    <row r="1837" spans="1:18" ht="15.75" x14ac:dyDescent="0.2">
      <c r="A1837" s="5">
        <v>5381007</v>
      </c>
      <c r="B1837" s="6" t="s">
        <v>5126</v>
      </c>
      <c r="C1837" s="7" t="s">
        <v>111</v>
      </c>
      <c r="D1837" s="7" t="s">
        <v>5743</v>
      </c>
      <c r="E1837" s="8" t="s">
        <v>2383</v>
      </c>
      <c r="F1837" s="7" t="s">
        <v>5744</v>
      </c>
      <c r="G1837" s="7" t="s">
        <v>214</v>
      </c>
      <c r="H1837" s="5">
        <v>42</v>
      </c>
      <c r="I1837" s="5">
        <v>15</v>
      </c>
      <c r="J1837" s="5">
        <v>115</v>
      </c>
      <c r="K1837" s="5">
        <v>96</v>
      </c>
      <c r="L1837" s="9">
        <f t="shared" si="56"/>
        <v>22</v>
      </c>
      <c r="M1837" s="9" t="str">
        <f t="shared" si="57"/>
        <v>low</v>
      </c>
      <c r="N1837" s="10">
        <v>-44.250411377332057</v>
      </c>
      <c r="O1837" s="11">
        <v>5.8042013915837742E-3</v>
      </c>
      <c r="P1837" s="7" t="s">
        <v>1461</v>
      </c>
      <c r="Q1837" s="7" t="s">
        <v>1478</v>
      </c>
      <c r="R1837" s="12"/>
    </row>
    <row r="1838" spans="1:18" ht="15.75" x14ac:dyDescent="0.2">
      <c r="A1838" s="5">
        <v>5381298</v>
      </c>
      <c r="B1838" s="6" t="s">
        <v>5126</v>
      </c>
      <c r="C1838" s="7" t="s">
        <v>88</v>
      </c>
      <c r="D1838" s="7" t="s">
        <v>5681</v>
      </c>
      <c r="E1838" s="8" t="s">
        <v>2383</v>
      </c>
      <c r="F1838" s="7" t="s">
        <v>5758</v>
      </c>
      <c r="G1838" s="7" t="s">
        <v>214</v>
      </c>
      <c r="H1838" s="5">
        <v>74</v>
      </c>
      <c r="I1838" s="5">
        <v>15</v>
      </c>
      <c r="J1838" s="5">
        <v>138</v>
      </c>
      <c r="K1838" s="5">
        <v>98</v>
      </c>
      <c r="L1838" s="9">
        <f t="shared" si="56"/>
        <v>21</v>
      </c>
      <c r="M1838" s="9" t="str">
        <f t="shared" si="57"/>
        <v>low</v>
      </c>
      <c r="N1838" s="10">
        <v>-44.531148611131357</v>
      </c>
      <c r="O1838" s="11">
        <v>3.7874652844038792E-3</v>
      </c>
      <c r="P1838" s="7" t="s">
        <v>1461</v>
      </c>
      <c r="Q1838" s="7" t="s">
        <v>1478</v>
      </c>
      <c r="R1838" s="12"/>
    </row>
    <row r="1839" spans="1:18" ht="15.75" x14ac:dyDescent="0.2">
      <c r="A1839" s="5">
        <v>5208859</v>
      </c>
      <c r="B1839" s="6" t="s">
        <v>4544</v>
      </c>
      <c r="C1839" s="7" t="s">
        <v>84</v>
      </c>
      <c r="D1839" s="7" t="s">
        <v>5759</v>
      </c>
      <c r="E1839" s="8" t="s">
        <v>2383</v>
      </c>
      <c r="F1839" s="7" t="s">
        <v>2225</v>
      </c>
      <c r="G1839" s="7" t="s">
        <v>214</v>
      </c>
      <c r="H1839" s="5">
        <v>29</v>
      </c>
      <c r="I1839" s="5">
        <v>15</v>
      </c>
      <c r="J1839" s="5">
        <v>110</v>
      </c>
      <c r="K1839" s="5">
        <v>97</v>
      </c>
      <c r="L1839" s="9">
        <f t="shared" si="56"/>
        <v>22</v>
      </c>
      <c r="M1839" s="9" t="str">
        <f t="shared" si="57"/>
        <v>low</v>
      </c>
      <c r="N1839" s="10">
        <v>-101.22290868050914</v>
      </c>
      <c r="O1839" s="11">
        <v>7.43634258833481E-3</v>
      </c>
      <c r="P1839" s="7" t="s">
        <v>1461</v>
      </c>
      <c r="Q1839" s="5" t="s">
        <v>1478</v>
      </c>
      <c r="R1839" s="12"/>
    </row>
    <row r="1840" spans="1:18" ht="15.75" x14ac:dyDescent="0.2">
      <c r="A1840" s="5">
        <v>5344113</v>
      </c>
      <c r="B1840" s="6" t="s">
        <v>3921</v>
      </c>
      <c r="C1840" s="7" t="s">
        <v>81</v>
      </c>
      <c r="D1840" s="7" t="s">
        <v>5771</v>
      </c>
      <c r="E1840" s="8" t="s">
        <v>2383</v>
      </c>
      <c r="F1840" s="7" t="s">
        <v>5772</v>
      </c>
      <c r="G1840" s="7" t="s">
        <v>214</v>
      </c>
      <c r="H1840" s="5">
        <v>45</v>
      </c>
      <c r="I1840" s="5">
        <v>15</v>
      </c>
      <c r="J1840" s="5">
        <v>125</v>
      </c>
      <c r="K1840" s="5">
        <v>97</v>
      </c>
      <c r="L1840" s="9">
        <f t="shared" si="56"/>
        <v>24</v>
      </c>
      <c r="M1840" s="9" t="str">
        <f t="shared" si="57"/>
        <v>low</v>
      </c>
      <c r="N1840" s="10">
        <v>-56.452144594899437</v>
      </c>
      <c r="O1840" s="11">
        <v>3.8935995398787782E-3</v>
      </c>
      <c r="P1840" s="7" t="s">
        <v>1461</v>
      </c>
      <c r="Q1840" s="7" t="s">
        <v>1478</v>
      </c>
      <c r="R1840" s="12"/>
    </row>
    <row r="1841" spans="1:18" ht="15.75" x14ac:dyDescent="0.2">
      <c r="A1841" s="5">
        <v>5208859</v>
      </c>
      <c r="B1841" s="6" t="s">
        <v>4544</v>
      </c>
      <c r="C1841" s="7" t="s">
        <v>84</v>
      </c>
      <c r="D1841" s="7" t="s">
        <v>5759</v>
      </c>
      <c r="E1841" s="8" t="s">
        <v>2383</v>
      </c>
      <c r="F1841" s="7" t="s">
        <v>1813</v>
      </c>
      <c r="G1841" s="7" t="s">
        <v>214</v>
      </c>
      <c r="H1841" s="5">
        <v>21</v>
      </c>
      <c r="I1841" s="5">
        <v>15</v>
      </c>
      <c r="J1841" s="5">
        <v>120</v>
      </c>
      <c r="K1841" s="5">
        <v>97</v>
      </c>
      <c r="L1841" s="9">
        <f t="shared" si="56"/>
        <v>22</v>
      </c>
      <c r="M1841" s="9" t="str">
        <f t="shared" si="57"/>
        <v>low</v>
      </c>
      <c r="N1841" s="10">
        <v>-105.63957534720976</v>
      </c>
      <c r="O1841" s="11">
        <v>7.43634258833481E-3</v>
      </c>
      <c r="P1841" s="7" t="s">
        <v>1461</v>
      </c>
      <c r="Q1841" s="7" t="s">
        <v>1478</v>
      </c>
      <c r="R1841" s="12"/>
    </row>
    <row r="1842" spans="1:18" ht="15.75" x14ac:dyDescent="0.2">
      <c r="A1842" s="5">
        <v>5382093</v>
      </c>
      <c r="B1842" s="6" t="s">
        <v>5126</v>
      </c>
      <c r="C1842" s="7" t="s">
        <v>81</v>
      </c>
      <c r="D1842" s="7" t="s">
        <v>5731</v>
      </c>
      <c r="E1842" s="8" t="s">
        <v>2383</v>
      </c>
      <c r="F1842" s="7" t="s">
        <v>854</v>
      </c>
      <c r="G1842" s="7" t="s">
        <v>214</v>
      </c>
      <c r="H1842" s="5">
        <v>27</v>
      </c>
      <c r="I1842" s="5">
        <v>15</v>
      </c>
      <c r="J1842" s="5">
        <v>120</v>
      </c>
      <c r="K1842" s="5">
        <v>97</v>
      </c>
      <c r="L1842" s="9">
        <f t="shared" si="56"/>
        <v>22</v>
      </c>
      <c r="M1842" s="9" t="str">
        <f t="shared" si="57"/>
        <v>low</v>
      </c>
      <c r="N1842" s="10">
        <v>-50.274079201342829</v>
      </c>
      <c r="O1842" s="11">
        <v>2.7957175916526467E-3</v>
      </c>
      <c r="P1842" s="7" t="s">
        <v>1461</v>
      </c>
      <c r="Q1842" s="7" t="s">
        <v>1478</v>
      </c>
      <c r="R1842" s="12"/>
    </row>
    <row r="1843" spans="1:18" ht="15.75" x14ac:dyDescent="0.2">
      <c r="A1843" s="5">
        <v>5234890</v>
      </c>
      <c r="B1843" s="6" t="s">
        <v>4525</v>
      </c>
      <c r="C1843" s="7" t="s">
        <v>84</v>
      </c>
      <c r="D1843" s="7" t="s">
        <v>5611</v>
      </c>
      <c r="E1843" s="8" t="s">
        <v>2383</v>
      </c>
      <c r="F1843" s="7" t="s">
        <v>5998</v>
      </c>
      <c r="G1843" s="7" t="s">
        <v>215</v>
      </c>
      <c r="H1843" s="5">
        <v>53</v>
      </c>
      <c r="I1843" s="5"/>
      <c r="J1843" s="5">
        <v>120</v>
      </c>
      <c r="K1843" s="5">
        <v>98</v>
      </c>
      <c r="L1843" s="9">
        <f t="shared" si="56"/>
        <v>7</v>
      </c>
      <c r="M1843" s="9" t="str">
        <f t="shared" si="57"/>
        <v>high</v>
      </c>
      <c r="N1843" s="10">
        <v>-98.606617858786194</v>
      </c>
      <c r="O1843" s="11">
        <v>1.2795520829968154E-2</v>
      </c>
      <c r="P1843" s="7" t="s">
        <v>1461</v>
      </c>
      <c r="Q1843" s="7" t="s">
        <v>1478</v>
      </c>
      <c r="R1843" s="12"/>
    </row>
    <row r="1844" spans="1:18" ht="15.75" x14ac:dyDescent="0.2">
      <c r="A1844" s="5">
        <v>5268165</v>
      </c>
      <c r="B1844" s="6" t="s">
        <v>3435</v>
      </c>
      <c r="C1844" s="7" t="s">
        <v>111</v>
      </c>
      <c r="D1844" s="7" t="s">
        <v>6091</v>
      </c>
      <c r="E1844" s="8" t="s">
        <v>2383</v>
      </c>
      <c r="F1844" s="7" t="s">
        <v>2292</v>
      </c>
      <c r="G1844" s="7" t="s">
        <v>214</v>
      </c>
      <c r="H1844" s="5">
        <v>82</v>
      </c>
      <c r="I1844" s="5">
        <v>15</v>
      </c>
      <c r="J1844" s="5">
        <v>140</v>
      </c>
      <c r="K1844" s="5">
        <v>96</v>
      </c>
      <c r="L1844" s="9">
        <f t="shared" si="56"/>
        <v>21</v>
      </c>
      <c r="M1844" s="9" t="str">
        <f t="shared" si="57"/>
        <v>low</v>
      </c>
      <c r="N1844" s="10">
        <v>-89.83305408564047</v>
      </c>
      <c r="O1844" s="11">
        <v>9.4321759243030101E-3</v>
      </c>
      <c r="P1844" s="7" t="s">
        <v>1461</v>
      </c>
      <c r="Q1844" s="5" t="s">
        <v>1478</v>
      </c>
      <c r="R1844" s="12"/>
    </row>
    <row r="1845" spans="1:18" ht="15.75" x14ac:dyDescent="0.2">
      <c r="A1845" s="5">
        <v>5207717</v>
      </c>
      <c r="B1845" s="6" t="s">
        <v>4544</v>
      </c>
      <c r="C1845" s="7" t="s">
        <v>81</v>
      </c>
      <c r="D1845" s="7" t="s">
        <v>6109</v>
      </c>
      <c r="E1845" s="8" t="s">
        <v>2383</v>
      </c>
      <c r="F1845" s="7" t="s">
        <v>6110</v>
      </c>
      <c r="G1845" s="7" t="s">
        <v>215</v>
      </c>
      <c r="H1845" s="5">
        <v>40</v>
      </c>
      <c r="I1845" s="5">
        <v>15</v>
      </c>
      <c r="J1845" s="5">
        <v>110</v>
      </c>
      <c r="K1845" s="5">
        <v>97</v>
      </c>
      <c r="L1845" s="9">
        <f t="shared" si="56"/>
        <v>22</v>
      </c>
      <c r="M1845" s="9" t="str">
        <f t="shared" si="57"/>
        <v>low</v>
      </c>
      <c r="N1845" s="10">
        <v>-111.20096048610139</v>
      </c>
      <c r="O1845" s="11">
        <v>5.5868402778287418E-3</v>
      </c>
      <c r="P1845" s="7" t="s">
        <v>1461</v>
      </c>
      <c r="Q1845" s="5" t="s">
        <v>1478</v>
      </c>
      <c r="R1845" s="12"/>
    </row>
    <row r="1846" spans="1:18" ht="15.75" x14ac:dyDescent="0.2">
      <c r="A1846" s="5">
        <v>5235669</v>
      </c>
      <c r="B1846" s="6" t="s">
        <v>4525</v>
      </c>
      <c r="C1846" s="7" t="s">
        <v>81</v>
      </c>
      <c r="D1846" s="7" t="s">
        <v>6125</v>
      </c>
      <c r="E1846" s="8" t="s">
        <v>2383</v>
      </c>
      <c r="F1846" s="7" t="s">
        <v>6126</v>
      </c>
      <c r="G1846" s="7" t="s">
        <v>215</v>
      </c>
      <c r="H1846" s="5">
        <v>53</v>
      </c>
      <c r="I1846" s="5">
        <v>15</v>
      </c>
      <c r="J1846" s="5">
        <v>110</v>
      </c>
      <c r="K1846" s="5">
        <v>97</v>
      </c>
      <c r="L1846" s="9">
        <f t="shared" si="56"/>
        <v>22</v>
      </c>
      <c r="M1846" s="9" t="str">
        <f t="shared" si="57"/>
        <v>low</v>
      </c>
      <c r="N1846" s="10">
        <v>-102.08712164353346</v>
      </c>
      <c r="O1846" s="11">
        <v>6.5516203685547225E-3</v>
      </c>
      <c r="P1846" s="7" t="s">
        <v>1461</v>
      </c>
      <c r="Q1846" s="7" t="s">
        <v>1478</v>
      </c>
      <c r="R1846" s="12"/>
    </row>
    <row r="1847" spans="1:18" ht="15.75" x14ac:dyDescent="0.2">
      <c r="A1847" s="5">
        <v>5381562</v>
      </c>
      <c r="B1847" s="6" t="s">
        <v>5126</v>
      </c>
      <c r="C1847" s="7" t="s">
        <v>126</v>
      </c>
      <c r="D1847" s="7" t="s">
        <v>6161</v>
      </c>
      <c r="E1847" s="8" t="s">
        <v>2383</v>
      </c>
      <c r="F1847" s="7" t="s">
        <v>6162</v>
      </c>
      <c r="G1847" s="7" t="s">
        <v>214</v>
      </c>
      <c r="H1847" s="5">
        <v>62</v>
      </c>
      <c r="I1847" s="5">
        <v>15</v>
      </c>
      <c r="J1847" s="5">
        <v>140</v>
      </c>
      <c r="K1847" s="5">
        <v>93</v>
      </c>
      <c r="L1847" s="9">
        <f t="shared" si="56"/>
        <v>21</v>
      </c>
      <c r="M1847" s="9" t="str">
        <f t="shared" si="57"/>
        <v>low</v>
      </c>
      <c r="N1847" s="10">
        <v>-55.588483101870224</v>
      </c>
      <c r="O1847" s="11">
        <v>6.6984259246964939E-3</v>
      </c>
      <c r="P1847" s="7" t="s">
        <v>1461</v>
      </c>
      <c r="Q1847" s="7" t="s">
        <v>1478</v>
      </c>
      <c r="R1847" s="12"/>
    </row>
    <row r="1848" spans="1:18" ht="15.75" x14ac:dyDescent="0.2">
      <c r="A1848" s="5">
        <v>5314176</v>
      </c>
      <c r="B1848" s="6" t="s">
        <v>5365</v>
      </c>
      <c r="C1848" s="7" t="s">
        <v>182</v>
      </c>
      <c r="D1848" s="7" t="s">
        <v>6164</v>
      </c>
      <c r="E1848" s="8" t="s">
        <v>2383</v>
      </c>
      <c r="F1848" s="7" t="s">
        <v>6165</v>
      </c>
      <c r="G1848" s="7" t="s">
        <v>214</v>
      </c>
      <c r="H1848" s="5">
        <v>20</v>
      </c>
      <c r="I1848" s="5">
        <v>15</v>
      </c>
      <c r="J1848" s="5">
        <v>125</v>
      </c>
      <c r="K1848" s="5">
        <v>98</v>
      </c>
      <c r="L1848" s="9">
        <f t="shared" si="56"/>
        <v>24</v>
      </c>
      <c r="M1848" s="9" t="str">
        <f t="shared" si="57"/>
        <v>low</v>
      </c>
      <c r="N1848" s="10">
        <v>-76.814094282395672</v>
      </c>
      <c r="O1848" s="11">
        <v>6.5819444425869733E-3</v>
      </c>
      <c r="P1848" s="7" t="s">
        <v>1461</v>
      </c>
      <c r="Q1848" s="7" t="s">
        <v>1478</v>
      </c>
      <c r="R1848" s="12"/>
    </row>
    <row r="1849" spans="1:18" ht="15.75" x14ac:dyDescent="0.2">
      <c r="A1849" s="5">
        <v>5382093</v>
      </c>
      <c r="B1849" s="6" t="s">
        <v>5126</v>
      </c>
      <c r="C1849" s="7" t="s">
        <v>81</v>
      </c>
      <c r="D1849" s="7" t="s">
        <v>5731</v>
      </c>
      <c r="E1849" s="8" t="s">
        <v>2383</v>
      </c>
      <c r="F1849" s="7" t="s">
        <v>598</v>
      </c>
      <c r="G1849" s="7" t="s">
        <v>215</v>
      </c>
      <c r="H1849" s="5">
        <v>21</v>
      </c>
      <c r="I1849" s="5">
        <v>15</v>
      </c>
      <c r="J1849" s="5">
        <v>110</v>
      </c>
      <c r="K1849" s="5">
        <v>97</v>
      </c>
      <c r="L1849" s="9">
        <f t="shared" si="56"/>
        <v>22</v>
      </c>
      <c r="M1849" s="9" t="str">
        <f t="shared" si="57"/>
        <v>low</v>
      </c>
      <c r="N1849" s="10">
        <v>-56.482412534736795</v>
      </c>
      <c r="O1849" s="11">
        <v>2.7957175916526467E-3</v>
      </c>
      <c r="P1849" s="7" t="s">
        <v>1461</v>
      </c>
      <c r="Q1849" s="5" t="s">
        <v>1478</v>
      </c>
      <c r="R1849" s="12"/>
    </row>
    <row r="1850" spans="1:18" ht="15.75" x14ac:dyDescent="0.2">
      <c r="A1850" s="5">
        <v>5344655</v>
      </c>
      <c r="B1850" s="6" t="s">
        <v>3921</v>
      </c>
      <c r="C1850" s="7" t="s">
        <v>111</v>
      </c>
      <c r="D1850" s="7" t="s">
        <v>6216</v>
      </c>
      <c r="E1850" s="8" t="s">
        <v>2383</v>
      </c>
      <c r="F1850" s="7" t="s">
        <v>707</v>
      </c>
      <c r="G1850" s="7" t="s">
        <v>215</v>
      </c>
      <c r="H1850" s="5">
        <v>50</v>
      </c>
      <c r="I1850" s="5">
        <v>15</v>
      </c>
      <c r="J1850" s="5">
        <v>120</v>
      </c>
      <c r="K1850" s="5">
        <v>99</v>
      </c>
      <c r="L1850" s="9">
        <f t="shared" si="56"/>
        <v>22</v>
      </c>
      <c r="M1850" s="9" t="str">
        <f t="shared" si="57"/>
        <v>low</v>
      </c>
      <c r="N1850" s="10">
        <v>-68.698827430547681</v>
      </c>
      <c r="O1850" s="11">
        <v>2.7354166668374091E-3</v>
      </c>
      <c r="P1850" s="7" t="s">
        <v>1461</v>
      </c>
      <c r="Q1850" s="7" t="s">
        <v>1478</v>
      </c>
      <c r="R1850" s="12"/>
    </row>
    <row r="1851" spans="1:18" ht="15.75" x14ac:dyDescent="0.2">
      <c r="A1851" s="5">
        <v>5272332</v>
      </c>
      <c r="B1851" s="6" t="s">
        <v>4805</v>
      </c>
      <c r="C1851" s="7" t="s">
        <v>81</v>
      </c>
      <c r="D1851" s="7" t="s">
        <v>6229</v>
      </c>
      <c r="E1851" s="8" t="s">
        <v>2383</v>
      </c>
      <c r="F1851" s="7" t="s">
        <v>6230</v>
      </c>
      <c r="G1851" s="7" t="s">
        <v>215</v>
      </c>
      <c r="H1851" s="5">
        <v>30</v>
      </c>
      <c r="I1851" s="5">
        <v>15</v>
      </c>
      <c r="J1851" s="5">
        <v>100</v>
      </c>
      <c r="K1851" s="5">
        <v>96</v>
      </c>
      <c r="L1851" s="9">
        <f t="shared" si="56"/>
        <v>22</v>
      </c>
      <c r="M1851" s="9" t="str">
        <f t="shared" si="57"/>
        <v>low</v>
      </c>
      <c r="N1851" s="10">
        <v>-92.28961809023167</v>
      </c>
      <c r="O1851" s="11">
        <v>9.3210300910868682E-3</v>
      </c>
      <c r="P1851" s="7" t="s">
        <v>1461</v>
      </c>
      <c r="Q1851" s="7" t="s">
        <v>1478</v>
      </c>
      <c r="R1851" s="12"/>
    </row>
    <row r="1852" spans="1:18" ht="15.75" x14ac:dyDescent="0.2">
      <c r="A1852" s="5">
        <v>5235298</v>
      </c>
      <c r="B1852" s="6" t="s">
        <v>4525</v>
      </c>
      <c r="C1852" s="7" t="s">
        <v>182</v>
      </c>
      <c r="D1852" s="7" t="s">
        <v>6259</v>
      </c>
      <c r="E1852" s="8" t="s">
        <v>2383</v>
      </c>
      <c r="F1852" s="7" t="s">
        <v>6260</v>
      </c>
      <c r="G1852" s="7" t="s">
        <v>214</v>
      </c>
      <c r="H1852" s="5">
        <v>40</v>
      </c>
      <c r="I1852" s="5">
        <v>15</v>
      </c>
      <c r="J1852" s="5">
        <v>110</v>
      </c>
      <c r="K1852" s="5">
        <v>98</v>
      </c>
      <c r="L1852" s="9">
        <f t="shared" si="56"/>
        <v>22</v>
      </c>
      <c r="M1852" s="9" t="str">
        <f t="shared" si="57"/>
        <v>low</v>
      </c>
      <c r="N1852" s="10">
        <v>-105.97743016199092</v>
      </c>
      <c r="O1852" s="11">
        <v>-45383.884895798612</v>
      </c>
      <c r="P1852" s="7" t="s">
        <v>1461</v>
      </c>
      <c r="Q1852" s="7" t="s">
        <v>1478</v>
      </c>
      <c r="R1852" s="12"/>
    </row>
    <row r="1853" spans="1:18" ht="15.75" x14ac:dyDescent="0.2">
      <c r="A1853" s="5">
        <v>5313201</v>
      </c>
      <c r="B1853" s="6" t="s">
        <v>4405</v>
      </c>
      <c r="C1853" s="7" t="s">
        <v>88</v>
      </c>
      <c r="D1853" s="7" t="s">
        <v>6310</v>
      </c>
      <c r="E1853" s="8" t="s">
        <v>2383</v>
      </c>
      <c r="F1853" s="7" t="s">
        <v>390</v>
      </c>
      <c r="G1853" s="7" t="s">
        <v>214</v>
      </c>
      <c r="H1853" s="5">
        <v>15</v>
      </c>
      <c r="I1853" s="5">
        <v>15</v>
      </c>
      <c r="J1853" s="5">
        <v>120</v>
      </c>
      <c r="K1853" s="5">
        <v>98</v>
      </c>
      <c r="L1853" s="9">
        <f t="shared" si="56"/>
        <v>22</v>
      </c>
      <c r="M1853" s="9" t="str">
        <f t="shared" si="57"/>
        <v>low</v>
      </c>
      <c r="N1853" s="10">
        <v>-81.157620324062009</v>
      </c>
      <c r="O1853" s="11">
        <v>5.1160069415345788E-3</v>
      </c>
      <c r="P1853" s="7" t="s">
        <v>1461</v>
      </c>
      <c r="Q1853" s="7" t="s">
        <v>1478</v>
      </c>
      <c r="R1853" s="12"/>
    </row>
    <row r="1854" spans="1:18" ht="15.75" x14ac:dyDescent="0.2">
      <c r="A1854" s="5">
        <v>5344113</v>
      </c>
      <c r="B1854" s="6" t="s">
        <v>3921</v>
      </c>
      <c r="C1854" s="7" t="s">
        <v>81</v>
      </c>
      <c r="D1854" s="7" t="s">
        <v>5771</v>
      </c>
      <c r="E1854" s="8" t="s">
        <v>2383</v>
      </c>
      <c r="F1854" s="7" t="s">
        <v>6340</v>
      </c>
      <c r="G1854" s="7" t="s">
        <v>214</v>
      </c>
      <c r="H1854" s="5">
        <v>19</v>
      </c>
      <c r="I1854" s="5">
        <v>15</v>
      </c>
      <c r="J1854" s="5">
        <v>120</v>
      </c>
      <c r="K1854" s="5">
        <v>98</v>
      </c>
      <c r="L1854" s="9">
        <f t="shared" si="56"/>
        <v>22</v>
      </c>
      <c r="M1854" s="9" t="str">
        <f t="shared" si="57"/>
        <v>low</v>
      </c>
      <c r="N1854" s="10">
        <v>-72.160477928198816</v>
      </c>
      <c r="O1854" s="11">
        <v>3.8935995398787782E-3</v>
      </c>
      <c r="P1854" s="7" t="s">
        <v>1461</v>
      </c>
      <c r="Q1854" s="7" t="s">
        <v>1478</v>
      </c>
      <c r="R1854" s="12"/>
    </row>
    <row r="1855" spans="1:18" ht="15.75" x14ac:dyDescent="0.2">
      <c r="A1855" s="5">
        <v>5344361</v>
      </c>
      <c r="B1855" s="6" t="s">
        <v>3921</v>
      </c>
      <c r="C1855" s="7" t="s">
        <v>88</v>
      </c>
      <c r="D1855" s="7" t="s">
        <v>6358</v>
      </c>
      <c r="E1855" s="8" t="s">
        <v>2383</v>
      </c>
      <c r="F1855" s="7" t="s">
        <v>6359</v>
      </c>
      <c r="G1855" s="7" t="s">
        <v>214</v>
      </c>
      <c r="H1855" s="5">
        <v>26</v>
      </c>
      <c r="I1855" s="5">
        <v>15</v>
      </c>
      <c r="J1855" s="5">
        <v>130</v>
      </c>
      <c r="K1855" s="5">
        <v>98</v>
      </c>
      <c r="L1855" s="9">
        <f t="shared" si="56"/>
        <v>24</v>
      </c>
      <c r="M1855" s="9" t="str">
        <f t="shared" si="57"/>
        <v>low</v>
      </c>
      <c r="N1855" s="10">
        <v>-72.652235879621003</v>
      </c>
      <c r="O1855" s="11">
        <v>3.0479166671284474E-3</v>
      </c>
      <c r="P1855" s="7" t="s">
        <v>1461</v>
      </c>
      <c r="Q1855" s="7" t="s">
        <v>1478</v>
      </c>
      <c r="R1855" s="12"/>
    </row>
    <row r="1856" spans="1:18" ht="15.75" x14ac:dyDescent="0.2">
      <c r="A1856" s="5">
        <v>5232267</v>
      </c>
      <c r="B1856" s="6" t="s">
        <v>2468</v>
      </c>
      <c r="C1856" s="7" t="s">
        <v>2197</v>
      </c>
      <c r="D1856" s="7" t="s">
        <v>6362</v>
      </c>
      <c r="E1856" s="8" t="s">
        <v>2383</v>
      </c>
      <c r="F1856" s="7" t="s">
        <v>521</v>
      </c>
      <c r="G1856" s="7" t="s">
        <v>214</v>
      </c>
      <c r="H1856" s="5">
        <v>19</v>
      </c>
      <c r="I1856" s="5">
        <v>15</v>
      </c>
      <c r="J1856" s="5">
        <v>120</v>
      </c>
      <c r="K1856" s="5">
        <v>98</v>
      </c>
      <c r="L1856" s="9">
        <f t="shared" si="56"/>
        <v>22</v>
      </c>
      <c r="M1856" s="9" t="str">
        <f t="shared" si="57"/>
        <v>low</v>
      </c>
      <c r="N1856" s="10">
        <v>-109.79976875001739</v>
      </c>
      <c r="O1856" s="11">
        <v>3.3434490760555491E-3</v>
      </c>
      <c r="P1856" s="7" t="s">
        <v>1461</v>
      </c>
      <c r="Q1856" s="7" t="s">
        <v>1478</v>
      </c>
      <c r="R1856" s="12"/>
    </row>
    <row r="1857" spans="1:18" ht="15.75" x14ac:dyDescent="0.2">
      <c r="A1857" s="5">
        <v>5234037</v>
      </c>
      <c r="B1857" s="6" t="s">
        <v>4525</v>
      </c>
      <c r="C1857" s="7" t="s">
        <v>2197</v>
      </c>
      <c r="D1857" s="7" t="s">
        <v>5392</v>
      </c>
      <c r="E1857" s="8" t="s">
        <v>2383</v>
      </c>
      <c r="F1857" s="7" t="s">
        <v>6376</v>
      </c>
      <c r="G1857" s="7" t="s">
        <v>214</v>
      </c>
      <c r="H1857" s="5">
        <v>10</v>
      </c>
      <c r="I1857" s="5">
        <v>15</v>
      </c>
      <c r="J1857" s="5">
        <v>100</v>
      </c>
      <c r="K1857" s="5">
        <v>98</v>
      </c>
      <c r="L1857" s="9">
        <f t="shared" si="56"/>
        <v>22</v>
      </c>
      <c r="M1857" s="9" t="str">
        <f t="shared" si="57"/>
        <v>low</v>
      </c>
      <c r="N1857" s="10">
        <v>-109.46985944446351</v>
      </c>
      <c r="O1857" s="11">
        <v>1.0024108800280374E-2</v>
      </c>
      <c r="P1857" s="7" t="s">
        <v>1461</v>
      </c>
      <c r="Q1857" s="5" t="s">
        <v>1478</v>
      </c>
      <c r="R1857" s="12"/>
    </row>
    <row r="1858" spans="1:18" ht="15.75" x14ac:dyDescent="0.2">
      <c r="A1858" s="5">
        <v>5272145</v>
      </c>
      <c r="B1858" s="6" t="s">
        <v>4805</v>
      </c>
      <c r="C1858" s="7" t="s">
        <v>111</v>
      </c>
      <c r="D1858" s="7" t="s">
        <v>6381</v>
      </c>
      <c r="E1858" s="8" t="s">
        <v>2383</v>
      </c>
      <c r="F1858" s="7" t="s">
        <v>6382</v>
      </c>
      <c r="G1858" s="7" t="s">
        <v>214</v>
      </c>
      <c r="H1858" s="5">
        <v>16</v>
      </c>
      <c r="I1858" s="5">
        <v>15</v>
      </c>
      <c r="J1858" s="5">
        <v>120</v>
      </c>
      <c r="K1858" s="5">
        <v>96</v>
      </c>
      <c r="L1858" s="9">
        <f t="shared" ref="L1858:L1921" si="58">IF(OR(I1858&gt;3,I1858&lt;15),I1858,0)+IF(H1858&lt;=60,3,IF(H1858&gt;60,0,0))+IF(J1858&gt;120,6,IF((J1858&gt;=60),4,IF(J1858&lt;60,0,0)))</f>
        <v>22</v>
      </c>
      <c r="M1858" s="9" t="str">
        <f t="shared" ref="M1858:M1921" si="59">IF(AND(L1858&gt;=3,L1858&lt;=10),"high",IF(AND(L1858&gt;=11,L1858&lt;=18),"MID",IF(AND(L1858&gt;=19,L1858&lt;=24),"low","no")))</f>
        <v>low</v>
      </c>
      <c r="N1858" s="10">
        <v>-96.574736527734785</v>
      </c>
      <c r="O1858" s="11">
        <v>8.8668518510530703E-3</v>
      </c>
      <c r="P1858" s="7" t="s">
        <v>1461</v>
      </c>
      <c r="Q1858" s="7" t="s">
        <v>1478</v>
      </c>
      <c r="R1858" s="12"/>
    </row>
    <row r="1859" spans="1:18" ht="15.75" x14ac:dyDescent="0.2">
      <c r="A1859" s="5">
        <v>5345212</v>
      </c>
      <c r="B1859" s="6" t="s">
        <v>5893</v>
      </c>
      <c r="C1859" s="7" t="s">
        <v>88</v>
      </c>
      <c r="D1859" s="7" t="s">
        <v>6393</v>
      </c>
      <c r="E1859" s="8" t="s">
        <v>2383</v>
      </c>
      <c r="F1859" s="7" t="s">
        <v>2185</v>
      </c>
      <c r="G1859" s="7" t="s">
        <v>214</v>
      </c>
      <c r="H1859" s="5">
        <v>18</v>
      </c>
      <c r="I1859" s="5">
        <v>15</v>
      </c>
      <c r="J1859" s="5">
        <v>130</v>
      </c>
      <c r="K1859" s="5">
        <v>98</v>
      </c>
      <c r="L1859" s="9">
        <f t="shared" si="58"/>
        <v>24</v>
      </c>
      <c r="M1859" s="9" t="str">
        <f t="shared" si="59"/>
        <v>low</v>
      </c>
      <c r="N1859" s="10">
        <v>-73.250637962977635</v>
      </c>
      <c r="O1859" s="11">
        <v>3.075312495639082E-3</v>
      </c>
      <c r="P1859" s="7" t="s">
        <v>1461</v>
      </c>
      <c r="Q1859" s="5" t="s">
        <v>1478</v>
      </c>
      <c r="R1859" s="12"/>
    </row>
    <row r="1860" spans="1:18" ht="15.75" x14ac:dyDescent="0.2">
      <c r="A1860" s="5">
        <v>5380914</v>
      </c>
      <c r="B1860" s="6" t="s">
        <v>5126</v>
      </c>
      <c r="C1860" s="7" t="s">
        <v>111</v>
      </c>
      <c r="D1860" s="7" t="s">
        <v>5633</v>
      </c>
      <c r="E1860" s="8" t="s">
        <v>2383</v>
      </c>
      <c r="F1860" s="7" t="s">
        <v>6406</v>
      </c>
      <c r="G1860" s="7" t="s">
        <v>214</v>
      </c>
      <c r="H1860" s="5">
        <v>53</v>
      </c>
      <c r="I1860" s="5">
        <v>15</v>
      </c>
      <c r="J1860" s="5">
        <v>125</v>
      </c>
      <c r="K1860" s="5">
        <v>96</v>
      </c>
      <c r="L1860" s="9">
        <f t="shared" si="58"/>
        <v>24</v>
      </c>
      <c r="M1860" s="9" t="str">
        <f t="shared" si="59"/>
        <v>low</v>
      </c>
      <c r="N1860" s="10">
        <v>-62.700053078697238</v>
      </c>
      <c r="O1860" s="11">
        <v>4.8999999999068677E-3</v>
      </c>
      <c r="P1860" s="7" t="s">
        <v>1461</v>
      </c>
      <c r="Q1860" s="7" t="s">
        <v>1478</v>
      </c>
      <c r="R1860" s="12"/>
    </row>
    <row r="1861" spans="1:18" ht="15.75" x14ac:dyDescent="0.2">
      <c r="A1861" s="5">
        <v>5343560</v>
      </c>
      <c r="B1861" s="6" t="s">
        <v>3921</v>
      </c>
      <c r="C1861" s="7" t="s">
        <v>81</v>
      </c>
      <c r="D1861" s="7" t="s">
        <v>6429</v>
      </c>
      <c r="E1861" s="8" t="s">
        <v>2383</v>
      </c>
      <c r="F1861" s="7" t="s">
        <v>6430</v>
      </c>
      <c r="G1861" s="7" t="s">
        <v>214</v>
      </c>
      <c r="H1861" s="5">
        <v>4</v>
      </c>
      <c r="I1861" s="5">
        <v>15</v>
      </c>
      <c r="J1861" s="5">
        <v>90</v>
      </c>
      <c r="K1861" s="5">
        <v>96</v>
      </c>
      <c r="L1861" s="9">
        <f t="shared" si="58"/>
        <v>22</v>
      </c>
      <c r="M1861" s="9" t="str">
        <f t="shared" si="59"/>
        <v>low</v>
      </c>
      <c r="N1861" s="10">
        <v>-74.927292129585112</v>
      </c>
      <c r="O1861" s="11">
        <v>1.0381793981650844E-2</v>
      </c>
      <c r="P1861" s="7" t="s">
        <v>1461</v>
      </c>
      <c r="Q1861" s="7" t="s">
        <v>1478</v>
      </c>
      <c r="R1861" s="12"/>
    </row>
    <row r="1862" spans="1:18" ht="15.75" x14ac:dyDescent="0.2">
      <c r="A1862" s="5">
        <v>5271954</v>
      </c>
      <c r="B1862" s="6" t="s">
        <v>4805</v>
      </c>
      <c r="C1862" s="7" t="s">
        <v>84</v>
      </c>
      <c r="D1862" s="7" t="s">
        <v>6570</v>
      </c>
      <c r="E1862" s="8" t="s">
        <v>2383</v>
      </c>
      <c r="F1862" s="7" t="s">
        <v>6571</v>
      </c>
      <c r="G1862" s="7" t="s">
        <v>215</v>
      </c>
      <c r="H1862" s="5">
        <v>24</v>
      </c>
      <c r="I1862" s="5">
        <v>15</v>
      </c>
      <c r="J1862" s="5">
        <v>120</v>
      </c>
      <c r="K1862" s="5">
        <v>97</v>
      </c>
      <c r="L1862" s="9">
        <f t="shared" si="58"/>
        <v>22</v>
      </c>
      <c r="M1862" s="9" t="str">
        <f t="shared" si="59"/>
        <v>low</v>
      </c>
      <c r="N1862" s="10">
        <v>-101.92635261573014</v>
      </c>
      <c r="O1862" s="11">
        <v>1.8642939816345461E-2</v>
      </c>
      <c r="P1862" s="7" t="s">
        <v>1461</v>
      </c>
      <c r="Q1862" s="7" t="s">
        <v>1478</v>
      </c>
      <c r="R1862" s="12"/>
    </row>
    <row r="1863" spans="1:18" ht="15.75" x14ac:dyDescent="0.2">
      <c r="A1863" s="5">
        <v>5272332</v>
      </c>
      <c r="B1863" s="6" t="s">
        <v>4805</v>
      </c>
      <c r="C1863" s="7" t="s">
        <v>81</v>
      </c>
      <c r="D1863" s="7" t="s">
        <v>6229</v>
      </c>
      <c r="E1863" s="8" t="s">
        <v>2383</v>
      </c>
      <c r="F1863" s="7" t="s">
        <v>6606</v>
      </c>
      <c r="G1863" s="7" t="s">
        <v>215</v>
      </c>
      <c r="H1863" s="5">
        <v>7</v>
      </c>
      <c r="I1863" s="5">
        <v>15</v>
      </c>
      <c r="J1863" s="5">
        <v>80</v>
      </c>
      <c r="K1863" s="5">
        <v>97</v>
      </c>
      <c r="L1863" s="9">
        <f t="shared" si="58"/>
        <v>22</v>
      </c>
      <c r="M1863" s="9" t="str">
        <f t="shared" si="59"/>
        <v>low</v>
      </c>
      <c r="N1863" s="10">
        <v>-102.74795142362564</v>
      </c>
      <c r="O1863" s="11">
        <v>9.3210300910868682E-3</v>
      </c>
      <c r="P1863" s="7" t="s">
        <v>1461</v>
      </c>
      <c r="Q1863" s="7" t="s">
        <v>1478</v>
      </c>
      <c r="R1863" s="12"/>
    </row>
    <row r="1864" spans="1:18" ht="15.75" x14ac:dyDescent="0.2">
      <c r="A1864" s="5">
        <v>5272144</v>
      </c>
      <c r="B1864" s="6" t="s">
        <v>4805</v>
      </c>
      <c r="C1864" s="7" t="s">
        <v>84</v>
      </c>
      <c r="D1864" s="7" t="s">
        <v>6633</v>
      </c>
      <c r="E1864" s="8" t="s">
        <v>2383</v>
      </c>
      <c r="F1864" s="7" t="s">
        <v>6634</v>
      </c>
      <c r="G1864" s="7" t="s">
        <v>214</v>
      </c>
      <c r="H1864" s="5">
        <v>71</v>
      </c>
      <c r="I1864" s="5">
        <v>15</v>
      </c>
      <c r="J1864" s="5">
        <v>120</v>
      </c>
      <c r="K1864" s="5">
        <v>95</v>
      </c>
      <c r="L1864" s="9">
        <f t="shared" si="58"/>
        <v>19</v>
      </c>
      <c r="M1864" s="9" t="str">
        <f t="shared" si="59"/>
        <v>low</v>
      </c>
      <c r="N1864" s="10">
        <v>-103.53295231483207</v>
      </c>
      <c r="O1864" s="11">
        <v>7.1547453699167818E-3</v>
      </c>
      <c r="P1864" s="7" t="s">
        <v>1461</v>
      </c>
      <c r="Q1864" s="7" t="s">
        <v>1478</v>
      </c>
      <c r="R1864" s="12"/>
    </row>
    <row r="1865" spans="1:18" ht="15.75" x14ac:dyDescent="0.2">
      <c r="A1865" s="5">
        <v>5209709</v>
      </c>
      <c r="B1865" s="6" t="s">
        <v>4544</v>
      </c>
      <c r="C1865" s="7" t="s">
        <v>84</v>
      </c>
      <c r="D1865" s="7" t="s">
        <v>6655</v>
      </c>
      <c r="E1865" s="8" t="s">
        <v>2383</v>
      </c>
      <c r="F1865" s="7" t="s">
        <v>6656</v>
      </c>
      <c r="G1865" s="7" t="s">
        <v>214</v>
      </c>
      <c r="H1865" s="5">
        <v>20</v>
      </c>
      <c r="I1865" s="5">
        <v>9</v>
      </c>
      <c r="J1865" s="5">
        <v>120</v>
      </c>
      <c r="K1865" s="5">
        <v>98</v>
      </c>
      <c r="L1865" s="9">
        <f t="shared" si="58"/>
        <v>16</v>
      </c>
      <c r="M1865" s="9" t="str">
        <f t="shared" si="59"/>
        <v>MID</v>
      </c>
      <c r="N1865" s="10">
        <v>-125.85562225696049</v>
      </c>
      <c r="O1865" s="11">
        <v>6.6256597201572731E-3</v>
      </c>
      <c r="P1865" s="7" t="s">
        <v>1461</v>
      </c>
      <c r="Q1865" s="5" t="s">
        <v>1478</v>
      </c>
      <c r="R1865" s="12"/>
    </row>
    <row r="1866" spans="1:18" ht="15.75" x14ac:dyDescent="0.2">
      <c r="A1866" s="5">
        <v>5273655</v>
      </c>
      <c r="B1866" s="6" t="s">
        <v>6587</v>
      </c>
      <c r="C1866" s="7" t="s">
        <v>84</v>
      </c>
      <c r="D1866" s="7" t="s">
        <v>6751</v>
      </c>
      <c r="E1866" s="8" t="s">
        <v>2383</v>
      </c>
      <c r="F1866" s="7" t="s">
        <v>6752</v>
      </c>
      <c r="G1866" s="7" t="s">
        <v>214</v>
      </c>
      <c r="H1866" s="5">
        <v>32</v>
      </c>
      <c r="I1866" s="5">
        <v>3</v>
      </c>
      <c r="J1866" s="5">
        <v>0</v>
      </c>
      <c r="K1866" s="5">
        <v>0</v>
      </c>
      <c r="L1866" s="9">
        <f t="shared" si="58"/>
        <v>6</v>
      </c>
      <c r="M1866" s="9" t="str">
        <f t="shared" si="59"/>
        <v>high</v>
      </c>
      <c r="N1866" s="10">
        <v>-106.19314795140963</v>
      </c>
      <c r="O1866" s="11">
        <v>1.3325081024959218E-2</v>
      </c>
      <c r="P1866" s="7" t="s">
        <v>1517</v>
      </c>
      <c r="Q1866" s="5" t="s">
        <v>1478</v>
      </c>
      <c r="R1866" s="12"/>
    </row>
    <row r="1867" spans="1:18" ht="15.75" x14ac:dyDescent="0.2">
      <c r="A1867" s="5">
        <v>5274422</v>
      </c>
      <c r="B1867" s="6" t="s">
        <v>6587</v>
      </c>
      <c r="C1867" s="7" t="s">
        <v>111</v>
      </c>
      <c r="D1867" s="7" t="s">
        <v>6753</v>
      </c>
      <c r="E1867" s="8" t="s">
        <v>2383</v>
      </c>
      <c r="F1867" s="7" t="s">
        <v>6754</v>
      </c>
      <c r="G1867" s="7" t="s">
        <v>214</v>
      </c>
      <c r="H1867" s="5">
        <v>8</v>
      </c>
      <c r="I1867" s="5">
        <v>15</v>
      </c>
      <c r="J1867" s="5">
        <v>110</v>
      </c>
      <c r="K1867" s="5">
        <v>96</v>
      </c>
      <c r="L1867" s="9">
        <f t="shared" si="58"/>
        <v>22</v>
      </c>
      <c r="M1867" s="9" t="str">
        <f t="shared" si="59"/>
        <v>low</v>
      </c>
      <c r="N1867" s="10">
        <v>-105.8383671643096</v>
      </c>
      <c r="O1867" s="11">
        <v>6.3335648155771196E-3</v>
      </c>
      <c r="P1867" s="7" t="s">
        <v>1461</v>
      </c>
      <c r="Q1867" s="7" t="s">
        <v>1478</v>
      </c>
      <c r="R1867" s="12"/>
    </row>
    <row r="1868" spans="1:18" ht="15.75" x14ac:dyDescent="0.2">
      <c r="A1868" s="5">
        <v>5273655</v>
      </c>
      <c r="B1868" s="6" t="s">
        <v>6587</v>
      </c>
      <c r="C1868" s="7" t="s">
        <v>84</v>
      </c>
      <c r="D1868" s="7" t="s">
        <v>6751</v>
      </c>
      <c r="E1868" s="8" t="s">
        <v>2383</v>
      </c>
      <c r="F1868" s="7" t="s">
        <v>6780</v>
      </c>
      <c r="G1868" s="7" t="s">
        <v>214</v>
      </c>
      <c r="H1868" s="5">
        <v>30</v>
      </c>
      <c r="I1868" s="5">
        <v>3</v>
      </c>
      <c r="J1868" s="5">
        <v>0</v>
      </c>
      <c r="K1868" s="5">
        <v>0</v>
      </c>
      <c r="L1868" s="9">
        <f t="shared" si="58"/>
        <v>6</v>
      </c>
      <c r="M1868" s="9" t="str">
        <f t="shared" si="59"/>
        <v>high</v>
      </c>
      <c r="N1868" s="10">
        <v>-106.90148128471628</v>
      </c>
      <c r="O1868" s="11">
        <v>1.3325081024959218E-2</v>
      </c>
      <c r="P1868" s="7" t="s">
        <v>1517</v>
      </c>
      <c r="Q1868" s="7" t="s">
        <v>1478</v>
      </c>
      <c r="R1868" s="12"/>
    </row>
    <row r="1869" spans="1:18" ht="15.75" x14ac:dyDescent="0.2">
      <c r="A1869" s="5">
        <v>5383615</v>
      </c>
      <c r="B1869" s="6" t="s">
        <v>5126</v>
      </c>
      <c r="C1869" s="7" t="s">
        <v>111</v>
      </c>
      <c r="D1869" s="7" t="s">
        <v>6815</v>
      </c>
      <c r="E1869" s="8" t="s">
        <v>2383</v>
      </c>
      <c r="F1869" s="7" t="s">
        <v>1089</v>
      </c>
      <c r="G1869" s="7" t="s">
        <v>214</v>
      </c>
      <c r="H1869" s="5">
        <v>23</v>
      </c>
      <c r="I1869" s="5">
        <v>15</v>
      </c>
      <c r="J1869" s="5">
        <v>180</v>
      </c>
      <c r="K1869" s="5">
        <v>95</v>
      </c>
      <c r="L1869" s="9">
        <f t="shared" si="58"/>
        <v>24</v>
      </c>
      <c r="M1869" s="9" t="str">
        <f t="shared" si="59"/>
        <v>low</v>
      </c>
      <c r="N1869" s="10">
        <v>-73.046217013848945</v>
      </c>
      <c r="O1869" s="11">
        <v>6.7892361112171784E-3</v>
      </c>
      <c r="P1869" s="7" t="s">
        <v>1461</v>
      </c>
      <c r="Q1869" s="7" t="s">
        <v>1478</v>
      </c>
      <c r="R1869" s="12"/>
    </row>
    <row r="1870" spans="1:18" ht="15.75" x14ac:dyDescent="0.2">
      <c r="A1870" s="5">
        <v>5273655</v>
      </c>
      <c r="B1870" s="6" t="s">
        <v>6587</v>
      </c>
      <c r="C1870" s="7" t="s">
        <v>84</v>
      </c>
      <c r="D1870" s="7" t="s">
        <v>6751</v>
      </c>
      <c r="E1870" s="8" t="s">
        <v>2383</v>
      </c>
      <c r="F1870" s="7" t="s">
        <v>6854</v>
      </c>
      <c r="G1870" s="7" t="s">
        <v>214</v>
      </c>
      <c r="H1870" s="5">
        <v>22</v>
      </c>
      <c r="I1870" s="5">
        <v>15</v>
      </c>
      <c r="J1870" s="5">
        <v>120</v>
      </c>
      <c r="K1870" s="5">
        <v>96</v>
      </c>
      <c r="L1870" s="9">
        <f t="shared" si="58"/>
        <v>22</v>
      </c>
      <c r="M1870" s="9" t="str">
        <f t="shared" si="59"/>
        <v>low</v>
      </c>
      <c r="N1870" s="10">
        <v>-109.10981461801566</v>
      </c>
      <c r="O1870" s="11">
        <v>1.3325081024959218E-2</v>
      </c>
      <c r="P1870" s="7" t="s">
        <v>1461</v>
      </c>
      <c r="Q1870" s="7" t="s">
        <v>1478</v>
      </c>
      <c r="R1870" s="12"/>
    </row>
    <row r="1871" spans="1:18" ht="15.75" x14ac:dyDescent="0.2">
      <c r="A1871" s="5">
        <v>5273722</v>
      </c>
      <c r="B1871" s="6" t="s">
        <v>6587</v>
      </c>
      <c r="C1871" s="7" t="s">
        <v>88</v>
      </c>
      <c r="D1871" s="7" t="s">
        <v>6855</v>
      </c>
      <c r="E1871" s="8" t="s">
        <v>2383</v>
      </c>
      <c r="F1871" s="7" t="s">
        <v>1545</v>
      </c>
      <c r="G1871" s="7" t="s">
        <v>214</v>
      </c>
      <c r="H1871" s="5">
        <v>29</v>
      </c>
      <c r="I1871" s="5">
        <v>15</v>
      </c>
      <c r="J1871" s="5">
        <v>125</v>
      </c>
      <c r="K1871" s="5">
        <v>96</v>
      </c>
      <c r="L1871" s="9">
        <f t="shared" si="58"/>
        <v>24</v>
      </c>
      <c r="M1871" s="9" t="str">
        <f t="shared" si="59"/>
        <v>low</v>
      </c>
      <c r="N1871" s="10">
        <v>-109.09377453702473</v>
      </c>
      <c r="O1871" s="11">
        <v>4.4980324018979445E-3</v>
      </c>
      <c r="P1871" s="7" t="s">
        <v>1461</v>
      </c>
      <c r="Q1871" s="7" t="s">
        <v>1478</v>
      </c>
      <c r="R1871" s="12"/>
    </row>
    <row r="1872" spans="1:18" ht="15.75" x14ac:dyDescent="0.2">
      <c r="A1872" s="5">
        <v>5271954</v>
      </c>
      <c r="B1872" s="6" t="s">
        <v>4805</v>
      </c>
      <c r="C1872" s="7" t="s">
        <v>84</v>
      </c>
      <c r="D1872" s="7" t="s">
        <v>6570</v>
      </c>
      <c r="E1872" s="8" t="s">
        <v>2383</v>
      </c>
      <c r="F1872" s="7" t="s">
        <v>268</v>
      </c>
      <c r="G1872" s="7" t="s">
        <v>214</v>
      </c>
      <c r="H1872" s="5">
        <v>22</v>
      </c>
      <c r="I1872" s="5">
        <v>15</v>
      </c>
      <c r="J1872" s="5">
        <v>130</v>
      </c>
      <c r="K1872" s="5">
        <v>96</v>
      </c>
      <c r="L1872" s="9">
        <f t="shared" si="58"/>
        <v>24</v>
      </c>
      <c r="M1872" s="9" t="str">
        <f t="shared" si="59"/>
        <v>low</v>
      </c>
      <c r="N1872" s="10">
        <v>-110.25968594902952</v>
      </c>
      <c r="O1872" s="11">
        <v>1.8642939816345461E-2</v>
      </c>
      <c r="P1872" s="7" t="s">
        <v>1461</v>
      </c>
      <c r="Q1872" s="7" t="s">
        <v>1478</v>
      </c>
      <c r="R1872" s="12"/>
    </row>
    <row r="1873" spans="1:18" ht="15.75" x14ac:dyDescent="0.2">
      <c r="A1873" s="5">
        <v>5314373</v>
      </c>
      <c r="B1873" s="6" t="s">
        <v>5365</v>
      </c>
      <c r="C1873" s="7" t="s">
        <v>93</v>
      </c>
      <c r="D1873" s="7" t="s">
        <v>7077</v>
      </c>
      <c r="E1873" s="8" t="s">
        <v>2383</v>
      </c>
      <c r="F1873" s="7" t="s">
        <v>7078</v>
      </c>
      <c r="G1873" s="7" t="s">
        <v>215</v>
      </c>
      <c r="H1873" s="5">
        <v>58</v>
      </c>
      <c r="I1873" s="5">
        <v>15</v>
      </c>
      <c r="J1873" s="5">
        <v>140</v>
      </c>
      <c r="K1873" s="5">
        <v>99</v>
      </c>
      <c r="L1873" s="9">
        <f t="shared" si="58"/>
        <v>24</v>
      </c>
      <c r="M1873" s="9" t="str">
        <f t="shared" si="59"/>
        <v>low</v>
      </c>
      <c r="N1873" s="10">
        <v>-102.38522321758501</v>
      </c>
      <c r="O1873" s="13">
        <v>9.9638425963348709E-3</v>
      </c>
      <c r="P1873" s="7" t="s">
        <v>1461</v>
      </c>
      <c r="Q1873" s="7" t="s">
        <v>1478</v>
      </c>
      <c r="R1873" s="12"/>
    </row>
    <row r="1874" spans="1:18" ht="15.75" x14ac:dyDescent="0.2">
      <c r="A1874" s="5">
        <v>5384014</v>
      </c>
      <c r="B1874" s="6" t="s">
        <v>2694</v>
      </c>
      <c r="C1874" s="7" t="s">
        <v>84</v>
      </c>
      <c r="D1874" s="7" t="s">
        <v>7135</v>
      </c>
      <c r="E1874" s="8" t="s">
        <v>2383</v>
      </c>
      <c r="F1874" s="7" t="s">
        <v>1082</v>
      </c>
      <c r="G1874" s="7" t="s">
        <v>214</v>
      </c>
      <c r="H1874" s="5">
        <v>18</v>
      </c>
      <c r="I1874" s="5"/>
      <c r="J1874" s="5">
        <v>115</v>
      </c>
      <c r="K1874" s="5">
        <v>99</v>
      </c>
      <c r="L1874" s="9">
        <f t="shared" si="58"/>
        <v>7</v>
      </c>
      <c r="M1874" s="9" t="str">
        <f t="shared" si="59"/>
        <v>high</v>
      </c>
      <c r="N1874" s="10">
        <v>-82.385844976866792</v>
      </c>
      <c r="O1874" s="11">
        <v>7.5082523107994348E-3</v>
      </c>
      <c r="P1874" s="7" t="s">
        <v>1461</v>
      </c>
      <c r="Q1874" s="7" t="s">
        <v>1478</v>
      </c>
      <c r="R1874" s="12"/>
    </row>
    <row r="1875" spans="1:18" ht="15.75" x14ac:dyDescent="0.2">
      <c r="A1875" s="5">
        <v>5275375</v>
      </c>
      <c r="B1875" s="6" t="s">
        <v>6587</v>
      </c>
      <c r="C1875" s="7" t="s">
        <v>111</v>
      </c>
      <c r="D1875" s="7" t="s">
        <v>7332</v>
      </c>
      <c r="E1875" s="8" t="s">
        <v>2383</v>
      </c>
      <c r="F1875" s="7" t="s">
        <v>1760</v>
      </c>
      <c r="G1875" s="7" t="s">
        <v>214</v>
      </c>
      <c r="H1875" s="5">
        <v>70</v>
      </c>
      <c r="I1875" s="5">
        <v>15</v>
      </c>
      <c r="J1875" s="5">
        <v>100</v>
      </c>
      <c r="K1875" s="5">
        <v>91</v>
      </c>
      <c r="L1875" s="9">
        <f t="shared" si="58"/>
        <v>19</v>
      </c>
      <c r="M1875" s="9" t="str">
        <f t="shared" si="59"/>
        <v>low</v>
      </c>
      <c r="N1875" s="10">
        <v>-122.04614309029421</v>
      </c>
      <c r="O1875" s="13">
        <v>4.384340274555143E-3</v>
      </c>
      <c r="P1875" s="7" t="s">
        <v>1461</v>
      </c>
      <c r="Q1875" s="7" t="s">
        <v>1478</v>
      </c>
      <c r="R1875" s="12"/>
    </row>
    <row r="1876" spans="1:18" ht="15.75" x14ac:dyDescent="0.2">
      <c r="A1876" s="5">
        <v>5237276</v>
      </c>
      <c r="B1876" s="6" t="s">
        <v>5983</v>
      </c>
      <c r="C1876" s="7" t="s">
        <v>2197</v>
      </c>
      <c r="D1876" s="7" t="s">
        <v>7349</v>
      </c>
      <c r="E1876" s="8" t="s">
        <v>2383</v>
      </c>
      <c r="F1876" s="7" t="s">
        <v>7350</v>
      </c>
      <c r="G1876" s="7" t="s">
        <v>215</v>
      </c>
      <c r="H1876" s="5">
        <v>22</v>
      </c>
      <c r="I1876" s="5">
        <v>15</v>
      </c>
      <c r="J1876" s="5">
        <v>120</v>
      </c>
      <c r="K1876" s="5">
        <v>98</v>
      </c>
      <c r="L1876" s="9">
        <f t="shared" si="58"/>
        <v>22</v>
      </c>
      <c r="M1876" s="9" t="str">
        <f t="shared" si="59"/>
        <v>low</v>
      </c>
      <c r="N1876" s="10">
        <v>-135.66168733798258</v>
      </c>
      <c r="O1876" s="13">
        <v>3.1630787052563392E-3</v>
      </c>
      <c r="P1876" s="7" t="s">
        <v>1461</v>
      </c>
      <c r="Q1876" s="7" t="s">
        <v>1478</v>
      </c>
      <c r="R1876" s="12"/>
    </row>
    <row r="1877" spans="1:18" ht="15.75" x14ac:dyDescent="0.2">
      <c r="A1877" s="5">
        <v>5237276</v>
      </c>
      <c r="B1877" s="6" t="s">
        <v>5983</v>
      </c>
      <c r="C1877" s="7" t="s">
        <v>2197</v>
      </c>
      <c r="D1877" s="7" t="s">
        <v>7349</v>
      </c>
      <c r="E1877" s="8" t="s">
        <v>2383</v>
      </c>
      <c r="F1877" s="7" t="s">
        <v>2780</v>
      </c>
      <c r="G1877" s="7" t="s">
        <v>214</v>
      </c>
      <c r="H1877" s="5">
        <v>23</v>
      </c>
      <c r="I1877" s="5">
        <v>15</v>
      </c>
      <c r="J1877" s="5">
        <v>110</v>
      </c>
      <c r="K1877" s="5">
        <v>98</v>
      </c>
      <c r="L1877" s="9">
        <f t="shared" si="58"/>
        <v>22</v>
      </c>
      <c r="M1877" s="9" t="str">
        <f t="shared" si="59"/>
        <v>low</v>
      </c>
      <c r="N1877" s="10">
        <v>-135.70335400458862</v>
      </c>
      <c r="O1877" s="13">
        <v>3.1630787052563392E-3</v>
      </c>
      <c r="P1877" s="7" t="s">
        <v>1461</v>
      </c>
      <c r="Q1877" s="7" t="s">
        <v>1478</v>
      </c>
      <c r="R1877" s="12"/>
    </row>
    <row r="1878" spans="1:18" ht="15.75" x14ac:dyDescent="0.2">
      <c r="A1878" s="5">
        <v>5274727</v>
      </c>
      <c r="B1878" s="6" t="s">
        <v>6587</v>
      </c>
      <c r="C1878" s="7" t="s">
        <v>84</v>
      </c>
      <c r="D1878" s="7" t="s">
        <v>7389</v>
      </c>
      <c r="E1878" s="8" t="s">
        <v>2383</v>
      </c>
      <c r="F1878" s="7" t="s">
        <v>7390</v>
      </c>
      <c r="G1878" s="7" t="s">
        <v>214</v>
      </c>
      <c r="H1878" s="5">
        <v>31</v>
      </c>
      <c r="I1878" s="5">
        <v>15</v>
      </c>
      <c r="J1878" s="5">
        <v>100</v>
      </c>
      <c r="K1878" s="5">
        <v>96</v>
      </c>
      <c r="L1878" s="9">
        <f t="shared" si="58"/>
        <v>22</v>
      </c>
      <c r="M1878" s="9" t="str">
        <f t="shared" si="59"/>
        <v>low</v>
      </c>
      <c r="N1878" s="10">
        <v>-123.8827201735694</v>
      </c>
      <c r="O1878" s="13">
        <v>4.8793634268804453E-3</v>
      </c>
      <c r="P1878" s="7" t="s">
        <v>1461</v>
      </c>
      <c r="Q1878" s="7" t="s">
        <v>1478</v>
      </c>
      <c r="R1878" s="12"/>
    </row>
    <row r="1879" spans="1:18" ht="15.75" x14ac:dyDescent="0.2">
      <c r="A1879" s="5">
        <v>5271778</v>
      </c>
      <c r="B1879" s="6" t="s">
        <v>4805</v>
      </c>
      <c r="C1879" s="7" t="s">
        <v>158</v>
      </c>
      <c r="D1879" s="7" t="s">
        <v>7442</v>
      </c>
      <c r="E1879" s="8" t="s">
        <v>2383</v>
      </c>
      <c r="F1879" s="7" t="s">
        <v>7443</v>
      </c>
      <c r="G1879" s="7" t="s">
        <v>214</v>
      </c>
      <c r="H1879" s="5">
        <v>34</v>
      </c>
      <c r="I1879" s="5">
        <v>15</v>
      </c>
      <c r="J1879" s="5">
        <v>120</v>
      </c>
      <c r="K1879" s="5">
        <v>97</v>
      </c>
      <c r="L1879" s="9">
        <f t="shared" si="58"/>
        <v>22</v>
      </c>
      <c r="M1879" s="9" t="str">
        <f t="shared" si="59"/>
        <v>low</v>
      </c>
      <c r="N1879" s="10">
        <v>-126.38676041668077</v>
      </c>
      <c r="O1879" s="13">
        <v>2.638858796126442E-2</v>
      </c>
      <c r="P1879" s="7" t="s">
        <v>1461</v>
      </c>
      <c r="Q1879" s="7" t="s">
        <v>1478</v>
      </c>
      <c r="R1879" s="12"/>
    </row>
    <row r="1880" spans="1:18" ht="15.75" x14ac:dyDescent="0.2">
      <c r="A1880" s="5">
        <v>5234881</v>
      </c>
      <c r="B1880" s="6" t="s">
        <v>4525</v>
      </c>
      <c r="C1880" s="7" t="s">
        <v>2197</v>
      </c>
      <c r="D1880" s="7" t="s">
        <v>7464</v>
      </c>
      <c r="E1880" s="8" t="s">
        <v>2383</v>
      </c>
      <c r="F1880" s="7" t="s">
        <v>884</v>
      </c>
      <c r="G1880" s="7" t="s">
        <v>214</v>
      </c>
      <c r="H1880" s="5">
        <v>22</v>
      </c>
      <c r="I1880" s="5">
        <v>10</v>
      </c>
      <c r="J1880" s="5">
        <v>100</v>
      </c>
      <c r="K1880" s="5">
        <v>99</v>
      </c>
      <c r="L1880" s="9">
        <f t="shared" si="58"/>
        <v>17</v>
      </c>
      <c r="M1880" s="9" t="str">
        <f t="shared" si="59"/>
        <v>MID</v>
      </c>
      <c r="N1880" s="10">
        <v>-139.81857187495916</v>
      </c>
      <c r="O1880" s="13">
        <v>3.8170949119376019E-3</v>
      </c>
      <c r="P1880" s="7" t="s">
        <v>1461</v>
      </c>
      <c r="Q1880" s="7" t="s">
        <v>1478</v>
      </c>
      <c r="R1880" s="12"/>
    </row>
    <row r="1881" spans="1:18" ht="15.75" x14ac:dyDescent="0.2">
      <c r="A1881" s="5">
        <v>5315987</v>
      </c>
      <c r="B1881" s="6" t="s">
        <v>5365</v>
      </c>
      <c r="C1881" s="7" t="s">
        <v>111</v>
      </c>
      <c r="D1881" s="7" t="s">
        <v>7574</v>
      </c>
      <c r="E1881" s="8" t="s">
        <v>2383</v>
      </c>
      <c r="F1881" s="7" t="s">
        <v>303</v>
      </c>
      <c r="G1881" s="7" t="s">
        <v>214</v>
      </c>
      <c r="H1881" s="5">
        <v>30</v>
      </c>
      <c r="I1881" s="5">
        <v>15</v>
      </c>
      <c r="J1881" s="5">
        <v>140</v>
      </c>
      <c r="K1881" s="5">
        <v>95</v>
      </c>
      <c r="L1881" s="9">
        <f t="shared" si="58"/>
        <v>24</v>
      </c>
      <c r="M1881" s="9" t="str">
        <f t="shared" si="59"/>
        <v>low</v>
      </c>
      <c r="N1881" s="10">
        <v>-115.72126395832311</v>
      </c>
      <c r="O1881" s="13">
        <v>5.3293518503778614E-3</v>
      </c>
      <c r="P1881" s="7" t="s">
        <v>1461</v>
      </c>
      <c r="Q1881" s="7" t="s">
        <v>1478</v>
      </c>
      <c r="R1881" s="12"/>
    </row>
    <row r="1882" spans="1:18" ht="15.75" x14ac:dyDescent="0.2">
      <c r="A1882" s="5">
        <v>5273655</v>
      </c>
      <c r="B1882" s="6" t="s">
        <v>6587</v>
      </c>
      <c r="C1882" s="7" t="s">
        <v>84</v>
      </c>
      <c r="D1882" s="7" t="s">
        <v>6751</v>
      </c>
      <c r="E1882" s="8" t="s">
        <v>2383</v>
      </c>
      <c r="F1882" s="7" t="s">
        <v>7583</v>
      </c>
      <c r="G1882" s="7" t="s">
        <v>214</v>
      </c>
      <c r="H1882" s="5">
        <v>40</v>
      </c>
      <c r="I1882" s="5">
        <v>15</v>
      </c>
      <c r="J1882" s="5">
        <v>130</v>
      </c>
      <c r="K1882" s="5">
        <v>96</v>
      </c>
      <c r="L1882" s="9">
        <f t="shared" si="58"/>
        <v>24</v>
      </c>
      <c r="M1882" s="9" t="str">
        <f t="shared" si="59"/>
        <v>low</v>
      </c>
      <c r="N1882" s="10">
        <v>-129.65148128471628</v>
      </c>
      <c r="O1882" s="13">
        <v>1.3325081024959218E-2</v>
      </c>
      <c r="P1882" s="7" t="s">
        <v>1461</v>
      </c>
      <c r="Q1882" s="7" t="s">
        <v>1478</v>
      </c>
      <c r="R1882" s="12"/>
    </row>
    <row r="1883" spans="1:18" ht="15.75" x14ac:dyDescent="0.2">
      <c r="A1883" s="5">
        <v>5238388</v>
      </c>
      <c r="B1883" s="6" t="s">
        <v>5983</v>
      </c>
      <c r="C1883" s="7" t="s">
        <v>2197</v>
      </c>
      <c r="D1883" s="7" t="s">
        <v>7650</v>
      </c>
      <c r="E1883" s="8" t="s">
        <v>2383</v>
      </c>
      <c r="F1883" s="7" t="s">
        <v>7651</v>
      </c>
      <c r="G1883" s="7" t="s">
        <v>214</v>
      </c>
      <c r="H1883" s="5">
        <v>15</v>
      </c>
      <c r="I1883" s="5">
        <v>15</v>
      </c>
      <c r="J1883" s="5">
        <v>110</v>
      </c>
      <c r="K1883" s="5">
        <v>97</v>
      </c>
      <c r="L1883" s="9">
        <f t="shared" si="58"/>
        <v>22</v>
      </c>
      <c r="M1883" s="9" t="str">
        <f t="shared" si="59"/>
        <v>low</v>
      </c>
      <c r="N1883" s="10">
        <v>-143.52875354162097</v>
      </c>
      <c r="O1883" s="13">
        <v>1.6955208338913508E-3</v>
      </c>
      <c r="P1883" s="7" t="s">
        <v>1461</v>
      </c>
      <c r="Q1883" s="7" t="s">
        <v>1478</v>
      </c>
      <c r="R1883" s="12"/>
    </row>
    <row r="1884" spans="1:18" ht="15.75" x14ac:dyDescent="0.2">
      <c r="A1884" s="5">
        <v>5274778</v>
      </c>
      <c r="B1884" s="6" t="s">
        <v>6587</v>
      </c>
      <c r="C1884" s="7" t="s">
        <v>2197</v>
      </c>
      <c r="D1884" s="7" t="s">
        <v>7710</v>
      </c>
      <c r="E1884" s="8" t="s">
        <v>2383</v>
      </c>
      <c r="F1884" s="7" t="s">
        <v>7711</v>
      </c>
      <c r="G1884" s="7" t="s">
        <v>215</v>
      </c>
      <c r="H1884" s="5">
        <v>17</v>
      </c>
      <c r="I1884" s="5">
        <v>15</v>
      </c>
      <c r="J1884" s="5">
        <v>115</v>
      </c>
      <c r="K1884" s="5">
        <v>97</v>
      </c>
      <c r="L1884" s="9">
        <f t="shared" si="58"/>
        <v>22</v>
      </c>
      <c r="M1884" s="9" t="str">
        <f t="shared" si="59"/>
        <v>low</v>
      </c>
      <c r="N1884" s="10">
        <v>-132.36925570597668</v>
      </c>
      <c r="O1884" s="13">
        <v>8.6268171289702877E-3</v>
      </c>
      <c r="P1884" s="7" t="s">
        <v>1461</v>
      </c>
      <c r="Q1884" s="7" t="s">
        <v>1478</v>
      </c>
      <c r="R1884" s="12"/>
    </row>
    <row r="1885" spans="1:18" ht="15.75" x14ac:dyDescent="0.2">
      <c r="A1885" s="5">
        <v>5385510</v>
      </c>
      <c r="B1885" s="6" t="s">
        <v>2694</v>
      </c>
      <c r="C1885" s="7" t="s">
        <v>81</v>
      </c>
      <c r="D1885" s="7" t="s">
        <v>7757</v>
      </c>
      <c r="E1885" s="8" t="s">
        <v>2383</v>
      </c>
      <c r="F1885" s="7" t="s">
        <v>7758</v>
      </c>
      <c r="G1885" s="7" t="s">
        <v>215</v>
      </c>
      <c r="H1885" s="5">
        <v>39</v>
      </c>
      <c r="I1885" s="5">
        <v>15</v>
      </c>
      <c r="J1885" s="5">
        <v>140</v>
      </c>
      <c r="K1885" s="5">
        <v>97</v>
      </c>
      <c r="L1885" s="9">
        <f t="shared" si="58"/>
        <v>24</v>
      </c>
      <c r="M1885" s="9" t="str">
        <f t="shared" si="59"/>
        <v>low</v>
      </c>
      <c r="N1885" s="10">
        <v>-98.587164768512594</v>
      </c>
      <c r="O1885" s="13">
        <v>1.4649340278992895E-2</v>
      </c>
      <c r="P1885" s="7" t="s">
        <v>1461</v>
      </c>
      <c r="Q1885" s="7" t="s">
        <v>1478</v>
      </c>
      <c r="R1885" s="12"/>
    </row>
    <row r="1886" spans="1:18" ht="15.75" x14ac:dyDescent="0.2">
      <c r="A1886" s="5">
        <v>5277895</v>
      </c>
      <c r="B1886" s="6" t="s">
        <v>7345</v>
      </c>
      <c r="C1886" s="7" t="s">
        <v>84</v>
      </c>
      <c r="D1886" s="7" t="s">
        <v>7827</v>
      </c>
      <c r="E1886" s="8" t="s">
        <v>2383</v>
      </c>
      <c r="F1886" s="7" t="s">
        <v>7828</v>
      </c>
      <c r="G1886" s="7" t="s">
        <v>214</v>
      </c>
      <c r="H1886" s="5">
        <v>73</v>
      </c>
      <c r="I1886" s="5">
        <v>15</v>
      </c>
      <c r="J1886" s="5">
        <v>130</v>
      </c>
      <c r="K1886" s="5">
        <v>98</v>
      </c>
      <c r="L1886" s="9">
        <f t="shared" si="58"/>
        <v>21</v>
      </c>
      <c r="M1886" s="9" t="str">
        <f t="shared" si="59"/>
        <v>low</v>
      </c>
      <c r="N1886" s="10">
        <v>-134.43356893520104</v>
      </c>
      <c r="O1886" s="13">
        <v>5.786377310869284E-3</v>
      </c>
      <c r="P1886" s="7" t="s">
        <v>1461</v>
      </c>
      <c r="Q1886" s="5" t="s">
        <v>1478</v>
      </c>
      <c r="R1886" s="12"/>
    </row>
    <row r="1887" spans="1:18" ht="15.75" x14ac:dyDescent="0.2">
      <c r="A1887" s="5">
        <v>5277895</v>
      </c>
      <c r="B1887" s="6" t="s">
        <v>7345</v>
      </c>
      <c r="C1887" s="7" t="s">
        <v>84</v>
      </c>
      <c r="D1887" s="7" t="s">
        <v>7827</v>
      </c>
      <c r="E1887" s="8" t="s">
        <v>2383</v>
      </c>
      <c r="F1887" s="7" t="s">
        <v>7849</v>
      </c>
      <c r="G1887" s="7" t="s">
        <v>214</v>
      </c>
      <c r="H1887" s="5">
        <v>60</v>
      </c>
      <c r="I1887" s="5">
        <v>15</v>
      </c>
      <c r="J1887" s="5">
        <v>130</v>
      </c>
      <c r="K1887" s="5">
        <v>98</v>
      </c>
      <c r="L1887" s="9">
        <f t="shared" si="58"/>
        <v>24</v>
      </c>
      <c r="M1887" s="9" t="str">
        <f t="shared" si="59"/>
        <v>low</v>
      </c>
      <c r="N1887" s="10">
        <v>-135.01690226850769</v>
      </c>
      <c r="O1887" s="11">
        <v>5.786377310869284E-3</v>
      </c>
      <c r="P1887" s="7" t="s">
        <v>1461</v>
      </c>
      <c r="Q1887" s="7" t="s">
        <v>1478</v>
      </c>
      <c r="R1887" s="12"/>
    </row>
    <row r="1888" spans="1:18" ht="15.75" x14ac:dyDescent="0.2">
      <c r="A1888" s="5">
        <v>5277069</v>
      </c>
      <c r="B1888" s="6" t="s">
        <v>7345</v>
      </c>
      <c r="C1888" s="7" t="s">
        <v>111</v>
      </c>
      <c r="D1888" s="7" t="s">
        <v>7901</v>
      </c>
      <c r="E1888" s="8" t="s">
        <v>2383</v>
      </c>
      <c r="F1888" s="7" t="s">
        <v>7902</v>
      </c>
      <c r="G1888" s="7" t="s">
        <v>214</v>
      </c>
      <c r="H1888" s="5">
        <v>63</v>
      </c>
      <c r="I1888" s="5">
        <v>15</v>
      </c>
      <c r="J1888" s="5">
        <v>120</v>
      </c>
      <c r="K1888" s="5">
        <v>96</v>
      </c>
      <c r="L1888" s="9">
        <f t="shared" si="58"/>
        <v>19</v>
      </c>
      <c r="M1888" s="9" t="str">
        <f t="shared" si="59"/>
        <v>low</v>
      </c>
      <c r="N1888" s="10">
        <v>-136.59664613424684</v>
      </c>
      <c r="O1888" s="13">
        <v>3.3557870337972417E-3</v>
      </c>
      <c r="P1888" s="7" t="s">
        <v>1461</v>
      </c>
      <c r="Q1888" s="5" t="s">
        <v>1478</v>
      </c>
      <c r="R1888" s="12"/>
    </row>
    <row r="1889" spans="1:18" ht="15.75" x14ac:dyDescent="0.2">
      <c r="A1889" s="5">
        <v>5238238</v>
      </c>
      <c r="B1889" s="6" t="s">
        <v>5983</v>
      </c>
      <c r="C1889" s="7" t="s">
        <v>81</v>
      </c>
      <c r="D1889" s="7" t="s">
        <v>8220</v>
      </c>
      <c r="E1889" s="8" t="s">
        <v>2383</v>
      </c>
      <c r="F1889" s="7" t="s">
        <v>8221</v>
      </c>
      <c r="G1889" s="7" t="s">
        <v>214</v>
      </c>
      <c r="H1889" s="5">
        <v>18</v>
      </c>
      <c r="I1889" s="5">
        <v>15</v>
      </c>
      <c r="J1889" s="5">
        <v>120</v>
      </c>
      <c r="K1889" s="5">
        <v>98</v>
      </c>
      <c r="L1889" s="9">
        <f t="shared" si="58"/>
        <v>22</v>
      </c>
      <c r="M1889" s="9" t="str">
        <f t="shared" si="59"/>
        <v>low</v>
      </c>
      <c r="N1889" s="10">
        <v>-159.23097298610082</v>
      </c>
      <c r="O1889" s="11">
        <v>6.6752314814948477E-3</v>
      </c>
      <c r="P1889" s="7" t="s">
        <v>1461</v>
      </c>
      <c r="Q1889" s="7" t="s">
        <v>1478</v>
      </c>
      <c r="R1889" s="12"/>
    </row>
    <row r="1890" spans="1:18" ht="15.75" x14ac:dyDescent="0.2">
      <c r="A1890" s="5">
        <v>5346977</v>
      </c>
      <c r="B1890" s="6" t="s">
        <v>5893</v>
      </c>
      <c r="C1890" s="7" t="s">
        <v>111</v>
      </c>
      <c r="D1890" s="7" t="s">
        <v>8250</v>
      </c>
      <c r="E1890" s="8" t="s">
        <v>2383</v>
      </c>
      <c r="F1890" s="7" t="s">
        <v>1252</v>
      </c>
      <c r="G1890" s="7" t="s">
        <v>214</v>
      </c>
      <c r="H1890" s="5">
        <v>38</v>
      </c>
      <c r="I1890" s="5">
        <v>15</v>
      </c>
      <c r="J1890" s="5">
        <v>140</v>
      </c>
      <c r="K1890" s="5">
        <v>95</v>
      </c>
      <c r="L1890" s="9">
        <f t="shared" si="58"/>
        <v>24</v>
      </c>
      <c r="M1890" s="9" t="str">
        <f t="shared" si="59"/>
        <v>low</v>
      </c>
      <c r="N1890" s="10">
        <v>-124.17723255788587</v>
      </c>
      <c r="O1890" s="11">
        <v>5.8182060165563598E-3</v>
      </c>
      <c r="P1890" s="7" t="s">
        <v>1461</v>
      </c>
      <c r="Q1890" s="7" t="s">
        <v>1478</v>
      </c>
      <c r="R1890" s="12"/>
    </row>
    <row r="1891" spans="1:18" ht="15.75" x14ac:dyDescent="0.2">
      <c r="A1891" s="5">
        <v>5386393</v>
      </c>
      <c r="B1891" s="6" t="s">
        <v>2694</v>
      </c>
      <c r="C1891" s="7" t="s">
        <v>81</v>
      </c>
      <c r="D1891" s="7" t="s">
        <v>8259</v>
      </c>
      <c r="E1891" s="8" t="s">
        <v>2383</v>
      </c>
      <c r="F1891" s="7" t="s">
        <v>478</v>
      </c>
      <c r="G1891" s="7" t="s">
        <v>214</v>
      </c>
      <c r="H1891" s="5">
        <v>21</v>
      </c>
      <c r="I1891" s="5">
        <v>15</v>
      </c>
      <c r="J1891" s="5">
        <v>110</v>
      </c>
      <c r="K1891" s="5">
        <v>96</v>
      </c>
      <c r="L1891" s="9">
        <f t="shared" si="58"/>
        <v>22</v>
      </c>
      <c r="M1891" s="9" t="str">
        <f t="shared" si="59"/>
        <v>low</v>
      </c>
      <c r="N1891" s="10">
        <v>-112.30253120372072</v>
      </c>
      <c r="O1891" s="11">
        <v>4.9123032440547831E-3</v>
      </c>
      <c r="P1891" s="7" t="s">
        <v>1461</v>
      </c>
      <c r="Q1891" s="7" t="s">
        <v>1478</v>
      </c>
      <c r="R1891" s="12"/>
    </row>
    <row r="1892" spans="1:18" ht="15.75" x14ac:dyDescent="0.2">
      <c r="A1892" s="5">
        <v>5386393</v>
      </c>
      <c r="B1892" s="6" t="s">
        <v>2694</v>
      </c>
      <c r="C1892" s="7" t="s">
        <v>81</v>
      </c>
      <c r="D1892" s="7" t="s">
        <v>8259</v>
      </c>
      <c r="E1892" s="8" t="s">
        <v>2383</v>
      </c>
      <c r="F1892" s="7" t="s">
        <v>1107</v>
      </c>
      <c r="G1892" s="7" t="s">
        <v>214</v>
      </c>
      <c r="H1892" s="5">
        <v>20</v>
      </c>
      <c r="I1892" s="5">
        <v>15</v>
      </c>
      <c r="J1892" s="5">
        <v>120</v>
      </c>
      <c r="K1892" s="5">
        <v>97</v>
      </c>
      <c r="L1892" s="9">
        <f t="shared" si="58"/>
        <v>22</v>
      </c>
      <c r="M1892" s="9" t="str">
        <f t="shared" si="59"/>
        <v>low</v>
      </c>
      <c r="N1892" s="10">
        <v>-113.88586453702737</v>
      </c>
      <c r="O1892" s="11">
        <v>4.9123032440547831E-3</v>
      </c>
      <c r="P1892" s="7" t="s">
        <v>1461</v>
      </c>
      <c r="Q1892" s="7" t="s">
        <v>1478</v>
      </c>
      <c r="R1892" s="12"/>
    </row>
    <row r="1893" spans="1:18" ht="15.75" x14ac:dyDescent="0.2">
      <c r="A1893" s="5">
        <v>5239221</v>
      </c>
      <c r="B1893" s="6" t="s">
        <v>7674</v>
      </c>
      <c r="C1893" s="7" t="s">
        <v>2197</v>
      </c>
      <c r="D1893" s="7" t="s">
        <v>8412</v>
      </c>
      <c r="E1893" s="8" t="s">
        <v>2383</v>
      </c>
      <c r="F1893" s="7" t="s">
        <v>514</v>
      </c>
      <c r="G1893" s="7" t="s">
        <v>214</v>
      </c>
      <c r="H1893" s="5">
        <v>43</v>
      </c>
      <c r="I1893" s="5">
        <v>9</v>
      </c>
      <c r="J1893" s="5">
        <v>130</v>
      </c>
      <c r="K1893" s="5">
        <v>99</v>
      </c>
      <c r="L1893" s="9">
        <f t="shared" si="58"/>
        <v>18</v>
      </c>
      <c r="M1893" s="9" t="str">
        <f t="shared" si="59"/>
        <v>MID</v>
      </c>
      <c r="N1893" s="10">
        <v>-164.25373293980374</v>
      </c>
      <c r="O1893" s="11">
        <v>1.0119016202224884E-2</v>
      </c>
      <c r="P1893" s="7" t="s">
        <v>1461</v>
      </c>
      <c r="Q1893" s="7" t="s">
        <v>1478</v>
      </c>
      <c r="R1893" s="12"/>
    </row>
    <row r="1894" spans="1:18" ht="15.75" x14ac:dyDescent="0.2">
      <c r="A1894" s="5">
        <v>5386715</v>
      </c>
      <c r="B1894" s="6" t="s">
        <v>2694</v>
      </c>
      <c r="C1894" s="7" t="s">
        <v>84</v>
      </c>
      <c r="D1894" s="7" t="s">
        <v>8564</v>
      </c>
      <c r="E1894" s="8" t="s">
        <v>2383</v>
      </c>
      <c r="F1894" s="7" t="s">
        <v>807</v>
      </c>
      <c r="G1894" s="7" t="s">
        <v>214</v>
      </c>
      <c r="H1894" s="5">
        <v>18</v>
      </c>
      <c r="I1894" s="5">
        <v>15</v>
      </c>
      <c r="J1894" s="5">
        <v>120</v>
      </c>
      <c r="K1894" s="5">
        <v>98</v>
      </c>
      <c r="L1894" s="9">
        <f t="shared" si="58"/>
        <v>22</v>
      </c>
      <c r="M1894" s="9" t="str">
        <f t="shared" si="59"/>
        <v>low</v>
      </c>
      <c r="N1894" s="10">
        <v>-120.89490076384391</v>
      </c>
      <c r="O1894" s="11">
        <v>6.6836805563070811E-3</v>
      </c>
      <c r="P1894" s="7" t="s">
        <v>1461</v>
      </c>
      <c r="Q1894" s="7" t="s">
        <v>1478</v>
      </c>
      <c r="R1894" s="12"/>
    </row>
    <row r="1895" spans="1:18" ht="15.75" x14ac:dyDescent="0.2">
      <c r="A1895" s="5">
        <v>5386715</v>
      </c>
      <c r="B1895" s="6" t="s">
        <v>2694</v>
      </c>
      <c r="C1895" s="7" t="s">
        <v>84</v>
      </c>
      <c r="D1895" s="7" t="s">
        <v>8564</v>
      </c>
      <c r="E1895" s="8" t="s">
        <v>2383</v>
      </c>
      <c r="F1895" s="7" t="s">
        <v>883</v>
      </c>
      <c r="G1895" s="7" t="s">
        <v>214</v>
      </c>
      <c r="H1895" s="5">
        <v>16</v>
      </c>
      <c r="I1895" s="5">
        <v>15</v>
      </c>
      <c r="J1895" s="5">
        <v>100</v>
      </c>
      <c r="K1895" s="5">
        <v>80</v>
      </c>
      <c r="L1895" s="9">
        <f t="shared" si="58"/>
        <v>22</v>
      </c>
      <c r="M1895" s="9" t="str">
        <f t="shared" si="59"/>
        <v>low</v>
      </c>
      <c r="N1895" s="10">
        <v>-121.43656743054453</v>
      </c>
      <c r="O1895" s="11">
        <v>6.6836805563070811E-3</v>
      </c>
      <c r="P1895" s="7" t="s">
        <v>1461</v>
      </c>
      <c r="Q1895" s="5" t="s">
        <v>1478</v>
      </c>
      <c r="R1895" s="12"/>
    </row>
    <row r="1896" spans="1:18" ht="15.75" x14ac:dyDescent="0.2">
      <c r="A1896" s="5">
        <v>5277963</v>
      </c>
      <c r="B1896" s="6" t="s">
        <v>7345</v>
      </c>
      <c r="C1896" s="7" t="s">
        <v>111</v>
      </c>
      <c r="D1896" s="7" t="s">
        <v>8654</v>
      </c>
      <c r="E1896" s="8" t="s">
        <v>2383</v>
      </c>
      <c r="F1896" s="7" t="s">
        <v>8655</v>
      </c>
      <c r="G1896" s="7" t="s">
        <v>214</v>
      </c>
      <c r="H1896" s="5">
        <v>3</v>
      </c>
      <c r="I1896" s="5">
        <v>15</v>
      </c>
      <c r="J1896" s="5">
        <v>90</v>
      </c>
      <c r="K1896" s="5">
        <v>98</v>
      </c>
      <c r="L1896" s="9">
        <f t="shared" si="58"/>
        <v>22</v>
      </c>
      <c r="M1896" s="9" t="str">
        <f t="shared" si="59"/>
        <v>low</v>
      </c>
      <c r="N1896" s="10">
        <v>-157.78240231483505</v>
      </c>
      <c r="O1896" s="11">
        <v>1.0642870372976176E-2</v>
      </c>
      <c r="P1896" s="7" t="s">
        <v>1461</v>
      </c>
      <c r="Q1896" s="7" t="s">
        <v>1478</v>
      </c>
      <c r="R1896" s="12"/>
    </row>
    <row r="1897" spans="1:18" ht="15.75" x14ac:dyDescent="0.2">
      <c r="A1897" s="5">
        <v>5319064</v>
      </c>
      <c r="B1897" s="6" t="s">
        <v>6666</v>
      </c>
      <c r="C1897" s="7" t="s">
        <v>2197</v>
      </c>
      <c r="D1897" s="7" t="s">
        <v>8726</v>
      </c>
      <c r="E1897" s="8" t="s">
        <v>2383</v>
      </c>
      <c r="F1897" s="7" t="s">
        <v>8727</v>
      </c>
      <c r="G1897" s="7" t="s">
        <v>214</v>
      </c>
      <c r="H1897" s="5">
        <v>35</v>
      </c>
      <c r="I1897" s="5"/>
      <c r="J1897" s="5">
        <v>120</v>
      </c>
      <c r="K1897" s="5">
        <v>96</v>
      </c>
      <c r="L1897" s="9">
        <f t="shared" si="58"/>
        <v>7</v>
      </c>
      <c r="M1897" s="9" t="str">
        <f t="shared" si="59"/>
        <v>high</v>
      </c>
      <c r="N1897" s="10">
        <v>-146.73619780094305</v>
      </c>
      <c r="O1897" s="11">
        <v>4.3193750025238842E-3</v>
      </c>
      <c r="P1897" s="7" t="s">
        <v>1461</v>
      </c>
      <c r="Q1897" s="7" t="s">
        <v>1478</v>
      </c>
      <c r="R1897" s="12"/>
    </row>
    <row r="1898" spans="1:18" ht="15.75" x14ac:dyDescent="0.2">
      <c r="A1898" s="5">
        <v>5239473</v>
      </c>
      <c r="B1898" s="6" t="s">
        <v>7674</v>
      </c>
      <c r="C1898" s="7" t="s">
        <v>158</v>
      </c>
      <c r="D1898" s="7" t="s">
        <v>8818</v>
      </c>
      <c r="E1898" s="8" t="s">
        <v>2383</v>
      </c>
      <c r="F1898" s="7" t="s">
        <v>8819</v>
      </c>
      <c r="G1898" s="7" t="s">
        <v>214</v>
      </c>
      <c r="H1898" s="5">
        <v>42</v>
      </c>
      <c r="I1898" s="5">
        <v>15</v>
      </c>
      <c r="J1898" s="5">
        <v>120</v>
      </c>
      <c r="K1898" s="5">
        <v>98</v>
      </c>
      <c r="L1898" s="9">
        <f t="shared" si="58"/>
        <v>22</v>
      </c>
      <c r="M1898" s="9" t="str">
        <f t="shared" si="59"/>
        <v>low</v>
      </c>
      <c r="N1898" s="10">
        <v>-175.51683726847841</v>
      </c>
      <c r="O1898" s="11">
        <v>1.2978587968973443E-2</v>
      </c>
      <c r="P1898" s="7" t="s">
        <v>1461</v>
      </c>
      <c r="Q1898" s="7" t="s">
        <v>1478</v>
      </c>
      <c r="R1898" s="12"/>
    </row>
    <row r="1899" spans="1:18" ht="15.75" x14ac:dyDescent="0.2">
      <c r="A1899" s="5">
        <v>5280673</v>
      </c>
      <c r="B1899" s="6" t="s">
        <v>8570</v>
      </c>
      <c r="C1899" s="7" t="s">
        <v>158</v>
      </c>
      <c r="D1899" s="7" t="s">
        <v>8975</v>
      </c>
      <c r="E1899" s="8" t="s">
        <v>2383</v>
      </c>
      <c r="F1899" s="7" t="s">
        <v>2330</v>
      </c>
      <c r="G1899" s="7" t="s">
        <v>214</v>
      </c>
      <c r="H1899" s="5">
        <v>17</v>
      </c>
      <c r="I1899" s="5">
        <v>15</v>
      </c>
      <c r="J1899" s="5">
        <v>110</v>
      </c>
      <c r="K1899" s="5">
        <v>97</v>
      </c>
      <c r="L1899" s="9">
        <f t="shared" si="58"/>
        <v>22</v>
      </c>
      <c r="M1899" s="9" t="str">
        <f t="shared" si="59"/>
        <v>low</v>
      </c>
      <c r="N1899" s="10">
        <v>-165.80171708328999</v>
      </c>
      <c r="O1899" s="13">
        <v>2.8358333365758881E-3</v>
      </c>
      <c r="P1899" s="7" t="s">
        <v>1461</v>
      </c>
      <c r="Q1899" s="7" t="s">
        <v>1478</v>
      </c>
      <c r="R1899" s="12"/>
    </row>
    <row r="1900" spans="1:18" ht="15.75" x14ac:dyDescent="0.2">
      <c r="A1900" s="5">
        <v>5320721</v>
      </c>
      <c r="B1900" s="6" t="s">
        <v>8064</v>
      </c>
      <c r="C1900" s="7" t="s">
        <v>88</v>
      </c>
      <c r="D1900" s="7" t="s">
        <v>9049</v>
      </c>
      <c r="E1900" s="8" t="s">
        <v>2383</v>
      </c>
      <c r="F1900" s="7" t="s">
        <v>9050</v>
      </c>
      <c r="G1900" s="7" t="s">
        <v>214</v>
      </c>
      <c r="H1900" s="5">
        <v>28</v>
      </c>
      <c r="I1900" s="5">
        <v>15</v>
      </c>
      <c r="J1900" s="5">
        <v>120</v>
      </c>
      <c r="K1900" s="5">
        <v>98</v>
      </c>
      <c r="L1900" s="9">
        <f t="shared" si="58"/>
        <v>22</v>
      </c>
      <c r="M1900" s="9" t="str">
        <f t="shared" si="59"/>
        <v>low</v>
      </c>
      <c r="N1900" s="10">
        <v>-155.0351311342165</v>
      </c>
      <c r="O1900" s="13">
        <v>4.9547916642040946E-3</v>
      </c>
      <c r="P1900" s="7" t="s">
        <v>1461</v>
      </c>
      <c r="Q1900" s="5" t="s">
        <v>1478</v>
      </c>
      <c r="R1900" s="12"/>
    </row>
    <row r="1901" spans="1:18" ht="15.75" x14ac:dyDescent="0.2">
      <c r="A1901" s="5">
        <v>5238238</v>
      </c>
      <c r="B1901" s="6" t="s">
        <v>5983</v>
      </c>
      <c r="C1901" s="7" t="s">
        <v>81</v>
      </c>
      <c r="D1901" s="7" t="s">
        <v>8220</v>
      </c>
      <c r="E1901" s="8" t="s">
        <v>2383</v>
      </c>
      <c r="F1901" s="7" t="s">
        <v>927</v>
      </c>
      <c r="G1901" s="7" t="s">
        <v>214</v>
      </c>
      <c r="H1901" s="5">
        <v>39</v>
      </c>
      <c r="I1901" s="5">
        <v>15</v>
      </c>
      <c r="J1901" s="5">
        <v>110</v>
      </c>
      <c r="K1901" s="5">
        <v>97</v>
      </c>
      <c r="L1901" s="9">
        <f t="shared" si="58"/>
        <v>22</v>
      </c>
      <c r="M1901" s="9" t="str">
        <f t="shared" si="59"/>
        <v>low</v>
      </c>
      <c r="N1901" s="10">
        <v>-184.98097298610082</v>
      </c>
      <c r="O1901" s="13">
        <v>6.6752314814948477E-3</v>
      </c>
      <c r="P1901" s="7" t="s">
        <v>1461</v>
      </c>
      <c r="Q1901" s="7" t="s">
        <v>1478</v>
      </c>
      <c r="R1901" s="12"/>
    </row>
    <row r="1902" spans="1:18" ht="15.75" x14ac:dyDescent="0.2">
      <c r="A1902" s="5">
        <v>5238388</v>
      </c>
      <c r="B1902" s="6" t="s">
        <v>5983</v>
      </c>
      <c r="C1902" s="7" t="s">
        <v>2197</v>
      </c>
      <c r="D1902" s="7" t="s">
        <v>7650</v>
      </c>
      <c r="E1902" s="8" t="s">
        <v>2383</v>
      </c>
      <c r="F1902" s="7" t="s">
        <v>9126</v>
      </c>
      <c r="G1902" s="7" t="s">
        <v>214</v>
      </c>
      <c r="H1902" s="5">
        <v>15</v>
      </c>
      <c r="I1902" s="5">
        <v>15</v>
      </c>
      <c r="J1902" s="5">
        <v>120</v>
      </c>
      <c r="K1902" s="5">
        <v>98</v>
      </c>
      <c r="L1902" s="9">
        <f t="shared" si="58"/>
        <v>22</v>
      </c>
      <c r="M1902" s="9" t="str">
        <f t="shared" si="59"/>
        <v>low</v>
      </c>
      <c r="N1902" s="10">
        <v>-185.02875354162097</v>
      </c>
      <c r="O1902" s="13">
        <v>1.6955208338913508E-3</v>
      </c>
      <c r="P1902" s="7" t="s">
        <v>1461</v>
      </c>
      <c r="Q1902" s="7" t="s">
        <v>1478</v>
      </c>
      <c r="R1902" s="12"/>
    </row>
    <row r="1903" spans="1:18" ht="15.75" x14ac:dyDescent="0.2">
      <c r="A1903" s="5">
        <v>5320721</v>
      </c>
      <c r="B1903" s="6" t="s">
        <v>8064</v>
      </c>
      <c r="C1903" s="7" t="s">
        <v>88</v>
      </c>
      <c r="D1903" s="7" t="s">
        <v>9049</v>
      </c>
      <c r="E1903" s="8" t="s">
        <v>2383</v>
      </c>
      <c r="F1903" s="7" t="s">
        <v>9178</v>
      </c>
      <c r="G1903" s="7" t="s">
        <v>215</v>
      </c>
      <c r="H1903" s="5">
        <v>38</v>
      </c>
      <c r="I1903" s="5">
        <v>15</v>
      </c>
      <c r="J1903" s="5">
        <v>130</v>
      </c>
      <c r="K1903" s="5">
        <v>98</v>
      </c>
      <c r="L1903" s="9">
        <f t="shared" si="58"/>
        <v>24</v>
      </c>
      <c r="M1903" s="9" t="str">
        <f t="shared" si="59"/>
        <v>low</v>
      </c>
      <c r="N1903" s="10">
        <v>-159.1601311342165</v>
      </c>
      <c r="O1903" s="13">
        <v>4.9547916642040946E-3</v>
      </c>
      <c r="P1903" s="7" t="s">
        <v>1461</v>
      </c>
      <c r="Q1903" s="7" t="s">
        <v>1478</v>
      </c>
      <c r="R1903" s="12"/>
    </row>
    <row r="1904" spans="1:18" ht="15.75" x14ac:dyDescent="0.2">
      <c r="A1904" s="5">
        <v>5242908</v>
      </c>
      <c r="B1904" s="6" t="s">
        <v>8501</v>
      </c>
      <c r="C1904" s="7" t="s">
        <v>84</v>
      </c>
      <c r="D1904" s="7" t="s">
        <v>9244</v>
      </c>
      <c r="E1904" s="8" t="s">
        <v>2383</v>
      </c>
      <c r="F1904" s="7" t="s">
        <v>9245</v>
      </c>
      <c r="G1904" s="7" t="s">
        <v>215</v>
      </c>
      <c r="H1904" s="5">
        <v>37</v>
      </c>
      <c r="I1904" s="5">
        <v>15</v>
      </c>
      <c r="J1904" s="5">
        <v>110</v>
      </c>
      <c r="K1904" s="5">
        <v>97</v>
      </c>
      <c r="L1904" s="9">
        <f t="shared" si="58"/>
        <v>22</v>
      </c>
      <c r="M1904" s="9" t="str">
        <f t="shared" si="59"/>
        <v>low</v>
      </c>
      <c r="N1904" s="10">
        <v>-186.78077372686676</v>
      </c>
      <c r="O1904" s="11">
        <v>9.4143171299947426E-3</v>
      </c>
      <c r="P1904" s="7" t="s">
        <v>1461</v>
      </c>
      <c r="Q1904" s="5" t="s">
        <v>1478</v>
      </c>
      <c r="R1904" s="12"/>
    </row>
    <row r="1905" spans="1:18" ht="15.75" x14ac:dyDescent="0.2">
      <c r="A1905" s="5">
        <v>5281326</v>
      </c>
      <c r="B1905" s="6" t="s">
        <v>8570</v>
      </c>
      <c r="C1905" s="7" t="s">
        <v>81</v>
      </c>
      <c r="D1905" s="7" t="s">
        <v>9466</v>
      </c>
      <c r="E1905" s="8" t="s">
        <v>2383</v>
      </c>
      <c r="F1905" s="7" t="s">
        <v>9467</v>
      </c>
      <c r="G1905" s="7" t="s">
        <v>215</v>
      </c>
      <c r="H1905" s="5">
        <v>48</v>
      </c>
      <c r="I1905" s="5">
        <v>15</v>
      </c>
      <c r="J1905" s="5">
        <v>130</v>
      </c>
      <c r="K1905" s="5">
        <v>97</v>
      </c>
      <c r="L1905" s="9">
        <f t="shared" si="58"/>
        <v>24</v>
      </c>
      <c r="M1905" s="9" t="str">
        <f t="shared" si="59"/>
        <v>low</v>
      </c>
      <c r="N1905" s="10">
        <v>-180.7449873379519</v>
      </c>
      <c r="O1905" s="11">
        <v>4.8771180518087931E-3</v>
      </c>
      <c r="P1905" s="7" t="s">
        <v>1461</v>
      </c>
      <c r="Q1905" s="7" t="s">
        <v>1478</v>
      </c>
      <c r="R1905" s="12"/>
    </row>
    <row r="1906" spans="1:18" ht="15.75" x14ac:dyDescent="0.2">
      <c r="A1906" s="5">
        <v>5242908</v>
      </c>
      <c r="B1906" s="6" t="s">
        <v>8501</v>
      </c>
      <c r="C1906" s="7" t="s">
        <v>84</v>
      </c>
      <c r="D1906" s="7" t="s">
        <v>9244</v>
      </c>
      <c r="E1906" s="8" t="s">
        <v>2383</v>
      </c>
      <c r="F1906" s="7" t="s">
        <v>9496</v>
      </c>
      <c r="G1906" s="7" t="s">
        <v>214</v>
      </c>
      <c r="H1906" s="5">
        <v>20</v>
      </c>
      <c r="I1906" s="5">
        <v>15</v>
      </c>
      <c r="J1906" s="5"/>
      <c r="K1906" s="5"/>
      <c r="L1906" s="9">
        <f t="shared" si="58"/>
        <v>18</v>
      </c>
      <c r="M1906" s="9" t="str">
        <f t="shared" si="59"/>
        <v>MID</v>
      </c>
      <c r="N1906" s="10">
        <v>-194.44744039347279</v>
      </c>
      <c r="O1906" s="11">
        <v>9.4143171299947426E-3</v>
      </c>
      <c r="P1906" s="7" t="s">
        <v>1461</v>
      </c>
      <c r="Q1906" s="7" t="s">
        <v>1478</v>
      </c>
      <c r="R1906" s="12"/>
    </row>
    <row r="1907" spans="1:18" ht="15.75" x14ac:dyDescent="0.2">
      <c r="A1907" s="5">
        <v>5242908</v>
      </c>
      <c r="B1907" s="6" t="s">
        <v>8501</v>
      </c>
      <c r="C1907" s="7" t="s">
        <v>84</v>
      </c>
      <c r="D1907" s="7" t="s">
        <v>9244</v>
      </c>
      <c r="E1907" s="8" t="s">
        <v>2383</v>
      </c>
      <c r="F1907" s="7" t="s">
        <v>9497</v>
      </c>
      <c r="G1907" s="7" t="s">
        <v>214</v>
      </c>
      <c r="H1907" s="5">
        <v>5</v>
      </c>
      <c r="I1907" s="5">
        <v>15</v>
      </c>
      <c r="J1907" s="5"/>
      <c r="K1907" s="5"/>
      <c r="L1907" s="9">
        <f t="shared" si="58"/>
        <v>18</v>
      </c>
      <c r="M1907" s="9" t="str">
        <f t="shared" si="59"/>
        <v>MID</v>
      </c>
      <c r="N1907" s="10">
        <v>-194.48910706017341</v>
      </c>
      <c r="O1907" s="11">
        <v>9.4143171299947426E-3</v>
      </c>
      <c r="P1907" s="7" t="s">
        <v>1461</v>
      </c>
      <c r="Q1907" s="7" t="s">
        <v>1478</v>
      </c>
      <c r="R1907" s="12"/>
    </row>
    <row r="1908" spans="1:18" ht="15.75" x14ac:dyDescent="0.2">
      <c r="A1908" s="5">
        <v>5347355</v>
      </c>
      <c r="B1908" s="6" t="s">
        <v>5893</v>
      </c>
      <c r="C1908" s="7" t="s">
        <v>126</v>
      </c>
      <c r="D1908" s="7" t="s">
        <v>9574</v>
      </c>
      <c r="E1908" s="8" t="s">
        <v>2383</v>
      </c>
      <c r="F1908" s="7" t="s">
        <v>9575</v>
      </c>
      <c r="G1908" s="7" t="s">
        <v>214</v>
      </c>
      <c r="H1908" s="5">
        <v>24</v>
      </c>
      <c r="I1908" s="5">
        <v>15</v>
      </c>
      <c r="J1908" s="5">
        <v>125</v>
      </c>
      <c r="K1908" s="5">
        <v>99</v>
      </c>
      <c r="L1908" s="9">
        <f t="shared" si="58"/>
        <v>24</v>
      </c>
      <c r="M1908" s="9" t="str">
        <f t="shared" si="59"/>
        <v>low</v>
      </c>
      <c r="N1908" s="10">
        <v>-162.26834606477496</v>
      </c>
      <c r="O1908" s="11">
        <v>9.6644328732509166E-3</v>
      </c>
      <c r="P1908" s="7" t="s">
        <v>1461</v>
      </c>
      <c r="Q1908" s="7" t="s">
        <v>1478</v>
      </c>
      <c r="R1908" s="12"/>
    </row>
    <row r="1909" spans="1:18" ht="15.75" x14ac:dyDescent="0.2">
      <c r="A1909" s="5">
        <v>5347355</v>
      </c>
      <c r="B1909" s="6" t="s">
        <v>5893</v>
      </c>
      <c r="C1909" s="7" t="s">
        <v>126</v>
      </c>
      <c r="D1909" s="7" t="s">
        <v>9574</v>
      </c>
      <c r="E1909" s="8" t="s">
        <v>2383</v>
      </c>
      <c r="F1909" s="7" t="s">
        <v>523</v>
      </c>
      <c r="G1909" s="7" t="s">
        <v>214</v>
      </c>
      <c r="H1909" s="5">
        <v>21</v>
      </c>
      <c r="I1909" s="5">
        <v>15</v>
      </c>
      <c r="J1909" s="5">
        <v>120</v>
      </c>
      <c r="K1909" s="5">
        <v>99</v>
      </c>
      <c r="L1909" s="9">
        <f t="shared" si="58"/>
        <v>22</v>
      </c>
      <c r="M1909" s="9" t="str">
        <f t="shared" si="59"/>
        <v>low</v>
      </c>
      <c r="N1909" s="10">
        <v>-162.31001273147558</v>
      </c>
      <c r="O1909" s="11">
        <v>9.6644328732509166E-3</v>
      </c>
      <c r="P1909" s="7" t="s">
        <v>1461</v>
      </c>
      <c r="Q1909" s="7" t="s">
        <v>1478</v>
      </c>
      <c r="R1909" s="12"/>
    </row>
    <row r="1910" spans="1:18" ht="15.75" x14ac:dyDescent="0.2">
      <c r="A1910" s="5">
        <v>5386828</v>
      </c>
      <c r="B1910" s="6" t="s">
        <v>8436</v>
      </c>
      <c r="C1910" s="7" t="s">
        <v>2197</v>
      </c>
      <c r="D1910" s="7" t="s">
        <v>9614</v>
      </c>
      <c r="E1910" s="8" t="s">
        <v>2383</v>
      </c>
      <c r="F1910" s="7" t="s">
        <v>801</v>
      </c>
      <c r="G1910" s="7" t="s">
        <v>214</v>
      </c>
      <c r="H1910" s="5">
        <v>32</v>
      </c>
      <c r="I1910" s="5">
        <v>15</v>
      </c>
      <c r="J1910" s="5">
        <v>120</v>
      </c>
      <c r="K1910" s="5">
        <v>96</v>
      </c>
      <c r="L1910" s="9">
        <f t="shared" si="58"/>
        <v>22</v>
      </c>
      <c r="M1910" s="9" t="str">
        <f t="shared" si="59"/>
        <v>low</v>
      </c>
      <c r="N1910" s="10">
        <v>-151.43869644677761</v>
      </c>
      <c r="O1910" s="11">
        <v>5.6817939839675091E-3</v>
      </c>
      <c r="P1910" s="7" t="s">
        <v>1461</v>
      </c>
      <c r="Q1910" s="7" t="s">
        <v>1478</v>
      </c>
      <c r="R1910" s="12"/>
    </row>
    <row r="1911" spans="1:18" ht="15.75" x14ac:dyDescent="0.2">
      <c r="A1911" s="5">
        <v>5283580</v>
      </c>
      <c r="B1911" s="6" t="s">
        <v>8988</v>
      </c>
      <c r="C1911" s="7" t="s">
        <v>158</v>
      </c>
      <c r="D1911" s="7" t="s">
        <v>9643</v>
      </c>
      <c r="E1911" s="8" t="s">
        <v>2383</v>
      </c>
      <c r="F1911" s="7" t="s">
        <v>9644</v>
      </c>
      <c r="G1911" s="7" t="s">
        <v>214</v>
      </c>
      <c r="H1911" s="5">
        <v>33</v>
      </c>
      <c r="I1911" s="5">
        <v>15</v>
      </c>
      <c r="J1911" s="5">
        <v>110</v>
      </c>
      <c r="K1911" s="5">
        <v>97</v>
      </c>
      <c r="L1911" s="9">
        <f t="shared" si="58"/>
        <v>22</v>
      </c>
      <c r="M1911" s="9" t="str">
        <f t="shared" si="59"/>
        <v>low</v>
      </c>
      <c r="N1911" s="10">
        <v>-184.99452356476831</v>
      </c>
      <c r="O1911" s="11">
        <v>6.2905439772293903E-3</v>
      </c>
      <c r="P1911" s="7" t="s">
        <v>1461</v>
      </c>
      <c r="Q1911" s="5" t="s">
        <v>1478</v>
      </c>
      <c r="R1911" s="12"/>
    </row>
    <row r="1912" spans="1:18" ht="15.75" x14ac:dyDescent="0.2">
      <c r="A1912" s="5">
        <v>5321302</v>
      </c>
      <c r="B1912" s="6" t="s">
        <v>8064</v>
      </c>
      <c r="C1912" s="7" t="s">
        <v>81</v>
      </c>
      <c r="D1912" s="7" t="s">
        <v>9661</v>
      </c>
      <c r="E1912" s="8" t="s">
        <v>2383</v>
      </c>
      <c r="F1912" s="7" t="s">
        <v>9662</v>
      </c>
      <c r="G1912" s="7" t="s">
        <v>214</v>
      </c>
      <c r="H1912" s="5">
        <v>20</v>
      </c>
      <c r="I1912" s="5">
        <v>15</v>
      </c>
      <c r="J1912" s="5">
        <v>120</v>
      </c>
      <c r="K1912" s="5">
        <v>98</v>
      </c>
      <c r="L1912" s="9">
        <f t="shared" si="58"/>
        <v>22</v>
      </c>
      <c r="M1912" s="9" t="str">
        <f t="shared" si="59"/>
        <v>low</v>
      </c>
      <c r="N1912" s="10">
        <v>-173.25636407409183</v>
      </c>
      <c r="O1912" s="11">
        <v>3.2006481487769634E-3</v>
      </c>
      <c r="P1912" s="7" t="s">
        <v>1461</v>
      </c>
      <c r="Q1912" s="7" t="s">
        <v>1478</v>
      </c>
      <c r="R1912" s="12"/>
    </row>
    <row r="1913" spans="1:18" ht="15.75" x14ac:dyDescent="0.2">
      <c r="A1913" s="5">
        <v>5283170</v>
      </c>
      <c r="B1913" s="6" t="s">
        <v>8988</v>
      </c>
      <c r="C1913" s="7" t="s">
        <v>84</v>
      </c>
      <c r="D1913" s="7" t="s">
        <v>9684</v>
      </c>
      <c r="E1913" s="8" t="s">
        <v>2383</v>
      </c>
      <c r="F1913" s="7" t="s">
        <v>9685</v>
      </c>
      <c r="G1913" s="7" t="s">
        <v>214</v>
      </c>
      <c r="H1913" s="5">
        <v>18</v>
      </c>
      <c r="I1913" s="5">
        <v>15</v>
      </c>
      <c r="J1913" s="5">
        <v>110</v>
      </c>
      <c r="K1913" s="5">
        <v>97</v>
      </c>
      <c r="L1913" s="9">
        <f t="shared" si="58"/>
        <v>22</v>
      </c>
      <c r="M1913" s="9" t="str">
        <f t="shared" si="59"/>
        <v>low</v>
      </c>
      <c r="N1913" s="10">
        <v>-186.4141459838138</v>
      </c>
      <c r="O1913" s="11">
        <v>2.1582523186225444E-3</v>
      </c>
      <c r="P1913" s="7" t="s">
        <v>1461</v>
      </c>
      <c r="Q1913" s="7" t="s">
        <v>1478</v>
      </c>
      <c r="R1913" s="12"/>
    </row>
    <row r="1914" spans="1:18" ht="15.75" x14ac:dyDescent="0.2">
      <c r="A1914" s="5">
        <v>5217674</v>
      </c>
      <c r="B1914" s="6" t="s">
        <v>2799</v>
      </c>
      <c r="C1914" s="7" t="s">
        <v>132</v>
      </c>
      <c r="D1914" s="7" t="s">
        <v>9741</v>
      </c>
      <c r="E1914" s="8" t="s">
        <v>2383</v>
      </c>
      <c r="F1914" s="7" t="s">
        <v>597</v>
      </c>
      <c r="G1914" s="7" t="s">
        <v>215</v>
      </c>
      <c r="H1914" s="5">
        <v>63</v>
      </c>
      <c r="I1914" s="5">
        <v>15</v>
      </c>
      <c r="J1914" s="5">
        <v>115</v>
      </c>
      <c r="K1914" s="5">
        <v>98</v>
      </c>
      <c r="L1914" s="9">
        <f t="shared" si="58"/>
        <v>19</v>
      </c>
      <c r="M1914" s="9" t="str">
        <f t="shared" si="59"/>
        <v>low</v>
      </c>
      <c r="N1914" s="10">
        <v>-210.04435423610266</v>
      </c>
      <c r="O1914" s="11">
        <v>3.0469907433143817E-3</v>
      </c>
      <c r="P1914" s="7" t="s">
        <v>1461</v>
      </c>
      <c r="Q1914" s="5" t="s">
        <v>1478</v>
      </c>
      <c r="R1914" s="12"/>
    </row>
    <row r="1915" spans="1:18" ht="15.75" x14ac:dyDescent="0.2">
      <c r="A1915" s="5">
        <v>5281987</v>
      </c>
      <c r="B1915" s="6" t="s">
        <v>8570</v>
      </c>
      <c r="C1915" s="7" t="s">
        <v>84</v>
      </c>
      <c r="D1915" s="7" t="s">
        <v>9766</v>
      </c>
      <c r="E1915" s="8" t="s">
        <v>2383</v>
      </c>
      <c r="F1915" s="7" t="s">
        <v>9767</v>
      </c>
      <c r="G1915" s="7" t="s">
        <v>215</v>
      </c>
      <c r="H1915" s="5">
        <v>53</v>
      </c>
      <c r="I1915" s="5">
        <v>15</v>
      </c>
      <c r="J1915" s="5">
        <v>100</v>
      </c>
      <c r="K1915" s="5">
        <v>98</v>
      </c>
      <c r="L1915" s="9">
        <f t="shared" si="58"/>
        <v>22</v>
      </c>
      <c r="M1915" s="9" t="str">
        <f t="shared" si="59"/>
        <v>low</v>
      </c>
      <c r="N1915" s="10">
        <v>-188.93504768517596</v>
      </c>
      <c r="O1915" s="11">
        <v>4.6186342588043772E-3</v>
      </c>
      <c r="P1915" s="7" t="s">
        <v>1461</v>
      </c>
      <c r="Q1915" s="7" t="s">
        <v>1478</v>
      </c>
      <c r="R1915" s="12"/>
    </row>
    <row r="1916" spans="1:18" ht="15.75" x14ac:dyDescent="0.2">
      <c r="A1916" s="5">
        <v>5349893</v>
      </c>
      <c r="B1916" s="6" t="s">
        <v>8504</v>
      </c>
      <c r="C1916" s="7" t="s">
        <v>158</v>
      </c>
      <c r="D1916" s="7" t="s">
        <v>9920</v>
      </c>
      <c r="E1916" s="8" t="s">
        <v>2383</v>
      </c>
      <c r="F1916" s="7" t="s">
        <v>9921</v>
      </c>
      <c r="G1916" s="7" t="s">
        <v>215</v>
      </c>
      <c r="H1916" s="5">
        <v>12</v>
      </c>
      <c r="I1916" s="5">
        <v>15</v>
      </c>
      <c r="J1916" s="5">
        <v>111</v>
      </c>
      <c r="K1916" s="5">
        <v>97</v>
      </c>
      <c r="L1916" s="9">
        <f t="shared" si="58"/>
        <v>22</v>
      </c>
      <c r="M1916" s="9" t="str">
        <f t="shared" si="59"/>
        <v>low</v>
      </c>
      <c r="N1916" s="10">
        <v>-171.15397888887674</v>
      </c>
      <c r="O1916" s="11">
        <v>1.4081203698879108E-2</v>
      </c>
      <c r="P1916" s="7" t="s">
        <v>1461</v>
      </c>
      <c r="Q1916" s="7" t="s">
        <v>1478</v>
      </c>
      <c r="R1916" s="12"/>
    </row>
    <row r="1917" spans="1:18" ht="15.75" x14ac:dyDescent="0.2">
      <c r="A1917" s="5">
        <v>5349893</v>
      </c>
      <c r="B1917" s="6" t="s">
        <v>8504</v>
      </c>
      <c r="C1917" s="7" t="s">
        <v>158</v>
      </c>
      <c r="D1917" s="7" t="s">
        <v>9920</v>
      </c>
      <c r="E1917" s="8" t="s">
        <v>2383</v>
      </c>
      <c r="F1917" s="7" t="s">
        <v>2347</v>
      </c>
      <c r="G1917" s="7" t="s">
        <v>215</v>
      </c>
      <c r="H1917" s="5">
        <v>42</v>
      </c>
      <c r="I1917" s="5">
        <v>15</v>
      </c>
      <c r="J1917" s="5">
        <v>126</v>
      </c>
      <c r="K1917" s="5">
        <v>97</v>
      </c>
      <c r="L1917" s="9">
        <f t="shared" si="58"/>
        <v>24</v>
      </c>
      <c r="M1917" s="9" t="str">
        <f t="shared" si="59"/>
        <v>low</v>
      </c>
      <c r="N1917" s="10">
        <v>-171.19564555557008</v>
      </c>
      <c r="O1917" s="11">
        <v>1.4081203698879108E-2</v>
      </c>
      <c r="P1917" s="7" t="s">
        <v>1461</v>
      </c>
      <c r="Q1917" s="7" t="s">
        <v>1478</v>
      </c>
      <c r="R1917" s="12"/>
    </row>
    <row r="1918" spans="1:18" ht="15.75" x14ac:dyDescent="0.2">
      <c r="A1918" s="5">
        <v>5242476</v>
      </c>
      <c r="B1918" s="6" t="s">
        <v>8501</v>
      </c>
      <c r="C1918" s="7" t="s">
        <v>111</v>
      </c>
      <c r="D1918" s="7" t="s">
        <v>9926</v>
      </c>
      <c r="E1918" s="8" t="s">
        <v>2383</v>
      </c>
      <c r="F1918" s="7" t="s">
        <v>9927</v>
      </c>
      <c r="G1918" s="7" t="s">
        <v>214</v>
      </c>
      <c r="H1918" s="5">
        <v>27</v>
      </c>
      <c r="I1918" s="5">
        <v>15</v>
      </c>
      <c r="J1918" s="5">
        <v>120</v>
      </c>
      <c r="K1918" s="5">
        <v>96</v>
      </c>
      <c r="L1918" s="9">
        <f t="shared" si="58"/>
        <v>22</v>
      </c>
      <c r="M1918" s="9" t="str">
        <f t="shared" si="59"/>
        <v>low</v>
      </c>
      <c r="N1918" s="10">
        <v>-206.58552090273588</v>
      </c>
      <c r="O1918" s="11">
        <v>8.66782407683786E-3</v>
      </c>
      <c r="P1918" s="7" t="s">
        <v>1461</v>
      </c>
      <c r="Q1918" s="5" t="s">
        <v>1478</v>
      </c>
      <c r="R1918" s="12"/>
    </row>
    <row r="1919" spans="1:18" ht="15.75" x14ac:dyDescent="0.2">
      <c r="A1919" s="5">
        <v>5283170</v>
      </c>
      <c r="B1919" s="6" t="s">
        <v>8988</v>
      </c>
      <c r="C1919" s="7" t="s">
        <v>84</v>
      </c>
      <c r="D1919" s="7" t="s">
        <v>9684</v>
      </c>
      <c r="E1919" s="8" t="s">
        <v>2383</v>
      </c>
      <c r="F1919" s="7" t="s">
        <v>9973</v>
      </c>
      <c r="G1919" s="7" t="s">
        <v>215</v>
      </c>
      <c r="H1919" s="5">
        <v>22</v>
      </c>
      <c r="I1919" s="5">
        <v>15</v>
      </c>
      <c r="J1919" s="5">
        <v>120</v>
      </c>
      <c r="K1919" s="5">
        <v>96</v>
      </c>
      <c r="L1919" s="9">
        <f t="shared" si="58"/>
        <v>22</v>
      </c>
      <c r="M1919" s="9" t="str">
        <f t="shared" si="59"/>
        <v>low</v>
      </c>
      <c r="N1919" s="10">
        <v>-194.37247931712045</v>
      </c>
      <c r="O1919" s="11">
        <v>2.1582523186225444E-3</v>
      </c>
      <c r="P1919" s="7" t="s">
        <v>1461</v>
      </c>
      <c r="Q1919" s="7" t="s">
        <v>1478</v>
      </c>
      <c r="R1919" s="12"/>
    </row>
    <row r="1920" spans="1:18" ht="15.75" x14ac:dyDescent="0.2">
      <c r="A1920" s="5">
        <v>5243152</v>
      </c>
      <c r="B1920" s="6" t="s">
        <v>8501</v>
      </c>
      <c r="C1920" s="7" t="s">
        <v>84</v>
      </c>
      <c r="D1920" s="7" t="s">
        <v>9990</v>
      </c>
      <c r="E1920" s="8" t="s">
        <v>2383</v>
      </c>
      <c r="F1920" s="7" t="s">
        <v>1296</v>
      </c>
      <c r="G1920" s="7" t="s">
        <v>215</v>
      </c>
      <c r="H1920" s="5">
        <v>63</v>
      </c>
      <c r="I1920" s="5">
        <v>15</v>
      </c>
      <c r="J1920" s="5">
        <v>110</v>
      </c>
      <c r="K1920" s="5">
        <v>97</v>
      </c>
      <c r="L1920" s="9">
        <f t="shared" si="58"/>
        <v>19</v>
      </c>
      <c r="M1920" s="9" t="str">
        <f t="shared" si="59"/>
        <v>low</v>
      </c>
      <c r="N1920" s="10">
        <v>-208.29385944443493</v>
      </c>
      <c r="O1920" s="11">
        <v>1.0944050925900228E-2</v>
      </c>
      <c r="P1920" s="7" t="s">
        <v>1461</v>
      </c>
      <c r="Q1920" s="7" t="s">
        <v>1478</v>
      </c>
      <c r="R1920" s="12"/>
    </row>
    <row r="1921" spans="1:18" ht="15.75" x14ac:dyDescent="0.2">
      <c r="A1921" s="5">
        <v>5386071</v>
      </c>
      <c r="B1921" s="6" t="s">
        <v>2694</v>
      </c>
      <c r="C1921" s="7" t="s">
        <v>111</v>
      </c>
      <c r="D1921" s="7" t="s">
        <v>10049</v>
      </c>
      <c r="E1921" s="8" t="s">
        <v>2383</v>
      </c>
      <c r="F1921" s="7" t="s">
        <v>10050</v>
      </c>
      <c r="G1921" s="7" t="s">
        <v>214</v>
      </c>
      <c r="H1921" s="5">
        <v>21</v>
      </c>
      <c r="I1921" s="5">
        <v>15</v>
      </c>
      <c r="J1921" s="5">
        <v>110</v>
      </c>
      <c r="K1921" s="5">
        <v>96</v>
      </c>
      <c r="L1921" s="9">
        <f t="shared" si="58"/>
        <v>22</v>
      </c>
      <c r="M1921" s="9" t="str">
        <f t="shared" si="59"/>
        <v>low</v>
      </c>
      <c r="N1921" s="10">
        <v>-164.13010597223911</v>
      </c>
      <c r="O1921" s="11">
        <v>7.9081712974584661E-3</v>
      </c>
      <c r="P1921" s="7" t="s">
        <v>1461</v>
      </c>
      <c r="Q1921" s="7" t="s">
        <v>1478</v>
      </c>
      <c r="R1921" s="12"/>
    </row>
    <row r="1922" spans="1:18" ht="15.75" x14ac:dyDescent="0.2">
      <c r="A1922" s="5">
        <v>5217674</v>
      </c>
      <c r="B1922" s="6" t="s">
        <v>2799</v>
      </c>
      <c r="C1922" s="7" t="s">
        <v>132</v>
      </c>
      <c r="D1922" s="7" t="s">
        <v>9741</v>
      </c>
      <c r="E1922" s="8" t="s">
        <v>2383</v>
      </c>
      <c r="F1922" s="7" t="s">
        <v>10174</v>
      </c>
      <c r="G1922" s="7" t="s">
        <v>214</v>
      </c>
      <c r="H1922" s="5">
        <v>64</v>
      </c>
      <c r="I1922" s="5">
        <v>15</v>
      </c>
      <c r="J1922" s="5">
        <v>125</v>
      </c>
      <c r="K1922" s="5">
        <v>98</v>
      </c>
      <c r="L1922" s="9">
        <f t="shared" ref="L1922:L1985" si="60">IF(OR(I1922&gt;3,I1922&lt;15),I1922,0)+IF(H1922&lt;=60,3,IF(H1922&gt;60,0,0))+IF(J1922&gt;120,6,IF((J1922&gt;=60),4,IF(J1922&lt;60,0,0)))</f>
        <v>21</v>
      </c>
      <c r="M1922" s="9" t="str">
        <f t="shared" ref="M1922:M1985" si="61">IF(AND(L1922&gt;=3,L1922&lt;=10),"high",IF(AND(L1922&gt;=11,L1922&lt;=18),"MID",IF(AND(L1922&gt;=19,L1922&lt;=24),"low","no")))</f>
        <v>low</v>
      </c>
      <c r="N1922" s="10">
        <v>-222.37768756940204</v>
      </c>
      <c r="O1922" s="11">
        <v>3.0469907433143817E-3</v>
      </c>
      <c r="P1922" s="7" t="s">
        <v>1461</v>
      </c>
      <c r="Q1922" s="7" t="s">
        <v>1478</v>
      </c>
      <c r="R1922" s="12"/>
    </row>
    <row r="1923" spans="1:18" ht="15.75" x14ac:dyDescent="0.2">
      <c r="A1923" s="5">
        <v>5349844</v>
      </c>
      <c r="B1923" s="6" t="s">
        <v>8504</v>
      </c>
      <c r="C1923" s="7" t="s">
        <v>111</v>
      </c>
      <c r="D1923" s="7" t="s">
        <v>10235</v>
      </c>
      <c r="E1923" s="8" t="s">
        <v>2383</v>
      </c>
      <c r="F1923" s="7" t="s">
        <v>2034</v>
      </c>
      <c r="G1923" s="7" t="s">
        <v>215</v>
      </c>
      <c r="H1923" s="5">
        <v>52</v>
      </c>
      <c r="I1923" s="5">
        <v>15</v>
      </c>
      <c r="J1923" s="5">
        <v>120</v>
      </c>
      <c r="K1923" s="5">
        <v>96</v>
      </c>
      <c r="L1923" s="9">
        <f t="shared" si="60"/>
        <v>22</v>
      </c>
      <c r="M1923" s="9" t="str">
        <f t="shared" si="61"/>
        <v>low</v>
      </c>
      <c r="N1923" s="10">
        <v>-180.12561280088266</v>
      </c>
      <c r="O1923" s="11">
        <v>9.4895370348240249E-3</v>
      </c>
      <c r="P1923" s="7" t="s">
        <v>1461</v>
      </c>
      <c r="Q1923" s="7" t="s">
        <v>1478</v>
      </c>
      <c r="R1923" s="12"/>
    </row>
    <row r="1924" spans="1:18" ht="15.75" x14ac:dyDescent="0.2">
      <c r="A1924" s="5">
        <v>5323179</v>
      </c>
      <c r="B1924" s="6" t="s">
        <v>9845</v>
      </c>
      <c r="C1924" s="7" t="s">
        <v>84</v>
      </c>
      <c r="D1924" s="7" t="s">
        <v>10238</v>
      </c>
      <c r="E1924" s="8" t="s">
        <v>2383</v>
      </c>
      <c r="F1924" s="7" t="s">
        <v>665</v>
      </c>
      <c r="G1924" s="7" t="s">
        <v>214</v>
      </c>
      <c r="H1924" s="5">
        <v>17</v>
      </c>
      <c r="I1924" s="5">
        <v>15</v>
      </c>
      <c r="J1924" s="5">
        <v>110</v>
      </c>
      <c r="K1924" s="5">
        <v>97</v>
      </c>
      <c r="L1924" s="9">
        <f t="shared" si="60"/>
        <v>22</v>
      </c>
      <c r="M1924" s="9" t="str">
        <f t="shared" si="61"/>
        <v>low</v>
      </c>
      <c r="N1924" s="10">
        <v>-188.77360350696108</v>
      </c>
      <c r="O1924" s="11">
        <v>7.1564467580174096E-3</v>
      </c>
      <c r="P1924" s="7" t="s">
        <v>1461</v>
      </c>
      <c r="Q1924" s="7" t="s">
        <v>1478</v>
      </c>
      <c r="R1924" s="12"/>
    </row>
    <row r="1925" spans="1:18" ht="15.75" x14ac:dyDescent="0.2">
      <c r="A1925" s="5">
        <v>5349844</v>
      </c>
      <c r="B1925" s="6" t="s">
        <v>8504</v>
      </c>
      <c r="C1925" s="7" t="s">
        <v>111</v>
      </c>
      <c r="D1925" s="7" t="s">
        <v>10235</v>
      </c>
      <c r="E1925" s="8" t="s">
        <v>2383</v>
      </c>
      <c r="F1925" s="7" t="s">
        <v>10359</v>
      </c>
      <c r="G1925" s="7" t="s">
        <v>215</v>
      </c>
      <c r="H1925" s="5">
        <v>22</v>
      </c>
      <c r="I1925" s="5">
        <v>15</v>
      </c>
      <c r="J1925" s="5">
        <v>120</v>
      </c>
      <c r="K1925" s="5">
        <v>99</v>
      </c>
      <c r="L1925" s="9">
        <f t="shared" si="60"/>
        <v>22</v>
      </c>
      <c r="M1925" s="9" t="str">
        <f t="shared" si="61"/>
        <v>low</v>
      </c>
      <c r="N1925" s="10">
        <v>-183.50061280088266</v>
      </c>
      <c r="O1925" s="11">
        <v>9.4895370348240249E-3</v>
      </c>
      <c r="P1925" s="7" t="s">
        <v>1461</v>
      </c>
      <c r="Q1925" s="7" t="s">
        <v>1478</v>
      </c>
      <c r="R1925" s="12"/>
    </row>
    <row r="1926" spans="1:18" ht="15.75" x14ac:dyDescent="0.2">
      <c r="A1926" s="5">
        <v>5286105</v>
      </c>
      <c r="B1926" s="6" t="s">
        <v>10278</v>
      </c>
      <c r="C1926" s="7" t="s">
        <v>88</v>
      </c>
      <c r="D1926" s="7" t="s">
        <v>10387</v>
      </c>
      <c r="E1926" s="8" t="s">
        <v>2383</v>
      </c>
      <c r="F1926" s="7" t="s">
        <v>10388</v>
      </c>
      <c r="G1926" s="7" t="s">
        <v>214</v>
      </c>
      <c r="H1926" s="5">
        <v>23</v>
      </c>
      <c r="I1926" s="5">
        <v>15</v>
      </c>
      <c r="J1926" s="5">
        <v>115</v>
      </c>
      <c r="K1926" s="5">
        <v>98</v>
      </c>
      <c r="L1926" s="9">
        <f t="shared" si="60"/>
        <v>22</v>
      </c>
      <c r="M1926" s="9" t="str">
        <f t="shared" si="61"/>
        <v>low</v>
      </c>
      <c r="N1926" s="10">
        <v>-204.9649935184716</v>
      </c>
      <c r="O1926" s="11">
        <v>2.7498842537170276E-3</v>
      </c>
      <c r="P1926" s="7" t="s">
        <v>1461</v>
      </c>
      <c r="Q1926" s="5" t="s">
        <v>1478</v>
      </c>
      <c r="R1926" s="12"/>
    </row>
    <row r="1927" spans="1:18" ht="15.75" x14ac:dyDescent="0.2">
      <c r="A1927" s="5">
        <v>5349893</v>
      </c>
      <c r="B1927" s="6" t="s">
        <v>8504</v>
      </c>
      <c r="C1927" s="7" t="s">
        <v>158</v>
      </c>
      <c r="D1927" s="7" t="s">
        <v>9920</v>
      </c>
      <c r="E1927" s="8" t="s">
        <v>2383</v>
      </c>
      <c r="F1927" s="7" t="s">
        <v>10393</v>
      </c>
      <c r="G1927" s="7" t="s">
        <v>215</v>
      </c>
      <c r="H1927" s="5">
        <v>24</v>
      </c>
      <c r="I1927" s="5">
        <v>15</v>
      </c>
      <c r="J1927" s="5">
        <v>110</v>
      </c>
      <c r="K1927" s="5">
        <v>97</v>
      </c>
      <c r="L1927" s="9">
        <f t="shared" si="60"/>
        <v>22</v>
      </c>
      <c r="M1927" s="9" t="str">
        <f t="shared" si="61"/>
        <v>low</v>
      </c>
      <c r="N1927" s="10">
        <v>-184.36231222217612</v>
      </c>
      <c r="O1927" s="11">
        <v>1.4081203698879108E-2</v>
      </c>
      <c r="P1927" s="7" t="s">
        <v>1461</v>
      </c>
      <c r="Q1927" s="7" t="s">
        <v>1478</v>
      </c>
      <c r="R1927" s="12"/>
    </row>
    <row r="1928" spans="1:18" ht="15.75" x14ac:dyDescent="0.2">
      <c r="A1928" s="5">
        <v>5284023</v>
      </c>
      <c r="B1928" s="6" t="s">
        <v>8988</v>
      </c>
      <c r="C1928" s="7" t="s">
        <v>81</v>
      </c>
      <c r="D1928" s="7" t="s">
        <v>10426</v>
      </c>
      <c r="E1928" s="8" t="s">
        <v>2383</v>
      </c>
      <c r="F1928" s="7" t="s">
        <v>10427</v>
      </c>
      <c r="G1928" s="7" t="s">
        <v>214</v>
      </c>
      <c r="H1928" s="5">
        <v>74</v>
      </c>
      <c r="I1928" s="5">
        <v>15</v>
      </c>
      <c r="J1928" s="5">
        <v>135</v>
      </c>
      <c r="K1928" s="5">
        <v>94</v>
      </c>
      <c r="L1928" s="9">
        <f t="shared" si="60"/>
        <v>21</v>
      </c>
      <c r="M1928" s="9" t="str">
        <f t="shared" si="61"/>
        <v>low</v>
      </c>
      <c r="N1928" s="10">
        <v>-206.45072399307537</v>
      </c>
      <c r="O1928" s="11">
        <v>6.300729168287944E-3</v>
      </c>
      <c r="P1928" s="7" t="s">
        <v>1461</v>
      </c>
      <c r="Q1928" s="7" t="s">
        <v>1478</v>
      </c>
      <c r="R1928" s="12"/>
    </row>
    <row r="1929" spans="1:18" ht="15.75" x14ac:dyDescent="0.2">
      <c r="A1929" s="5">
        <v>5242476</v>
      </c>
      <c r="B1929" s="6" t="s">
        <v>8501</v>
      </c>
      <c r="C1929" s="7" t="s">
        <v>111</v>
      </c>
      <c r="D1929" s="7" t="s">
        <v>9926</v>
      </c>
      <c r="E1929" s="8" t="s">
        <v>2383</v>
      </c>
      <c r="F1929" s="7" t="s">
        <v>10509</v>
      </c>
      <c r="G1929" s="7" t="s">
        <v>214</v>
      </c>
      <c r="H1929" s="5">
        <v>32</v>
      </c>
      <c r="I1929" s="5">
        <v>15</v>
      </c>
      <c r="J1929" s="5">
        <v>120</v>
      </c>
      <c r="K1929" s="5">
        <v>96</v>
      </c>
      <c r="L1929" s="9">
        <f t="shared" si="60"/>
        <v>22</v>
      </c>
      <c r="M1929" s="9" t="str">
        <f t="shared" si="61"/>
        <v>low</v>
      </c>
      <c r="N1929" s="10">
        <v>-222.83552090273588</v>
      </c>
      <c r="O1929" s="11">
        <v>8.66782407683786E-3</v>
      </c>
      <c r="P1929" s="7" t="s">
        <v>1461</v>
      </c>
      <c r="Q1929" s="7" t="s">
        <v>1478</v>
      </c>
      <c r="R1929" s="12"/>
    </row>
    <row r="1930" spans="1:18" ht="15.75" x14ac:dyDescent="0.2">
      <c r="A1930" s="5">
        <v>5348481</v>
      </c>
      <c r="B1930" s="6" t="s">
        <v>8504</v>
      </c>
      <c r="C1930" s="7" t="s">
        <v>81</v>
      </c>
      <c r="D1930" s="7" t="s">
        <v>10537</v>
      </c>
      <c r="E1930" s="8" t="s">
        <v>2383</v>
      </c>
      <c r="F1930" s="7" t="s">
        <v>10538</v>
      </c>
      <c r="G1930" s="7" t="s">
        <v>214</v>
      </c>
      <c r="H1930" s="5">
        <v>23</v>
      </c>
      <c r="I1930" s="5">
        <v>15</v>
      </c>
      <c r="J1930" s="5">
        <v>120</v>
      </c>
      <c r="K1930" s="5">
        <v>97</v>
      </c>
      <c r="L1930" s="9">
        <f t="shared" si="60"/>
        <v>22</v>
      </c>
      <c r="M1930" s="9" t="str">
        <f t="shared" si="61"/>
        <v>low</v>
      </c>
      <c r="N1930" s="10">
        <v>-188.84559317131061</v>
      </c>
      <c r="O1930" s="11">
        <v>6.7772453694487922E-3</v>
      </c>
      <c r="P1930" s="7" t="s">
        <v>1461</v>
      </c>
      <c r="Q1930" s="5" t="s">
        <v>1478</v>
      </c>
      <c r="R1930" s="12"/>
    </row>
    <row r="1931" spans="1:18" ht="15.75" x14ac:dyDescent="0.2">
      <c r="A1931" s="5">
        <v>5242908</v>
      </c>
      <c r="B1931" s="6" t="s">
        <v>8501</v>
      </c>
      <c r="C1931" s="7" t="s">
        <v>84</v>
      </c>
      <c r="D1931" s="7" t="s">
        <v>9244</v>
      </c>
      <c r="E1931" s="8" t="s">
        <v>2383</v>
      </c>
      <c r="F1931" s="7" t="s">
        <v>1917</v>
      </c>
      <c r="G1931" s="7" t="s">
        <v>214</v>
      </c>
      <c r="H1931" s="5">
        <v>35</v>
      </c>
      <c r="I1931" s="5">
        <v>15</v>
      </c>
      <c r="J1931" s="5"/>
      <c r="K1931" s="5"/>
      <c r="L1931" s="9">
        <f t="shared" si="60"/>
        <v>18</v>
      </c>
      <c r="M1931" s="9" t="str">
        <f t="shared" si="61"/>
        <v>MID</v>
      </c>
      <c r="N1931" s="10">
        <v>-223.90577372686676</v>
      </c>
      <c r="O1931" s="11">
        <v>9.4143171299947426E-3</v>
      </c>
      <c r="P1931" s="7" t="s">
        <v>1461</v>
      </c>
      <c r="Q1931" s="7" t="s">
        <v>1478</v>
      </c>
      <c r="R1931" s="12"/>
    </row>
    <row r="1932" spans="1:18" ht="15.75" x14ac:dyDescent="0.2">
      <c r="A1932" s="5">
        <v>5242908</v>
      </c>
      <c r="B1932" s="6" t="s">
        <v>8501</v>
      </c>
      <c r="C1932" s="7" t="s">
        <v>84</v>
      </c>
      <c r="D1932" s="7" t="s">
        <v>9244</v>
      </c>
      <c r="E1932" s="8" t="s">
        <v>2383</v>
      </c>
      <c r="F1932" s="7" t="s">
        <v>10550</v>
      </c>
      <c r="G1932" s="7" t="s">
        <v>215</v>
      </c>
      <c r="H1932" s="5">
        <v>8</v>
      </c>
      <c r="I1932" s="5">
        <v>15</v>
      </c>
      <c r="J1932" s="5"/>
      <c r="K1932" s="5"/>
      <c r="L1932" s="9">
        <f t="shared" si="60"/>
        <v>18</v>
      </c>
      <c r="M1932" s="9" t="str">
        <f t="shared" si="61"/>
        <v>MID</v>
      </c>
      <c r="N1932" s="10">
        <v>-223.94744039347279</v>
      </c>
      <c r="O1932" s="11">
        <v>9.4143171299947426E-3</v>
      </c>
      <c r="P1932" s="7" t="s">
        <v>1461</v>
      </c>
      <c r="Q1932" s="7" t="s">
        <v>1478</v>
      </c>
      <c r="R1932" s="12"/>
    </row>
    <row r="1933" spans="1:18" ht="15.75" x14ac:dyDescent="0.2">
      <c r="A1933" s="5">
        <v>5286160</v>
      </c>
      <c r="B1933" s="6" t="s">
        <v>10278</v>
      </c>
      <c r="C1933" s="7" t="s">
        <v>81</v>
      </c>
      <c r="D1933" s="7" t="s">
        <v>10593</v>
      </c>
      <c r="E1933" s="8" t="s">
        <v>2383</v>
      </c>
      <c r="F1933" s="7" t="s">
        <v>10594</v>
      </c>
      <c r="G1933" s="7" t="s">
        <v>214</v>
      </c>
      <c r="H1933" s="5">
        <v>60</v>
      </c>
      <c r="I1933" s="5">
        <v>15</v>
      </c>
      <c r="J1933" s="5">
        <v>150</v>
      </c>
      <c r="K1933" s="5">
        <v>99</v>
      </c>
      <c r="L1933" s="9">
        <f t="shared" si="60"/>
        <v>24</v>
      </c>
      <c r="M1933" s="9" t="str">
        <f t="shared" si="61"/>
        <v>low</v>
      </c>
      <c r="N1933" s="10">
        <v>-210.69952784718043</v>
      </c>
      <c r="O1933" s="11">
        <v>4.9803245929069817E-5</v>
      </c>
      <c r="P1933" s="7" t="s">
        <v>1461</v>
      </c>
      <c r="Q1933" s="7" t="s">
        <v>1478</v>
      </c>
      <c r="R1933" s="12"/>
    </row>
    <row r="1934" spans="1:18" ht="15.75" x14ac:dyDescent="0.2">
      <c r="A1934" s="5">
        <v>5245272</v>
      </c>
      <c r="B1934" s="6" t="s">
        <v>9805</v>
      </c>
      <c r="C1934" s="7" t="s">
        <v>2197</v>
      </c>
      <c r="D1934" s="7" t="s">
        <v>10595</v>
      </c>
      <c r="E1934" s="8" t="s">
        <v>2383</v>
      </c>
      <c r="F1934" s="7" t="s">
        <v>484</v>
      </c>
      <c r="G1934" s="7" t="s">
        <v>214</v>
      </c>
      <c r="H1934" s="5">
        <v>16</v>
      </c>
      <c r="I1934" s="5">
        <v>15</v>
      </c>
      <c r="J1934" s="5">
        <v>110</v>
      </c>
      <c r="K1934" s="5">
        <v>97</v>
      </c>
      <c r="L1934" s="9">
        <f t="shared" si="60"/>
        <v>22</v>
      </c>
      <c r="M1934" s="9" t="str">
        <f t="shared" si="61"/>
        <v>low</v>
      </c>
      <c r="N1934" s="10">
        <v>-224.27787025462021</v>
      </c>
      <c r="O1934" s="11">
        <v>5.0712962984107435E-3</v>
      </c>
      <c r="P1934" s="7" t="s">
        <v>1461</v>
      </c>
      <c r="Q1934" s="7" t="s">
        <v>1478</v>
      </c>
      <c r="R1934" s="12"/>
    </row>
    <row r="1935" spans="1:18" ht="15.75" x14ac:dyDescent="0.2">
      <c r="A1935" s="5">
        <v>5219859</v>
      </c>
      <c r="B1935" s="6" t="s">
        <v>9802</v>
      </c>
      <c r="C1935" s="7" t="s">
        <v>111</v>
      </c>
      <c r="D1935" s="7" t="s">
        <v>10613</v>
      </c>
      <c r="E1935" s="8" t="s">
        <v>2383</v>
      </c>
      <c r="F1935" s="7" t="s">
        <v>10614</v>
      </c>
      <c r="G1935" s="7" t="s">
        <v>214</v>
      </c>
      <c r="H1935" s="5">
        <v>14</v>
      </c>
      <c r="I1935" s="5">
        <v>15</v>
      </c>
      <c r="J1935" s="5">
        <v>110</v>
      </c>
      <c r="K1935" s="5">
        <v>97</v>
      </c>
      <c r="L1935" s="9">
        <f t="shared" si="60"/>
        <v>22</v>
      </c>
      <c r="M1935" s="9" t="str">
        <f t="shared" si="61"/>
        <v>low</v>
      </c>
      <c r="N1935" s="10">
        <v>-233.4702519676066</v>
      </c>
      <c r="O1935" s="11">
        <v>8.2695601813611574E-3</v>
      </c>
      <c r="P1935" s="7" t="s">
        <v>1461</v>
      </c>
      <c r="Q1935" s="7" t="s">
        <v>1478</v>
      </c>
      <c r="R1935" s="12"/>
    </row>
    <row r="1936" spans="1:18" ht="15.75" x14ac:dyDescent="0.2">
      <c r="A1936" s="5">
        <v>5246423</v>
      </c>
      <c r="B1936" s="6" t="s">
        <v>9805</v>
      </c>
      <c r="C1936" s="7" t="s">
        <v>84</v>
      </c>
      <c r="D1936" s="7" t="s">
        <v>10627</v>
      </c>
      <c r="E1936" s="8" t="s">
        <v>2383</v>
      </c>
      <c r="F1936" s="7" t="s">
        <v>1859</v>
      </c>
      <c r="G1936" s="7" t="s">
        <v>214</v>
      </c>
      <c r="H1936" s="5">
        <v>23</v>
      </c>
      <c r="I1936" s="5">
        <v>15</v>
      </c>
      <c r="J1936" s="5">
        <v>110</v>
      </c>
      <c r="K1936" s="5">
        <v>97</v>
      </c>
      <c r="L1936" s="9">
        <f t="shared" si="60"/>
        <v>22</v>
      </c>
      <c r="M1936" s="9" t="str">
        <f t="shared" si="61"/>
        <v>low</v>
      </c>
      <c r="N1936" s="10">
        <v>-224.75823765047971</v>
      </c>
      <c r="O1936" s="11">
        <v>1.3127395832270849E-2</v>
      </c>
      <c r="P1936" s="7" t="s">
        <v>1461</v>
      </c>
      <c r="Q1936" s="7" t="s">
        <v>1478</v>
      </c>
      <c r="R1936" s="12"/>
    </row>
    <row r="1937" spans="1:18" ht="15.75" x14ac:dyDescent="0.2">
      <c r="A1937" s="5">
        <v>5246375</v>
      </c>
      <c r="B1937" s="6" t="s">
        <v>9805</v>
      </c>
      <c r="C1937" s="7" t="s">
        <v>81</v>
      </c>
      <c r="D1937" s="7" t="s">
        <v>10696</v>
      </c>
      <c r="E1937" s="8" t="s">
        <v>2383</v>
      </c>
      <c r="F1937" s="7" t="s">
        <v>1194</v>
      </c>
      <c r="G1937" s="7" t="s">
        <v>214</v>
      </c>
      <c r="H1937" s="5">
        <v>20</v>
      </c>
      <c r="I1937" s="5">
        <v>15</v>
      </c>
      <c r="J1937" s="5">
        <v>110</v>
      </c>
      <c r="K1937" s="5">
        <v>96</v>
      </c>
      <c r="L1937" s="9">
        <f t="shared" si="60"/>
        <v>22</v>
      </c>
      <c r="M1937" s="9" t="str">
        <f t="shared" si="61"/>
        <v>low</v>
      </c>
      <c r="N1937" s="10">
        <v>-226.73003641203104</v>
      </c>
      <c r="O1937" s="11">
        <v>3.731319447979331E-3</v>
      </c>
      <c r="P1937" s="7" t="s">
        <v>1461</v>
      </c>
      <c r="Q1937" s="5" t="s">
        <v>1478</v>
      </c>
      <c r="R1937" s="12"/>
    </row>
    <row r="1938" spans="1:18" ht="15.75" x14ac:dyDescent="0.2">
      <c r="A1938" s="5">
        <v>5281907</v>
      </c>
      <c r="B1938" s="6" t="s">
        <v>8570</v>
      </c>
      <c r="C1938" s="7" t="s">
        <v>182</v>
      </c>
      <c r="D1938" s="7" t="s">
        <v>10736</v>
      </c>
      <c r="E1938" s="8" t="s">
        <v>2383</v>
      </c>
      <c r="F1938" s="7" t="s">
        <v>10737</v>
      </c>
      <c r="G1938" s="7" t="s">
        <v>214</v>
      </c>
      <c r="H1938" s="5">
        <v>35</v>
      </c>
      <c r="I1938" s="5">
        <v>15</v>
      </c>
      <c r="J1938" s="5">
        <v>110</v>
      </c>
      <c r="K1938" s="5">
        <v>93</v>
      </c>
      <c r="L1938" s="9">
        <f t="shared" si="60"/>
        <v>22</v>
      </c>
      <c r="M1938" s="9" t="str">
        <f t="shared" si="61"/>
        <v>low</v>
      </c>
      <c r="N1938" s="10">
        <v>-215.99379050927382</v>
      </c>
      <c r="O1938" s="11">
        <v>4.986851847206708E-3</v>
      </c>
      <c r="P1938" s="7" t="s">
        <v>1461</v>
      </c>
      <c r="Q1938" s="7" t="s">
        <v>1478</v>
      </c>
      <c r="R1938" s="12"/>
    </row>
    <row r="1939" spans="1:18" ht="15.75" x14ac:dyDescent="0.2">
      <c r="A1939" s="5">
        <v>5285747</v>
      </c>
      <c r="B1939" s="6" t="s">
        <v>8988</v>
      </c>
      <c r="C1939" s="7" t="s">
        <v>81</v>
      </c>
      <c r="D1939" s="7" t="s">
        <v>10740</v>
      </c>
      <c r="E1939" s="8" t="s">
        <v>2383</v>
      </c>
      <c r="F1939" s="7" t="s">
        <v>10741</v>
      </c>
      <c r="G1939" s="7" t="s">
        <v>214</v>
      </c>
      <c r="H1939" s="5">
        <v>50</v>
      </c>
      <c r="I1939" s="5">
        <v>15</v>
      </c>
      <c r="J1939" s="5">
        <v>130</v>
      </c>
      <c r="K1939" s="5">
        <v>94</v>
      </c>
      <c r="L1939" s="9">
        <f t="shared" si="60"/>
        <v>24</v>
      </c>
      <c r="M1939" s="9" t="str">
        <f t="shared" si="61"/>
        <v>low</v>
      </c>
      <c r="N1939" s="10">
        <v>-214.8882191666853</v>
      </c>
      <c r="O1939" s="11">
        <v>4.2309722266509198E-3</v>
      </c>
      <c r="P1939" s="7" t="s">
        <v>1461</v>
      </c>
      <c r="Q1939" s="7" t="s">
        <v>1478</v>
      </c>
      <c r="R1939" s="12"/>
    </row>
    <row r="1940" spans="1:18" ht="15.75" x14ac:dyDescent="0.2">
      <c r="A1940" s="5">
        <v>5323179</v>
      </c>
      <c r="B1940" s="6" t="s">
        <v>9845</v>
      </c>
      <c r="C1940" s="7" t="s">
        <v>84</v>
      </c>
      <c r="D1940" s="7" t="s">
        <v>10238</v>
      </c>
      <c r="E1940" s="8" t="s">
        <v>2383</v>
      </c>
      <c r="F1940" s="7" t="s">
        <v>10817</v>
      </c>
      <c r="G1940" s="7" t="s">
        <v>214</v>
      </c>
      <c r="H1940" s="5">
        <v>46</v>
      </c>
      <c r="I1940" s="5">
        <v>15</v>
      </c>
      <c r="J1940" s="5">
        <v>130</v>
      </c>
      <c r="K1940" s="5">
        <v>98</v>
      </c>
      <c r="L1940" s="9">
        <f t="shared" si="60"/>
        <v>24</v>
      </c>
      <c r="M1940" s="9" t="str">
        <f t="shared" si="61"/>
        <v>low</v>
      </c>
      <c r="N1940" s="10">
        <v>-204.81527017356711</v>
      </c>
      <c r="O1940" s="11">
        <v>7.1564467580174096E-3</v>
      </c>
      <c r="P1940" s="7" t="s">
        <v>1461</v>
      </c>
      <c r="Q1940" s="7" t="s">
        <v>1478</v>
      </c>
      <c r="R1940" s="12"/>
    </row>
    <row r="1941" spans="1:18" ht="15.75" x14ac:dyDescent="0.2">
      <c r="A1941" s="5">
        <v>5246714</v>
      </c>
      <c r="B1941" s="6" t="s">
        <v>9805</v>
      </c>
      <c r="C1941" s="7" t="s">
        <v>84</v>
      </c>
      <c r="D1941" s="7" t="s">
        <v>10822</v>
      </c>
      <c r="E1941" s="8" t="s">
        <v>2383</v>
      </c>
      <c r="F1941" s="7" t="s">
        <v>1221</v>
      </c>
      <c r="G1941" s="7" t="s">
        <v>214</v>
      </c>
      <c r="H1941" s="5">
        <v>36</v>
      </c>
      <c r="I1941" s="5">
        <v>15</v>
      </c>
      <c r="J1941" s="5">
        <v>110</v>
      </c>
      <c r="K1941" s="5">
        <v>96</v>
      </c>
      <c r="L1941" s="9">
        <f t="shared" si="60"/>
        <v>22</v>
      </c>
      <c r="M1941" s="9" t="str">
        <f t="shared" si="61"/>
        <v>low</v>
      </c>
      <c r="N1941" s="10">
        <v>-230.2719486458227</v>
      </c>
      <c r="O1941" s="11">
        <v>1.0856516200874466E-2</v>
      </c>
      <c r="P1941" s="7" t="s">
        <v>1461</v>
      </c>
      <c r="Q1941" s="5" t="s">
        <v>1478</v>
      </c>
      <c r="R1941" s="12"/>
    </row>
    <row r="1942" spans="1:18" ht="15.75" x14ac:dyDescent="0.2">
      <c r="A1942" s="5">
        <v>5350109</v>
      </c>
      <c r="B1942" s="6" t="s">
        <v>8504</v>
      </c>
      <c r="C1942" s="7" t="s">
        <v>2197</v>
      </c>
      <c r="D1942" s="7" t="s">
        <v>10842</v>
      </c>
      <c r="E1942" s="8" t="s">
        <v>2383</v>
      </c>
      <c r="F1942" s="7" t="s">
        <v>10843</v>
      </c>
      <c r="G1942" s="7" t="s">
        <v>215</v>
      </c>
      <c r="H1942" s="5">
        <v>9</v>
      </c>
      <c r="I1942" s="5">
        <v>15</v>
      </c>
      <c r="J1942" s="5">
        <v>110</v>
      </c>
      <c r="K1942" s="5">
        <v>97</v>
      </c>
      <c r="L1942" s="9">
        <f t="shared" si="60"/>
        <v>22</v>
      </c>
      <c r="M1942" s="9" t="str">
        <f t="shared" si="61"/>
        <v>low</v>
      </c>
      <c r="N1942" s="10">
        <v>-196.93711233791691</v>
      </c>
      <c r="O1942" s="11">
        <v>7.1150462972582318E-3</v>
      </c>
      <c r="P1942" s="7" t="s">
        <v>1461</v>
      </c>
      <c r="Q1942" s="7" t="s">
        <v>1478</v>
      </c>
      <c r="R1942" s="12"/>
    </row>
    <row r="1943" spans="1:18" ht="15.75" x14ac:dyDescent="0.2">
      <c r="A1943" s="5">
        <v>5246483</v>
      </c>
      <c r="B1943" s="6" t="s">
        <v>9805</v>
      </c>
      <c r="C1943" s="7" t="s">
        <v>126</v>
      </c>
      <c r="D1943" s="7" t="s">
        <v>10857</v>
      </c>
      <c r="E1943" s="8" t="s">
        <v>2383</v>
      </c>
      <c r="F1943" s="7" t="s">
        <v>10858</v>
      </c>
      <c r="G1943" s="7" t="s">
        <v>215</v>
      </c>
      <c r="H1943" s="5">
        <v>28</v>
      </c>
      <c r="I1943" s="5">
        <v>15</v>
      </c>
      <c r="J1943" s="5">
        <v>100</v>
      </c>
      <c r="K1943" s="5">
        <v>97</v>
      </c>
      <c r="L1943" s="9">
        <f t="shared" si="60"/>
        <v>22</v>
      </c>
      <c r="M1943" s="9" t="str">
        <f t="shared" si="61"/>
        <v>low</v>
      </c>
      <c r="N1943" s="10">
        <v>-231.32661881943204</v>
      </c>
      <c r="O1943" s="11">
        <v>1.6004317127226386E-2</v>
      </c>
      <c r="P1943" s="7" t="s">
        <v>1461</v>
      </c>
      <c r="Q1943" s="7" t="s">
        <v>1478</v>
      </c>
      <c r="R1943" s="12"/>
    </row>
    <row r="1944" spans="1:18" ht="15.75" x14ac:dyDescent="0.2">
      <c r="A1944" s="5">
        <v>5349844</v>
      </c>
      <c r="B1944" s="6" t="s">
        <v>8504</v>
      </c>
      <c r="C1944" s="7" t="s">
        <v>111</v>
      </c>
      <c r="D1944" s="7" t="s">
        <v>10235</v>
      </c>
      <c r="E1944" s="8" t="s">
        <v>2383</v>
      </c>
      <c r="F1944" s="7" t="s">
        <v>10861</v>
      </c>
      <c r="G1944" s="7" t="s">
        <v>215</v>
      </c>
      <c r="H1944" s="5">
        <v>6</v>
      </c>
      <c r="I1944" s="5">
        <v>15</v>
      </c>
      <c r="J1944" s="5"/>
      <c r="K1944" s="5"/>
      <c r="L1944" s="9">
        <f t="shared" si="60"/>
        <v>18</v>
      </c>
      <c r="M1944" s="9" t="str">
        <f t="shared" si="61"/>
        <v>MID</v>
      </c>
      <c r="N1944" s="10">
        <v>-197.50061280088266</v>
      </c>
      <c r="O1944" s="11">
        <v>9.4895370348240249E-3</v>
      </c>
      <c r="P1944" s="7" t="s">
        <v>1461</v>
      </c>
      <c r="Q1944" s="7" t="s">
        <v>1478</v>
      </c>
      <c r="R1944" s="12"/>
    </row>
    <row r="1945" spans="1:18" ht="15.75" x14ac:dyDescent="0.2">
      <c r="A1945" s="5">
        <v>5323179</v>
      </c>
      <c r="B1945" s="6" t="s">
        <v>9845</v>
      </c>
      <c r="C1945" s="7" t="s">
        <v>84</v>
      </c>
      <c r="D1945" s="7" t="s">
        <v>10238</v>
      </c>
      <c r="E1945" s="8" t="s">
        <v>2383</v>
      </c>
      <c r="F1945" s="7" t="s">
        <v>1047</v>
      </c>
      <c r="G1945" s="7" t="s">
        <v>214</v>
      </c>
      <c r="H1945" s="5">
        <v>58</v>
      </c>
      <c r="I1945" s="5">
        <v>15</v>
      </c>
      <c r="J1945" s="5">
        <v>110</v>
      </c>
      <c r="K1945" s="5">
        <v>97</v>
      </c>
      <c r="L1945" s="9">
        <f t="shared" si="60"/>
        <v>22</v>
      </c>
      <c r="M1945" s="9" t="str">
        <f t="shared" si="61"/>
        <v>low</v>
      </c>
      <c r="N1945" s="10">
        <v>-206.98193684026774</v>
      </c>
      <c r="O1945" s="11">
        <v>7.1564467580174096E-3</v>
      </c>
      <c r="P1945" s="7" t="s">
        <v>1461</v>
      </c>
      <c r="Q1945" s="5" t="s">
        <v>1478</v>
      </c>
      <c r="R1945" s="12"/>
    </row>
    <row r="1946" spans="1:18" ht="15.75" x14ac:dyDescent="0.2">
      <c r="A1946" s="5">
        <v>5285523</v>
      </c>
      <c r="B1946" s="6" t="s">
        <v>8988</v>
      </c>
      <c r="C1946" s="7" t="s">
        <v>2197</v>
      </c>
      <c r="D1946" s="7" t="s">
        <v>10890</v>
      </c>
      <c r="E1946" s="8" t="s">
        <v>2383</v>
      </c>
      <c r="F1946" s="7" t="s">
        <v>10891</v>
      </c>
      <c r="G1946" s="7" t="s">
        <v>214</v>
      </c>
      <c r="H1946" s="5">
        <v>12</v>
      </c>
      <c r="I1946" s="5">
        <v>15</v>
      </c>
      <c r="J1946" s="5">
        <v>105</v>
      </c>
      <c r="K1946" s="5">
        <v>98</v>
      </c>
      <c r="L1946" s="9">
        <f t="shared" si="60"/>
        <v>22</v>
      </c>
      <c r="M1946" s="9" t="str">
        <f t="shared" si="61"/>
        <v>low</v>
      </c>
      <c r="N1946" s="10">
        <v>-219.31721021992416</v>
      </c>
      <c r="O1946" s="11">
        <v>4.6591435166192241E-3</v>
      </c>
      <c r="P1946" s="7" t="s">
        <v>1461</v>
      </c>
      <c r="Q1946" s="7" t="s">
        <v>1478</v>
      </c>
      <c r="R1946" s="12"/>
    </row>
    <row r="1947" spans="1:18" ht="15.75" x14ac:dyDescent="0.2">
      <c r="A1947" s="5">
        <v>5246483</v>
      </c>
      <c r="B1947" s="6" t="s">
        <v>9805</v>
      </c>
      <c r="C1947" s="7" t="s">
        <v>126</v>
      </c>
      <c r="D1947" s="7" t="s">
        <v>10857</v>
      </c>
      <c r="E1947" s="8" t="s">
        <v>2383</v>
      </c>
      <c r="F1947" s="7" t="s">
        <v>10893</v>
      </c>
      <c r="G1947" s="7" t="s">
        <v>215</v>
      </c>
      <c r="H1947" s="5">
        <v>8</v>
      </c>
      <c r="I1947" s="5">
        <v>15</v>
      </c>
      <c r="J1947" s="5">
        <v>100</v>
      </c>
      <c r="K1947" s="5">
        <v>98</v>
      </c>
      <c r="L1947" s="9">
        <f t="shared" si="60"/>
        <v>22</v>
      </c>
      <c r="M1947" s="9" t="str">
        <f t="shared" si="61"/>
        <v>low</v>
      </c>
      <c r="N1947" s="10">
        <v>-232.45161881943204</v>
      </c>
      <c r="O1947" s="11">
        <v>1.6004317127226386E-2</v>
      </c>
      <c r="P1947" s="7" t="s">
        <v>1461</v>
      </c>
      <c r="Q1947" s="7" t="s">
        <v>1478</v>
      </c>
      <c r="R1947" s="12"/>
    </row>
    <row r="1948" spans="1:18" ht="15.75" x14ac:dyDescent="0.2">
      <c r="A1948" s="5">
        <v>5286935</v>
      </c>
      <c r="B1948" s="6" t="s">
        <v>10278</v>
      </c>
      <c r="C1948" s="7" t="s">
        <v>111</v>
      </c>
      <c r="D1948" s="7" t="s">
        <v>10946</v>
      </c>
      <c r="E1948" s="8" t="s">
        <v>2383</v>
      </c>
      <c r="F1948" s="7" t="s">
        <v>706</v>
      </c>
      <c r="G1948" s="7" t="s">
        <v>215</v>
      </c>
      <c r="H1948" s="5">
        <v>50</v>
      </c>
      <c r="I1948" s="5">
        <v>14</v>
      </c>
      <c r="J1948" s="5">
        <v>115</v>
      </c>
      <c r="K1948" s="5">
        <v>96</v>
      </c>
      <c r="L1948" s="9">
        <f t="shared" si="60"/>
        <v>21</v>
      </c>
      <c r="M1948" s="9" t="str">
        <f t="shared" si="61"/>
        <v>low</v>
      </c>
      <c r="N1948" s="10">
        <v>-220.13698131940328</v>
      </c>
      <c r="O1948" s="11">
        <v>5.8336805595899932E-3</v>
      </c>
      <c r="P1948" s="7" t="s">
        <v>1461</v>
      </c>
      <c r="Q1948" s="7" t="s">
        <v>1478</v>
      </c>
      <c r="R1948" s="12"/>
    </row>
    <row r="1949" spans="1:18" ht="15.75" x14ac:dyDescent="0.2">
      <c r="A1949" s="5">
        <v>5245327</v>
      </c>
      <c r="B1949" s="6" t="s">
        <v>9805</v>
      </c>
      <c r="C1949" s="7" t="s">
        <v>81</v>
      </c>
      <c r="D1949" s="7" t="s">
        <v>11080</v>
      </c>
      <c r="E1949" s="8" t="s">
        <v>2383</v>
      </c>
      <c r="F1949" s="7" t="s">
        <v>11081</v>
      </c>
      <c r="G1949" s="7" t="s">
        <v>214</v>
      </c>
      <c r="H1949" s="5">
        <v>14</v>
      </c>
      <c r="I1949" s="5">
        <v>15</v>
      </c>
      <c r="J1949" s="5">
        <v>115</v>
      </c>
      <c r="K1949" s="5">
        <v>96</v>
      </c>
      <c r="L1949" s="9">
        <f t="shared" si="60"/>
        <v>22</v>
      </c>
      <c r="M1949" s="9" t="str">
        <f t="shared" si="61"/>
        <v>low</v>
      </c>
      <c r="N1949" s="10">
        <v>-237.72139328699268</v>
      </c>
      <c r="O1949" s="11">
        <v>4.0802893490763381E-3</v>
      </c>
      <c r="P1949" s="7" t="s">
        <v>1461</v>
      </c>
      <c r="Q1949" s="7" t="s">
        <v>1478</v>
      </c>
      <c r="R1949" s="12"/>
    </row>
    <row r="1950" spans="1:18" ht="15.75" x14ac:dyDescent="0.2">
      <c r="A1950" s="5">
        <v>5246480</v>
      </c>
      <c r="B1950" s="6" t="s">
        <v>9805</v>
      </c>
      <c r="C1950" s="7" t="s">
        <v>111</v>
      </c>
      <c r="D1950" s="7" t="s">
        <v>11100</v>
      </c>
      <c r="E1950" s="8" t="s">
        <v>2383</v>
      </c>
      <c r="F1950" s="7" t="s">
        <v>582</v>
      </c>
      <c r="G1950" s="7" t="s">
        <v>215</v>
      </c>
      <c r="H1950" s="5">
        <v>36</v>
      </c>
      <c r="I1950" s="5">
        <v>15</v>
      </c>
      <c r="J1950" s="5">
        <v>120</v>
      </c>
      <c r="K1950" s="5">
        <v>96</v>
      </c>
      <c r="L1950" s="9">
        <f t="shared" si="60"/>
        <v>22</v>
      </c>
      <c r="M1950" s="9" t="str">
        <f t="shared" si="61"/>
        <v>low</v>
      </c>
      <c r="N1950" s="10">
        <v>-237.9522294675844</v>
      </c>
      <c r="O1950" s="11">
        <v>8.1868749985005707E-3</v>
      </c>
      <c r="P1950" s="7" t="s">
        <v>1461</v>
      </c>
      <c r="Q1950" s="7" t="s">
        <v>1478</v>
      </c>
      <c r="R1950" s="12"/>
    </row>
    <row r="1951" spans="1:18" ht="15.75" x14ac:dyDescent="0.2">
      <c r="A1951" s="5">
        <v>5246480</v>
      </c>
      <c r="B1951" s="6" t="s">
        <v>9805</v>
      </c>
      <c r="C1951" s="7" t="s">
        <v>111</v>
      </c>
      <c r="D1951" s="7" t="s">
        <v>11100</v>
      </c>
      <c r="E1951" s="8" t="s">
        <v>2383</v>
      </c>
      <c r="F1951" s="7" t="s">
        <v>11139</v>
      </c>
      <c r="G1951" s="7" t="s">
        <v>214</v>
      </c>
      <c r="H1951" s="5">
        <v>5</v>
      </c>
      <c r="I1951" s="5">
        <v>15</v>
      </c>
      <c r="J1951" s="5">
        <v>100</v>
      </c>
      <c r="K1951" s="5">
        <v>96</v>
      </c>
      <c r="L1951" s="9">
        <f t="shared" si="60"/>
        <v>22</v>
      </c>
      <c r="M1951" s="9" t="str">
        <f t="shared" si="61"/>
        <v>low</v>
      </c>
      <c r="N1951" s="10">
        <v>-239.0772294675844</v>
      </c>
      <c r="O1951" s="11">
        <v>8.1868749985005707E-3</v>
      </c>
      <c r="P1951" s="7" t="s">
        <v>1461</v>
      </c>
      <c r="Q1951" s="7" t="s">
        <v>1478</v>
      </c>
      <c r="R1951" s="12"/>
    </row>
    <row r="1952" spans="1:18" ht="15.75" x14ac:dyDescent="0.2">
      <c r="A1952" s="5">
        <v>5246480</v>
      </c>
      <c r="B1952" s="6" t="s">
        <v>9805</v>
      </c>
      <c r="C1952" s="7" t="s">
        <v>111</v>
      </c>
      <c r="D1952" s="7" t="s">
        <v>11100</v>
      </c>
      <c r="E1952" s="8" t="s">
        <v>2383</v>
      </c>
      <c r="F1952" s="7" t="s">
        <v>1031</v>
      </c>
      <c r="G1952" s="7" t="s">
        <v>214</v>
      </c>
      <c r="H1952" s="5">
        <v>40</v>
      </c>
      <c r="I1952" s="5">
        <v>3</v>
      </c>
      <c r="J1952" s="5">
        <v>0</v>
      </c>
      <c r="K1952" s="5">
        <v>0</v>
      </c>
      <c r="L1952" s="9">
        <f t="shared" si="60"/>
        <v>6</v>
      </c>
      <c r="M1952" s="9" t="str">
        <f t="shared" si="61"/>
        <v>high</v>
      </c>
      <c r="N1952" s="10">
        <v>-239.11889613427775</v>
      </c>
      <c r="O1952" s="11">
        <v>8.1868749985005707E-3</v>
      </c>
      <c r="P1952" s="7" t="s">
        <v>1517</v>
      </c>
      <c r="Q1952" s="7" t="s">
        <v>1478</v>
      </c>
      <c r="R1952" s="12"/>
    </row>
    <row r="1953" spans="1:18" ht="15.75" x14ac:dyDescent="0.2">
      <c r="A1953" s="5">
        <v>5287573</v>
      </c>
      <c r="B1953" s="6" t="s">
        <v>10278</v>
      </c>
      <c r="C1953" s="7" t="s">
        <v>2197</v>
      </c>
      <c r="D1953" s="7" t="s">
        <v>11237</v>
      </c>
      <c r="E1953" s="8" t="s">
        <v>2383</v>
      </c>
      <c r="F1953" s="7" t="s">
        <v>11238</v>
      </c>
      <c r="G1953" s="7" t="s">
        <v>214</v>
      </c>
      <c r="H1953" s="5">
        <v>44</v>
      </c>
      <c r="I1953" s="5">
        <v>15</v>
      </c>
      <c r="J1953" s="5">
        <v>140</v>
      </c>
      <c r="K1953" s="5">
        <v>98</v>
      </c>
      <c r="L1953" s="9">
        <f t="shared" si="60"/>
        <v>24</v>
      </c>
      <c r="M1953" s="9" t="str">
        <f t="shared" si="61"/>
        <v>low</v>
      </c>
      <c r="N1953" s="10">
        <v>-228.12002391202986</v>
      </c>
      <c r="O1953" s="11">
        <v>4.4508449063869193E-3</v>
      </c>
      <c r="P1953" s="7" t="s">
        <v>1461</v>
      </c>
      <c r="Q1953" s="7" t="s">
        <v>1478</v>
      </c>
      <c r="R1953" s="12"/>
    </row>
    <row r="1954" spans="1:18" ht="15.75" x14ac:dyDescent="0.2">
      <c r="A1954" s="5">
        <v>5286579</v>
      </c>
      <c r="B1954" s="6" t="s">
        <v>10278</v>
      </c>
      <c r="C1954" s="7" t="s">
        <v>88</v>
      </c>
      <c r="D1954" s="7" t="s">
        <v>11245</v>
      </c>
      <c r="E1954" s="8" t="s">
        <v>2383</v>
      </c>
      <c r="F1954" s="7" t="s">
        <v>764</v>
      </c>
      <c r="G1954" s="7" t="s">
        <v>214</v>
      </c>
      <c r="H1954" s="5">
        <v>65</v>
      </c>
      <c r="I1954" s="5">
        <v>15</v>
      </c>
      <c r="J1954" s="5">
        <v>125</v>
      </c>
      <c r="K1954" s="5">
        <v>96</v>
      </c>
      <c r="L1954" s="9">
        <f t="shared" si="60"/>
        <v>21</v>
      </c>
      <c r="M1954" s="9" t="str">
        <f t="shared" si="61"/>
        <v>low</v>
      </c>
      <c r="N1954" s="10">
        <v>-228.77257862264378</v>
      </c>
      <c r="O1954" s="11">
        <v>5.3770486119901761E-3</v>
      </c>
      <c r="P1954" s="7" t="s">
        <v>1461</v>
      </c>
      <c r="Q1954" s="7" t="s">
        <v>1478</v>
      </c>
      <c r="R1954" s="12"/>
    </row>
    <row r="1955" spans="1:18" ht="15.75" x14ac:dyDescent="0.2">
      <c r="A1955" s="5">
        <v>5325934</v>
      </c>
      <c r="B1955" s="6" t="s">
        <v>9845</v>
      </c>
      <c r="C1955" s="7" t="s">
        <v>84</v>
      </c>
      <c r="D1955" s="7" t="s">
        <v>11249</v>
      </c>
      <c r="E1955" s="8" t="s">
        <v>2383</v>
      </c>
      <c r="F1955" s="7" t="s">
        <v>2048</v>
      </c>
      <c r="G1955" s="7" t="s">
        <v>214</v>
      </c>
      <c r="H1955" s="5">
        <v>33</v>
      </c>
      <c r="I1955" s="5"/>
      <c r="J1955" s="5">
        <v>115</v>
      </c>
      <c r="K1955" s="5">
        <v>98</v>
      </c>
      <c r="L1955" s="9">
        <f t="shared" si="60"/>
        <v>7</v>
      </c>
      <c r="M1955" s="9" t="str">
        <f t="shared" si="61"/>
        <v>high</v>
      </c>
      <c r="N1955" s="10">
        <v>-216.24228421291627</v>
      </c>
      <c r="O1955" s="11">
        <v>1.0155358795600478E-2</v>
      </c>
      <c r="P1955" s="7" t="s">
        <v>1461</v>
      </c>
      <c r="Q1955" s="7" t="s">
        <v>1478</v>
      </c>
      <c r="R1955" s="12"/>
    </row>
    <row r="1956" spans="1:18" ht="15.75" x14ac:dyDescent="0.2">
      <c r="A1956" s="5">
        <v>5246375</v>
      </c>
      <c r="B1956" s="6" t="s">
        <v>9805</v>
      </c>
      <c r="C1956" s="7" t="s">
        <v>81</v>
      </c>
      <c r="D1956" s="7" t="s">
        <v>10696</v>
      </c>
      <c r="E1956" s="8" t="s">
        <v>2383</v>
      </c>
      <c r="F1956" s="7" t="s">
        <v>11314</v>
      </c>
      <c r="G1956" s="7" t="s">
        <v>214</v>
      </c>
      <c r="H1956" s="5">
        <v>14</v>
      </c>
      <c r="I1956" s="5">
        <v>15</v>
      </c>
      <c r="J1956" s="5">
        <v>100</v>
      </c>
      <c r="K1956" s="5">
        <v>97</v>
      </c>
      <c r="L1956" s="9">
        <f t="shared" si="60"/>
        <v>22</v>
      </c>
      <c r="M1956" s="9" t="str">
        <f t="shared" si="61"/>
        <v>low</v>
      </c>
      <c r="N1956" s="10">
        <v>-244.18836974533042</v>
      </c>
      <c r="O1956" s="11">
        <v>3.731319447979331E-3</v>
      </c>
      <c r="P1956" s="7" t="s">
        <v>1461</v>
      </c>
      <c r="Q1956" s="7" t="s">
        <v>1478</v>
      </c>
      <c r="R1956" s="12"/>
    </row>
    <row r="1957" spans="1:18" ht="15.75" x14ac:dyDescent="0.2">
      <c r="A1957" s="5">
        <v>5288138</v>
      </c>
      <c r="B1957" s="6" t="s">
        <v>10278</v>
      </c>
      <c r="C1957" s="7" t="s">
        <v>111</v>
      </c>
      <c r="D1957" s="7" t="s">
        <v>11338</v>
      </c>
      <c r="E1957" s="8" t="s">
        <v>2383</v>
      </c>
      <c r="F1957" s="7" t="s">
        <v>11339</v>
      </c>
      <c r="G1957" s="7" t="s">
        <v>214</v>
      </c>
      <c r="H1957" s="5">
        <v>42</v>
      </c>
      <c r="I1957" s="5">
        <v>15</v>
      </c>
      <c r="J1957" s="5">
        <v>115</v>
      </c>
      <c r="K1957" s="5">
        <v>96</v>
      </c>
      <c r="L1957" s="9">
        <f t="shared" si="60"/>
        <v>22</v>
      </c>
      <c r="M1957" s="9" t="str">
        <f t="shared" si="61"/>
        <v>low</v>
      </c>
      <c r="N1957" s="10">
        <v>-230.92116384254768</v>
      </c>
      <c r="O1957" s="11">
        <v>1.255396990745794E-2</v>
      </c>
      <c r="P1957" s="7" t="s">
        <v>1461</v>
      </c>
      <c r="Q1957" s="5" t="s">
        <v>1478</v>
      </c>
      <c r="R1957" s="12"/>
    </row>
    <row r="1958" spans="1:18" ht="15.75" x14ac:dyDescent="0.2">
      <c r="A1958" s="5">
        <v>5288109</v>
      </c>
      <c r="B1958" s="6" t="s">
        <v>10278</v>
      </c>
      <c r="C1958" s="7" t="s">
        <v>2197</v>
      </c>
      <c r="D1958" s="7" t="s">
        <v>11401</v>
      </c>
      <c r="E1958" s="8" t="s">
        <v>2383</v>
      </c>
      <c r="F1958" s="7" t="s">
        <v>1231</v>
      </c>
      <c r="G1958" s="7" t="s">
        <v>214</v>
      </c>
      <c r="H1958" s="5">
        <v>30</v>
      </c>
      <c r="I1958" s="5">
        <v>15</v>
      </c>
      <c r="J1958" s="5">
        <v>110</v>
      </c>
      <c r="K1958" s="5">
        <v>98</v>
      </c>
      <c r="L1958" s="9">
        <f t="shared" si="60"/>
        <v>22</v>
      </c>
      <c r="M1958" s="9" t="str">
        <f t="shared" si="61"/>
        <v>low</v>
      </c>
      <c r="N1958" s="10">
        <v>-232.80127680551232</v>
      </c>
      <c r="O1958" s="11">
        <v>1.2923611109727062E-2</v>
      </c>
      <c r="P1958" s="7" t="s">
        <v>1461</v>
      </c>
      <c r="Q1958" s="7" t="s">
        <v>1478</v>
      </c>
      <c r="R1958" s="12"/>
    </row>
    <row r="1959" spans="1:18" ht="15.75" x14ac:dyDescent="0.2">
      <c r="A1959" s="5">
        <v>5289956</v>
      </c>
      <c r="B1959" s="6" t="s">
        <v>10910</v>
      </c>
      <c r="C1959" s="7" t="s">
        <v>126</v>
      </c>
      <c r="D1959" s="7" t="s">
        <v>11413</v>
      </c>
      <c r="E1959" s="8" t="s">
        <v>2383</v>
      </c>
      <c r="F1959" s="7" t="s">
        <v>11414</v>
      </c>
      <c r="G1959" s="7" t="s">
        <v>214</v>
      </c>
      <c r="H1959" s="5">
        <v>73</v>
      </c>
      <c r="I1959" s="5">
        <v>15</v>
      </c>
      <c r="J1959" s="5">
        <v>130</v>
      </c>
      <c r="K1959" s="5">
        <v>97</v>
      </c>
      <c r="L1959" s="9">
        <f t="shared" si="60"/>
        <v>21</v>
      </c>
      <c r="M1959" s="9" t="str">
        <f t="shared" si="61"/>
        <v>low</v>
      </c>
      <c r="N1959" s="10">
        <v>-232.39688402776665</v>
      </c>
      <c r="O1959" s="11">
        <v>2.1833101847732905E-2</v>
      </c>
      <c r="P1959" s="7" t="s">
        <v>1461</v>
      </c>
      <c r="Q1959" s="7" t="s">
        <v>1478</v>
      </c>
      <c r="R1959" s="12"/>
    </row>
    <row r="1960" spans="1:18" ht="15.75" x14ac:dyDescent="0.2">
      <c r="A1960" s="5">
        <v>5284826</v>
      </c>
      <c r="B1960" s="6" t="s">
        <v>8988</v>
      </c>
      <c r="C1960" s="7" t="s">
        <v>84</v>
      </c>
      <c r="D1960" s="7" t="s">
        <v>11477</v>
      </c>
      <c r="E1960" s="8" t="s">
        <v>2383</v>
      </c>
      <c r="F1960" s="7" t="s">
        <v>11478</v>
      </c>
      <c r="G1960" s="7" t="s">
        <v>214</v>
      </c>
      <c r="H1960" s="5">
        <v>24</v>
      </c>
      <c r="I1960" s="5">
        <v>13</v>
      </c>
      <c r="J1960" s="5">
        <v>100</v>
      </c>
      <c r="K1960" s="5">
        <v>94</v>
      </c>
      <c r="L1960" s="9">
        <f t="shared" si="60"/>
        <v>20</v>
      </c>
      <c r="M1960" s="9" t="str">
        <f t="shared" si="61"/>
        <v>low</v>
      </c>
      <c r="N1960" s="10">
        <v>-236.35583402779594</v>
      </c>
      <c r="O1960" s="11">
        <v>6.7670949065359309E-3</v>
      </c>
      <c r="P1960" s="7" t="s">
        <v>1461</v>
      </c>
      <c r="Q1960" s="7" t="s">
        <v>1478</v>
      </c>
      <c r="R1960" s="12"/>
    </row>
    <row r="1961" spans="1:18" ht="15.75" x14ac:dyDescent="0.2">
      <c r="A1961" s="5">
        <v>5246480</v>
      </c>
      <c r="B1961" s="6" t="s">
        <v>9805</v>
      </c>
      <c r="C1961" s="7" t="s">
        <v>111</v>
      </c>
      <c r="D1961" s="7" t="s">
        <v>11100</v>
      </c>
      <c r="E1961" s="8" t="s">
        <v>2383</v>
      </c>
      <c r="F1961" s="7" t="s">
        <v>1031</v>
      </c>
      <c r="G1961" s="7" t="s">
        <v>214</v>
      </c>
      <c r="H1961" s="5">
        <v>20</v>
      </c>
      <c r="I1961" s="5">
        <v>3</v>
      </c>
      <c r="J1961" s="5">
        <v>0</v>
      </c>
      <c r="K1961" s="5">
        <v>0</v>
      </c>
      <c r="L1961" s="9">
        <f t="shared" si="60"/>
        <v>6</v>
      </c>
      <c r="M1961" s="9" t="str">
        <f t="shared" si="61"/>
        <v>high</v>
      </c>
      <c r="N1961" s="10">
        <v>-249.8272294675844</v>
      </c>
      <c r="O1961" s="11">
        <v>8.1868749985005707E-3</v>
      </c>
      <c r="P1961" s="7" t="s">
        <v>1517</v>
      </c>
      <c r="Q1961" s="7" t="s">
        <v>1478</v>
      </c>
      <c r="R1961" s="12"/>
    </row>
    <row r="1962" spans="1:18" ht="15.75" x14ac:dyDescent="0.2">
      <c r="A1962" s="5">
        <v>5287573</v>
      </c>
      <c r="B1962" s="6" t="s">
        <v>10278</v>
      </c>
      <c r="C1962" s="7" t="s">
        <v>2197</v>
      </c>
      <c r="D1962" s="7" t="s">
        <v>11237</v>
      </c>
      <c r="E1962" s="8" t="s">
        <v>2383</v>
      </c>
      <c r="F1962" s="7" t="s">
        <v>11509</v>
      </c>
      <c r="G1962" s="7" t="s">
        <v>215</v>
      </c>
      <c r="H1962" s="5">
        <v>50</v>
      </c>
      <c r="I1962" s="5">
        <v>15</v>
      </c>
      <c r="J1962" s="5">
        <v>120</v>
      </c>
      <c r="K1962" s="5">
        <v>98</v>
      </c>
      <c r="L1962" s="9">
        <f t="shared" si="60"/>
        <v>22</v>
      </c>
      <c r="M1962" s="9" t="str">
        <f t="shared" si="61"/>
        <v>low</v>
      </c>
      <c r="N1962" s="10">
        <v>-236.37002391202986</v>
      </c>
      <c r="O1962" s="11">
        <v>4.4508449063869193E-3</v>
      </c>
      <c r="P1962" s="7" t="s">
        <v>1461</v>
      </c>
      <c r="Q1962" s="7" t="s">
        <v>1478</v>
      </c>
      <c r="R1962" s="12"/>
    </row>
    <row r="1963" spans="1:18" ht="15.75" x14ac:dyDescent="0.2">
      <c r="A1963" s="5">
        <v>5349477</v>
      </c>
      <c r="B1963" s="6" t="s">
        <v>8504</v>
      </c>
      <c r="C1963" s="7" t="s">
        <v>111</v>
      </c>
      <c r="D1963" s="7" t="s">
        <v>11533</v>
      </c>
      <c r="E1963" s="8" t="s">
        <v>2383</v>
      </c>
      <c r="F1963" s="7" t="s">
        <v>11534</v>
      </c>
      <c r="G1963" s="7" t="s">
        <v>214</v>
      </c>
      <c r="H1963" s="5">
        <v>72</v>
      </c>
      <c r="I1963" s="5">
        <v>15</v>
      </c>
      <c r="J1963" s="5">
        <v>150</v>
      </c>
      <c r="K1963" s="5">
        <v>96</v>
      </c>
      <c r="L1963" s="9">
        <f t="shared" si="60"/>
        <v>21</v>
      </c>
      <c r="M1963" s="9" t="str">
        <f t="shared" si="61"/>
        <v>low</v>
      </c>
      <c r="N1963" s="10">
        <v>-217.09716581014072</v>
      </c>
      <c r="O1963" s="11">
        <v>3.5930902740801685E-3</v>
      </c>
      <c r="P1963" s="7" t="s">
        <v>1461</v>
      </c>
      <c r="Q1963" s="7" t="s">
        <v>1478</v>
      </c>
      <c r="R1963" s="12"/>
    </row>
    <row r="1964" spans="1:18" ht="15.75" x14ac:dyDescent="0.2">
      <c r="A1964" s="5">
        <v>5322951</v>
      </c>
      <c r="B1964" s="6" t="s">
        <v>9845</v>
      </c>
      <c r="C1964" s="7" t="s">
        <v>81</v>
      </c>
      <c r="D1964" s="7" t="s">
        <v>11647</v>
      </c>
      <c r="E1964" s="8" t="s">
        <v>2383</v>
      </c>
      <c r="F1964" s="7" t="s">
        <v>11648</v>
      </c>
      <c r="G1964" s="7" t="s">
        <v>214</v>
      </c>
      <c r="H1964" s="5">
        <v>26</v>
      </c>
      <c r="I1964" s="5">
        <v>15</v>
      </c>
      <c r="J1964" s="5">
        <v>120</v>
      </c>
      <c r="K1964" s="5">
        <v>97</v>
      </c>
      <c r="L1964" s="9">
        <f t="shared" si="60"/>
        <v>22</v>
      </c>
      <c r="M1964" s="9" t="str">
        <f t="shared" si="61"/>
        <v>low</v>
      </c>
      <c r="N1964" s="10">
        <v>-229.16770631945838</v>
      </c>
      <c r="O1964" s="11">
        <v>1.1876620366820134E-2</v>
      </c>
      <c r="P1964" s="7" t="s">
        <v>1461</v>
      </c>
      <c r="Q1964" s="7" t="s">
        <v>1478</v>
      </c>
      <c r="R1964" s="12"/>
    </row>
    <row r="1965" spans="1:18" ht="15.75" x14ac:dyDescent="0.2">
      <c r="A1965" s="5">
        <v>5323179</v>
      </c>
      <c r="B1965" s="6" t="s">
        <v>9845</v>
      </c>
      <c r="C1965" s="7" t="s">
        <v>84</v>
      </c>
      <c r="D1965" s="7" t="s">
        <v>10238</v>
      </c>
      <c r="E1965" s="8" t="s">
        <v>2383</v>
      </c>
      <c r="F1965" s="7" t="s">
        <v>11652</v>
      </c>
      <c r="G1965" s="7" t="s">
        <v>214</v>
      </c>
      <c r="H1965" s="5">
        <v>35</v>
      </c>
      <c r="I1965" s="5">
        <v>15</v>
      </c>
      <c r="J1965" s="5">
        <v>120</v>
      </c>
      <c r="K1965" s="5">
        <v>97</v>
      </c>
      <c r="L1965" s="9">
        <f t="shared" si="60"/>
        <v>22</v>
      </c>
      <c r="M1965" s="9" t="str">
        <f t="shared" si="61"/>
        <v>low</v>
      </c>
      <c r="N1965" s="10">
        <v>-229.19027017356711</v>
      </c>
      <c r="O1965" s="11">
        <v>7.1564467580174096E-3</v>
      </c>
      <c r="P1965" s="7" t="s">
        <v>14</v>
      </c>
      <c r="Q1965" s="7" t="s">
        <v>1478</v>
      </c>
      <c r="R1965" s="12"/>
    </row>
    <row r="1966" spans="1:18" ht="15.75" x14ac:dyDescent="0.2">
      <c r="A1966" s="5">
        <v>5286935</v>
      </c>
      <c r="B1966" s="6" t="s">
        <v>10278</v>
      </c>
      <c r="C1966" s="7" t="s">
        <v>111</v>
      </c>
      <c r="D1966" s="7" t="s">
        <v>10946</v>
      </c>
      <c r="E1966" s="8" t="s">
        <v>2383</v>
      </c>
      <c r="F1966" s="7" t="s">
        <v>11663</v>
      </c>
      <c r="G1966" s="7" t="s">
        <v>214</v>
      </c>
      <c r="H1966" s="5">
        <v>51</v>
      </c>
      <c r="I1966" s="5">
        <v>15</v>
      </c>
      <c r="J1966" s="5">
        <v>120</v>
      </c>
      <c r="K1966" s="5">
        <v>96</v>
      </c>
      <c r="L1966" s="9">
        <f t="shared" si="60"/>
        <v>22</v>
      </c>
      <c r="M1966" s="9" t="str">
        <f t="shared" si="61"/>
        <v>low</v>
      </c>
      <c r="N1966" s="10">
        <v>-241.34531465279724</v>
      </c>
      <c r="O1966" s="11">
        <v>5.8336805595899932E-3</v>
      </c>
      <c r="P1966" s="7" t="s">
        <v>1461</v>
      </c>
      <c r="Q1966" s="5" t="s">
        <v>1478</v>
      </c>
      <c r="R1966" s="12"/>
    </row>
    <row r="1967" spans="1:18" ht="15.75" x14ac:dyDescent="0.2">
      <c r="A1967" s="5">
        <v>5352356</v>
      </c>
      <c r="B1967" s="6" t="s">
        <v>10912</v>
      </c>
      <c r="C1967" s="7" t="s">
        <v>111</v>
      </c>
      <c r="D1967" s="7" t="s">
        <v>11673</v>
      </c>
      <c r="E1967" s="8" t="s">
        <v>2383</v>
      </c>
      <c r="F1967" s="7" t="s">
        <v>11674</v>
      </c>
      <c r="G1967" s="7" t="s">
        <v>215</v>
      </c>
      <c r="H1967" s="5">
        <v>40</v>
      </c>
      <c r="I1967" s="5">
        <v>15</v>
      </c>
      <c r="J1967" s="5">
        <v>110</v>
      </c>
      <c r="K1967" s="5"/>
      <c r="L1967" s="9">
        <f t="shared" si="60"/>
        <v>22</v>
      </c>
      <c r="M1967" s="9" t="str">
        <f t="shared" si="61"/>
        <v>low</v>
      </c>
      <c r="N1967" s="10">
        <v>-220.55604474532447</v>
      </c>
      <c r="O1967" s="11">
        <v>1.9260648143244907E-2</v>
      </c>
      <c r="P1967" s="7" t="s">
        <v>1461</v>
      </c>
      <c r="Q1967" s="7" t="s">
        <v>1478</v>
      </c>
      <c r="R1967" s="12"/>
    </row>
    <row r="1968" spans="1:18" ht="15.75" x14ac:dyDescent="0.2">
      <c r="A1968" s="5">
        <v>5286935</v>
      </c>
      <c r="B1968" s="6" t="s">
        <v>10278</v>
      </c>
      <c r="C1968" s="7" t="s">
        <v>111</v>
      </c>
      <c r="D1968" s="7" t="s">
        <v>10946</v>
      </c>
      <c r="E1968" s="8" t="s">
        <v>2383</v>
      </c>
      <c r="F1968" s="7" t="s">
        <v>11708</v>
      </c>
      <c r="G1968" s="7" t="s">
        <v>215</v>
      </c>
      <c r="H1968" s="5">
        <v>53</v>
      </c>
      <c r="I1968" s="5">
        <v>15</v>
      </c>
      <c r="J1968" s="5">
        <v>130</v>
      </c>
      <c r="K1968" s="5">
        <v>98</v>
      </c>
      <c r="L1968" s="9">
        <f t="shared" si="60"/>
        <v>24</v>
      </c>
      <c r="M1968" s="9" t="str">
        <f t="shared" si="61"/>
        <v>low</v>
      </c>
      <c r="N1968" s="10">
        <v>-242.63698131940328</v>
      </c>
      <c r="O1968" s="11">
        <v>5.8336805595899932E-3</v>
      </c>
      <c r="P1968" s="7" t="s">
        <v>1461</v>
      </c>
      <c r="Q1968" s="7" t="s">
        <v>1478</v>
      </c>
      <c r="R1968" s="12"/>
    </row>
    <row r="1969" spans="1:18" ht="15.75" x14ac:dyDescent="0.2">
      <c r="A1969" s="5">
        <v>5289058</v>
      </c>
      <c r="B1969" s="6" t="s">
        <v>10910</v>
      </c>
      <c r="C1969" s="7" t="s">
        <v>88</v>
      </c>
      <c r="D1969" s="7" t="s">
        <v>11722</v>
      </c>
      <c r="E1969" s="8" t="s">
        <v>2383</v>
      </c>
      <c r="F1969" s="7" t="s">
        <v>2276</v>
      </c>
      <c r="G1969" s="7" t="s">
        <v>214</v>
      </c>
      <c r="H1969" s="5">
        <v>28</v>
      </c>
      <c r="I1969" s="5">
        <v>15</v>
      </c>
      <c r="J1969" s="5">
        <v>125</v>
      </c>
      <c r="K1969" s="5">
        <v>96</v>
      </c>
      <c r="L1969" s="9">
        <f t="shared" si="60"/>
        <v>24</v>
      </c>
      <c r="M1969" s="9" t="str">
        <f t="shared" si="61"/>
        <v>low</v>
      </c>
      <c r="N1969" s="10">
        <v>-242.43027881943271</v>
      </c>
      <c r="O1969" s="11">
        <v>4.8401620369986631E-3</v>
      </c>
      <c r="P1969" s="7" t="s">
        <v>1461</v>
      </c>
      <c r="Q1969" s="7" t="s">
        <v>1478</v>
      </c>
      <c r="R1969" s="12"/>
    </row>
    <row r="1970" spans="1:18" ht="15.75" x14ac:dyDescent="0.2">
      <c r="A1970" s="5">
        <v>5352112</v>
      </c>
      <c r="B1970" s="6" t="s">
        <v>10912</v>
      </c>
      <c r="C1970" s="7" t="s">
        <v>84</v>
      </c>
      <c r="D1970" s="7" t="s">
        <v>11757</v>
      </c>
      <c r="E1970" s="8" t="s">
        <v>2383</v>
      </c>
      <c r="F1970" s="7" t="s">
        <v>11758</v>
      </c>
      <c r="G1970" s="7" t="s">
        <v>214</v>
      </c>
      <c r="H1970" s="5">
        <v>8</v>
      </c>
      <c r="I1970" s="5">
        <v>15</v>
      </c>
      <c r="J1970" s="5">
        <v>100</v>
      </c>
      <c r="K1970" s="5">
        <v>98</v>
      </c>
      <c r="L1970" s="9">
        <f t="shared" si="60"/>
        <v>22</v>
      </c>
      <c r="M1970" s="9" t="str">
        <f t="shared" si="61"/>
        <v>low</v>
      </c>
      <c r="N1970" s="10">
        <v>-223.03726658564119</v>
      </c>
      <c r="O1970" s="11">
        <v>7.7948726902832277E-3</v>
      </c>
      <c r="P1970" s="7" t="s">
        <v>1461</v>
      </c>
      <c r="Q1970" s="7" t="s">
        <v>1478</v>
      </c>
      <c r="R1970" s="12"/>
    </row>
    <row r="1971" spans="1:18" ht="15.75" x14ac:dyDescent="0.2">
      <c r="A1971" s="5">
        <v>5352356</v>
      </c>
      <c r="B1971" s="6" t="s">
        <v>10912</v>
      </c>
      <c r="C1971" s="7" t="s">
        <v>111</v>
      </c>
      <c r="D1971" s="7" t="s">
        <v>11673</v>
      </c>
      <c r="E1971" s="8" t="s">
        <v>2383</v>
      </c>
      <c r="F1971" s="7" t="s">
        <v>11772</v>
      </c>
      <c r="G1971" s="7" t="s">
        <v>215</v>
      </c>
      <c r="H1971" s="5">
        <v>17</v>
      </c>
      <c r="I1971" s="5">
        <v>15</v>
      </c>
      <c r="J1971" s="5">
        <v>120</v>
      </c>
      <c r="K1971" s="5">
        <v>97</v>
      </c>
      <c r="L1971" s="9">
        <f t="shared" si="60"/>
        <v>22</v>
      </c>
      <c r="M1971" s="9" t="str">
        <f t="shared" si="61"/>
        <v>low</v>
      </c>
      <c r="N1971" s="10">
        <v>-223.34771141202509</v>
      </c>
      <c r="O1971" s="11">
        <v>1.9260648143244907E-2</v>
      </c>
      <c r="P1971" s="7" t="s">
        <v>1461</v>
      </c>
      <c r="Q1971" s="7" t="s">
        <v>1478</v>
      </c>
      <c r="R1971" s="12"/>
    </row>
    <row r="1972" spans="1:18" ht="15.75" x14ac:dyDescent="0.2">
      <c r="A1972" s="5">
        <v>5325965</v>
      </c>
      <c r="B1972" s="6" t="s">
        <v>2416</v>
      </c>
      <c r="C1972" s="7" t="s">
        <v>2197</v>
      </c>
      <c r="D1972" s="7" t="s">
        <v>11787</v>
      </c>
      <c r="E1972" s="8" t="s">
        <v>2383</v>
      </c>
      <c r="F1972" s="7" t="s">
        <v>11788</v>
      </c>
      <c r="G1972" s="7" t="s">
        <v>214</v>
      </c>
      <c r="H1972" s="5">
        <v>21</v>
      </c>
      <c r="I1972" s="5">
        <v>15</v>
      </c>
      <c r="J1972" s="5">
        <v>105</v>
      </c>
      <c r="K1972" s="5">
        <v>97</v>
      </c>
      <c r="L1972" s="9">
        <f t="shared" si="60"/>
        <v>22</v>
      </c>
      <c r="M1972" s="9" t="str">
        <f t="shared" si="61"/>
        <v>low</v>
      </c>
      <c r="N1972" s="10">
        <v>-232.354681018478</v>
      </c>
      <c r="O1972" s="11">
        <v>7.3135069469572045E-3</v>
      </c>
      <c r="P1972" s="7" t="s">
        <v>1461</v>
      </c>
      <c r="Q1972" s="7" t="s">
        <v>1478</v>
      </c>
      <c r="R1972" s="12"/>
    </row>
    <row r="1973" spans="1:18" ht="15.75" x14ac:dyDescent="0.2">
      <c r="A1973" s="5">
        <v>5352527</v>
      </c>
      <c r="B1973" s="6" t="s">
        <v>10912</v>
      </c>
      <c r="C1973" s="7" t="s">
        <v>158</v>
      </c>
      <c r="D1973" s="7" t="s">
        <v>11833</v>
      </c>
      <c r="E1973" s="8" t="s">
        <v>2383</v>
      </c>
      <c r="F1973" s="7" t="s">
        <v>1727</v>
      </c>
      <c r="G1973" s="7" t="s">
        <v>214</v>
      </c>
      <c r="H1973" s="5">
        <v>53</v>
      </c>
      <c r="I1973" s="5">
        <v>15</v>
      </c>
      <c r="J1973" s="5">
        <v>120</v>
      </c>
      <c r="K1973" s="5">
        <v>97</v>
      </c>
      <c r="L1973" s="9">
        <f t="shared" si="60"/>
        <v>22</v>
      </c>
      <c r="M1973" s="9" t="str">
        <f t="shared" si="61"/>
        <v>low</v>
      </c>
      <c r="N1973" s="10">
        <v>-225.29538009258249</v>
      </c>
      <c r="O1973" s="11">
        <v>8.9527777745388448E-3</v>
      </c>
      <c r="P1973" s="7" t="s">
        <v>1461</v>
      </c>
      <c r="Q1973" s="7" t="s">
        <v>1478</v>
      </c>
      <c r="R1973" s="12"/>
    </row>
    <row r="1974" spans="1:18" ht="15.75" x14ac:dyDescent="0.2">
      <c r="A1974" s="5">
        <v>5290831</v>
      </c>
      <c r="B1974" s="6" t="s">
        <v>10910</v>
      </c>
      <c r="C1974" s="7" t="s">
        <v>2197</v>
      </c>
      <c r="D1974" s="7" t="s">
        <v>12032</v>
      </c>
      <c r="E1974" s="8" t="s">
        <v>2383</v>
      </c>
      <c r="F1974" s="7" t="s">
        <v>1634</v>
      </c>
      <c r="G1974" s="7" t="s">
        <v>215</v>
      </c>
      <c r="H1974" s="5">
        <v>5</v>
      </c>
      <c r="I1974" s="5">
        <v>15</v>
      </c>
      <c r="J1974" s="5">
        <v>100</v>
      </c>
      <c r="K1974" s="5">
        <v>96</v>
      </c>
      <c r="L1974" s="9">
        <f t="shared" si="60"/>
        <v>22</v>
      </c>
      <c r="M1974" s="9" t="str">
        <f t="shared" si="61"/>
        <v>low</v>
      </c>
      <c r="N1974" s="10">
        <v>-250.55286523147515</v>
      </c>
      <c r="O1974" s="11">
        <v>2.8862615799880587E-3</v>
      </c>
      <c r="P1974" s="7" t="s">
        <v>1461</v>
      </c>
      <c r="Q1974" s="7" t="s">
        <v>1478</v>
      </c>
      <c r="R1974" s="12"/>
    </row>
    <row r="1975" spans="1:18" ht="15.75" x14ac:dyDescent="0.2">
      <c r="A1975" s="5">
        <v>5221737</v>
      </c>
      <c r="B1975" s="6" t="s">
        <v>10906</v>
      </c>
      <c r="C1975" s="7" t="s">
        <v>111</v>
      </c>
      <c r="D1975" s="7" t="s">
        <v>12064</v>
      </c>
      <c r="E1975" s="8" t="s">
        <v>2383</v>
      </c>
      <c r="F1975" s="7" t="s">
        <v>12065</v>
      </c>
      <c r="G1975" s="7" t="s">
        <v>214</v>
      </c>
      <c r="H1975" s="5">
        <v>23</v>
      </c>
      <c r="I1975" s="5">
        <v>15</v>
      </c>
      <c r="J1975" s="5">
        <v>120</v>
      </c>
      <c r="K1975" s="5">
        <v>98</v>
      </c>
      <c r="L1975" s="9">
        <f t="shared" si="60"/>
        <v>22</v>
      </c>
      <c r="M1975" s="9" t="str">
        <f t="shared" si="61"/>
        <v>low</v>
      </c>
      <c r="N1975" s="10">
        <v>-274.65072827545373</v>
      </c>
      <c r="O1975" s="11">
        <v>3.9541319420095533E-3</v>
      </c>
      <c r="P1975" s="7" t="s">
        <v>1461</v>
      </c>
      <c r="Q1975" s="7" t="s">
        <v>1478</v>
      </c>
      <c r="R1975" s="12"/>
    </row>
    <row r="1976" spans="1:18" ht="15.75" x14ac:dyDescent="0.2">
      <c r="A1976" s="5">
        <v>5288096</v>
      </c>
      <c r="B1976" s="6" t="s">
        <v>10278</v>
      </c>
      <c r="C1976" s="7" t="s">
        <v>81</v>
      </c>
      <c r="D1976" s="7" t="s">
        <v>12164</v>
      </c>
      <c r="E1976" s="8" t="s">
        <v>2383</v>
      </c>
      <c r="F1976" s="7" t="s">
        <v>12165</v>
      </c>
      <c r="G1976" s="7" t="s">
        <v>214</v>
      </c>
      <c r="H1976" s="5">
        <v>15</v>
      </c>
      <c r="I1976" s="5">
        <v>15</v>
      </c>
      <c r="J1976" s="5">
        <v>120</v>
      </c>
      <c r="K1976" s="5">
        <v>98</v>
      </c>
      <c r="L1976" s="9">
        <f t="shared" si="60"/>
        <v>22</v>
      </c>
      <c r="M1976" s="9" t="str">
        <f t="shared" si="61"/>
        <v>low</v>
      </c>
      <c r="N1976" s="10">
        <v>-255.14106615742639</v>
      </c>
      <c r="O1976" s="11">
        <v>1.8695601902436465E-3</v>
      </c>
      <c r="P1976" s="7" t="s">
        <v>1461</v>
      </c>
      <c r="Q1976" s="7" t="s">
        <v>1478</v>
      </c>
      <c r="R1976" s="12"/>
    </row>
    <row r="1977" spans="1:18" ht="15.75" x14ac:dyDescent="0.2">
      <c r="A1977" s="5">
        <v>5249144</v>
      </c>
      <c r="B1977" s="6" t="s">
        <v>10903</v>
      </c>
      <c r="C1977" s="7" t="s">
        <v>81</v>
      </c>
      <c r="D1977" s="7" t="s">
        <v>12183</v>
      </c>
      <c r="E1977" s="8" t="s">
        <v>2383</v>
      </c>
      <c r="F1977" s="7" t="s">
        <v>12184</v>
      </c>
      <c r="G1977" s="7" t="s">
        <v>214</v>
      </c>
      <c r="H1977" s="5">
        <v>18</v>
      </c>
      <c r="I1977" s="5">
        <v>15</v>
      </c>
      <c r="J1977" s="5">
        <v>100</v>
      </c>
      <c r="K1977" s="5">
        <v>99</v>
      </c>
      <c r="L1977" s="9">
        <f t="shared" si="60"/>
        <v>22</v>
      </c>
      <c r="M1977" s="9" t="str">
        <f t="shared" si="61"/>
        <v>low</v>
      </c>
      <c r="N1977" s="10">
        <v>-268.63001122684364</v>
      </c>
      <c r="O1977" s="11">
        <v>3.2518171283300035E-3</v>
      </c>
      <c r="P1977" s="7" t="s">
        <v>1461</v>
      </c>
      <c r="Q1977" s="5" t="s">
        <v>1478</v>
      </c>
      <c r="R1977" s="12"/>
    </row>
    <row r="1978" spans="1:18" ht="15.75" x14ac:dyDescent="0.2">
      <c r="A1978" s="5">
        <v>5327353</v>
      </c>
      <c r="B1978" s="6" t="s">
        <v>2416</v>
      </c>
      <c r="C1978" s="7" t="s">
        <v>81</v>
      </c>
      <c r="D1978" s="7" t="s">
        <v>12193</v>
      </c>
      <c r="E1978" s="8" t="s">
        <v>2383</v>
      </c>
      <c r="F1978" s="7" t="s">
        <v>2289</v>
      </c>
      <c r="G1978" s="7" t="s">
        <v>214</v>
      </c>
      <c r="H1978" s="5">
        <v>74</v>
      </c>
      <c r="I1978" s="5">
        <v>15</v>
      </c>
      <c r="J1978" s="5">
        <v>130</v>
      </c>
      <c r="K1978" s="5">
        <v>97</v>
      </c>
      <c r="L1978" s="9">
        <f t="shared" si="60"/>
        <v>21</v>
      </c>
      <c r="M1978" s="9" t="str">
        <f t="shared" si="61"/>
        <v>low</v>
      </c>
      <c r="N1978" s="10">
        <v>-243.07547361110483</v>
      </c>
      <c r="O1978" s="11">
        <v>1.8240740755572915E-3</v>
      </c>
      <c r="P1978" s="7" t="s">
        <v>1461</v>
      </c>
      <c r="Q1978" s="7" t="s">
        <v>1478</v>
      </c>
      <c r="R1978" s="12"/>
    </row>
    <row r="1979" spans="1:18" ht="15.75" x14ac:dyDescent="0.2">
      <c r="A1979" s="5">
        <v>5249319</v>
      </c>
      <c r="B1979" s="6" t="s">
        <v>10903</v>
      </c>
      <c r="C1979" s="7" t="s">
        <v>88</v>
      </c>
      <c r="D1979" s="7" t="s">
        <v>12264</v>
      </c>
      <c r="E1979" s="8" t="s">
        <v>2383</v>
      </c>
      <c r="F1979" s="7" t="s">
        <v>12265</v>
      </c>
      <c r="G1979" s="7" t="s">
        <v>215</v>
      </c>
      <c r="H1979" s="5">
        <v>38</v>
      </c>
      <c r="I1979" s="5">
        <v>15</v>
      </c>
      <c r="J1979" s="5">
        <v>80</v>
      </c>
      <c r="K1979" s="5">
        <v>96</v>
      </c>
      <c r="L1979" s="9">
        <f t="shared" si="60"/>
        <v>22</v>
      </c>
      <c r="M1979" s="9" t="str">
        <f t="shared" si="61"/>
        <v>low</v>
      </c>
      <c r="N1979" s="10">
        <v>-270.91006030088465</v>
      </c>
      <c r="O1979" s="11">
        <v>7.9830324102658778E-3</v>
      </c>
      <c r="P1979" s="7" t="s">
        <v>1461</v>
      </c>
      <c r="Q1979" s="7" t="s">
        <v>1478</v>
      </c>
      <c r="R1979" s="12"/>
    </row>
    <row r="1980" spans="1:18" ht="15.75" x14ac:dyDescent="0.2">
      <c r="A1980" s="5">
        <v>5327654</v>
      </c>
      <c r="B1980" s="6" t="s">
        <v>2416</v>
      </c>
      <c r="C1980" s="7" t="s">
        <v>81</v>
      </c>
      <c r="D1980" s="7" t="s">
        <v>12408</v>
      </c>
      <c r="E1980" s="8" t="s">
        <v>2383</v>
      </c>
      <c r="F1980" s="7" t="s">
        <v>12409</v>
      </c>
      <c r="G1980" s="7" t="s">
        <v>214</v>
      </c>
      <c r="H1980" s="5">
        <v>6</v>
      </c>
      <c r="I1980" s="5">
        <v>14</v>
      </c>
      <c r="J1980" s="5">
        <v>100</v>
      </c>
      <c r="K1980" s="5">
        <v>93</v>
      </c>
      <c r="L1980" s="9">
        <f t="shared" si="60"/>
        <v>21</v>
      </c>
      <c r="M1980" s="9" t="str">
        <f t="shared" si="61"/>
        <v>low</v>
      </c>
      <c r="N1980" s="10">
        <v>-249.12942298610142</v>
      </c>
      <c r="O1980" s="11">
        <v>5.5965624997043051E-3</v>
      </c>
      <c r="P1980" s="7" t="s">
        <v>1461</v>
      </c>
      <c r="Q1980" s="7" t="s">
        <v>1478</v>
      </c>
      <c r="R1980" s="12"/>
    </row>
    <row r="1981" spans="1:18" ht="15.75" x14ac:dyDescent="0.2">
      <c r="A1981" s="5">
        <v>5250107</v>
      </c>
      <c r="B1981" s="6" t="s">
        <v>3182</v>
      </c>
      <c r="C1981" s="7" t="s">
        <v>81</v>
      </c>
      <c r="D1981" s="7" t="s">
        <v>2150</v>
      </c>
      <c r="E1981" s="8" t="s">
        <v>2383</v>
      </c>
      <c r="F1981" s="7" t="s">
        <v>12421</v>
      </c>
      <c r="G1981" s="7" t="s">
        <v>214</v>
      </c>
      <c r="H1981" s="5">
        <v>20</v>
      </c>
      <c r="I1981" s="5">
        <v>15</v>
      </c>
      <c r="J1981" s="5">
        <v>110</v>
      </c>
      <c r="K1981" s="5">
        <v>97</v>
      </c>
      <c r="L1981" s="9">
        <f t="shared" si="60"/>
        <v>22</v>
      </c>
      <c r="M1981" s="9" t="str">
        <f t="shared" si="61"/>
        <v>low</v>
      </c>
      <c r="N1981" s="10">
        <v>-275.02700370366074</v>
      </c>
      <c r="O1981" s="11">
        <v>4.6891666643205099E-3</v>
      </c>
      <c r="P1981" s="7" t="s">
        <v>1461</v>
      </c>
      <c r="Q1981" s="7" t="s">
        <v>1478</v>
      </c>
      <c r="R1981" s="12"/>
    </row>
    <row r="1982" spans="1:18" ht="15.75" x14ac:dyDescent="0.2">
      <c r="A1982" s="5">
        <v>5288109</v>
      </c>
      <c r="B1982" s="6" t="s">
        <v>10278</v>
      </c>
      <c r="C1982" s="7" t="s">
        <v>2197</v>
      </c>
      <c r="D1982" s="7" t="s">
        <v>11401</v>
      </c>
      <c r="E1982" s="8" t="s">
        <v>2383</v>
      </c>
      <c r="F1982" s="7" t="s">
        <v>524</v>
      </c>
      <c r="G1982" s="7" t="s">
        <v>214</v>
      </c>
      <c r="H1982" s="5">
        <v>21</v>
      </c>
      <c r="I1982" s="5">
        <v>15</v>
      </c>
      <c r="J1982" s="5">
        <v>120</v>
      </c>
      <c r="K1982" s="5">
        <v>98</v>
      </c>
      <c r="L1982" s="9">
        <f t="shared" si="60"/>
        <v>22</v>
      </c>
      <c r="M1982" s="9" t="str">
        <f t="shared" si="61"/>
        <v>low</v>
      </c>
      <c r="N1982" s="10">
        <v>-263.67627680551232</v>
      </c>
      <c r="O1982" s="11">
        <v>1.2923611109727062E-2</v>
      </c>
      <c r="P1982" s="7" t="s">
        <v>1461</v>
      </c>
      <c r="Q1982" s="7" t="s">
        <v>1478</v>
      </c>
      <c r="R1982" s="12"/>
    </row>
    <row r="1983" spans="1:18" ht="15.75" x14ac:dyDescent="0.2">
      <c r="A1983" s="5">
        <v>5289896</v>
      </c>
      <c r="B1983" s="6" t="s">
        <v>10910</v>
      </c>
      <c r="C1983" s="7" t="s">
        <v>84</v>
      </c>
      <c r="D1983" s="7" t="s">
        <v>12480</v>
      </c>
      <c r="E1983" s="8" t="s">
        <v>2383</v>
      </c>
      <c r="F1983" s="7" t="s">
        <v>12481</v>
      </c>
      <c r="G1983" s="7" t="s">
        <v>214</v>
      </c>
      <c r="H1983" s="5">
        <v>6</v>
      </c>
      <c r="I1983" s="5">
        <v>15</v>
      </c>
      <c r="J1983" s="5">
        <v>130</v>
      </c>
      <c r="K1983" s="5">
        <v>99</v>
      </c>
      <c r="L1983" s="9">
        <f t="shared" si="60"/>
        <v>24</v>
      </c>
      <c r="M1983" s="9" t="str">
        <f t="shared" si="61"/>
        <v>low</v>
      </c>
      <c r="N1983" s="10">
        <v>-263.45733699075936</v>
      </c>
      <c r="O1983" s="11">
        <v>4.9388078696210869E-3</v>
      </c>
      <c r="P1983" s="7" t="s">
        <v>1461</v>
      </c>
      <c r="Q1983" s="7" t="s">
        <v>1478</v>
      </c>
      <c r="R1983" s="12"/>
    </row>
    <row r="1984" spans="1:18" ht="15.75" x14ac:dyDescent="0.2">
      <c r="A1984" s="5">
        <v>5246423</v>
      </c>
      <c r="B1984" s="6" t="s">
        <v>9805</v>
      </c>
      <c r="C1984" s="7" t="s">
        <v>84</v>
      </c>
      <c r="D1984" s="7" t="s">
        <v>10627</v>
      </c>
      <c r="E1984" s="8" t="s">
        <v>2383</v>
      </c>
      <c r="F1984" s="7" t="s">
        <v>1847</v>
      </c>
      <c r="G1984" s="7" t="s">
        <v>214</v>
      </c>
      <c r="H1984" s="5">
        <v>30</v>
      </c>
      <c r="I1984" s="5">
        <v>15</v>
      </c>
      <c r="J1984" s="5">
        <v>110</v>
      </c>
      <c r="K1984" s="5">
        <v>96</v>
      </c>
      <c r="L1984" s="9">
        <f t="shared" si="60"/>
        <v>22</v>
      </c>
      <c r="M1984" s="9" t="str">
        <f t="shared" si="61"/>
        <v>low</v>
      </c>
      <c r="N1984" s="10">
        <v>-278.88323765047971</v>
      </c>
      <c r="O1984" s="11">
        <v>1.3127395832270849E-2</v>
      </c>
      <c r="P1984" s="7" t="s">
        <v>1461</v>
      </c>
      <c r="Q1984" s="7" t="s">
        <v>1478</v>
      </c>
      <c r="R1984" s="12"/>
    </row>
    <row r="1985" spans="1:18" ht="15.75" x14ac:dyDescent="0.2">
      <c r="A1985" s="5">
        <v>5246956</v>
      </c>
      <c r="B1985" s="6" t="s">
        <v>9805</v>
      </c>
      <c r="C1985" s="7" t="s">
        <v>182</v>
      </c>
      <c r="D1985" s="7" t="s">
        <v>12543</v>
      </c>
      <c r="E1985" s="8" t="s">
        <v>2383</v>
      </c>
      <c r="F1985" s="7" t="s">
        <v>12544</v>
      </c>
      <c r="G1985" s="7" t="s">
        <v>214</v>
      </c>
      <c r="H1985" s="5">
        <v>27</v>
      </c>
      <c r="I1985" s="5">
        <v>15</v>
      </c>
      <c r="J1985" s="5">
        <v>110</v>
      </c>
      <c r="K1985" s="5">
        <v>98</v>
      </c>
      <c r="L1985" s="9">
        <f t="shared" si="60"/>
        <v>22</v>
      </c>
      <c r="M1985" s="9" t="str">
        <f t="shared" si="61"/>
        <v>low</v>
      </c>
      <c r="N1985" s="10">
        <v>-279.92203814810637</v>
      </c>
      <c r="O1985" s="11">
        <v>8.5033912037033588E-3</v>
      </c>
      <c r="P1985" s="7" t="s">
        <v>1461</v>
      </c>
      <c r="Q1985" s="7" t="s">
        <v>1478</v>
      </c>
      <c r="R1985" s="12"/>
    </row>
    <row r="1986" spans="1:18" ht="15.75" x14ac:dyDescent="0.2">
      <c r="A1986" s="5">
        <v>5292149</v>
      </c>
      <c r="B1986" s="6" t="s">
        <v>10985</v>
      </c>
      <c r="C1986" s="7" t="s">
        <v>111</v>
      </c>
      <c r="D1986" s="7" t="s">
        <v>12673</v>
      </c>
      <c r="E1986" s="8" t="s">
        <v>2383</v>
      </c>
      <c r="F1986" s="7" t="s">
        <v>12674</v>
      </c>
      <c r="G1986" s="7" t="s">
        <v>214</v>
      </c>
      <c r="H1986" s="5">
        <v>29</v>
      </c>
      <c r="I1986" s="5">
        <v>15</v>
      </c>
      <c r="J1986" s="5">
        <v>140</v>
      </c>
      <c r="K1986" s="5">
        <v>95</v>
      </c>
      <c r="L1986" s="9">
        <f t="shared" ref="L1986:L2049" si="62">IF(OR(I1986&gt;3,I1986&lt;15),I1986,0)+IF(H1986&lt;=60,3,IF(H1986&gt;60,0,0))+IF(J1986&gt;120,6,IF((J1986&gt;=60),4,IF(J1986&lt;60,0,0)))</f>
        <v>24</v>
      </c>
      <c r="M1986" s="9" t="str">
        <f t="shared" ref="M1986:M2049" si="63">IF(AND(L1986&gt;=3,L1986&lt;=10),"high",IF(AND(L1986&gt;=11,L1986&lt;=18),"MID",IF(AND(L1986&gt;=19,L1986&lt;=24),"low","no")))</f>
        <v>low</v>
      </c>
      <c r="N1986" s="10">
        <v>-268.52153440967959</v>
      </c>
      <c r="O1986" s="11">
        <v>9.6071759253391065E-3</v>
      </c>
      <c r="P1986" s="7" t="s">
        <v>1461</v>
      </c>
      <c r="Q1986" s="7" t="s">
        <v>1478</v>
      </c>
      <c r="R1986" s="12"/>
    </row>
    <row r="1987" spans="1:18" ht="15.75" x14ac:dyDescent="0.2">
      <c r="A1987" s="5">
        <v>5327353</v>
      </c>
      <c r="B1987" s="6" t="s">
        <v>2416</v>
      </c>
      <c r="C1987" s="7" t="s">
        <v>81</v>
      </c>
      <c r="D1987" s="7" t="s">
        <v>12193</v>
      </c>
      <c r="E1987" s="8" t="s">
        <v>2383</v>
      </c>
      <c r="F1987" s="7" t="s">
        <v>1102</v>
      </c>
      <c r="G1987" s="7" t="s">
        <v>214</v>
      </c>
      <c r="H1987" s="5">
        <v>38</v>
      </c>
      <c r="I1987" s="5">
        <v>15</v>
      </c>
      <c r="J1987" s="5">
        <v>120</v>
      </c>
      <c r="K1987" s="5">
        <v>98</v>
      </c>
      <c r="L1987" s="9">
        <f t="shared" si="62"/>
        <v>22</v>
      </c>
      <c r="M1987" s="9" t="str">
        <f t="shared" si="63"/>
        <v>low</v>
      </c>
      <c r="N1987" s="10">
        <v>-257.82547361110483</v>
      </c>
      <c r="O1987" s="11">
        <v>1.8240740755572915E-3</v>
      </c>
      <c r="P1987" s="7" t="s">
        <v>14</v>
      </c>
      <c r="Q1987" s="7" t="s">
        <v>1478</v>
      </c>
      <c r="R1987" s="12"/>
    </row>
    <row r="1988" spans="1:18" ht="15.75" x14ac:dyDescent="0.2">
      <c r="A1988" s="5">
        <v>5222826</v>
      </c>
      <c r="B1988" s="6" t="s">
        <v>10906</v>
      </c>
      <c r="C1988" s="7" t="s">
        <v>84</v>
      </c>
      <c r="D1988" s="7" t="s">
        <v>12778</v>
      </c>
      <c r="E1988" s="8" t="s">
        <v>2383</v>
      </c>
      <c r="F1988" s="7" t="s">
        <v>12779</v>
      </c>
      <c r="G1988" s="7" t="s">
        <v>214</v>
      </c>
      <c r="H1988" s="5">
        <v>31</v>
      </c>
      <c r="I1988" s="5">
        <v>15</v>
      </c>
      <c r="J1988" s="5">
        <v>120</v>
      </c>
      <c r="K1988" s="5">
        <v>98</v>
      </c>
      <c r="L1988" s="9">
        <f t="shared" si="62"/>
        <v>22</v>
      </c>
      <c r="M1988" s="9" t="str">
        <f t="shared" si="63"/>
        <v>low</v>
      </c>
      <c r="N1988" s="10">
        <v>-295.06995300921699</v>
      </c>
      <c r="O1988" s="11">
        <v>2.3239930553245358E-2</v>
      </c>
      <c r="P1988" s="7" t="s">
        <v>1461</v>
      </c>
      <c r="Q1988" s="7" t="s">
        <v>1478</v>
      </c>
      <c r="R1988" s="12"/>
    </row>
    <row r="1989" spans="1:18" ht="15.75" x14ac:dyDescent="0.2">
      <c r="A1989" s="5">
        <v>5251901</v>
      </c>
      <c r="B1989" s="6" t="s">
        <v>3182</v>
      </c>
      <c r="C1989" s="7" t="s">
        <v>84</v>
      </c>
      <c r="D1989" s="7" t="s">
        <v>12788</v>
      </c>
      <c r="E1989" s="8" t="s">
        <v>2383</v>
      </c>
      <c r="F1989" s="7" t="s">
        <v>1024</v>
      </c>
      <c r="G1989" s="7" t="s">
        <v>214</v>
      </c>
      <c r="H1989" s="5">
        <v>29</v>
      </c>
      <c r="I1989" s="5"/>
      <c r="J1989" s="5">
        <v>115</v>
      </c>
      <c r="K1989" s="5">
        <v>97</v>
      </c>
      <c r="L1989" s="9">
        <f t="shared" si="62"/>
        <v>7</v>
      </c>
      <c r="M1989" s="9" t="str">
        <f t="shared" si="63"/>
        <v>high</v>
      </c>
      <c r="N1989" s="10">
        <v>-285.27439856483397</v>
      </c>
      <c r="O1989" s="11">
        <v>1.0024143521150108E-2</v>
      </c>
      <c r="P1989" s="7" t="s">
        <v>1461</v>
      </c>
      <c r="Q1989" s="7" t="s">
        <v>1478</v>
      </c>
      <c r="R1989" s="12"/>
    </row>
    <row r="1990" spans="1:18" ht="15.75" x14ac:dyDescent="0.2">
      <c r="A1990" s="5">
        <v>5350109</v>
      </c>
      <c r="B1990" s="6" t="s">
        <v>8504</v>
      </c>
      <c r="C1990" s="7" t="s">
        <v>2197</v>
      </c>
      <c r="D1990" s="7" t="s">
        <v>10842</v>
      </c>
      <c r="E1990" s="8" t="s">
        <v>2383</v>
      </c>
      <c r="F1990" s="7" t="s">
        <v>1668</v>
      </c>
      <c r="G1990" s="7" t="s">
        <v>214</v>
      </c>
      <c r="H1990" s="5">
        <v>11</v>
      </c>
      <c r="I1990" s="5">
        <v>15</v>
      </c>
      <c r="J1990" s="5">
        <v>110</v>
      </c>
      <c r="K1990" s="5">
        <v>93</v>
      </c>
      <c r="L1990" s="9">
        <f t="shared" si="62"/>
        <v>22</v>
      </c>
      <c r="M1990" s="9" t="str">
        <f t="shared" si="63"/>
        <v>low</v>
      </c>
      <c r="N1990" s="10">
        <v>-254.22877900461754</v>
      </c>
      <c r="O1990" s="11">
        <v>7.1150462972582318E-3</v>
      </c>
      <c r="P1990" s="7" t="s">
        <v>1461</v>
      </c>
      <c r="Q1990" s="7" t="s">
        <v>1478</v>
      </c>
      <c r="R1990" s="12"/>
    </row>
    <row r="1991" spans="1:18" ht="15.75" x14ac:dyDescent="0.2">
      <c r="A1991" s="5">
        <v>5287542</v>
      </c>
      <c r="B1991" s="6" t="s">
        <v>10278</v>
      </c>
      <c r="C1991" s="7" t="s">
        <v>84</v>
      </c>
      <c r="D1991" s="7" t="s">
        <v>12848</v>
      </c>
      <c r="E1991" s="8" t="s">
        <v>2383</v>
      </c>
      <c r="F1991" s="7" t="s">
        <v>12849</v>
      </c>
      <c r="G1991" s="7" t="s">
        <v>214</v>
      </c>
      <c r="H1991" s="5">
        <v>8</v>
      </c>
      <c r="I1991" s="5">
        <v>15</v>
      </c>
      <c r="J1991" s="5">
        <v>110</v>
      </c>
      <c r="K1991" s="5">
        <v>98</v>
      </c>
      <c r="L1991" s="9">
        <f t="shared" si="62"/>
        <v>22</v>
      </c>
      <c r="M1991" s="9" t="str">
        <f t="shared" si="63"/>
        <v>low</v>
      </c>
      <c r="N1991" s="10">
        <v>-275.54755243057298</v>
      </c>
      <c r="O1991" s="11">
        <v>1.1706527780916076E-2</v>
      </c>
      <c r="P1991" s="7" t="s">
        <v>1461</v>
      </c>
      <c r="Q1991" s="7" t="s">
        <v>1478</v>
      </c>
      <c r="R1991" s="12"/>
    </row>
    <row r="1992" spans="1:18" ht="15.75" x14ac:dyDescent="0.2">
      <c r="A1992" s="5">
        <v>5287960</v>
      </c>
      <c r="B1992" s="6" t="s">
        <v>10278</v>
      </c>
      <c r="C1992" s="7" t="s">
        <v>88</v>
      </c>
      <c r="D1992" s="7" t="s">
        <v>12852</v>
      </c>
      <c r="E1992" s="8" t="s">
        <v>2383</v>
      </c>
      <c r="F1992" s="7" t="s">
        <v>12853</v>
      </c>
      <c r="G1992" s="7" t="s">
        <v>214</v>
      </c>
      <c r="H1992" s="5">
        <v>15</v>
      </c>
      <c r="I1992" s="5">
        <v>15</v>
      </c>
      <c r="J1992" s="5">
        <v>110</v>
      </c>
      <c r="K1992" s="5">
        <v>96</v>
      </c>
      <c r="L1992" s="9">
        <f t="shared" si="62"/>
        <v>22</v>
      </c>
      <c r="M1992" s="9" t="str">
        <f t="shared" si="63"/>
        <v>low</v>
      </c>
      <c r="N1992" s="10">
        <v>-275.50208988424856</v>
      </c>
      <c r="O1992" s="11">
        <v>5.9853009224752896E-3</v>
      </c>
      <c r="P1992" s="7" t="s">
        <v>1461</v>
      </c>
      <c r="Q1992" s="7" t="s">
        <v>1478</v>
      </c>
      <c r="R1992" s="12"/>
    </row>
    <row r="1993" spans="1:18" ht="15.75" x14ac:dyDescent="0.2">
      <c r="A1993" s="5">
        <v>5289174</v>
      </c>
      <c r="B1993" s="6" t="s">
        <v>10910</v>
      </c>
      <c r="C1993" s="7" t="s">
        <v>111</v>
      </c>
      <c r="D1993" s="7" t="s">
        <v>12855</v>
      </c>
      <c r="E1993" s="8" t="s">
        <v>2383</v>
      </c>
      <c r="F1993" s="7" t="s">
        <v>474</v>
      </c>
      <c r="G1993" s="7" t="s">
        <v>214</v>
      </c>
      <c r="H1993" s="5">
        <v>22</v>
      </c>
      <c r="I1993" s="5">
        <v>15</v>
      </c>
      <c r="J1993" s="5">
        <v>120</v>
      </c>
      <c r="K1993" s="5">
        <v>96</v>
      </c>
      <c r="L1993" s="9">
        <f t="shared" si="62"/>
        <v>22</v>
      </c>
      <c r="M1993" s="9" t="str">
        <f t="shared" si="63"/>
        <v>low</v>
      </c>
      <c r="N1993" s="10">
        <v>-275.17238634255045</v>
      </c>
      <c r="O1993" s="11">
        <v>4.880370368482545E-3</v>
      </c>
      <c r="P1993" s="7" t="s">
        <v>1461</v>
      </c>
      <c r="Q1993" s="7" t="s">
        <v>1478</v>
      </c>
      <c r="R1993" s="12"/>
    </row>
    <row r="1994" spans="1:18" ht="15.75" x14ac:dyDescent="0.2">
      <c r="A1994" s="5">
        <v>5355583</v>
      </c>
      <c r="B1994" s="6" t="s">
        <v>12296</v>
      </c>
      <c r="C1994" s="7" t="s">
        <v>84</v>
      </c>
      <c r="D1994" s="7" t="s">
        <v>12885</v>
      </c>
      <c r="E1994" s="8" t="s">
        <v>2383</v>
      </c>
      <c r="F1994" s="7" t="s">
        <v>12886</v>
      </c>
      <c r="G1994" s="7" t="s">
        <v>214</v>
      </c>
      <c r="H1994" s="5">
        <v>34</v>
      </c>
      <c r="I1994" s="5">
        <v>15</v>
      </c>
      <c r="J1994" s="5">
        <v>130</v>
      </c>
      <c r="K1994" s="5">
        <v>98</v>
      </c>
      <c r="L1994" s="9">
        <f t="shared" si="62"/>
        <v>24</v>
      </c>
      <c r="M1994" s="9" t="str">
        <f t="shared" si="63"/>
        <v>low</v>
      </c>
      <c r="N1994" s="10">
        <v>-254.86269436341536</v>
      </c>
      <c r="O1994" s="11">
        <v>6.3599537024856545E-3</v>
      </c>
      <c r="P1994" s="7" t="s">
        <v>1461</v>
      </c>
      <c r="Q1994" s="7" t="s">
        <v>1478</v>
      </c>
      <c r="R1994" s="12"/>
    </row>
    <row r="1995" spans="1:18" ht="15.75" x14ac:dyDescent="0.2">
      <c r="A1995" s="5">
        <v>5249319</v>
      </c>
      <c r="B1995" s="6" t="s">
        <v>10903</v>
      </c>
      <c r="C1995" s="7" t="s">
        <v>88</v>
      </c>
      <c r="D1995" s="7" t="s">
        <v>12264</v>
      </c>
      <c r="E1995" s="8" t="s">
        <v>2383</v>
      </c>
      <c r="F1995" s="7" t="s">
        <v>12893</v>
      </c>
      <c r="G1995" s="7" t="s">
        <v>214</v>
      </c>
      <c r="H1995" s="5">
        <v>7</v>
      </c>
      <c r="I1995" s="5">
        <v>15</v>
      </c>
      <c r="J1995" s="5">
        <v>90</v>
      </c>
      <c r="K1995" s="5">
        <v>96</v>
      </c>
      <c r="L1995" s="9">
        <f t="shared" si="62"/>
        <v>22</v>
      </c>
      <c r="M1995" s="9" t="str">
        <f t="shared" si="63"/>
        <v>low</v>
      </c>
      <c r="N1995" s="10">
        <v>-289.78506030088465</v>
      </c>
      <c r="O1995" s="11">
        <v>7.9830324102658778E-3</v>
      </c>
      <c r="P1995" s="7" t="s">
        <v>1461</v>
      </c>
      <c r="Q1995" s="7" t="s">
        <v>1478</v>
      </c>
      <c r="R1995" s="12"/>
    </row>
    <row r="1996" spans="1:18" ht="15.75" x14ac:dyDescent="0.2">
      <c r="A1996" s="5">
        <v>5327865</v>
      </c>
      <c r="B1996" s="6" t="s">
        <v>2416</v>
      </c>
      <c r="C1996" s="7" t="s">
        <v>81</v>
      </c>
      <c r="D1996" s="7" t="s">
        <v>12912</v>
      </c>
      <c r="E1996" s="8" t="s">
        <v>2383</v>
      </c>
      <c r="F1996" s="7" t="s">
        <v>12913</v>
      </c>
      <c r="G1996" s="7" t="s">
        <v>215</v>
      </c>
      <c r="H1996" s="5">
        <v>9</v>
      </c>
      <c r="I1996" s="5">
        <v>15</v>
      </c>
      <c r="J1996" s="5">
        <v>120</v>
      </c>
      <c r="K1996" s="5">
        <v>93</v>
      </c>
      <c r="L1996" s="9">
        <f t="shared" si="62"/>
        <v>22</v>
      </c>
      <c r="M1996" s="9" t="str">
        <f t="shared" si="63"/>
        <v>low</v>
      </c>
      <c r="N1996" s="10">
        <v>-264.58243429397407</v>
      </c>
      <c r="O1996" s="11">
        <v>5.0307060228078626E-3</v>
      </c>
      <c r="P1996" s="7" t="s">
        <v>1461</v>
      </c>
      <c r="Q1996" s="5" t="s">
        <v>1478</v>
      </c>
      <c r="R1996" s="12"/>
    </row>
    <row r="1997" spans="1:18" ht="15.75" x14ac:dyDescent="0.2">
      <c r="A1997" s="5">
        <v>5292149</v>
      </c>
      <c r="B1997" s="6" t="s">
        <v>10985</v>
      </c>
      <c r="C1997" s="7" t="s">
        <v>111</v>
      </c>
      <c r="D1997" s="7" t="s">
        <v>12673</v>
      </c>
      <c r="E1997" s="8" t="s">
        <v>2383</v>
      </c>
      <c r="F1997" s="7" t="s">
        <v>12947</v>
      </c>
      <c r="G1997" s="7" t="s">
        <v>214</v>
      </c>
      <c r="H1997" s="5">
        <v>22</v>
      </c>
      <c r="I1997" s="5">
        <v>15</v>
      </c>
      <c r="J1997" s="5">
        <v>100</v>
      </c>
      <c r="K1997" s="5">
        <v>96</v>
      </c>
      <c r="L1997" s="9">
        <f t="shared" si="62"/>
        <v>22</v>
      </c>
      <c r="M1997" s="9" t="str">
        <f t="shared" si="63"/>
        <v>low</v>
      </c>
      <c r="N1997" s="10">
        <v>-277.18820107638021</v>
      </c>
      <c r="O1997" s="11">
        <v>9.6071759253391065E-3</v>
      </c>
      <c r="P1997" s="7" t="s">
        <v>1461</v>
      </c>
      <c r="Q1997" s="7" t="s">
        <v>1478</v>
      </c>
      <c r="R1997" s="12"/>
    </row>
    <row r="1998" spans="1:18" ht="15.75" x14ac:dyDescent="0.2">
      <c r="A1998" s="5">
        <v>5359576</v>
      </c>
      <c r="B1998" s="6" t="s">
        <v>13191</v>
      </c>
      <c r="C1998" s="7" t="s">
        <v>81</v>
      </c>
      <c r="D1998" s="7" t="s">
        <v>13234</v>
      </c>
      <c r="E1998" s="8" t="s">
        <v>2383</v>
      </c>
      <c r="F1998" s="7" t="s">
        <v>929</v>
      </c>
      <c r="G1998" s="7" t="s">
        <v>214</v>
      </c>
      <c r="H1998" s="5">
        <v>15</v>
      </c>
      <c r="I1998" s="5">
        <v>15</v>
      </c>
      <c r="J1998" s="5">
        <v>110</v>
      </c>
      <c r="K1998" s="5">
        <v>96</v>
      </c>
      <c r="L1998" s="9">
        <f t="shared" si="62"/>
        <v>22</v>
      </c>
      <c r="M1998" s="9" t="str">
        <f t="shared" si="63"/>
        <v>low</v>
      </c>
      <c r="N1998" s="10">
        <v>-263.22670790507982</v>
      </c>
      <c r="O1998" s="11">
        <v>3.5754282362177037E-3</v>
      </c>
      <c r="P1998" s="7" t="s">
        <v>1461</v>
      </c>
      <c r="Q1998" s="7" t="s">
        <v>1478</v>
      </c>
      <c r="R1998" s="12"/>
    </row>
    <row r="1999" spans="1:18" ht="15.75" x14ac:dyDescent="0.2">
      <c r="A1999" s="5">
        <v>5222826</v>
      </c>
      <c r="B1999" s="6" t="s">
        <v>10906</v>
      </c>
      <c r="C1999" s="7" t="s">
        <v>84</v>
      </c>
      <c r="D1999" s="7" t="s">
        <v>12778</v>
      </c>
      <c r="E1999" s="8" t="s">
        <v>2383</v>
      </c>
      <c r="F1999" s="7" t="s">
        <v>13536</v>
      </c>
      <c r="G1999" s="7" t="s">
        <v>215</v>
      </c>
      <c r="H1999" s="5">
        <v>23</v>
      </c>
      <c r="I1999" s="5">
        <v>15</v>
      </c>
      <c r="J1999" s="5">
        <v>110</v>
      </c>
      <c r="K1999" s="5">
        <v>98</v>
      </c>
      <c r="L1999" s="9">
        <f t="shared" si="62"/>
        <v>22</v>
      </c>
      <c r="M1999" s="9" t="str">
        <f t="shared" si="63"/>
        <v>low</v>
      </c>
      <c r="N1999" s="10">
        <v>-316.56995300921699</v>
      </c>
      <c r="O1999" s="11">
        <v>2.3239930553245358E-2</v>
      </c>
      <c r="P1999" s="7" t="s">
        <v>1461</v>
      </c>
      <c r="Q1999" s="7" t="s">
        <v>1478</v>
      </c>
      <c r="R1999" s="12"/>
    </row>
    <row r="2000" spans="1:18" ht="15.75" x14ac:dyDescent="0.2">
      <c r="A2000" s="5">
        <v>5328650</v>
      </c>
      <c r="B2000" s="6" t="s">
        <v>2416</v>
      </c>
      <c r="C2000" s="7" t="s">
        <v>111</v>
      </c>
      <c r="D2000" s="7" t="s">
        <v>13555</v>
      </c>
      <c r="E2000" s="8" t="s">
        <v>2383</v>
      </c>
      <c r="F2000" s="7" t="s">
        <v>4449</v>
      </c>
      <c r="G2000" s="7" t="s">
        <v>214</v>
      </c>
      <c r="H2000" s="5">
        <v>18</v>
      </c>
      <c r="I2000" s="5">
        <v>15</v>
      </c>
      <c r="J2000" s="5">
        <v>100</v>
      </c>
      <c r="K2000" s="5">
        <v>96</v>
      </c>
      <c r="L2000" s="9">
        <f t="shared" si="62"/>
        <v>22</v>
      </c>
      <c r="M2000" s="9" t="str">
        <f t="shared" si="63"/>
        <v>low</v>
      </c>
      <c r="N2000" s="10">
        <v>-282.16699428240099</v>
      </c>
      <c r="O2000" s="11">
        <v>4.7775000057299621E-3</v>
      </c>
      <c r="P2000" s="7" t="s">
        <v>1461</v>
      </c>
      <c r="Q2000" s="5" t="s">
        <v>1478</v>
      </c>
      <c r="R2000" s="12"/>
    </row>
    <row r="2001" spans="1:18" ht="15.75" x14ac:dyDescent="0.2">
      <c r="A2001" s="5">
        <v>5355242</v>
      </c>
      <c r="B2001" s="6" t="s">
        <v>12296</v>
      </c>
      <c r="C2001" s="7" t="s">
        <v>81</v>
      </c>
      <c r="D2001" s="7" t="s">
        <v>13562</v>
      </c>
      <c r="E2001" s="8" t="s">
        <v>2383</v>
      </c>
      <c r="F2001" s="7" t="s">
        <v>13563</v>
      </c>
      <c r="G2001" s="7" t="s">
        <v>214</v>
      </c>
      <c r="H2001" s="5">
        <v>17</v>
      </c>
      <c r="I2001" s="5">
        <v>15</v>
      </c>
      <c r="J2001" s="5">
        <v>120</v>
      </c>
      <c r="K2001" s="5">
        <v>97</v>
      </c>
      <c r="L2001" s="9">
        <f t="shared" si="62"/>
        <v>22</v>
      </c>
      <c r="M2001" s="9" t="str">
        <f t="shared" si="63"/>
        <v>low</v>
      </c>
      <c r="N2001" s="10">
        <v>-273.77710122680583</v>
      </c>
      <c r="O2001" s="11">
        <v>5.8117245353059843E-3</v>
      </c>
      <c r="P2001" s="7" t="s">
        <v>1461</v>
      </c>
      <c r="Q2001" s="7" t="s">
        <v>1478</v>
      </c>
      <c r="R2001" s="12"/>
    </row>
    <row r="2002" spans="1:18" ht="15.75" x14ac:dyDescent="0.2">
      <c r="A2002" s="5">
        <v>5225869</v>
      </c>
      <c r="B2002" s="6" t="s">
        <v>10642</v>
      </c>
      <c r="C2002" s="7" t="s">
        <v>2197</v>
      </c>
      <c r="D2002" s="7" t="s">
        <v>13570</v>
      </c>
      <c r="E2002" s="8" t="s">
        <v>2383</v>
      </c>
      <c r="F2002" s="7" t="s">
        <v>13571</v>
      </c>
      <c r="G2002" s="7" t="s">
        <v>214</v>
      </c>
      <c r="H2002" s="5">
        <v>21</v>
      </c>
      <c r="I2002" s="5">
        <v>15</v>
      </c>
      <c r="J2002" s="5">
        <v>120</v>
      </c>
      <c r="K2002" s="5">
        <v>98</v>
      </c>
      <c r="L2002" s="9">
        <f t="shared" si="62"/>
        <v>22</v>
      </c>
      <c r="M2002" s="9" t="str">
        <f t="shared" si="63"/>
        <v>low</v>
      </c>
      <c r="N2002" s="10">
        <v>-45697.528992627304</v>
      </c>
      <c r="O2002" s="11">
        <v>45380.590415856481</v>
      </c>
      <c r="P2002" s="7" t="s">
        <v>1461</v>
      </c>
      <c r="Q2002" s="7" t="s">
        <v>1478</v>
      </c>
      <c r="R2002" s="12"/>
    </row>
    <row r="2003" spans="1:18" ht="15.75" x14ac:dyDescent="0.2">
      <c r="A2003" s="5">
        <v>5253495</v>
      </c>
      <c r="B2003" s="6" t="s">
        <v>13070</v>
      </c>
      <c r="C2003" s="7" t="s">
        <v>81</v>
      </c>
      <c r="D2003" s="7" t="s">
        <v>13580</v>
      </c>
      <c r="E2003" s="8" t="s">
        <v>2383</v>
      </c>
      <c r="F2003" s="7" t="s">
        <v>13581</v>
      </c>
      <c r="G2003" s="7" t="s">
        <v>214</v>
      </c>
      <c r="H2003" s="5">
        <v>42</v>
      </c>
      <c r="I2003" s="5">
        <v>15</v>
      </c>
      <c r="J2003" s="5">
        <v>110</v>
      </c>
      <c r="K2003" s="5">
        <v>93</v>
      </c>
      <c r="L2003" s="9">
        <f t="shared" si="62"/>
        <v>22</v>
      </c>
      <c r="M2003" s="9" t="str">
        <f t="shared" si="63"/>
        <v>low</v>
      </c>
      <c r="N2003" s="10">
        <v>-307.31913880786306</v>
      </c>
      <c r="O2003" s="11">
        <v>5.7342939835507423E-3</v>
      </c>
      <c r="P2003" s="7" t="s">
        <v>1461</v>
      </c>
      <c r="Q2003" s="7" t="s">
        <v>1478</v>
      </c>
      <c r="R2003" s="12"/>
    </row>
    <row r="2004" spans="1:18" ht="15.75" x14ac:dyDescent="0.2">
      <c r="A2004" s="5">
        <v>5330409</v>
      </c>
      <c r="B2004" s="6" t="s">
        <v>12301</v>
      </c>
      <c r="C2004" s="7" t="s">
        <v>84</v>
      </c>
      <c r="D2004" s="7" t="s">
        <v>13712</v>
      </c>
      <c r="E2004" s="8" t="s">
        <v>2383</v>
      </c>
      <c r="F2004" s="7" t="s">
        <v>13713</v>
      </c>
      <c r="G2004" s="7" t="s">
        <v>215</v>
      </c>
      <c r="H2004" s="5">
        <v>27</v>
      </c>
      <c r="I2004" s="5">
        <v>15</v>
      </c>
      <c r="J2004" s="5">
        <v>110</v>
      </c>
      <c r="K2004" s="5">
        <v>97</v>
      </c>
      <c r="L2004" s="9">
        <f t="shared" si="62"/>
        <v>22</v>
      </c>
      <c r="M2004" s="9" t="str">
        <f t="shared" si="63"/>
        <v>low</v>
      </c>
      <c r="N2004" s="10">
        <v>-286.15987743057485</v>
      </c>
      <c r="O2004" s="11">
        <v>1.0631828707118984E-2</v>
      </c>
      <c r="P2004" s="7" t="s">
        <v>1461</v>
      </c>
      <c r="Q2004" s="7" t="s">
        <v>1478</v>
      </c>
      <c r="R2004" s="12"/>
    </row>
    <row r="2005" spans="1:18" ht="15.75" x14ac:dyDescent="0.2">
      <c r="A2005" s="5">
        <v>5226106</v>
      </c>
      <c r="B2005" s="6" t="s">
        <v>10642</v>
      </c>
      <c r="C2005" s="7" t="s">
        <v>81</v>
      </c>
      <c r="D2005" s="7" t="s">
        <v>13723</v>
      </c>
      <c r="E2005" s="8" t="s">
        <v>2383</v>
      </c>
      <c r="F2005" s="7" t="s">
        <v>13724</v>
      </c>
      <c r="G2005" s="7" t="s">
        <v>214</v>
      </c>
      <c r="H2005" s="5">
        <v>23</v>
      </c>
      <c r="I2005" s="5">
        <v>15</v>
      </c>
      <c r="J2005" s="5">
        <v>100</v>
      </c>
      <c r="K2005" s="5">
        <v>99</v>
      </c>
      <c r="L2005" s="9">
        <f t="shared" si="62"/>
        <v>22</v>
      </c>
      <c r="M2005" s="9" t="str">
        <f t="shared" si="63"/>
        <v>low</v>
      </c>
      <c r="N2005" s="10">
        <v>-321.27387831020314</v>
      </c>
      <c r="O2005" s="11">
        <v>3.0629166649305262E-3</v>
      </c>
      <c r="P2005" s="7" t="s">
        <v>1461</v>
      </c>
      <c r="Q2005" s="7" t="s">
        <v>1478</v>
      </c>
      <c r="R2005" s="12"/>
    </row>
    <row r="2006" spans="1:18" ht="15.75" x14ac:dyDescent="0.2">
      <c r="A2006" s="5">
        <v>5251149</v>
      </c>
      <c r="B2006" s="6" t="s">
        <v>3182</v>
      </c>
      <c r="C2006" s="7" t="s">
        <v>84</v>
      </c>
      <c r="D2006" s="7" t="s">
        <v>13802</v>
      </c>
      <c r="E2006" s="8" t="s">
        <v>2383</v>
      </c>
      <c r="F2006" s="7" t="s">
        <v>13803</v>
      </c>
      <c r="G2006" s="7" t="s">
        <v>215</v>
      </c>
      <c r="H2006" s="5">
        <v>4</v>
      </c>
      <c r="I2006" s="5">
        <v>15</v>
      </c>
      <c r="J2006" s="5">
        <v>100</v>
      </c>
      <c r="K2006" s="5">
        <v>98</v>
      </c>
      <c r="L2006" s="9">
        <f t="shared" si="62"/>
        <v>22</v>
      </c>
      <c r="M2006" s="9" t="str">
        <f t="shared" si="63"/>
        <v>low</v>
      </c>
      <c r="N2006" s="10">
        <v>-314.34614740739926</v>
      </c>
      <c r="O2006" s="11">
        <v>1.0827696758497041E-2</v>
      </c>
      <c r="P2006" s="7" t="s">
        <v>1461</v>
      </c>
      <c r="Q2006" s="7" t="s">
        <v>1478</v>
      </c>
      <c r="R2006" s="12"/>
    </row>
    <row r="2007" spans="1:18" ht="15.75" x14ac:dyDescent="0.2">
      <c r="A2007" s="5">
        <v>5251306</v>
      </c>
      <c r="B2007" s="6" t="s">
        <v>3182</v>
      </c>
      <c r="C2007" s="7" t="s">
        <v>84</v>
      </c>
      <c r="D2007" s="7" t="s">
        <v>13805</v>
      </c>
      <c r="E2007" s="8" t="s">
        <v>2383</v>
      </c>
      <c r="F2007" s="7" t="s">
        <v>1384</v>
      </c>
      <c r="G2007" s="7" t="s">
        <v>214</v>
      </c>
      <c r="H2007" s="5">
        <v>17</v>
      </c>
      <c r="I2007" s="5"/>
      <c r="J2007" s="5">
        <v>115</v>
      </c>
      <c r="K2007" s="5">
        <v>98</v>
      </c>
      <c r="L2007" s="9">
        <f t="shared" si="62"/>
        <v>7</v>
      </c>
      <c r="M2007" s="9" t="str">
        <f t="shared" si="63"/>
        <v>high</v>
      </c>
      <c r="N2007" s="10">
        <v>-314.37902306708565</v>
      </c>
      <c r="O2007" s="11">
        <v>6.1716087948298082E-3</v>
      </c>
      <c r="P2007" s="7" t="s">
        <v>1461</v>
      </c>
      <c r="Q2007" s="7" t="s">
        <v>1478</v>
      </c>
      <c r="R2007" s="12"/>
    </row>
    <row r="2008" spans="1:18" ht="15.75" x14ac:dyDescent="0.2">
      <c r="A2008" s="5">
        <v>5226106</v>
      </c>
      <c r="B2008" s="6" t="s">
        <v>10642</v>
      </c>
      <c r="C2008" s="7" t="s">
        <v>81</v>
      </c>
      <c r="D2008" s="7" t="s">
        <v>13723</v>
      </c>
      <c r="E2008" s="8" t="s">
        <v>2383</v>
      </c>
      <c r="F2008" s="7" t="s">
        <v>13870</v>
      </c>
      <c r="G2008" s="7" t="s">
        <v>214</v>
      </c>
      <c r="H2008" s="5">
        <v>28</v>
      </c>
      <c r="I2008" s="5">
        <v>15</v>
      </c>
      <c r="J2008" s="5">
        <v>125</v>
      </c>
      <c r="K2008" s="5">
        <v>94</v>
      </c>
      <c r="L2008" s="9">
        <f t="shared" si="62"/>
        <v>24</v>
      </c>
      <c r="M2008" s="9" t="str">
        <f t="shared" si="63"/>
        <v>low</v>
      </c>
      <c r="N2008" s="10">
        <v>-324.9822116435098</v>
      </c>
      <c r="O2008" s="11">
        <v>3.0629166649305262E-3</v>
      </c>
      <c r="P2008" s="7" t="s">
        <v>1461</v>
      </c>
      <c r="Q2008" s="7" t="s">
        <v>1478</v>
      </c>
      <c r="R2008" s="12"/>
    </row>
    <row r="2009" spans="1:18" ht="15.75" x14ac:dyDescent="0.2">
      <c r="A2009" s="5">
        <v>5254009</v>
      </c>
      <c r="B2009" s="6" t="s">
        <v>13070</v>
      </c>
      <c r="C2009" s="7" t="s">
        <v>111</v>
      </c>
      <c r="D2009" s="7" t="s">
        <v>13973</v>
      </c>
      <c r="E2009" s="8" t="s">
        <v>2383</v>
      </c>
      <c r="F2009" s="7" t="s">
        <v>13974</v>
      </c>
      <c r="G2009" s="7" t="s">
        <v>214</v>
      </c>
      <c r="H2009" s="5">
        <v>24</v>
      </c>
      <c r="I2009" s="5">
        <v>15</v>
      </c>
      <c r="J2009" s="5">
        <v>125</v>
      </c>
      <c r="K2009" s="5">
        <v>97</v>
      </c>
      <c r="L2009" s="9">
        <f t="shared" si="62"/>
        <v>24</v>
      </c>
      <c r="M2009" s="9" t="str">
        <f t="shared" si="63"/>
        <v>low</v>
      </c>
      <c r="N2009" s="10">
        <v>-317.79225486106589</v>
      </c>
      <c r="O2009" s="11">
        <v>1.995185186387971E-3</v>
      </c>
      <c r="P2009" s="7" t="s">
        <v>14</v>
      </c>
      <c r="Q2009" s="5" t="s">
        <v>1478</v>
      </c>
      <c r="R2009" s="12"/>
    </row>
    <row r="2010" spans="1:18" ht="15.75" x14ac:dyDescent="0.2">
      <c r="A2010" s="5">
        <v>5359682</v>
      </c>
      <c r="B2010" s="6" t="s">
        <v>13191</v>
      </c>
      <c r="C2010" s="7" t="s">
        <v>81</v>
      </c>
      <c r="D2010" s="7" t="s">
        <v>13990</v>
      </c>
      <c r="E2010" s="8" t="s">
        <v>2383</v>
      </c>
      <c r="F2010" s="7" t="s">
        <v>13991</v>
      </c>
      <c r="G2010" s="7" t="s">
        <v>214</v>
      </c>
      <c r="H2010" s="5">
        <v>60</v>
      </c>
      <c r="I2010" s="5">
        <v>14</v>
      </c>
      <c r="J2010" s="5">
        <v>120</v>
      </c>
      <c r="K2010" s="5">
        <v>98</v>
      </c>
      <c r="L2010" s="9">
        <f t="shared" si="62"/>
        <v>21</v>
      </c>
      <c r="M2010" s="9" t="str">
        <f t="shared" si="63"/>
        <v>low</v>
      </c>
      <c r="N2010" s="10">
        <v>-284.03547488421464</v>
      </c>
      <c r="O2010" s="11">
        <v>6.1828356483601965E-3</v>
      </c>
      <c r="P2010" s="7" t="s">
        <v>1461</v>
      </c>
      <c r="Q2010" s="7" t="s">
        <v>1478</v>
      </c>
      <c r="R2010" s="12"/>
    </row>
    <row r="2011" spans="1:18" ht="15.75" x14ac:dyDescent="0.2">
      <c r="A2011" s="5">
        <v>5307525</v>
      </c>
      <c r="B2011" s="6" t="s">
        <v>2394</v>
      </c>
      <c r="C2011" s="7" t="s">
        <v>2197</v>
      </c>
      <c r="D2011" s="7" t="s">
        <v>14029</v>
      </c>
      <c r="E2011" s="8" t="s">
        <v>2383</v>
      </c>
      <c r="F2011" s="7" t="s">
        <v>14030</v>
      </c>
      <c r="G2011" s="7" t="s">
        <v>214</v>
      </c>
      <c r="H2011" s="5">
        <v>27</v>
      </c>
      <c r="I2011" s="5">
        <v>15</v>
      </c>
      <c r="J2011" s="5">
        <v>125</v>
      </c>
      <c r="K2011" s="5">
        <v>98</v>
      </c>
      <c r="L2011" s="9">
        <f t="shared" si="62"/>
        <v>24</v>
      </c>
      <c r="M2011" s="9" t="str">
        <f t="shared" si="63"/>
        <v>low</v>
      </c>
      <c r="N2011" s="10">
        <v>-302.04983895829355</v>
      </c>
      <c r="O2011" s="11">
        <v>6.0813657473772764E-3</v>
      </c>
      <c r="P2011" s="7" t="s">
        <v>1461</v>
      </c>
      <c r="Q2011" s="5" t="s">
        <v>1478</v>
      </c>
      <c r="R2011" s="12"/>
    </row>
    <row r="2012" spans="1:18" ht="15.75" x14ac:dyDescent="0.2">
      <c r="A2012" s="5">
        <v>5331952</v>
      </c>
      <c r="B2012" s="6" t="s">
        <v>12301</v>
      </c>
      <c r="C2012" s="7" t="s">
        <v>111</v>
      </c>
      <c r="D2012" s="7" t="s">
        <v>14061</v>
      </c>
      <c r="E2012" s="8" t="s">
        <v>2383</v>
      </c>
      <c r="F2012" s="7" t="s">
        <v>14062</v>
      </c>
      <c r="G2012" s="7" t="s">
        <v>214</v>
      </c>
      <c r="H2012" s="5">
        <v>24</v>
      </c>
      <c r="I2012" s="5">
        <v>15</v>
      </c>
      <c r="J2012" s="5">
        <v>100</v>
      </c>
      <c r="K2012" s="5">
        <v>97</v>
      </c>
      <c r="L2012" s="9">
        <f t="shared" si="62"/>
        <v>22</v>
      </c>
      <c r="M2012" s="9" t="str">
        <f t="shared" si="63"/>
        <v>low</v>
      </c>
      <c r="N2012" s="10">
        <v>-295.0537300463111</v>
      </c>
      <c r="O2012" s="11">
        <v>6.255324071389623E-3</v>
      </c>
      <c r="P2012" s="7" t="s">
        <v>1461</v>
      </c>
      <c r="Q2012" s="7" t="s">
        <v>1478</v>
      </c>
      <c r="R2012" s="12"/>
    </row>
    <row r="2013" spans="1:18" ht="15.75" x14ac:dyDescent="0.2">
      <c r="A2013" s="5">
        <v>5331952</v>
      </c>
      <c r="B2013" s="6" t="s">
        <v>12301</v>
      </c>
      <c r="C2013" s="7" t="s">
        <v>111</v>
      </c>
      <c r="D2013" s="7" t="s">
        <v>14061</v>
      </c>
      <c r="E2013" s="8" t="s">
        <v>2383</v>
      </c>
      <c r="F2013" s="7" t="s">
        <v>578</v>
      </c>
      <c r="G2013" s="7" t="s">
        <v>215</v>
      </c>
      <c r="H2013" s="5">
        <v>10</v>
      </c>
      <c r="I2013" s="5">
        <v>15</v>
      </c>
      <c r="J2013" s="5">
        <v>100</v>
      </c>
      <c r="K2013" s="5">
        <v>92</v>
      </c>
      <c r="L2013" s="9">
        <f t="shared" si="62"/>
        <v>22</v>
      </c>
      <c r="M2013" s="9" t="str">
        <f t="shared" si="63"/>
        <v>low</v>
      </c>
      <c r="N2013" s="10">
        <v>-298.38706337961776</v>
      </c>
      <c r="O2013" s="11">
        <v>6.255324071389623E-3</v>
      </c>
      <c r="P2013" s="7" t="s">
        <v>1461</v>
      </c>
      <c r="Q2013" s="7" t="s">
        <v>1478</v>
      </c>
      <c r="R2013" s="12"/>
    </row>
    <row r="2014" spans="1:18" ht="15.75" x14ac:dyDescent="0.2">
      <c r="A2014" s="5">
        <v>5254009</v>
      </c>
      <c r="B2014" s="6" t="s">
        <v>13070</v>
      </c>
      <c r="C2014" s="7" t="s">
        <v>111</v>
      </c>
      <c r="D2014" s="7" t="s">
        <v>13973</v>
      </c>
      <c r="E2014" s="8" t="s">
        <v>2383</v>
      </c>
      <c r="F2014" s="7" t="s">
        <v>14206</v>
      </c>
      <c r="G2014" s="7" t="s">
        <v>215</v>
      </c>
      <c r="H2014" s="5">
        <v>34</v>
      </c>
      <c r="I2014" s="5">
        <v>15</v>
      </c>
      <c r="J2014" s="5">
        <v>115</v>
      </c>
      <c r="K2014" s="5">
        <v>97</v>
      </c>
      <c r="L2014" s="9">
        <f t="shared" si="62"/>
        <v>22</v>
      </c>
      <c r="M2014" s="9" t="str">
        <f t="shared" si="63"/>
        <v>low</v>
      </c>
      <c r="N2014" s="10">
        <v>-324.45892152776651</v>
      </c>
      <c r="O2014" s="11">
        <v>1.995185186387971E-3</v>
      </c>
      <c r="P2014" s="7" t="s">
        <v>1461</v>
      </c>
      <c r="Q2014" s="7" t="s">
        <v>1478</v>
      </c>
      <c r="R2014" s="12"/>
    </row>
    <row r="2015" spans="1:18" ht="15.75" x14ac:dyDescent="0.2">
      <c r="A2015" s="5">
        <v>5226264</v>
      </c>
      <c r="B2015" s="6" t="s">
        <v>10642</v>
      </c>
      <c r="C2015" s="7" t="s">
        <v>88</v>
      </c>
      <c r="D2015" s="7" t="s">
        <v>14213</v>
      </c>
      <c r="E2015" s="8" t="s">
        <v>2383</v>
      </c>
      <c r="F2015" s="7" t="s">
        <v>14214</v>
      </c>
      <c r="G2015" s="7" t="s">
        <v>214</v>
      </c>
      <c r="H2015" s="5">
        <v>37</v>
      </c>
      <c r="I2015" s="5">
        <v>15</v>
      </c>
      <c r="J2015" s="5">
        <v>130</v>
      </c>
      <c r="K2015" s="5">
        <v>97</v>
      </c>
      <c r="L2015" s="9">
        <f t="shared" si="62"/>
        <v>24</v>
      </c>
      <c r="M2015" s="9" t="str">
        <f t="shared" si="63"/>
        <v>low</v>
      </c>
      <c r="N2015" s="10">
        <v>-334.59893756946258</v>
      </c>
      <c r="O2015" s="11">
        <v>4.8755324096418917E-3</v>
      </c>
      <c r="P2015" s="7" t="s">
        <v>1461</v>
      </c>
      <c r="Q2015" s="7" t="s">
        <v>1478</v>
      </c>
      <c r="R2015" s="12"/>
    </row>
    <row r="2016" spans="1:18" ht="15.75" x14ac:dyDescent="0.2">
      <c r="A2016" s="5">
        <v>5254308</v>
      </c>
      <c r="B2016" s="6" t="s">
        <v>13070</v>
      </c>
      <c r="C2016" s="7" t="s">
        <v>2197</v>
      </c>
      <c r="D2016" s="7" t="s">
        <v>14234</v>
      </c>
      <c r="E2016" s="8" t="s">
        <v>2383</v>
      </c>
      <c r="F2016" s="7" t="s">
        <v>1362</v>
      </c>
      <c r="G2016" s="7" t="s">
        <v>214</v>
      </c>
      <c r="H2016" s="5">
        <v>18</v>
      </c>
      <c r="I2016" s="5">
        <v>15</v>
      </c>
      <c r="J2016" s="5">
        <v>120</v>
      </c>
      <c r="K2016" s="5">
        <v>98</v>
      </c>
      <c r="L2016" s="9">
        <f t="shared" si="62"/>
        <v>22</v>
      </c>
      <c r="M2016" s="9" t="str">
        <f t="shared" si="63"/>
        <v>low</v>
      </c>
      <c r="N2016" s="10">
        <v>-325.37973869212146</v>
      </c>
      <c r="O2016" s="11">
        <v>5.1510416669771075E-3</v>
      </c>
      <c r="P2016" s="7" t="s">
        <v>1461</v>
      </c>
      <c r="Q2016" s="7" t="s">
        <v>1478</v>
      </c>
      <c r="R2016" s="12"/>
    </row>
    <row r="2017" spans="1:18" ht="15.75" x14ac:dyDescent="0.2">
      <c r="A2017" s="5">
        <v>5254997</v>
      </c>
      <c r="B2017" s="6" t="s">
        <v>13070</v>
      </c>
      <c r="C2017" s="7" t="s">
        <v>88</v>
      </c>
      <c r="D2017" s="7" t="s">
        <v>14244</v>
      </c>
      <c r="E2017" s="8" t="s">
        <v>2383</v>
      </c>
      <c r="F2017" s="7" t="s">
        <v>424</v>
      </c>
      <c r="G2017" s="7" t="s">
        <v>214</v>
      </c>
      <c r="H2017" s="5">
        <v>42</v>
      </c>
      <c r="I2017" s="5">
        <v>15</v>
      </c>
      <c r="J2017" s="5">
        <v>130</v>
      </c>
      <c r="K2017" s="5">
        <v>96</v>
      </c>
      <c r="L2017" s="9">
        <f t="shared" si="62"/>
        <v>24</v>
      </c>
      <c r="M2017" s="9" t="str">
        <f t="shared" si="63"/>
        <v>low</v>
      </c>
      <c r="N2017" s="10">
        <v>-325.51787541662634</v>
      </c>
      <c r="O2017" s="11">
        <v>6.4848379624891095E-3</v>
      </c>
      <c r="P2017" s="7" t="s">
        <v>1461</v>
      </c>
      <c r="Q2017" s="7" t="s">
        <v>1478</v>
      </c>
      <c r="R2017" s="12"/>
    </row>
    <row r="2018" spans="1:18" ht="15.75" x14ac:dyDescent="0.2">
      <c r="A2018" s="5">
        <v>5254050</v>
      </c>
      <c r="B2018" s="6" t="s">
        <v>13070</v>
      </c>
      <c r="C2018" s="7" t="s">
        <v>88</v>
      </c>
      <c r="D2018" s="7" t="s">
        <v>14260</v>
      </c>
      <c r="E2018" s="8" t="s">
        <v>2383</v>
      </c>
      <c r="F2018" s="7" t="s">
        <v>14261</v>
      </c>
      <c r="G2018" s="7" t="s">
        <v>214</v>
      </c>
      <c r="H2018" s="5">
        <v>4</v>
      </c>
      <c r="I2018" s="5">
        <v>15</v>
      </c>
      <c r="J2018" s="5">
        <v>110</v>
      </c>
      <c r="K2018" s="5">
        <v>96</v>
      </c>
      <c r="L2018" s="9">
        <f t="shared" si="62"/>
        <v>22</v>
      </c>
      <c r="M2018" s="9" t="str">
        <f t="shared" si="63"/>
        <v>low</v>
      </c>
      <c r="N2018" s="10">
        <v>-326.16111215273122</v>
      </c>
      <c r="O2018" s="11">
        <v>6.201851851074025E-3</v>
      </c>
      <c r="P2018" s="7" t="s">
        <v>1461</v>
      </c>
      <c r="Q2018" s="7" t="s">
        <v>1478</v>
      </c>
      <c r="R2018" s="12"/>
    </row>
    <row r="2019" spans="1:18" ht="15.75" x14ac:dyDescent="0.2">
      <c r="A2019" s="5">
        <v>5226345</v>
      </c>
      <c r="B2019" s="6" t="s">
        <v>10642</v>
      </c>
      <c r="C2019" s="7" t="s">
        <v>158</v>
      </c>
      <c r="D2019" s="7" t="s">
        <v>14291</v>
      </c>
      <c r="E2019" s="8" t="s">
        <v>2383</v>
      </c>
      <c r="F2019" s="7" t="s">
        <v>790</v>
      </c>
      <c r="G2019" s="7" t="s">
        <v>214</v>
      </c>
      <c r="H2019" s="5">
        <v>25</v>
      </c>
      <c r="I2019" s="5">
        <v>15</v>
      </c>
      <c r="J2019" s="5">
        <v>100</v>
      </c>
      <c r="K2019" s="5">
        <v>97</v>
      </c>
      <c r="L2019" s="9">
        <f t="shared" si="62"/>
        <v>22</v>
      </c>
      <c r="M2019" s="9" t="str">
        <f t="shared" si="63"/>
        <v>low</v>
      </c>
      <c r="N2019" s="10">
        <v>-336.82554305557278</v>
      </c>
      <c r="O2019" s="11">
        <v>4.961655089573469E-3</v>
      </c>
      <c r="P2019" s="7" t="s">
        <v>1461</v>
      </c>
      <c r="Q2019" s="7" t="s">
        <v>1478</v>
      </c>
      <c r="R2019" s="12"/>
    </row>
    <row r="2020" spans="1:18" ht="15.75" x14ac:dyDescent="0.2">
      <c r="A2020" s="5">
        <v>5328047</v>
      </c>
      <c r="B2020" s="6" t="s">
        <v>2416</v>
      </c>
      <c r="C2020" s="7" t="s">
        <v>158</v>
      </c>
      <c r="D2020" s="7" t="s">
        <v>14550</v>
      </c>
      <c r="E2020" s="8" t="s">
        <v>2383</v>
      </c>
      <c r="F2020" s="7" t="s">
        <v>14551</v>
      </c>
      <c r="G2020" s="7" t="s">
        <v>215</v>
      </c>
      <c r="H2020" s="5">
        <v>63</v>
      </c>
      <c r="I2020" s="5">
        <v>15</v>
      </c>
      <c r="J2020" s="5">
        <v>16</v>
      </c>
      <c r="K2020" s="5">
        <v>96</v>
      </c>
      <c r="L2020" s="9">
        <f t="shared" si="62"/>
        <v>15</v>
      </c>
      <c r="M2020" s="9" t="str">
        <f t="shared" si="63"/>
        <v>MID</v>
      </c>
      <c r="N2020" s="10">
        <v>-310.08493012733379</v>
      </c>
      <c r="O2020" s="11">
        <v>8.3731828708550893E-3</v>
      </c>
      <c r="P2020" s="7" t="s">
        <v>1461</v>
      </c>
      <c r="Q2020" s="7" t="s">
        <v>1478</v>
      </c>
      <c r="R2020" s="12"/>
    </row>
    <row r="2021" spans="1:18" ht="15.75" x14ac:dyDescent="0.2">
      <c r="A2021" s="5">
        <v>5255003</v>
      </c>
      <c r="B2021" s="6" t="s">
        <v>13070</v>
      </c>
      <c r="C2021" s="7" t="s">
        <v>81</v>
      </c>
      <c r="D2021" s="7" t="s">
        <v>14589</v>
      </c>
      <c r="E2021" s="8" t="s">
        <v>2383</v>
      </c>
      <c r="F2021" s="7" t="s">
        <v>14590</v>
      </c>
      <c r="G2021" s="7" t="s">
        <v>214</v>
      </c>
      <c r="H2021" s="5">
        <v>53</v>
      </c>
      <c r="I2021" s="5">
        <v>15</v>
      </c>
      <c r="J2021" s="5">
        <v>140</v>
      </c>
      <c r="K2021" s="5">
        <v>95</v>
      </c>
      <c r="L2021" s="9">
        <f t="shared" si="62"/>
        <v>24</v>
      </c>
      <c r="M2021" s="9" t="str">
        <f t="shared" si="63"/>
        <v>low</v>
      </c>
      <c r="N2021" s="10">
        <v>-335.09936493057467</v>
      </c>
      <c r="O2021" s="11">
        <v>1.3175543979741633E-2</v>
      </c>
      <c r="P2021" s="7" t="s">
        <v>1461</v>
      </c>
      <c r="Q2021" s="7" t="s">
        <v>1478</v>
      </c>
      <c r="R2021" s="12"/>
    </row>
    <row r="2022" spans="1:18" ht="15.75" x14ac:dyDescent="0.2">
      <c r="A2022" s="5">
        <v>5244479</v>
      </c>
      <c r="B2022" s="6" t="s">
        <v>9805</v>
      </c>
      <c r="C2022" s="7" t="s">
        <v>88</v>
      </c>
      <c r="D2022" s="7" t="s">
        <v>14613</v>
      </c>
      <c r="E2022" s="8" t="s">
        <v>2383</v>
      </c>
      <c r="F2022" s="7" t="s">
        <v>1171</v>
      </c>
      <c r="G2022" s="7" t="s">
        <v>214</v>
      </c>
      <c r="H2022" s="5">
        <v>29</v>
      </c>
      <c r="I2022" s="5">
        <v>15</v>
      </c>
      <c r="J2022" s="5">
        <v>120</v>
      </c>
      <c r="K2022" s="5">
        <v>97</v>
      </c>
      <c r="L2022" s="9">
        <f t="shared" si="62"/>
        <v>22</v>
      </c>
      <c r="M2022" s="9" t="str">
        <f t="shared" si="63"/>
        <v>low</v>
      </c>
      <c r="N2022" s="10">
        <v>-339.52328842588031</v>
      </c>
      <c r="O2022" s="11">
        <v>1.0435266201966442E-2</v>
      </c>
      <c r="P2022" s="7" t="s">
        <v>1461</v>
      </c>
      <c r="Q2022" s="7" t="s">
        <v>1478</v>
      </c>
      <c r="R2022" s="12"/>
    </row>
    <row r="2023" spans="1:18" ht="15.75" x14ac:dyDescent="0.2">
      <c r="A2023" s="5">
        <v>5294168</v>
      </c>
      <c r="B2023" s="6" t="s">
        <v>10985</v>
      </c>
      <c r="C2023" s="7" t="s">
        <v>111</v>
      </c>
      <c r="D2023" s="7" t="s">
        <v>14662</v>
      </c>
      <c r="E2023" s="8" t="s">
        <v>2383</v>
      </c>
      <c r="F2023" s="7" t="s">
        <v>1280</v>
      </c>
      <c r="G2023" s="7" t="s">
        <v>215</v>
      </c>
      <c r="H2023" s="5">
        <v>38</v>
      </c>
      <c r="I2023" s="5">
        <v>15</v>
      </c>
      <c r="J2023" s="5">
        <v>110</v>
      </c>
      <c r="K2023" s="5">
        <v>98</v>
      </c>
      <c r="L2023" s="9">
        <f t="shared" si="62"/>
        <v>22</v>
      </c>
      <c r="M2023" s="9" t="str">
        <f t="shared" si="63"/>
        <v>low</v>
      </c>
      <c r="N2023" s="10">
        <v>-324.20264173606847</v>
      </c>
      <c r="O2023" s="11">
        <v>1.1692199077515397E-2</v>
      </c>
      <c r="P2023" s="7" t="s">
        <v>1461</v>
      </c>
      <c r="Q2023" s="7" t="s">
        <v>1478</v>
      </c>
      <c r="R2023" s="12"/>
    </row>
    <row r="2024" spans="1:18" ht="15.75" x14ac:dyDescent="0.2">
      <c r="A2024" s="5">
        <v>5226490</v>
      </c>
      <c r="B2024" s="6" t="s">
        <v>10642</v>
      </c>
      <c r="C2024" s="7" t="s">
        <v>81</v>
      </c>
      <c r="D2024" s="7" t="s">
        <v>14720</v>
      </c>
      <c r="E2024" s="8" t="s">
        <v>2383</v>
      </c>
      <c r="F2024" s="7" t="s">
        <v>733</v>
      </c>
      <c r="G2024" s="7" t="s">
        <v>214</v>
      </c>
      <c r="H2024" s="5">
        <v>48</v>
      </c>
      <c r="I2024" s="5">
        <v>15</v>
      </c>
      <c r="J2024" s="5">
        <v>110</v>
      </c>
      <c r="K2024" s="5">
        <v>98</v>
      </c>
      <c r="L2024" s="9">
        <f t="shared" si="62"/>
        <v>22</v>
      </c>
      <c r="M2024" s="9" t="str">
        <f t="shared" si="63"/>
        <v>low</v>
      </c>
      <c r="N2024" s="10">
        <v>-348.90313657408842</v>
      </c>
      <c r="O2024" s="11">
        <v>7.3653587969602086E-3</v>
      </c>
      <c r="P2024" s="7" t="s">
        <v>1461</v>
      </c>
      <c r="Q2024" s="7" t="s">
        <v>1478</v>
      </c>
      <c r="R2024" s="12"/>
    </row>
    <row r="2025" spans="1:18" ht="15.75" x14ac:dyDescent="0.2">
      <c r="A2025" s="5">
        <v>5294168</v>
      </c>
      <c r="B2025" s="6" t="s">
        <v>10985</v>
      </c>
      <c r="C2025" s="7" t="s">
        <v>111</v>
      </c>
      <c r="D2025" s="7" t="s">
        <v>14662</v>
      </c>
      <c r="E2025" s="8" t="s">
        <v>2383</v>
      </c>
      <c r="F2025" s="7" t="s">
        <v>14799</v>
      </c>
      <c r="G2025" s="7" t="s">
        <v>215</v>
      </c>
      <c r="H2025" s="5">
        <v>5</v>
      </c>
      <c r="I2025" s="5">
        <v>15</v>
      </c>
      <c r="J2025" s="5">
        <v>90</v>
      </c>
      <c r="K2025" s="5">
        <v>98</v>
      </c>
      <c r="L2025" s="9">
        <f t="shared" si="62"/>
        <v>22</v>
      </c>
      <c r="M2025" s="9" t="str">
        <f t="shared" si="63"/>
        <v>low</v>
      </c>
      <c r="N2025" s="10">
        <v>-328.24430840276909</v>
      </c>
      <c r="O2025" s="11">
        <v>1.1692199077515397E-2</v>
      </c>
      <c r="P2025" s="7" t="s">
        <v>1461</v>
      </c>
      <c r="Q2025" s="7" t="s">
        <v>1478</v>
      </c>
      <c r="R2025" s="12"/>
    </row>
    <row r="2026" spans="1:18" ht="15.75" x14ac:dyDescent="0.2">
      <c r="A2026" s="5">
        <v>5254812</v>
      </c>
      <c r="B2026" s="6" t="s">
        <v>13070</v>
      </c>
      <c r="C2026" s="7" t="s">
        <v>84</v>
      </c>
      <c r="D2026" s="7" t="s">
        <v>14808</v>
      </c>
      <c r="E2026" s="8" t="s">
        <v>2383</v>
      </c>
      <c r="F2026" s="7" t="s">
        <v>1106</v>
      </c>
      <c r="G2026" s="7" t="s">
        <v>214</v>
      </c>
      <c r="H2026" s="5">
        <v>18</v>
      </c>
      <c r="I2026" s="5">
        <v>13</v>
      </c>
      <c r="J2026" s="5">
        <v>100</v>
      </c>
      <c r="K2026" s="5">
        <v>94</v>
      </c>
      <c r="L2026" s="9">
        <f t="shared" si="62"/>
        <v>20</v>
      </c>
      <c r="M2026" s="9" t="str">
        <f t="shared" si="63"/>
        <v>low</v>
      </c>
      <c r="N2026" s="10">
        <v>-341.56672677079041</v>
      </c>
      <c r="O2026" s="11">
        <v>7.356215275649447E-3</v>
      </c>
      <c r="P2026" s="7" t="s">
        <v>1461</v>
      </c>
      <c r="Q2026" s="7" t="s">
        <v>1478</v>
      </c>
      <c r="R2026" s="12"/>
    </row>
    <row r="2027" spans="1:18" ht="15.75" x14ac:dyDescent="0.2">
      <c r="A2027" s="5">
        <v>5257159</v>
      </c>
      <c r="B2027" s="6" t="s">
        <v>10783</v>
      </c>
      <c r="C2027" s="7" t="s">
        <v>111</v>
      </c>
      <c r="D2027" s="7" t="s">
        <v>14823</v>
      </c>
      <c r="E2027" s="8" t="s">
        <v>2383</v>
      </c>
      <c r="F2027" s="7" t="s">
        <v>1074</v>
      </c>
      <c r="G2027" s="7" t="s">
        <v>214</v>
      </c>
      <c r="H2027" s="5">
        <v>40</v>
      </c>
      <c r="I2027" s="5">
        <v>14</v>
      </c>
      <c r="J2027" s="5">
        <v>180</v>
      </c>
      <c r="K2027" s="5">
        <v>92</v>
      </c>
      <c r="L2027" s="9">
        <f t="shared" si="62"/>
        <v>23</v>
      </c>
      <c r="M2027" s="9" t="str">
        <f t="shared" si="63"/>
        <v>low</v>
      </c>
      <c r="N2027" s="10">
        <v>-341.04757124995376</v>
      </c>
      <c r="O2027" s="11">
        <v>9.3853356447652914E-3</v>
      </c>
      <c r="P2027" s="7" t="s">
        <v>735</v>
      </c>
      <c r="Q2027" s="7" t="s">
        <v>1478</v>
      </c>
      <c r="R2027" s="12"/>
    </row>
    <row r="2028" spans="1:18" ht="15.75" x14ac:dyDescent="0.2">
      <c r="A2028" s="5">
        <v>5257159</v>
      </c>
      <c r="B2028" s="6" t="s">
        <v>10783</v>
      </c>
      <c r="C2028" s="7" t="s">
        <v>111</v>
      </c>
      <c r="D2028" s="7" t="s">
        <v>14823</v>
      </c>
      <c r="E2028" s="8" t="s">
        <v>2383</v>
      </c>
      <c r="F2028" s="7" t="s">
        <v>1628</v>
      </c>
      <c r="G2028" s="7" t="s">
        <v>215</v>
      </c>
      <c r="H2028" s="5">
        <v>47</v>
      </c>
      <c r="I2028" s="5">
        <v>15</v>
      </c>
      <c r="J2028" s="5">
        <v>130</v>
      </c>
      <c r="K2028" s="5">
        <v>94</v>
      </c>
      <c r="L2028" s="9">
        <f t="shared" si="62"/>
        <v>24</v>
      </c>
      <c r="M2028" s="9" t="str">
        <f t="shared" si="63"/>
        <v>low</v>
      </c>
      <c r="N2028" s="10">
        <v>-341.08923791665438</v>
      </c>
      <c r="O2028" s="11">
        <v>9.3853356447652914E-3</v>
      </c>
      <c r="P2028" s="7" t="s">
        <v>1461</v>
      </c>
      <c r="Q2028" s="7" t="s">
        <v>1478</v>
      </c>
      <c r="R2028" s="12"/>
    </row>
    <row r="2029" spans="1:18" ht="15.75" x14ac:dyDescent="0.2">
      <c r="A2029" s="5">
        <v>5257316</v>
      </c>
      <c r="B2029" s="6" t="s">
        <v>10783</v>
      </c>
      <c r="C2029" s="7" t="s">
        <v>2197</v>
      </c>
      <c r="D2029" s="7" t="s">
        <v>14836</v>
      </c>
      <c r="E2029" s="8" t="s">
        <v>2383</v>
      </c>
      <c r="F2029" s="7" t="s">
        <v>14837</v>
      </c>
      <c r="G2029" s="7" t="s">
        <v>214</v>
      </c>
      <c r="H2029" s="5">
        <v>18</v>
      </c>
      <c r="I2029" s="5">
        <v>15</v>
      </c>
      <c r="J2029" s="5">
        <v>100</v>
      </c>
      <c r="K2029" s="5">
        <v>98</v>
      </c>
      <c r="L2029" s="9">
        <f t="shared" si="62"/>
        <v>22</v>
      </c>
      <c r="M2029" s="9" t="str">
        <f t="shared" si="63"/>
        <v>low</v>
      </c>
      <c r="N2029" s="10">
        <v>-341.42615701387695</v>
      </c>
      <c r="O2029" s="11">
        <v>5.4323263830156066E-3</v>
      </c>
      <c r="P2029" s="7" t="s">
        <v>1461</v>
      </c>
      <c r="Q2029" s="5" t="s">
        <v>1478</v>
      </c>
      <c r="R2029" s="12"/>
    </row>
    <row r="2030" spans="1:18" ht="15.75" x14ac:dyDescent="0.2">
      <c r="A2030" s="5">
        <v>5294348</v>
      </c>
      <c r="B2030" s="6" t="s">
        <v>10985</v>
      </c>
      <c r="C2030" s="7" t="s">
        <v>84</v>
      </c>
      <c r="D2030" s="7" t="s">
        <v>14846</v>
      </c>
      <c r="E2030" s="8" t="s">
        <v>2383</v>
      </c>
      <c r="F2030" s="7" t="s">
        <v>14847</v>
      </c>
      <c r="G2030" s="7" t="s">
        <v>215</v>
      </c>
      <c r="H2030" s="5">
        <v>23</v>
      </c>
      <c r="I2030" s="5">
        <v>15</v>
      </c>
      <c r="J2030" s="5">
        <v>100</v>
      </c>
      <c r="K2030" s="5">
        <v>98</v>
      </c>
      <c r="L2030" s="9">
        <f t="shared" si="62"/>
        <v>22</v>
      </c>
      <c r="M2030" s="9" t="str">
        <f t="shared" si="63"/>
        <v>low</v>
      </c>
      <c r="N2030" s="10">
        <v>-329.53458668976964</v>
      </c>
      <c r="O2030" s="11">
        <v>4.0972685164888389E-3</v>
      </c>
      <c r="P2030" s="7" t="s">
        <v>1461</v>
      </c>
      <c r="Q2030" s="7" t="s">
        <v>1478</v>
      </c>
      <c r="R2030" s="12"/>
    </row>
    <row r="2031" spans="1:18" ht="15.75" x14ac:dyDescent="0.2">
      <c r="A2031" s="5">
        <v>5296748</v>
      </c>
      <c r="B2031" s="6" t="s">
        <v>14328</v>
      </c>
      <c r="C2031" s="7" t="s">
        <v>158</v>
      </c>
      <c r="D2031" s="7" t="s">
        <v>14880</v>
      </c>
      <c r="E2031" s="8" t="s">
        <v>2383</v>
      </c>
      <c r="F2031" s="7" t="s">
        <v>14881</v>
      </c>
      <c r="G2031" s="7" t="s">
        <v>214</v>
      </c>
      <c r="H2031" s="5">
        <v>53</v>
      </c>
      <c r="I2031" s="5">
        <v>15</v>
      </c>
      <c r="J2031" s="5">
        <v>120</v>
      </c>
      <c r="K2031" s="5">
        <v>97</v>
      </c>
      <c r="L2031" s="9">
        <f t="shared" si="62"/>
        <v>22</v>
      </c>
      <c r="M2031" s="9" t="str">
        <f t="shared" si="63"/>
        <v>low</v>
      </c>
      <c r="N2031" s="10">
        <v>-329.9625991898065</v>
      </c>
      <c r="O2031" s="11">
        <v>7.1880092582432553E-3</v>
      </c>
      <c r="P2031" s="7" t="s">
        <v>14</v>
      </c>
      <c r="Q2031" s="7" t="s">
        <v>1478</v>
      </c>
      <c r="R2031" s="12"/>
    </row>
    <row r="2032" spans="1:18" ht="15.75" x14ac:dyDescent="0.2">
      <c r="A2032" s="5">
        <v>5362168</v>
      </c>
      <c r="B2032" s="6" t="s">
        <v>13210</v>
      </c>
      <c r="C2032" s="7" t="s">
        <v>2197</v>
      </c>
      <c r="D2032" s="7" t="s">
        <v>14987</v>
      </c>
      <c r="E2032" s="8" t="s">
        <v>2383</v>
      </c>
      <c r="F2032" s="7" t="s">
        <v>14988</v>
      </c>
      <c r="G2032" s="7" t="s">
        <v>214</v>
      </c>
      <c r="H2032" s="5">
        <v>19</v>
      </c>
      <c r="I2032" s="5">
        <v>15</v>
      </c>
      <c r="J2032" s="5">
        <v>130</v>
      </c>
      <c r="K2032" s="5">
        <v>97</v>
      </c>
      <c r="L2032" s="9">
        <f t="shared" si="62"/>
        <v>24</v>
      </c>
      <c r="M2032" s="9" t="str">
        <f t="shared" si="63"/>
        <v>low</v>
      </c>
      <c r="N2032" s="10">
        <v>-311.70993333328806</v>
      </c>
      <c r="O2032" s="11">
        <v>5.1295138837303966E-3</v>
      </c>
      <c r="P2032" s="7" t="s">
        <v>1461</v>
      </c>
      <c r="Q2032" s="7" t="s">
        <v>1478</v>
      </c>
      <c r="R2032" s="12"/>
    </row>
    <row r="2033" spans="1:18" ht="15.75" x14ac:dyDescent="0.2">
      <c r="A2033" s="5">
        <v>5296748</v>
      </c>
      <c r="B2033" s="6" t="s">
        <v>14328</v>
      </c>
      <c r="C2033" s="7" t="s">
        <v>158</v>
      </c>
      <c r="D2033" s="7" t="s">
        <v>14880</v>
      </c>
      <c r="E2033" s="8" t="s">
        <v>2383</v>
      </c>
      <c r="F2033" s="7" t="s">
        <v>15040</v>
      </c>
      <c r="G2033" s="7" t="s">
        <v>214</v>
      </c>
      <c r="H2033" s="5">
        <v>40</v>
      </c>
      <c r="I2033" s="5">
        <v>14</v>
      </c>
      <c r="J2033" s="5">
        <v>130</v>
      </c>
      <c r="K2033" s="5">
        <v>96</v>
      </c>
      <c r="L2033" s="9">
        <f t="shared" si="62"/>
        <v>23</v>
      </c>
      <c r="M2033" s="9" t="str">
        <f t="shared" si="63"/>
        <v>low</v>
      </c>
      <c r="N2033" s="10">
        <v>-334.29593252310588</v>
      </c>
      <c r="O2033" s="11">
        <v>7.1880092582432553E-3</v>
      </c>
      <c r="P2033" s="7" t="s">
        <v>1461</v>
      </c>
      <c r="Q2033" s="7" t="s">
        <v>1478</v>
      </c>
      <c r="R2033" s="12"/>
    </row>
    <row r="2034" spans="1:18" ht="15.75" x14ac:dyDescent="0.2">
      <c r="A2034" s="5">
        <v>5255993</v>
      </c>
      <c r="B2034" s="6" t="s">
        <v>10783</v>
      </c>
      <c r="C2034" s="7" t="s">
        <v>2197</v>
      </c>
      <c r="D2034" s="7" t="s">
        <v>15102</v>
      </c>
      <c r="E2034" s="8" t="s">
        <v>2383</v>
      </c>
      <c r="F2034" s="7" t="s">
        <v>571</v>
      </c>
      <c r="G2034" s="7" t="s">
        <v>215</v>
      </c>
      <c r="H2034" s="5">
        <v>16</v>
      </c>
      <c r="I2034" s="5">
        <v>15</v>
      </c>
      <c r="J2034" s="5">
        <v>120</v>
      </c>
      <c r="K2034" s="5">
        <v>98</v>
      </c>
      <c r="L2034" s="9">
        <f t="shared" si="62"/>
        <v>22</v>
      </c>
      <c r="M2034" s="9" t="str">
        <f t="shared" si="63"/>
        <v>low</v>
      </c>
      <c r="N2034" s="10">
        <v>-349.13025362270128</v>
      </c>
      <c r="O2034" s="11">
        <v>2.5120023128692992E-3</v>
      </c>
      <c r="P2034" s="7" t="s">
        <v>1461</v>
      </c>
      <c r="Q2034" s="7" t="s">
        <v>1478</v>
      </c>
      <c r="R2034" s="12"/>
    </row>
    <row r="2035" spans="1:18" ht="15.75" x14ac:dyDescent="0.2">
      <c r="A2035" s="5">
        <v>5227712</v>
      </c>
      <c r="B2035" s="6" t="s">
        <v>2387</v>
      </c>
      <c r="C2035" s="7" t="s">
        <v>84</v>
      </c>
      <c r="D2035" s="7" t="s">
        <v>15195</v>
      </c>
      <c r="E2035" s="8" t="s">
        <v>2383</v>
      </c>
      <c r="F2035" s="7" t="s">
        <v>15196</v>
      </c>
      <c r="G2035" s="7" t="s">
        <v>214</v>
      </c>
      <c r="H2035" s="5">
        <v>40</v>
      </c>
      <c r="I2035" s="5">
        <v>15</v>
      </c>
      <c r="J2035" s="5">
        <v>110</v>
      </c>
      <c r="K2035" s="5">
        <v>97</v>
      </c>
      <c r="L2035" s="9">
        <f t="shared" si="62"/>
        <v>22</v>
      </c>
      <c r="M2035" s="9" t="str">
        <f t="shared" si="63"/>
        <v>low</v>
      </c>
      <c r="N2035" s="10">
        <v>-361.51950396986649</v>
      </c>
      <c r="O2035" s="11">
        <v>4.4033217636751942E-3</v>
      </c>
      <c r="P2035" s="7" t="s">
        <v>1461</v>
      </c>
      <c r="Q2035" s="7" t="s">
        <v>1478</v>
      </c>
      <c r="R2035" s="12"/>
    </row>
    <row r="2036" spans="1:18" ht="15.75" x14ac:dyDescent="0.2">
      <c r="A2036" s="5">
        <v>5375648</v>
      </c>
      <c r="B2036" s="6" t="s">
        <v>2586</v>
      </c>
      <c r="C2036" s="7" t="s">
        <v>182</v>
      </c>
      <c r="D2036" s="7" t="s">
        <v>15212</v>
      </c>
      <c r="E2036" s="8" t="s">
        <v>2383</v>
      </c>
      <c r="F2036" s="7" t="s">
        <v>15213</v>
      </c>
      <c r="G2036" s="7" t="s">
        <v>215</v>
      </c>
      <c r="H2036" s="5">
        <v>22</v>
      </c>
      <c r="I2036" s="5">
        <v>15</v>
      </c>
      <c r="J2036" s="5">
        <v>100</v>
      </c>
      <c r="K2036" s="5">
        <v>97</v>
      </c>
      <c r="L2036" s="9">
        <f t="shared" si="62"/>
        <v>22</v>
      </c>
      <c r="M2036" s="9" t="str">
        <f t="shared" si="63"/>
        <v>low</v>
      </c>
      <c r="N2036" s="10">
        <v>-313.41244231477322</v>
      </c>
      <c r="O2036" s="11">
        <v>1.9507824079482816E-2</v>
      </c>
      <c r="P2036" s="7" t="s">
        <v>1461</v>
      </c>
      <c r="Q2036" s="7" t="s">
        <v>1478</v>
      </c>
      <c r="R2036" s="12"/>
    </row>
    <row r="2037" spans="1:18" ht="15.75" x14ac:dyDescent="0.2">
      <c r="A2037" s="5">
        <v>5364172</v>
      </c>
      <c r="B2037" s="6" t="s">
        <v>15191</v>
      </c>
      <c r="C2037" s="7" t="s">
        <v>81</v>
      </c>
      <c r="D2037" s="7" t="s">
        <v>15216</v>
      </c>
      <c r="E2037" s="8" t="s">
        <v>2383</v>
      </c>
      <c r="F2037" s="7" t="s">
        <v>15217</v>
      </c>
      <c r="G2037" s="7" t="s">
        <v>214</v>
      </c>
      <c r="H2037" s="5">
        <v>72</v>
      </c>
      <c r="I2037" s="5">
        <v>15</v>
      </c>
      <c r="J2037" s="5">
        <v>120</v>
      </c>
      <c r="K2037" s="5">
        <v>97</v>
      </c>
      <c r="L2037" s="9">
        <f t="shared" si="62"/>
        <v>19</v>
      </c>
      <c r="M2037" s="9" t="str">
        <f t="shared" si="63"/>
        <v>low</v>
      </c>
      <c r="N2037" s="10">
        <v>-316.93291091436549</v>
      </c>
      <c r="O2037" s="11">
        <v>4.8946759197860956E-3</v>
      </c>
      <c r="P2037" s="7" t="s">
        <v>1461</v>
      </c>
      <c r="Q2037" s="7" t="s">
        <v>1478</v>
      </c>
      <c r="R2037" s="12"/>
    </row>
    <row r="2038" spans="1:18" ht="15.75" x14ac:dyDescent="0.2">
      <c r="A2038" s="5">
        <v>5359576</v>
      </c>
      <c r="B2038" s="6" t="s">
        <v>13191</v>
      </c>
      <c r="C2038" s="7" t="s">
        <v>81</v>
      </c>
      <c r="D2038" s="7" t="s">
        <v>13234</v>
      </c>
      <c r="E2038" s="8" t="s">
        <v>2383</v>
      </c>
      <c r="F2038" s="7" t="s">
        <v>15320</v>
      </c>
      <c r="G2038" s="7" t="s">
        <v>214</v>
      </c>
      <c r="H2038" s="5">
        <v>28</v>
      </c>
      <c r="I2038" s="5">
        <v>15</v>
      </c>
      <c r="J2038" s="5">
        <v>120</v>
      </c>
      <c r="K2038" s="5">
        <v>98</v>
      </c>
      <c r="L2038" s="9">
        <f t="shared" si="62"/>
        <v>22</v>
      </c>
      <c r="M2038" s="9" t="str">
        <f t="shared" si="63"/>
        <v>low</v>
      </c>
      <c r="N2038" s="10">
        <v>-321.51837457177317</v>
      </c>
      <c r="O2038" s="11">
        <v>3.5754282362177037E-3</v>
      </c>
      <c r="P2038" s="7" t="s">
        <v>1461</v>
      </c>
      <c r="Q2038" s="7" t="s">
        <v>1478</v>
      </c>
      <c r="R2038" s="12"/>
    </row>
    <row r="2039" spans="1:18" ht="15.75" x14ac:dyDescent="0.2">
      <c r="A2039" s="5">
        <v>5362011</v>
      </c>
      <c r="B2039" s="6" t="s">
        <v>13210</v>
      </c>
      <c r="C2039" s="7" t="s">
        <v>111</v>
      </c>
      <c r="D2039" s="7" t="s">
        <v>15403</v>
      </c>
      <c r="E2039" s="8" t="s">
        <v>2383</v>
      </c>
      <c r="F2039" s="7" t="s">
        <v>1315</v>
      </c>
      <c r="G2039" s="7" t="s">
        <v>214</v>
      </c>
      <c r="H2039" s="5">
        <v>36</v>
      </c>
      <c r="I2039" s="5">
        <v>15</v>
      </c>
      <c r="J2039" s="5">
        <v>100</v>
      </c>
      <c r="K2039" s="5">
        <v>96</v>
      </c>
      <c r="L2039" s="9">
        <f t="shared" si="62"/>
        <v>22</v>
      </c>
      <c r="M2039" s="9" t="str">
        <f t="shared" si="63"/>
        <v>low</v>
      </c>
      <c r="N2039" s="10">
        <v>-322.9602831365919</v>
      </c>
      <c r="O2039" s="11">
        <v>8.5651620393036865E-3</v>
      </c>
      <c r="P2039" s="7" t="s">
        <v>1461</v>
      </c>
      <c r="Q2039" s="7" t="s">
        <v>1478</v>
      </c>
      <c r="R2039" s="12"/>
    </row>
    <row r="2040" spans="1:18" ht="15.75" x14ac:dyDescent="0.2">
      <c r="A2040" s="5">
        <v>5361592</v>
      </c>
      <c r="B2040" s="6" t="s">
        <v>13210</v>
      </c>
      <c r="C2040" s="7" t="s">
        <v>84</v>
      </c>
      <c r="D2040" s="7" t="s">
        <v>15428</v>
      </c>
      <c r="E2040" s="8" t="s">
        <v>2383</v>
      </c>
      <c r="F2040" s="7" t="s">
        <v>275</v>
      </c>
      <c r="G2040" s="7" t="s">
        <v>214</v>
      </c>
      <c r="H2040" s="5">
        <v>23</v>
      </c>
      <c r="I2040" s="5">
        <v>15</v>
      </c>
      <c r="J2040" s="5">
        <v>120</v>
      </c>
      <c r="K2040" s="5">
        <v>99</v>
      </c>
      <c r="L2040" s="9">
        <f t="shared" si="62"/>
        <v>22</v>
      </c>
      <c r="M2040" s="9" t="str">
        <f t="shared" si="63"/>
        <v>low</v>
      </c>
      <c r="N2040" s="10">
        <v>-323.7730095601728</v>
      </c>
      <c r="O2040" s="11">
        <v>7.878506941779051E-3</v>
      </c>
      <c r="P2040" s="7" t="s">
        <v>1461</v>
      </c>
      <c r="Q2040" s="7" t="s">
        <v>1478</v>
      </c>
      <c r="R2040" s="12"/>
    </row>
    <row r="2041" spans="1:18" ht="15.75" x14ac:dyDescent="0.2">
      <c r="A2041" s="5">
        <v>5227712</v>
      </c>
      <c r="B2041" s="6" t="s">
        <v>2387</v>
      </c>
      <c r="C2041" s="7" t="s">
        <v>84</v>
      </c>
      <c r="D2041" s="7" t="s">
        <v>15195</v>
      </c>
      <c r="E2041" s="8" t="s">
        <v>2383</v>
      </c>
      <c r="F2041" s="7" t="s">
        <v>1429</v>
      </c>
      <c r="G2041" s="7" t="s">
        <v>214</v>
      </c>
      <c r="H2041" s="5">
        <v>39</v>
      </c>
      <c r="I2041" s="5">
        <v>15</v>
      </c>
      <c r="J2041" s="5">
        <v>110</v>
      </c>
      <c r="K2041" s="5">
        <v>97</v>
      </c>
      <c r="L2041" s="9">
        <f t="shared" si="62"/>
        <v>22</v>
      </c>
      <c r="M2041" s="9" t="str">
        <f t="shared" si="63"/>
        <v>low</v>
      </c>
      <c r="N2041" s="10">
        <v>-370.01950396986649</v>
      </c>
      <c r="O2041" s="11">
        <v>4.4033217636751942E-3</v>
      </c>
      <c r="P2041" s="7" t="s">
        <v>1461</v>
      </c>
      <c r="Q2041" s="7" t="s">
        <v>1478</v>
      </c>
      <c r="R2041" s="12"/>
    </row>
    <row r="2042" spans="1:18" ht="15.75" x14ac:dyDescent="0.2">
      <c r="A2042" s="5">
        <v>5228282</v>
      </c>
      <c r="B2042" s="6" t="s">
        <v>2387</v>
      </c>
      <c r="C2042" s="7" t="s">
        <v>84</v>
      </c>
      <c r="D2042" s="7" t="s">
        <v>15518</v>
      </c>
      <c r="E2042" s="8" t="s">
        <v>2383</v>
      </c>
      <c r="F2042" s="7" t="s">
        <v>15519</v>
      </c>
      <c r="G2042" s="7" t="s">
        <v>214</v>
      </c>
      <c r="H2042" s="5">
        <v>6</v>
      </c>
      <c r="I2042" s="5">
        <v>15</v>
      </c>
      <c r="J2042" s="5"/>
      <c r="K2042" s="5">
        <v>96</v>
      </c>
      <c r="L2042" s="9">
        <f t="shared" si="62"/>
        <v>18</v>
      </c>
      <c r="M2042" s="9" t="str">
        <f t="shared" si="63"/>
        <v>MID</v>
      </c>
      <c r="N2042" s="10">
        <v>-370.27624254628608</v>
      </c>
      <c r="O2042" s="11">
        <v>1.1679201386868954E-2</v>
      </c>
      <c r="P2042" s="7" t="s">
        <v>1461</v>
      </c>
      <c r="Q2042" s="7" t="s">
        <v>1478</v>
      </c>
      <c r="R2042" s="12"/>
    </row>
    <row r="2043" spans="1:18" ht="15.75" x14ac:dyDescent="0.2">
      <c r="A2043" s="5">
        <v>5365515</v>
      </c>
      <c r="B2043" s="6" t="s">
        <v>15191</v>
      </c>
      <c r="C2043" s="7" t="s">
        <v>81</v>
      </c>
      <c r="D2043" s="7" t="s">
        <v>15669</v>
      </c>
      <c r="E2043" s="8" t="s">
        <v>2383</v>
      </c>
      <c r="F2043" s="7" t="s">
        <v>1416</v>
      </c>
      <c r="G2043" s="7" t="s">
        <v>214</v>
      </c>
      <c r="H2043" s="5">
        <v>40</v>
      </c>
      <c r="I2043" s="5"/>
      <c r="J2043" s="5">
        <v>0</v>
      </c>
      <c r="K2043" s="5">
        <v>0</v>
      </c>
      <c r="L2043" s="9">
        <f t="shared" si="62"/>
        <v>3</v>
      </c>
      <c r="M2043" s="9" t="str">
        <f t="shared" si="63"/>
        <v>high</v>
      </c>
      <c r="N2043" s="10">
        <v>-329.4040334027377</v>
      </c>
      <c r="O2043" s="11">
        <v>8.295520834508352E-3</v>
      </c>
      <c r="P2043" s="7" t="s">
        <v>1517</v>
      </c>
      <c r="Q2043" s="7" t="s">
        <v>1478</v>
      </c>
      <c r="R2043" s="12"/>
    </row>
    <row r="2044" spans="1:18" ht="15.75" x14ac:dyDescent="0.2">
      <c r="A2044" s="5">
        <v>5366198</v>
      </c>
      <c r="B2044" s="6" t="s">
        <v>15191</v>
      </c>
      <c r="C2044" s="7" t="s">
        <v>111</v>
      </c>
      <c r="D2044" s="7" t="s">
        <v>15675</v>
      </c>
      <c r="E2044" s="8" t="s">
        <v>2383</v>
      </c>
      <c r="F2044" s="7" t="s">
        <v>15676</v>
      </c>
      <c r="G2044" s="7" t="s">
        <v>214</v>
      </c>
      <c r="H2044" s="5">
        <v>33</v>
      </c>
      <c r="I2044" s="5">
        <v>15</v>
      </c>
      <c r="J2044" s="5">
        <v>100</v>
      </c>
      <c r="K2044" s="5">
        <v>96</v>
      </c>
      <c r="L2044" s="9">
        <f t="shared" si="62"/>
        <v>22</v>
      </c>
      <c r="M2044" s="9" t="str">
        <f t="shared" si="63"/>
        <v>low</v>
      </c>
      <c r="N2044" s="10">
        <v>-329.41475168980833</v>
      </c>
      <c r="O2044" s="11">
        <v>3.6554745383909903E-3</v>
      </c>
      <c r="P2044" s="7" t="s">
        <v>1461</v>
      </c>
      <c r="Q2044" s="7" t="s">
        <v>1478</v>
      </c>
      <c r="R2044" s="12"/>
    </row>
    <row r="2045" spans="1:18" ht="15.75" x14ac:dyDescent="0.2">
      <c r="A2045" s="5">
        <v>5255993</v>
      </c>
      <c r="B2045" s="6" t="s">
        <v>10783</v>
      </c>
      <c r="C2045" s="7" t="s">
        <v>2197</v>
      </c>
      <c r="D2045" s="7" t="s">
        <v>15102</v>
      </c>
      <c r="E2045" s="8" t="s">
        <v>2383</v>
      </c>
      <c r="F2045" s="7" t="s">
        <v>571</v>
      </c>
      <c r="G2045" s="7" t="s">
        <v>215</v>
      </c>
      <c r="H2045" s="5">
        <v>15</v>
      </c>
      <c r="I2045" s="5">
        <v>15</v>
      </c>
      <c r="J2045" s="5">
        <v>120</v>
      </c>
      <c r="K2045" s="5">
        <v>98</v>
      </c>
      <c r="L2045" s="9">
        <f t="shared" si="62"/>
        <v>22</v>
      </c>
      <c r="M2045" s="9" t="str">
        <f t="shared" si="63"/>
        <v>low</v>
      </c>
      <c r="N2045" s="10">
        <v>-365.08858695600793</v>
      </c>
      <c r="O2045" s="11">
        <v>2.5120023128692992E-3</v>
      </c>
      <c r="P2045" s="7" t="s">
        <v>1461</v>
      </c>
      <c r="Q2045" s="7" t="s">
        <v>1478</v>
      </c>
      <c r="R2045" s="12"/>
    </row>
    <row r="2046" spans="1:18" ht="15.75" x14ac:dyDescent="0.2">
      <c r="A2046" s="5">
        <v>5255993</v>
      </c>
      <c r="B2046" s="6" t="s">
        <v>10783</v>
      </c>
      <c r="C2046" s="7" t="s">
        <v>2197</v>
      </c>
      <c r="D2046" s="7" t="s">
        <v>15102</v>
      </c>
      <c r="E2046" s="8" t="s">
        <v>2383</v>
      </c>
      <c r="F2046" s="7" t="s">
        <v>745</v>
      </c>
      <c r="G2046" s="7" t="s">
        <v>214</v>
      </c>
      <c r="H2046" s="5">
        <v>42</v>
      </c>
      <c r="I2046" s="5">
        <v>15</v>
      </c>
      <c r="J2046" s="5">
        <v>110</v>
      </c>
      <c r="K2046" s="5">
        <v>98</v>
      </c>
      <c r="L2046" s="9">
        <f t="shared" si="62"/>
        <v>22</v>
      </c>
      <c r="M2046" s="9" t="str">
        <f t="shared" si="63"/>
        <v>low</v>
      </c>
      <c r="N2046" s="10">
        <v>-365.13025362270128</v>
      </c>
      <c r="O2046" s="11">
        <v>2.5120023128692992E-3</v>
      </c>
      <c r="P2046" s="7" t="s">
        <v>1461</v>
      </c>
      <c r="Q2046" s="7" t="s">
        <v>1478</v>
      </c>
      <c r="R2046" s="12"/>
    </row>
    <row r="2047" spans="1:18" ht="15.75" x14ac:dyDescent="0.2">
      <c r="A2047" s="5">
        <v>5254812</v>
      </c>
      <c r="B2047" s="6" t="s">
        <v>13070</v>
      </c>
      <c r="C2047" s="7" t="s">
        <v>84</v>
      </c>
      <c r="D2047" s="7" t="s">
        <v>14808</v>
      </c>
      <c r="E2047" s="8" t="s">
        <v>2383</v>
      </c>
      <c r="F2047" s="7" t="s">
        <v>15706</v>
      </c>
      <c r="G2047" s="7" t="s">
        <v>214</v>
      </c>
      <c r="H2047" s="5">
        <v>35</v>
      </c>
      <c r="I2047" s="5">
        <v>15</v>
      </c>
      <c r="J2047" s="5">
        <v>110</v>
      </c>
      <c r="K2047" s="5">
        <v>95</v>
      </c>
      <c r="L2047" s="9">
        <f t="shared" si="62"/>
        <v>22</v>
      </c>
      <c r="M2047" s="9" t="str">
        <f t="shared" si="63"/>
        <v>low</v>
      </c>
      <c r="N2047" s="10">
        <v>-366.40006010418438</v>
      </c>
      <c r="O2047" s="11">
        <v>7.356215275649447E-3</v>
      </c>
      <c r="P2047" s="7" t="s">
        <v>1461</v>
      </c>
      <c r="Q2047" s="7" t="s">
        <v>1478</v>
      </c>
      <c r="R2047" s="12"/>
    </row>
    <row r="2048" spans="1:18" ht="15.75" x14ac:dyDescent="0.2">
      <c r="A2048" s="5">
        <v>5364116</v>
      </c>
      <c r="B2048" s="6" t="s">
        <v>15191</v>
      </c>
      <c r="C2048" s="7" t="s">
        <v>111</v>
      </c>
      <c r="D2048" s="7" t="s">
        <v>15741</v>
      </c>
      <c r="E2048" s="8" t="s">
        <v>2383</v>
      </c>
      <c r="F2048" s="7" t="s">
        <v>15742</v>
      </c>
      <c r="G2048" s="7" t="s">
        <v>215</v>
      </c>
      <c r="H2048" s="5">
        <v>33</v>
      </c>
      <c r="I2048" s="5">
        <v>15</v>
      </c>
      <c r="J2048" s="5">
        <v>120</v>
      </c>
      <c r="K2048" s="5">
        <v>96</v>
      </c>
      <c r="L2048" s="9">
        <f t="shared" si="62"/>
        <v>22</v>
      </c>
      <c r="M2048" s="9" t="str">
        <f t="shared" si="63"/>
        <v>low</v>
      </c>
      <c r="N2048" s="10">
        <v>-331.99860292820085</v>
      </c>
      <c r="O2048" s="11">
        <v>8.5925925959600136E-3</v>
      </c>
      <c r="P2048" s="7" t="s">
        <v>1461</v>
      </c>
      <c r="Q2048" s="7" t="s">
        <v>1478</v>
      </c>
      <c r="R2048" s="12"/>
    </row>
    <row r="2049" spans="1:18" ht="15.75" x14ac:dyDescent="0.2">
      <c r="A2049" s="5">
        <v>5298384</v>
      </c>
      <c r="B2049" s="6" t="s">
        <v>14328</v>
      </c>
      <c r="C2049" s="7" t="s">
        <v>93</v>
      </c>
      <c r="D2049" s="7" t="s">
        <v>15787</v>
      </c>
      <c r="E2049" s="8" t="s">
        <v>2383</v>
      </c>
      <c r="F2049" s="7" t="s">
        <v>15788</v>
      </c>
      <c r="G2049" s="7" t="s">
        <v>214</v>
      </c>
      <c r="H2049" s="5">
        <v>17</v>
      </c>
      <c r="I2049" s="5">
        <v>15</v>
      </c>
      <c r="J2049" s="5">
        <v>120</v>
      </c>
      <c r="K2049" s="5">
        <v>98</v>
      </c>
      <c r="L2049" s="9">
        <f t="shared" si="62"/>
        <v>22</v>
      </c>
      <c r="M2049" s="9" t="str">
        <f t="shared" si="63"/>
        <v>low</v>
      </c>
      <c r="N2049" s="10">
        <v>-354.641091620324</v>
      </c>
      <c r="O2049" s="11">
        <v>1.4362268513650633E-2</v>
      </c>
      <c r="P2049" s="7" t="s">
        <v>1461</v>
      </c>
      <c r="Q2049" s="7" t="s">
        <v>1478</v>
      </c>
      <c r="R2049" s="12"/>
    </row>
    <row r="2050" spans="1:18" ht="15.75" x14ac:dyDescent="0.2">
      <c r="A2050" s="5">
        <v>5366557</v>
      </c>
      <c r="B2050" s="6" t="s">
        <v>15191</v>
      </c>
      <c r="C2050" s="7" t="s">
        <v>111</v>
      </c>
      <c r="D2050" s="7" t="s">
        <v>15966</v>
      </c>
      <c r="E2050" s="8" t="s">
        <v>2383</v>
      </c>
      <c r="F2050" s="7" t="s">
        <v>494</v>
      </c>
      <c r="G2050" s="7" t="s">
        <v>214</v>
      </c>
      <c r="H2050" s="5">
        <v>21</v>
      </c>
      <c r="I2050" s="5">
        <v>15</v>
      </c>
      <c r="J2050" s="5">
        <v>100</v>
      </c>
      <c r="K2050" s="5">
        <v>96</v>
      </c>
      <c r="L2050" s="9">
        <f t="shared" ref="L2050:L2113" si="64">IF(OR(I2050&gt;3,I2050&lt;15),I2050,0)+IF(H2050&lt;=60,3,IF(H2050&gt;60,0,0))+IF(J2050&gt;120,6,IF((J2050&gt;=60),4,IF(J2050&lt;60,0,0)))</f>
        <v>22</v>
      </c>
      <c r="M2050" s="9" t="str">
        <f t="shared" ref="M2050:M2113" si="65">IF(AND(L2050&gt;=3,L2050&lt;=10),"high",IF(AND(L2050&gt;=11,L2050&lt;=18),"MID",IF(AND(L2050&gt;=19,L2050&lt;=24),"low","no")))</f>
        <v>low</v>
      </c>
      <c r="N2050" s="10">
        <v>-337.23618953705591</v>
      </c>
      <c r="O2050" s="11">
        <v>5.3292013908503577E-3</v>
      </c>
      <c r="P2050" s="7" t="s">
        <v>1461</v>
      </c>
      <c r="Q2050" s="7" t="s">
        <v>1478</v>
      </c>
      <c r="R2050" s="12"/>
    </row>
    <row r="2051" spans="1:18" ht="15.75" x14ac:dyDescent="0.2">
      <c r="A2051" s="5">
        <v>5259930</v>
      </c>
      <c r="B2051" s="6" t="s">
        <v>13450</v>
      </c>
      <c r="C2051" s="7" t="s">
        <v>2197</v>
      </c>
      <c r="D2051" s="7" t="s">
        <v>15984</v>
      </c>
      <c r="E2051" s="8" t="s">
        <v>2383</v>
      </c>
      <c r="F2051" s="7" t="s">
        <v>926</v>
      </c>
      <c r="G2051" s="7" t="s">
        <v>214</v>
      </c>
      <c r="H2051" s="5">
        <v>14</v>
      </c>
      <c r="I2051" s="5">
        <v>15</v>
      </c>
      <c r="J2051" s="5">
        <v>110</v>
      </c>
      <c r="K2051" s="5">
        <v>98</v>
      </c>
      <c r="L2051" s="9">
        <f t="shared" si="64"/>
        <v>22</v>
      </c>
      <c r="M2051" s="9" t="str">
        <f t="shared" si="65"/>
        <v>low</v>
      </c>
      <c r="N2051" s="10">
        <v>-372.13445593745564</v>
      </c>
      <c r="O2051" s="11">
        <v>7.5022337987320498E-3</v>
      </c>
      <c r="P2051" s="7" t="s">
        <v>1461</v>
      </c>
      <c r="Q2051" s="5" t="s">
        <v>1478</v>
      </c>
      <c r="R2051" s="12"/>
    </row>
    <row r="2052" spans="1:18" ht="15.75" x14ac:dyDescent="0.2">
      <c r="A2052" s="5">
        <v>5249825</v>
      </c>
      <c r="B2052" s="6" t="s">
        <v>10903</v>
      </c>
      <c r="C2052" s="7" t="s">
        <v>88</v>
      </c>
      <c r="D2052" s="7" t="s">
        <v>16041</v>
      </c>
      <c r="E2052" s="8" t="s">
        <v>2383</v>
      </c>
      <c r="F2052" s="7" t="s">
        <v>1031</v>
      </c>
      <c r="G2052" s="7" t="s">
        <v>214</v>
      </c>
      <c r="H2052" s="5">
        <v>0</v>
      </c>
      <c r="I2052" s="5"/>
      <c r="J2052" s="5"/>
      <c r="K2052" s="5"/>
      <c r="L2052" s="9">
        <f t="shared" si="64"/>
        <v>3</v>
      </c>
      <c r="M2052" s="9" t="str">
        <f t="shared" si="65"/>
        <v>high</v>
      </c>
      <c r="N2052" s="10">
        <v>-377.26577210643882</v>
      </c>
      <c r="O2052" s="11">
        <v>1.3989583334478084E-2</v>
      </c>
      <c r="P2052" s="7" t="s">
        <v>1491</v>
      </c>
      <c r="Q2052" s="5" t="s">
        <v>1478</v>
      </c>
      <c r="R2052" s="12"/>
    </row>
    <row r="2053" spans="1:18" ht="15.75" x14ac:dyDescent="0.2">
      <c r="A2053" s="5">
        <v>5299831</v>
      </c>
      <c r="B2053" s="6" t="s">
        <v>12515</v>
      </c>
      <c r="C2053" s="7" t="s">
        <v>81</v>
      </c>
      <c r="D2053" s="7" t="s">
        <v>16043</v>
      </c>
      <c r="E2053" s="8" t="s">
        <v>2383</v>
      </c>
      <c r="F2053" s="7" t="s">
        <v>16044</v>
      </c>
      <c r="G2053" s="7" t="s">
        <v>215</v>
      </c>
      <c r="H2053" s="5">
        <v>74</v>
      </c>
      <c r="I2053" s="5">
        <v>15</v>
      </c>
      <c r="J2053" s="5">
        <v>140</v>
      </c>
      <c r="K2053" s="5">
        <v>95</v>
      </c>
      <c r="L2053" s="9">
        <f t="shared" si="64"/>
        <v>21</v>
      </c>
      <c r="M2053" s="9" t="str">
        <f t="shared" si="65"/>
        <v>low</v>
      </c>
      <c r="N2053" s="10">
        <v>-360.85718444445956</v>
      </c>
      <c r="O2053" s="11">
        <v>5.9031597193097696E-3</v>
      </c>
      <c r="P2053" s="7" t="s">
        <v>1461</v>
      </c>
      <c r="Q2053" s="7" t="s">
        <v>1478</v>
      </c>
      <c r="R2053" s="12"/>
    </row>
    <row r="2054" spans="1:18" ht="15.75" x14ac:dyDescent="0.2">
      <c r="A2054" s="5">
        <v>5261360</v>
      </c>
      <c r="B2054" s="6" t="s">
        <v>13450</v>
      </c>
      <c r="C2054" s="7" t="s">
        <v>81</v>
      </c>
      <c r="D2054" s="7" t="s">
        <v>16111</v>
      </c>
      <c r="E2054" s="8" t="s">
        <v>2383</v>
      </c>
      <c r="F2054" s="7" t="s">
        <v>16112</v>
      </c>
      <c r="G2054" s="7" t="s">
        <v>215</v>
      </c>
      <c r="H2054" s="5">
        <v>21</v>
      </c>
      <c r="I2054" s="5">
        <v>15</v>
      </c>
      <c r="J2054" s="5">
        <v>100</v>
      </c>
      <c r="K2054" s="5">
        <v>97</v>
      </c>
      <c r="L2054" s="9">
        <f t="shared" si="64"/>
        <v>22</v>
      </c>
      <c r="M2054" s="9" t="str">
        <f t="shared" si="65"/>
        <v>low</v>
      </c>
      <c r="N2054" s="10">
        <v>-375.26523814816755</v>
      </c>
      <c r="O2054" s="11">
        <v>8.2199074095115066E-3</v>
      </c>
      <c r="P2054" s="7" t="s">
        <v>1461</v>
      </c>
      <c r="Q2054" s="7" t="s">
        <v>1478</v>
      </c>
      <c r="R2054" s="12"/>
    </row>
    <row r="2055" spans="1:18" ht="15.75" x14ac:dyDescent="0.2">
      <c r="A2055" s="5">
        <v>5367297</v>
      </c>
      <c r="B2055" s="6" t="s">
        <v>14951</v>
      </c>
      <c r="C2055" s="7" t="s">
        <v>81</v>
      </c>
      <c r="D2055" s="7" t="s">
        <v>16113</v>
      </c>
      <c r="E2055" s="8" t="s">
        <v>2383</v>
      </c>
      <c r="F2055" s="7" t="s">
        <v>16114</v>
      </c>
      <c r="G2055" s="7" t="s">
        <v>214</v>
      </c>
      <c r="H2055" s="5">
        <v>39</v>
      </c>
      <c r="I2055" s="5">
        <v>15</v>
      </c>
      <c r="J2055" s="5">
        <v>110</v>
      </c>
      <c r="K2055" s="5">
        <v>97</v>
      </c>
      <c r="L2055" s="9">
        <f t="shared" si="64"/>
        <v>22</v>
      </c>
      <c r="M2055" s="9" t="str">
        <f t="shared" si="65"/>
        <v>low</v>
      </c>
      <c r="N2055" s="10">
        <v>-340.85722434023774</v>
      </c>
      <c r="O2055" s="11">
        <v>8.1206018585362472E-3</v>
      </c>
      <c r="P2055" s="7" t="s">
        <v>1461</v>
      </c>
      <c r="Q2055" s="7" t="s">
        <v>1478</v>
      </c>
      <c r="R2055" s="12"/>
    </row>
    <row r="2056" spans="1:18" ht="15.75" x14ac:dyDescent="0.2">
      <c r="A2056" s="5">
        <v>5297016</v>
      </c>
      <c r="B2056" s="6" t="s">
        <v>14328</v>
      </c>
      <c r="C2056" s="7" t="s">
        <v>182</v>
      </c>
      <c r="D2056" s="7" t="s">
        <v>16156</v>
      </c>
      <c r="E2056" s="8" t="s">
        <v>2383</v>
      </c>
      <c r="F2056" s="7" t="s">
        <v>2377</v>
      </c>
      <c r="G2056" s="7" t="s">
        <v>214</v>
      </c>
      <c r="H2056" s="5">
        <v>6</v>
      </c>
      <c r="I2056" s="5">
        <v>15</v>
      </c>
      <c r="J2056" s="5"/>
      <c r="K2056" s="5">
        <v>98</v>
      </c>
      <c r="L2056" s="9">
        <f t="shared" si="64"/>
        <v>18</v>
      </c>
      <c r="M2056" s="9" t="str">
        <f t="shared" si="65"/>
        <v>MID</v>
      </c>
      <c r="N2056" s="10">
        <v>-364.86257680551353</v>
      </c>
      <c r="O2056" s="11">
        <v>7.1028935199137777E-3</v>
      </c>
      <c r="P2056" s="7" t="s">
        <v>1461</v>
      </c>
      <c r="Q2056" s="7" t="s">
        <v>1478</v>
      </c>
      <c r="R2056" s="12"/>
    </row>
    <row r="2057" spans="1:18" ht="15.75" x14ac:dyDescent="0.2">
      <c r="A2057" s="5">
        <v>5362168</v>
      </c>
      <c r="B2057" s="6" t="s">
        <v>13210</v>
      </c>
      <c r="C2057" s="7" t="s">
        <v>2197</v>
      </c>
      <c r="D2057" s="7" t="s">
        <v>14987</v>
      </c>
      <c r="E2057" s="8" t="s">
        <v>2383</v>
      </c>
      <c r="F2057" s="7" t="s">
        <v>16157</v>
      </c>
      <c r="G2057" s="7" t="s">
        <v>214</v>
      </c>
      <c r="H2057" s="5">
        <v>18</v>
      </c>
      <c r="I2057" s="5">
        <v>15</v>
      </c>
      <c r="J2057" s="5">
        <v>100</v>
      </c>
      <c r="K2057" s="5">
        <v>97</v>
      </c>
      <c r="L2057" s="9">
        <f t="shared" si="64"/>
        <v>22</v>
      </c>
      <c r="M2057" s="9" t="str">
        <f t="shared" si="65"/>
        <v>low</v>
      </c>
      <c r="N2057" s="10">
        <v>-343.75159999998868</v>
      </c>
      <c r="O2057" s="11">
        <v>5.1295138837303966E-3</v>
      </c>
      <c r="P2057" s="7" t="s">
        <v>1461</v>
      </c>
      <c r="Q2057" s="7" t="s">
        <v>1478</v>
      </c>
      <c r="R2057" s="12"/>
    </row>
    <row r="2058" spans="1:18" ht="15.75" x14ac:dyDescent="0.2">
      <c r="A2058" s="5">
        <v>5256159</v>
      </c>
      <c r="B2058" s="6" t="s">
        <v>10783</v>
      </c>
      <c r="C2058" s="7" t="s">
        <v>81</v>
      </c>
      <c r="D2058" s="7" t="s">
        <v>16161</v>
      </c>
      <c r="E2058" s="8" t="s">
        <v>2383</v>
      </c>
      <c r="F2058" s="7" t="s">
        <v>16162</v>
      </c>
      <c r="G2058" s="7" t="s">
        <v>215</v>
      </c>
      <c r="H2058" s="5">
        <v>8</v>
      </c>
      <c r="I2058" s="5">
        <v>15</v>
      </c>
      <c r="J2058" s="5">
        <v>90</v>
      </c>
      <c r="K2058" s="5">
        <v>97</v>
      </c>
      <c r="L2058" s="9">
        <f t="shared" si="64"/>
        <v>22</v>
      </c>
      <c r="M2058" s="9" t="str">
        <f t="shared" si="65"/>
        <v>low</v>
      </c>
      <c r="N2058" s="10">
        <v>-378.26255990739446</v>
      </c>
      <c r="O2058" s="11">
        <v>3.0472222206299193E-3</v>
      </c>
      <c r="P2058" s="7" t="s">
        <v>1461</v>
      </c>
      <c r="Q2058" s="7" t="s">
        <v>1478</v>
      </c>
      <c r="R2058" s="12"/>
    </row>
    <row r="2059" spans="1:18" ht="15.75" x14ac:dyDescent="0.2">
      <c r="A2059" s="5">
        <v>5297641</v>
      </c>
      <c r="B2059" s="6" t="s">
        <v>14328</v>
      </c>
      <c r="C2059" s="7" t="s">
        <v>81</v>
      </c>
      <c r="D2059" s="7" t="s">
        <v>16167</v>
      </c>
      <c r="E2059" s="8" t="s">
        <v>2383</v>
      </c>
      <c r="F2059" s="7" t="s">
        <v>16168</v>
      </c>
      <c r="G2059" s="7" t="s">
        <v>215</v>
      </c>
      <c r="H2059" s="5">
        <v>6</v>
      </c>
      <c r="I2059" s="5">
        <v>15</v>
      </c>
      <c r="J2059" s="5"/>
      <c r="K2059" s="5">
        <v>94</v>
      </c>
      <c r="L2059" s="9">
        <f t="shared" si="64"/>
        <v>18</v>
      </c>
      <c r="M2059" s="9" t="str">
        <f t="shared" si="65"/>
        <v>MID</v>
      </c>
      <c r="N2059" s="10">
        <v>-365.16072040511062</v>
      </c>
      <c r="O2059" s="11">
        <v>5.4742708307458088E-3</v>
      </c>
      <c r="P2059" s="7" t="s">
        <v>1461</v>
      </c>
      <c r="Q2059" s="7" t="s">
        <v>1478</v>
      </c>
      <c r="R2059" s="12"/>
    </row>
    <row r="2060" spans="1:18" ht="15.75" x14ac:dyDescent="0.2">
      <c r="A2060" s="5">
        <v>5261806</v>
      </c>
      <c r="B2060" s="6" t="s">
        <v>13417</v>
      </c>
      <c r="C2060" s="7" t="s">
        <v>88</v>
      </c>
      <c r="D2060" s="7" t="s">
        <v>16191</v>
      </c>
      <c r="E2060" s="8" t="s">
        <v>2383</v>
      </c>
      <c r="F2060" s="7" t="s">
        <v>771</v>
      </c>
      <c r="G2060" s="7" t="s">
        <v>214</v>
      </c>
      <c r="H2060" s="5">
        <v>20</v>
      </c>
      <c r="I2060" s="5">
        <v>15</v>
      </c>
      <c r="J2060" s="5">
        <v>130</v>
      </c>
      <c r="K2060" s="5">
        <v>97</v>
      </c>
      <c r="L2060" s="9">
        <f t="shared" si="64"/>
        <v>24</v>
      </c>
      <c r="M2060" s="9" t="str">
        <f t="shared" si="65"/>
        <v>low</v>
      </c>
      <c r="N2060" s="10">
        <v>-377.40084320603637</v>
      </c>
      <c r="O2060" s="11">
        <v>4.013969904917758E-3</v>
      </c>
      <c r="P2060" s="7" t="s">
        <v>1461</v>
      </c>
      <c r="Q2060" s="5" t="s">
        <v>1478</v>
      </c>
      <c r="R2060" s="12"/>
    </row>
    <row r="2061" spans="1:18" ht="15.75" x14ac:dyDescent="0.2">
      <c r="A2061" s="5">
        <v>5256259</v>
      </c>
      <c r="B2061" s="6" t="s">
        <v>10783</v>
      </c>
      <c r="C2061" s="7" t="s">
        <v>111</v>
      </c>
      <c r="D2061" s="7" t="s">
        <v>16221</v>
      </c>
      <c r="E2061" s="8" t="s">
        <v>2383</v>
      </c>
      <c r="F2061" s="7" t="s">
        <v>2151</v>
      </c>
      <c r="G2061" s="7" t="s">
        <v>214</v>
      </c>
      <c r="H2061" s="5">
        <v>18</v>
      </c>
      <c r="I2061" s="5">
        <v>15</v>
      </c>
      <c r="J2061" s="5">
        <v>130</v>
      </c>
      <c r="K2061" s="5">
        <v>96</v>
      </c>
      <c r="L2061" s="9">
        <f t="shared" si="64"/>
        <v>24</v>
      </c>
      <c r="M2061" s="9" t="str">
        <f t="shared" si="65"/>
        <v>low</v>
      </c>
      <c r="N2061" s="10">
        <v>-379.89620674770413</v>
      </c>
      <c r="O2061" s="11">
        <v>5.1043634302914143E-3</v>
      </c>
      <c r="P2061" s="7" t="s">
        <v>1461</v>
      </c>
      <c r="Q2061" s="7" t="s">
        <v>1478</v>
      </c>
      <c r="R2061" s="12"/>
    </row>
    <row r="2062" spans="1:18" ht="15.75" x14ac:dyDescent="0.2">
      <c r="A2062" s="5">
        <v>5364116</v>
      </c>
      <c r="B2062" s="6" t="s">
        <v>15191</v>
      </c>
      <c r="C2062" s="7" t="s">
        <v>111</v>
      </c>
      <c r="D2062" s="7" t="s">
        <v>15741</v>
      </c>
      <c r="E2062" s="8" t="s">
        <v>2383</v>
      </c>
      <c r="F2062" s="7" t="s">
        <v>16281</v>
      </c>
      <c r="G2062" s="7" t="s">
        <v>214</v>
      </c>
      <c r="H2062" s="5">
        <v>10</v>
      </c>
      <c r="I2062" s="5">
        <v>15</v>
      </c>
      <c r="J2062" s="5">
        <v>90</v>
      </c>
      <c r="K2062" s="5">
        <v>96</v>
      </c>
      <c r="L2062" s="9">
        <f t="shared" si="64"/>
        <v>22</v>
      </c>
      <c r="M2062" s="9" t="str">
        <f t="shared" si="65"/>
        <v>low</v>
      </c>
      <c r="N2062" s="10">
        <v>-346.54026959490147</v>
      </c>
      <c r="O2062" s="11">
        <v>8.5925925959600136E-3</v>
      </c>
      <c r="P2062" s="7" t="s">
        <v>1461</v>
      </c>
      <c r="Q2062" s="7" t="s">
        <v>1478</v>
      </c>
      <c r="R2062" s="12"/>
    </row>
    <row r="2063" spans="1:18" ht="15.75" x14ac:dyDescent="0.2">
      <c r="A2063" s="5">
        <v>5256159</v>
      </c>
      <c r="B2063" s="6" t="s">
        <v>10783</v>
      </c>
      <c r="C2063" s="7" t="s">
        <v>81</v>
      </c>
      <c r="D2063" s="7" t="s">
        <v>16161</v>
      </c>
      <c r="E2063" s="8" t="s">
        <v>2383</v>
      </c>
      <c r="F2063" s="7" t="s">
        <v>1305</v>
      </c>
      <c r="G2063" s="7" t="s">
        <v>214</v>
      </c>
      <c r="H2063" s="5">
        <v>36</v>
      </c>
      <c r="I2063" s="5">
        <v>15</v>
      </c>
      <c r="J2063" s="5">
        <v>120</v>
      </c>
      <c r="K2063" s="5">
        <v>97</v>
      </c>
      <c r="L2063" s="9">
        <f t="shared" si="64"/>
        <v>22</v>
      </c>
      <c r="M2063" s="9" t="str">
        <f t="shared" si="65"/>
        <v>low</v>
      </c>
      <c r="N2063" s="10">
        <v>-382.09589324069384</v>
      </c>
      <c r="O2063" s="11">
        <v>3.0472222206299193E-3</v>
      </c>
      <c r="P2063" s="7" t="s">
        <v>1461</v>
      </c>
      <c r="Q2063" s="7" t="s">
        <v>1478</v>
      </c>
      <c r="R2063" s="12"/>
    </row>
    <row r="2064" spans="1:18" ht="15.75" x14ac:dyDescent="0.2">
      <c r="A2064" s="5">
        <v>5362362</v>
      </c>
      <c r="B2064" s="6" t="s">
        <v>13210</v>
      </c>
      <c r="C2064" s="7" t="s">
        <v>2197</v>
      </c>
      <c r="D2064" s="7" t="s">
        <v>16309</v>
      </c>
      <c r="E2064" s="8" t="s">
        <v>2383</v>
      </c>
      <c r="F2064" s="7" t="s">
        <v>16310</v>
      </c>
      <c r="G2064" s="7" t="s">
        <v>214</v>
      </c>
      <c r="H2064" s="5">
        <v>52</v>
      </c>
      <c r="I2064" s="5">
        <v>15</v>
      </c>
      <c r="J2064" s="5">
        <v>190</v>
      </c>
      <c r="K2064" s="5">
        <v>95</v>
      </c>
      <c r="L2064" s="9">
        <f t="shared" si="64"/>
        <v>24</v>
      </c>
      <c r="M2064" s="9" t="str">
        <f t="shared" si="65"/>
        <v>low</v>
      </c>
      <c r="N2064" s="10">
        <v>-348.1624802777369</v>
      </c>
      <c r="O2064" s="11">
        <v>8.0989120397134684E-3</v>
      </c>
      <c r="P2064" s="7" t="s">
        <v>1461</v>
      </c>
      <c r="Q2064" s="7" t="s">
        <v>1478</v>
      </c>
      <c r="R2064" s="12"/>
    </row>
    <row r="2065" spans="1:18" ht="15.75" x14ac:dyDescent="0.2">
      <c r="A2065" s="5">
        <v>5263644</v>
      </c>
      <c r="B2065" s="6" t="s">
        <v>13417</v>
      </c>
      <c r="C2065" s="7" t="s">
        <v>111</v>
      </c>
      <c r="D2065" s="7" t="s">
        <v>16335</v>
      </c>
      <c r="E2065" s="8" t="s">
        <v>2383</v>
      </c>
      <c r="F2065" s="7" t="s">
        <v>934</v>
      </c>
      <c r="G2065" s="7" t="s">
        <v>214</v>
      </c>
      <c r="H2065" s="5">
        <v>34</v>
      </c>
      <c r="I2065" s="5">
        <v>15</v>
      </c>
      <c r="J2065" s="5">
        <v>130</v>
      </c>
      <c r="K2065" s="5">
        <v>97</v>
      </c>
      <c r="L2065" s="9">
        <f t="shared" si="64"/>
        <v>24</v>
      </c>
      <c r="M2065" s="9" t="str">
        <f t="shared" si="65"/>
        <v>low</v>
      </c>
      <c r="N2065" s="10">
        <v>-380.776374999994</v>
      </c>
      <c r="O2065" s="11">
        <v>4.4988431909587234E-5</v>
      </c>
      <c r="P2065" s="7" t="s">
        <v>1461</v>
      </c>
      <c r="Q2065" s="7" t="s">
        <v>1478</v>
      </c>
      <c r="R2065" s="12"/>
    </row>
    <row r="2066" spans="1:18" ht="15.75" x14ac:dyDescent="0.2">
      <c r="A2066" s="5">
        <v>5298521</v>
      </c>
      <c r="B2066" s="6" t="s">
        <v>14328</v>
      </c>
      <c r="C2066" s="7" t="s">
        <v>84</v>
      </c>
      <c r="D2066" s="7" t="s">
        <v>16374</v>
      </c>
      <c r="E2066" s="8" t="s">
        <v>2383</v>
      </c>
      <c r="F2066" s="7" t="s">
        <v>16375</v>
      </c>
      <c r="G2066" s="7" t="s">
        <v>214</v>
      </c>
      <c r="H2066" s="5">
        <v>18</v>
      </c>
      <c r="I2066" s="5">
        <v>15</v>
      </c>
      <c r="J2066" s="5">
        <v>120</v>
      </c>
      <c r="K2066" s="5">
        <v>96</v>
      </c>
      <c r="L2066" s="9">
        <f t="shared" si="64"/>
        <v>22</v>
      </c>
      <c r="M2066" s="9" t="str">
        <f t="shared" si="65"/>
        <v>low</v>
      </c>
      <c r="N2066" s="10">
        <v>-370.86361392356775</v>
      </c>
      <c r="O2066" s="11">
        <v>1.1224803238292225E-2</v>
      </c>
      <c r="P2066" s="7" t="s">
        <v>1461</v>
      </c>
      <c r="Q2066" s="7" t="s">
        <v>1478</v>
      </c>
      <c r="R2066" s="12"/>
    </row>
    <row r="2067" spans="1:18" ht="15.75" x14ac:dyDescent="0.2">
      <c r="A2067" s="5">
        <v>5262483</v>
      </c>
      <c r="B2067" s="6" t="s">
        <v>13417</v>
      </c>
      <c r="C2067" s="7" t="s">
        <v>84</v>
      </c>
      <c r="D2067" s="7" t="s">
        <v>16415</v>
      </c>
      <c r="E2067" s="8" t="s">
        <v>2383</v>
      </c>
      <c r="F2067" s="7" t="s">
        <v>1681</v>
      </c>
      <c r="G2067" s="7" t="s">
        <v>214</v>
      </c>
      <c r="H2067" s="5">
        <v>12</v>
      </c>
      <c r="I2067" s="5">
        <v>15</v>
      </c>
      <c r="J2067" s="5">
        <v>100</v>
      </c>
      <c r="K2067" s="5">
        <v>98</v>
      </c>
      <c r="L2067" s="9">
        <f t="shared" si="64"/>
        <v>22</v>
      </c>
      <c r="M2067" s="9" t="str">
        <f t="shared" si="65"/>
        <v>low</v>
      </c>
      <c r="N2067" s="10">
        <v>-383.37828004631592</v>
      </c>
      <c r="O2067" s="11">
        <v>8.2520023206598125E-3</v>
      </c>
      <c r="P2067" s="7" t="s">
        <v>1461</v>
      </c>
      <c r="Q2067" s="7" t="s">
        <v>1478</v>
      </c>
      <c r="R2067" s="12"/>
    </row>
    <row r="2068" spans="1:18" ht="15.75" x14ac:dyDescent="0.2">
      <c r="A2068" s="5">
        <v>5262483</v>
      </c>
      <c r="B2068" s="6" t="s">
        <v>13417</v>
      </c>
      <c r="C2068" s="7" t="s">
        <v>84</v>
      </c>
      <c r="D2068" s="7" t="s">
        <v>16415</v>
      </c>
      <c r="E2068" s="8" t="s">
        <v>2383</v>
      </c>
      <c r="F2068" s="7" t="s">
        <v>16416</v>
      </c>
      <c r="G2068" s="7" t="s">
        <v>214</v>
      </c>
      <c r="H2068" s="5">
        <v>4</v>
      </c>
      <c r="I2068" s="5">
        <v>15</v>
      </c>
      <c r="J2068" s="5">
        <v>100</v>
      </c>
      <c r="K2068" s="5">
        <v>98</v>
      </c>
      <c r="L2068" s="9">
        <f t="shared" si="64"/>
        <v>22</v>
      </c>
      <c r="M2068" s="9" t="str">
        <f t="shared" si="65"/>
        <v>low</v>
      </c>
      <c r="N2068" s="10">
        <v>-383.41994671292196</v>
      </c>
      <c r="O2068" s="11">
        <v>8.2520023206598125E-3</v>
      </c>
      <c r="P2068" s="7" t="s">
        <v>1461</v>
      </c>
      <c r="Q2068" s="7" t="s">
        <v>1478</v>
      </c>
      <c r="R2068" s="12"/>
    </row>
    <row r="2069" spans="1:18" ht="15.75" x14ac:dyDescent="0.2">
      <c r="A2069" s="5">
        <v>5260433</v>
      </c>
      <c r="B2069" s="6" t="s">
        <v>13450</v>
      </c>
      <c r="C2069" s="7" t="s">
        <v>81</v>
      </c>
      <c r="D2069" s="7" t="s">
        <v>16431</v>
      </c>
      <c r="E2069" s="8" t="s">
        <v>2383</v>
      </c>
      <c r="F2069" s="7" t="s">
        <v>16432</v>
      </c>
      <c r="G2069" s="7" t="s">
        <v>214</v>
      </c>
      <c r="H2069" s="5">
        <v>7</v>
      </c>
      <c r="I2069" s="5">
        <v>15</v>
      </c>
      <c r="J2069" s="5">
        <v>100</v>
      </c>
      <c r="K2069" s="5">
        <v>96</v>
      </c>
      <c r="L2069" s="9">
        <f t="shared" si="64"/>
        <v>22</v>
      </c>
      <c r="M2069" s="9" t="str">
        <f t="shared" si="65"/>
        <v>low</v>
      </c>
      <c r="N2069" s="10">
        <v>-384.49802013884619</v>
      </c>
      <c r="O2069" s="11">
        <v>7.7214120392454788E-3</v>
      </c>
      <c r="P2069" s="7" t="s">
        <v>1461</v>
      </c>
      <c r="Q2069" s="7" t="s">
        <v>1478</v>
      </c>
      <c r="R2069" s="12"/>
    </row>
    <row r="2070" spans="1:18" ht="15.75" x14ac:dyDescent="0.2">
      <c r="A2070" s="5">
        <v>5335306</v>
      </c>
      <c r="B2070" s="6" t="s">
        <v>13731</v>
      </c>
      <c r="C2070" s="7" t="s">
        <v>81</v>
      </c>
      <c r="D2070" s="7" t="s">
        <v>16506</v>
      </c>
      <c r="E2070" s="8" t="s">
        <v>2383</v>
      </c>
      <c r="F2070" s="7" t="s">
        <v>1806</v>
      </c>
      <c r="G2070" s="7" t="s">
        <v>214</v>
      </c>
      <c r="H2070" s="5">
        <v>18</v>
      </c>
      <c r="I2070" s="5">
        <v>15</v>
      </c>
      <c r="J2070" s="5">
        <v>120</v>
      </c>
      <c r="K2070" s="5">
        <v>97</v>
      </c>
      <c r="L2070" s="9">
        <f t="shared" si="64"/>
        <v>22</v>
      </c>
      <c r="M2070" s="9" t="str">
        <f t="shared" si="65"/>
        <v>low</v>
      </c>
      <c r="N2070" s="10">
        <v>-362.1839010763797</v>
      </c>
      <c r="O2070" s="11">
        <v>6.6953356508747675E-3</v>
      </c>
      <c r="P2070" s="7" t="s">
        <v>1461</v>
      </c>
      <c r="Q2070" s="5" t="s">
        <v>1478</v>
      </c>
      <c r="R2070" s="12"/>
    </row>
    <row r="2071" spans="1:18" ht="15.75" x14ac:dyDescent="0.2">
      <c r="A2071" s="5">
        <v>5335306</v>
      </c>
      <c r="B2071" s="6" t="s">
        <v>13731</v>
      </c>
      <c r="C2071" s="7" t="s">
        <v>81</v>
      </c>
      <c r="D2071" s="7" t="s">
        <v>16506</v>
      </c>
      <c r="E2071" s="8" t="s">
        <v>2383</v>
      </c>
      <c r="F2071" s="7" t="s">
        <v>847</v>
      </c>
      <c r="G2071" s="7" t="s">
        <v>214</v>
      </c>
      <c r="H2071" s="5">
        <v>55</v>
      </c>
      <c r="I2071" s="5">
        <v>15</v>
      </c>
      <c r="J2071" s="5">
        <v>120</v>
      </c>
      <c r="K2071" s="5">
        <v>98</v>
      </c>
      <c r="L2071" s="9">
        <f t="shared" si="64"/>
        <v>22</v>
      </c>
      <c r="M2071" s="9" t="str">
        <f t="shared" si="65"/>
        <v>low</v>
      </c>
      <c r="N2071" s="10">
        <v>-362.22556774307304</v>
      </c>
      <c r="O2071" s="11">
        <v>6.6953356508747675E-3</v>
      </c>
      <c r="P2071" s="7" t="s">
        <v>1461</v>
      </c>
      <c r="Q2071" s="5" t="s">
        <v>1478</v>
      </c>
      <c r="R2071" s="12"/>
    </row>
    <row r="2072" spans="1:18" ht="15.75" x14ac:dyDescent="0.2">
      <c r="A2072" s="5">
        <v>5365332</v>
      </c>
      <c r="B2072" s="6" t="s">
        <v>15191</v>
      </c>
      <c r="C2072" s="7" t="s">
        <v>126</v>
      </c>
      <c r="D2072" s="7" t="s">
        <v>16595</v>
      </c>
      <c r="E2072" s="8" t="s">
        <v>2383</v>
      </c>
      <c r="F2072" s="7" t="s">
        <v>16596</v>
      </c>
      <c r="G2072" s="7" t="s">
        <v>215</v>
      </c>
      <c r="H2072" s="5">
        <v>60</v>
      </c>
      <c r="I2072" s="5">
        <v>15</v>
      </c>
      <c r="J2072" s="5">
        <v>130</v>
      </c>
      <c r="K2072" s="5">
        <v>97</v>
      </c>
      <c r="L2072" s="9">
        <f t="shared" si="64"/>
        <v>24</v>
      </c>
      <c r="M2072" s="9" t="str">
        <f t="shared" si="65"/>
        <v>low</v>
      </c>
      <c r="N2072" s="10">
        <v>-355.04239034724014</v>
      </c>
      <c r="O2072" s="11">
        <v>3.8221064824028872E-3</v>
      </c>
      <c r="P2072" s="7" t="s">
        <v>1461</v>
      </c>
      <c r="Q2072" s="7" t="s">
        <v>1478</v>
      </c>
      <c r="R2072" s="12"/>
    </row>
    <row r="2073" spans="1:18" ht="15.75" x14ac:dyDescent="0.2">
      <c r="A2073" s="5">
        <v>5262483</v>
      </c>
      <c r="B2073" s="6" t="s">
        <v>13417</v>
      </c>
      <c r="C2073" s="7" t="s">
        <v>84</v>
      </c>
      <c r="D2073" s="7" t="s">
        <v>16415</v>
      </c>
      <c r="E2073" s="8" t="s">
        <v>2383</v>
      </c>
      <c r="F2073" s="7" t="s">
        <v>16658</v>
      </c>
      <c r="G2073" s="7" t="s">
        <v>215</v>
      </c>
      <c r="H2073" s="5">
        <v>37</v>
      </c>
      <c r="I2073" s="5">
        <v>15</v>
      </c>
      <c r="J2073" s="5">
        <v>100</v>
      </c>
      <c r="K2073" s="5">
        <v>98</v>
      </c>
      <c r="L2073" s="9">
        <f t="shared" si="64"/>
        <v>22</v>
      </c>
      <c r="M2073" s="9" t="str">
        <f t="shared" si="65"/>
        <v>low</v>
      </c>
      <c r="N2073" s="10">
        <v>-389.79494671292196</v>
      </c>
      <c r="O2073" s="11">
        <v>8.2520023206598125E-3</v>
      </c>
      <c r="P2073" s="7" t="s">
        <v>1461</v>
      </c>
      <c r="Q2073" s="7" t="s">
        <v>1478</v>
      </c>
      <c r="R2073" s="12"/>
    </row>
    <row r="2074" spans="1:18" ht="15.75" x14ac:dyDescent="0.2">
      <c r="A2074" s="5">
        <v>5262483</v>
      </c>
      <c r="B2074" s="6" t="s">
        <v>13417</v>
      </c>
      <c r="C2074" s="7" t="s">
        <v>84</v>
      </c>
      <c r="D2074" s="7" t="s">
        <v>16415</v>
      </c>
      <c r="E2074" s="8" t="s">
        <v>2383</v>
      </c>
      <c r="F2074" s="7" t="s">
        <v>16659</v>
      </c>
      <c r="G2074" s="7" t="s">
        <v>215</v>
      </c>
      <c r="H2074" s="5">
        <v>33</v>
      </c>
      <c r="I2074" s="5">
        <v>15</v>
      </c>
      <c r="J2074" s="5">
        <v>100</v>
      </c>
      <c r="K2074" s="5">
        <v>98</v>
      </c>
      <c r="L2074" s="9">
        <f t="shared" si="64"/>
        <v>22</v>
      </c>
      <c r="M2074" s="9" t="str">
        <f t="shared" si="65"/>
        <v>low</v>
      </c>
      <c r="N2074" s="10">
        <v>-389.83661337962258</v>
      </c>
      <c r="O2074" s="11">
        <v>8.2520023206598125E-3</v>
      </c>
      <c r="P2074" s="7" t="s">
        <v>1461</v>
      </c>
      <c r="Q2074" s="7" t="s">
        <v>1478</v>
      </c>
      <c r="R2074" s="12"/>
    </row>
    <row r="2075" spans="1:18" ht="15.75" x14ac:dyDescent="0.2">
      <c r="A2075" s="5">
        <v>5300494</v>
      </c>
      <c r="B2075" s="6" t="s">
        <v>12515</v>
      </c>
      <c r="C2075" s="7" t="s">
        <v>93</v>
      </c>
      <c r="D2075" s="7" t="s">
        <v>16766</v>
      </c>
      <c r="E2075" s="8" t="s">
        <v>2383</v>
      </c>
      <c r="F2075" s="7" t="s">
        <v>9105</v>
      </c>
      <c r="G2075" s="7" t="s">
        <v>214</v>
      </c>
      <c r="H2075" s="5">
        <v>15</v>
      </c>
      <c r="I2075" s="5">
        <v>15</v>
      </c>
      <c r="J2075" s="5">
        <v>110</v>
      </c>
      <c r="K2075" s="5">
        <v>97</v>
      </c>
      <c r="L2075" s="9">
        <f t="shared" si="64"/>
        <v>22</v>
      </c>
      <c r="M2075" s="9" t="str">
        <f t="shared" si="65"/>
        <v>low</v>
      </c>
      <c r="N2075" s="10">
        <v>-380.90107020832511</v>
      </c>
      <c r="O2075" s="11">
        <v>1.6578275462961756E-2</v>
      </c>
      <c r="P2075" s="7" t="s">
        <v>1461</v>
      </c>
      <c r="Q2075" s="7" t="s">
        <v>1478</v>
      </c>
      <c r="R2075" s="12"/>
    </row>
    <row r="2076" spans="1:18" ht="15.75" x14ac:dyDescent="0.2">
      <c r="A2076" s="5">
        <v>5260286</v>
      </c>
      <c r="B2076" s="6" t="s">
        <v>13450</v>
      </c>
      <c r="C2076" s="7" t="s">
        <v>88</v>
      </c>
      <c r="D2076" s="7" t="s">
        <v>16799</v>
      </c>
      <c r="E2076" s="8" t="s">
        <v>2383</v>
      </c>
      <c r="F2076" s="7" t="s">
        <v>16800</v>
      </c>
      <c r="G2076" s="7" t="s">
        <v>214</v>
      </c>
      <c r="H2076" s="5">
        <v>32</v>
      </c>
      <c r="I2076" s="5">
        <v>15</v>
      </c>
      <c r="J2076" s="5">
        <v>130</v>
      </c>
      <c r="K2076" s="5">
        <v>97</v>
      </c>
      <c r="L2076" s="9">
        <f t="shared" si="64"/>
        <v>24</v>
      </c>
      <c r="M2076" s="9" t="str">
        <f t="shared" si="65"/>
        <v>low</v>
      </c>
      <c r="N2076" s="10">
        <v>-394.95773298609856</v>
      </c>
      <c r="O2076" s="11">
        <v>4.4877777763758786E-3</v>
      </c>
      <c r="P2076" s="7" t="s">
        <v>1461</v>
      </c>
      <c r="Q2076" s="7" t="s">
        <v>1478</v>
      </c>
      <c r="R2076" s="12"/>
    </row>
    <row r="2077" spans="1:18" ht="15.75" x14ac:dyDescent="0.2">
      <c r="A2077" s="5">
        <v>5366471</v>
      </c>
      <c r="B2077" s="6" t="s">
        <v>15191</v>
      </c>
      <c r="C2077" s="7" t="s">
        <v>81</v>
      </c>
      <c r="D2077" s="7" t="s">
        <v>16863</v>
      </c>
      <c r="E2077" s="8" t="s">
        <v>2383</v>
      </c>
      <c r="F2077" s="7" t="s">
        <v>16864</v>
      </c>
      <c r="G2077" s="7" t="s">
        <v>214</v>
      </c>
      <c r="H2077" s="5">
        <v>50</v>
      </c>
      <c r="I2077" s="5">
        <v>15</v>
      </c>
      <c r="J2077" s="5">
        <v>120</v>
      </c>
      <c r="K2077" s="5">
        <v>98</v>
      </c>
      <c r="L2077" s="9">
        <f t="shared" si="64"/>
        <v>22</v>
      </c>
      <c r="M2077" s="9" t="str">
        <f t="shared" si="65"/>
        <v>low</v>
      </c>
      <c r="N2077" s="10">
        <v>-362.59511832174758</v>
      </c>
      <c r="O2077" s="11">
        <v>5.7940162005252205E-3</v>
      </c>
      <c r="P2077" s="7" t="s">
        <v>1461</v>
      </c>
      <c r="Q2077" s="5" t="s">
        <v>1478</v>
      </c>
      <c r="R2077" s="12"/>
    </row>
    <row r="2078" spans="1:18" ht="15.75" x14ac:dyDescent="0.2">
      <c r="A2078" s="5">
        <v>5375648</v>
      </c>
      <c r="B2078" s="6" t="s">
        <v>2586</v>
      </c>
      <c r="C2078" s="7" t="s">
        <v>182</v>
      </c>
      <c r="D2078" s="7" t="s">
        <v>15212</v>
      </c>
      <c r="E2078" s="8" t="s">
        <v>2383</v>
      </c>
      <c r="F2078" s="7" t="s">
        <v>16894</v>
      </c>
      <c r="G2078" s="7" t="s">
        <v>215</v>
      </c>
      <c r="H2078" s="5">
        <v>12</v>
      </c>
      <c r="I2078" s="5">
        <v>15</v>
      </c>
      <c r="J2078" s="5">
        <v>100</v>
      </c>
      <c r="K2078" s="5">
        <v>97</v>
      </c>
      <c r="L2078" s="9">
        <f t="shared" si="64"/>
        <v>22</v>
      </c>
      <c r="M2078" s="9" t="str">
        <f t="shared" si="65"/>
        <v>low</v>
      </c>
      <c r="N2078" s="10">
        <v>-360.66244231477322</v>
      </c>
      <c r="O2078" s="11">
        <v>1.9507824079482816E-2</v>
      </c>
      <c r="P2078" s="7" t="s">
        <v>1461</v>
      </c>
      <c r="Q2078" s="7" t="s">
        <v>1478</v>
      </c>
      <c r="R2078" s="12"/>
    </row>
    <row r="2079" spans="1:18" ht="15.75" x14ac:dyDescent="0.2">
      <c r="A2079" s="5">
        <v>5365332</v>
      </c>
      <c r="B2079" s="6" t="s">
        <v>15191</v>
      </c>
      <c r="C2079" s="7" t="s">
        <v>126</v>
      </c>
      <c r="D2079" s="7" t="s">
        <v>16595</v>
      </c>
      <c r="E2079" s="8" t="s">
        <v>2383</v>
      </c>
      <c r="F2079" s="7" t="s">
        <v>16952</v>
      </c>
      <c r="G2079" s="7" t="s">
        <v>214</v>
      </c>
      <c r="H2079" s="5">
        <v>61</v>
      </c>
      <c r="I2079" s="5">
        <v>15</v>
      </c>
      <c r="J2079" s="5">
        <v>130</v>
      </c>
      <c r="K2079" s="5">
        <v>98</v>
      </c>
      <c r="L2079" s="9">
        <f t="shared" si="64"/>
        <v>21</v>
      </c>
      <c r="M2079" s="9" t="str">
        <f t="shared" si="65"/>
        <v>low</v>
      </c>
      <c r="N2079" s="10">
        <v>-365.3757236805468</v>
      </c>
      <c r="O2079" s="11">
        <v>3.8221064824028872E-3</v>
      </c>
      <c r="P2079" s="7" t="s">
        <v>1461</v>
      </c>
      <c r="Q2079" s="7" t="s">
        <v>1478</v>
      </c>
      <c r="R2079" s="12"/>
    </row>
    <row r="2080" spans="1:18" ht="15.75" x14ac:dyDescent="0.2">
      <c r="A2080" s="5">
        <v>5261360</v>
      </c>
      <c r="B2080" s="6" t="s">
        <v>13450</v>
      </c>
      <c r="C2080" s="7" t="s">
        <v>81</v>
      </c>
      <c r="D2080" s="7" t="s">
        <v>16111</v>
      </c>
      <c r="E2080" s="8" t="s">
        <v>2383</v>
      </c>
      <c r="F2080" s="7" t="s">
        <v>17007</v>
      </c>
      <c r="G2080" s="7" t="s">
        <v>215</v>
      </c>
      <c r="H2080" s="5">
        <v>36</v>
      </c>
      <c r="I2080" s="5">
        <v>15</v>
      </c>
      <c r="J2080" s="5">
        <v>120</v>
      </c>
      <c r="K2080" s="5">
        <v>99</v>
      </c>
      <c r="L2080" s="9">
        <f t="shared" si="64"/>
        <v>22</v>
      </c>
      <c r="M2080" s="9" t="str">
        <f t="shared" si="65"/>
        <v>low</v>
      </c>
      <c r="N2080" s="10">
        <v>-400.64023814816755</v>
      </c>
      <c r="O2080" s="11">
        <v>8.2199074095115066E-3</v>
      </c>
      <c r="P2080" s="7" t="s">
        <v>1461</v>
      </c>
      <c r="Q2080" s="5" t="s">
        <v>1478</v>
      </c>
      <c r="R2080" s="12"/>
    </row>
    <row r="2081" spans="1:18" ht="15.75" x14ac:dyDescent="0.2">
      <c r="A2081" s="5">
        <v>5261806</v>
      </c>
      <c r="B2081" s="6" t="s">
        <v>13417</v>
      </c>
      <c r="C2081" s="7" t="s">
        <v>88</v>
      </c>
      <c r="D2081" s="7" t="s">
        <v>16191</v>
      </c>
      <c r="E2081" s="8" t="s">
        <v>2383</v>
      </c>
      <c r="F2081" s="7" t="s">
        <v>17027</v>
      </c>
      <c r="G2081" s="7" t="s">
        <v>214</v>
      </c>
      <c r="H2081" s="5">
        <v>14</v>
      </c>
      <c r="I2081" s="5">
        <v>15</v>
      </c>
      <c r="J2081" s="5">
        <v>130</v>
      </c>
      <c r="K2081" s="5">
        <v>97</v>
      </c>
      <c r="L2081" s="9">
        <f t="shared" si="64"/>
        <v>24</v>
      </c>
      <c r="M2081" s="9" t="str">
        <f t="shared" si="65"/>
        <v>low</v>
      </c>
      <c r="N2081" s="10">
        <v>-401.0675098726424</v>
      </c>
      <c r="O2081" s="11">
        <v>4.013969904917758E-3</v>
      </c>
      <c r="P2081" s="7" t="s">
        <v>1461</v>
      </c>
      <c r="Q2081" s="5" t="s">
        <v>1478</v>
      </c>
      <c r="R2081" s="12"/>
    </row>
    <row r="2082" spans="1:18" ht="15.75" x14ac:dyDescent="0.2">
      <c r="A2082" s="5">
        <v>5368225</v>
      </c>
      <c r="B2082" s="6" t="s">
        <v>14951</v>
      </c>
      <c r="C2082" s="7" t="s">
        <v>81</v>
      </c>
      <c r="D2082" s="7" t="s">
        <v>17088</v>
      </c>
      <c r="E2082" s="8" t="s">
        <v>2383</v>
      </c>
      <c r="F2082" s="7" t="s">
        <v>17089</v>
      </c>
      <c r="G2082" s="7" t="s">
        <v>215</v>
      </c>
      <c r="H2082" s="5">
        <v>29</v>
      </c>
      <c r="I2082" s="5">
        <v>15</v>
      </c>
      <c r="J2082" s="5">
        <v>110</v>
      </c>
      <c r="K2082" s="5">
        <v>97</v>
      </c>
      <c r="L2082" s="9">
        <f t="shared" si="64"/>
        <v>22</v>
      </c>
      <c r="M2082" s="9" t="str">
        <f t="shared" si="65"/>
        <v>low</v>
      </c>
      <c r="N2082" s="10">
        <v>-368.23939421297837</v>
      </c>
      <c r="O2082" s="11">
        <v>6.1719560180790722E-3</v>
      </c>
      <c r="P2082" s="7" t="s">
        <v>1461</v>
      </c>
      <c r="Q2082" s="7" t="s">
        <v>1478</v>
      </c>
      <c r="R2082" s="12"/>
    </row>
    <row r="2083" spans="1:18" ht="15.75" x14ac:dyDescent="0.2">
      <c r="A2083" s="5">
        <v>5365515</v>
      </c>
      <c r="B2083" s="6" t="s">
        <v>15191</v>
      </c>
      <c r="C2083" s="7" t="s">
        <v>81</v>
      </c>
      <c r="D2083" s="7" t="s">
        <v>15669</v>
      </c>
      <c r="E2083" s="8" t="s">
        <v>2383</v>
      </c>
      <c r="F2083" s="7" t="s">
        <v>17102</v>
      </c>
      <c r="G2083" s="7" t="s">
        <v>214</v>
      </c>
      <c r="H2083" s="5">
        <v>18</v>
      </c>
      <c r="I2083" s="5">
        <v>15</v>
      </c>
      <c r="J2083" s="5">
        <v>120</v>
      </c>
      <c r="K2083" s="5">
        <v>97</v>
      </c>
      <c r="L2083" s="9">
        <f t="shared" si="64"/>
        <v>22</v>
      </c>
      <c r="M2083" s="9" t="str">
        <f t="shared" si="65"/>
        <v>low</v>
      </c>
      <c r="N2083" s="10">
        <v>-369.48736673613166</v>
      </c>
      <c r="O2083" s="11">
        <v>8.295520834508352E-3</v>
      </c>
      <c r="P2083" s="7" t="s">
        <v>1461</v>
      </c>
      <c r="Q2083" s="7" t="s">
        <v>1478</v>
      </c>
      <c r="R2083" s="12"/>
    </row>
    <row r="2084" spans="1:18" ht="15.75" x14ac:dyDescent="0.2">
      <c r="A2084" s="5">
        <v>5362592</v>
      </c>
      <c r="B2084" s="6" t="s">
        <v>13210</v>
      </c>
      <c r="C2084" s="7" t="s">
        <v>111</v>
      </c>
      <c r="D2084" s="7" t="s">
        <v>17112</v>
      </c>
      <c r="E2084" s="8" t="s">
        <v>2383</v>
      </c>
      <c r="F2084" s="7" t="s">
        <v>17113</v>
      </c>
      <c r="G2084" s="7" t="s">
        <v>215</v>
      </c>
      <c r="H2084" s="5">
        <v>35</v>
      </c>
      <c r="I2084" s="5">
        <v>15</v>
      </c>
      <c r="J2084" s="5">
        <v>100</v>
      </c>
      <c r="K2084" s="5">
        <v>96</v>
      </c>
      <c r="L2084" s="9">
        <f t="shared" si="64"/>
        <v>22</v>
      </c>
      <c r="M2084" s="9" t="str">
        <f t="shared" si="65"/>
        <v>low</v>
      </c>
      <c r="N2084" s="10">
        <v>-370.81842854168644</v>
      </c>
      <c r="O2084" s="11">
        <v>4.5402777832350694E-3</v>
      </c>
      <c r="P2084" s="7" t="s">
        <v>1461</v>
      </c>
      <c r="Q2084" s="7" t="s">
        <v>1478</v>
      </c>
      <c r="R2084" s="12"/>
    </row>
    <row r="2085" spans="1:18" ht="15.75" x14ac:dyDescent="0.2">
      <c r="A2085" s="5">
        <v>5369080</v>
      </c>
      <c r="B2085" s="6" t="s">
        <v>14951</v>
      </c>
      <c r="C2085" s="7" t="s">
        <v>84</v>
      </c>
      <c r="D2085" s="7" t="s">
        <v>17153</v>
      </c>
      <c r="E2085" s="8" t="s">
        <v>2383</v>
      </c>
      <c r="F2085" s="7" t="s">
        <v>17154</v>
      </c>
      <c r="G2085" s="7" t="s">
        <v>214</v>
      </c>
      <c r="H2085" s="5">
        <v>2</v>
      </c>
      <c r="I2085" s="5">
        <v>15</v>
      </c>
      <c r="J2085" s="5"/>
      <c r="K2085" s="5">
        <v>98</v>
      </c>
      <c r="L2085" s="9">
        <f t="shared" si="64"/>
        <v>18</v>
      </c>
      <c r="M2085" s="9" t="str">
        <f t="shared" si="65"/>
        <v>MID</v>
      </c>
      <c r="N2085" s="10">
        <v>-370.11432773146953</v>
      </c>
      <c r="O2085" s="11">
        <v>5.606134254776407E-3</v>
      </c>
      <c r="P2085" s="7" t="s">
        <v>1461</v>
      </c>
      <c r="Q2085" s="7" t="s">
        <v>1478</v>
      </c>
      <c r="R2085" s="12"/>
    </row>
    <row r="2086" spans="1:18" ht="15.75" x14ac:dyDescent="0.2">
      <c r="A2086" s="5">
        <v>5263644</v>
      </c>
      <c r="B2086" s="6" t="s">
        <v>13417</v>
      </c>
      <c r="C2086" s="7" t="s">
        <v>111</v>
      </c>
      <c r="D2086" s="7" t="s">
        <v>16335</v>
      </c>
      <c r="E2086" s="8" t="s">
        <v>2383</v>
      </c>
      <c r="F2086" s="7" t="s">
        <v>17174</v>
      </c>
      <c r="G2086" s="7" t="s">
        <v>215</v>
      </c>
      <c r="H2086" s="5">
        <v>54</v>
      </c>
      <c r="I2086" s="5">
        <v>15</v>
      </c>
      <c r="J2086" s="5">
        <v>120</v>
      </c>
      <c r="K2086" s="5">
        <v>98</v>
      </c>
      <c r="L2086" s="9">
        <f t="shared" si="64"/>
        <v>22</v>
      </c>
      <c r="M2086" s="9" t="str">
        <f t="shared" si="65"/>
        <v>low</v>
      </c>
      <c r="N2086" s="10">
        <v>-404.69304166668735</v>
      </c>
      <c r="O2086" s="11">
        <v>4.4988431909587234E-5</v>
      </c>
      <c r="P2086" s="7" t="s">
        <v>1461</v>
      </c>
      <c r="Q2086" s="7" t="s">
        <v>1478</v>
      </c>
      <c r="R2086" s="12"/>
    </row>
    <row r="2087" spans="1:18" ht="15.75" x14ac:dyDescent="0.2">
      <c r="A2087" s="5">
        <v>5301547</v>
      </c>
      <c r="B2087" s="6" t="s">
        <v>12515</v>
      </c>
      <c r="C2087" s="7" t="s">
        <v>81</v>
      </c>
      <c r="D2087" s="7" t="s">
        <v>17182</v>
      </c>
      <c r="E2087" s="8" t="s">
        <v>2383</v>
      </c>
      <c r="F2087" s="7" t="s">
        <v>17183</v>
      </c>
      <c r="G2087" s="7" t="s">
        <v>214</v>
      </c>
      <c r="H2087" s="5">
        <v>30</v>
      </c>
      <c r="I2087" s="5">
        <v>15</v>
      </c>
      <c r="J2087" s="5">
        <v>120</v>
      </c>
      <c r="K2087" s="5">
        <v>95</v>
      </c>
      <c r="L2087" s="9">
        <f t="shared" si="64"/>
        <v>22</v>
      </c>
      <c r="M2087" s="9" t="str">
        <f t="shared" si="65"/>
        <v>low</v>
      </c>
      <c r="N2087" s="10">
        <v>-392.7979500694637</v>
      </c>
      <c r="O2087" s="11">
        <v>3.9991898156586103E-3</v>
      </c>
      <c r="P2087" s="7" t="s">
        <v>1461</v>
      </c>
      <c r="Q2087" s="7" t="s">
        <v>1478</v>
      </c>
      <c r="R2087" s="12"/>
    </row>
    <row r="2088" spans="1:18" ht="15.75" x14ac:dyDescent="0.2">
      <c r="A2088" s="5">
        <v>5262483</v>
      </c>
      <c r="B2088" s="6" t="s">
        <v>13417</v>
      </c>
      <c r="C2088" s="7" t="s">
        <v>84</v>
      </c>
      <c r="D2088" s="7" t="s">
        <v>16415</v>
      </c>
      <c r="E2088" s="8" t="s">
        <v>2383</v>
      </c>
      <c r="F2088" s="7" t="s">
        <v>17200</v>
      </c>
      <c r="G2088" s="7" t="s">
        <v>215</v>
      </c>
      <c r="H2088" s="5">
        <v>5</v>
      </c>
      <c r="I2088" s="5">
        <v>15</v>
      </c>
      <c r="J2088" s="5">
        <v>100</v>
      </c>
      <c r="K2088" s="5">
        <v>98</v>
      </c>
      <c r="L2088" s="9">
        <f t="shared" si="64"/>
        <v>22</v>
      </c>
      <c r="M2088" s="9" t="str">
        <f t="shared" si="65"/>
        <v>low</v>
      </c>
      <c r="N2088" s="10">
        <v>-405.62828004631592</v>
      </c>
      <c r="O2088" s="11">
        <v>8.2520023206598125E-3</v>
      </c>
      <c r="P2088" s="7" t="s">
        <v>1461</v>
      </c>
      <c r="Q2088" s="7" t="s">
        <v>1478</v>
      </c>
      <c r="R2088" s="12"/>
    </row>
    <row r="2089" spans="1:18" ht="15.75" x14ac:dyDescent="0.2">
      <c r="A2089" s="5">
        <v>5261360</v>
      </c>
      <c r="B2089" s="6" t="s">
        <v>13450</v>
      </c>
      <c r="C2089" s="7" t="s">
        <v>81</v>
      </c>
      <c r="D2089" s="7" t="s">
        <v>16111</v>
      </c>
      <c r="E2089" s="8" t="s">
        <v>2383</v>
      </c>
      <c r="F2089" s="7" t="s">
        <v>1937</v>
      </c>
      <c r="G2089" s="7" t="s">
        <v>214</v>
      </c>
      <c r="H2089" s="5">
        <v>5</v>
      </c>
      <c r="I2089" s="5">
        <v>15</v>
      </c>
      <c r="J2089" s="5">
        <v>90</v>
      </c>
      <c r="K2089" s="5">
        <v>99</v>
      </c>
      <c r="L2089" s="9">
        <f t="shared" si="64"/>
        <v>22</v>
      </c>
      <c r="M2089" s="9" t="str">
        <f t="shared" si="65"/>
        <v>low</v>
      </c>
      <c r="N2089" s="10">
        <v>-406.84857148147421</v>
      </c>
      <c r="O2089" s="11">
        <v>8.2199074095115066E-3</v>
      </c>
      <c r="P2089" s="7" t="s">
        <v>1461</v>
      </c>
      <c r="Q2089" s="7" t="s">
        <v>1478</v>
      </c>
      <c r="R2089" s="12"/>
    </row>
    <row r="2090" spans="1:18" ht="15.75" x14ac:dyDescent="0.2">
      <c r="A2090" s="5">
        <v>5301584</v>
      </c>
      <c r="B2090" s="6" t="s">
        <v>12515</v>
      </c>
      <c r="C2090" s="7" t="s">
        <v>88</v>
      </c>
      <c r="D2090" s="7" t="s">
        <v>17292</v>
      </c>
      <c r="E2090" s="8" t="s">
        <v>2383</v>
      </c>
      <c r="F2090" s="7" t="s">
        <v>1858</v>
      </c>
      <c r="G2090" s="7" t="s">
        <v>215</v>
      </c>
      <c r="H2090" s="5">
        <v>36</v>
      </c>
      <c r="I2090" s="5">
        <v>15</v>
      </c>
      <c r="J2090" s="5">
        <v>125</v>
      </c>
      <c r="K2090" s="5">
        <v>96</v>
      </c>
      <c r="L2090" s="9">
        <f t="shared" si="64"/>
        <v>24</v>
      </c>
      <c r="M2090" s="9" t="str">
        <f t="shared" si="65"/>
        <v>low</v>
      </c>
      <c r="N2090" s="10">
        <v>-395.74717376156332</v>
      </c>
      <c r="O2090" s="11">
        <v>7.4444097190280445E-3</v>
      </c>
      <c r="P2090" s="7" t="s">
        <v>1461</v>
      </c>
      <c r="Q2090" s="7" t="s">
        <v>1478</v>
      </c>
      <c r="R2090" s="12"/>
    </row>
    <row r="2091" spans="1:18" ht="15.75" x14ac:dyDescent="0.2">
      <c r="A2091" s="5">
        <v>5301421</v>
      </c>
      <c r="B2091" s="6" t="s">
        <v>12515</v>
      </c>
      <c r="C2091" s="7" t="s">
        <v>2197</v>
      </c>
      <c r="D2091" s="7" t="s">
        <v>17460</v>
      </c>
      <c r="E2091" s="8" t="s">
        <v>2383</v>
      </c>
      <c r="F2091" s="7" t="s">
        <v>2125</v>
      </c>
      <c r="G2091" s="7" t="s">
        <v>214</v>
      </c>
      <c r="H2091" s="5">
        <v>34</v>
      </c>
      <c r="I2091" s="5">
        <v>15</v>
      </c>
      <c r="J2091" s="5">
        <v>125</v>
      </c>
      <c r="K2091" s="5">
        <v>97</v>
      </c>
      <c r="L2091" s="9">
        <f t="shared" si="64"/>
        <v>24</v>
      </c>
      <c r="M2091" s="9" t="str">
        <f t="shared" si="65"/>
        <v>low</v>
      </c>
      <c r="N2091" s="10">
        <v>-400.11809112264018</v>
      </c>
      <c r="O2091" s="11">
        <v>5.6655439766473137E-3</v>
      </c>
      <c r="P2091" s="7" t="s">
        <v>1461</v>
      </c>
      <c r="Q2091" s="7" t="s">
        <v>1478</v>
      </c>
      <c r="R2091" s="12"/>
    </row>
    <row r="2092" spans="1:18" ht="15.75" x14ac:dyDescent="0.2">
      <c r="A2092" s="5">
        <v>5303359</v>
      </c>
      <c r="B2092" s="6" t="s">
        <v>12705</v>
      </c>
      <c r="C2092" s="7" t="s">
        <v>84</v>
      </c>
      <c r="D2092" s="7" t="s">
        <v>17580</v>
      </c>
      <c r="E2092" s="8" t="s">
        <v>2383</v>
      </c>
      <c r="F2092" s="7" t="s">
        <v>860</v>
      </c>
      <c r="G2092" s="7" t="s">
        <v>214</v>
      </c>
      <c r="H2092" s="5">
        <v>17</v>
      </c>
      <c r="I2092" s="5">
        <v>15</v>
      </c>
      <c r="J2092" s="5">
        <v>100</v>
      </c>
      <c r="K2092" s="5">
        <v>99</v>
      </c>
      <c r="L2092" s="9">
        <f t="shared" si="64"/>
        <v>22</v>
      </c>
      <c r="M2092" s="9" t="str">
        <f t="shared" si="65"/>
        <v>low</v>
      </c>
      <c r="N2092" s="10">
        <v>-402.9502922453903</v>
      </c>
      <c r="O2092" s="11">
        <v>8.7577199083170854E-3</v>
      </c>
      <c r="P2092" s="7" t="s">
        <v>1461</v>
      </c>
      <c r="Q2092" s="7" t="s">
        <v>1478</v>
      </c>
      <c r="R2092" s="12"/>
    </row>
    <row r="2093" spans="1:18" ht="15.75" x14ac:dyDescent="0.2">
      <c r="A2093" s="5">
        <v>5371993</v>
      </c>
      <c r="B2093" s="6" t="s">
        <v>2405</v>
      </c>
      <c r="C2093" s="7" t="s">
        <v>111</v>
      </c>
      <c r="D2093" s="7" t="s">
        <v>17613</v>
      </c>
      <c r="E2093" s="8" t="s">
        <v>2383</v>
      </c>
      <c r="F2093" s="7" t="s">
        <v>17614</v>
      </c>
      <c r="G2093" s="7" t="s">
        <v>214</v>
      </c>
      <c r="H2093" s="5">
        <v>30</v>
      </c>
      <c r="I2093" s="5">
        <v>15</v>
      </c>
      <c r="J2093" s="5">
        <v>110</v>
      </c>
      <c r="K2093" s="5">
        <v>95</v>
      </c>
      <c r="L2093" s="9">
        <f t="shared" si="64"/>
        <v>22</v>
      </c>
      <c r="M2093" s="9" t="str">
        <f t="shared" si="65"/>
        <v>low</v>
      </c>
      <c r="N2093" s="10">
        <v>-381.87311539347866</v>
      </c>
      <c r="O2093" s="11">
        <v>4.8446064829477109E-3</v>
      </c>
      <c r="P2093" s="7" t="s">
        <v>1461</v>
      </c>
      <c r="Q2093" s="7" t="s">
        <v>1478</v>
      </c>
      <c r="R2093" s="12"/>
    </row>
    <row r="2094" spans="1:18" ht="15.75" x14ac:dyDescent="0.2">
      <c r="A2094" s="5">
        <v>5372144</v>
      </c>
      <c r="B2094" s="6" t="s">
        <v>2405</v>
      </c>
      <c r="C2094" s="7" t="s">
        <v>126</v>
      </c>
      <c r="D2094" s="7" t="s">
        <v>17617</v>
      </c>
      <c r="E2094" s="8" t="s">
        <v>2383</v>
      </c>
      <c r="F2094" s="7" t="s">
        <v>17618</v>
      </c>
      <c r="G2094" s="7" t="s">
        <v>214</v>
      </c>
      <c r="H2094" s="5">
        <v>16</v>
      </c>
      <c r="I2094" s="5">
        <v>14</v>
      </c>
      <c r="J2094" s="5">
        <v>100</v>
      </c>
      <c r="K2094" s="5">
        <v>99</v>
      </c>
      <c r="L2094" s="9">
        <f t="shared" si="64"/>
        <v>21</v>
      </c>
      <c r="M2094" s="9" t="str">
        <f t="shared" si="65"/>
        <v>low</v>
      </c>
      <c r="N2094" s="10">
        <v>-381.93175412038545</v>
      </c>
      <c r="O2094" s="11">
        <v>4.0231018501799554E-3</v>
      </c>
      <c r="P2094" s="7" t="s">
        <v>1461</v>
      </c>
      <c r="Q2094" s="7" t="s">
        <v>1478</v>
      </c>
      <c r="R2094" s="12"/>
    </row>
    <row r="2095" spans="1:18" ht="15.75" x14ac:dyDescent="0.2">
      <c r="A2095" s="5">
        <v>5300934</v>
      </c>
      <c r="B2095" s="6" t="s">
        <v>12515</v>
      </c>
      <c r="C2095" s="7" t="s">
        <v>111</v>
      </c>
      <c r="D2095" s="7" t="s">
        <v>17688</v>
      </c>
      <c r="E2095" s="8" t="s">
        <v>2383</v>
      </c>
      <c r="F2095" s="7" t="s">
        <v>17689</v>
      </c>
      <c r="G2095" s="7" t="s">
        <v>214</v>
      </c>
      <c r="H2095" s="5">
        <v>16</v>
      </c>
      <c r="I2095" s="5">
        <v>15</v>
      </c>
      <c r="J2095" s="5">
        <v>120</v>
      </c>
      <c r="K2095" s="5">
        <v>96</v>
      </c>
      <c r="L2095" s="9">
        <f t="shared" si="64"/>
        <v>22</v>
      </c>
      <c r="M2095" s="9" t="str">
        <f t="shared" si="65"/>
        <v>low</v>
      </c>
      <c r="N2095" s="10">
        <v>-406.73701280088426</v>
      </c>
      <c r="O2095" s="11">
        <v>1.038861111010192E-2</v>
      </c>
      <c r="P2095" s="7" t="s">
        <v>1461</v>
      </c>
      <c r="Q2095" s="5" t="s">
        <v>1478</v>
      </c>
      <c r="R2095" s="12"/>
    </row>
    <row r="2096" spans="1:18" ht="15.75" x14ac:dyDescent="0.2">
      <c r="A2096" s="5">
        <v>5372317</v>
      </c>
      <c r="B2096" s="6" t="s">
        <v>2405</v>
      </c>
      <c r="C2096" s="7" t="s">
        <v>2197</v>
      </c>
      <c r="D2096" s="7" t="s">
        <v>17730</v>
      </c>
      <c r="E2096" s="8" t="s">
        <v>2383</v>
      </c>
      <c r="F2096" s="7" t="s">
        <v>452</v>
      </c>
      <c r="G2096" s="7" t="s">
        <v>214</v>
      </c>
      <c r="H2096" s="5">
        <v>18</v>
      </c>
      <c r="I2096" s="5">
        <v>15</v>
      </c>
      <c r="J2096" s="5">
        <v>120</v>
      </c>
      <c r="K2096" s="5">
        <v>96</v>
      </c>
      <c r="L2096" s="9">
        <f t="shared" si="64"/>
        <v>22</v>
      </c>
      <c r="M2096" s="9" t="str">
        <f t="shared" si="65"/>
        <v>low</v>
      </c>
      <c r="N2096" s="10">
        <v>-384.86030150461738</v>
      </c>
      <c r="O2096" s="11">
        <v>5.1636226853588596E-3</v>
      </c>
      <c r="P2096" s="7" t="s">
        <v>1461</v>
      </c>
      <c r="Q2096" s="7" t="s">
        <v>1478</v>
      </c>
      <c r="R2096" s="12"/>
    </row>
    <row r="2097" spans="1:18" ht="15.75" x14ac:dyDescent="0.2">
      <c r="A2097" s="5">
        <v>5303587</v>
      </c>
      <c r="B2097" s="6" t="s">
        <v>12705</v>
      </c>
      <c r="C2097" s="7" t="s">
        <v>111</v>
      </c>
      <c r="D2097" s="7" t="s">
        <v>17749</v>
      </c>
      <c r="E2097" s="8" t="s">
        <v>2383</v>
      </c>
      <c r="F2097" s="7" t="s">
        <v>17750</v>
      </c>
      <c r="G2097" s="7" t="s">
        <v>214</v>
      </c>
      <c r="H2097" s="5">
        <v>17</v>
      </c>
      <c r="I2097" s="5">
        <v>15</v>
      </c>
      <c r="J2097" s="5">
        <v>120</v>
      </c>
      <c r="K2097" s="5">
        <v>96</v>
      </c>
      <c r="L2097" s="9">
        <f t="shared" si="64"/>
        <v>22</v>
      </c>
      <c r="M2097" s="9" t="str">
        <f t="shared" si="65"/>
        <v>low</v>
      </c>
      <c r="N2097" s="10">
        <v>-407.46157622684404</v>
      </c>
      <c r="O2097" s="11">
        <v>1.0013425926445052E-2</v>
      </c>
      <c r="P2097" s="7" t="s">
        <v>1461</v>
      </c>
      <c r="Q2097" s="7" t="s">
        <v>1478</v>
      </c>
      <c r="R2097" s="12"/>
    </row>
    <row r="2098" spans="1:18" ht="15.75" x14ac:dyDescent="0.2">
      <c r="A2098" s="5">
        <v>5263558</v>
      </c>
      <c r="B2098" s="6" t="s">
        <v>13417</v>
      </c>
      <c r="C2098" s="7" t="s">
        <v>111</v>
      </c>
      <c r="D2098" s="7" t="s">
        <v>17765</v>
      </c>
      <c r="E2098" s="8" t="s">
        <v>2383</v>
      </c>
      <c r="F2098" s="7" t="s">
        <v>17766</v>
      </c>
      <c r="G2098" s="7" t="s">
        <v>214</v>
      </c>
      <c r="H2098" s="5">
        <v>18</v>
      </c>
      <c r="I2098" s="5">
        <v>15</v>
      </c>
      <c r="J2098" s="5">
        <v>120</v>
      </c>
      <c r="K2098" s="5">
        <v>95</v>
      </c>
      <c r="L2098" s="9">
        <f t="shared" si="64"/>
        <v>22</v>
      </c>
      <c r="M2098" s="9" t="str">
        <f t="shared" si="65"/>
        <v>low</v>
      </c>
      <c r="N2098" s="10">
        <v>-420.84073521992104</v>
      </c>
      <c r="O2098" s="11">
        <v>1.5009259223006666E-3</v>
      </c>
      <c r="P2098" s="7" t="s">
        <v>1461</v>
      </c>
      <c r="Q2098" s="5" t="s">
        <v>1478</v>
      </c>
      <c r="R2098" s="12"/>
    </row>
    <row r="2099" spans="1:18" ht="15.75" x14ac:dyDescent="0.2">
      <c r="A2099" s="5">
        <v>5371126</v>
      </c>
      <c r="B2099" s="6" t="s">
        <v>2405</v>
      </c>
      <c r="C2099" s="7" t="s">
        <v>111</v>
      </c>
      <c r="D2099" s="7" t="s">
        <v>17839</v>
      </c>
      <c r="E2099" s="8" t="s">
        <v>2383</v>
      </c>
      <c r="F2099" s="7" t="s">
        <v>1357</v>
      </c>
      <c r="G2099" s="7" t="s">
        <v>214</v>
      </c>
      <c r="H2099" s="5">
        <v>22</v>
      </c>
      <c r="I2099" s="5">
        <v>15</v>
      </c>
      <c r="J2099" s="5">
        <v>140</v>
      </c>
      <c r="K2099" s="5">
        <v>96</v>
      </c>
      <c r="L2099" s="9">
        <f t="shared" si="64"/>
        <v>24</v>
      </c>
      <c r="M2099" s="9" t="str">
        <f t="shared" si="65"/>
        <v>low</v>
      </c>
      <c r="N2099" s="10">
        <v>-388.07756296292064</v>
      </c>
      <c r="O2099" s="11">
        <v>5.458796294988133E-3</v>
      </c>
      <c r="P2099" s="7" t="s">
        <v>1461</v>
      </c>
      <c r="Q2099" s="5" t="s">
        <v>1478</v>
      </c>
      <c r="R2099" s="12"/>
    </row>
    <row r="2100" spans="1:18" ht="15.75" x14ac:dyDescent="0.2">
      <c r="A2100" s="5">
        <v>5337656</v>
      </c>
      <c r="B2100" s="6" t="s">
        <v>13968</v>
      </c>
      <c r="C2100" s="7" t="s">
        <v>81</v>
      </c>
      <c r="D2100" s="7" t="s">
        <v>18058</v>
      </c>
      <c r="E2100" s="8" t="s">
        <v>2383</v>
      </c>
      <c r="F2100" s="7" t="s">
        <v>1528</v>
      </c>
      <c r="G2100" s="7" t="s">
        <v>214</v>
      </c>
      <c r="H2100" s="5">
        <v>40</v>
      </c>
      <c r="I2100" s="5">
        <v>15</v>
      </c>
      <c r="J2100" s="5">
        <v>120</v>
      </c>
      <c r="K2100" s="5">
        <v>97</v>
      </c>
      <c r="L2100" s="9">
        <f t="shared" si="64"/>
        <v>22</v>
      </c>
      <c r="M2100" s="9" t="str">
        <f t="shared" si="65"/>
        <v>low</v>
      </c>
      <c r="N2100" s="10">
        <v>-405.44281685187161</v>
      </c>
      <c r="O2100" s="11">
        <v>4.7844444488873705E-3</v>
      </c>
      <c r="P2100" s="7" t="s">
        <v>1461</v>
      </c>
      <c r="Q2100" s="7" t="s">
        <v>1478</v>
      </c>
      <c r="R2100" s="12"/>
    </row>
    <row r="2101" spans="1:18" ht="15.75" x14ac:dyDescent="0.2">
      <c r="A2101" s="5">
        <v>5303855</v>
      </c>
      <c r="B2101" s="6" t="s">
        <v>12705</v>
      </c>
      <c r="C2101" s="7" t="s">
        <v>81</v>
      </c>
      <c r="D2101" s="7" t="s">
        <v>18066</v>
      </c>
      <c r="E2101" s="8" t="s">
        <v>2383</v>
      </c>
      <c r="F2101" s="7" t="s">
        <v>18067</v>
      </c>
      <c r="G2101" s="7" t="s">
        <v>214</v>
      </c>
      <c r="H2101" s="5">
        <v>15</v>
      </c>
      <c r="I2101" s="5">
        <v>15</v>
      </c>
      <c r="J2101" s="5">
        <v>120</v>
      </c>
      <c r="K2101" s="5">
        <v>98</v>
      </c>
      <c r="L2101" s="9">
        <f t="shared" si="64"/>
        <v>22</v>
      </c>
      <c r="M2101" s="9" t="str">
        <f t="shared" si="65"/>
        <v>low</v>
      </c>
      <c r="N2101" s="10">
        <v>-416.63459868054633</v>
      </c>
      <c r="O2101" s="11">
        <v>7.4774305539904162E-3</v>
      </c>
      <c r="P2101" s="7" t="s">
        <v>1461</v>
      </c>
      <c r="Q2101" s="7" t="s">
        <v>1478</v>
      </c>
      <c r="R2101" s="12"/>
    </row>
    <row r="2102" spans="1:18" ht="15.75" x14ac:dyDescent="0.2">
      <c r="A2102" s="5">
        <v>5371126</v>
      </c>
      <c r="B2102" s="6" t="s">
        <v>2405</v>
      </c>
      <c r="C2102" s="7" t="s">
        <v>111</v>
      </c>
      <c r="D2102" s="7" t="s">
        <v>17839</v>
      </c>
      <c r="E2102" s="8" t="s">
        <v>2383</v>
      </c>
      <c r="F2102" s="7" t="s">
        <v>1744</v>
      </c>
      <c r="G2102" s="7" t="s">
        <v>214</v>
      </c>
      <c r="H2102" s="5">
        <v>37</v>
      </c>
      <c r="I2102" s="5">
        <v>15</v>
      </c>
      <c r="J2102" s="5">
        <v>105</v>
      </c>
      <c r="K2102" s="5">
        <v>94</v>
      </c>
      <c r="L2102" s="9">
        <f t="shared" si="64"/>
        <v>22</v>
      </c>
      <c r="M2102" s="9" t="str">
        <f t="shared" si="65"/>
        <v>low</v>
      </c>
      <c r="N2102" s="10">
        <v>-397.32756296292064</v>
      </c>
      <c r="O2102" s="11">
        <v>5.458796294988133E-3</v>
      </c>
      <c r="P2102" s="7" t="s">
        <v>1461</v>
      </c>
      <c r="Q2102" s="7" t="s">
        <v>1478</v>
      </c>
      <c r="R2102" s="12"/>
    </row>
    <row r="2103" spans="1:18" ht="15.75" x14ac:dyDescent="0.2">
      <c r="A2103" s="5">
        <v>5304836</v>
      </c>
      <c r="B2103" s="6" t="s">
        <v>2394</v>
      </c>
      <c r="C2103" s="7" t="s">
        <v>81</v>
      </c>
      <c r="D2103" s="7" t="s">
        <v>18148</v>
      </c>
      <c r="E2103" s="8" t="s">
        <v>2383</v>
      </c>
      <c r="F2103" s="7" t="s">
        <v>263</v>
      </c>
      <c r="G2103" s="7" t="s">
        <v>214</v>
      </c>
      <c r="H2103" s="5">
        <v>28</v>
      </c>
      <c r="I2103" s="5">
        <v>15</v>
      </c>
      <c r="J2103" s="5">
        <v>120</v>
      </c>
      <c r="K2103" s="5">
        <v>98</v>
      </c>
      <c r="L2103" s="9">
        <f t="shared" si="64"/>
        <v>22</v>
      </c>
      <c r="M2103" s="9" t="str">
        <f t="shared" si="65"/>
        <v>low</v>
      </c>
      <c r="N2103" s="10">
        <v>-419.11488657406153</v>
      </c>
      <c r="O2103" s="11">
        <v>6.6382407385390252E-3</v>
      </c>
      <c r="P2103" s="7" t="s">
        <v>1461</v>
      </c>
      <c r="Q2103" s="7" t="s">
        <v>1478</v>
      </c>
      <c r="R2103" s="12"/>
    </row>
    <row r="2104" spans="1:18" ht="15.75" x14ac:dyDescent="0.2">
      <c r="A2104" s="5">
        <v>5305253</v>
      </c>
      <c r="B2104" s="6" t="s">
        <v>2394</v>
      </c>
      <c r="C2104" s="7" t="s">
        <v>81</v>
      </c>
      <c r="D2104" s="7" t="s">
        <v>18149</v>
      </c>
      <c r="E2104" s="8" t="s">
        <v>2383</v>
      </c>
      <c r="F2104" s="7" t="s">
        <v>1375</v>
      </c>
      <c r="G2104" s="7" t="s">
        <v>214</v>
      </c>
      <c r="H2104" s="5">
        <v>38</v>
      </c>
      <c r="I2104" s="5">
        <v>15</v>
      </c>
      <c r="J2104" s="5">
        <v>120</v>
      </c>
      <c r="K2104" s="5">
        <v>98</v>
      </c>
      <c r="L2104" s="9">
        <f t="shared" si="64"/>
        <v>22</v>
      </c>
      <c r="M2104" s="9" t="str">
        <f t="shared" si="65"/>
        <v>low</v>
      </c>
      <c r="N2104" s="10">
        <v>-418.81901542825653</v>
      </c>
      <c r="O2104" s="11">
        <v>6.0005787017871626E-3</v>
      </c>
      <c r="P2104" s="7" t="s">
        <v>1461</v>
      </c>
      <c r="Q2104" s="7" t="s">
        <v>1478</v>
      </c>
      <c r="R2104" s="12"/>
    </row>
    <row r="2105" spans="1:18" ht="15.75" x14ac:dyDescent="0.2">
      <c r="A2105" s="5">
        <v>5369080</v>
      </c>
      <c r="B2105" s="6" t="s">
        <v>14951</v>
      </c>
      <c r="C2105" s="7" t="s">
        <v>84</v>
      </c>
      <c r="D2105" s="7" t="s">
        <v>17153</v>
      </c>
      <c r="E2105" s="8" t="s">
        <v>2383</v>
      </c>
      <c r="F2105" s="7" t="s">
        <v>1286</v>
      </c>
      <c r="G2105" s="7" t="s">
        <v>214</v>
      </c>
      <c r="H2105" s="5">
        <v>0</v>
      </c>
      <c r="I2105" s="5">
        <v>15</v>
      </c>
      <c r="J2105" s="5">
        <v>120</v>
      </c>
      <c r="K2105" s="5">
        <v>98</v>
      </c>
      <c r="L2105" s="9">
        <f t="shared" si="64"/>
        <v>22</v>
      </c>
      <c r="M2105" s="9" t="str">
        <f t="shared" si="65"/>
        <v>low</v>
      </c>
      <c r="N2105" s="10">
        <v>-398.61432773146953</v>
      </c>
      <c r="O2105" s="11">
        <v>5.606134254776407E-3</v>
      </c>
      <c r="P2105" s="7" t="s">
        <v>1461</v>
      </c>
      <c r="Q2105" s="7" t="s">
        <v>1478</v>
      </c>
      <c r="R2105" s="12"/>
    </row>
    <row r="2106" spans="1:18" ht="15.75" x14ac:dyDescent="0.2">
      <c r="A2106" s="5">
        <v>5369080</v>
      </c>
      <c r="B2106" s="6" t="s">
        <v>14951</v>
      </c>
      <c r="C2106" s="7" t="s">
        <v>84</v>
      </c>
      <c r="D2106" s="7" t="s">
        <v>17153</v>
      </c>
      <c r="E2106" s="8" t="s">
        <v>2383</v>
      </c>
      <c r="F2106" s="7" t="s">
        <v>18156</v>
      </c>
      <c r="G2106" s="7" t="s">
        <v>214</v>
      </c>
      <c r="H2106" s="5">
        <v>52</v>
      </c>
      <c r="I2106" s="5">
        <v>15</v>
      </c>
      <c r="J2106" s="5">
        <v>120</v>
      </c>
      <c r="K2106" s="5">
        <v>98</v>
      </c>
      <c r="L2106" s="9">
        <f t="shared" si="64"/>
        <v>22</v>
      </c>
      <c r="M2106" s="9" t="str">
        <f t="shared" si="65"/>
        <v>low</v>
      </c>
      <c r="N2106" s="10">
        <v>-398.65599439816287</v>
      </c>
      <c r="O2106" s="11">
        <v>5.606134254776407E-3</v>
      </c>
      <c r="P2106" s="7" t="s">
        <v>1461</v>
      </c>
      <c r="Q2106" s="5" t="s">
        <v>1478</v>
      </c>
      <c r="R2106" s="12"/>
    </row>
    <row r="2107" spans="1:18" ht="15.75" x14ac:dyDescent="0.2">
      <c r="A2107" s="5">
        <v>5263670</v>
      </c>
      <c r="B2107" s="6" t="s">
        <v>13417</v>
      </c>
      <c r="C2107" s="7" t="s">
        <v>84</v>
      </c>
      <c r="D2107" s="7" t="s">
        <v>18259</v>
      </c>
      <c r="E2107" s="8" t="s">
        <v>2383</v>
      </c>
      <c r="F2107" s="7" t="s">
        <v>18260</v>
      </c>
      <c r="G2107" s="7" t="s">
        <v>215</v>
      </c>
      <c r="H2107" s="5">
        <v>28</v>
      </c>
      <c r="I2107" s="5">
        <v>15</v>
      </c>
      <c r="J2107" s="5">
        <v>100</v>
      </c>
      <c r="K2107" s="5">
        <v>98</v>
      </c>
      <c r="L2107" s="9">
        <f t="shared" si="64"/>
        <v>22</v>
      </c>
      <c r="M2107" s="9" t="str">
        <f t="shared" si="65"/>
        <v>low</v>
      </c>
      <c r="N2107" s="10">
        <v>-435.72987483791803</v>
      </c>
      <c r="O2107" s="11">
        <v>2.5435532370465808E-3</v>
      </c>
      <c r="P2107" s="7" t="s">
        <v>1461</v>
      </c>
      <c r="Q2107" s="7" t="s">
        <v>1478</v>
      </c>
      <c r="R2107" s="12"/>
    </row>
    <row r="2108" spans="1:18" ht="15.75" x14ac:dyDescent="0.2">
      <c r="A2108" s="5">
        <v>5263670</v>
      </c>
      <c r="B2108" s="6" t="s">
        <v>13417</v>
      </c>
      <c r="C2108" s="7" t="s">
        <v>84</v>
      </c>
      <c r="D2108" s="7" t="s">
        <v>18259</v>
      </c>
      <c r="E2108" s="8" t="s">
        <v>2383</v>
      </c>
      <c r="F2108" s="7" t="s">
        <v>18261</v>
      </c>
      <c r="G2108" s="7" t="s">
        <v>214</v>
      </c>
      <c r="H2108" s="5">
        <v>10</v>
      </c>
      <c r="I2108" s="5">
        <v>15</v>
      </c>
      <c r="J2108" s="5">
        <v>100</v>
      </c>
      <c r="K2108" s="5">
        <v>98</v>
      </c>
      <c r="L2108" s="9">
        <f t="shared" si="64"/>
        <v>22</v>
      </c>
      <c r="M2108" s="9" t="str">
        <f t="shared" si="65"/>
        <v>low</v>
      </c>
      <c r="N2108" s="10">
        <v>-435.77154150461865</v>
      </c>
      <c r="O2108" s="11">
        <v>2.5435532370465808E-3</v>
      </c>
      <c r="P2108" s="7" t="s">
        <v>1461</v>
      </c>
      <c r="Q2108" s="7" t="s">
        <v>1478</v>
      </c>
      <c r="R2108" s="12"/>
    </row>
    <row r="2109" spans="1:18" ht="15.75" x14ac:dyDescent="0.2">
      <c r="A2109" s="5">
        <v>5262483</v>
      </c>
      <c r="B2109" s="6" t="s">
        <v>13417</v>
      </c>
      <c r="C2109" s="7" t="s">
        <v>84</v>
      </c>
      <c r="D2109" s="7" t="s">
        <v>16415</v>
      </c>
      <c r="E2109" s="8" t="s">
        <v>2383</v>
      </c>
      <c r="F2109" s="7" t="s">
        <v>18262</v>
      </c>
      <c r="G2109" s="7" t="s">
        <v>215</v>
      </c>
      <c r="H2109" s="5">
        <v>9</v>
      </c>
      <c r="I2109" s="5">
        <v>15</v>
      </c>
      <c r="J2109" s="5">
        <v>100</v>
      </c>
      <c r="K2109" s="5">
        <v>98</v>
      </c>
      <c r="L2109" s="9">
        <f t="shared" si="64"/>
        <v>22</v>
      </c>
      <c r="M2109" s="9" t="str">
        <f t="shared" si="65"/>
        <v>low</v>
      </c>
      <c r="N2109" s="10">
        <v>-436.12828004631592</v>
      </c>
      <c r="O2109" s="11">
        <v>8.2520023206598125E-3</v>
      </c>
      <c r="P2109" s="7" t="s">
        <v>1461</v>
      </c>
      <c r="Q2109" s="7" t="s">
        <v>1478</v>
      </c>
      <c r="R2109" s="12"/>
    </row>
    <row r="2110" spans="1:18" ht="15.75" x14ac:dyDescent="0.2">
      <c r="A2110" s="5">
        <v>5371080</v>
      </c>
      <c r="B2110" s="6" t="s">
        <v>2405</v>
      </c>
      <c r="C2110" s="7" t="s">
        <v>88</v>
      </c>
      <c r="D2110" s="7" t="s">
        <v>18293</v>
      </c>
      <c r="E2110" s="8" t="s">
        <v>2383</v>
      </c>
      <c r="F2110" s="7" t="s">
        <v>18294</v>
      </c>
      <c r="G2110" s="7" t="s">
        <v>214</v>
      </c>
      <c r="H2110" s="5">
        <v>24</v>
      </c>
      <c r="I2110" s="5">
        <v>15</v>
      </c>
      <c r="J2110" s="5">
        <v>130</v>
      </c>
      <c r="K2110" s="5">
        <v>98</v>
      </c>
      <c r="L2110" s="9">
        <f t="shared" si="64"/>
        <v>24</v>
      </c>
      <c r="M2110" s="9" t="str">
        <f t="shared" si="65"/>
        <v>low</v>
      </c>
      <c r="N2110" s="10">
        <v>-402.04353634260769</v>
      </c>
      <c r="O2110" s="11">
        <v>8.4516666611307301E-3</v>
      </c>
      <c r="P2110" s="7" t="s">
        <v>1461</v>
      </c>
      <c r="Q2110" s="7" t="s">
        <v>1478</v>
      </c>
      <c r="R2110" s="12"/>
    </row>
    <row r="2111" spans="1:18" ht="15.75" x14ac:dyDescent="0.2">
      <c r="A2111" s="5">
        <v>5303359</v>
      </c>
      <c r="B2111" s="6" t="s">
        <v>12705</v>
      </c>
      <c r="C2111" s="7" t="s">
        <v>84</v>
      </c>
      <c r="D2111" s="7" t="s">
        <v>17580</v>
      </c>
      <c r="E2111" s="8" t="s">
        <v>2383</v>
      </c>
      <c r="F2111" s="7" t="s">
        <v>18343</v>
      </c>
      <c r="G2111" s="7" t="s">
        <v>214</v>
      </c>
      <c r="H2111" s="5">
        <v>15</v>
      </c>
      <c r="I2111" s="5">
        <v>15</v>
      </c>
      <c r="J2111" s="5">
        <v>110</v>
      </c>
      <c r="K2111" s="5">
        <v>98</v>
      </c>
      <c r="L2111" s="9">
        <f t="shared" si="64"/>
        <v>22</v>
      </c>
      <c r="M2111" s="9" t="str">
        <f t="shared" si="65"/>
        <v>low</v>
      </c>
      <c r="N2111" s="10">
        <v>-425.53362557869696</v>
      </c>
      <c r="O2111" s="11">
        <v>8.7577199083170854E-3</v>
      </c>
      <c r="P2111" s="7" t="s">
        <v>1461</v>
      </c>
      <c r="Q2111" s="7" t="s">
        <v>1478</v>
      </c>
      <c r="R2111" s="12"/>
    </row>
    <row r="2112" spans="1:18" ht="15.75" x14ac:dyDescent="0.2">
      <c r="A2112" s="5">
        <v>5303587</v>
      </c>
      <c r="B2112" s="6" t="s">
        <v>12705</v>
      </c>
      <c r="C2112" s="7" t="s">
        <v>111</v>
      </c>
      <c r="D2112" s="7" t="s">
        <v>17749</v>
      </c>
      <c r="E2112" s="8" t="s">
        <v>2383</v>
      </c>
      <c r="F2112" s="7" t="s">
        <v>18344</v>
      </c>
      <c r="G2112" s="7" t="s">
        <v>214</v>
      </c>
      <c r="H2112" s="5">
        <v>18</v>
      </c>
      <c r="I2112" s="5">
        <v>15</v>
      </c>
      <c r="J2112" s="5">
        <v>120</v>
      </c>
      <c r="K2112" s="5">
        <v>96</v>
      </c>
      <c r="L2112" s="9">
        <f t="shared" si="64"/>
        <v>22</v>
      </c>
      <c r="M2112" s="9" t="str">
        <f t="shared" si="65"/>
        <v>low</v>
      </c>
      <c r="N2112" s="10">
        <v>-425.54490956014342</v>
      </c>
      <c r="O2112" s="11">
        <v>1.0013425926445052E-2</v>
      </c>
      <c r="P2112" s="7" t="s">
        <v>1461</v>
      </c>
      <c r="Q2112" s="7" t="s">
        <v>1478</v>
      </c>
      <c r="R2112" s="12"/>
    </row>
    <row r="2113" spans="1:18" ht="15.75" x14ac:dyDescent="0.2">
      <c r="A2113" s="5">
        <v>5375568</v>
      </c>
      <c r="B2113" s="6" t="s">
        <v>2586</v>
      </c>
      <c r="C2113" s="7" t="s">
        <v>85</v>
      </c>
      <c r="D2113" s="7" t="s">
        <v>3387</v>
      </c>
      <c r="E2113" s="8" t="s">
        <v>2383</v>
      </c>
      <c r="F2113" s="7" t="s">
        <v>3388</v>
      </c>
      <c r="G2113" s="7" t="s">
        <v>214</v>
      </c>
      <c r="H2113" s="5">
        <v>26</v>
      </c>
      <c r="I2113" s="5">
        <v>15</v>
      </c>
      <c r="J2113" s="5">
        <v>120</v>
      </c>
      <c r="K2113" s="5">
        <v>98</v>
      </c>
      <c r="L2113" s="9">
        <f t="shared" si="64"/>
        <v>22</v>
      </c>
      <c r="M2113" s="9" t="str">
        <f t="shared" si="65"/>
        <v>low</v>
      </c>
      <c r="N2113" s="10">
        <v>20.367280520818895</v>
      </c>
      <c r="O2113" s="13">
        <v>2.4513888885849155E-2</v>
      </c>
      <c r="P2113" s="7" t="s">
        <v>14</v>
      </c>
      <c r="Q2113" s="7" t="s">
        <v>1479</v>
      </c>
      <c r="R2113" s="12"/>
    </row>
    <row r="2114" spans="1:18" ht="15.75" x14ac:dyDescent="0.2">
      <c r="A2114" s="5">
        <v>5375568</v>
      </c>
      <c r="B2114" s="6" t="s">
        <v>2586</v>
      </c>
      <c r="C2114" s="7" t="s">
        <v>85</v>
      </c>
      <c r="D2114" s="7" t="s">
        <v>3387</v>
      </c>
      <c r="E2114" s="8" t="s">
        <v>2383</v>
      </c>
      <c r="F2114" s="7" t="s">
        <v>1785</v>
      </c>
      <c r="G2114" s="7" t="s">
        <v>214</v>
      </c>
      <c r="H2114" s="5">
        <v>34</v>
      </c>
      <c r="I2114" s="5">
        <v>15</v>
      </c>
      <c r="J2114" s="5">
        <v>110</v>
      </c>
      <c r="K2114" s="5">
        <v>97</v>
      </c>
      <c r="L2114" s="9">
        <f t="shared" ref="L2114:L2177" si="66">IF(OR(I2114&gt;3,I2114&lt;15),I2114,0)+IF(H2114&lt;=60,3,IF(H2114&gt;60,0,0))+IF(J2114&gt;120,6,IF((J2114&gt;=60),4,IF(J2114&lt;60,0,0)))</f>
        <v>22</v>
      </c>
      <c r="M2114" s="9" t="str">
        <f t="shared" ref="M2114:M2177" si="67">IF(AND(L2114&gt;=3,L2114&lt;=10),"high",IF(AND(L2114&gt;=11,L2114&lt;=18),"MID",IF(AND(L2114&gt;=19,L2114&lt;=24),"low","no")))</f>
        <v>low</v>
      </c>
      <c r="N2114" s="10">
        <v>17.950613854212861</v>
      </c>
      <c r="O2114" s="13">
        <v>2.4513888885849155E-2</v>
      </c>
      <c r="P2114" s="7" t="s">
        <v>14</v>
      </c>
      <c r="Q2114" s="7" t="s">
        <v>1479</v>
      </c>
      <c r="R2114" s="12"/>
    </row>
    <row r="2115" spans="1:18" ht="15.75" x14ac:dyDescent="0.2">
      <c r="A2115" s="5">
        <v>5375568</v>
      </c>
      <c r="B2115" s="6" t="s">
        <v>2586</v>
      </c>
      <c r="C2115" s="7" t="s">
        <v>85</v>
      </c>
      <c r="D2115" s="7" t="s">
        <v>3387</v>
      </c>
      <c r="E2115" s="8" t="s">
        <v>2383</v>
      </c>
      <c r="F2115" s="7" t="s">
        <v>443</v>
      </c>
      <c r="G2115" s="7" t="s">
        <v>214</v>
      </c>
      <c r="H2115" s="5">
        <v>31</v>
      </c>
      <c r="I2115" s="5">
        <v>15</v>
      </c>
      <c r="J2115" s="5">
        <v>100</v>
      </c>
      <c r="K2115" s="5">
        <v>98</v>
      </c>
      <c r="L2115" s="9">
        <f t="shared" si="66"/>
        <v>22</v>
      </c>
      <c r="M2115" s="9" t="str">
        <f t="shared" si="67"/>
        <v>low</v>
      </c>
      <c r="N2115" s="10">
        <v>16.617280520818895</v>
      </c>
      <c r="O2115" s="13">
        <v>2.4513888885849155E-2</v>
      </c>
      <c r="P2115" s="7" t="s">
        <v>1461</v>
      </c>
      <c r="Q2115" s="7" t="s">
        <v>1479</v>
      </c>
      <c r="R2115" s="12"/>
    </row>
    <row r="2116" spans="1:18" ht="15.75" x14ac:dyDescent="0.2">
      <c r="A2116" s="5">
        <v>5274250</v>
      </c>
      <c r="B2116" s="6" t="s">
        <v>6587</v>
      </c>
      <c r="C2116" s="7" t="s">
        <v>70</v>
      </c>
      <c r="D2116" s="7" t="s">
        <v>6921</v>
      </c>
      <c r="E2116" s="8" t="s">
        <v>2383</v>
      </c>
      <c r="F2116" s="7" t="s">
        <v>6922</v>
      </c>
      <c r="G2116" s="7" t="s">
        <v>215</v>
      </c>
      <c r="H2116" s="5">
        <v>47</v>
      </c>
      <c r="I2116" s="5">
        <v>15</v>
      </c>
      <c r="J2116" s="5">
        <v>110</v>
      </c>
      <c r="K2116" s="5">
        <v>96</v>
      </c>
      <c r="L2116" s="9">
        <f t="shared" si="66"/>
        <v>22</v>
      </c>
      <c r="M2116" s="9" t="str">
        <f t="shared" si="67"/>
        <v>low</v>
      </c>
      <c r="N2116" s="10">
        <v>-110.71703564816562</v>
      </c>
      <c r="O2116" s="11">
        <v>5.1655902789207175E-3</v>
      </c>
      <c r="P2116" s="7" t="s">
        <v>1461</v>
      </c>
      <c r="Q2116" s="5" t="s">
        <v>1509</v>
      </c>
      <c r="R2116" s="12"/>
    </row>
    <row r="2117" spans="1:18" ht="15.75" x14ac:dyDescent="0.2">
      <c r="A2117" s="5">
        <v>5274250</v>
      </c>
      <c r="B2117" s="6" t="s">
        <v>6587</v>
      </c>
      <c r="C2117" s="7" t="s">
        <v>70</v>
      </c>
      <c r="D2117" s="7" t="s">
        <v>6921</v>
      </c>
      <c r="E2117" s="8" t="s">
        <v>2383</v>
      </c>
      <c r="F2117" s="7" t="s">
        <v>7388</v>
      </c>
      <c r="G2117" s="7" t="s">
        <v>215</v>
      </c>
      <c r="H2117" s="5">
        <v>20</v>
      </c>
      <c r="I2117" s="5">
        <v>15</v>
      </c>
      <c r="J2117" s="5">
        <v>110</v>
      </c>
      <c r="K2117" s="5">
        <v>96</v>
      </c>
      <c r="L2117" s="9">
        <f t="shared" si="66"/>
        <v>22</v>
      </c>
      <c r="M2117" s="9" t="str">
        <f t="shared" si="67"/>
        <v>low</v>
      </c>
      <c r="N2117" s="10">
        <v>-123.96703564816562</v>
      </c>
      <c r="O2117" s="13">
        <v>5.1655902789207175E-3</v>
      </c>
      <c r="P2117" s="7" t="s">
        <v>1461</v>
      </c>
      <c r="Q2117" s="7" t="s">
        <v>1509</v>
      </c>
      <c r="R2117" s="12"/>
    </row>
    <row r="2118" spans="1:18" ht="15.75" x14ac:dyDescent="0.2">
      <c r="A2118" s="5">
        <v>5228776</v>
      </c>
      <c r="B2118" s="6" t="s">
        <v>2387</v>
      </c>
      <c r="C2118" s="7" t="s">
        <v>70</v>
      </c>
      <c r="D2118" s="7" t="s">
        <v>2390</v>
      </c>
      <c r="E2118" s="8" t="s">
        <v>2383</v>
      </c>
      <c r="F2118" s="7" t="s">
        <v>1844</v>
      </c>
      <c r="G2118" s="7" t="s">
        <v>214</v>
      </c>
      <c r="H2118" s="5">
        <v>17</v>
      </c>
      <c r="I2118" s="5">
        <v>15</v>
      </c>
      <c r="J2118" s="5">
        <v>110</v>
      </c>
      <c r="K2118" s="5">
        <v>96</v>
      </c>
      <c r="L2118" s="9">
        <f t="shared" si="66"/>
        <v>22</v>
      </c>
      <c r="M2118" s="9" t="str">
        <f t="shared" si="67"/>
        <v>low</v>
      </c>
      <c r="N2118" s="10">
        <v>5.8638890186557546E-4</v>
      </c>
      <c r="O2118" s="13">
        <v>7.9742591988178901E-3</v>
      </c>
      <c r="P2118" s="7" t="s">
        <v>1461</v>
      </c>
      <c r="Q2118" s="7" t="s">
        <v>1474</v>
      </c>
      <c r="R2118" s="12"/>
    </row>
    <row r="2119" spans="1:18" ht="15.75" x14ac:dyDescent="0.2">
      <c r="A2119" s="5">
        <v>5200680</v>
      </c>
      <c r="B2119" s="6" t="s">
        <v>2385</v>
      </c>
      <c r="C2119" s="7" t="s">
        <v>135</v>
      </c>
      <c r="D2119" s="7" t="s">
        <v>2475</v>
      </c>
      <c r="E2119" s="8" t="s">
        <v>2383</v>
      </c>
      <c r="F2119" s="7" t="s">
        <v>2476</v>
      </c>
      <c r="G2119" s="7" t="s">
        <v>214</v>
      </c>
      <c r="H2119" s="5">
        <v>35</v>
      </c>
      <c r="I2119" s="5">
        <v>15</v>
      </c>
      <c r="J2119" s="5">
        <v>120</v>
      </c>
      <c r="K2119" s="5">
        <v>96</v>
      </c>
      <c r="L2119" s="9">
        <f t="shared" si="66"/>
        <v>22</v>
      </c>
      <c r="M2119" s="9" t="str">
        <f t="shared" si="67"/>
        <v>low</v>
      </c>
      <c r="N2119" s="10">
        <v>5.8638890186557546E-4</v>
      </c>
      <c r="O2119" s="13">
        <v>7.9742591988178901E-3</v>
      </c>
      <c r="P2119" s="7" t="s">
        <v>1461</v>
      </c>
      <c r="Q2119" s="7" t="s">
        <v>1474</v>
      </c>
      <c r="R2119" s="12"/>
    </row>
    <row r="2120" spans="1:18" ht="15.75" x14ac:dyDescent="0.2">
      <c r="A2120" s="5">
        <v>5200680</v>
      </c>
      <c r="B2120" s="6" t="s">
        <v>2385</v>
      </c>
      <c r="C2120" s="7" t="s">
        <v>135</v>
      </c>
      <c r="D2120" s="7" t="s">
        <v>2475</v>
      </c>
      <c r="E2120" s="8" t="s">
        <v>2383</v>
      </c>
      <c r="F2120" s="7" t="s">
        <v>1201</v>
      </c>
      <c r="G2120" s="7" t="s">
        <v>214</v>
      </c>
      <c r="H2120" s="5">
        <v>32</v>
      </c>
      <c r="I2120" s="5">
        <v>15</v>
      </c>
      <c r="J2120" s="5">
        <v>120</v>
      </c>
      <c r="K2120" s="5">
        <v>96</v>
      </c>
      <c r="L2120" s="9">
        <f t="shared" si="66"/>
        <v>22</v>
      </c>
      <c r="M2120" s="9" t="str">
        <f t="shared" si="67"/>
        <v>low</v>
      </c>
      <c r="N2120" s="10">
        <v>5.8638889458961785E-4</v>
      </c>
      <c r="O2120" s="13">
        <v>7.9742593006812967E-3</v>
      </c>
      <c r="P2120" s="7" t="s">
        <v>1461</v>
      </c>
      <c r="Q2120" s="7" t="s">
        <v>1474</v>
      </c>
      <c r="R2120" s="12"/>
    </row>
    <row r="2121" spans="1:18" ht="15.75" x14ac:dyDescent="0.2">
      <c r="A2121" s="5">
        <v>5229977</v>
      </c>
      <c r="B2121" s="6" t="s">
        <v>2387</v>
      </c>
      <c r="C2121" s="7" t="s">
        <v>67</v>
      </c>
      <c r="D2121" s="7" t="s">
        <v>2497</v>
      </c>
      <c r="E2121" s="8" t="s">
        <v>2383</v>
      </c>
      <c r="F2121" s="7" t="s">
        <v>2498</v>
      </c>
      <c r="G2121" s="7" t="s">
        <v>215</v>
      </c>
      <c r="H2121" s="5">
        <v>8</v>
      </c>
      <c r="I2121" s="5">
        <v>15</v>
      </c>
      <c r="J2121" s="5">
        <v>125</v>
      </c>
      <c r="K2121" s="5">
        <v>99</v>
      </c>
      <c r="L2121" s="9">
        <f t="shared" si="66"/>
        <v>24</v>
      </c>
      <c r="M2121" s="9" t="str">
        <f t="shared" si="67"/>
        <v>low</v>
      </c>
      <c r="N2121" s="10">
        <v>5.8638890186557546E-4</v>
      </c>
      <c r="O2121" s="13">
        <v>7.9742591988178901E-3</v>
      </c>
      <c r="P2121" s="7" t="s">
        <v>1461</v>
      </c>
      <c r="Q2121" s="7" t="s">
        <v>1474</v>
      </c>
      <c r="R2121" s="12"/>
    </row>
    <row r="2122" spans="1:18" ht="15.75" x14ac:dyDescent="0.2">
      <c r="A2122" s="5">
        <v>5201066</v>
      </c>
      <c r="B2122" s="6" t="s">
        <v>2385</v>
      </c>
      <c r="C2122" s="7" t="s">
        <v>127</v>
      </c>
      <c r="D2122" s="7" t="s">
        <v>2517</v>
      </c>
      <c r="E2122" s="8" t="s">
        <v>2383</v>
      </c>
      <c r="F2122" s="7" t="s">
        <v>2518</v>
      </c>
      <c r="G2122" s="7" t="s">
        <v>215</v>
      </c>
      <c r="H2122" s="5">
        <v>22</v>
      </c>
      <c r="I2122" s="5">
        <v>15</v>
      </c>
      <c r="J2122" s="5">
        <v>110</v>
      </c>
      <c r="K2122" s="5">
        <v>96</v>
      </c>
      <c r="L2122" s="9">
        <f t="shared" si="66"/>
        <v>22</v>
      </c>
      <c r="M2122" s="9" t="str">
        <f t="shared" si="67"/>
        <v>low</v>
      </c>
      <c r="N2122" s="10">
        <v>5.8638889458961785E-4</v>
      </c>
      <c r="O2122" s="13">
        <v>7.9742593006812967E-3</v>
      </c>
      <c r="P2122" s="7" t="s">
        <v>1461</v>
      </c>
      <c r="Q2122" s="7" t="s">
        <v>1474</v>
      </c>
      <c r="R2122" s="12"/>
    </row>
    <row r="2123" spans="1:18" ht="15.75" x14ac:dyDescent="0.2">
      <c r="A2123" s="5">
        <v>5265715</v>
      </c>
      <c r="B2123" s="6" t="s">
        <v>2402</v>
      </c>
      <c r="C2123" s="7" t="s">
        <v>154</v>
      </c>
      <c r="D2123" s="7" t="s">
        <v>2543</v>
      </c>
      <c r="E2123" s="8" t="s">
        <v>2383</v>
      </c>
      <c r="F2123" s="7" t="s">
        <v>2544</v>
      </c>
      <c r="G2123" s="7" t="s">
        <v>214</v>
      </c>
      <c r="H2123" s="5">
        <v>18</v>
      </c>
      <c r="I2123" s="5">
        <v>15</v>
      </c>
      <c r="J2123" s="5">
        <v>110</v>
      </c>
      <c r="K2123" s="5">
        <v>97</v>
      </c>
      <c r="L2123" s="9">
        <f t="shared" si="66"/>
        <v>22</v>
      </c>
      <c r="M2123" s="9" t="str">
        <f t="shared" si="67"/>
        <v>low</v>
      </c>
      <c r="N2123" s="10">
        <v>5.8638889458961785E-4</v>
      </c>
      <c r="O2123" s="13">
        <v>7.9742593006812967E-3</v>
      </c>
      <c r="P2123" s="7" t="s">
        <v>1461</v>
      </c>
      <c r="Q2123" s="7" t="s">
        <v>1474</v>
      </c>
      <c r="R2123" s="12"/>
    </row>
    <row r="2124" spans="1:18" ht="15.75" x14ac:dyDescent="0.2">
      <c r="A2124" s="5">
        <v>5265935</v>
      </c>
      <c r="B2124" s="6" t="s">
        <v>2402</v>
      </c>
      <c r="C2124" s="7" t="s">
        <v>154</v>
      </c>
      <c r="D2124" s="7" t="s">
        <v>2547</v>
      </c>
      <c r="E2124" s="8" t="s">
        <v>2383</v>
      </c>
      <c r="F2124" s="7" t="s">
        <v>1566</v>
      </c>
      <c r="G2124" s="7" t="s">
        <v>214</v>
      </c>
      <c r="H2124" s="5">
        <v>58</v>
      </c>
      <c r="I2124" s="5">
        <v>15</v>
      </c>
      <c r="J2124" s="5">
        <v>130</v>
      </c>
      <c r="K2124" s="5">
        <v>96</v>
      </c>
      <c r="L2124" s="9">
        <f t="shared" si="66"/>
        <v>24</v>
      </c>
      <c r="M2124" s="9" t="str">
        <f t="shared" si="67"/>
        <v>low</v>
      </c>
      <c r="N2124" s="10">
        <v>5.8638890186557546E-4</v>
      </c>
      <c r="O2124" s="13">
        <v>7.9742591988178901E-3</v>
      </c>
      <c r="P2124" s="7" t="s">
        <v>1461</v>
      </c>
      <c r="Q2124" s="7" t="s">
        <v>1474</v>
      </c>
      <c r="R2124" s="12"/>
    </row>
    <row r="2125" spans="1:18" ht="15.75" x14ac:dyDescent="0.2">
      <c r="A2125" s="5">
        <v>5200346</v>
      </c>
      <c r="B2125" s="6" t="s">
        <v>2385</v>
      </c>
      <c r="C2125" s="7" t="s">
        <v>127</v>
      </c>
      <c r="D2125" s="7" t="s">
        <v>2576</v>
      </c>
      <c r="E2125" s="8" t="s">
        <v>2383</v>
      </c>
      <c r="F2125" s="7" t="s">
        <v>2577</v>
      </c>
      <c r="G2125" s="7" t="s">
        <v>214</v>
      </c>
      <c r="H2125" s="5">
        <v>68</v>
      </c>
      <c r="I2125" s="5">
        <v>15</v>
      </c>
      <c r="J2125" s="5">
        <v>170</v>
      </c>
      <c r="K2125" s="5">
        <v>96</v>
      </c>
      <c r="L2125" s="9">
        <f t="shared" si="66"/>
        <v>21</v>
      </c>
      <c r="M2125" s="9" t="str">
        <f t="shared" si="67"/>
        <v>low</v>
      </c>
      <c r="N2125" s="10">
        <v>5.8638890186557546E-4</v>
      </c>
      <c r="O2125" s="13">
        <v>-14.453915439844423</v>
      </c>
      <c r="P2125" s="7" t="s">
        <v>1461</v>
      </c>
      <c r="Q2125" s="7" t="s">
        <v>1474</v>
      </c>
      <c r="R2125" s="12"/>
    </row>
    <row r="2126" spans="1:18" ht="15.75" x14ac:dyDescent="0.2">
      <c r="A2126" s="5">
        <v>5200680</v>
      </c>
      <c r="B2126" s="6" t="s">
        <v>2385</v>
      </c>
      <c r="C2126" s="7" t="s">
        <v>135</v>
      </c>
      <c r="D2126" s="7" t="s">
        <v>2475</v>
      </c>
      <c r="E2126" s="8" t="s">
        <v>2383</v>
      </c>
      <c r="F2126" s="7" t="s">
        <v>2578</v>
      </c>
      <c r="G2126" s="7" t="s">
        <v>215</v>
      </c>
      <c r="H2126" s="5">
        <v>27</v>
      </c>
      <c r="I2126" s="5">
        <v>15</v>
      </c>
      <c r="J2126" s="5">
        <v>105</v>
      </c>
      <c r="K2126" s="5">
        <v>98</v>
      </c>
      <c r="L2126" s="9">
        <f t="shared" si="66"/>
        <v>22</v>
      </c>
      <c r="M2126" s="9" t="str">
        <f t="shared" si="67"/>
        <v>low</v>
      </c>
      <c r="N2126" s="10">
        <v>5.8638889458961785E-4</v>
      </c>
      <c r="O2126" s="13">
        <v>-14.407420567091322</v>
      </c>
      <c r="P2126" s="7" t="s">
        <v>1461</v>
      </c>
      <c r="Q2126" s="7" t="s">
        <v>1474</v>
      </c>
      <c r="R2126" s="12"/>
    </row>
    <row r="2127" spans="1:18" ht="15.75" x14ac:dyDescent="0.2">
      <c r="A2127" s="5">
        <v>5229977</v>
      </c>
      <c r="B2127" s="6" t="s">
        <v>2387</v>
      </c>
      <c r="C2127" s="7" t="s">
        <v>67</v>
      </c>
      <c r="D2127" s="7" t="s">
        <v>2497</v>
      </c>
      <c r="E2127" s="8" t="s">
        <v>2383</v>
      </c>
      <c r="F2127" s="7" t="s">
        <v>2638</v>
      </c>
      <c r="G2127" s="7" t="s">
        <v>214</v>
      </c>
      <c r="H2127" s="5">
        <v>41</v>
      </c>
      <c r="I2127" s="5">
        <v>15</v>
      </c>
      <c r="J2127" s="5">
        <v>120</v>
      </c>
      <c r="K2127" s="5">
        <v>98</v>
      </c>
      <c r="L2127" s="9">
        <f t="shared" si="66"/>
        <v>22</v>
      </c>
      <c r="M2127" s="9" t="str">
        <f t="shared" si="67"/>
        <v>low</v>
      </c>
      <c r="N2127" s="10">
        <v>5.8638889458961785E-4</v>
      </c>
      <c r="O2127" s="11">
        <v>-5.7320759258873295</v>
      </c>
      <c r="P2127" s="7" t="s">
        <v>14</v>
      </c>
      <c r="Q2127" s="7" t="s">
        <v>1474</v>
      </c>
      <c r="R2127" s="12"/>
    </row>
    <row r="2128" spans="1:18" ht="15.75" x14ac:dyDescent="0.2">
      <c r="A2128" s="5">
        <v>5266673</v>
      </c>
      <c r="B2128" s="6" t="s">
        <v>2402</v>
      </c>
      <c r="C2128" s="7" t="s">
        <v>67</v>
      </c>
      <c r="D2128" s="7" t="s">
        <v>2662</v>
      </c>
      <c r="E2128" s="8" t="s">
        <v>2383</v>
      </c>
      <c r="F2128" s="7" t="s">
        <v>2663</v>
      </c>
      <c r="G2128" s="7" t="s">
        <v>214</v>
      </c>
      <c r="H2128" s="5">
        <v>17</v>
      </c>
      <c r="I2128" s="5">
        <v>15</v>
      </c>
      <c r="J2128" s="5">
        <v>120</v>
      </c>
      <c r="K2128" s="5">
        <v>98</v>
      </c>
      <c r="L2128" s="9">
        <f t="shared" si="66"/>
        <v>22</v>
      </c>
      <c r="M2128" s="9" t="str">
        <f t="shared" si="67"/>
        <v>low</v>
      </c>
      <c r="N2128" s="10">
        <v>6.2202993055616389</v>
      </c>
      <c r="O2128" s="11">
        <v>1.1633067129878327E-2</v>
      </c>
      <c r="P2128" s="7" t="s">
        <v>1520</v>
      </c>
      <c r="Q2128" s="7" t="s">
        <v>1474</v>
      </c>
      <c r="R2128" s="12"/>
    </row>
    <row r="2129" spans="1:18" ht="15.75" x14ac:dyDescent="0.2">
      <c r="A2129" s="5">
        <v>5266739</v>
      </c>
      <c r="B2129" s="6" t="s">
        <v>2402</v>
      </c>
      <c r="C2129" s="7" t="s">
        <v>117</v>
      </c>
      <c r="D2129" s="7" t="s">
        <v>2670</v>
      </c>
      <c r="E2129" s="8" t="s">
        <v>2383</v>
      </c>
      <c r="F2129" s="7" t="s">
        <v>2671</v>
      </c>
      <c r="G2129" s="7" t="s">
        <v>214</v>
      </c>
      <c r="H2129" s="5">
        <v>39</v>
      </c>
      <c r="I2129" s="5">
        <v>15</v>
      </c>
      <c r="J2129" s="5">
        <v>130</v>
      </c>
      <c r="K2129" s="5">
        <v>96</v>
      </c>
      <c r="L2129" s="9">
        <f t="shared" si="66"/>
        <v>24</v>
      </c>
      <c r="M2129" s="9" t="str">
        <f t="shared" si="67"/>
        <v>low</v>
      </c>
      <c r="N2129" s="10">
        <v>6.0306296759663383</v>
      </c>
      <c r="O2129" s="11">
        <v>1.3245370369986631E-2</v>
      </c>
      <c r="P2129" s="7" t="s">
        <v>1461</v>
      </c>
      <c r="Q2129" s="7" t="s">
        <v>1474</v>
      </c>
      <c r="R2129" s="12"/>
    </row>
    <row r="2130" spans="1:18" ht="15.75" x14ac:dyDescent="0.2">
      <c r="A2130" s="5">
        <v>5266739</v>
      </c>
      <c r="B2130" s="6" t="s">
        <v>2402</v>
      </c>
      <c r="C2130" s="7" t="s">
        <v>117</v>
      </c>
      <c r="D2130" s="7" t="s">
        <v>2670</v>
      </c>
      <c r="E2130" s="8" t="s">
        <v>2383</v>
      </c>
      <c r="F2130" s="7" t="s">
        <v>2672</v>
      </c>
      <c r="G2130" s="7" t="s">
        <v>214</v>
      </c>
      <c r="H2130" s="5">
        <v>32</v>
      </c>
      <c r="I2130" s="5">
        <v>15</v>
      </c>
      <c r="J2130" s="5">
        <v>120</v>
      </c>
      <c r="K2130" s="5">
        <v>97</v>
      </c>
      <c r="L2130" s="9">
        <f t="shared" si="66"/>
        <v>22</v>
      </c>
      <c r="M2130" s="9" t="str">
        <f t="shared" si="67"/>
        <v>low</v>
      </c>
      <c r="N2130" s="10">
        <v>5.9889630092657171</v>
      </c>
      <c r="O2130" s="11">
        <v>1.3245370369986631E-2</v>
      </c>
      <c r="P2130" s="7" t="s">
        <v>1461</v>
      </c>
      <c r="Q2130" s="7" t="s">
        <v>1474</v>
      </c>
      <c r="R2130" s="12"/>
    </row>
    <row r="2131" spans="1:18" ht="15.75" x14ac:dyDescent="0.2">
      <c r="A2131" s="5">
        <v>5228776</v>
      </c>
      <c r="B2131" s="6" t="s">
        <v>2387</v>
      </c>
      <c r="C2131" s="7" t="s">
        <v>70</v>
      </c>
      <c r="D2131" s="7" t="s">
        <v>2390</v>
      </c>
      <c r="E2131" s="8" t="s">
        <v>2383</v>
      </c>
      <c r="F2131" s="7" t="s">
        <v>2687</v>
      </c>
      <c r="G2131" s="7" t="s">
        <v>214</v>
      </c>
      <c r="H2131" s="5">
        <v>19</v>
      </c>
      <c r="I2131" s="5">
        <v>15</v>
      </c>
      <c r="J2131" s="5">
        <v>110</v>
      </c>
      <c r="K2131" s="5">
        <v>97</v>
      </c>
      <c r="L2131" s="9">
        <f t="shared" si="66"/>
        <v>22</v>
      </c>
      <c r="M2131" s="9" t="str">
        <f t="shared" si="67"/>
        <v>low</v>
      </c>
      <c r="N2131" s="10">
        <v>-7.4967154282348929</v>
      </c>
      <c r="O2131" s="11">
        <v>4.6613425947725773E-3</v>
      </c>
      <c r="P2131" s="7" t="s">
        <v>1461</v>
      </c>
      <c r="Q2131" s="7" t="s">
        <v>1474</v>
      </c>
      <c r="R2131" s="12"/>
    </row>
    <row r="2132" spans="1:18" ht="15.75" x14ac:dyDescent="0.2">
      <c r="A2132" s="5">
        <v>5229711</v>
      </c>
      <c r="B2132" s="6" t="s">
        <v>2387</v>
      </c>
      <c r="C2132" s="7" t="s">
        <v>135</v>
      </c>
      <c r="D2132" s="7" t="s">
        <v>2712</v>
      </c>
      <c r="E2132" s="8" t="s">
        <v>2383</v>
      </c>
      <c r="F2132" s="7" t="s">
        <v>2713</v>
      </c>
      <c r="G2132" s="7" t="s">
        <v>214</v>
      </c>
      <c r="H2132" s="5">
        <v>19</v>
      </c>
      <c r="I2132" s="5">
        <v>15</v>
      </c>
      <c r="J2132" s="5">
        <v>110</v>
      </c>
      <c r="K2132" s="5">
        <v>99</v>
      </c>
      <c r="L2132" s="9">
        <f t="shared" si="66"/>
        <v>22</v>
      </c>
      <c r="M2132" s="9" t="str">
        <f t="shared" si="67"/>
        <v>low</v>
      </c>
      <c r="N2132" s="10">
        <v>-7.989840891197673</v>
      </c>
      <c r="O2132" s="11">
        <v>1.2321990747295786E-2</v>
      </c>
      <c r="P2132" s="7" t="s">
        <v>1461</v>
      </c>
      <c r="Q2132" s="5" t="s">
        <v>1474</v>
      </c>
      <c r="R2132" s="12"/>
    </row>
    <row r="2133" spans="1:18" ht="15.75" x14ac:dyDescent="0.2">
      <c r="A2133" s="5">
        <v>5340018</v>
      </c>
      <c r="B2133" s="6" t="s">
        <v>2450</v>
      </c>
      <c r="C2133" s="7" t="s">
        <v>135</v>
      </c>
      <c r="D2133" s="7" t="s">
        <v>2740</v>
      </c>
      <c r="E2133" s="8" t="s">
        <v>2383</v>
      </c>
      <c r="F2133" s="7" t="s">
        <v>2741</v>
      </c>
      <c r="G2133" s="7" t="s">
        <v>214</v>
      </c>
      <c r="H2133" s="5">
        <v>58</v>
      </c>
      <c r="I2133" s="5">
        <v>15</v>
      </c>
      <c r="J2133" s="5">
        <v>130</v>
      </c>
      <c r="K2133" s="5">
        <v>95</v>
      </c>
      <c r="L2133" s="9">
        <f t="shared" si="66"/>
        <v>24</v>
      </c>
      <c r="M2133" s="9" t="str">
        <f t="shared" si="67"/>
        <v>low</v>
      </c>
      <c r="N2133" s="10">
        <v>27.902741747697291</v>
      </c>
      <c r="O2133" s="11">
        <v>3.9319791612797417E-3</v>
      </c>
      <c r="P2133" s="7" t="s">
        <v>1461</v>
      </c>
      <c r="Q2133" s="7" t="s">
        <v>1474</v>
      </c>
      <c r="R2133" s="12"/>
    </row>
    <row r="2134" spans="1:18" ht="15.75" x14ac:dyDescent="0.2">
      <c r="A2134" s="5">
        <v>5339848</v>
      </c>
      <c r="B2134" s="6" t="s">
        <v>2450</v>
      </c>
      <c r="C2134" s="7" t="s">
        <v>70</v>
      </c>
      <c r="D2134" s="7" t="s">
        <v>2763</v>
      </c>
      <c r="E2134" s="8" t="s">
        <v>2383</v>
      </c>
      <c r="F2134" s="7" t="s">
        <v>1727</v>
      </c>
      <c r="G2134" s="7" t="s">
        <v>214</v>
      </c>
      <c r="H2134" s="5">
        <v>36</v>
      </c>
      <c r="I2134" s="5">
        <v>15</v>
      </c>
      <c r="J2134" s="5">
        <v>110</v>
      </c>
      <c r="K2134" s="5">
        <v>95</v>
      </c>
      <c r="L2134" s="9">
        <f t="shared" si="66"/>
        <v>22</v>
      </c>
      <c r="M2134" s="9" t="str">
        <f t="shared" si="67"/>
        <v>low</v>
      </c>
      <c r="N2134" s="10">
        <v>27.145323541706603</v>
      </c>
      <c r="O2134" s="11">
        <v>6.086180561396759E-3</v>
      </c>
      <c r="P2134" s="7" t="s">
        <v>1461</v>
      </c>
      <c r="Q2134" s="7" t="s">
        <v>1474</v>
      </c>
      <c r="R2134" s="12"/>
    </row>
    <row r="2135" spans="1:18" ht="15.75" x14ac:dyDescent="0.2">
      <c r="A2135" s="5">
        <v>5199831</v>
      </c>
      <c r="B2135" s="6" t="s">
        <v>2385</v>
      </c>
      <c r="C2135" s="7" t="s">
        <v>127</v>
      </c>
      <c r="D2135" s="7" t="s">
        <v>2776</v>
      </c>
      <c r="E2135" s="8" t="s">
        <v>2383</v>
      </c>
      <c r="F2135" s="7" t="s">
        <v>2777</v>
      </c>
      <c r="G2135" s="7" t="s">
        <v>214</v>
      </c>
      <c r="H2135" s="5">
        <v>58</v>
      </c>
      <c r="I2135" s="5">
        <v>15</v>
      </c>
      <c r="J2135" s="5">
        <v>130</v>
      </c>
      <c r="K2135" s="5">
        <v>95</v>
      </c>
      <c r="L2135" s="9">
        <f t="shared" si="66"/>
        <v>24</v>
      </c>
      <c r="M2135" s="9" t="str">
        <f t="shared" si="67"/>
        <v>low</v>
      </c>
      <c r="N2135" s="10">
        <v>-20.164612337917788</v>
      </c>
      <c r="O2135" s="11">
        <v>4.1189814801327884E-3</v>
      </c>
      <c r="P2135" s="7" t="s">
        <v>1461</v>
      </c>
      <c r="Q2135" s="7" t="s">
        <v>1474</v>
      </c>
      <c r="R2135" s="12"/>
    </row>
    <row r="2136" spans="1:18" ht="15.75" x14ac:dyDescent="0.2">
      <c r="A2136" s="5">
        <v>5266739</v>
      </c>
      <c r="B2136" s="6" t="s">
        <v>2402</v>
      </c>
      <c r="C2136" s="7" t="s">
        <v>117</v>
      </c>
      <c r="D2136" s="7" t="s">
        <v>2670</v>
      </c>
      <c r="E2136" s="8" t="s">
        <v>2383</v>
      </c>
      <c r="F2136" s="7" t="s">
        <v>2788</v>
      </c>
      <c r="G2136" s="7" t="s">
        <v>214</v>
      </c>
      <c r="H2136" s="5">
        <v>2</v>
      </c>
      <c r="I2136" s="5">
        <v>15</v>
      </c>
      <c r="J2136" s="5"/>
      <c r="K2136" s="5">
        <v>98</v>
      </c>
      <c r="L2136" s="9">
        <f t="shared" si="66"/>
        <v>18</v>
      </c>
      <c r="M2136" s="9" t="str">
        <f t="shared" si="67"/>
        <v>MID</v>
      </c>
      <c r="N2136" s="10">
        <v>2.6556296759663383</v>
      </c>
      <c r="O2136" s="11">
        <v>1.3245370369986631E-2</v>
      </c>
      <c r="P2136" s="7" t="s">
        <v>1461</v>
      </c>
      <c r="Q2136" s="7" t="s">
        <v>1474</v>
      </c>
      <c r="R2136" s="12"/>
    </row>
    <row r="2137" spans="1:18" ht="15.75" x14ac:dyDescent="0.2">
      <c r="A2137" s="5">
        <v>5230841</v>
      </c>
      <c r="B2137" s="6" t="s">
        <v>2468</v>
      </c>
      <c r="C2137" s="7" t="s">
        <v>127</v>
      </c>
      <c r="D2137" s="7" t="s">
        <v>2825</v>
      </c>
      <c r="E2137" s="8" t="s">
        <v>2383</v>
      </c>
      <c r="F2137" s="7" t="s">
        <v>2826</v>
      </c>
      <c r="G2137" s="7" t="s">
        <v>214</v>
      </c>
      <c r="H2137" s="5">
        <v>27</v>
      </c>
      <c r="I2137" s="5">
        <v>15</v>
      </c>
      <c r="J2137" s="5">
        <v>120</v>
      </c>
      <c r="K2137" s="5">
        <v>98</v>
      </c>
      <c r="L2137" s="9">
        <f t="shared" si="66"/>
        <v>22</v>
      </c>
      <c r="M2137" s="9" t="str">
        <f t="shared" si="67"/>
        <v>low</v>
      </c>
      <c r="N2137" s="10">
        <v>-10.547967083322874</v>
      </c>
      <c r="O2137" s="11">
        <v>4.2192824039375409E-3</v>
      </c>
      <c r="P2137" s="7" t="s">
        <v>1461</v>
      </c>
      <c r="Q2137" s="7" t="s">
        <v>1474</v>
      </c>
      <c r="R2137" s="12"/>
    </row>
    <row r="2138" spans="1:18" ht="15.75" x14ac:dyDescent="0.2">
      <c r="A2138" s="5">
        <v>5372799</v>
      </c>
      <c r="B2138" s="6" t="s">
        <v>2405</v>
      </c>
      <c r="C2138" s="7" t="s">
        <v>127</v>
      </c>
      <c r="D2138" s="7" t="s">
        <v>2866</v>
      </c>
      <c r="E2138" s="8" t="s">
        <v>2383</v>
      </c>
      <c r="F2138" s="7" t="s">
        <v>2867</v>
      </c>
      <c r="G2138" s="7" t="s">
        <v>215</v>
      </c>
      <c r="H2138" s="5">
        <v>32</v>
      </c>
      <c r="I2138" s="5">
        <v>15</v>
      </c>
      <c r="J2138" s="5">
        <v>120</v>
      </c>
      <c r="K2138" s="5">
        <v>98</v>
      </c>
      <c r="L2138" s="9">
        <f t="shared" si="66"/>
        <v>22</v>
      </c>
      <c r="M2138" s="9" t="str">
        <f t="shared" si="67"/>
        <v>low</v>
      </c>
      <c r="N2138" s="10">
        <v>34.786354942174512</v>
      </c>
      <c r="O2138" s="11">
        <v>8.2796296264859848E-3</v>
      </c>
      <c r="P2138" s="7" t="s">
        <v>1461</v>
      </c>
      <c r="Q2138" s="7" t="s">
        <v>1474</v>
      </c>
      <c r="R2138" s="12"/>
    </row>
    <row r="2139" spans="1:18" ht="15.75" x14ac:dyDescent="0.2">
      <c r="A2139" s="5">
        <v>5228715</v>
      </c>
      <c r="B2139" s="6" t="s">
        <v>2387</v>
      </c>
      <c r="C2139" s="7" t="s">
        <v>165</v>
      </c>
      <c r="D2139" s="7" t="s">
        <v>2878</v>
      </c>
      <c r="E2139" s="8" t="s">
        <v>2383</v>
      </c>
      <c r="F2139" s="7" t="s">
        <v>1943</v>
      </c>
      <c r="G2139" s="7" t="s">
        <v>214</v>
      </c>
      <c r="H2139" s="5">
        <v>18</v>
      </c>
      <c r="I2139" s="5">
        <v>15</v>
      </c>
      <c r="J2139" s="5">
        <v>110</v>
      </c>
      <c r="K2139" s="5">
        <v>96</v>
      </c>
      <c r="L2139" s="9">
        <f t="shared" si="66"/>
        <v>22</v>
      </c>
      <c r="M2139" s="9" t="str">
        <f t="shared" si="67"/>
        <v>low</v>
      </c>
      <c r="N2139" s="10">
        <v>-12.805376226868248</v>
      </c>
      <c r="O2139" s="11">
        <v>1.3631712965434417E-2</v>
      </c>
      <c r="P2139" s="7" t="s">
        <v>1461</v>
      </c>
      <c r="Q2139" s="5" t="s">
        <v>1474</v>
      </c>
      <c r="R2139" s="12"/>
    </row>
    <row r="2140" spans="1:18" ht="15.75" x14ac:dyDescent="0.2">
      <c r="A2140" s="5">
        <v>5228715</v>
      </c>
      <c r="B2140" s="6" t="s">
        <v>2387</v>
      </c>
      <c r="C2140" s="7" t="s">
        <v>165</v>
      </c>
      <c r="D2140" s="7" t="s">
        <v>2878</v>
      </c>
      <c r="E2140" s="8" t="s">
        <v>2383</v>
      </c>
      <c r="F2140" s="7" t="s">
        <v>1399</v>
      </c>
      <c r="G2140" s="7" t="s">
        <v>214</v>
      </c>
      <c r="H2140" s="5">
        <v>17</v>
      </c>
      <c r="I2140" s="5">
        <v>15</v>
      </c>
      <c r="J2140" s="5">
        <v>100</v>
      </c>
      <c r="K2140" s="5">
        <v>96</v>
      </c>
      <c r="L2140" s="9">
        <f t="shared" si="66"/>
        <v>22</v>
      </c>
      <c r="M2140" s="9" t="str">
        <f t="shared" si="67"/>
        <v>low</v>
      </c>
      <c r="N2140" s="10">
        <v>-12.847042893474281</v>
      </c>
      <c r="O2140" s="11">
        <v>1.3631712965434417E-2</v>
      </c>
      <c r="P2140" s="7" t="s">
        <v>1461</v>
      </c>
      <c r="Q2140" s="7" t="s">
        <v>1474</v>
      </c>
      <c r="R2140" s="12"/>
    </row>
    <row r="2141" spans="1:18" ht="15.75" x14ac:dyDescent="0.2">
      <c r="A2141" s="5">
        <v>5266706</v>
      </c>
      <c r="B2141" s="6" t="s">
        <v>2402</v>
      </c>
      <c r="C2141" s="7" t="s">
        <v>154</v>
      </c>
      <c r="D2141" s="7" t="s">
        <v>2908</v>
      </c>
      <c r="E2141" s="8" t="s">
        <v>2383</v>
      </c>
      <c r="F2141" s="7" t="s">
        <v>2909</v>
      </c>
      <c r="G2141" s="7" t="s">
        <v>215</v>
      </c>
      <c r="H2141" s="5">
        <v>59</v>
      </c>
      <c r="I2141" s="5">
        <v>15</v>
      </c>
      <c r="J2141" s="5">
        <v>130</v>
      </c>
      <c r="K2141" s="5">
        <v>97</v>
      </c>
      <c r="L2141" s="9">
        <f t="shared" si="66"/>
        <v>24</v>
      </c>
      <c r="M2141" s="9" t="str">
        <f t="shared" si="67"/>
        <v>low</v>
      </c>
      <c r="N2141" s="10">
        <v>-0.60707734949392034</v>
      </c>
      <c r="O2141" s="11">
        <v>5.0340277812210843E-3</v>
      </c>
      <c r="P2141" s="7" t="s">
        <v>1461</v>
      </c>
      <c r="Q2141" s="7" t="s">
        <v>1474</v>
      </c>
      <c r="R2141" s="12"/>
    </row>
    <row r="2142" spans="1:18" ht="15.75" x14ac:dyDescent="0.2">
      <c r="A2142" s="5">
        <v>5266706</v>
      </c>
      <c r="B2142" s="6" t="s">
        <v>2402</v>
      </c>
      <c r="C2142" s="7" t="s">
        <v>154</v>
      </c>
      <c r="D2142" s="7" t="s">
        <v>2908</v>
      </c>
      <c r="E2142" s="8" t="s">
        <v>2383</v>
      </c>
      <c r="F2142" s="7" t="s">
        <v>2910</v>
      </c>
      <c r="G2142" s="7" t="s">
        <v>215</v>
      </c>
      <c r="H2142" s="5">
        <v>32</v>
      </c>
      <c r="I2142" s="5">
        <v>15</v>
      </c>
      <c r="J2142" s="5">
        <v>120</v>
      </c>
      <c r="K2142" s="5">
        <v>97</v>
      </c>
      <c r="L2142" s="9">
        <f t="shared" si="66"/>
        <v>22</v>
      </c>
      <c r="M2142" s="9" t="str">
        <f t="shared" si="67"/>
        <v>low</v>
      </c>
      <c r="N2142" s="10">
        <v>-0.64874401619454147</v>
      </c>
      <c r="O2142" s="11">
        <v>5.0340277812210843E-3</v>
      </c>
      <c r="P2142" s="7" t="s">
        <v>1520</v>
      </c>
      <c r="Q2142" s="7" t="s">
        <v>1474</v>
      </c>
      <c r="R2142" s="12"/>
    </row>
    <row r="2143" spans="1:18" ht="15.75" x14ac:dyDescent="0.2">
      <c r="A2143" s="5">
        <v>5266706</v>
      </c>
      <c r="B2143" s="6" t="s">
        <v>2402</v>
      </c>
      <c r="C2143" s="7" t="s">
        <v>154</v>
      </c>
      <c r="D2143" s="7" t="s">
        <v>2908</v>
      </c>
      <c r="E2143" s="8" t="s">
        <v>2383</v>
      </c>
      <c r="F2143" s="7" t="s">
        <v>2911</v>
      </c>
      <c r="G2143" s="7" t="s">
        <v>214</v>
      </c>
      <c r="H2143" s="5">
        <v>3</v>
      </c>
      <c r="I2143" s="5">
        <v>15</v>
      </c>
      <c r="J2143" s="5">
        <v>80</v>
      </c>
      <c r="K2143" s="5">
        <v>96</v>
      </c>
      <c r="L2143" s="9">
        <f t="shared" si="66"/>
        <v>22</v>
      </c>
      <c r="M2143" s="9" t="str">
        <f t="shared" si="67"/>
        <v>low</v>
      </c>
      <c r="N2143" s="10">
        <v>-0.69041068288788665</v>
      </c>
      <c r="O2143" s="11">
        <v>5.0340277812210843E-3</v>
      </c>
      <c r="P2143" s="7" t="s">
        <v>1520</v>
      </c>
      <c r="Q2143" s="7" t="s">
        <v>1474</v>
      </c>
      <c r="R2143" s="12"/>
    </row>
    <row r="2144" spans="1:18" ht="15.75" x14ac:dyDescent="0.2">
      <c r="A2144" s="5">
        <v>5374096</v>
      </c>
      <c r="B2144" s="6" t="s">
        <v>2586</v>
      </c>
      <c r="C2144" s="7" t="s">
        <v>173</v>
      </c>
      <c r="D2144" s="7" t="s">
        <v>2940</v>
      </c>
      <c r="E2144" s="8" t="s">
        <v>2383</v>
      </c>
      <c r="F2144" s="7" t="s">
        <v>2941</v>
      </c>
      <c r="G2144" s="7" t="s">
        <v>214</v>
      </c>
      <c r="H2144" s="5">
        <v>51</v>
      </c>
      <c r="I2144" s="5">
        <v>15</v>
      </c>
      <c r="J2144" s="5">
        <v>110</v>
      </c>
      <c r="K2144" s="5">
        <v>99</v>
      </c>
      <c r="L2144" s="9">
        <f t="shared" si="66"/>
        <v>22</v>
      </c>
      <c r="M2144" s="9" t="str">
        <f t="shared" si="67"/>
        <v>low</v>
      </c>
      <c r="N2144" s="10">
        <v>33.14575204859284</v>
      </c>
      <c r="O2144" s="11">
        <v>2.711886576435063E-3</v>
      </c>
      <c r="P2144" s="7" t="s">
        <v>1461</v>
      </c>
      <c r="Q2144" s="7" t="s">
        <v>1474</v>
      </c>
      <c r="R2144" s="12"/>
    </row>
    <row r="2145" spans="1:18" ht="15.75" x14ac:dyDescent="0.2">
      <c r="A2145" s="5">
        <v>5265935</v>
      </c>
      <c r="B2145" s="6" t="s">
        <v>2402</v>
      </c>
      <c r="C2145" s="7" t="s">
        <v>154</v>
      </c>
      <c r="D2145" s="7" t="s">
        <v>2547</v>
      </c>
      <c r="E2145" s="8" t="s">
        <v>2383</v>
      </c>
      <c r="F2145" s="7" t="s">
        <v>3005</v>
      </c>
      <c r="G2145" s="7" t="s">
        <v>215</v>
      </c>
      <c r="H2145" s="5">
        <v>47</v>
      </c>
      <c r="I2145" s="5">
        <v>15</v>
      </c>
      <c r="J2145" s="5">
        <v>130</v>
      </c>
      <c r="K2145" s="5">
        <v>97</v>
      </c>
      <c r="L2145" s="9">
        <f t="shared" si="66"/>
        <v>24</v>
      </c>
      <c r="M2145" s="9" t="str">
        <f t="shared" si="67"/>
        <v>low</v>
      </c>
      <c r="N2145" s="10">
        <v>-3.4892873379503726</v>
      </c>
      <c r="O2145" s="11">
        <v>1.6418553233961575E-2</v>
      </c>
      <c r="P2145" s="7" t="s">
        <v>1461</v>
      </c>
      <c r="Q2145" s="7" t="s">
        <v>1474</v>
      </c>
      <c r="R2145" s="12"/>
    </row>
    <row r="2146" spans="1:18" ht="15.75" x14ac:dyDescent="0.2">
      <c r="A2146" s="5">
        <v>5340018</v>
      </c>
      <c r="B2146" s="6" t="s">
        <v>2450</v>
      </c>
      <c r="C2146" s="7" t="s">
        <v>135</v>
      </c>
      <c r="D2146" s="7" t="s">
        <v>2740</v>
      </c>
      <c r="E2146" s="8" t="s">
        <v>2383</v>
      </c>
      <c r="F2146" s="7" t="s">
        <v>3018</v>
      </c>
      <c r="G2146" s="7" t="s">
        <v>214</v>
      </c>
      <c r="H2146" s="5">
        <v>48</v>
      </c>
      <c r="I2146" s="5">
        <v>15</v>
      </c>
      <c r="J2146" s="5">
        <v>110</v>
      </c>
      <c r="K2146" s="5">
        <v>96</v>
      </c>
      <c r="L2146" s="9">
        <f t="shared" si="66"/>
        <v>22</v>
      </c>
      <c r="M2146" s="9" t="str">
        <f t="shared" si="67"/>
        <v>low</v>
      </c>
      <c r="N2146" s="10">
        <v>19.986075081003946</v>
      </c>
      <c r="O2146" s="11">
        <v>3.9319791612797417E-3</v>
      </c>
      <c r="P2146" s="7" t="s">
        <v>1461</v>
      </c>
      <c r="Q2146" s="7" t="s">
        <v>1474</v>
      </c>
      <c r="R2146" s="12"/>
    </row>
    <row r="2147" spans="1:18" ht="15.75" x14ac:dyDescent="0.2">
      <c r="A2147" s="5">
        <v>5375249</v>
      </c>
      <c r="B2147" s="6" t="s">
        <v>2586</v>
      </c>
      <c r="C2147" s="7" t="s">
        <v>173</v>
      </c>
      <c r="D2147" s="7" t="s">
        <v>3078</v>
      </c>
      <c r="E2147" s="8" t="s">
        <v>2383</v>
      </c>
      <c r="F2147" s="7" t="s">
        <v>3079</v>
      </c>
      <c r="G2147" s="7" t="s">
        <v>215</v>
      </c>
      <c r="H2147" s="5">
        <v>45</v>
      </c>
      <c r="I2147" s="5">
        <v>15</v>
      </c>
      <c r="J2147" s="5">
        <v>110</v>
      </c>
      <c r="K2147" s="5">
        <v>99</v>
      </c>
      <c r="L2147" s="9">
        <f t="shared" si="66"/>
        <v>22</v>
      </c>
      <c r="M2147" s="9" t="str">
        <f t="shared" si="67"/>
        <v>low</v>
      </c>
      <c r="N2147" s="10">
        <v>29.43310011572612</v>
      </c>
      <c r="O2147" s="11">
        <v>1.9065624946961179E-3</v>
      </c>
      <c r="P2147" s="7" t="s">
        <v>1461</v>
      </c>
      <c r="Q2147" s="7" t="s">
        <v>1474</v>
      </c>
      <c r="R2147" s="12"/>
    </row>
    <row r="2148" spans="1:18" ht="15.75" x14ac:dyDescent="0.2">
      <c r="A2148" s="5">
        <v>5374096</v>
      </c>
      <c r="B2148" s="6" t="s">
        <v>2586</v>
      </c>
      <c r="C2148" s="7" t="s">
        <v>173</v>
      </c>
      <c r="D2148" s="7" t="s">
        <v>2940</v>
      </c>
      <c r="E2148" s="8" t="s">
        <v>2383</v>
      </c>
      <c r="F2148" s="7" t="s">
        <v>3092</v>
      </c>
      <c r="G2148" s="7" t="s">
        <v>214</v>
      </c>
      <c r="H2148" s="5">
        <v>17</v>
      </c>
      <c r="I2148" s="5">
        <v>15</v>
      </c>
      <c r="J2148" s="5">
        <v>120</v>
      </c>
      <c r="K2148" s="5">
        <v>100</v>
      </c>
      <c r="L2148" s="9">
        <f t="shared" si="66"/>
        <v>22</v>
      </c>
      <c r="M2148" s="9" t="str">
        <f t="shared" si="67"/>
        <v>low</v>
      </c>
      <c r="N2148" s="10">
        <v>28.687418715286185</v>
      </c>
      <c r="O2148" s="11">
        <v>2.711886576435063E-3</v>
      </c>
      <c r="P2148" s="7" t="s">
        <v>14</v>
      </c>
      <c r="Q2148" s="7" t="s">
        <v>1474</v>
      </c>
      <c r="R2148" s="12"/>
    </row>
    <row r="2149" spans="1:18" ht="15.75" x14ac:dyDescent="0.2">
      <c r="A2149" s="5">
        <v>5374096</v>
      </c>
      <c r="B2149" s="6" t="s">
        <v>2586</v>
      </c>
      <c r="C2149" s="7" t="s">
        <v>173</v>
      </c>
      <c r="D2149" s="7" t="s">
        <v>2940</v>
      </c>
      <c r="E2149" s="8" t="s">
        <v>2383</v>
      </c>
      <c r="F2149" s="7" t="s">
        <v>3096</v>
      </c>
      <c r="G2149" s="7" t="s">
        <v>215</v>
      </c>
      <c r="H2149" s="5">
        <v>18</v>
      </c>
      <c r="I2149" s="5">
        <v>15</v>
      </c>
      <c r="J2149" s="5">
        <v>110</v>
      </c>
      <c r="K2149" s="5">
        <v>99</v>
      </c>
      <c r="L2149" s="9">
        <f t="shared" si="66"/>
        <v>22</v>
      </c>
      <c r="M2149" s="9" t="str">
        <f t="shared" si="67"/>
        <v>low</v>
      </c>
      <c r="N2149" s="10">
        <v>28.52075204859284</v>
      </c>
      <c r="O2149" s="11">
        <v>2.711886576435063E-3</v>
      </c>
      <c r="P2149" s="7" t="s">
        <v>1461</v>
      </c>
      <c r="Q2149" s="7" t="s">
        <v>1474</v>
      </c>
      <c r="R2149" s="12"/>
    </row>
    <row r="2150" spans="1:18" ht="15.75" x14ac:dyDescent="0.2">
      <c r="A2150" s="5">
        <v>5266706</v>
      </c>
      <c r="B2150" s="6" t="s">
        <v>2402</v>
      </c>
      <c r="C2150" s="7" t="s">
        <v>154</v>
      </c>
      <c r="D2150" s="7" t="s">
        <v>2908</v>
      </c>
      <c r="E2150" s="8" t="s">
        <v>2383</v>
      </c>
      <c r="F2150" s="7" t="s">
        <v>3117</v>
      </c>
      <c r="G2150" s="7" t="s">
        <v>214</v>
      </c>
      <c r="H2150" s="5">
        <v>39</v>
      </c>
      <c r="I2150" s="5">
        <v>15</v>
      </c>
      <c r="J2150" s="5">
        <v>130</v>
      </c>
      <c r="K2150" s="5">
        <v>96</v>
      </c>
      <c r="L2150" s="9">
        <f t="shared" si="66"/>
        <v>24</v>
      </c>
      <c r="M2150" s="9" t="str">
        <f t="shared" si="67"/>
        <v>low</v>
      </c>
      <c r="N2150" s="10">
        <v>-6.8987440161945415</v>
      </c>
      <c r="O2150" s="11">
        <v>5.0340277812210843E-3</v>
      </c>
      <c r="P2150" s="7" t="s">
        <v>1520</v>
      </c>
      <c r="Q2150" s="7" t="s">
        <v>1474</v>
      </c>
      <c r="R2150" s="12"/>
    </row>
    <row r="2151" spans="1:18" ht="15.75" x14ac:dyDescent="0.2">
      <c r="A2151" s="5">
        <v>5266907</v>
      </c>
      <c r="B2151" s="6" t="s">
        <v>2402</v>
      </c>
      <c r="C2151" s="7" t="s">
        <v>70</v>
      </c>
      <c r="D2151" s="7" t="s">
        <v>3123</v>
      </c>
      <c r="E2151" s="8" t="s">
        <v>2383</v>
      </c>
      <c r="F2151" s="7" t="s">
        <v>2147</v>
      </c>
      <c r="G2151" s="7" t="s">
        <v>214</v>
      </c>
      <c r="H2151" s="5">
        <v>20</v>
      </c>
      <c r="I2151" s="5">
        <v>15</v>
      </c>
      <c r="J2151" s="5">
        <v>120</v>
      </c>
      <c r="K2151" s="5">
        <v>96</v>
      </c>
      <c r="L2151" s="9">
        <f t="shared" si="66"/>
        <v>22</v>
      </c>
      <c r="M2151" s="9" t="str">
        <f t="shared" si="67"/>
        <v>low</v>
      </c>
      <c r="N2151" s="10">
        <v>-7.0532529629199416</v>
      </c>
      <c r="O2151" s="11">
        <v>5.6003472200245596E-3</v>
      </c>
      <c r="P2151" s="7" t="s">
        <v>1461</v>
      </c>
      <c r="Q2151" s="7" t="s">
        <v>1474</v>
      </c>
      <c r="R2151" s="12"/>
    </row>
    <row r="2152" spans="1:18" ht="15.75" x14ac:dyDescent="0.2">
      <c r="A2152" s="5">
        <v>5265715</v>
      </c>
      <c r="B2152" s="6" t="s">
        <v>2402</v>
      </c>
      <c r="C2152" s="7" t="s">
        <v>154</v>
      </c>
      <c r="D2152" s="7" t="s">
        <v>2543</v>
      </c>
      <c r="E2152" s="8" t="s">
        <v>2383</v>
      </c>
      <c r="F2152" s="7" t="s">
        <v>2058</v>
      </c>
      <c r="G2152" s="7" t="s">
        <v>214</v>
      </c>
      <c r="H2152" s="5">
        <v>16</v>
      </c>
      <c r="I2152" s="5">
        <v>15</v>
      </c>
      <c r="J2152" s="5">
        <v>110</v>
      </c>
      <c r="K2152" s="5">
        <v>97</v>
      </c>
      <c r="L2152" s="9">
        <f t="shared" si="66"/>
        <v>22</v>
      </c>
      <c r="M2152" s="9" t="str">
        <f t="shared" si="67"/>
        <v>low</v>
      </c>
      <c r="N2152" s="10">
        <v>-7.9977212962548947</v>
      </c>
      <c r="O2152" s="11">
        <v>4.4397453748388216E-3</v>
      </c>
      <c r="P2152" s="7" t="s">
        <v>1461</v>
      </c>
      <c r="Q2152" s="5" t="s">
        <v>1474</v>
      </c>
      <c r="R2152" s="12"/>
    </row>
    <row r="2153" spans="1:18" ht="15.75" x14ac:dyDescent="0.2">
      <c r="A2153" s="5">
        <v>5265935</v>
      </c>
      <c r="B2153" s="6" t="s">
        <v>2402</v>
      </c>
      <c r="C2153" s="7" t="s">
        <v>154</v>
      </c>
      <c r="D2153" s="7" t="s">
        <v>2547</v>
      </c>
      <c r="E2153" s="8" t="s">
        <v>2383</v>
      </c>
      <c r="F2153" s="7" t="s">
        <v>1459</v>
      </c>
      <c r="G2153" s="7" t="s">
        <v>214</v>
      </c>
      <c r="H2153" s="5">
        <v>2</v>
      </c>
      <c r="I2153" s="5">
        <v>13</v>
      </c>
      <c r="J2153" s="5">
        <v>80</v>
      </c>
      <c r="K2153" s="5">
        <v>97</v>
      </c>
      <c r="L2153" s="9">
        <f t="shared" si="66"/>
        <v>20</v>
      </c>
      <c r="M2153" s="9" t="str">
        <f t="shared" si="67"/>
        <v>low</v>
      </c>
      <c r="N2153" s="10">
        <v>-7.9892873379503726</v>
      </c>
      <c r="O2153" s="11">
        <v>1.6418553233961575E-2</v>
      </c>
      <c r="P2153" s="7" t="s">
        <v>1461</v>
      </c>
      <c r="Q2153" s="7" t="s">
        <v>1474</v>
      </c>
      <c r="R2153" s="12"/>
    </row>
    <row r="2154" spans="1:18" ht="15.75" x14ac:dyDescent="0.2">
      <c r="A2154" s="5">
        <v>5266673</v>
      </c>
      <c r="B2154" s="6" t="s">
        <v>2402</v>
      </c>
      <c r="C2154" s="7" t="s">
        <v>67</v>
      </c>
      <c r="D2154" s="7" t="s">
        <v>2662</v>
      </c>
      <c r="E2154" s="8" t="s">
        <v>2383</v>
      </c>
      <c r="F2154" s="7" t="s">
        <v>3154</v>
      </c>
      <c r="G2154" s="7" t="s">
        <v>215</v>
      </c>
      <c r="H2154" s="5">
        <v>9</v>
      </c>
      <c r="I2154" s="5">
        <v>15</v>
      </c>
      <c r="J2154" s="5">
        <v>125</v>
      </c>
      <c r="K2154" s="5">
        <v>98</v>
      </c>
      <c r="L2154" s="9">
        <f t="shared" si="66"/>
        <v>24</v>
      </c>
      <c r="M2154" s="9" t="str">
        <f t="shared" si="67"/>
        <v>low</v>
      </c>
      <c r="N2154" s="10">
        <v>-8.0297006944383611</v>
      </c>
      <c r="O2154" s="11">
        <v>1.1633067129878327E-2</v>
      </c>
      <c r="P2154" s="7" t="s">
        <v>1461</v>
      </c>
      <c r="Q2154" s="7" t="s">
        <v>1474</v>
      </c>
      <c r="R2154" s="12"/>
    </row>
    <row r="2155" spans="1:18" ht="15.75" x14ac:dyDescent="0.2">
      <c r="A2155" s="5">
        <v>5266673</v>
      </c>
      <c r="B2155" s="6" t="s">
        <v>2402</v>
      </c>
      <c r="C2155" s="7" t="s">
        <v>67</v>
      </c>
      <c r="D2155" s="7" t="s">
        <v>2662</v>
      </c>
      <c r="E2155" s="8" t="s">
        <v>2383</v>
      </c>
      <c r="F2155" s="7" t="s">
        <v>3155</v>
      </c>
      <c r="G2155" s="7" t="s">
        <v>214</v>
      </c>
      <c r="H2155" s="5">
        <v>20</v>
      </c>
      <c r="I2155" s="5">
        <v>15</v>
      </c>
      <c r="J2155" s="5">
        <v>120</v>
      </c>
      <c r="K2155" s="5">
        <v>98</v>
      </c>
      <c r="L2155" s="9">
        <f t="shared" si="66"/>
        <v>22</v>
      </c>
      <c r="M2155" s="9" t="str">
        <f t="shared" si="67"/>
        <v>low</v>
      </c>
      <c r="N2155" s="10">
        <v>-8.0713673611317063</v>
      </c>
      <c r="O2155" s="11">
        <v>1.1633067129878327E-2</v>
      </c>
      <c r="P2155" s="7" t="s">
        <v>1520</v>
      </c>
      <c r="Q2155" s="7" t="s">
        <v>1474</v>
      </c>
      <c r="R2155" s="12"/>
    </row>
    <row r="2156" spans="1:18" ht="15.75" x14ac:dyDescent="0.2">
      <c r="A2156" s="5">
        <v>5374736</v>
      </c>
      <c r="B2156" s="6" t="s">
        <v>2586</v>
      </c>
      <c r="C2156" s="7" t="s">
        <v>70</v>
      </c>
      <c r="D2156" s="7" t="s">
        <v>3179</v>
      </c>
      <c r="E2156" s="8" t="s">
        <v>2383</v>
      </c>
      <c r="F2156" s="7" t="s">
        <v>3180</v>
      </c>
      <c r="G2156" s="7" t="s">
        <v>214</v>
      </c>
      <c r="H2156" s="5">
        <v>19</v>
      </c>
      <c r="I2156" s="5">
        <v>15</v>
      </c>
      <c r="J2156" s="5">
        <v>110</v>
      </c>
      <c r="K2156" s="5">
        <v>96</v>
      </c>
      <c r="L2156" s="9">
        <f t="shared" si="66"/>
        <v>22</v>
      </c>
      <c r="M2156" s="9" t="str">
        <f t="shared" si="67"/>
        <v>low</v>
      </c>
      <c r="N2156" s="10">
        <v>26.227310960653995</v>
      </c>
      <c r="O2156" s="11">
        <v>9.5583333386457525E-3</v>
      </c>
      <c r="P2156" s="7" t="s">
        <v>1461</v>
      </c>
      <c r="Q2156" s="7" t="s">
        <v>1474</v>
      </c>
      <c r="R2156" s="12"/>
    </row>
    <row r="2157" spans="1:18" ht="15.75" x14ac:dyDescent="0.2">
      <c r="A2157" s="5">
        <v>5265883</v>
      </c>
      <c r="B2157" s="6" t="s">
        <v>2402</v>
      </c>
      <c r="C2157" s="7" t="s">
        <v>117</v>
      </c>
      <c r="D2157" s="7" t="s">
        <v>3186</v>
      </c>
      <c r="E2157" s="8" t="s">
        <v>2383</v>
      </c>
      <c r="F2157" s="7" t="s">
        <v>3187</v>
      </c>
      <c r="G2157" s="7" t="s">
        <v>214</v>
      </c>
      <c r="H2157" s="5">
        <v>48</v>
      </c>
      <c r="I2157" s="5">
        <v>15</v>
      </c>
      <c r="J2157" s="5">
        <v>120</v>
      </c>
      <c r="K2157" s="5">
        <v>97</v>
      </c>
      <c r="L2157" s="9">
        <f t="shared" si="66"/>
        <v>22</v>
      </c>
      <c r="M2157" s="9" t="str">
        <f t="shared" si="67"/>
        <v>low</v>
      </c>
      <c r="N2157" s="10">
        <v>-9.1260595254570944</v>
      </c>
      <c r="O2157" s="11">
        <v>8.9092245398205705E-3</v>
      </c>
      <c r="P2157" s="7" t="s">
        <v>1520</v>
      </c>
      <c r="Q2157" s="7" t="s">
        <v>1474</v>
      </c>
      <c r="R2157" s="12"/>
    </row>
    <row r="2158" spans="1:18" ht="15.75" x14ac:dyDescent="0.2">
      <c r="A2158" s="5">
        <v>5375749</v>
      </c>
      <c r="B2158" s="6" t="s">
        <v>2586</v>
      </c>
      <c r="C2158" s="7" t="s">
        <v>154</v>
      </c>
      <c r="D2158" s="7" t="s">
        <v>3206</v>
      </c>
      <c r="E2158" s="8" t="s">
        <v>2383</v>
      </c>
      <c r="F2158" s="7" t="s">
        <v>3207</v>
      </c>
      <c r="G2158" s="7" t="s">
        <v>214</v>
      </c>
      <c r="H2158" s="5">
        <v>48</v>
      </c>
      <c r="I2158" s="5">
        <v>15</v>
      </c>
      <c r="J2158" s="5">
        <v>120</v>
      </c>
      <c r="K2158" s="5">
        <v>96</v>
      </c>
      <c r="L2158" s="9">
        <f t="shared" si="66"/>
        <v>22</v>
      </c>
      <c r="M2158" s="9" t="str">
        <f t="shared" si="67"/>
        <v>low</v>
      </c>
      <c r="N2158" s="10">
        <v>25.651673888874939</v>
      </c>
      <c r="O2158" s="11">
        <v>1.0558101850620005E-2</v>
      </c>
      <c r="P2158" s="7" t="s">
        <v>1461</v>
      </c>
      <c r="Q2158" s="7" t="s">
        <v>1474</v>
      </c>
      <c r="R2158" s="12"/>
    </row>
    <row r="2159" spans="1:18" ht="15.75" x14ac:dyDescent="0.2">
      <c r="A2159" s="5">
        <v>5199831</v>
      </c>
      <c r="B2159" s="6" t="s">
        <v>2385</v>
      </c>
      <c r="C2159" s="7" t="s">
        <v>127</v>
      </c>
      <c r="D2159" s="7" t="s">
        <v>2776</v>
      </c>
      <c r="E2159" s="8" t="s">
        <v>2383</v>
      </c>
      <c r="F2159" s="7" t="s">
        <v>1194</v>
      </c>
      <c r="G2159" s="7" t="s">
        <v>214</v>
      </c>
      <c r="H2159" s="5">
        <v>13</v>
      </c>
      <c r="I2159" s="5">
        <v>15</v>
      </c>
      <c r="J2159" s="5">
        <v>100</v>
      </c>
      <c r="K2159" s="5">
        <v>95</v>
      </c>
      <c r="L2159" s="9">
        <f t="shared" si="66"/>
        <v>22</v>
      </c>
      <c r="M2159" s="9" t="str">
        <f t="shared" si="67"/>
        <v>low</v>
      </c>
      <c r="N2159" s="10">
        <v>-32.872945671311754</v>
      </c>
      <c r="O2159" s="11">
        <v>4.1189814801327884E-3</v>
      </c>
      <c r="P2159" s="7" t="s">
        <v>1461</v>
      </c>
      <c r="Q2159" s="7" t="s">
        <v>1474</v>
      </c>
      <c r="R2159" s="12"/>
    </row>
    <row r="2160" spans="1:18" ht="15.75" x14ac:dyDescent="0.2">
      <c r="A2160" s="5">
        <v>5229977</v>
      </c>
      <c r="B2160" s="6" t="s">
        <v>2387</v>
      </c>
      <c r="C2160" s="7" t="s">
        <v>67</v>
      </c>
      <c r="D2160" s="7" t="s">
        <v>2497</v>
      </c>
      <c r="E2160" s="8" t="s">
        <v>2383</v>
      </c>
      <c r="F2160" s="7" t="s">
        <v>3256</v>
      </c>
      <c r="G2160" s="7" t="s">
        <v>215</v>
      </c>
      <c r="H2160" s="5">
        <v>39</v>
      </c>
      <c r="I2160" s="5">
        <v>15</v>
      </c>
      <c r="J2160" s="5">
        <v>100</v>
      </c>
      <c r="K2160" s="5">
        <v>98</v>
      </c>
      <c r="L2160" s="9">
        <f t="shared" si="66"/>
        <v>22</v>
      </c>
      <c r="M2160" s="9" t="str">
        <f t="shared" si="67"/>
        <v>low</v>
      </c>
      <c r="N2160" s="10">
        <v>-23.625751111067075</v>
      </c>
      <c r="O2160" s="11">
        <v>1.9261574074334931E-2</v>
      </c>
      <c r="P2160" s="7" t="s">
        <v>1461</v>
      </c>
      <c r="Q2160" s="5" t="s">
        <v>1474</v>
      </c>
      <c r="R2160" s="12"/>
    </row>
    <row r="2161" spans="1:18" ht="15.75" x14ac:dyDescent="0.2">
      <c r="A2161" s="5">
        <v>5265883</v>
      </c>
      <c r="B2161" s="6" t="s">
        <v>2402</v>
      </c>
      <c r="C2161" s="7" t="s">
        <v>117</v>
      </c>
      <c r="D2161" s="7" t="s">
        <v>3186</v>
      </c>
      <c r="E2161" s="8" t="s">
        <v>2383</v>
      </c>
      <c r="F2161" s="7" t="s">
        <v>731</v>
      </c>
      <c r="G2161" s="7" t="s">
        <v>214</v>
      </c>
      <c r="H2161" s="5">
        <v>57</v>
      </c>
      <c r="I2161" s="5">
        <v>15</v>
      </c>
      <c r="J2161" s="5">
        <v>139</v>
      </c>
      <c r="K2161" s="5">
        <v>96</v>
      </c>
      <c r="L2161" s="9">
        <f t="shared" si="66"/>
        <v>24</v>
      </c>
      <c r="M2161" s="9" t="str">
        <f t="shared" si="67"/>
        <v>low</v>
      </c>
      <c r="N2161" s="10">
        <v>-12.04272619215044</v>
      </c>
      <c r="O2161" s="11">
        <v>8.9092245398205705E-3</v>
      </c>
      <c r="P2161" s="7" t="s">
        <v>1520</v>
      </c>
      <c r="Q2161" s="7" t="s">
        <v>1474</v>
      </c>
      <c r="R2161" s="12"/>
    </row>
    <row r="2162" spans="1:18" ht="15.75" x14ac:dyDescent="0.2">
      <c r="A2162" s="5">
        <v>5199969</v>
      </c>
      <c r="B2162" s="6" t="s">
        <v>2385</v>
      </c>
      <c r="C2162" s="7" t="s">
        <v>168</v>
      </c>
      <c r="D2162" s="7" t="s">
        <v>3295</v>
      </c>
      <c r="E2162" s="8" t="s">
        <v>2383</v>
      </c>
      <c r="F2162" s="7" t="s">
        <v>3296</v>
      </c>
      <c r="G2162" s="7" t="s">
        <v>214</v>
      </c>
      <c r="H2162" s="5">
        <v>59</v>
      </c>
      <c r="I2162" s="5">
        <v>15</v>
      </c>
      <c r="J2162" s="5">
        <v>110</v>
      </c>
      <c r="K2162" s="5">
        <v>94</v>
      </c>
      <c r="L2162" s="9">
        <f t="shared" si="66"/>
        <v>22</v>
      </c>
      <c r="M2162" s="9" t="str">
        <f t="shared" si="67"/>
        <v>low</v>
      </c>
      <c r="N2162" s="10">
        <v>-35.171007557859411</v>
      </c>
      <c r="O2162" s="11">
        <v>2.2906250014784746E-3</v>
      </c>
      <c r="P2162" s="7" t="s">
        <v>1461</v>
      </c>
      <c r="Q2162" s="7" t="s">
        <v>1474</v>
      </c>
      <c r="R2162" s="12"/>
    </row>
    <row r="2163" spans="1:18" ht="15.75" x14ac:dyDescent="0.2">
      <c r="A2163" s="5">
        <v>5200680</v>
      </c>
      <c r="B2163" s="6" t="s">
        <v>2385</v>
      </c>
      <c r="C2163" s="7" t="s">
        <v>135</v>
      </c>
      <c r="D2163" s="7" t="s">
        <v>2475</v>
      </c>
      <c r="E2163" s="8" t="s">
        <v>2383</v>
      </c>
      <c r="F2163" s="7" t="s">
        <v>3298</v>
      </c>
      <c r="G2163" s="7" t="s">
        <v>214</v>
      </c>
      <c r="H2163" s="5">
        <v>5</v>
      </c>
      <c r="I2163" s="5">
        <v>15</v>
      </c>
      <c r="J2163" s="5"/>
      <c r="K2163" s="5">
        <v>98</v>
      </c>
      <c r="L2163" s="9">
        <f t="shared" si="66"/>
        <v>18</v>
      </c>
      <c r="M2163" s="9" t="str">
        <f t="shared" si="67"/>
        <v>MID</v>
      </c>
      <c r="N2163" s="10">
        <v>-35.038455439767858</v>
      </c>
      <c r="O2163" s="11">
        <v>6.6212615711265244E-3</v>
      </c>
      <c r="P2163" s="7" t="s">
        <v>1461</v>
      </c>
      <c r="Q2163" s="7" t="s">
        <v>1474</v>
      </c>
      <c r="R2163" s="12"/>
    </row>
    <row r="2164" spans="1:18" ht="15.75" x14ac:dyDescent="0.2">
      <c r="A2164" s="5">
        <v>5200680</v>
      </c>
      <c r="B2164" s="6" t="s">
        <v>2385</v>
      </c>
      <c r="C2164" s="7" t="s">
        <v>135</v>
      </c>
      <c r="D2164" s="7" t="s">
        <v>2475</v>
      </c>
      <c r="E2164" s="8" t="s">
        <v>2383</v>
      </c>
      <c r="F2164" s="7" t="s">
        <v>612</v>
      </c>
      <c r="G2164" s="7" t="s">
        <v>215</v>
      </c>
      <c r="H2164" s="5">
        <v>34</v>
      </c>
      <c r="I2164" s="5">
        <v>15</v>
      </c>
      <c r="J2164" s="5">
        <v>100</v>
      </c>
      <c r="K2164" s="5">
        <v>96</v>
      </c>
      <c r="L2164" s="9">
        <f t="shared" si="66"/>
        <v>22</v>
      </c>
      <c r="M2164" s="9" t="str">
        <f t="shared" si="67"/>
        <v>low</v>
      </c>
      <c r="N2164" s="10">
        <v>-35.08012210646848</v>
      </c>
      <c r="O2164" s="11">
        <v>6.6212615711265244E-3</v>
      </c>
      <c r="P2164" s="7" t="s">
        <v>1461</v>
      </c>
      <c r="Q2164" s="7" t="s">
        <v>1474</v>
      </c>
      <c r="R2164" s="12"/>
    </row>
    <row r="2165" spans="1:18" ht="15.75" x14ac:dyDescent="0.2">
      <c r="A2165" s="5">
        <v>5265883</v>
      </c>
      <c r="B2165" s="6" t="s">
        <v>2402</v>
      </c>
      <c r="C2165" s="7" t="s">
        <v>117</v>
      </c>
      <c r="D2165" s="7" t="s">
        <v>3186</v>
      </c>
      <c r="E2165" s="8" t="s">
        <v>2383</v>
      </c>
      <c r="F2165" s="7" t="s">
        <v>3315</v>
      </c>
      <c r="G2165" s="7" t="s">
        <v>214</v>
      </c>
      <c r="H2165" s="5">
        <v>52</v>
      </c>
      <c r="I2165" s="5">
        <v>15</v>
      </c>
      <c r="J2165" s="5">
        <v>128</v>
      </c>
      <c r="K2165" s="5">
        <v>98</v>
      </c>
      <c r="L2165" s="9">
        <f t="shared" si="66"/>
        <v>24</v>
      </c>
      <c r="M2165" s="9" t="str">
        <f t="shared" si="67"/>
        <v>low</v>
      </c>
      <c r="N2165" s="10">
        <v>-12.876059525457094</v>
      </c>
      <c r="O2165" s="11">
        <v>8.9092245398205705E-3</v>
      </c>
      <c r="P2165" s="7" t="s">
        <v>1461</v>
      </c>
      <c r="Q2165" s="7" t="s">
        <v>1474</v>
      </c>
      <c r="R2165" s="12"/>
    </row>
    <row r="2166" spans="1:18" ht="15.75" x14ac:dyDescent="0.2">
      <c r="A2166" s="5">
        <v>5202666</v>
      </c>
      <c r="B2166" s="6" t="s">
        <v>2974</v>
      </c>
      <c r="C2166" s="7" t="s">
        <v>117</v>
      </c>
      <c r="D2166" s="7" t="s">
        <v>3323</v>
      </c>
      <c r="E2166" s="8" t="s">
        <v>2383</v>
      </c>
      <c r="F2166" s="7" t="s">
        <v>3324</v>
      </c>
      <c r="G2166" s="7" t="s">
        <v>214</v>
      </c>
      <c r="H2166" s="5">
        <v>40</v>
      </c>
      <c r="I2166" s="5">
        <v>15</v>
      </c>
      <c r="J2166" s="5">
        <v>110</v>
      </c>
      <c r="K2166" s="5">
        <v>96</v>
      </c>
      <c r="L2166" s="9">
        <f t="shared" si="66"/>
        <v>22</v>
      </c>
      <c r="M2166" s="9" t="str">
        <f t="shared" si="67"/>
        <v>low</v>
      </c>
      <c r="N2166" s="10">
        <v>-35.09218976853299</v>
      </c>
      <c r="O2166" s="11">
        <v>8.3177083288319409E-3</v>
      </c>
      <c r="P2166" s="7" t="s">
        <v>1461</v>
      </c>
      <c r="Q2166" s="7" t="s">
        <v>1474</v>
      </c>
      <c r="R2166" s="12"/>
    </row>
    <row r="2167" spans="1:18" ht="15.75" x14ac:dyDescent="0.2">
      <c r="A2167" s="5">
        <v>5199969</v>
      </c>
      <c r="B2167" s="6" t="s">
        <v>2385</v>
      </c>
      <c r="C2167" s="7" t="s">
        <v>168</v>
      </c>
      <c r="D2167" s="7" t="s">
        <v>3295</v>
      </c>
      <c r="E2167" s="8" t="s">
        <v>2383</v>
      </c>
      <c r="F2167" s="7" t="s">
        <v>573</v>
      </c>
      <c r="G2167" s="7" t="s">
        <v>215</v>
      </c>
      <c r="H2167" s="5">
        <v>58</v>
      </c>
      <c r="I2167" s="5">
        <v>15</v>
      </c>
      <c r="J2167" s="5">
        <v>120</v>
      </c>
      <c r="K2167" s="5">
        <v>96</v>
      </c>
      <c r="L2167" s="9">
        <f t="shared" si="66"/>
        <v>22</v>
      </c>
      <c r="M2167" s="9" t="str">
        <f t="shared" si="67"/>
        <v>low</v>
      </c>
      <c r="N2167" s="10">
        <v>-36.50434089115879</v>
      </c>
      <c r="O2167" s="11">
        <v>2.2906250014784746E-3</v>
      </c>
      <c r="P2167" s="7" t="s">
        <v>1461</v>
      </c>
      <c r="Q2167" s="7" t="s">
        <v>1474</v>
      </c>
      <c r="R2167" s="12"/>
    </row>
    <row r="2168" spans="1:18" ht="15.75" x14ac:dyDescent="0.2">
      <c r="A2168" s="5">
        <v>5266706</v>
      </c>
      <c r="B2168" s="6" t="s">
        <v>2402</v>
      </c>
      <c r="C2168" s="7" t="s">
        <v>154</v>
      </c>
      <c r="D2168" s="7" t="s">
        <v>2908</v>
      </c>
      <c r="E2168" s="8" t="s">
        <v>2383</v>
      </c>
      <c r="F2168" s="7" t="s">
        <v>981</v>
      </c>
      <c r="G2168" s="7" t="s">
        <v>215</v>
      </c>
      <c r="H2168" s="5">
        <v>56</v>
      </c>
      <c r="I2168" s="5">
        <v>15</v>
      </c>
      <c r="J2168" s="5">
        <v>130</v>
      </c>
      <c r="K2168" s="5">
        <v>96</v>
      </c>
      <c r="L2168" s="9">
        <f t="shared" si="66"/>
        <v>24</v>
      </c>
      <c r="M2168" s="9" t="str">
        <f t="shared" si="67"/>
        <v>low</v>
      </c>
      <c r="N2168" s="10">
        <v>-15.273744016194541</v>
      </c>
      <c r="O2168" s="13">
        <v>5.0340277812210843E-3</v>
      </c>
      <c r="P2168" s="7" t="s">
        <v>1461</v>
      </c>
      <c r="Q2168" s="7" t="s">
        <v>1474</v>
      </c>
      <c r="R2168" s="12"/>
    </row>
    <row r="2169" spans="1:18" ht="15.75" x14ac:dyDescent="0.2">
      <c r="A2169" s="5">
        <v>5266706</v>
      </c>
      <c r="B2169" s="6" t="s">
        <v>2402</v>
      </c>
      <c r="C2169" s="7" t="s">
        <v>154</v>
      </c>
      <c r="D2169" s="7" t="s">
        <v>2908</v>
      </c>
      <c r="E2169" s="8" t="s">
        <v>2383</v>
      </c>
      <c r="F2169" s="7" t="s">
        <v>3408</v>
      </c>
      <c r="G2169" s="7" t="s">
        <v>215</v>
      </c>
      <c r="H2169" s="5">
        <v>37</v>
      </c>
      <c r="I2169" s="5">
        <v>15</v>
      </c>
      <c r="J2169" s="5">
        <v>125</v>
      </c>
      <c r="K2169" s="5">
        <v>97</v>
      </c>
      <c r="L2169" s="9">
        <f t="shared" si="66"/>
        <v>24</v>
      </c>
      <c r="M2169" s="9" t="str">
        <f t="shared" si="67"/>
        <v>low</v>
      </c>
      <c r="N2169" s="10">
        <v>-15.315410682887887</v>
      </c>
      <c r="O2169" s="13">
        <v>5.0340277812210843E-3</v>
      </c>
      <c r="P2169" s="7" t="s">
        <v>1461</v>
      </c>
      <c r="Q2169" s="7" t="s">
        <v>1474</v>
      </c>
      <c r="R2169" s="12"/>
    </row>
    <row r="2170" spans="1:18" ht="15.75" x14ac:dyDescent="0.2">
      <c r="A2170" s="5">
        <v>5267376</v>
      </c>
      <c r="B2170" s="6" t="s">
        <v>2402</v>
      </c>
      <c r="C2170" s="7" t="s">
        <v>70</v>
      </c>
      <c r="D2170" s="7" t="s">
        <v>3424</v>
      </c>
      <c r="E2170" s="8" t="s">
        <v>2383</v>
      </c>
      <c r="F2170" s="7" t="s">
        <v>3425</v>
      </c>
      <c r="G2170" s="7" t="s">
        <v>215</v>
      </c>
      <c r="H2170" s="5">
        <v>52</v>
      </c>
      <c r="I2170" s="5">
        <v>15</v>
      </c>
      <c r="J2170" s="5">
        <v>120</v>
      </c>
      <c r="K2170" s="5">
        <v>96</v>
      </c>
      <c r="L2170" s="9">
        <f t="shared" si="66"/>
        <v>22</v>
      </c>
      <c r="M2170" s="9" t="str">
        <f t="shared" si="67"/>
        <v>low</v>
      </c>
      <c r="N2170" s="10">
        <v>-15.587473449028039</v>
      </c>
      <c r="O2170" s="13">
        <v>2.7313194441376254E-3</v>
      </c>
      <c r="P2170" s="7" t="s">
        <v>1461</v>
      </c>
      <c r="Q2170" s="7" t="s">
        <v>1474</v>
      </c>
      <c r="R2170" s="12"/>
    </row>
    <row r="2171" spans="1:18" ht="15.75" x14ac:dyDescent="0.2">
      <c r="A2171" s="5">
        <v>5201608</v>
      </c>
      <c r="B2171" s="6" t="s">
        <v>2974</v>
      </c>
      <c r="C2171" s="7" t="s">
        <v>168</v>
      </c>
      <c r="D2171" s="7" t="s">
        <v>3474</v>
      </c>
      <c r="E2171" s="8" t="s">
        <v>2383</v>
      </c>
      <c r="F2171" s="7" t="s">
        <v>3475</v>
      </c>
      <c r="G2171" s="7" t="s">
        <v>215</v>
      </c>
      <c r="H2171" s="5">
        <v>32</v>
      </c>
      <c r="I2171" s="5">
        <v>12</v>
      </c>
      <c r="J2171" s="5">
        <v>100</v>
      </c>
      <c r="K2171" s="5">
        <v>95</v>
      </c>
      <c r="L2171" s="9">
        <f t="shared" si="66"/>
        <v>19</v>
      </c>
      <c r="M2171" s="9" t="str">
        <f t="shared" si="67"/>
        <v>low</v>
      </c>
      <c r="N2171" s="10">
        <v>-39.59083128473867</v>
      </c>
      <c r="O2171" s="13">
        <v>9.4475694422726519E-3</v>
      </c>
      <c r="P2171" s="7" t="s">
        <v>1461</v>
      </c>
      <c r="Q2171" s="7" t="s">
        <v>1474</v>
      </c>
      <c r="R2171" s="12"/>
    </row>
    <row r="2172" spans="1:18" ht="15.75" x14ac:dyDescent="0.2">
      <c r="A2172" s="5">
        <v>5375249</v>
      </c>
      <c r="B2172" s="6" t="s">
        <v>2586</v>
      </c>
      <c r="C2172" s="7" t="s">
        <v>173</v>
      </c>
      <c r="D2172" s="7" t="s">
        <v>3078</v>
      </c>
      <c r="E2172" s="8" t="s">
        <v>2383</v>
      </c>
      <c r="F2172" s="7" t="s">
        <v>3526</v>
      </c>
      <c r="G2172" s="7" t="s">
        <v>214</v>
      </c>
      <c r="H2172" s="5">
        <v>51</v>
      </c>
      <c r="I2172" s="5">
        <v>15</v>
      </c>
      <c r="J2172" s="5">
        <v>120</v>
      </c>
      <c r="K2172" s="5">
        <v>100</v>
      </c>
      <c r="L2172" s="9">
        <f t="shared" si="66"/>
        <v>22</v>
      </c>
      <c r="M2172" s="9" t="str">
        <f t="shared" si="67"/>
        <v>low</v>
      </c>
      <c r="N2172" s="10">
        <v>16.599766782419465</v>
      </c>
      <c r="O2172" s="13">
        <v>1.9065624946961179E-3</v>
      </c>
      <c r="P2172" s="7" t="s">
        <v>1461</v>
      </c>
      <c r="Q2172" s="7" t="s">
        <v>1474</v>
      </c>
      <c r="R2172" s="12"/>
    </row>
    <row r="2173" spans="1:18" ht="15.75" x14ac:dyDescent="0.2">
      <c r="A2173" s="5">
        <v>5266673</v>
      </c>
      <c r="B2173" s="6" t="s">
        <v>2402</v>
      </c>
      <c r="C2173" s="7" t="s">
        <v>67</v>
      </c>
      <c r="D2173" s="7" t="s">
        <v>2662</v>
      </c>
      <c r="E2173" s="8" t="s">
        <v>2383</v>
      </c>
      <c r="F2173" s="7" t="s">
        <v>1277</v>
      </c>
      <c r="G2173" s="7" t="s">
        <v>215</v>
      </c>
      <c r="H2173" s="5">
        <v>50</v>
      </c>
      <c r="I2173" s="5">
        <v>15</v>
      </c>
      <c r="J2173" s="5">
        <v>110</v>
      </c>
      <c r="K2173" s="5">
        <v>98</v>
      </c>
      <c r="L2173" s="9">
        <f t="shared" si="66"/>
        <v>22</v>
      </c>
      <c r="M2173" s="9" t="str">
        <f t="shared" si="67"/>
        <v>low</v>
      </c>
      <c r="N2173" s="10">
        <v>-19.779700694438361</v>
      </c>
      <c r="O2173" s="13">
        <v>1.1633067129878327E-2</v>
      </c>
      <c r="P2173" s="7" t="s">
        <v>1461</v>
      </c>
      <c r="Q2173" s="5" t="s">
        <v>1474</v>
      </c>
      <c r="R2173" s="12"/>
    </row>
    <row r="2174" spans="1:18" ht="15.75" x14ac:dyDescent="0.2">
      <c r="A2174" s="5">
        <v>5201579</v>
      </c>
      <c r="B2174" s="6" t="s">
        <v>2974</v>
      </c>
      <c r="C2174" s="7" t="s">
        <v>67</v>
      </c>
      <c r="D2174" s="7" t="s">
        <v>3575</v>
      </c>
      <c r="E2174" s="8" t="s">
        <v>2383</v>
      </c>
      <c r="F2174" s="7" t="s">
        <v>3576</v>
      </c>
      <c r="G2174" s="7" t="s">
        <v>215</v>
      </c>
      <c r="H2174" s="5">
        <v>26</v>
      </c>
      <c r="I2174" s="5">
        <v>15</v>
      </c>
      <c r="J2174" s="5">
        <v>115</v>
      </c>
      <c r="K2174" s="5">
        <v>98</v>
      </c>
      <c r="L2174" s="9">
        <f t="shared" si="66"/>
        <v>22</v>
      </c>
      <c r="M2174" s="9" t="str">
        <f t="shared" si="67"/>
        <v>low</v>
      </c>
      <c r="N2174" s="10">
        <v>-42.528673414308287</v>
      </c>
      <c r="O2174" s="13">
        <v>6.7348032389418222E-3</v>
      </c>
      <c r="P2174" s="7" t="s">
        <v>1461</v>
      </c>
      <c r="Q2174" s="7" t="s">
        <v>1474</v>
      </c>
      <c r="R2174" s="12"/>
    </row>
    <row r="2175" spans="1:18" ht="15.75" x14ac:dyDescent="0.2">
      <c r="A2175" s="5">
        <v>5268336</v>
      </c>
      <c r="B2175" s="6" t="s">
        <v>3435</v>
      </c>
      <c r="C2175" s="7" t="s">
        <v>127</v>
      </c>
      <c r="D2175" s="7" t="s">
        <v>3615</v>
      </c>
      <c r="E2175" s="8" t="s">
        <v>2383</v>
      </c>
      <c r="F2175" s="7" t="s">
        <v>3616</v>
      </c>
      <c r="G2175" s="7" t="s">
        <v>214</v>
      </c>
      <c r="H2175" s="5">
        <v>75</v>
      </c>
      <c r="I2175" s="5">
        <v>15</v>
      </c>
      <c r="J2175" s="5">
        <v>130</v>
      </c>
      <c r="K2175" s="5">
        <v>95</v>
      </c>
      <c r="L2175" s="9">
        <f t="shared" si="66"/>
        <v>21</v>
      </c>
      <c r="M2175" s="9" t="str">
        <f t="shared" si="67"/>
        <v>low</v>
      </c>
      <c r="N2175" s="10">
        <v>-20.254624722212611</v>
      </c>
      <c r="O2175" s="13">
        <v>7.6114583353046328E-3</v>
      </c>
      <c r="P2175" s="7" t="s">
        <v>1461</v>
      </c>
      <c r="Q2175" s="7" t="s">
        <v>1474</v>
      </c>
      <c r="R2175" s="12"/>
    </row>
    <row r="2176" spans="1:18" ht="15.75" x14ac:dyDescent="0.2">
      <c r="A2176" s="5">
        <v>5373647</v>
      </c>
      <c r="B2176" s="6" t="s">
        <v>2586</v>
      </c>
      <c r="C2176" s="7" t="s">
        <v>67</v>
      </c>
      <c r="D2176" s="7" t="s">
        <v>3617</v>
      </c>
      <c r="E2176" s="8" t="s">
        <v>2383</v>
      </c>
      <c r="F2176" s="7" t="s">
        <v>3618</v>
      </c>
      <c r="G2176" s="7" t="s">
        <v>214</v>
      </c>
      <c r="H2176" s="5">
        <v>6</v>
      </c>
      <c r="I2176" s="5">
        <v>15</v>
      </c>
      <c r="J2176" s="5">
        <v>110</v>
      </c>
      <c r="K2176" s="5">
        <v>98</v>
      </c>
      <c r="L2176" s="9">
        <f t="shared" si="66"/>
        <v>22</v>
      </c>
      <c r="M2176" s="9" t="str">
        <f t="shared" si="67"/>
        <v>low</v>
      </c>
      <c r="N2176" s="10">
        <v>13.58157835646125</v>
      </c>
      <c r="O2176" s="13">
        <v>1.8268333333253395E-2</v>
      </c>
      <c r="P2176" s="7" t="s">
        <v>1461</v>
      </c>
      <c r="Q2176" s="7" t="s">
        <v>1474</v>
      </c>
      <c r="R2176" s="12"/>
    </row>
    <row r="2177" spans="1:18" ht="15.75" x14ac:dyDescent="0.2">
      <c r="A2177" s="5">
        <v>5201637</v>
      </c>
      <c r="B2177" s="6" t="s">
        <v>2974</v>
      </c>
      <c r="C2177" s="7" t="s">
        <v>70</v>
      </c>
      <c r="D2177" s="7" t="s">
        <v>3633</v>
      </c>
      <c r="E2177" s="8" t="s">
        <v>2383</v>
      </c>
      <c r="F2177" s="7" t="s">
        <v>3634</v>
      </c>
      <c r="G2177" s="7" t="s">
        <v>215</v>
      </c>
      <c r="H2177" s="5">
        <v>34</v>
      </c>
      <c r="I2177" s="5">
        <v>14</v>
      </c>
      <c r="J2177" s="5">
        <v>110</v>
      </c>
      <c r="K2177" s="5">
        <v>95</v>
      </c>
      <c r="L2177" s="9">
        <f t="shared" si="66"/>
        <v>21</v>
      </c>
      <c r="M2177" s="9" t="str">
        <f t="shared" si="67"/>
        <v>low</v>
      </c>
      <c r="N2177" s="10">
        <v>-43.991712534676481</v>
      </c>
      <c r="O2177" s="13">
        <v>9.4133449019864202E-3</v>
      </c>
      <c r="P2177" s="7" t="s">
        <v>1461</v>
      </c>
      <c r="Q2177" s="7" t="s">
        <v>1474</v>
      </c>
      <c r="R2177" s="12"/>
    </row>
    <row r="2178" spans="1:18" ht="15.75" x14ac:dyDescent="0.2">
      <c r="A2178" s="5">
        <v>5203569</v>
      </c>
      <c r="B2178" s="6" t="s">
        <v>2974</v>
      </c>
      <c r="C2178" s="7" t="s">
        <v>70</v>
      </c>
      <c r="D2178" s="7" t="s">
        <v>3675</v>
      </c>
      <c r="E2178" s="8" t="s">
        <v>2383</v>
      </c>
      <c r="F2178" s="7" t="s">
        <v>3676</v>
      </c>
      <c r="G2178" s="7" t="s">
        <v>214</v>
      </c>
      <c r="H2178" s="5">
        <v>42</v>
      </c>
      <c r="I2178" s="5">
        <v>15</v>
      </c>
      <c r="J2178" s="5">
        <v>110</v>
      </c>
      <c r="K2178" s="5">
        <v>96</v>
      </c>
      <c r="L2178" s="9">
        <f t="shared" ref="L2178:L2241" si="68">IF(OR(I2178&gt;3,I2178&lt;15),I2178,0)+IF(H2178&lt;=60,3,IF(H2178&gt;60,0,0))+IF(J2178&gt;120,6,IF((J2178&gt;=60),4,IF(J2178&lt;60,0,0)))</f>
        <v>22</v>
      </c>
      <c r="M2178" s="9" t="str">
        <f t="shared" ref="M2178:M2241" si="69">IF(AND(L2178&gt;=3,L2178&lt;=10),"high",IF(AND(L2178&gt;=11,L2178&lt;=18),"MID",IF(AND(L2178&gt;=19,L2178&lt;=24),"low","no")))</f>
        <v>low</v>
      </c>
      <c r="N2178" s="10">
        <v>-44.474370405107038</v>
      </c>
      <c r="O2178" s="11">
        <v>5.8741087923408486E-3</v>
      </c>
      <c r="P2178" s="7" t="s">
        <v>1461</v>
      </c>
      <c r="Q2178" s="7" t="s">
        <v>1474</v>
      </c>
      <c r="R2178" s="12"/>
    </row>
    <row r="2179" spans="1:18" ht="15.75" x14ac:dyDescent="0.2">
      <c r="A2179" s="5">
        <v>5374096</v>
      </c>
      <c r="B2179" s="6" t="s">
        <v>2586</v>
      </c>
      <c r="C2179" s="7" t="s">
        <v>173</v>
      </c>
      <c r="D2179" s="7" t="s">
        <v>2940</v>
      </c>
      <c r="E2179" s="8" t="s">
        <v>2383</v>
      </c>
      <c r="F2179" s="7" t="s">
        <v>3700</v>
      </c>
      <c r="G2179" s="7" t="s">
        <v>214</v>
      </c>
      <c r="H2179" s="5">
        <v>20</v>
      </c>
      <c r="I2179" s="5">
        <v>15</v>
      </c>
      <c r="J2179" s="5">
        <v>120</v>
      </c>
      <c r="K2179" s="5">
        <v>100</v>
      </c>
      <c r="L2179" s="9">
        <f t="shared" si="68"/>
        <v>22</v>
      </c>
      <c r="M2179" s="9" t="str">
        <f t="shared" si="69"/>
        <v>low</v>
      </c>
      <c r="N2179" s="10">
        <v>11.562418715286185</v>
      </c>
      <c r="O2179" s="13">
        <v>2.711886576435063E-3</v>
      </c>
      <c r="P2179" s="7" t="s">
        <v>14</v>
      </c>
      <c r="Q2179" s="7" t="s">
        <v>1474</v>
      </c>
      <c r="R2179" s="12"/>
    </row>
    <row r="2180" spans="1:18" ht="15.75" x14ac:dyDescent="0.2">
      <c r="A2180" s="5">
        <v>5375325</v>
      </c>
      <c r="B2180" s="6" t="s">
        <v>2586</v>
      </c>
      <c r="C2180" s="7" t="s">
        <v>61</v>
      </c>
      <c r="D2180" s="7" t="s">
        <v>3729</v>
      </c>
      <c r="E2180" s="8" t="s">
        <v>2383</v>
      </c>
      <c r="F2180" s="7" t="s">
        <v>1248</v>
      </c>
      <c r="G2180" s="7" t="s">
        <v>214</v>
      </c>
      <c r="H2180" s="5">
        <v>13</v>
      </c>
      <c r="I2180" s="5">
        <v>15</v>
      </c>
      <c r="J2180" s="5">
        <v>100</v>
      </c>
      <c r="K2180" s="5">
        <v>96</v>
      </c>
      <c r="L2180" s="9">
        <f t="shared" si="68"/>
        <v>22</v>
      </c>
      <c r="M2180" s="9" t="str">
        <f t="shared" si="69"/>
        <v>low</v>
      </c>
      <c r="N2180" s="10">
        <v>10.991165474544687</v>
      </c>
      <c r="O2180" s="13">
        <v>1.3342673613806255E-2</v>
      </c>
      <c r="P2180" s="7" t="s">
        <v>1461</v>
      </c>
      <c r="Q2180" s="7" t="s">
        <v>1474</v>
      </c>
      <c r="R2180" s="12"/>
    </row>
    <row r="2181" spans="1:18" ht="15.75" x14ac:dyDescent="0.2">
      <c r="A2181" s="5">
        <v>5201579</v>
      </c>
      <c r="B2181" s="6" t="s">
        <v>2974</v>
      </c>
      <c r="C2181" s="7" t="s">
        <v>67</v>
      </c>
      <c r="D2181" s="7" t="s">
        <v>3575</v>
      </c>
      <c r="E2181" s="8" t="s">
        <v>2383</v>
      </c>
      <c r="F2181" s="7" t="s">
        <v>3786</v>
      </c>
      <c r="G2181" s="7" t="s">
        <v>214</v>
      </c>
      <c r="H2181" s="5">
        <v>27</v>
      </c>
      <c r="I2181" s="5">
        <v>15</v>
      </c>
      <c r="J2181" s="5">
        <v>120</v>
      </c>
      <c r="K2181" s="5">
        <v>98</v>
      </c>
      <c r="L2181" s="9">
        <f t="shared" si="68"/>
        <v>22</v>
      </c>
      <c r="M2181" s="9" t="str">
        <f t="shared" si="69"/>
        <v>low</v>
      </c>
      <c r="N2181" s="10">
        <v>-48.320340081008908</v>
      </c>
      <c r="O2181" s="13">
        <v>6.7348032389418222E-3</v>
      </c>
      <c r="P2181" s="7" t="s">
        <v>1461</v>
      </c>
      <c r="Q2181" s="7" t="s">
        <v>1474</v>
      </c>
      <c r="R2181" s="12"/>
    </row>
    <row r="2182" spans="1:18" ht="15.75" x14ac:dyDescent="0.2">
      <c r="A2182" s="5">
        <v>5202666</v>
      </c>
      <c r="B2182" s="6" t="s">
        <v>2974</v>
      </c>
      <c r="C2182" s="7" t="s">
        <v>117</v>
      </c>
      <c r="D2182" s="7" t="s">
        <v>3323</v>
      </c>
      <c r="E2182" s="8" t="s">
        <v>2383</v>
      </c>
      <c r="F2182" s="7" t="s">
        <v>3831</v>
      </c>
      <c r="G2182" s="7" t="s">
        <v>214</v>
      </c>
      <c r="H2182" s="5">
        <v>12</v>
      </c>
      <c r="I2182" s="5">
        <v>15</v>
      </c>
      <c r="J2182" s="5">
        <v>100</v>
      </c>
      <c r="K2182" s="5">
        <v>96</v>
      </c>
      <c r="L2182" s="9">
        <f t="shared" si="68"/>
        <v>22</v>
      </c>
      <c r="M2182" s="9" t="str">
        <f t="shared" si="69"/>
        <v>low</v>
      </c>
      <c r="N2182" s="10">
        <v>-49.050523101839644</v>
      </c>
      <c r="O2182" s="11">
        <v>8.3177083288319409E-3</v>
      </c>
      <c r="P2182" s="7" t="s">
        <v>1461</v>
      </c>
      <c r="Q2182" s="7" t="s">
        <v>1474</v>
      </c>
      <c r="R2182" s="12"/>
    </row>
    <row r="2183" spans="1:18" ht="15.75" x14ac:dyDescent="0.2">
      <c r="A2183" s="5">
        <v>5202049</v>
      </c>
      <c r="B2183" s="6" t="s">
        <v>2974</v>
      </c>
      <c r="C2183" s="7" t="s">
        <v>70</v>
      </c>
      <c r="D2183" s="7" t="s">
        <v>3932</v>
      </c>
      <c r="E2183" s="8" t="s">
        <v>2383</v>
      </c>
      <c r="F2183" s="7" t="s">
        <v>3933</v>
      </c>
      <c r="G2183" s="7" t="s">
        <v>214</v>
      </c>
      <c r="H2183" s="5">
        <v>43</v>
      </c>
      <c r="I2183" s="5">
        <v>15</v>
      </c>
      <c r="J2183" s="5">
        <v>110</v>
      </c>
      <c r="K2183" s="5">
        <v>96</v>
      </c>
      <c r="L2183" s="9">
        <f t="shared" si="68"/>
        <v>22</v>
      </c>
      <c r="M2183" s="9" t="str">
        <f t="shared" si="69"/>
        <v>low</v>
      </c>
      <c r="N2183" s="10">
        <v>-52.118563078693114</v>
      </c>
      <c r="O2183" s="13">
        <v>2.3295138889807276E-3</v>
      </c>
      <c r="P2183" s="7" t="s">
        <v>1461</v>
      </c>
      <c r="Q2183" s="7" t="s">
        <v>1474</v>
      </c>
      <c r="R2183" s="12"/>
    </row>
    <row r="2184" spans="1:18" ht="15.75" x14ac:dyDescent="0.2">
      <c r="A2184" s="5">
        <v>5373647</v>
      </c>
      <c r="B2184" s="6" t="s">
        <v>2586</v>
      </c>
      <c r="C2184" s="7" t="s">
        <v>67</v>
      </c>
      <c r="D2184" s="7" t="s">
        <v>3617</v>
      </c>
      <c r="E2184" s="8" t="s">
        <v>2383</v>
      </c>
      <c r="F2184" s="7" t="s">
        <v>3941</v>
      </c>
      <c r="G2184" s="7" t="s">
        <v>214</v>
      </c>
      <c r="H2184" s="5">
        <v>37</v>
      </c>
      <c r="I2184" s="5">
        <v>15</v>
      </c>
      <c r="J2184" s="5">
        <v>120</v>
      </c>
      <c r="K2184" s="5">
        <v>97</v>
      </c>
      <c r="L2184" s="9">
        <f t="shared" si="68"/>
        <v>22</v>
      </c>
      <c r="M2184" s="9" t="str">
        <f t="shared" si="69"/>
        <v>low</v>
      </c>
      <c r="N2184" s="10">
        <v>4.4565783564612502</v>
      </c>
      <c r="O2184" s="13">
        <v>1.8268333333253395E-2</v>
      </c>
      <c r="P2184" s="7" t="s">
        <v>1461</v>
      </c>
      <c r="Q2184" s="7" t="s">
        <v>1474</v>
      </c>
      <c r="R2184" s="12"/>
    </row>
    <row r="2185" spans="1:18" ht="15.75" x14ac:dyDescent="0.2">
      <c r="A2185" s="5">
        <v>5268810</v>
      </c>
      <c r="B2185" s="6" t="s">
        <v>3435</v>
      </c>
      <c r="C2185" s="7" t="s">
        <v>70</v>
      </c>
      <c r="D2185" s="7" t="s">
        <v>4124</v>
      </c>
      <c r="E2185" s="8" t="s">
        <v>2383</v>
      </c>
      <c r="F2185" s="7" t="s">
        <v>4125</v>
      </c>
      <c r="G2185" s="7" t="s">
        <v>215</v>
      </c>
      <c r="H2185" s="5">
        <v>67</v>
      </c>
      <c r="I2185" s="5">
        <v>15</v>
      </c>
      <c r="J2185" s="5">
        <v>110</v>
      </c>
      <c r="K2185" s="5">
        <v>96</v>
      </c>
      <c r="L2185" s="9">
        <f t="shared" si="68"/>
        <v>19</v>
      </c>
      <c r="M2185" s="9" t="str">
        <f t="shared" si="69"/>
        <v>low</v>
      </c>
      <c r="N2185" s="10">
        <v>-34.371703310178418</v>
      </c>
      <c r="O2185" s="11">
        <v>8.4247685226728208E-3</v>
      </c>
      <c r="P2185" s="7" t="s">
        <v>1461</v>
      </c>
      <c r="Q2185" s="7" t="s">
        <v>1474</v>
      </c>
      <c r="R2185" s="12"/>
    </row>
    <row r="2186" spans="1:18" ht="15.75" x14ac:dyDescent="0.2">
      <c r="A2186" s="5">
        <v>5202049</v>
      </c>
      <c r="B2186" s="6" t="s">
        <v>2974</v>
      </c>
      <c r="C2186" s="7" t="s">
        <v>70</v>
      </c>
      <c r="D2186" s="7" t="s">
        <v>3932</v>
      </c>
      <c r="E2186" s="8" t="s">
        <v>2383</v>
      </c>
      <c r="F2186" s="7" t="s">
        <v>4182</v>
      </c>
      <c r="G2186" s="7" t="s">
        <v>214</v>
      </c>
      <c r="H2186" s="5">
        <v>56</v>
      </c>
      <c r="I2186" s="5">
        <v>14</v>
      </c>
      <c r="J2186" s="5">
        <v>135</v>
      </c>
      <c r="K2186" s="5">
        <v>92</v>
      </c>
      <c r="L2186" s="9">
        <f t="shared" si="68"/>
        <v>23</v>
      </c>
      <c r="M2186" s="9" t="str">
        <f t="shared" si="69"/>
        <v>low</v>
      </c>
      <c r="N2186" s="10">
        <v>-59.076896411992493</v>
      </c>
      <c r="O2186" s="11">
        <v>2.3295138889807276E-3</v>
      </c>
      <c r="P2186" s="7" t="s">
        <v>1461</v>
      </c>
      <c r="Q2186" s="7" t="s">
        <v>1474</v>
      </c>
      <c r="R2186" s="12"/>
    </row>
    <row r="2187" spans="1:18" ht="15.75" x14ac:dyDescent="0.2">
      <c r="A2187" s="5">
        <v>5309744</v>
      </c>
      <c r="B2187" s="6" t="s">
        <v>2413</v>
      </c>
      <c r="C2187" s="7" t="s">
        <v>127</v>
      </c>
      <c r="D2187" s="7" t="s">
        <v>4230</v>
      </c>
      <c r="E2187" s="8" t="s">
        <v>2383</v>
      </c>
      <c r="F2187" s="7" t="s">
        <v>623</v>
      </c>
      <c r="G2187" s="7" t="s">
        <v>215</v>
      </c>
      <c r="H2187" s="5">
        <v>5</v>
      </c>
      <c r="I2187" s="5">
        <v>15</v>
      </c>
      <c r="J2187" s="5"/>
      <c r="K2187" s="5">
        <v>97</v>
      </c>
      <c r="L2187" s="9">
        <f t="shared" si="68"/>
        <v>18</v>
      </c>
      <c r="M2187" s="9" t="str">
        <f t="shared" si="69"/>
        <v>MID</v>
      </c>
      <c r="N2187" s="10">
        <v>-24.017597106474568</v>
      </c>
      <c r="O2187" s="11">
        <v>2.9805555604980327E-3</v>
      </c>
      <c r="P2187" s="7" t="s">
        <v>1461</v>
      </c>
      <c r="Q2187" s="7" t="s">
        <v>1474</v>
      </c>
      <c r="R2187" s="12"/>
    </row>
    <row r="2188" spans="1:18" ht="15.75" x14ac:dyDescent="0.2">
      <c r="A2188" s="5">
        <v>5205466</v>
      </c>
      <c r="B2188" s="6" t="s">
        <v>3239</v>
      </c>
      <c r="C2188" s="7" t="s">
        <v>165</v>
      </c>
      <c r="D2188" s="7" t="s">
        <v>4232</v>
      </c>
      <c r="E2188" s="8" t="s">
        <v>2383</v>
      </c>
      <c r="F2188" s="7" t="s">
        <v>4233</v>
      </c>
      <c r="G2188" s="7" t="s">
        <v>214</v>
      </c>
      <c r="H2188" s="5">
        <v>33</v>
      </c>
      <c r="I2188" s="5">
        <v>15</v>
      </c>
      <c r="J2188" s="5">
        <v>120</v>
      </c>
      <c r="K2188" s="5">
        <v>92</v>
      </c>
      <c r="L2188" s="9">
        <f t="shared" si="68"/>
        <v>22</v>
      </c>
      <c r="M2188" s="9" t="str">
        <f t="shared" si="69"/>
        <v>low</v>
      </c>
      <c r="N2188" s="10">
        <v>-59.268014768473222</v>
      </c>
      <c r="O2188" s="11">
        <v>7.2982175915967673E-3</v>
      </c>
      <c r="P2188" s="7" t="s">
        <v>1461</v>
      </c>
      <c r="Q2188" s="7" t="s">
        <v>1474</v>
      </c>
      <c r="R2188" s="12"/>
    </row>
    <row r="2189" spans="1:18" ht="15.75" x14ac:dyDescent="0.2">
      <c r="A2189" s="5">
        <v>5267397</v>
      </c>
      <c r="B2189" s="6" t="s">
        <v>2402</v>
      </c>
      <c r="C2189" s="7" t="s">
        <v>127</v>
      </c>
      <c r="D2189" s="7" t="s">
        <v>4248</v>
      </c>
      <c r="E2189" s="8" t="s">
        <v>2383</v>
      </c>
      <c r="F2189" s="7" t="s">
        <v>4249</v>
      </c>
      <c r="G2189" s="7" t="s">
        <v>214</v>
      </c>
      <c r="H2189" s="5">
        <v>38</v>
      </c>
      <c r="I2189" s="5">
        <v>15</v>
      </c>
      <c r="J2189" s="5">
        <v>110</v>
      </c>
      <c r="K2189" s="5">
        <v>96</v>
      </c>
      <c r="L2189" s="9">
        <f t="shared" si="68"/>
        <v>22</v>
      </c>
      <c r="M2189" s="9" t="str">
        <f t="shared" si="69"/>
        <v>low</v>
      </c>
      <c r="N2189" s="10">
        <v>-38.374702037028328</v>
      </c>
      <c r="O2189" s="11">
        <v>6.0595254617510363E-3</v>
      </c>
      <c r="P2189" s="7" t="s">
        <v>1461</v>
      </c>
      <c r="Q2189" s="7" t="s">
        <v>1474</v>
      </c>
      <c r="R2189" s="12"/>
    </row>
    <row r="2190" spans="1:18" ht="15.75" x14ac:dyDescent="0.2">
      <c r="A2190" s="5">
        <v>5205466</v>
      </c>
      <c r="B2190" s="6" t="s">
        <v>3239</v>
      </c>
      <c r="C2190" s="7" t="s">
        <v>165</v>
      </c>
      <c r="D2190" s="7" t="s">
        <v>4232</v>
      </c>
      <c r="E2190" s="8" t="s">
        <v>2383</v>
      </c>
      <c r="F2190" s="7" t="s">
        <v>4357</v>
      </c>
      <c r="G2190" s="7" t="s">
        <v>215</v>
      </c>
      <c r="H2190" s="5">
        <v>55</v>
      </c>
      <c r="I2190" s="5">
        <v>15</v>
      </c>
      <c r="J2190" s="5">
        <v>110</v>
      </c>
      <c r="K2190" s="5">
        <v>95</v>
      </c>
      <c r="L2190" s="9">
        <f t="shared" si="68"/>
        <v>22</v>
      </c>
      <c r="M2190" s="9" t="str">
        <f t="shared" si="69"/>
        <v>low</v>
      </c>
      <c r="N2190" s="10">
        <v>-62.893014768473222</v>
      </c>
      <c r="O2190" s="11">
        <v>7.2982175915967673E-3</v>
      </c>
      <c r="P2190" s="7" t="s">
        <v>1461</v>
      </c>
      <c r="Q2190" s="7" t="s">
        <v>1474</v>
      </c>
      <c r="R2190" s="12"/>
    </row>
    <row r="2191" spans="1:18" ht="15.75" x14ac:dyDescent="0.2">
      <c r="A2191" s="5">
        <v>5205466</v>
      </c>
      <c r="B2191" s="6" t="s">
        <v>3239</v>
      </c>
      <c r="C2191" s="7" t="s">
        <v>165</v>
      </c>
      <c r="D2191" s="7" t="s">
        <v>4232</v>
      </c>
      <c r="E2191" s="8" t="s">
        <v>2383</v>
      </c>
      <c r="F2191" s="7" t="s">
        <v>4358</v>
      </c>
      <c r="G2191" s="7" t="s">
        <v>215</v>
      </c>
      <c r="H2191" s="5">
        <v>52</v>
      </c>
      <c r="I2191" s="5">
        <v>15</v>
      </c>
      <c r="J2191" s="5">
        <v>110</v>
      </c>
      <c r="K2191" s="5">
        <v>95</v>
      </c>
      <c r="L2191" s="9">
        <f t="shared" si="68"/>
        <v>22</v>
      </c>
      <c r="M2191" s="9" t="str">
        <f t="shared" si="69"/>
        <v>low</v>
      </c>
      <c r="N2191" s="10">
        <v>-62.934681435173843</v>
      </c>
      <c r="O2191" s="11">
        <v>7.2982175915967673E-3</v>
      </c>
      <c r="P2191" s="7" t="s">
        <v>1461</v>
      </c>
      <c r="Q2191" s="7" t="s">
        <v>1474</v>
      </c>
      <c r="R2191" s="12"/>
    </row>
    <row r="2192" spans="1:18" ht="15.75" x14ac:dyDescent="0.2">
      <c r="A2192" s="5">
        <v>5266673</v>
      </c>
      <c r="B2192" s="6" t="s">
        <v>2402</v>
      </c>
      <c r="C2192" s="7" t="s">
        <v>67</v>
      </c>
      <c r="D2192" s="7" t="s">
        <v>2662</v>
      </c>
      <c r="E2192" s="8" t="s">
        <v>2383</v>
      </c>
      <c r="F2192" s="7" t="s">
        <v>4379</v>
      </c>
      <c r="G2192" s="7" t="s">
        <v>215</v>
      </c>
      <c r="H2192" s="5">
        <v>22</v>
      </c>
      <c r="I2192" s="5">
        <v>15</v>
      </c>
      <c r="J2192" s="5">
        <v>110</v>
      </c>
      <c r="K2192" s="5">
        <v>98</v>
      </c>
      <c r="L2192" s="9">
        <f t="shared" si="68"/>
        <v>22</v>
      </c>
      <c r="M2192" s="9" t="str">
        <f t="shared" si="69"/>
        <v>low</v>
      </c>
      <c r="N2192" s="10">
        <v>-42.404700694438361</v>
      </c>
      <c r="O2192" s="11">
        <v>1.1633067129878327E-2</v>
      </c>
      <c r="P2192" s="7" t="s">
        <v>1461</v>
      </c>
      <c r="Q2192" s="7" t="s">
        <v>1474</v>
      </c>
      <c r="R2192" s="12"/>
    </row>
    <row r="2193" spans="1:18" ht="15.75" x14ac:dyDescent="0.2">
      <c r="A2193" s="5">
        <v>5201579</v>
      </c>
      <c r="B2193" s="6" t="s">
        <v>2974</v>
      </c>
      <c r="C2193" s="7" t="s">
        <v>67</v>
      </c>
      <c r="D2193" s="7" t="s">
        <v>3575</v>
      </c>
      <c r="E2193" s="8" t="s">
        <v>2383</v>
      </c>
      <c r="F2193" s="7" t="s">
        <v>4381</v>
      </c>
      <c r="G2193" s="7" t="s">
        <v>214</v>
      </c>
      <c r="H2193" s="5">
        <v>0</v>
      </c>
      <c r="I2193" s="5">
        <v>15</v>
      </c>
      <c r="J2193" s="5"/>
      <c r="K2193" s="5">
        <v>99</v>
      </c>
      <c r="L2193" s="9">
        <f t="shared" si="68"/>
        <v>18</v>
      </c>
      <c r="M2193" s="9" t="str">
        <f t="shared" si="69"/>
        <v>MID</v>
      </c>
      <c r="N2193" s="10">
        <v>-65.153673414308287</v>
      </c>
      <c r="O2193" s="11">
        <v>6.7348032389418222E-3</v>
      </c>
      <c r="P2193" s="7" t="s">
        <v>1461</v>
      </c>
      <c r="Q2193" s="7" t="s">
        <v>1474</v>
      </c>
      <c r="R2193" s="12"/>
    </row>
    <row r="2194" spans="1:18" ht="15.75" x14ac:dyDescent="0.2">
      <c r="A2194" s="5">
        <v>5206058</v>
      </c>
      <c r="B2194" s="6" t="s">
        <v>3239</v>
      </c>
      <c r="C2194" s="7" t="s">
        <v>67</v>
      </c>
      <c r="D2194" s="7" t="s">
        <v>4454</v>
      </c>
      <c r="E2194" s="8" t="s">
        <v>2383</v>
      </c>
      <c r="F2194" s="7" t="s">
        <v>1999</v>
      </c>
      <c r="G2194" s="7" t="s">
        <v>215</v>
      </c>
      <c r="H2194" s="5">
        <v>38</v>
      </c>
      <c r="I2194" s="5">
        <v>3</v>
      </c>
      <c r="J2194" s="5">
        <v>0</v>
      </c>
      <c r="K2194" s="5">
        <v>0</v>
      </c>
      <c r="L2194" s="9">
        <f t="shared" si="68"/>
        <v>6</v>
      </c>
      <c r="M2194" s="9" t="str">
        <f t="shared" si="69"/>
        <v>high</v>
      </c>
      <c r="N2194" s="10">
        <v>-65.475034791619692</v>
      </c>
      <c r="O2194" s="11">
        <v>7.2728009254205972E-3</v>
      </c>
      <c r="P2194" s="7" t="s">
        <v>1461</v>
      </c>
      <c r="Q2194" s="7" t="s">
        <v>1474</v>
      </c>
      <c r="R2194" s="12"/>
    </row>
    <row r="2195" spans="1:18" ht="15.75" x14ac:dyDescent="0.2">
      <c r="A2195" s="5">
        <v>5341334</v>
      </c>
      <c r="B2195" s="6" t="s">
        <v>2450</v>
      </c>
      <c r="C2195" s="7" t="s">
        <v>127</v>
      </c>
      <c r="D2195" s="7" t="s">
        <v>4470</v>
      </c>
      <c r="E2195" s="8" t="s">
        <v>2383</v>
      </c>
      <c r="F2195" s="7" t="s">
        <v>4471</v>
      </c>
      <c r="G2195" s="7" t="s">
        <v>214</v>
      </c>
      <c r="H2195" s="5">
        <v>72</v>
      </c>
      <c r="I2195" s="5">
        <v>15</v>
      </c>
      <c r="J2195" s="5">
        <v>120</v>
      </c>
      <c r="K2195" s="5">
        <v>98</v>
      </c>
      <c r="L2195" s="9">
        <f t="shared" si="68"/>
        <v>19</v>
      </c>
      <c r="M2195" s="9" t="str">
        <f t="shared" si="69"/>
        <v>low</v>
      </c>
      <c r="N2195" s="10">
        <v>-20.837640115700196</v>
      </c>
      <c r="O2195" s="11">
        <v>3.3482638900750317E-3</v>
      </c>
      <c r="P2195" s="7" t="s">
        <v>1461</v>
      </c>
      <c r="Q2195" s="7" t="s">
        <v>1474</v>
      </c>
      <c r="R2195" s="12"/>
    </row>
    <row r="2196" spans="1:18" ht="15.75" x14ac:dyDescent="0.2">
      <c r="A2196" s="5">
        <v>5342339</v>
      </c>
      <c r="B2196" s="6" t="s">
        <v>3921</v>
      </c>
      <c r="C2196" s="7" t="s">
        <v>85</v>
      </c>
      <c r="D2196" s="7" t="s">
        <v>4493</v>
      </c>
      <c r="E2196" s="8" t="s">
        <v>2383</v>
      </c>
      <c r="F2196" s="7" t="s">
        <v>4494</v>
      </c>
      <c r="G2196" s="7" t="s">
        <v>214</v>
      </c>
      <c r="H2196" s="5">
        <v>80</v>
      </c>
      <c r="I2196" s="5">
        <v>15</v>
      </c>
      <c r="J2196" s="5">
        <v>130</v>
      </c>
      <c r="K2196" s="5">
        <v>96</v>
      </c>
      <c r="L2196" s="9">
        <f t="shared" si="68"/>
        <v>21</v>
      </c>
      <c r="M2196" s="9" t="str">
        <f t="shared" si="69"/>
        <v>low</v>
      </c>
      <c r="N2196" s="10">
        <v>-21.014691620359372</v>
      </c>
      <c r="O2196" s="11">
        <v>8.8081712965504266E-3</v>
      </c>
      <c r="P2196" s="7" t="s">
        <v>1461</v>
      </c>
      <c r="Q2196" s="7" t="s">
        <v>1474</v>
      </c>
      <c r="R2196" s="12"/>
    </row>
    <row r="2197" spans="1:18" ht="15.75" x14ac:dyDescent="0.2">
      <c r="A2197" s="5">
        <v>5310789</v>
      </c>
      <c r="B2197" s="6" t="s">
        <v>2413</v>
      </c>
      <c r="C2197" s="7" t="s">
        <v>67</v>
      </c>
      <c r="D2197" s="7" t="s">
        <v>4678</v>
      </c>
      <c r="E2197" s="8" t="s">
        <v>2383</v>
      </c>
      <c r="F2197" s="7" t="s">
        <v>4679</v>
      </c>
      <c r="G2197" s="7" t="s">
        <v>215</v>
      </c>
      <c r="H2197" s="5">
        <v>56</v>
      </c>
      <c r="I2197" s="5">
        <v>15</v>
      </c>
      <c r="J2197" s="5">
        <v>115</v>
      </c>
      <c r="K2197" s="5">
        <v>96</v>
      </c>
      <c r="L2197" s="9">
        <f t="shared" si="68"/>
        <v>22</v>
      </c>
      <c r="M2197" s="9" t="str">
        <f t="shared" si="69"/>
        <v>low</v>
      </c>
      <c r="N2197" s="10">
        <v>-36.320692824090656</v>
      </c>
      <c r="O2197" s="11">
        <v>4.2465740698389709E-3</v>
      </c>
      <c r="P2197" s="7" t="s">
        <v>1461</v>
      </c>
      <c r="Q2197" s="7" t="s">
        <v>1474</v>
      </c>
      <c r="R2197" s="12"/>
    </row>
    <row r="2198" spans="1:18" ht="15.75" x14ac:dyDescent="0.2">
      <c r="A2198" s="5">
        <v>5205466</v>
      </c>
      <c r="B2198" s="6" t="s">
        <v>3239</v>
      </c>
      <c r="C2198" s="7" t="s">
        <v>165</v>
      </c>
      <c r="D2198" s="7" t="s">
        <v>4232</v>
      </c>
      <c r="E2198" s="8" t="s">
        <v>2383</v>
      </c>
      <c r="F2198" s="7" t="s">
        <v>4694</v>
      </c>
      <c r="G2198" s="7" t="s">
        <v>215</v>
      </c>
      <c r="H2198" s="5">
        <v>37</v>
      </c>
      <c r="I2198" s="5">
        <v>15</v>
      </c>
      <c r="J2198" s="5">
        <v>120</v>
      </c>
      <c r="K2198" s="5">
        <v>95</v>
      </c>
      <c r="L2198" s="9">
        <f t="shared" si="68"/>
        <v>22</v>
      </c>
      <c r="M2198" s="9" t="str">
        <f t="shared" si="69"/>
        <v>low</v>
      </c>
      <c r="N2198" s="10">
        <v>-72.101348101867188</v>
      </c>
      <c r="O2198" s="11">
        <v>7.2982175915967673E-3</v>
      </c>
      <c r="P2198" s="7" t="s">
        <v>14</v>
      </c>
      <c r="Q2198" s="7" t="s">
        <v>1474</v>
      </c>
      <c r="R2198" s="12"/>
    </row>
    <row r="2199" spans="1:18" ht="15.75" x14ac:dyDescent="0.2">
      <c r="A2199" s="5">
        <v>5310789</v>
      </c>
      <c r="B2199" s="6" t="s">
        <v>2413</v>
      </c>
      <c r="C2199" s="7" t="s">
        <v>67</v>
      </c>
      <c r="D2199" s="7" t="s">
        <v>4678</v>
      </c>
      <c r="E2199" s="8" t="s">
        <v>2383</v>
      </c>
      <c r="F2199" s="7" t="s">
        <v>4755</v>
      </c>
      <c r="G2199" s="7" t="s">
        <v>214</v>
      </c>
      <c r="H2199" s="5">
        <v>5</v>
      </c>
      <c r="I2199" s="5">
        <v>15</v>
      </c>
      <c r="J2199" s="5">
        <v>105</v>
      </c>
      <c r="K2199" s="5">
        <v>97</v>
      </c>
      <c r="L2199" s="9">
        <f t="shared" si="68"/>
        <v>22</v>
      </c>
      <c r="M2199" s="9" t="str">
        <f t="shared" si="69"/>
        <v>low</v>
      </c>
      <c r="N2199" s="10">
        <v>-38.320692824090656</v>
      </c>
      <c r="O2199" s="11">
        <v>4.2465740698389709E-3</v>
      </c>
      <c r="P2199" s="7" t="s">
        <v>1461</v>
      </c>
      <c r="Q2199" s="5" t="s">
        <v>1474</v>
      </c>
      <c r="R2199" s="12"/>
    </row>
    <row r="2200" spans="1:18" ht="15.75" x14ac:dyDescent="0.2">
      <c r="A2200" s="5">
        <v>5310789</v>
      </c>
      <c r="B2200" s="6" t="s">
        <v>2413</v>
      </c>
      <c r="C2200" s="7" t="s">
        <v>67</v>
      </c>
      <c r="D2200" s="7" t="s">
        <v>4678</v>
      </c>
      <c r="E2200" s="8" t="s">
        <v>2383</v>
      </c>
      <c r="F2200" s="7" t="s">
        <v>4756</v>
      </c>
      <c r="G2200" s="7" t="s">
        <v>215</v>
      </c>
      <c r="H2200" s="5">
        <v>23</v>
      </c>
      <c r="I2200" s="5">
        <v>15</v>
      </c>
      <c r="J2200" s="5">
        <v>115</v>
      </c>
      <c r="K2200" s="5">
        <v>96</v>
      </c>
      <c r="L2200" s="9">
        <f t="shared" si="68"/>
        <v>22</v>
      </c>
      <c r="M2200" s="9" t="str">
        <f t="shared" si="69"/>
        <v>low</v>
      </c>
      <c r="N2200" s="10">
        <v>-38.36235949069669</v>
      </c>
      <c r="O2200" s="11">
        <v>4.2465740698389709E-3</v>
      </c>
      <c r="P2200" s="7" t="s">
        <v>14</v>
      </c>
      <c r="Q2200" s="7" t="s">
        <v>1474</v>
      </c>
      <c r="R2200" s="12"/>
    </row>
    <row r="2201" spans="1:18" ht="15.75" x14ac:dyDescent="0.2">
      <c r="A2201" s="5">
        <v>5206310</v>
      </c>
      <c r="B2201" s="6" t="s">
        <v>3239</v>
      </c>
      <c r="C2201" s="7" t="s">
        <v>117</v>
      </c>
      <c r="D2201" s="7" t="s">
        <v>4780</v>
      </c>
      <c r="E2201" s="8" t="s">
        <v>2383</v>
      </c>
      <c r="F2201" s="7" t="s">
        <v>4781</v>
      </c>
      <c r="G2201" s="7" t="s">
        <v>215</v>
      </c>
      <c r="H2201" s="5">
        <v>60</v>
      </c>
      <c r="I2201" s="5">
        <v>15</v>
      </c>
      <c r="J2201" s="5">
        <v>100</v>
      </c>
      <c r="K2201" s="5">
        <v>96</v>
      </c>
      <c r="L2201" s="9">
        <f t="shared" si="68"/>
        <v>22</v>
      </c>
      <c r="M2201" s="9" t="str">
        <f t="shared" si="69"/>
        <v>low</v>
      </c>
      <c r="N2201" s="10">
        <v>-74.200800462953339</v>
      </c>
      <c r="O2201" s="11">
        <v>1.1210844910237938E-2</v>
      </c>
      <c r="P2201" s="7" t="s">
        <v>1461</v>
      </c>
      <c r="Q2201" s="7" t="s">
        <v>1474</v>
      </c>
      <c r="R2201" s="12"/>
    </row>
    <row r="2202" spans="1:18" ht="15.75" x14ac:dyDescent="0.2">
      <c r="A2202" s="5">
        <v>5311232</v>
      </c>
      <c r="B2202" s="6" t="s">
        <v>4405</v>
      </c>
      <c r="C2202" s="7" t="s">
        <v>70</v>
      </c>
      <c r="D2202" s="7" t="s">
        <v>4790</v>
      </c>
      <c r="E2202" s="8" t="s">
        <v>2383</v>
      </c>
      <c r="F2202" s="7" t="s">
        <v>4791</v>
      </c>
      <c r="G2202" s="7" t="s">
        <v>214</v>
      </c>
      <c r="H2202" s="5">
        <v>23</v>
      </c>
      <c r="I2202" s="5">
        <v>15</v>
      </c>
      <c r="J2202" s="5">
        <v>110</v>
      </c>
      <c r="K2202" s="5">
        <v>96</v>
      </c>
      <c r="L2202" s="9">
        <f t="shared" si="68"/>
        <v>22</v>
      </c>
      <c r="M2202" s="9" t="str">
        <f t="shared" si="69"/>
        <v>low</v>
      </c>
      <c r="N2202" s="10">
        <v>-39.005488958347996</v>
      </c>
      <c r="O2202" s="11">
        <v>7.4751851861947216E-3</v>
      </c>
      <c r="P2202" s="7" t="s">
        <v>1461</v>
      </c>
      <c r="Q2202" s="7" t="s">
        <v>1474</v>
      </c>
      <c r="R2202" s="12"/>
    </row>
    <row r="2203" spans="1:18" ht="15.75" x14ac:dyDescent="0.2">
      <c r="A2203" s="5">
        <v>5269935</v>
      </c>
      <c r="B2203" s="6" t="s">
        <v>3435</v>
      </c>
      <c r="C2203" s="7" t="s">
        <v>117</v>
      </c>
      <c r="D2203" s="7" t="s">
        <v>4811</v>
      </c>
      <c r="E2203" s="8" t="s">
        <v>2383</v>
      </c>
      <c r="F2203" s="7" t="s">
        <v>4812</v>
      </c>
      <c r="G2203" s="7" t="s">
        <v>214</v>
      </c>
      <c r="H2203" s="5">
        <v>37</v>
      </c>
      <c r="I2203" s="5">
        <v>15</v>
      </c>
      <c r="J2203" s="5">
        <v>120</v>
      </c>
      <c r="K2203" s="5">
        <v>95</v>
      </c>
      <c r="L2203" s="9">
        <f t="shared" si="68"/>
        <v>22</v>
      </c>
      <c r="M2203" s="9" t="str">
        <f t="shared" si="69"/>
        <v>low</v>
      </c>
      <c r="N2203" s="10">
        <v>-52.998922337981639</v>
      </c>
      <c r="O2203" s="11">
        <v>5.5813310173107311E-3</v>
      </c>
      <c r="P2203" s="7" t="s">
        <v>1461</v>
      </c>
      <c r="Q2203" s="5" t="s">
        <v>1474</v>
      </c>
      <c r="R2203" s="12"/>
    </row>
    <row r="2204" spans="1:18" ht="15.75" x14ac:dyDescent="0.2">
      <c r="A2204" s="5">
        <v>5378826</v>
      </c>
      <c r="B2204" s="6" t="s">
        <v>3237</v>
      </c>
      <c r="C2204" s="7" t="s">
        <v>127</v>
      </c>
      <c r="D2204" s="7" t="s">
        <v>4821</v>
      </c>
      <c r="E2204" s="8" t="s">
        <v>2383</v>
      </c>
      <c r="F2204" s="7" t="s">
        <v>4822</v>
      </c>
      <c r="G2204" s="7" t="s">
        <v>214</v>
      </c>
      <c r="H2204" s="5">
        <v>13</v>
      </c>
      <c r="I2204" s="5">
        <v>15</v>
      </c>
      <c r="J2204" s="5">
        <v>110</v>
      </c>
      <c r="K2204" s="5">
        <v>96</v>
      </c>
      <c r="L2204" s="9">
        <f t="shared" si="68"/>
        <v>22</v>
      </c>
      <c r="M2204" s="9" t="str">
        <f t="shared" si="69"/>
        <v>low</v>
      </c>
      <c r="N2204" s="10">
        <v>-18.205036840270623</v>
      </c>
      <c r="O2204" s="11">
        <v>1.0163275466766208E-2</v>
      </c>
      <c r="P2204" s="7" t="s">
        <v>1461</v>
      </c>
      <c r="Q2204" s="7" t="s">
        <v>1474</v>
      </c>
      <c r="R2204" s="12"/>
    </row>
    <row r="2205" spans="1:18" ht="15.75" x14ac:dyDescent="0.2">
      <c r="A2205" s="5">
        <v>5312084</v>
      </c>
      <c r="B2205" s="6" t="s">
        <v>4405</v>
      </c>
      <c r="C2205" s="7" t="s">
        <v>135</v>
      </c>
      <c r="D2205" s="7" t="s">
        <v>4823</v>
      </c>
      <c r="E2205" s="8" t="s">
        <v>2383</v>
      </c>
      <c r="F2205" s="7" t="s">
        <v>1055</v>
      </c>
      <c r="G2205" s="7" t="s">
        <v>214</v>
      </c>
      <c r="H2205" s="5">
        <v>36</v>
      </c>
      <c r="I2205" s="5">
        <v>15</v>
      </c>
      <c r="J2205" s="5">
        <v>100</v>
      </c>
      <c r="K2205" s="5">
        <v>96</v>
      </c>
      <c r="L2205" s="9">
        <f t="shared" si="68"/>
        <v>22</v>
      </c>
      <c r="M2205" s="9" t="str">
        <f t="shared" si="69"/>
        <v>low</v>
      </c>
      <c r="N2205" s="10">
        <v>-39.508498298630002</v>
      </c>
      <c r="O2205" s="11">
        <v>2.8970717612537555E-3</v>
      </c>
      <c r="P2205" s="7" t="s">
        <v>1461</v>
      </c>
      <c r="Q2205" s="7" t="s">
        <v>1474</v>
      </c>
      <c r="R2205" s="12"/>
    </row>
    <row r="2206" spans="1:18" ht="15.75" x14ac:dyDescent="0.2">
      <c r="A2206" s="5">
        <v>5310789</v>
      </c>
      <c r="B2206" s="6" t="s">
        <v>2413</v>
      </c>
      <c r="C2206" s="7" t="s">
        <v>67</v>
      </c>
      <c r="D2206" s="7" t="s">
        <v>4678</v>
      </c>
      <c r="E2206" s="8" t="s">
        <v>2383</v>
      </c>
      <c r="F2206" s="7" t="s">
        <v>5010</v>
      </c>
      <c r="G2206" s="7" t="s">
        <v>214</v>
      </c>
      <c r="H2206" s="5">
        <v>35</v>
      </c>
      <c r="I2206" s="5">
        <v>15</v>
      </c>
      <c r="J2206" s="5">
        <v>115</v>
      </c>
      <c r="K2206" s="5">
        <v>96</v>
      </c>
      <c r="L2206" s="9">
        <f t="shared" si="68"/>
        <v>22</v>
      </c>
      <c r="M2206" s="9" t="str">
        <f t="shared" si="69"/>
        <v>low</v>
      </c>
      <c r="N2206" s="10">
        <v>-45.48735949069669</v>
      </c>
      <c r="O2206" s="11">
        <v>4.2465740698389709E-3</v>
      </c>
      <c r="P2206" s="7" t="s">
        <v>1461</v>
      </c>
      <c r="Q2206" s="7" t="s">
        <v>1474</v>
      </c>
      <c r="R2206" s="12"/>
    </row>
    <row r="2207" spans="1:18" ht="15.75" x14ac:dyDescent="0.2">
      <c r="A2207" s="5">
        <v>5270139</v>
      </c>
      <c r="B2207" s="6" t="s">
        <v>3435</v>
      </c>
      <c r="C2207" s="7" t="s">
        <v>67</v>
      </c>
      <c r="D2207" s="7" t="s">
        <v>5024</v>
      </c>
      <c r="E2207" s="8" t="s">
        <v>2383</v>
      </c>
      <c r="F2207" s="7" t="s">
        <v>5025</v>
      </c>
      <c r="G2207" s="7" t="s">
        <v>214</v>
      </c>
      <c r="H2207" s="5">
        <v>32</v>
      </c>
      <c r="I2207" s="5">
        <v>15</v>
      </c>
      <c r="J2207" s="5">
        <v>110</v>
      </c>
      <c r="K2207" s="5">
        <v>95</v>
      </c>
      <c r="L2207" s="9">
        <f t="shared" si="68"/>
        <v>22</v>
      </c>
      <c r="M2207" s="9" t="str">
        <f t="shared" si="69"/>
        <v>low</v>
      </c>
      <c r="N2207" s="10">
        <v>-59.113805937457073</v>
      </c>
      <c r="O2207" s="11">
        <v>7.3119560183840804E-3</v>
      </c>
      <c r="P2207" s="7" t="s">
        <v>1461</v>
      </c>
      <c r="Q2207" s="7" t="s">
        <v>1474</v>
      </c>
      <c r="R2207" s="12"/>
    </row>
    <row r="2208" spans="1:18" ht="15.75" x14ac:dyDescent="0.2">
      <c r="A2208" s="5">
        <v>5378009</v>
      </c>
      <c r="B2208" s="6" t="s">
        <v>3237</v>
      </c>
      <c r="C2208" s="7" t="s">
        <v>127</v>
      </c>
      <c r="D2208" s="7" t="s">
        <v>5128</v>
      </c>
      <c r="E2208" s="8" t="s">
        <v>2383</v>
      </c>
      <c r="F2208" s="7" t="s">
        <v>5129</v>
      </c>
      <c r="G2208" s="7" t="s">
        <v>214</v>
      </c>
      <c r="H2208" s="5">
        <v>82</v>
      </c>
      <c r="I2208" s="5">
        <v>15</v>
      </c>
      <c r="J2208" s="5">
        <v>135</v>
      </c>
      <c r="K2208" s="5">
        <v>95</v>
      </c>
      <c r="L2208" s="9">
        <f t="shared" si="68"/>
        <v>21</v>
      </c>
      <c r="M2208" s="9" t="str">
        <f t="shared" si="69"/>
        <v>low</v>
      </c>
      <c r="N2208" s="10">
        <v>-27.405828506933176</v>
      </c>
      <c r="O2208" s="11">
        <v>4.7414004584425129E-3</v>
      </c>
      <c r="P2208" s="7" t="s">
        <v>1461</v>
      </c>
      <c r="Q2208" s="7" t="s">
        <v>1474</v>
      </c>
      <c r="R2208" s="12"/>
    </row>
    <row r="2209" spans="1:18" ht="15.75" x14ac:dyDescent="0.2">
      <c r="A2209" s="5">
        <v>5234014</v>
      </c>
      <c r="B2209" s="6" t="s">
        <v>4525</v>
      </c>
      <c r="C2209" s="7" t="s">
        <v>154</v>
      </c>
      <c r="D2209" s="7" t="s">
        <v>5180</v>
      </c>
      <c r="E2209" s="8" t="s">
        <v>2383</v>
      </c>
      <c r="F2209" s="7" t="s">
        <v>5181</v>
      </c>
      <c r="G2209" s="7" t="s">
        <v>214</v>
      </c>
      <c r="H2209" s="5">
        <v>20</v>
      </c>
      <c r="I2209" s="5">
        <v>15</v>
      </c>
      <c r="J2209" s="5">
        <v>110</v>
      </c>
      <c r="K2209" s="5">
        <v>96</v>
      </c>
      <c r="L2209" s="9">
        <f t="shared" si="68"/>
        <v>22</v>
      </c>
      <c r="M2209" s="9" t="str">
        <f t="shared" si="69"/>
        <v>low</v>
      </c>
      <c r="N2209" s="10">
        <v>-75.897766122645407</v>
      </c>
      <c r="O2209" s="13">
        <v>7.5219907448627055E-3</v>
      </c>
      <c r="P2209" s="7" t="s">
        <v>1461</v>
      </c>
      <c r="Q2209" s="7" t="s">
        <v>1474</v>
      </c>
      <c r="R2209" s="12"/>
    </row>
    <row r="2210" spans="1:18" ht="15.75" x14ac:dyDescent="0.2">
      <c r="A2210" s="5">
        <v>5234076</v>
      </c>
      <c r="B2210" s="6" t="s">
        <v>4525</v>
      </c>
      <c r="C2210" s="7" t="s">
        <v>67</v>
      </c>
      <c r="D2210" s="7" t="s">
        <v>5286</v>
      </c>
      <c r="E2210" s="8" t="s">
        <v>2383</v>
      </c>
      <c r="F2210" s="7" t="s">
        <v>1756</v>
      </c>
      <c r="G2210" s="7" t="s">
        <v>214</v>
      </c>
      <c r="H2210" s="5">
        <v>23</v>
      </c>
      <c r="I2210" s="5">
        <v>15</v>
      </c>
      <c r="J2210" s="5">
        <v>125</v>
      </c>
      <c r="K2210" s="5">
        <v>96</v>
      </c>
      <c r="L2210" s="9">
        <f t="shared" si="68"/>
        <v>24</v>
      </c>
      <c r="M2210" s="9" t="str">
        <f t="shared" si="69"/>
        <v>low</v>
      </c>
      <c r="N2210" s="10">
        <v>-79.125039583290345</v>
      </c>
      <c r="O2210" s="13">
        <v>8.9818749984260648E-3</v>
      </c>
      <c r="P2210" s="7" t="s">
        <v>1461</v>
      </c>
      <c r="Q2210" s="7" t="s">
        <v>1474</v>
      </c>
      <c r="R2210" s="12"/>
    </row>
    <row r="2211" spans="1:18" ht="15.75" x14ac:dyDescent="0.2">
      <c r="A2211" s="5">
        <v>5234076</v>
      </c>
      <c r="B2211" s="6" t="s">
        <v>4525</v>
      </c>
      <c r="C2211" s="7" t="s">
        <v>67</v>
      </c>
      <c r="D2211" s="7" t="s">
        <v>5286</v>
      </c>
      <c r="E2211" s="8" t="s">
        <v>2383</v>
      </c>
      <c r="F2211" s="7" t="s">
        <v>1196</v>
      </c>
      <c r="G2211" s="7" t="s">
        <v>214</v>
      </c>
      <c r="H2211" s="5">
        <v>22</v>
      </c>
      <c r="I2211" s="5">
        <v>15</v>
      </c>
      <c r="J2211" s="5">
        <v>125</v>
      </c>
      <c r="K2211" s="5">
        <v>98</v>
      </c>
      <c r="L2211" s="9">
        <f t="shared" si="68"/>
        <v>24</v>
      </c>
      <c r="M2211" s="9" t="str">
        <f t="shared" si="69"/>
        <v>low</v>
      </c>
      <c r="N2211" s="10">
        <v>-79.166706249990966</v>
      </c>
      <c r="O2211" s="13">
        <v>8.9818749984260648E-3</v>
      </c>
      <c r="P2211" s="7" t="s">
        <v>1461</v>
      </c>
      <c r="Q2211" s="7" t="s">
        <v>1474</v>
      </c>
      <c r="R2211" s="12"/>
    </row>
    <row r="2212" spans="1:18" ht="15.75" x14ac:dyDescent="0.2">
      <c r="A2212" s="5">
        <v>5208415</v>
      </c>
      <c r="B2212" s="6" t="s">
        <v>4544</v>
      </c>
      <c r="C2212" s="7" t="s">
        <v>70</v>
      </c>
      <c r="D2212" s="7" t="s">
        <v>5287</v>
      </c>
      <c r="E2212" s="8" t="s">
        <v>2383</v>
      </c>
      <c r="F2212" s="7" t="s">
        <v>1775</v>
      </c>
      <c r="G2212" s="7" t="s">
        <v>214</v>
      </c>
      <c r="H2212" s="5">
        <v>26</v>
      </c>
      <c r="I2212" s="5">
        <v>15</v>
      </c>
      <c r="J2212" s="5">
        <v>115</v>
      </c>
      <c r="K2212" s="5">
        <v>96</v>
      </c>
      <c r="L2212" s="9">
        <f t="shared" si="68"/>
        <v>22</v>
      </c>
      <c r="M2212" s="9" t="str">
        <f t="shared" si="69"/>
        <v>low</v>
      </c>
      <c r="N2212" s="10">
        <v>-88.171574884276197</v>
      </c>
      <c r="O2212" s="13">
        <v>2.2152083329274319E-3</v>
      </c>
      <c r="P2212" s="7" t="s">
        <v>1461</v>
      </c>
      <c r="Q2212" s="7" t="s">
        <v>1474</v>
      </c>
      <c r="R2212" s="12"/>
    </row>
    <row r="2213" spans="1:18" ht="15.75" x14ac:dyDescent="0.2">
      <c r="A2213" s="5">
        <v>5378269</v>
      </c>
      <c r="B2213" s="6" t="s">
        <v>3237</v>
      </c>
      <c r="C2213" s="7" t="s">
        <v>127</v>
      </c>
      <c r="D2213" s="7" t="s">
        <v>5296</v>
      </c>
      <c r="E2213" s="8" t="s">
        <v>2383</v>
      </c>
      <c r="F2213" s="7" t="s">
        <v>2374</v>
      </c>
      <c r="G2213" s="7" t="s">
        <v>214</v>
      </c>
      <c r="H2213" s="5">
        <v>9</v>
      </c>
      <c r="I2213" s="5">
        <v>15</v>
      </c>
      <c r="J2213" s="5">
        <v>100</v>
      </c>
      <c r="K2213" s="5">
        <v>96</v>
      </c>
      <c r="L2213" s="9">
        <f t="shared" si="68"/>
        <v>22</v>
      </c>
      <c r="M2213" s="9" t="str">
        <f t="shared" si="69"/>
        <v>low</v>
      </c>
      <c r="N2213" s="10">
        <v>-32.369319745390385</v>
      </c>
      <c r="O2213" s="13">
        <v>4.4938657447346486E-3</v>
      </c>
      <c r="P2213" s="7" t="s">
        <v>1461</v>
      </c>
      <c r="Q2213" s="7" t="s">
        <v>1474</v>
      </c>
      <c r="R2213" s="12"/>
    </row>
    <row r="2214" spans="1:18" ht="15.75" x14ac:dyDescent="0.2">
      <c r="A2214" s="5">
        <v>5342562</v>
      </c>
      <c r="B2214" s="6" t="s">
        <v>3921</v>
      </c>
      <c r="C2214" s="7" t="s">
        <v>70</v>
      </c>
      <c r="D2214" s="7" t="s">
        <v>5306</v>
      </c>
      <c r="E2214" s="8" t="s">
        <v>2383</v>
      </c>
      <c r="F2214" s="7" t="s">
        <v>5307</v>
      </c>
      <c r="G2214" s="7" t="s">
        <v>214</v>
      </c>
      <c r="H2214" s="5">
        <v>26</v>
      </c>
      <c r="I2214" s="5">
        <v>15</v>
      </c>
      <c r="J2214" s="5">
        <v>120</v>
      </c>
      <c r="K2214" s="5">
        <v>98</v>
      </c>
      <c r="L2214" s="9">
        <f t="shared" si="68"/>
        <v>22</v>
      </c>
      <c r="M2214" s="9" t="str">
        <f t="shared" si="69"/>
        <v>low</v>
      </c>
      <c r="N2214" s="10">
        <v>-43.879106597240025</v>
      </c>
      <c r="O2214" s="13">
        <v>7.9235763914766721E-3</v>
      </c>
      <c r="P2214" s="7" t="s">
        <v>1461</v>
      </c>
      <c r="Q2214" s="7" t="s">
        <v>1474</v>
      </c>
      <c r="R2214" s="12"/>
    </row>
    <row r="2215" spans="1:18" ht="15.75" x14ac:dyDescent="0.2">
      <c r="A2215" s="5">
        <v>5271347</v>
      </c>
      <c r="B2215" s="6" t="s">
        <v>4805</v>
      </c>
      <c r="C2215" s="7" t="s">
        <v>70</v>
      </c>
      <c r="D2215" s="7" t="s">
        <v>5342</v>
      </c>
      <c r="E2215" s="8" t="s">
        <v>2383</v>
      </c>
      <c r="F2215" s="7" t="s">
        <v>5343</v>
      </c>
      <c r="G2215" s="7" t="s">
        <v>215</v>
      </c>
      <c r="H2215" s="5">
        <v>5</v>
      </c>
      <c r="I2215" s="5">
        <v>15</v>
      </c>
      <c r="J2215" s="5">
        <v>100</v>
      </c>
      <c r="K2215" s="5">
        <v>96</v>
      </c>
      <c r="L2215" s="9">
        <f t="shared" si="68"/>
        <v>22</v>
      </c>
      <c r="M2215" s="9" t="str">
        <f t="shared" si="69"/>
        <v>low</v>
      </c>
      <c r="N2215" s="10">
        <v>-67.79522638884373</v>
      </c>
      <c r="O2215" s="13">
        <v>6.2159027729649097E-3</v>
      </c>
      <c r="P2215" s="7" t="s">
        <v>1461</v>
      </c>
      <c r="Q2215" s="7" t="s">
        <v>1474</v>
      </c>
      <c r="R2215" s="12"/>
    </row>
    <row r="2216" spans="1:18" ht="15.75" x14ac:dyDescent="0.2">
      <c r="A2216" s="5">
        <v>5234014</v>
      </c>
      <c r="B2216" s="6" t="s">
        <v>4525</v>
      </c>
      <c r="C2216" s="7" t="s">
        <v>154</v>
      </c>
      <c r="D2216" s="7" t="s">
        <v>5180</v>
      </c>
      <c r="E2216" s="8" t="s">
        <v>2383</v>
      </c>
      <c r="F2216" s="7" t="s">
        <v>5422</v>
      </c>
      <c r="G2216" s="7" t="s">
        <v>214</v>
      </c>
      <c r="H2216" s="5">
        <v>19</v>
      </c>
      <c r="I2216" s="5">
        <v>15</v>
      </c>
      <c r="J2216" s="5">
        <v>110</v>
      </c>
      <c r="K2216" s="5">
        <v>97</v>
      </c>
      <c r="L2216" s="9">
        <f t="shared" si="68"/>
        <v>22</v>
      </c>
      <c r="M2216" s="9" t="str">
        <f t="shared" si="69"/>
        <v>low</v>
      </c>
      <c r="N2216" s="10">
        <v>-82.772766122645407</v>
      </c>
      <c r="O2216" s="11">
        <v>7.5219907448627055E-3</v>
      </c>
      <c r="P2216" s="7" t="s">
        <v>1461</v>
      </c>
      <c r="Q2216" s="7" t="s">
        <v>1474</v>
      </c>
      <c r="R2216" s="12"/>
    </row>
    <row r="2217" spans="1:18" ht="15.75" x14ac:dyDescent="0.2">
      <c r="A2217" s="5">
        <v>5269935</v>
      </c>
      <c r="B2217" s="6" t="s">
        <v>3435</v>
      </c>
      <c r="C2217" s="7" t="s">
        <v>117</v>
      </c>
      <c r="D2217" s="7" t="s">
        <v>4811</v>
      </c>
      <c r="E2217" s="8" t="s">
        <v>2383</v>
      </c>
      <c r="F2217" s="7" t="s">
        <v>266</v>
      </c>
      <c r="G2217" s="7" t="s">
        <v>214</v>
      </c>
      <c r="H2217" s="5">
        <v>47</v>
      </c>
      <c r="I2217" s="5">
        <v>15</v>
      </c>
      <c r="J2217" s="5">
        <v>125</v>
      </c>
      <c r="K2217" s="5">
        <v>96</v>
      </c>
      <c r="L2217" s="9">
        <f t="shared" si="68"/>
        <v>24</v>
      </c>
      <c r="M2217" s="9" t="str">
        <f t="shared" si="69"/>
        <v>low</v>
      </c>
      <c r="N2217" s="10">
        <v>-71.998922337981639</v>
      </c>
      <c r="O2217" s="11">
        <v>5.5813310173107311E-3</v>
      </c>
      <c r="P2217" s="7" t="s">
        <v>14</v>
      </c>
      <c r="Q2217" s="7" t="s">
        <v>1474</v>
      </c>
      <c r="R2217" s="12"/>
    </row>
    <row r="2218" spans="1:18" ht="15.75" x14ac:dyDescent="0.2">
      <c r="A2218" s="5">
        <v>5381696</v>
      </c>
      <c r="B2218" s="6" t="s">
        <v>5126</v>
      </c>
      <c r="C2218" s="7" t="s">
        <v>70</v>
      </c>
      <c r="D2218" s="7" t="s">
        <v>5626</v>
      </c>
      <c r="E2218" s="8" t="s">
        <v>2383</v>
      </c>
      <c r="F2218" s="7" t="s">
        <v>5627</v>
      </c>
      <c r="G2218" s="7" t="s">
        <v>214</v>
      </c>
      <c r="H2218" s="5">
        <v>40</v>
      </c>
      <c r="I2218" s="5">
        <v>15</v>
      </c>
      <c r="J2218" s="5">
        <v>110</v>
      </c>
      <c r="K2218" s="5">
        <v>96</v>
      </c>
      <c r="L2218" s="9">
        <f t="shared" si="68"/>
        <v>22</v>
      </c>
      <c r="M2218" s="9" t="str">
        <f t="shared" si="69"/>
        <v>low</v>
      </c>
      <c r="N2218" s="10">
        <v>-40.688013888902788</v>
      </c>
      <c r="O2218" s="11">
        <v>7.9714583334862255E-3</v>
      </c>
      <c r="P2218" s="7" t="s">
        <v>1461</v>
      </c>
      <c r="Q2218" s="7" t="s">
        <v>1474</v>
      </c>
      <c r="R2218" s="12"/>
    </row>
    <row r="2219" spans="1:18" ht="15.75" x14ac:dyDescent="0.2">
      <c r="A2219" s="5">
        <v>5344260</v>
      </c>
      <c r="B2219" s="6" t="s">
        <v>3921</v>
      </c>
      <c r="C2219" s="7" t="s">
        <v>165</v>
      </c>
      <c r="D2219" s="7" t="s">
        <v>5676</v>
      </c>
      <c r="E2219" s="8" t="s">
        <v>2383</v>
      </c>
      <c r="F2219" s="7" t="s">
        <v>5677</v>
      </c>
      <c r="G2219" s="7" t="s">
        <v>215</v>
      </c>
      <c r="H2219" s="5">
        <v>4</v>
      </c>
      <c r="I2219" s="5">
        <v>15</v>
      </c>
      <c r="J2219" s="5">
        <v>110</v>
      </c>
      <c r="K2219" s="5">
        <v>95</v>
      </c>
      <c r="L2219" s="9">
        <f t="shared" si="68"/>
        <v>22</v>
      </c>
      <c r="M2219" s="9" t="str">
        <f t="shared" si="69"/>
        <v>low</v>
      </c>
      <c r="N2219" s="10">
        <v>-53.716084097242856</v>
      </c>
      <c r="O2219" s="11">
        <v>5.2222222220734693E-3</v>
      </c>
      <c r="P2219" s="7" t="s">
        <v>1461</v>
      </c>
      <c r="Q2219" s="7" t="s">
        <v>1474</v>
      </c>
      <c r="R2219" s="12"/>
    </row>
    <row r="2220" spans="1:18" ht="15.75" x14ac:dyDescent="0.2">
      <c r="A2220" s="5">
        <v>5234674</v>
      </c>
      <c r="B2220" s="6" t="s">
        <v>4525</v>
      </c>
      <c r="C2220" s="7" t="s">
        <v>70</v>
      </c>
      <c r="D2220" s="7" t="s">
        <v>5712</v>
      </c>
      <c r="E2220" s="8" t="s">
        <v>2383</v>
      </c>
      <c r="F2220" s="7" t="s">
        <v>5713</v>
      </c>
      <c r="G2220" s="7" t="s">
        <v>214</v>
      </c>
      <c r="H2220" s="5">
        <v>80</v>
      </c>
      <c r="I2220" s="5">
        <v>3</v>
      </c>
      <c r="J2220" s="5">
        <v>0</v>
      </c>
      <c r="K2220" s="5">
        <v>0</v>
      </c>
      <c r="L2220" s="9">
        <f t="shared" si="68"/>
        <v>3</v>
      </c>
      <c r="M2220" s="9" t="str">
        <f t="shared" si="69"/>
        <v>high</v>
      </c>
      <c r="N2220" s="10">
        <v>-90.862446562459809</v>
      </c>
      <c r="O2220" s="11">
        <v>4.9048958389903419E-3</v>
      </c>
      <c r="P2220" s="7" t="s">
        <v>1517</v>
      </c>
      <c r="Q2220" s="7" t="s">
        <v>1474</v>
      </c>
      <c r="R2220" s="12"/>
    </row>
    <row r="2221" spans="1:18" ht="15.75" x14ac:dyDescent="0.2">
      <c r="A2221" s="5">
        <v>5314644</v>
      </c>
      <c r="B2221" s="6" t="s">
        <v>5365</v>
      </c>
      <c r="C2221" s="7" t="s">
        <v>127</v>
      </c>
      <c r="D2221" s="7" t="s">
        <v>5910</v>
      </c>
      <c r="E2221" s="8" t="s">
        <v>2383</v>
      </c>
      <c r="F2221" s="7" t="s">
        <v>5911</v>
      </c>
      <c r="G2221" s="7" t="s">
        <v>215</v>
      </c>
      <c r="H2221" s="5">
        <v>18</v>
      </c>
      <c r="I2221" s="5">
        <v>15</v>
      </c>
      <c r="J2221" s="5">
        <v>120</v>
      </c>
      <c r="K2221" s="5">
        <v>97</v>
      </c>
      <c r="L2221" s="9">
        <f t="shared" si="68"/>
        <v>22</v>
      </c>
      <c r="M2221" s="9" t="str">
        <f t="shared" si="69"/>
        <v>low</v>
      </c>
      <c r="N2221" s="10">
        <v>-69.564615694434906</v>
      </c>
      <c r="O2221" s="11">
        <v>5.6767361093079671E-3</v>
      </c>
      <c r="P2221" s="7" t="s">
        <v>1461</v>
      </c>
      <c r="Q2221" s="7" t="s">
        <v>1474</v>
      </c>
      <c r="R2221" s="12"/>
    </row>
    <row r="2222" spans="1:18" ht="15.75" x14ac:dyDescent="0.2">
      <c r="A2222" s="5">
        <v>5273164</v>
      </c>
      <c r="B2222" s="6" t="s">
        <v>4805</v>
      </c>
      <c r="C2222" s="7" t="s">
        <v>85</v>
      </c>
      <c r="D2222" s="7" t="s">
        <v>6152</v>
      </c>
      <c r="E2222" s="8" t="s">
        <v>2383</v>
      </c>
      <c r="F2222" s="7" t="s">
        <v>6153</v>
      </c>
      <c r="G2222" s="7" t="s">
        <v>215</v>
      </c>
      <c r="H2222" s="5">
        <v>39</v>
      </c>
      <c r="I2222" s="5">
        <v>15</v>
      </c>
      <c r="J2222" s="5">
        <v>130</v>
      </c>
      <c r="K2222" s="5">
        <v>99</v>
      </c>
      <c r="L2222" s="9">
        <f t="shared" si="68"/>
        <v>24</v>
      </c>
      <c r="M2222" s="9" t="str">
        <f t="shared" si="69"/>
        <v>low</v>
      </c>
      <c r="N2222" s="10">
        <v>-89.866163726845116</v>
      </c>
      <c r="O2222" s="11">
        <v>4.3891550958505832E-3</v>
      </c>
      <c r="P2222" s="7" t="s">
        <v>1461</v>
      </c>
      <c r="Q2222" s="7" t="s">
        <v>1474</v>
      </c>
      <c r="R2222" s="12"/>
    </row>
    <row r="2223" spans="1:18" ht="15.75" x14ac:dyDescent="0.2">
      <c r="A2223" s="5">
        <v>5234170</v>
      </c>
      <c r="B2223" s="6" t="s">
        <v>4525</v>
      </c>
      <c r="C2223" s="7" t="s">
        <v>168</v>
      </c>
      <c r="D2223" s="7" t="s">
        <v>6159</v>
      </c>
      <c r="E2223" s="8" t="s">
        <v>2383</v>
      </c>
      <c r="F2223" s="7" t="s">
        <v>6160</v>
      </c>
      <c r="G2223" s="7" t="s">
        <v>214</v>
      </c>
      <c r="H2223" s="5">
        <v>33</v>
      </c>
      <c r="I2223" s="5">
        <v>13</v>
      </c>
      <c r="J2223" s="5">
        <v>110</v>
      </c>
      <c r="K2223" s="5">
        <v>94</v>
      </c>
      <c r="L2223" s="9">
        <f t="shared" si="68"/>
        <v>20</v>
      </c>
      <c r="M2223" s="9" t="str">
        <f t="shared" si="69"/>
        <v>low</v>
      </c>
      <c r="N2223" s="10">
        <v>-103.38467916665832</v>
      </c>
      <c r="O2223" s="11">
        <v>1.1725046300853137E-2</v>
      </c>
      <c r="P2223" s="7" t="s">
        <v>1461</v>
      </c>
      <c r="Q2223" s="7" t="s">
        <v>1474</v>
      </c>
      <c r="R2223" s="12"/>
    </row>
    <row r="2224" spans="1:18" ht="15.75" x14ac:dyDescent="0.2">
      <c r="A2224" s="5">
        <v>5273164</v>
      </c>
      <c r="B2224" s="6" t="s">
        <v>4805</v>
      </c>
      <c r="C2224" s="7" t="s">
        <v>85</v>
      </c>
      <c r="D2224" s="7" t="s">
        <v>6152</v>
      </c>
      <c r="E2224" s="8" t="s">
        <v>2383</v>
      </c>
      <c r="F2224" s="7" t="s">
        <v>6237</v>
      </c>
      <c r="G2224" s="7" t="s">
        <v>214</v>
      </c>
      <c r="H2224" s="5">
        <v>53</v>
      </c>
      <c r="I2224" s="5">
        <v>15</v>
      </c>
      <c r="J2224" s="5">
        <v>110</v>
      </c>
      <c r="K2224" s="5">
        <v>99</v>
      </c>
      <c r="L2224" s="9">
        <f t="shared" si="68"/>
        <v>22</v>
      </c>
      <c r="M2224" s="9" t="str">
        <f t="shared" si="69"/>
        <v>low</v>
      </c>
      <c r="N2224" s="10">
        <v>-92.282830393538461</v>
      </c>
      <c r="O2224" s="11">
        <v>4.3891550958505832E-3</v>
      </c>
      <c r="P2224" s="7" t="s">
        <v>1461</v>
      </c>
      <c r="Q2224" s="7" t="s">
        <v>1474</v>
      </c>
      <c r="R2224" s="12"/>
    </row>
    <row r="2225" spans="1:18" ht="15.75" x14ac:dyDescent="0.2">
      <c r="A2225" s="5">
        <v>5382581</v>
      </c>
      <c r="B2225" s="6" t="s">
        <v>5126</v>
      </c>
      <c r="C2225" s="7" t="s">
        <v>127</v>
      </c>
      <c r="D2225" s="7" t="s">
        <v>6395</v>
      </c>
      <c r="E2225" s="8" t="s">
        <v>2383</v>
      </c>
      <c r="F2225" s="7" t="s">
        <v>6396</v>
      </c>
      <c r="G2225" s="7" t="s">
        <v>214</v>
      </c>
      <c r="H2225" s="5">
        <v>50</v>
      </c>
      <c r="I2225" s="5">
        <v>15</v>
      </c>
      <c r="J2225" s="5">
        <v>130</v>
      </c>
      <c r="K2225" s="5">
        <v>97</v>
      </c>
      <c r="L2225" s="9">
        <f t="shared" si="68"/>
        <v>24</v>
      </c>
      <c r="M2225" s="9" t="str">
        <f t="shared" si="69"/>
        <v>low</v>
      </c>
      <c r="N2225" s="10">
        <v>-61.928860833322688</v>
      </c>
      <c r="O2225" s="11">
        <v>5.6706712930463254E-3</v>
      </c>
      <c r="P2225" s="7" t="s">
        <v>1461</v>
      </c>
      <c r="Q2225" s="5" t="s">
        <v>1474</v>
      </c>
      <c r="R2225" s="12"/>
    </row>
    <row r="2226" spans="1:18" ht="15.75" x14ac:dyDescent="0.2">
      <c r="A2226" s="5">
        <v>5345131</v>
      </c>
      <c r="B2226" s="6" t="s">
        <v>5893</v>
      </c>
      <c r="C2226" s="7" t="s">
        <v>85</v>
      </c>
      <c r="D2226" s="7" t="s">
        <v>6553</v>
      </c>
      <c r="E2226" s="8" t="s">
        <v>2383</v>
      </c>
      <c r="F2226" s="7" t="s">
        <v>1235</v>
      </c>
      <c r="G2226" s="7" t="s">
        <v>214</v>
      </c>
      <c r="H2226" s="5">
        <v>21</v>
      </c>
      <c r="I2226" s="5">
        <v>15</v>
      </c>
      <c r="J2226" s="5">
        <v>120</v>
      </c>
      <c r="K2226" s="5">
        <v>96</v>
      </c>
      <c r="L2226" s="9">
        <f t="shared" si="68"/>
        <v>22</v>
      </c>
      <c r="M2226" s="9" t="str">
        <f t="shared" si="69"/>
        <v>low</v>
      </c>
      <c r="N2226" s="10">
        <v>-77.678985254649888</v>
      </c>
      <c r="O2226" s="11">
        <v>7.9084490789682604E-3</v>
      </c>
      <c r="P2226" s="7" t="s">
        <v>1461</v>
      </c>
      <c r="Q2226" s="7" t="s">
        <v>1474</v>
      </c>
      <c r="R2226" s="12"/>
    </row>
    <row r="2227" spans="1:18" ht="15.75" x14ac:dyDescent="0.2">
      <c r="A2227" s="5">
        <v>5236733</v>
      </c>
      <c r="B2227" s="6" t="s">
        <v>5983</v>
      </c>
      <c r="C2227" s="7" t="s">
        <v>70</v>
      </c>
      <c r="D2227" s="7" t="s">
        <v>6577</v>
      </c>
      <c r="E2227" s="8" t="s">
        <v>2383</v>
      </c>
      <c r="F2227" s="7" t="s">
        <v>3983</v>
      </c>
      <c r="G2227" s="7" t="s">
        <v>214</v>
      </c>
      <c r="H2227" s="5">
        <v>43</v>
      </c>
      <c r="I2227" s="5">
        <v>15</v>
      </c>
      <c r="J2227" s="5">
        <v>120</v>
      </c>
      <c r="K2227" s="5">
        <v>97</v>
      </c>
      <c r="L2227" s="9">
        <f t="shared" si="68"/>
        <v>22</v>
      </c>
      <c r="M2227" s="9" t="str">
        <f t="shared" si="69"/>
        <v>low</v>
      </c>
      <c r="N2227" s="10">
        <v>-114.23209814810252</v>
      </c>
      <c r="O2227" s="11">
        <v>5.8497337959124707E-3</v>
      </c>
      <c r="P2227" s="7" t="s">
        <v>1461</v>
      </c>
      <c r="Q2227" s="7" t="s">
        <v>1474</v>
      </c>
      <c r="R2227" s="12"/>
    </row>
    <row r="2228" spans="1:18" ht="15.75" x14ac:dyDescent="0.2">
      <c r="A2228" s="5">
        <v>5273164</v>
      </c>
      <c r="B2228" s="6" t="s">
        <v>4805</v>
      </c>
      <c r="C2228" s="7" t="s">
        <v>85</v>
      </c>
      <c r="D2228" s="7" t="s">
        <v>6152</v>
      </c>
      <c r="E2228" s="8" t="s">
        <v>2383</v>
      </c>
      <c r="F2228" s="7" t="s">
        <v>6612</v>
      </c>
      <c r="G2228" s="7" t="s">
        <v>215</v>
      </c>
      <c r="H2228" s="5">
        <v>1</v>
      </c>
      <c r="I2228" s="5">
        <v>15</v>
      </c>
      <c r="J2228" s="5"/>
      <c r="K2228" s="5">
        <v>99</v>
      </c>
      <c r="L2228" s="9">
        <f t="shared" si="68"/>
        <v>18</v>
      </c>
      <c r="M2228" s="9" t="str">
        <f t="shared" si="69"/>
        <v>MID</v>
      </c>
      <c r="N2228" s="10">
        <v>-102.74116372684512</v>
      </c>
      <c r="O2228" s="11">
        <v>4.3891550958505832E-3</v>
      </c>
      <c r="P2228" s="7" t="s">
        <v>1461</v>
      </c>
      <c r="Q2228" s="7" t="s">
        <v>1474</v>
      </c>
      <c r="R2228" s="12"/>
    </row>
    <row r="2229" spans="1:18" ht="15.75" x14ac:dyDescent="0.2">
      <c r="A2229" s="5">
        <v>5234998</v>
      </c>
      <c r="B2229" s="6" t="s">
        <v>4525</v>
      </c>
      <c r="C2229" s="7" t="s">
        <v>117</v>
      </c>
      <c r="D2229" s="7" t="s">
        <v>6629</v>
      </c>
      <c r="E2229" s="8" t="s">
        <v>2383</v>
      </c>
      <c r="F2229" s="7" t="s">
        <v>6630</v>
      </c>
      <c r="G2229" s="7" t="s">
        <v>214</v>
      </c>
      <c r="H2229" s="5">
        <v>40</v>
      </c>
      <c r="I2229" s="5">
        <v>11</v>
      </c>
      <c r="J2229" s="5">
        <v>100</v>
      </c>
      <c r="K2229" s="5">
        <v>95</v>
      </c>
      <c r="L2229" s="9">
        <f t="shared" si="68"/>
        <v>18</v>
      </c>
      <c r="M2229" s="9" t="str">
        <f t="shared" si="69"/>
        <v>MID</v>
      </c>
      <c r="N2229" s="10">
        <v>-116.29079814810393</v>
      </c>
      <c r="O2229" s="11">
        <v>1.6144374996656552E-2</v>
      </c>
      <c r="P2229" s="7" t="s">
        <v>1461</v>
      </c>
      <c r="Q2229" s="7" t="s">
        <v>1474</v>
      </c>
      <c r="R2229" s="12"/>
    </row>
    <row r="2230" spans="1:18" ht="15.75" x14ac:dyDescent="0.2">
      <c r="A2230" s="5">
        <v>5272408</v>
      </c>
      <c r="B2230" s="6" t="s">
        <v>4805</v>
      </c>
      <c r="C2230" s="7" t="s">
        <v>168</v>
      </c>
      <c r="D2230" s="7" t="s">
        <v>6679</v>
      </c>
      <c r="E2230" s="8" t="s">
        <v>2383</v>
      </c>
      <c r="F2230" s="7" t="s">
        <v>6680</v>
      </c>
      <c r="G2230" s="7" t="s">
        <v>214</v>
      </c>
      <c r="H2230" s="5">
        <v>38</v>
      </c>
      <c r="I2230" s="5">
        <v>15</v>
      </c>
      <c r="J2230" s="5">
        <v>110</v>
      </c>
      <c r="K2230" s="5">
        <v>96</v>
      </c>
      <c r="L2230" s="9">
        <f t="shared" si="68"/>
        <v>22</v>
      </c>
      <c r="M2230" s="9" t="str">
        <f t="shared" si="69"/>
        <v>low</v>
      </c>
      <c r="N2230" s="10">
        <v>-104.73620072918129</v>
      </c>
      <c r="O2230" s="11">
        <v>3.4198726789327338E-3</v>
      </c>
      <c r="P2230" s="7" t="s">
        <v>1461</v>
      </c>
      <c r="Q2230" s="7" t="s">
        <v>1474</v>
      </c>
      <c r="R2230" s="12"/>
    </row>
    <row r="2231" spans="1:18" ht="15.75" x14ac:dyDescent="0.2">
      <c r="A2231" s="5">
        <v>5345101</v>
      </c>
      <c r="B2231" s="6" t="s">
        <v>5893</v>
      </c>
      <c r="C2231" s="7" t="s">
        <v>117</v>
      </c>
      <c r="D2231" s="7" t="s">
        <v>6683</v>
      </c>
      <c r="E2231" s="8" t="s">
        <v>2383</v>
      </c>
      <c r="F2231" s="7" t="s">
        <v>1601</v>
      </c>
      <c r="G2231" s="7" t="s">
        <v>214</v>
      </c>
      <c r="H2231" s="5">
        <v>32</v>
      </c>
      <c r="I2231" s="5">
        <v>15</v>
      </c>
      <c r="J2231" s="5">
        <v>110</v>
      </c>
      <c r="K2231" s="5">
        <v>96</v>
      </c>
      <c r="L2231" s="9">
        <f t="shared" si="68"/>
        <v>22</v>
      </c>
      <c r="M2231" s="9" t="str">
        <f t="shared" si="69"/>
        <v>low</v>
      </c>
      <c r="N2231" s="10">
        <v>-81.303095868046512</v>
      </c>
      <c r="O2231" s="11">
        <v>6.0978819456067868E-3</v>
      </c>
      <c r="P2231" s="7" t="s">
        <v>1461</v>
      </c>
      <c r="Q2231" s="7" t="s">
        <v>1474</v>
      </c>
      <c r="R2231" s="12"/>
    </row>
    <row r="2232" spans="1:18" ht="15.75" x14ac:dyDescent="0.2">
      <c r="A2232" s="5">
        <v>5209662</v>
      </c>
      <c r="B2232" s="6" t="s">
        <v>4544</v>
      </c>
      <c r="C2232" s="7" t="s">
        <v>67</v>
      </c>
      <c r="D2232" s="7" t="s">
        <v>6711</v>
      </c>
      <c r="E2232" s="8" t="s">
        <v>2383</v>
      </c>
      <c r="F2232" s="7" t="s">
        <v>6712</v>
      </c>
      <c r="G2232" s="7" t="s">
        <v>214</v>
      </c>
      <c r="H2232" s="5">
        <v>58</v>
      </c>
      <c r="I2232" s="5">
        <v>15</v>
      </c>
      <c r="J2232" s="5">
        <v>132</v>
      </c>
      <c r="K2232" s="5">
        <v>98</v>
      </c>
      <c r="L2232" s="9">
        <f t="shared" si="68"/>
        <v>24</v>
      </c>
      <c r="M2232" s="9" t="str">
        <f t="shared" si="69"/>
        <v>low</v>
      </c>
      <c r="N2232" s="10">
        <v>-127.32345203702425</v>
      </c>
      <c r="O2232" s="11">
        <v>6.529432866955176E-3</v>
      </c>
      <c r="P2232" s="7" t="s">
        <v>1461</v>
      </c>
      <c r="Q2232" s="7" t="s">
        <v>1474</v>
      </c>
      <c r="R2232" s="12"/>
    </row>
    <row r="2233" spans="1:18" ht="15.75" x14ac:dyDescent="0.2">
      <c r="A2233" s="5">
        <v>5209662</v>
      </c>
      <c r="B2233" s="6" t="s">
        <v>4544</v>
      </c>
      <c r="C2233" s="7" t="s">
        <v>67</v>
      </c>
      <c r="D2233" s="7" t="s">
        <v>6711</v>
      </c>
      <c r="E2233" s="8" t="s">
        <v>2383</v>
      </c>
      <c r="F2233" s="7" t="s">
        <v>6721</v>
      </c>
      <c r="G2233" s="7" t="s">
        <v>215</v>
      </c>
      <c r="H2233" s="5">
        <v>75</v>
      </c>
      <c r="I2233" s="5">
        <v>15</v>
      </c>
      <c r="J2233" s="5">
        <v>127</v>
      </c>
      <c r="K2233" s="5">
        <v>97</v>
      </c>
      <c r="L2233" s="9">
        <f t="shared" si="68"/>
        <v>21</v>
      </c>
      <c r="M2233" s="9" t="str">
        <f t="shared" si="69"/>
        <v>low</v>
      </c>
      <c r="N2233" s="10">
        <v>-127.6151187037176</v>
      </c>
      <c r="O2233" s="11">
        <v>6.529432866955176E-3</v>
      </c>
      <c r="P2233" s="7" t="s">
        <v>1461</v>
      </c>
      <c r="Q2233" s="7" t="s">
        <v>1474</v>
      </c>
      <c r="R2233" s="12"/>
    </row>
    <row r="2234" spans="1:18" ht="15.75" x14ac:dyDescent="0.2">
      <c r="A2234" s="5">
        <v>5209662</v>
      </c>
      <c r="B2234" s="6" t="s">
        <v>4544</v>
      </c>
      <c r="C2234" s="7" t="s">
        <v>67</v>
      </c>
      <c r="D2234" s="7" t="s">
        <v>6711</v>
      </c>
      <c r="E2234" s="8" t="s">
        <v>2383</v>
      </c>
      <c r="F2234" s="7" t="s">
        <v>6722</v>
      </c>
      <c r="G2234" s="7" t="s">
        <v>214</v>
      </c>
      <c r="H2234" s="5">
        <v>18</v>
      </c>
      <c r="I2234" s="5">
        <v>15</v>
      </c>
      <c r="J2234" s="5">
        <v>117</v>
      </c>
      <c r="K2234" s="5">
        <v>98</v>
      </c>
      <c r="L2234" s="9">
        <f t="shared" si="68"/>
        <v>22</v>
      </c>
      <c r="M2234" s="9" t="str">
        <f t="shared" si="69"/>
        <v>low</v>
      </c>
      <c r="N2234" s="10">
        <v>-127.65678537032363</v>
      </c>
      <c r="O2234" s="11">
        <v>6.529432866955176E-3</v>
      </c>
      <c r="P2234" s="7" t="s">
        <v>1461</v>
      </c>
      <c r="Q2234" s="7" t="s">
        <v>1474</v>
      </c>
      <c r="R2234" s="12"/>
    </row>
    <row r="2235" spans="1:18" ht="15.75" x14ac:dyDescent="0.2">
      <c r="A2235" s="5">
        <v>5316331</v>
      </c>
      <c r="B2235" s="6" t="s">
        <v>5365</v>
      </c>
      <c r="C2235" s="7" t="s">
        <v>127</v>
      </c>
      <c r="D2235" s="7" t="s">
        <v>6777</v>
      </c>
      <c r="E2235" s="8" t="s">
        <v>2383</v>
      </c>
      <c r="F2235" s="7" t="s">
        <v>916</v>
      </c>
      <c r="G2235" s="7" t="s">
        <v>214</v>
      </c>
      <c r="H2235" s="5">
        <v>17</v>
      </c>
      <c r="I2235" s="5">
        <v>15</v>
      </c>
      <c r="J2235" s="5">
        <v>125</v>
      </c>
      <c r="K2235" s="5">
        <v>99</v>
      </c>
      <c r="L2235" s="9">
        <f t="shared" si="68"/>
        <v>24</v>
      </c>
      <c r="M2235" s="9" t="str">
        <f t="shared" si="69"/>
        <v>low</v>
      </c>
      <c r="N2235" s="10">
        <v>-93.044158564829559</v>
      </c>
      <c r="O2235" s="11">
        <v>3.9182870314107276E-3</v>
      </c>
      <c r="P2235" s="7" t="s">
        <v>1461</v>
      </c>
      <c r="Q2235" s="7" t="s">
        <v>1474</v>
      </c>
      <c r="R2235" s="12"/>
    </row>
    <row r="2236" spans="1:18" ht="15.75" x14ac:dyDescent="0.2">
      <c r="A2236" s="5">
        <v>5210147</v>
      </c>
      <c r="B2236" s="6" t="s">
        <v>6255</v>
      </c>
      <c r="C2236" s="7" t="s">
        <v>67</v>
      </c>
      <c r="D2236" s="7" t="s">
        <v>6998</v>
      </c>
      <c r="E2236" s="8" t="s">
        <v>2383</v>
      </c>
      <c r="F2236" s="7" t="s">
        <v>6999</v>
      </c>
      <c r="G2236" s="7" t="s">
        <v>214</v>
      </c>
      <c r="H2236" s="5">
        <v>39</v>
      </c>
      <c r="I2236" s="5">
        <v>15</v>
      </c>
      <c r="J2236" s="5">
        <v>128</v>
      </c>
      <c r="K2236" s="5">
        <v>98</v>
      </c>
      <c r="L2236" s="9">
        <f t="shared" si="68"/>
        <v>24</v>
      </c>
      <c r="M2236" s="9" t="str">
        <f t="shared" si="69"/>
        <v>low</v>
      </c>
      <c r="N2236" s="10">
        <v>-135.22764520835335</v>
      </c>
      <c r="O2236" s="11">
        <v>4.3500347237568349E-3</v>
      </c>
      <c r="P2236" s="7" t="s">
        <v>1461</v>
      </c>
      <c r="Q2236" s="7" t="s">
        <v>1474</v>
      </c>
      <c r="R2236" s="12"/>
    </row>
    <row r="2237" spans="1:18" ht="15.75" x14ac:dyDescent="0.2">
      <c r="A2237" s="5">
        <v>5236747</v>
      </c>
      <c r="B2237" s="6" t="s">
        <v>5983</v>
      </c>
      <c r="C2237" s="7" t="s">
        <v>127</v>
      </c>
      <c r="D2237" s="7" t="s">
        <v>7046</v>
      </c>
      <c r="E2237" s="8" t="s">
        <v>2383</v>
      </c>
      <c r="F2237" s="7" t="s">
        <v>7047</v>
      </c>
      <c r="G2237" s="7" t="s">
        <v>214</v>
      </c>
      <c r="H2237" s="5">
        <v>71</v>
      </c>
      <c r="I2237" s="5">
        <v>15</v>
      </c>
      <c r="J2237" s="5">
        <v>130</v>
      </c>
      <c r="K2237" s="5">
        <v>97</v>
      </c>
      <c r="L2237" s="9">
        <f t="shared" si="68"/>
        <v>21</v>
      </c>
      <c r="M2237" s="9" t="str">
        <f t="shared" si="69"/>
        <v>low</v>
      </c>
      <c r="N2237" s="10">
        <v>-127.39568837961997</v>
      </c>
      <c r="O2237" s="11">
        <v>4.6979513863334432E-3</v>
      </c>
      <c r="P2237" s="7" t="s">
        <v>1461</v>
      </c>
      <c r="Q2237" s="7" t="s">
        <v>1474</v>
      </c>
      <c r="R2237" s="12"/>
    </row>
    <row r="2238" spans="1:18" ht="15.75" x14ac:dyDescent="0.2">
      <c r="A2238" s="5">
        <v>5211842</v>
      </c>
      <c r="B2238" s="6" t="s">
        <v>6255</v>
      </c>
      <c r="C2238" s="7" t="s">
        <v>135</v>
      </c>
      <c r="D2238" s="7" t="s">
        <v>7051</v>
      </c>
      <c r="E2238" s="8" t="s">
        <v>2383</v>
      </c>
      <c r="F2238" s="7" t="s">
        <v>7052</v>
      </c>
      <c r="G2238" s="7" t="s">
        <v>215</v>
      </c>
      <c r="H2238" s="5">
        <v>33</v>
      </c>
      <c r="I2238" s="5">
        <v>15</v>
      </c>
      <c r="J2238" s="5">
        <v>100</v>
      </c>
      <c r="K2238" s="5">
        <v>99</v>
      </c>
      <c r="L2238" s="9">
        <f t="shared" si="68"/>
        <v>22</v>
      </c>
      <c r="M2238" s="9" t="str">
        <f t="shared" si="69"/>
        <v>low</v>
      </c>
      <c r="N2238" s="10">
        <v>-136.27177287035738</v>
      </c>
      <c r="O2238" s="11">
        <v>-45375.757219756946</v>
      </c>
      <c r="P2238" s="7" t="s">
        <v>1461</v>
      </c>
      <c r="Q2238" s="7" t="s">
        <v>1474</v>
      </c>
      <c r="R2238" s="12"/>
    </row>
    <row r="2239" spans="1:18" ht="15.75" x14ac:dyDescent="0.2">
      <c r="A2239" s="5">
        <v>5211842</v>
      </c>
      <c r="B2239" s="6" t="s">
        <v>6255</v>
      </c>
      <c r="C2239" s="7" t="s">
        <v>135</v>
      </c>
      <c r="D2239" s="7" t="s">
        <v>7051</v>
      </c>
      <c r="E2239" s="8" t="s">
        <v>2383</v>
      </c>
      <c r="F2239" s="7" t="s">
        <v>908</v>
      </c>
      <c r="G2239" s="7" t="s">
        <v>214</v>
      </c>
      <c r="H2239" s="5">
        <v>10</v>
      </c>
      <c r="I2239" s="5">
        <v>15</v>
      </c>
      <c r="J2239" s="5">
        <v>100</v>
      </c>
      <c r="K2239" s="5">
        <v>96</v>
      </c>
      <c r="L2239" s="9">
        <f t="shared" si="68"/>
        <v>22</v>
      </c>
      <c r="M2239" s="9" t="str">
        <f t="shared" si="69"/>
        <v>low</v>
      </c>
      <c r="N2239" s="10">
        <v>-136.31343953705073</v>
      </c>
      <c r="O2239" s="11">
        <v>-45375.757219756946</v>
      </c>
      <c r="P2239" s="7" t="s">
        <v>1461</v>
      </c>
      <c r="Q2239" s="7" t="s">
        <v>1474</v>
      </c>
      <c r="R2239" s="12"/>
    </row>
    <row r="2240" spans="1:18" ht="15.75" x14ac:dyDescent="0.2">
      <c r="A2240" s="5">
        <v>5317095</v>
      </c>
      <c r="B2240" s="6" t="s">
        <v>6666</v>
      </c>
      <c r="C2240" s="7" t="s">
        <v>70</v>
      </c>
      <c r="D2240" s="7" t="s">
        <v>7168</v>
      </c>
      <c r="E2240" s="8" t="s">
        <v>2383</v>
      </c>
      <c r="F2240" s="7" t="s">
        <v>7169</v>
      </c>
      <c r="G2240" s="7" t="s">
        <v>214</v>
      </c>
      <c r="H2240" s="5">
        <v>13</v>
      </c>
      <c r="I2240" s="5">
        <v>15</v>
      </c>
      <c r="J2240" s="5">
        <v>110</v>
      </c>
      <c r="K2240" s="5">
        <v>97</v>
      </c>
      <c r="L2240" s="9">
        <f t="shared" si="68"/>
        <v>22</v>
      </c>
      <c r="M2240" s="9" t="str">
        <f t="shared" si="69"/>
        <v>low</v>
      </c>
      <c r="N2240" s="10">
        <v>-104.12623340279242</v>
      </c>
      <c r="O2240" s="11">
        <v>7.6860648114234209E-3</v>
      </c>
      <c r="P2240" s="7" t="s">
        <v>1461</v>
      </c>
      <c r="Q2240" s="5" t="s">
        <v>1474</v>
      </c>
      <c r="R2240" s="12"/>
    </row>
    <row r="2241" spans="1:18" ht="15.75" x14ac:dyDescent="0.2">
      <c r="A2241" s="5">
        <v>5317704</v>
      </c>
      <c r="B2241" s="6" t="s">
        <v>6666</v>
      </c>
      <c r="C2241" s="7" t="s">
        <v>70</v>
      </c>
      <c r="D2241" s="7" t="s">
        <v>7219</v>
      </c>
      <c r="E2241" s="8" t="s">
        <v>2383</v>
      </c>
      <c r="F2241" s="7" t="s">
        <v>7220</v>
      </c>
      <c r="G2241" s="7" t="s">
        <v>215</v>
      </c>
      <c r="H2241" s="5">
        <v>72</v>
      </c>
      <c r="I2241" s="5">
        <v>15</v>
      </c>
      <c r="J2241" s="5">
        <v>120</v>
      </c>
      <c r="K2241" s="5">
        <v>99</v>
      </c>
      <c r="L2241" s="9">
        <f t="shared" si="68"/>
        <v>19</v>
      </c>
      <c r="M2241" s="9" t="str">
        <f t="shared" si="69"/>
        <v>low</v>
      </c>
      <c r="N2241" s="10">
        <v>-105.26657434026856</v>
      </c>
      <c r="O2241" s="11">
        <v>9.0293634275440127E-3</v>
      </c>
      <c r="P2241" s="7" t="s">
        <v>1461</v>
      </c>
      <c r="Q2241" s="7" t="s">
        <v>1474</v>
      </c>
      <c r="R2241" s="12"/>
    </row>
    <row r="2242" spans="1:18" ht="15.75" x14ac:dyDescent="0.2">
      <c r="A2242" s="5">
        <v>5237334</v>
      </c>
      <c r="B2242" s="6" t="s">
        <v>5983</v>
      </c>
      <c r="C2242" s="7" t="s">
        <v>173</v>
      </c>
      <c r="D2242" s="7" t="s">
        <v>7110</v>
      </c>
      <c r="E2242" s="8" t="s">
        <v>2383</v>
      </c>
      <c r="F2242" s="7" t="s">
        <v>7238</v>
      </c>
      <c r="G2242" s="7" t="s">
        <v>214</v>
      </c>
      <c r="H2242" s="5">
        <v>4</v>
      </c>
      <c r="I2242" s="5">
        <v>15</v>
      </c>
      <c r="J2242" s="5"/>
      <c r="K2242" s="5">
        <v>98</v>
      </c>
      <c r="L2242" s="9">
        <f t="shared" ref="L2242:L2305" si="70">IF(OR(I2242&gt;3,I2242&lt;15),I2242,0)+IF(H2242&lt;=60,3,IF(H2242&gt;60,0,0))+IF(J2242&gt;120,6,IF((J2242&gt;=60),4,IF(J2242&lt;60,0,0)))</f>
        <v>18</v>
      </c>
      <c r="M2242" s="9" t="str">
        <f t="shared" ref="M2242:M2305" si="71">IF(AND(L2242&gt;=3,L2242&lt;=10),"high",IF(AND(L2242&gt;=11,L2242&lt;=18),"MID",IF(AND(L2242&gt;=19,L2242&lt;=24),"low","no")))</f>
        <v>MID</v>
      </c>
      <c r="N2242" s="10">
        <v>-132.55846025458595</v>
      </c>
      <c r="O2242" s="11">
        <v>6.0023495389032178E-3</v>
      </c>
      <c r="P2242" s="7" t="s">
        <v>1461</v>
      </c>
      <c r="Q2242" s="7" t="s">
        <v>1474</v>
      </c>
      <c r="R2242" s="12"/>
    </row>
    <row r="2243" spans="1:18" ht="15.75" x14ac:dyDescent="0.2">
      <c r="A2243" s="5">
        <v>5209065</v>
      </c>
      <c r="B2243" s="6" t="s">
        <v>4544</v>
      </c>
      <c r="C2243" s="7" t="s">
        <v>70</v>
      </c>
      <c r="D2243" s="7" t="s">
        <v>7272</v>
      </c>
      <c r="E2243" s="8" t="s">
        <v>2383</v>
      </c>
      <c r="F2243" s="7" t="s">
        <v>7273</v>
      </c>
      <c r="G2243" s="7" t="s">
        <v>214</v>
      </c>
      <c r="H2243" s="5">
        <v>16</v>
      </c>
      <c r="I2243" s="5">
        <v>15</v>
      </c>
      <c r="J2243" s="5">
        <v>110</v>
      </c>
      <c r="K2243" s="5">
        <v>95</v>
      </c>
      <c r="L2243" s="9">
        <f t="shared" si="70"/>
        <v>22</v>
      </c>
      <c r="M2243" s="9" t="str">
        <f t="shared" si="71"/>
        <v>low</v>
      </c>
      <c r="N2243" s="10">
        <v>-143.30054552078946</v>
      </c>
      <c r="O2243" s="13">
        <v>3.3543634272064082E-3</v>
      </c>
      <c r="P2243" s="7" t="s">
        <v>1461</v>
      </c>
      <c r="Q2243" s="7" t="s">
        <v>1474</v>
      </c>
      <c r="R2243" s="12"/>
    </row>
    <row r="2244" spans="1:18" ht="15.75" x14ac:dyDescent="0.2">
      <c r="A2244" s="5">
        <v>5211952</v>
      </c>
      <c r="B2244" s="6" t="s">
        <v>6255</v>
      </c>
      <c r="C2244" s="7" t="s">
        <v>135</v>
      </c>
      <c r="D2244" s="7" t="s">
        <v>7318</v>
      </c>
      <c r="E2244" s="8" t="s">
        <v>2383</v>
      </c>
      <c r="F2244" s="7" t="s">
        <v>7319</v>
      </c>
      <c r="G2244" s="7" t="s">
        <v>214</v>
      </c>
      <c r="H2244" s="5">
        <v>22</v>
      </c>
      <c r="I2244" s="5">
        <v>15</v>
      </c>
      <c r="J2244" s="5">
        <v>110</v>
      </c>
      <c r="K2244" s="5">
        <v>98</v>
      </c>
      <c r="L2244" s="9">
        <f t="shared" si="70"/>
        <v>22</v>
      </c>
      <c r="M2244" s="9" t="str">
        <f t="shared" si="71"/>
        <v>low</v>
      </c>
      <c r="N2244" s="10">
        <v>-143.73907418980525</v>
      </c>
      <c r="O2244" s="13">
        <v>5.9363888867665082E-3</v>
      </c>
      <c r="P2244" s="7" t="s">
        <v>1461</v>
      </c>
      <c r="Q2244" s="7" t="s">
        <v>1474</v>
      </c>
      <c r="R2244" s="12"/>
    </row>
    <row r="2245" spans="1:18" ht="15.75" x14ac:dyDescent="0.2">
      <c r="A2245" s="5">
        <v>5213079</v>
      </c>
      <c r="B2245" s="6" t="s">
        <v>7301</v>
      </c>
      <c r="C2245" s="7" t="s">
        <v>67</v>
      </c>
      <c r="D2245" s="7" t="s">
        <v>7338</v>
      </c>
      <c r="E2245" s="8" t="s">
        <v>2383</v>
      </c>
      <c r="F2245" s="7" t="s">
        <v>7339</v>
      </c>
      <c r="G2245" s="7" t="s">
        <v>214</v>
      </c>
      <c r="H2245" s="5">
        <v>7</v>
      </c>
      <c r="I2245" s="5">
        <v>15</v>
      </c>
      <c r="J2245" s="5">
        <v>90</v>
      </c>
      <c r="K2245" s="5">
        <v>96</v>
      </c>
      <c r="L2245" s="9">
        <f t="shared" si="70"/>
        <v>22</v>
      </c>
      <c r="M2245" s="9" t="str">
        <f t="shared" si="71"/>
        <v>low</v>
      </c>
      <c r="N2245" s="10">
        <v>-143.90360952545598</v>
      </c>
      <c r="O2245" s="13">
        <v>9.3333333352347836E-3</v>
      </c>
      <c r="P2245" s="7" t="s">
        <v>1461</v>
      </c>
      <c r="Q2245" s="7" t="s">
        <v>1474</v>
      </c>
      <c r="R2245" s="12"/>
    </row>
    <row r="2246" spans="1:18" ht="15.75" x14ac:dyDescent="0.2">
      <c r="A2246" s="5">
        <v>5273416</v>
      </c>
      <c r="B2246" s="6" t="s">
        <v>4805</v>
      </c>
      <c r="C2246" s="7" t="s">
        <v>127</v>
      </c>
      <c r="D2246" s="7" t="s">
        <v>7382</v>
      </c>
      <c r="E2246" s="8" t="s">
        <v>2383</v>
      </c>
      <c r="F2246" s="7" t="s">
        <v>7383</v>
      </c>
      <c r="G2246" s="7" t="s">
        <v>214</v>
      </c>
      <c r="H2246" s="5">
        <v>25</v>
      </c>
      <c r="I2246" s="5">
        <v>15</v>
      </c>
      <c r="J2246" s="5">
        <v>110</v>
      </c>
      <c r="K2246" s="5">
        <v>96</v>
      </c>
      <c r="L2246" s="9">
        <f t="shared" si="70"/>
        <v>22</v>
      </c>
      <c r="M2246" s="9" t="str">
        <f t="shared" si="71"/>
        <v>low</v>
      </c>
      <c r="N2246" s="10">
        <v>-124.28055192128522</v>
      </c>
      <c r="O2246" s="13">
        <v>2.4459490741719492E-3</v>
      </c>
      <c r="P2246" s="7" t="s">
        <v>1461</v>
      </c>
      <c r="Q2246" s="7" t="s">
        <v>1474</v>
      </c>
      <c r="R2246" s="12"/>
    </row>
    <row r="2247" spans="1:18" ht="15.75" x14ac:dyDescent="0.2">
      <c r="A2247" s="5">
        <v>5317680</v>
      </c>
      <c r="B2247" s="6" t="s">
        <v>6666</v>
      </c>
      <c r="C2247" s="7" t="s">
        <v>127</v>
      </c>
      <c r="D2247" s="7" t="s">
        <v>7397</v>
      </c>
      <c r="E2247" s="8" t="s">
        <v>2383</v>
      </c>
      <c r="F2247" s="7" t="s">
        <v>7398</v>
      </c>
      <c r="G2247" s="7" t="s">
        <v>215</v>
      </c>
      <c r="H2247" s="5">
        <v>64</v>
      </c>
      <c r="I2247" s="5">
        <v>15</v>
      </c>
      <c r="J2247" s="5">
        <v>120</v>
      </c>
      <c r="K2247" s="5">
        <v>98</v>
      </c>
      <c r="L2247" s="9">
        <f t="shared" si="70"/>
        <v>19</v>
      </c>
      <c r="M2247" s="9" t="str">
        <f t="shared" si="71"/>
        <v>low</v>
      </c>
      <c r="N2247" s="10">
        <v>-110.18929471066804</v>
      </c>
      <c r="O2247" s="13">
        <v>3.5856134272762574E-3</v>
      </c>
      <c r="P2247" s="7" t="s">
        <v>1461</v>
      </c>
      <c r="Q2247" s="7" t="s">
        <v>1474</v>
      </c>
      <c r="R2247" s="12"/>
    </row>
    <row r="2248" spans="1:18" ht="15.75" x14ac:dyDescent="0.2">
      <c r="A2248" s="5">
        <v>5317680</v>
      </c>
      <c r="B2248" s="6" t="s">
        <v>6666</v>
      </c>
      <c r="C2248" s="7" t="s">
        <v>127</v>
      </c>
      <c r="D2248" s="7" t="s">
        <v>7397</v>
      </c>
      <c r="E2248" s="8" t="s">
        <v>2383</v>
      </c>
      <c r="F2248" s="7" t="s">
        <v>7399</v>
      </c>
      <c r="G2248" s="7" t="s">
        <v>215</v>
      </c>
      <c r="H2248" s="5">
        <v>60</v>
      </c>
      <c r="I2248" s="5">
        <v>15</v>
      </c>
      <c r="J2248" s="5">
        <v>110</v>
      </c>
      <c r="K2248" s="5">
        <v>98</v>
      </c>
      <c r="L2248" s="9">
        <f t="shared" si="70"/>
        <v>22</v>
      </c>
      <c r="M2248" s="9" t="str">
        <f t="shared" si="71"/>
        <v>low</v>
      </c>
      <c r="N2248" s="10">
        <v>-110.23096137727407</v>
      </c>
      <c r="O2248" s="13">
        <v>3.5856134272762574E-3</v>
      </c>
      <c r="P2248" s="7" t="s">
        <v>1461</v>
      </c>
      <c r="Q2248" s="7" t="s">
        <v>1474</v>
      </c>
      <c r="R2248" s="12"/>
    </row>
    <row r="2249" spans="1:18" ht="15.75" x14ac:dyDescent="0.2">
      <c r="A2249" s="5">
        <v>5237695</v>
      </c>
      <c r="B2249" s="6" t="s">
        <v>5983</v>
      </c>
      <c r="C2249" s="7" t="s">
        <v>70</v>
      </c>
      <c r="D2249" s="7" t="s">
        <v>7400</v>
      </c>
      <c r="E2249" s="8" t="s">
        <v>2383</v>
      </c>
      <c r="F2249" s="7" t="s">
        <v>7401</v>
      </c>
      <c r="G2249" s="7" t="s">
        <v>214</v>
      </c>
      <c r="H2249" s="5">
        <v>13</v>
      </c>
      <c r="I2249" s="5">
        <v>15</v>
      </c>
      <c r="J2249" s="5">
        <v>120</v>
      </c>
      <c r="K2249" s="5">
        <v>98</v>
      </c>
      <c r="L2249" s="9">
        <f t="shared" si="70"/>
        <v>22</v>
      </c>
      <c r="M2249" s="9" t="str">
        <f t="shared" si="71"/>
        <v>low</v>
      </c>
      <c r="N2249" s="10">
        <v>-136.99316554397228</v>
      </c>
      <c r="O2249" s="13">
        <v>2.2624999983236194E-3</v>
      </c>
      <c r="P2249" s="7" t="s">
        <v>1461</v>
      </c>
      <c r="Q2249" s="7" t="s">
        <v>1474</v>
      </c>
      <c r="R2249" s="12"/>
    </row>
    <row r="2250" spans="1:18" ht="15.75" x14ac:dyDescent="0.2">
      <c r="A2250" s="5">
        <v>5237334</v>
      </c>
      <c r="B2250" s="6" t="s">
        <v>5983</v>
      </c>
      <c r="C2250" s="7" t="s">
        <v>173</v>
      </c>
      <c r="D2250" s="7" t="s">
        <v>7110</v>
      </c>
      <c r="E2250" s="8" t="s">
        <v>2383</v>
      </c>
      <c r="F2250" s="7" t="s">
        <v>7419</v>
      </c>
      <c r="G2250" s="7" t="s">
        <v>215</v>
      </c>
      <c r="H2250" s="5">
        <v>11</v>
      </c>
      <c r="I2250" s="5">
        <v>15</v>
      </c>
      <c r="J2250" s="5">
        <v>130</v>
      </c>
      <c r="K2250" s="5">
        <v>98</v>
      </c>
      <c r="L2250" s="9">
        <f t="shared" si="70"/>
        <v>24</v>
      </c>
      <c r="M2250" s="9" t="str">
        <f t="shared" si="71"/>
        <v>low</v>
      </c>
      <c r="N2250" s="10">
        <v>-137.64179358797992</v>
      </c>
      <c r="O2250" s="13">
        <v>6.0023495389032178E-3</v>
      </c>
      <c r="P2250" s="7" t="s">
        <v>1461</v>
      </c>
      <c r="Q2250" s="5" t="s">
        <v>1474</v>
      </c>
      <c r="R2250" s="12"/>
    </row>
    <row r="2251" spans="1:18" ht="15.75" x14ac:dyDescent="0.2">
      <c r="A2251" s="5">
        <v>5237334</v>
      </c>
      <c r="B2251" s="6" t="s">
        <v>5983</v>
      </c>
      <c r="C2251" s="7" t="s">
        <v>173</v>
      </c>
      <c r="D2251" s="7" t="s">
        <v>7110</v>
      </c>
      <c r="E2251" s="8" t="s">
        <v>2383</v>
      </c>
      <c r="F2251" s="7" t="s">
        <v>7492</v>
      </c>
      <c r="G2251" s="7" t="s">
        <v>215</v>
      </c>
      <c r="H2251" s="5">
        <v>9</v>
      </c>
      <c r="I2251" s="5">
        <v>14</v>
      </c>
      <c r="J2251" s="5">
        <v>140</v>
      </c>
      <c r="K2251" s="5">
        <v>99</v>
      </c>
      <c r="L2251" s="9">
        <f t="shared" si="70"/>
        <v>23</v>
      </c>
      <c r="M2251" s="9" t="str">
        <f t="shared" si="71"/>
        <v>low</v>
      </c>
      <c r="N2251" s="10">
        <v>-139.64179358797992</v>
      </c>
      <c r="O2251" s="13">
        <v>6.0023495389032178E-3</v>
      </c>
      <c r="P2251" s="7" t="s">
        <v>1461</v>
      </c>
      <c r="Q2251" s="5" t="s">
        <v>1474</v>
      </c>
      <c r="R2251" s="12"/>
    </row>
    <row r="2252" spans="1:18" ht="15.75" x14ac:dyDescent="0.2">
      <c r="A2252" s="5">
        <v>5317704</v>
      </c>
      <c r="B2252" s="6" t="s">
        <v>6666</v>
      </c>
      <c r="C2252" s="7" t="s">
        <v>70</v>
      </c>
      <c r="D2252" s="7" t="s">
        <v>7219</v>
      </c>
      <c r="E2252" s="8" t="s">
        <v>2383</v>
      </c>
      <c r="F2252" s="7" t="s">
        <v>7497</v>
      </c>
      <c r="G2252" s="7" t="s">
        <v>215</v>
      </c>
      <c r="H2252" s="5">
        <v>27</v>
      </c>
      <c r="I2252" s="5">
        <v>15</v>
      </c>
      <c r="J2252" s="5">
        <v>110</v>
      </c>
      <c r="K2252" s="5">
        <v>98</v>
      </c>
      <c r="L2252" s="9">
        <f t="shared" si="70"/>
        <v>22</v>
      </c>
      <c r="M2252" s="9" t="str">
        <f t="shared" si="71"/>
        <v>low</v>
      </c>
      <c r="N2252" s="10">
        <v>-112.97490767356794</v>
      </c>
      <c r="O2252" s="13">
        <v>9.0293634275440127E-3</v>
      </c>
      <c r="P2252" s="7" t="s">
        <v>1461</v>
      </c>
      <c r="Q2252" s="5" t="s">
        <v>1474</v>
      </c>
      <c r="R2252" s="12"/>
    </row>
    <row r="2253" spans="1:18" ht="15.75" x14ac:dyDescent="0.2">
      <c r="A2253" s="5">
        <v>5213079</v>
      </c>
      <c r="B2253" s="6" t="s">
        <v>7301</v>
      </c>
      <c r="C2253" s="7" t="s">
        <v>67</v>
      </c>
      <c r="D2253" s="7" t="s">
        <v>7338</v>
      </c>
      <c r="E2253" s="8" t="s">
        <v>2383</v>
      </c>
      <c r="F2253" s="7" t="s">
        <v>7520</v>
      </c>
      <c r="G2253" s="7" t="s">
        <v>215</v>
      </c>
      <c r="H2253" s="5">
        <v>33</v>
      </c>
      <c r="I2253" s="5">
        <v>15</v>
      </c>
      <c r="J2253" s="5">
        <v>100</v>
      </c>
      <c r="K2253" s="5">
        <v>94</v>
      </c>
      <c r="L2253" s="9">
        <f t="shared" si="70"/>
        <v>22</v>
      </c>
      <c r="M2253" s="9" t="str">
        <f t="shared" si="71"/>
        <v>low</v>
      </c>
      <c r="N2253" s="10">
        <v>-148.98694285875536</v>
      </c>
      <c r="O2253" s="13">
        <v>9.3333333352347836E-3</v>
      </c>
      <c r="P2253" s="7" t="s">
        <v>1461</v>
      </c>
      <c r="Q2253" s="5" t="s">
        <v>1474</v>
      </c>
      <c r="R2253" s="12"/>
    </row>
    <row r="2254" spans="1:18" ht="15.75" x14ac:dyDescent="0.2">
      <c r="A2254" s="5">
        <v>5384898</v>
      </c>
      <c r="B2254" s="6" t="s">
        <v>2694</v>
      </c>
      <c r="C2254" s="7" t="s">
        <v>70</v>
      </c>
      <c r="D2254" s="7" t="s">
        <v>7554</v>
      </c>
      <c r="E2254" s="8" t="s">
        <v>2383</v>
      </c>
      <c r="F2254" s="7" t="s">
        <v>7555</v>
      </c>
      <c r="G2254" s="7" t="s">
        <v>214</v>
      </c>
      <c r="H2254" s="5">
        <v>13</v>
      </c>
      <c r="I2254" s="5">
        <v>15</v>
      </c>
      <c r="J2254" s="5">
        <v>110</v>
      </c>
      <c r="K2254" s="5">
        <v>98</v>
      </c>
      <c r="L2254" s="9">
        <f t="shared" si="70"/>
        <v>22</v>
      </c>
      <c r="M2254" s="9" t="str">
        <f t="shared" si="71"/>
        <v>low</v>
      </c>
      <c r="N2254" s="10">
        <v>-93.482301458287111</v>
      </c>
      <c r="O2254" s="13">
        <v>3.0655439768452197E-3</v>
      </c>
      <c r="P2254" s="7" t="s">
        <v>1461</v>
      </c>
      <c r="Q2254" s="7" t="s">
        <v>1474</v>
      </c>
      <c r="R2254" s="12"/>
    </row>
    <row r="2255" spans="1:18" ht="15.75" x14ac:dyDescent="0.2">
      <c r="A2255" s="5">
        <v>5213764</v>
      </c>
      <c r="B2255" s="6" t="s">
        <v>7301</v>
      </c>
      <c r="C2255" s="7" t="s">
        <v>135</v>
      </c>
      <c r="D2255" s="7" t="s">
        <v>7615</v>
      </c>
      <c r="E2255" s="8" t="s">
        <v>2383</v>
      </c>
      <c r="F2255" s="7" t="s">
        <v>7616</v>
      </c>
      <c r="G2255" s="7" t="s">
        <v>215</v>
      </c>
      <c r="H2255" s="5">
        <v>65</v>
      </c>
      <c r="I2255" s="5">
        <v>15</v>
      </c>
      <c r="J2255" s="5">
        <v>140</v>
      </c>
      <c r="K2255" s="5">
        <v>96</v>
      </c>
      <c r="L2255" s="9">
        <f t="shared" si="70"/>
        <v>21</v>
      </c>
      <c r="M2255" s="9" t="str">
        <f t="shared" si="71"/>
        <v>low</v>
      </c>
      <c r="N2255" s="10">
        <v>-151.14470497683942</v>
      </c>
      <c r="O2255" s="13">
        <v>1.8446226851665415E-2</v>
      </c>
      <c r="P2255" s="7" t="s">
        <v>1461</v>
      </c>
      <c r="Q2255" s="7" t="s">
        <v>1474</v>
      </c>
      <c r="R2255" s="12"/>
    </row>
    <row r="2256" spans="1:18" ht="15.75" x14ac:dyDescent="0.2">
      <c r="A2256" s="5">
        <v>5214008</v>
      </c>
      <c r="B2256" s="6" t="s">
        <v>7301</v>
      </c>
      <c r="C2256" s="7" t="s">
        <v>127</v>
      </c>
      <c r="D2256" s="7" t="s">
        <v>7621</v>
      </c>
      <c r="E2256" s="8" t="s">
        <v>2383</v>
      </c>
      <c r="F2256" s="7" t="s">
        <v>1031</v>
      </c>
      <c r="G2256" s="7" t="s">
        <v>214</v>
      </c>
      <c r="H2256" s="5">
        <v>35</v>
      </c>
      <c r="I2256" s="5">
        <v>3</v>
      </c>
      <c r="J2256" s="5">
        <v>0</v>
      </c>
      <c r="K2256" s="5">
        <v>0</v>
      </c>
      <c r="L2256" s="9">
        <f t="shared" si="70"/>
        <v>6</v>
      </c>
      <c r="M2256" s="9" t="str">
        <f t="shared" si="71"/>
        <v>high</v>
      </c>
      <c r="N2256" s="10">
        <v>-151.21165246526652</v>
      </c>
      <c r="O2256" s="13">
        <v>5.8582986093824729E-3</v>
      </c>
      <c r="P2256" s="7" t="s">
        <v>1517</v>
      </c>
      <c r="Q2256" s="7" t="s">
        <v>1474</v>
      </c>
      <c r="R2256" s="12"/>
    </row>
    <row r="2257" spans="1:18" ht="15.75" x14ac:dyDescent="0.2">
      <c r="A2257" s="5">
        <v>5317704</v>
      </c>
      <c r="B2257" s="6" t="s">
        <v>6666</v>
      </c>
      <c r="C2257" s="7" t="s">
        <v>70</v>
      </c>
      <c r="D2257" s="7" t="s">
        <v>7219</v>
      </c>
      <c r="E2257" s="8" t="s">
        <v>2383</v>
      </c>
      <c r="F2257" s="7" t="s">
        <v>7636</v>
      </c>
      <c r="G2257" s="7" t="s">
        <v>214</v>
      </c>
      <c r="H2257" s="5">
        <v>70</v>
      </c>
      <c r="I2257" s="5">
        <v>15</v>
      </c>
      <c r="J2257" s="5">
        <v>130</v>
      </c>
      <c r="K2257" s="5">
        <v>94</v>
      </c>
      <c r="L2257" s="9">
        <f t="shared" si="70"/>
        <v>21</v>
      </c>
      <c r="M2257" s="9" t="str">
        <f t="shared" si="71"/>
        <v>low</v>
      </c>
      <c r="N2257" s="10">
        <v>-116.64157434026856</v>
      </c>
      <c r="O2257" s="13">
        <v>9.0293634275440127E-3</v>
      </c>
      <c r="P2257" s="7" t="s">
        <v>1461</v>
      </c>
      <c r="Q2257" s="7" t="s">
        <v>1474</v>
      </c>
      <c r="R2257" s="12"/>
    </row>
    <row r="2258" spans="1:18" ht="15.75" x14ac:dyDescent="0.2">
      <c r="A2258" s="5">
        <v>5213114</v>
      </c>
      <c r="B2258" s="6" t="s">
        <v>7301</v>
      </c>
      <c r="C2258" s="7" t="s">
        <v>127</v>
      </c>
      <c r="D2258" s="7" t="s">
        <v>7687</v>
      </c>
      <c r="E2258" s="8" t="s">
        <v>2383</v>
      </c>
      <c r="F2258" s="7" t="s">
        <v>7688</v>
      </c>
      <c r="G2258" s="7" t="s">
        <v>215</v>
      </c>
      <c r="H2258" s="5">
        <v>23</v>
      </c>
      <c r="I2258" s="5">
        <v>15</v>
      </c>
      <c r="J2258" s="5">
        <v>110</v>
      </c>
      <c r="K2258" s="5">
        <v>98</v>
      </c>
      <c r="L2258" s="9">
        <f t="shared" si="70"/>
        <v>22</v>
      </c>
      <c r="M2258" s="9" t="str">
        <f t="shared" si="71"/>
        <v>low</v>
      </c>
      <c r="N2258" s="10">
        <v>-153.26107349536323</v>
      </c>
      <c r="O2258" s="13">
        <v>9.7674421340343542E-3</v>
      </c>
      <c r="P2258" s="7" t="s">
        <v>1461</v>
      </c>
      <c r="Q2258" s="7" t="s">
        <v>1474</v>
      </c>
      <c r="R2258" s="12"/>
    </row>
    <row r="2259" spans="1:18" ht="15.75" x14ac:dyDescent="0.2">
      <c r="A2259" s="5">
        <v>5213764</v>
      </c>
      <c r="B2259" s="6" t="s">
        <v>7301</v>
      </c>
      <c r="C2259" s="7" t="s">
        <v>135</v>
      </c>
      <c r="D2259" s="7" t="s">
        <v>7615</v>
      </c>
      <c r="E2259" s="8" t="s">
        <v>2383</v>
      </c>
      <c r="F2259" s="7" t="s">
        <v>1962</v>
      </c>
      <c r="G2259" s="7" t="s">
        <v>214</v>
      </c>
      <c r="H2259" s="5">
        <v>37</v>
      </c>
      <c r="I2259" s="5">
        <v>15</v>
      </c>
      <c r="J2259" s="5">
        <v>110</v>
      </c>
      <c r="K2259" s="5">
        <v>98</v>
      </c>
      <c r="L2259" s="9">
        <f t="shared" si="70"/>
        <v>22</v>
      </c>
      <c r="M2259" s="9" t="str">
        <f t="shared" si="71"/>
        <v>low</v>
      </c>
      <c r="N2259" s="10">
        <v>-152.9780383101388</v>
      </c>
      <c r="O2259" s="13">
        <v>1.8446226851665415E-2</v>
      </c>
      <c r="P2259" s="7" t="s">
        <v>1461</v>
      </c>
      <c r="Q2259" s="7" t="s">
        <v>1474</v>
      </c>
      <c r="R2259" s="12"/>
    </row>
    <row r="2260" spans="1:18" ht="15.75" x14ac:dyDescent="0.2">
      <c r="A2260" s="5">
        <v>5213114</v>
      </c>
      <c r="B2260" s="6" t="s">
        <v>7301</v>
      </c>
      <c r="C2260" s="7" t="s">
        <v>127</v>
      </c>
      <c r="D2260" s="7" t="s">
        <v>7687</v>
      </c>
      <c r="E2260" s="8" t="s">
        <v>2383</v>
      </c>
      <c r="F2260" s="7" t="s">
        <v>7742</v>
      </c>
      <c r="G2260" s="7" t="s">
        <v>215</v>
      </c>
      <c r="H2260" s="5">
        <v>4</v>
      </c>
      <c r="I2260" s="5">
        <v>15</v>
      </c>
      <c r="J2260" s="5"/>
      <c r="K2260" s="5">
        <v>98</v>
      </c>
      <c r="L2260" s="9">
        <f t="shared" si="70"/>
        <v>18</v>
      </c>
      <c r="M2260" s="9" t="str">
        <f t="shared" si="71"/>
        <v>MID</v>
      </c>
      <c r="N2260" s="10">
        <v>-154.67774016205658</v>
      </c>
      <c r="O2260" s="13">
        <v>9.7674421340343542E-3</v>
      </c>
      <c r="P2260" s="7" t="s">
        <v>1461</v>
      </c>
      <c r="Q2260" s="7" t="s">
        <v>1474</v>
      </c>
      <c r="R2260" s="12"/>
    </row>
    <row r="2261" spans="1:18" ht="15.75" x14ac:dyDescent="0.2">
      <c r="A2261" s="5">
        <v>5213137</v>
      </c>
      <c r="B2261" s="6" t="s">
        <v>7301</v>
      </c>
      <c r="C2261" s="7" t="s">
        <v>70</v>
      </c>
      <c r="D2261" s="7" t="s">
        <v>7751</v>
      </c>
      <c r="E2261" s="8" t="s">
        <v>2383</v>
      </c>
      <c r="F2261" s="7" t="s">
        <v>518</v>
      </c>
      <c r="G2261" s="7" t="s">
        <v>214</v>
      </c>
      <c r="H2261" s="5">
        <v>27</v>
      </c>
      <c r="I2261" s="5"/>
      <c r="J2261" s="5">
        <v>110</v>
      </c>
      <c r="K2261" s="5">
        <v>94</v>
      </c>
      <c r="L2261" s="9">
        <f t="shared" si="70"/>
        <v>7</v>
      </c>
      <c r="M2261" s="9" t="str">
        <f t="shared" si="71"/>
        <v>high</v>
      </c>
      <c r="N2261" s="10">
        <v>-154.91390721066273</v>
      </c>
      <c r="O2261" s="13">
        <v>1.7566585644090082E-2</v>
      </c>
      <c r="P2261" s="7" t="s">
        <v>1461</v>
      </c>
      <c r="Q2261" s="7" t="s">
        <v>1474</v>
      </c>
      <c r="R2261" s="12"/>
    </row>
    <row r="2262" spans="1:18" ht="15.75" x14ac:dyDescent="0.2">
      <c r="A2262" s="5">
        <v>5213953</v>
      </c>
      <c r="B2262" s="6" t="s">
        <v>7301</v>
      </c>
      <c r="C2262" s="7" t="s">
        <v>70</v>
      </c>
      <c r="D2262" s="7" t="s">
        <v>7896</v>
      </c>
      <c r="E2262" s="8" t="s">
        <v>2383</v>
      </c>
      <c r="F2262" s="7" t="s">
        <v>7897</v>
      </c>
      <c r="G2262" s="7" t="s">
        <v>214</v>
      </c>
      <c r="H2262" s="5">
        <v>63</v>
      </c>
      <c r="I2262" s="5">
        <v>15</v>
      </c>
      <c r="J2262" s="5">
        <v>130</v>
      </c>
      <c r="K2262" s="5">
        <v>96</v>
      </c>
      <c r="L2262" s="9">
        <f t="shared" si="70"/>
        <v>21</v>
      </c>
      <c r="M2262" s="9" t="str">
        <f t="shared" si="71"/>
        <v>low</v>
      </c>
      <c r="N2262" s="10">
        <v>-158.35143108795455</v>
      </c>
      <c r="O2262" s="13">
        <v>6.0396990738809109E-3</v>
      </c>
      <c r="P2262" s="7" t="s">
        <v>1461</v>
      </c>
      <c r="Q2262" s="7" t="s">
        <v>1474</v>
      </c>
      <c r="R2262" s="12"/>
    </row>
    <row r="2263" spans="1:18" ht="15.75" x14ac:dyDescent="0.2">
      <c r="A2263" s="5">
        <v>5317780</v>
      </c>
      <c r="B2263" s="6" t="s">
        <v>6666</v>
      </c>
      <c r="C2263" s="7" t="s">
        <v>135</v>
      </c>
      <c r="D2263" s="7" t="s">
        <v>7999</v>
      </c>
      <c r="E2263" s="8" t="s">
        <v>2383</v>
      </c>
      <c r="F2263" s="7" t="s">
        <v>8000</v>
      </c>
      <c r="G2263" s="7" t="s">
        <v>214</v>
      </c>
      <c r="H2263" s="5">
        <v>27</v>
      </c>
      <c r="I2263" s="5">
        <v>15</v>
      </c>
      <c r="J2263" s="5">
        <v>100</v>
      </c>
      <c r="K2263" s="5">
        <v>96</v>
      </c>
      <c r="L2263" s="9">
        <f t="shared" si="70"/>
        <v>22</v>
      </c>
      <c r="M2263" s="9" t="str">
        <f t="shared" si="71"/>
        <v>low</v>
      </c>
      <c r="N2263" s="10">
        <v>-126.33123710643849</v>
      </c>
      <c r="O2263" s="13">
        <v>-45411.531088854164</v>
      </c>
      <c r="P2263" s="7" t="s">
        <v>1461</v>
      </c>
      <c r="Q2263" s="7" t="s">
        <v>1474</v>
      </c>
      <c r="R2263" s="12"/>
    </row>
    <row r="2264" spans="1:18" ht="15.75" x14ac:dyDescent="0.2">
      <c r="A2264" s="5">
        <v>5318536</v>
      </c>
      <c r="B2264" s="6" t="s">
        <v>6666</v>
      </c>
      <c r="C2264" s="7" t="s">
        <v>85</v>
      </c>
      <c r="D2264" s="7" t="s">
        <v>8045</v>
      </c>
      <c r="E2264" s="8" t="s">
        <v>2383</v>
      </c>
      <c r="F2264" s="7" t="s">
        <v>8046</v>
      </c>
      <c r="G2264" s="7" t="s">
        <v>214</v>
      </c>
      <c r="H2264" s="5">
        <v>22</v>
      </c>
      <c r="I2264" s="5">
        <v>15</v>
      </c>
      <c r="J2264" s="5">
        <v>100</v>
      </c>
      <c r="K2264" s="5">
        <v>96</v>
      </c>
      <c r="L2264" s="9">
        <f t="shared" si="70"/>
        <v>22</v>
      </c>
      <c r="M2264" s="9" t="str">
        <f t="shared" si="71"/>
        <v>low</v>
      </c>
      <c r="N2264" s="10">
        <v>-127.3473975694651</v>
      </c>
      <c r="O2264" s="13">
        <v>2.8865746571682394E-5</v>
      </c>
      <c r="P2264" s="7" t="s">
        <v>1461</v>
      </c>
      <c r="Q2264" s="7" t="s">
        <v>1474</v>
      </c>
      <c r="R2264" s="12"/>
    </row>
    <row r="2265" spans="1:18" ht="15.75" x14ac:dyDescent="0.2">
      <c r="A2265" s="5">
        <v>5214008</v>
      </c>
      <c r="B2265" s="6" t="s">
        <v>7301</v>
      </c>
      <c r="C2265" s="7" t="s">
        <v>127</v>
      </c>
      <c r="D2265" s="7" t="s">
        <v>7621</v>
      </c>
      <c r="E2265" s="8" t="s">
        <v>2383</v>
      </c>
      <c r="F2265" s="7" t="s">
        <v>8085</v>
      </c>
      <c r="G2265" s="7" t="s">
        <v>214</v>
      </c>
      <c r="H2265" s="5">
        <v>52</v>
      </c>
      <c r="I2265" s="5">
        <v>14</v>
      </c>
      <c r="J2265" s="5">
        <v>130</v>
      </c>
      <c r="K2265" s="5">
        <v>95</v>
      </c>
      <c r="L2265" s="9">
        <f t="shared" si="70"/>
        <v>23</v>
      </c>
      <c r="M2265" s="9" t="str">
        <f t="shared" si="71"/>
        <v>low</v>
      </c>
      <c r="N2265" s="10">
        <v>-163.50331913195987</v>
      </c>
      <c r="O2265" s="13">
        <v>5.8582986093824729E-3</v>
      </c>
      <c r="P2265" s="7" t="s">
        <v>1461</v>
      </c>
      <c r="Q2265" s="7" t="s">
        <v>1474</v>
      </c>
      <c r="R2265" s="12"/>
    </row>
    <row r="2266" spans="1:18" ht="15.75" x14ac:dyDescent="0.2">
      <c r="A2266" s="5">
        <v>5214008</v>
      </c>
      <c r="B2266" s="6" t="s">
        <v>7301</v>
      </c>
      <c r="C2266" s="7" t="s">
        <v>127</v>
      </c>
      <c r="D2266" s="7" t="s">
        <v>7621</v>
      </c>
      <c r="E2266" s="8" t="s">
        <v>2383</v>
      </c>
      <c r="F2266" s="7" t="s">
        <v>8086</v>
      </c>
      <c r="G2266" s="7" t="s">
        <v>214</v>
      </c>
      <c r="H2266" s="5">
        <v>33</v>
      </c>
      <c r="I2266" s="5">
        <v>15</v>
      </c>
      <c r="J2266" s="5">
        <v>120</v>
      </c>
      <c r="K2266" s="5">
        <v>98</v>
      </c>
      <c r="L2266" s="9">
        <f t="shared" si="70"/>
        <v>22</v>
      </c>
      <c r="M2266" s="9" t="str">
        <f t="shared" si="71"/>
        <v>low</v>
      </c>
      <c r="N2266" s="10">
        <v>-163.5449857985659</v>
      </c>
      <c r="O2266" s="13">
        <v>5.8582986093824729E-3</v>
      </c>
      <c r="P2266" s="7" t="s">
        <v>1461</v>
      </c>
      <c r="Q2266" s="7" t="s">
        <v>1474</v>
      </c>
      <c r="R2266" s="12"/>
    </row>
    <row r="2267" spans="1:18" ht="15.75" x14ac:dyDescent="0.2">
      <c r="A2267" s="5">
        <v>5214008</v>
      </c>
      <c r="B2267" s="6" t="s">
        <v>7301</v>
      </c>
      <c r="C2267" s="7" t="s">
        <v>127</v>
      </c>
      <c r="D2267" s="7" t="s">
        <v>7621</v>
      </c>
      <c r="E2267" s="8" t="s">
        <v>2383</v>
      </c>
      <c r="F2267" s="7" t="s">
        <v>8087</v>
      </c>
      <c r="G2267" s="7" t="s">
        <v>214</v>
      </c>
      <c r="H2267" s="5">
        <v>3</v>
      </c>
      <c r="I2267" s="5">
        <v>15</v>
      </c>
      <c r="J2267" s="5"/>
      <c r="K2267" s="5">
        <v>98</v>
      </c>
      <c r="L2267" s="9">
        <f t="shared" si="70"/>
        <v>18</v>
      </c>
      <c r="M2267" s="9" t="str">
        <f t="shared" si="71"/>
        <v>MID</v>
      </c>
      <c r="N2267" s="10">
        <v>-163.58665246526652</v>
      </c>
      <c r="O2267" s="13">
        <v>5.8582986093824729E-3</v>
      </c>
      <c r="P2267" s="7" t="s">
        <v>1461</v>
      </c>
      <c r="Q2267" s="7" t="s">
        <v>1474</v>
      </c>
      <c r="R2267" s="12"/>
    </row>
    <row r="2268" spans="1:18" ht="15.75" x14ac:dyDescent="0.2">
      <c r="A2268" s="5">
        <v>5213599</v>
      </c>
      <c r="B2268" s="6" t="s">
        <v>7301</v>
      </c>
      <c r="C2268" s="7" t="s">
        <v>70</v>
      </c>
      <c r="D2268" s="7" t="s">
        <v>8115</v>
      </c>
      <c r="E2268" s="8" t="s">
        <v>2383</v>
      </c>
      <c r="F2268" s="7" t="s">
        <v>8116</v>
      </c>
      <c r="G2268" s="7" t="s">
        <v>214</v>
      </c>
      <c r="H2268" s="5">
        <v>50</v>
      </c>
      <c r="I2268" s="5">
        <v>14</v>
      </c>
      <c r="J2268" s="5">
        <v>110</v>
      </c>
      <c r="K2268" s="5">
        <v>96</v>
      </c>
      <c r="L2268" s="9">
        <f t="shared" si="70"/>
        <v>21</v>
      </c>
      <c r="M2268" s="9" t="str">
        <f t="shared" si="71"/>
        <v>low</v>
      </c>
      <c r="N2268" s="10">
        <v>-164.57673791665729</v>
      </c>
      <c r="O2268" s="13">
        <v>2.8275462973397225E-3</v>
      </c>
      <c r="P2268" s="7" t="s">
        <v>1461</v>
      </c>
      <c r="Q2268" s="7" t="s">
        <v>1474</v>
      </c>
      <c r="R2268" s="12"/>
    </row>
    <row r="2269" spans="1:18" ht="15.75" x14ac:dyDescent="0.2">
      <c r="A2269" s="5">
        <v>5319172</v>
      </c>
      <c r="B2269" s="6" t="s">
        <v>6666</v>
      </c>
      <c r="C2269" s="7" t="s">
        <v>173</v>
      </c>
      <c r="D2269" s="7" t="s">
        <v>8131</v>
      </c>
      <c r="E2269" s="8" t="s">
        <v>2383</v>
      </c>
      <c r="F2269" s="7" t="s">
        <v>8132</v>
      </c>
      <c r="G2269" s="7" t="s">
        <v>214</v>
      </c>
      <c r="H2269" s="5">
        <v>35</v>
      </c>
      <c r="I2269" s="5">
        <v>15</v>
      </c>
      <c r="J2269" s="5">
        <v>130</v>
      </c>
      <c r="K2269" s="5">
        <v>98</v>
      </c>
      <c r="L2269" s="9">
        <f t="shared" si="70"/>
        <v>24</v>
      </c>
      <c r="M2269" s="9" t="str">
        <f t="shared" si="71"/>
        <v>low</v>
      </c>
      <c r="N2269" s="10">
        <v>-129.5068022684718</v>
      </c>
      <c r="O2269" s="13">
        <v>3.0856477678753436E-5</v>
      </c>
      <c r="P2269" s="7" t="s">
        <v>1461</v>
      </c>
      <c r="Q2269" s="7" t="s">
        <v>1474</v>
      </c>
      <c r="R2269" s="12"/>
    </row>
    <row r="2270" spans="1:18" ht="15.75" x14ac:dyDescent="0.2">
      <c r="A2270" s="5">
        <v>5319172</v>
      </c>
      <c r="B2270" s="6" t="s">
        <v>6666</v>
      </c>
      <c r="C2270" s="7" t="s">
        <v>173</v>
      </c>
      <c r="D2270" s="7" t="s">
        <v>8131</v>
      </c>
      <c r="E2270" s="8" t="s">
        <v>2383</v>
      </c>
      <c r="F2270" s="7" t="s">
        <v>8133</v>
      </c>
      <c r="G2270" s="7" t="s">
        <v>214</v>
      </c>
      <c r="H2270" s="5">
        <v>33</v>
      </c>
      <c r="I2270" s="5">
        <v>15</v>
      </c>
      <c r="J2270" s="5">
        <v>140</v>
      </c>
      <c r="K2270" s="5">
        <v>98</v>
      </c>
      <c r="L2270" s="9">
        <f t="shared" si="70"/>
        <v>24</v>
      </c>
      <c r="M2270" s="9" t="str">
        <f t="shared" si="71"/>
        <v>low</v>
      </c>
      <c r="N2270" s="10">
        <v>-129.54846893517242</v>
      </c>
      <c r="O2270" s="13">
        <v>3.0856477678753436E-5</v>
      </c>
      <c r="P2270" s="7" t="s">
        <v>1461</v>
      </c>
      <c r="Q2270" s="7" t="s">
        <v>1474</v>
      </c>
      <c r="R2270" s="12"/>
    </row>
    <row r="2271" spans="1:18" ht="15.75" x14ac:dyDescent="0.2">
      <c r="A2271" s="5">
        <v>5272408</v>
      </c>
      <c r="B2271" s="6" t="s">
        <v>4805</v>
      </c>
      <c r="C2271" s="7" t="s">
        <v>168</v>
      </c>
      <c r="D2271" s="7" t="s">
        <v>6679</v>
      </c>
      <c r="E2271" s="8" t="s">
        <v>2383</v>
      </c>
      <c r="F2271" s="7" t="s">
        <v>8136</v>
      </c>
      <c r="G2271" s="7" t="s">
        <v>214</v>
      </c>
      <c r="H2271" s="5">
        <v>30</v>
      </c>
      <c r="I2271" s="5">
        <v>15</v>
      </c>
      <c r="J2271" s="5">
        <v>120</v>
      </c>
      <c r="K2271" s="5">
        <v>96</v>
      </c>
      <c r="L2271" s="9">
        <f t="shared" si="70"/>
        <v>22</v>
      </c>
      <c r="M2271" s="9" t="str">
        <f t="shared" si="71"/>
        <v>low</v>
      </c>
      <c r="N2271" s="10">
        <v>-144.86120072918129</v>
      </c>
      <c r="O2271" s="13">
        <v>3.4198726789327338E-3</v>
      </c>
      <c r="P2271" s="7" t="s">
        <v>1461</v>
      </c>
      <c r="Q2271" s="7" t="s">
        <v>1474</v>
      </c>
      <c r="R2271" s="12"/>
    </row>
    <row r="2272" spans="1:18" ht="15.75" x14ac:dyDescent="0.2">
      <c r="A2272" s="5">
        <v>5345101</v>
      </c>
      <c r="B2272" s="6" t="s">
        <v>5893</v>
      </c>
      <c r="C2272" s="7" t="s">
        <v>117</v>
      </c>
      <c r="D2272" s="7" t="s">
        <v>6683</v>
      </c>
      <c r="E2272" s="8" t="s">
        <v>2383</v>
      </c>
      <c r="F2272" s="7" t="s">
        <v>1079</v>
      </c>
      <c r="G2272" s="7" t="s">
        <v>214</v>
      </c>
      <c r="H2272" s="5">
        <v>23</v>
      </c>
      <c r="I2272" s="5">
        <v>15</v>
      </c>
      <c r="J2272" s="5">
        <v>100</v>
      </c>
      <c r="K2272" s="5">
        <v>96</v>
      </c>
      <c r="L2272" s="9">
        <f t="shared" si="70"/>
        <v>22</v>
      </c>
      <c r="M2272" s="9" t="str">
        <f t="shared" si="71"/>
        <v>low</v>
      </c>
      <c r="N2272" s="10">
        <v>-121.55309586804651</v>
      </c>
      <c r="O2272" s="13">
        <v>6.0978819456067868E-3</v>
      </c>
      <c r="P2272" s="7" t="s">
        <v>1461</v>
      </c>
      <c r="Q2272" s="7" t="s">
        <v>1474</v>
      </c>
      <c r="R2272" s="12"/>
    </row>
    <row r="2273" spans="1:18" ht="15.75" x14ac:dyDescent="0.2">
      <c r="A2273" s="5">
        <v>5315804</v>
      </c>
      <c r="B2273" s="6" t="s">
        <v>5365</v>
      </c>
      <c r="C2273" s="7" t="s">
        <v>85</v>
      </c>
      <c r="D2273" s="7" t="s">
        <v>8147</v>
      </c>
      <c r="E2273" s="8" t="s">
        <v>2383</v>
      </c>
      <c r="F2273" s="7" t="s">
        <v>8148</v>
      </c>
      <c r="G2273" s="7" t="s">
        <v>215</v>
      </c>
      <c r="H2273" s="5">
        <v>65</v>
      </c>
      <c r="I2273" s="5">
        <v>15</v>
      </c>
      <c r="J2273" s="5">
        <v>150</v>
      </c>
      <c r="K2273" s="5">
        <v>98</v>
      </c>
      <c r="L2273" s="9">
        <f t="shared" si="70"/>
        <v>21</v>
      </c>
      <c r="M2273" s="9" t="str">
        <f t="shared" si="71"/>
        <v>low</v>
      </c>
      <c r="N2273" s="10">
        <v>-131.22484532403178</v>
      </c>
      <c r="O2273" s="13">
        <v>8.5050462948856875E-3</v>
      </c>
      <c r="P2273" s="7" t="s">
        <v>1461</v>
      </c>
      <c r="Q2273" s="5" t="s">
        <v>1474</v>
      </c>
      <c r="R2273" s="12"/>
    </row>
    <row r="2274" spans="1:18" ht="15.75" x14ac:dyDescent="0.2">
      <c r="A2274" s="5">
        <v>5314644</v>
      </c>
      <c r="B2274" s="6" t="s">
        <v>5365</v>
      </c>
      <c r="C2274" s="7" t="s">
        <v>127</v>
      </c>
      <c r="D2274" s="7" t="s">
        <v>5910</v>
      </c>
      <c r="E2274" s="8" t="s">
        <v>2383</v>
      </c>
      <c r="F2274" s="7" t="s">
        <v>8164</v>
      </c>
      <c r="G2274" s="7" t="s">
        <v>215</v>
      </c>
      <c r="H2274" s="5">
        <v>17</v>
      </c>
      <c r="I2274" s="5">
        <v>15</v>
      </c>
      <c r="J2274" s="5">
        <v>120</v>
      </c>
      <c r="K2274" s="5">
        <v>98</v>
      </c>
      <c r="L2274" s="9">
        <f t="shared" si="70"/>
        <v>22</v>
      </c>
      <c r="M2274" s="9" t="str">
        <f t="shared" si="71"/>
        <v>low</v>
      </c>
      <c r="N2274" s="10">
        <v>-131.98128236112825</v>
      </c>
      <c r="O2274" s="13">
        <v>5.6767361093079671E-3</v>
      </c>
      <c r="P2274" s="7" t="s">
        <v>1461</v>
      </c>
      <c r="Q2274" s="7" t="s">
        <v>1474</v>
      </c>
      <c r="R2274" s="12"/>
    </row>
    <row r="2275" spans="1:18" ht="15.75" x14ac:dyDescent="0.2">
      <c r="A2275" s="5">
        <v>5273164</v>
      </c>
      <c r="B2275" s="6" t="s">
        <v>4805</v>
      </c>
      <c r="C2275" s="7" t="s">
        <v>85</v>
      </c>
      <c r="D2275" s="7" t="s">
        <v>6152</v>
      </c>
      <c r="E2275" s="8" t="s">
        <v>2383</v>
      </c>
      <c r="F2275" s="7" t="s">
        <v>8170</v>
      </c>
      <c r="G2275" s="7" t="s">
        <v>214</v>
      </c>
      <c r="H2275" s="5">
        <v>3</v>
      </c>
      <c r="I2275" s="5">
        <v>15</v>
      </c>
      <c r="J2275" s="5">
        <v>80</v>
      </c>
      <c r="K2275" s="5">
        <v>99</v>
      </c>
      <c r="L2275" s="9">
        <f t="shared" si="70"/>
        <v>22</v>
      </c>
      <c r="M2275" s="9" t="str">
        <f t="shared" si="71"/>
        <v>low</v>
      </c>
      <c r="N2275" s="10">
        <v>-145.69949706014449</v>
      </c>
      <c r="O2275" s="13">
        <v>4.3891550958505832E-3</v>
      </c>
      <c r="P2275" s="7" t="s">
        <v>1461</v>
      </c>
      <c r="Q2275" s="7" t="s">
        <v>1474</v>
      </c>
      <c r="R2275" s="12"/>
    </row>
    <row r="2276" spans="1:18" ht="15.75" x14ac:dyDescent="0.2">
      <c r="A2276" s="5">
        <v>5273164</v>
      </c>
      <c r="B2276" s="6" t="s">
        <v>4805</v>
      </c>
      <c r="C2276" s="7" t="s">
        <v>85</v>
      </c>
      <c r="D2276" s="7" t="s">
        <v>6152</v>
      </c>
      <c r="E2276" s="8" t="s">
        <v>2383</v>
      </c>
      <c r="F2276" s="7" t="s">
        <v>8171</v>
      </c>
      <c r="G2276" s="7" t="s">
        <v>215</v>
      </c>
      <c r="H2276" s="5">
        <v>5</v>
      </c>
      <c r="I2276" s="5">
        <v>15</v>
      </c>
      <c r="J2276" s="5">
        <v>80</v>
      </c>
      <c r="K2276" s="5">
        <v>99</v>
      </c>
      <c r="L2276" s="9">
        <f t="shared" si="70"/>
        <v>22</v>
      </c>
      <c r="M2276" s="9" t="str">
        <f t="shared" si="71"/>
        <v>low</v>
      </c>
      <c r="N2276" s="10">
        <v>-145.74116372684512</v>
      </c>
      <c r="O2276" s="13">
        <v>4.3891550958505832E-3</v>
      </c>
      <c r="P2276" s="7" t="s">
        <v>1461</v>
      </c>
      <c r="Q2276" s="7" t="s">
        <v>1474</v>
      </c>
      <c r="R2276" s="12"/>
    </row>
    <row r="2277" spans="1:18" ht="15.75" x14ac:dyDescent="0.2">
      <c r="A2277" s="5">
        <v>5237334</v>
      </c>
      <c r="B2277" s="6" t="s">
        <v>5983</v>
      </c>
      <c r="C2277" s="7" t="s">
        <v>173</v>
      </c>
      <c r="D2277" s="7" t="s">
        <v>7110</v>
      </c>
      <c r="E2277" s="8" t="s">
        <v>2383</v>
      </c>
      <c r="F2277" s="7" t="s">
        <v>8211</v>
      </c>
      <c r="G2277" s="7" t="s">
        <v>215</v>
      </c>
      <c r="H2277" s="5">
        <v>34</v>
      </c>
      <c r="I2277" s="5">
        <v>15</v>
      </c>
      <c r="J2277" s="5">
        <v>130</v>
      </c>
      <c r="K2277" s="5">
        <v>99</v>
      </c>
      <c r="L2277" s="9">
        <f t="shared" si="70"/>
        <v>24</v>
      </c>
      <c r="M2277" s="9" t="str">
        <f t="shared" si="71"/>
        <v>low</v>
      </c>
      <c r="N2277" s="10">
        <v>-159.18346025458595</v>
      </c>
      <c r="O2277" s="11">
        <v>6.0023495389032178E-3</v>
      </c>
      <c r="P2277" s="7" t="s">
        <v>1461</v>
      </c>
      <c r="Q2277" s="7" t="s">
        <v>1474</v>
      </c>
      <c r="R2277" s="12"/>
    </row>
    <row r="2278" spans="1:18" ht="15.75" x14ac:dyDescent="0.2">
      <c r="A2278" s="5">
        <v>5319172</v>
      </c>
      <c r="B2278" s="6" t="s">
        <v>6666</v>
      </c>
      <c r="C2278" s="7" t="s">
        <v>173</v>
      </c>
      <c r="D2278" s="7" t="s">
        <v>8131</v>
      </c>
      <c r="E2278" s="8" t="s">
        <v>2383</v>
      </c>
      <c r="F2278" s="7" t="s">
        <v>1945</v>
      </c>
      <c r="G2278" s="7" t="s">
        <v>214</v>
      </c>
      <c r="H2278" s="5">
        <v>25</v>
      </c>
      <c r="I2278" s="5">
        <v>15</v>
      </c>
      <c r="J2278" s="5">
        <v>130</v>
      </c>
      <c r="K2278" s="5">
        <v>99</v>
      </c>
      <c r="L2278" s="9">
        <f t="shared" si="70"/>
        <v>24</v>
      </c>
      <c r="M2278" s="9" t="str">
        <f t="shared" si="71"/>
        <v>low</v>
      </c>
      <c r="N2278" s="10">
        <v>-133.46513560186577</v>
      </c>
      <c r="O2278" s="11">
        <v>3.0856477678753436E-5</v>
      </c>
      <c r="P2278" s="7" t="s">
        <v>1461</v>
      </c>
      <c r="Q2278" s="7" t="s">
        <v>1474</v>
      </c>
      <c r="R2278" s="12"/>
    </row>
    <row r="2279" spans="1:18" ht="15.75" x14ac:dyDescent="0.2">
      <c r="A2279" s="5">
        <v>5214008</v>
      </c>
      <c r="B2279" s="6" t="s">
        <v>7301</v>
      </c>
      <c r="C2279" s="7" t="s">
        <v>127</v>
      </c>
      <c r="D2279" s="7" t="s">
        <v>7621</v>
      </c>
      <c r="E2279" s="8" t="s">
        <v>2383</v>
      </c>
      <c r="F2279" s="7" t="s">
        <v>8297</v>
      </c>
      <c r="G2279" s="7" t="s">
        <v>215</v>
      </c>
      <c r="H2279" s="5">
        <v>29</v>
      </c>
      <c r="I2279" s="5">
        <v>15</v>
      </c>
      <c r="J2279" s="5">
        <v>110</v>
      </c>
      <c r="K2279" s="5">
        <v>96</v>
      </c>
      <c r="L2279" s="9">
        <f t="shared" si="70"/>
        <v>22</v>
      </c>
      <c r="M2279" s="9" t="str">
        <f t="shared" si="71"/>
        <v>low</v>
      </c>
      <c r="N2279" s="10">
        <v>-169.83665246526652</v>
      </c>
      <c r="O2279" s="11">
        <v>5.8582986093824729E-3</v>
      </c>
      <c r="P2279" s="7" t="s">
        <v>1461</v>
      </c>
      <c r="Q2279" s="7" t="s">
        <v>1474</v>
      </c>
      <c r="R2279" s="12"/>
    </row>
    <row r="2280" spans="1:18" ht="15.75" x14ac:dyDescent="0.2">
      <c r="A2280" s="5">
        <v>5213079</v>
      </c>
      <c r="B2280" s="6" t="s">
        <v>7301</v>
      </c>
      <c r="C2280" s="7" t="s">
        <v>67</v>
      </c>
      <c r="D2280" s="7" t="s">
        <v>7338</v>
      </c>
      <c r="E2280" s="8" t="s">
        <v>2383</v>
      </c>
      <c r="F2280" s="7" t="s">
        <v>8464</v>
      </c>
      <c r="G2280" s="7" t="s">
        <v>214</v>
      </c>
      <c r="H2280" s="5">
        <v>14</v>
      </c>
      <c r="I2280" s="5">
        <v>15</v>
      </c>
      <c r="J2280" s="5">
        <v>100</v>
      </c>
      <c r="K2280" s="5">
        <v>95</v>
      </c>
      <c r="L2280" s="9">
        <f t="shared" si="70"/>
        <v>22</v>
      </c>
      <c r="M2280" s="9" t="str">
        <f t="shared" si="71"/>
        <v>low</v>
      </c>
      <c r="N2280" s="10">
        <v>-174.82027619214932</v>
      </c>
      <c r="O2280" s="11">
        <v>9.3333333352347836E-3</v>
      </c>
      <c r="P2280" s="7" t="s">
        <v>1461</v>
      </c>
      <c r="Q2280" s="7" t="s">
        <v>1474</v>
      </c>
      <c r="R2280" s="12"/>
    </row>
    <row r="2281" spans="1:18" ht="15.75" x14ac:dyDescent="0.2">
      <c r="A2281" s="5">
        <v>5316331</v>
      </c>
      <c r="B2281" s="6" t="s">
        <v>5365</v>
      </c>
      <c r="C2281" s="7" t="s">
        <v>127</v>
      </c>
      <c r="D2281" s="7" t="s">
        <v>6777</v>
      </c>
      <c r="E2281" s="8" t="s">
        <v>2383</v>
      </c>
      <c r="F2281" s="7" t="s">
        <v>8619</v>
      </c>
      <c r="G2281" s="7" t="s">
        <v>214</v>
      </c>
      <c r="H2281" s="5">
        <v>22</v>
      </c>
      <c r="I2281" s="5">
        <v>15</v>
      </c>
      <c r="J2281" s="5">
        <v>125</v>
      </c>
      <c r="K2281" s="5">
        <v>98</v>
      </c>
      <c r="L2281" s="9">
        <f t="shared" si="70"/>
        <v>24</v>
      </c>
      <c r="M2281" s="9" t="str">
        <f t="shared" si="71"/>
        <v>low</v>
      </c>
      <c r="N2281" s="10">
        <v>-144.54415856482956</v>
      </c>
      <c r="O2281" s="11">
        <v>3.9182870314107276E-3</v>
      </c>
      <c r="P2281" s="7" t="s">
        <v>14</v>
      </c>
      <c r="Q2281" s="7" t="s">
        <v>1474</v>
      </c>
      <c r="R2281" s="12"/>
    </row>
    <row r="2282" spans="1:18" ht="15.75" x14ac:dyDescent="0.2">
      <c r="A2282" s="5">
        <v>5213114</v>
      </c>
      <c r="B2282" s="6" t="s">
        <v>7301</v>
      </c>
      <c r="C2282" s="7" t="s">
        <v>127</v>
      </c>
      <c r="D2282" s="7" t="s">
        <v>7687</v>
      </c>
      <c r="E2282" s="8" t="s">
        <v>2383</v>
      </c>
      <c r="F2282" s="7" t="s">
        <v>8637</v>
      </c>
      <c r="G2282" s="7" t="s">
        <v>215</v>
      </c>
      <c r="H2282" s="5">
        <v>5</v>
      </c>
      <c r="I2282" s="5">
        <v>15</v>
      </c>
      <c r="J2282" s="5"/>
      <c r="K2282" s="5">
        <v>96</v>
      </c>
      <c r="L2282" s="9">
        <f t="shared" si="70"/>
        <v>18</v>
      </c>
      <c r="M2282" s="9" t="str">
        <f t="shared" si="71"/>
        <v>MID</v>
      </c>
      <c r="N2282" s="10">
        <v>-179.76107349536323</v>
      </c>
      <c r="O2282" s="11">
        <v>9.7674421340343542E-3</v>
      </c>
      <c r="P2282" s="7" t="s">
        <v>1461</v>
      </c>
      <c r="Q2282" s="7" t="s">
        <v>1474</v>
      </c>
      <c r="R2282" s="12"/>
    </row>
    <row r="2283" spans="1:18" ht="15.75" x14ac:dyDescent="0.2">
      <c r="A2283" s="5">
        <v>5239806</v>
      </c>
      <c r="B2283" s="6" t="s">
        <v>7674</v>
      </c>
      <c r="C2283" s="7" t="s">
        <v>70</v>
      </c>
      <c r="D2283" s="7" t="s">
        <v>8664</v>
      </c>
      <c r="E2283" s="8" t="s">
        <v>2383</v>
      </c>
      <c r="F2283" s="7" t="s">
        <v>8665</v>
      </c>
      <c r="G2283" s="7" t="s">
        <v>215</v>
      </c>
      <c r="H2283" s="5">
        <v>34</v>
      </c>
      <c r="I2283" s="5">
        <v>15</v>
      </c>
      <c r="J2283" s="5">
        <v>110</v>
      </c>
      <c r="K2283" s="5">
        <v>96</v>
      </c>
      <c r="L2283" s="9">
        <f t="shared" si="70"/>
        <v>22</v>
      </c>
      <c r="M2283" s="9" t="str">
        <f t="shared" si="71"/>
        <v>low</v>
      </c>
      <c r="N2283" s="10">
        <v>-171.14062657408795</v>
      </c>
      <c r="O2283" s="11">
        <v>4.6743749990127981E-3</v>
      </c>
      <c r="P2283" s="7" t="s">
        <v>1461</v>
      </c>
      <c r="Q2283" s="7" t="s">
        <v>1474</v>
      </c>
      <c r="R2283" s="12"/>
    </row>
    <row r="2284" spans="1:18" ht="15.75" x14ac:dyDescent="0.2">
      <c r="A2284" s="5">
        <v>5239076</v>
      </c>
      <c r="B2284" s="6" t="s">
        <v>7674</v>
      </c>
      <c r="C2284" s="7" t="s">
        <v>67</v>
      </c>
      <c r="D2284" s="7" t="s">
        <v>8691</v>
      </c>
      <c r="E2284" s="8" t="s">
        <v>2383</v>
      </c>
      <c r="F2284" s="7" t="s">
        <v>7908</v>
      </c>
      <c r="G2284" s="7" t="s">
        <v>214</v>
      </c>
      <c r="H2284" s="5">
        <v>24</v>
      </c>
      <c r="I2284" s="5">
        <v>15</v>
      </c>
      <c r="J2284" s="5">
        <v>110</v>
      </c>
      <c r="K2284" s="5">
        <v>96</v>
      </c>
      <c r="L2284" s="9">
        <f t="shared" si="70"/>
        <v>22</v>
      </c>
      <c r="M2284" s="9" t="str">
        <f t="shared" si="71"/>
        <v>low</v>
      </c>
      <c r="N2284" s="10">
        <v>-172.04232518513891</v>
      </c>
      <c r="O2284" s="11">
        <v>7.3062499941443093E-3</v>
      </c>
      <c r="P2284" s="7" t="s">
        <v>1461</v>
      </c>
      <c r="Q2284" s="7" t="s">
        <v>1474</v>
      </c>
      <c r="R2284" s="12"/>
    </row>
    <row r="2285" spans="1:18" ht="15.75" x14ac:dyDescent="0.2">
      <c r="A2285" s="5">
        <v>5347566</v>
      </c>
      <c r="B2285" s="6" t="s">
        <v>5893</v>
      </c>
      <c r="C2285" s="7" t="s">
        <v>70</v>
      </c>
      <c r="D2285" s="7" t="s">
        <v>8741</v>
      </c>
      <c r="E2285" s="8" t="s">
        <v>2383</v>
      </c>
      <c r="F2285" s="7" t="s">
        <v>8742</v>
      </c>
      <c r="G2285" s="7" t="s">
        <v>214</v>
      </c>
      <c r="H2285" s="5">
        <v>16</v>
      </c>
      <c r="I2285" s="5">
        <v>15</v>
      </c>
      <c r="J2285" s="5">
        <v>100</v>
      </c>
      <c r="K2285" s="5">
        <v>96</v>
      </c>
      <c r="L2285" s="9">
        <f t="shared" si="70"/>
        <v>22</v>
      </c>
      <c r="M2285" s="9" t="str">
        <f t="shared" si="71"/>
        <v>low</v>
      </c>
      <c r="N2285" s="10">
        <v>-138.00506782406592</v>
      </c>
      <c r="O2285" s="11">
        <v>6.3517824091832153E-3</v>
      </c>
      <c r="P2285" s="7" t="s">
        <v>1461</v>
      </c>
      <c r="Q2285" s="7" t="s">
        <v>1474</v>
      </c>
      <c r="R2285" s="12"/>
    </row>
    <row r="2286" spans="1:18" ht="15.75" x14ac:dyDescent="0.2">
      <c r="A2286" s="5">
        <v>5215446</v>
      </c>
      <c r="B2286" s="6" t="s">
        <v>7301</v>
      </c>
      <c r="C2286" s="7" t="s">
        <v>180</v>
      </c>
      <c r="D2286" s="7" t="s">
        <v>8896</v>
      </c>
      <c r="E2286" s="8" t="s">
        <v>2383</v>
      </c>
      <c r="F2286" s="7" t="s">
        <v>224</v>
      </c>
      <c r="G2286" s="7" t="s">
        <v>214</v>
      </c>
      <c r="H2286" s="5">
        <v>14</v>
      </c>
      <c r="I2286" s="5">
        <v>15</v>
      </c>
      <c r="J2286" s="5">
        <v>100</v>
      </c>
      <c r="K2286" s="5">
        <v>99</v>
      </c>
      <c r="L2286" s="9">
        <f t="shared" si="70"/>
        <v>22</v>
      </c>
      <c r="M2286" s="9" t="str">
        <f t="shared" si="71"/>
        <v>low</v>
      </c>
      <c r="N2286" s="10">
        <v>-185.97843548612582</v>
      </c>
      <c r="O2286" s="13">
        <v>3.0923726852051914E-2</v>
      </c>
      <c r="P2286" s="7" t="s">
        <v>1461</v>
      </c>
      <c r="Q2286" s="7" t="s">
        <v>1474</v>
      </c>
      <c r="R2286" s="12"/>
    </row>
    <row r="2287" spans="1:18" ht="15.75" x14ac:dyDescent="0.2">
      <c r="A2287" s="5">
        <v>5215446</v>
      </c>
      <c r="B2287" s="6" t="s">
        <v>7301</v>
      </c>
      <c r="C2287" s="7" t="s">
        <v>180</v>
      </c>
      <c r="D2287" s="7" t="s">
        <v>8896</v>
      </c>
      <c r="E2287" s="8" t="s">
        <v>2383</v>
      </c>
      <c r="F2287" s="7" t="s">
        <v>1328</v>
      </c>
      <c r="G2287" s="7" t="s">
        <v>214</v>
      </c>
      <c r="H2287" s="5">
        <v>17</v>
      </c>
      <c r="I2287" s="5">
        <v>15</v>
      </c>
      <c r="J2287" s="5">
        <v>120</v>
      </c>
      <c r="K2287" s="5">
        <v>99</v>
      </c>
      <c r="L2287" s="9">
        <f t="shared" si="70"/>
        <v>22</v>
      </c>
      <c r="M2287" s="9" t="str">
        <f t="shared" si="71"/>
        <v>low</v>
      </c>
      <c r="N2287" s="10">
        <v>-187.60343548612582</v>
      </c>
      <c r="O2287" s="13">
        <v>3.0923726852051914E-2</v>
      </c>
      <c r="P2287" s="7" t="s">
        <v>1461</v>
      </c>
      <c r="Q2287" s="7" t="s">
        <v>1474</v>
      </c>
      <c r="R2287" s="12"/>
    </row>
    <row r="2288" spans="1:18" ht="15.75" x14ac:dyDescent="0.2">
      <c r="A2288" s="5">
        <v>5386953</v>
      </c>
      <c r="B2288" s="6" t="s">
        <v>8436</v>
      </c>
      <c r="C2288" s="7" t="s">
        <v>127</v>
      </c>
      <c r="D2288" s="7" t="s">
        <v>9011</v>
      </c>
      <c r="E2288" s="8" t="s">
        <v>2383</v>
      </c>
      <c r="F2288" s="7" t="s">
        <v>9012</v>
      </c>
      <c r="G2288" s="7" t="s">
        <v>214</v>
      </c>
      <c r="H2288" s="5">
        <v>27</v>
      </c>
      <c r="I2288" s="5">
        <v>15</v>
      </c>
      <c r="J2288" s="5">
        <v>130</v>
      </c>
      <c r="K2288" s="5">
        <v>96</v>
      </c>
      <c r="L2288" s="9">
        <f t="shared" si="70"/>
        <v>24</v>
      </c>
      <c r="M2288" s="9" t="str">
        <f t="shared" si="71"/>
        <v>low</v>
      </c>
      <c r="N2288" s="10">
        <v>-133.02807997686614</v>
      </c>
      <c r="O2288" s="13">
        <v>1.6739236089051701E-3</v>
      </c>
      <c r="P2288" s="7" t="s">
        <v>1461</v>
      </c>
      <c r="Q2288" s="7" t="s">
        <v>1474</v>
      </c>
      <c r="R2288" s="12"/>
    </row>
    <row r="2289" spans="1:18" ht="15.75" x14ac:dyDescent="0.2">
      <c r="A2289" s="5">
        <v>5240135</v>
      </c>
      <c r="B2289" s="6" t="s">
        <v>7674</v>
      </c>
      <c r="C2289" s="7" t="s">
        <v>70</v>
      </c>
      <c r="D2289" s="7" t="s">
        <v>9136</v>
      </c>
      <c r="E2289" s="8" t="s">
        <v>2383</v>
      </c>
      <c r="F2289" s="7" t="s">
        <v>9137</v>
      </c>
      <c r="G2289" s="7" t="s">
        <v>215</v>
      </c>
      <c r="H2289" s="5">
        <v>60</v>
      </c>
      <c r="I2289" s="5">
        <v>15</v>
      </c>
      <c r="J2289" s="5">
        <v>120</v>
      </c>
      <c r="K2289" s="5">
        <v>98</v>
      </c>
      <c r="L2289" s="9">
        <f t="shared" si="70"/>
        <v>22</v>
      </c>
      <c r="M2289" s="9" t="str">
        <f t="shared" si="71"/>
        <v>low</v>
      </c>
      <c r="N2289" s="10">
        <v>-184.67309872686747</v>
      </c>
      <c r="O2289" s="13">
        <v>2.0056018474861048E-3</v>
      </c>
      <c r="P2289" s="7" t="s">
        <v>1461</v>
      </c>
      <c r="Q2289" s="7" t="s">
        <v>1474</v>
      </c>
      <c r="R2289" s="12"/>
    </row>
    <row r="2290" spans="1:18" ht="15.75" x14ac:dyDescent="0.2">
      <c r="A2290" s="5">
        <v>5214177</v>
      </c>
      <c r="B2290" s="6" t="s">
        <v>7301</v>
      </c>
      <c r="C2290" s="7" t="s">
        <v>92</v>
      </c>
      <c r="D2290" s="7" t="s">
        <v>9200</v>
      </c>
      <c r="E2290" s="8" t="s">
        <v>2383</v>
      </c>
      <c r="F2290" s="7" t="s">
        <v>9201</v>
      </c>
      <c r="G2290" s="7" t="s">
        <v>215</v>
      </c>
      <c r="H2290" s="5">
        <v>5</v>
      </c>
      <c r="I2290" s="5">
        <v>15</v>
      </c>
      <c r="J2290" s="5">
        <v>110</v>
      </c>
      <c r="K2290" s="5">
        <v>95</v>
      </c>
      <c r="L2290" s="9">
        <f t="shared" si="70"/>
        <v>22</v>
      </c>
      <c r="M2290" s="9" t="str">
        <f t="shared" si="71"/>
        <v>low</v>
      </c>
      <c r="N2290" s="10">
        <v>-195.65932865739887</v>
      </c>
      <c r="O2290" s="11">
        <v>9.4809722213540226E-3</v>
      </c>
      <c r="P2290" s="7" t="s">
        <v>1461</v>
      </c>
      <c r="Q2290" s="7" t="s">
        <v>1474</v>
      </c>
      <c r="R2290" s="12"/>
    </row>
    <row r="2291" spans="1:18" ht="15.75" x14ac:dyDescent="0.2">
      <c r="A2291" s="5">
        <v>5281914</v>
      </c>
      <c r="B2291" s="6" t="s">
        <v>8570</v>
      </c>
      <c r="C2291" s="7" t="s">
        <v>165</v>
      </c>
      <c r="D2291" s="7" t="s">
        <v>9242</v>
      </c>
      <c r="E2291" s="8" t="s">
        <v>2383</v>
      </c>
      <c r="F2291" s="7" t="s">
        <v>9243</v>
      </c>
      <c r="G2291" s="7" t="s">
        <v>214</v>
      </c>
      <c r="H2291" s="5">
        <v>17</v>
      </c>
      <c r="I2291" s="5">
        <v>15</v>
      </c>
      <c r="J2291" s="5">
        <v>125</v>
      </c>
      <c r="K2291" s="5">
        <v>96</v>
      </c>
      <c r="L2291" s="9">
        <f t="shared" si="70"/>
        <v>24</v>
      </c>
      <c r="M2291" s="9" t="str">
        <f t="shared" si="71"/>
        <v>low</v>
      </c>
      <c r="N2291" s="10">
        <v>-173.698078009249</v>
      </c>
      <c r="O2291" s="11">
        <v>6.310347220278345E-3</v>
      </c>
      <c r="P2291" s="7" t="s">
        <v>1461</v>
      </c>
      <c r="Q2291" s="7" t="s">
        <v>1474</v>
      </c>
      <c r="R2291" s="12"/>
    </row>
    <row r="2292" spans="1:18" ht="15.75" x14ac:dyDescent="0.2">
      <c r="A2292" s="5">
        <v>5242327</v>
      </c>
      <c r="B2292" s="6" t="s">
        <v>8501</v>
      </c>
      <c r="C2292" s="7" t="s">
        <v>70</v>
      </c>
      <c r="D2292" s="7" t="s">
        <v>9279</v>
      </c>
      <c r="E2292" s="8" t="s">
        <v>2383</v>
      </c>
      <c r="F2292" s="7" t="s">
        <v>9280</v>
      </c>
      <c r="G2292" s="7" t="s">
        <v>214</v>
      </c>
      <c r="H2292" s="5">
        <v>15</v>
      </c>
      <c r="I2292" s="5">
        <v>15</v>
      </c>
      <c r="J2292" s="5">
        <v>110</v>
      </c>
      <c r="K2292" s="5">
        <v>96</v>
      </c>
      <c r="L2292" s="9">
        <f t="shared" si="70"/>
        <v>22</v>
      </c>
      <c r="M2292" s="9" t="str">
        <f t="shared" si="71"/>
        <v>low</v>
      </c>
      <c r="N2292" s="10">
        <v>-187.96773927084723</v>
      </c>
      <c r="O2292" s="11">
        <v>3.8059837897890247E-3</v>
      </c>
      <c r="P2292" s="7" t="s">
        <v>1461</v>
      </c>
      <c r="Q2292" s="7" t="s">
        <v>1474</v>
      </c>
      <c r="R2292" s="12"/>
    </row>
    <row r="2293" spans="1:18" ht="15.75" x14ac:dyDescent="0.2">
      <c r="A2293" s="5">
        <v>5242327</v>
      </c>
      <c r="B2293" s="6" t="s">
        <v>8501</v>
      </c>
      <c r="C2293" s="7" t="s">
        <v>70</v>
      </c>
      <c r="D2293" s="7" t="s">
        <v>9279</v>
      </c>
      <c r="E2293" s="8" t="s">
        <v>2383</v>
      </c>
      <c r="F2293" s="7" t="s">
        <v>1903</v>
      </c>
      <c r="G2293" s="7" t="s">
        <v>214</v>
      </c>
      <c r="H2293" s="5">
        <v>17</v>
      </c>
      <c r="I2293" s="5">
        <v>14</v>
      </c>
      <c r="J2293" s="5">
        <v>110</v>
      </c>
      <c r="K2293" s="5">
        <v>96</v>
      </c>
      <c r="L2293" s="9">
        <f t="shared" si="70"/>
        <v>21</v>
      </c>
      <c r="M2293" s="9" t="str">
        <f t="shared" si="71"/>
        <v>low</v>
      </c>
      <c r="N2293" s="10">
        <v>-188.00940593745327</v>
      </c>
      <c r="O2293" s="11">
        <v>3.8059837897890247E-3</v>
      </c>
      <c r="P2293" s="7" t="s">
        <v>1461</v>
      </c>
      <c r="Q2293" s="7" t="s">
        <v>1474</v>
      </c>
      <c r="R2293" s="12"/>
    </row>
    <row r="2294" spans="1:18" ht="15.75" x14ac:dyDescent="0.2">
      <c r="A2294" s="5">
        <v>5348904</v>
      </c>
      <c r="B2294" s="6" t="s">
        <v>8504</v>
      </c>
      <c r="C2294" s="7" t="s">
        <v>67</v>
      </c>
      <c r="D2294" s="7" t="s">
        <v>9320</v>
      </c>
      <c r="E2294" s="8" t="s">
        <v>2383</v>
      </c>
      <c r="F2294" s="7" t="s">
        <v>9321</v>
      </c>
      <c r="G2294" s="7" t="s">
        <v>215</v>
      </c>
      <c r="H2294" s="5">
        <v>5</v>
      </c>
      <c r="I2294" s="5">
        <v>15</v>
      </c>
      <c r="J2294" s="5">
        <v>100</v>
      </c>
      <c r="K2294" s="5">
        <v>99</v>
      </c>
      <c r="L2294" s="9">
        <f t="shared" si="70"/>
        <v>22</v>
      </c>
      <c r="M2294" s="9" t="str">
        <f t="shared" si="71"/>
        <v>low</v>
      </c>
      <c r="N2294" s="10">
        <v>-154.29401157406392</v>
      </c>
      <c r="O2294" s="11">
        <v>1.1737962959159631E-2</v>
      </c>
      <c r="P2294" s="7" t="s">
        <v>1461</v>
      </c>
      <c r="Q2294" s="5" t="s">
        <v>1474</v>
      </c>
      <c r="R2294" s="12"/>
    </row>
    <row r="2295" spans="1:18" ht="15.75" x14ac:dyDescent="0.2">
      <c r="A2295" s="5">
        <v>5317990</v>
      </c>
      <c r="B2295" s="6" t="s">
        <v>6666</v>
      </c>
      <c r="C2295" s="7" t="s">
        <v>70</v>
      </c>
      <c r="D2295" s="7" t="s">
        <v>9362</v>
      </c>
      <c r="E2295" s="8" t="s">
        <v>2383</v>
      </c>
      <c r="F2295" s="7" t="s">
        <v>9363</v>
      </c>
      <c r="G2295" s="7" t="s">
        <v>214</v>
      </c>
      <c r="H2295" s="5">
        <v>17</v>
      </c>
      <c r="I2295" s="5">
        <v>15</v>
      </c>
      <c r="J2295" s="5">
        <v>120</v>
      </c>
      <c r="K2295" s="5">
        <v>96</v>
      </c>
      <c r="L2295" s="9">
        <f t="shared" si="70"/>
        <v>22</v>
      </c>
      <c r="M2295" s="9" t="str">
        <f t="shared" si="71"/>
        <v>low</v>
      </c>
      <c r="N2295" s="10">
        <v>-165.53687789347168</v>
      </c>
      <c r="O2295" s="11">
        <v>4.1204166627721861E-3</v>
      </c>
      <c r="P2295" s="7" t="s">
        <v>1461</v>
      </c>
      <c r="Q2295" s="7" t="s">
        <v>1474</v>
      </c>
      <c r="R2295" s="12"/>
    </row>
    <row r="2296" spans="1:18" ht="15.75" x14ac:dyDescent="0.2">
      <c r="A2296" s="5">
        <v>5348405</v>
      </c>
      <c r="B2296" s="6" t="s">
        <v>8504</v>
      </c>
      <c r="C2296" s="7" t="s">
        <v>127</v>
      </c>
      <c r="D2296" s="7" t="s">
        <v>9421</v>
      </c>
      <c r="E2296" s="8" t="s">
        <v>2383</v>
      </c>
      <c r="F2296" s="7" t="s">
        <v>9422</v>
      </c>
      <c r="G2296" s="7" t="s">
        <v>214</v>
      </c>
      <c r="H2296" s="5">
        <v>37</v>
      </c>
      <c r="I2296" s="5">
        <v>15</v>
      </c>
      <c r="J2296" s="5">
        <v>120</v>
      </c>
      <c r="K2296" s="5">
        <v>99</v>
      </c>
      <c r="L2296" s="9">
        <f t="shared" si="70"/>
        <v>22</v>
      </c>
      <c r="M2296" s="9" t="str">
        <f t="shared" si="71"/>
        <v>low</v>
      </c>
      <c r="N2296" s="10">
        <v>-157.74913811344595</v>
      </c>
      <c r="O2296" s="11">
        <v>4.0708680608076975E-3</v>
      </c>
      <c r="P2296" s="7" t="s">
        <v>1461</v>
      </c>
      <c r="Q2296" s="7" t="s">
        <v>1474</v>
      </c>
      <c r="R2296" s="12"/>
    </row>
    <row r="2297" spans="1:18" ht="15.75" x14ac:dyDescent="0.2">
      <c r="A2297" s="5">
        <v>5280906</v>
      </c>
      <c r="B2297" s="6" t="s">
        <v>8570</v>
      </c>
      <c r="C2297" s="7" t="s">
        <v>135</v>
      </c>
      <c r="D2297" s="7" t="s">
        <v>9464</v>
      </c>
      <c r="E2297" s="8" t="s">
        <v>2383</v>
      </c>
      <c r="F2297" s="7" t="s">
        <v>9465</v>
      </c>
      <c r="G2297" s="7" t="s">
        <v>215</v>
      </c>
      <c r="H2297" s="5">
        <v>39</v>
      </c>
      <c r="I2297" s="5">
        <v>15</v>
      </c>
      <c r="J2297" s="5">
        <v>110</v>
      </c>
      <c r="K2297" s="5">
        <v>96</v>
      </c>
      <c r="L2297" s="9">
        <f t="shared" si="70"/>
        <v>22</v>
      </c>
      <c r="M2297" s="9" t="str">
        <f t="shared" si="71"/>
        <v>low</v>
      </c>
      <c r="N2297" s="10">
        <v>-180.82295231477474</v>
      </c>
      <c r="O2297" s="11">
        <v>9.3904398163431324E-3</v>
      </c>
      <c r="P2297" s="7" t="s">
        <v>1461</v>
      </c>
      <c r="Q2297" s="5" t="s">
        <v>1474</v>
      </c>
      <c r="R2297" s="12"/>
    </row>
    <row r="2298" spans="1:18" ht="15.75" x14ac:dyDescent="0.2">
      <c r="A2298" s="5">
        <v>5278434</v>
      </c>
      <c r="B2298" s="6" t="s">
        <v>7345</v>
      </c>
      <c r="C2298" s="7" t="s">
        <v>67</v>
      </c>
      <c r="D2298" s="7" t="s">
        <v>9504</v>
      </c>
      <c r="E2298" s="8" t="s">
        <v>2383</v>
      </c>
      <c r="F2298" s="7" t="s">
        <v>9505</v>
      </c>
      <c r="G2298" s="7" t="s">
        <v>214</v>
      </c>
      <c r="H2298" s="5">
        <v>43</v>
      </c>
      <c r="I2298" s="5">
        <v>15</v>
      </c>
      <c r="J2298" s="5">
        <v>125</v>
      </c>
      <c r="K2298" s="5">
        <v>96</v>
      </c>
      <c r="L2298" s="9">
        <f t="shared" si="70"/>
        <v>24</v>
      </c>
      <c r="M2298" s="9" t="str">
        <f t="shared" si="71"/>
        <v>low</v>
      </c>
      <c r="N2298" s="10">
        <v>-182.55983159718016</v>
      </c>
      <c r="O2298" s="11">
        <v>4.9319907411700115E-3</v>
      </c>
      <c r="P2298" s="7" t="s">
        <v>1461</v>
      </c>
      <c r="Q2298" s="7" t="s">
        <v>1474</v>
      </c>
      <c r="R2298" s="12"/>
    </row>
    <row r="2299" spans="1:18" ht="15.75" x14ac:dyDescent="0.2">
      <c r="A2299" s="5">
        <v>5278836</v>
      </c>
      <c r="B2299" s="6" t="s">
        <v>7345</v>
      </c>
      <c r="C2299" s="7" t="s">
        <v>135</v>
      </c>
      <c r="D2299" s="7" t="s">
        <v>9506</v>
      </c>
      <c r="E2299" s="8" t="s">
        <v>2383</v>
      </c>
      <c r="F2299" s="7" t="s">
        <v>9507</v>
      </c>
      <c r="G2299" s="7" t="s">
        <v>214</v>
      </c>
      <c r="H2299" s="5">
        <v>16</v>
      </c>
      <c r="I2299" s="5">
        <v>15</v>
      </c>
      <c r="J2299" s="5">
        <v>100</v>
      </c>
      <c r="K2299" s="5">
        <v>96</v>
      </c>
      <c r="L2299" s="9">
        <f t="shared" si="70"/>
        <v>22</v>
      </c>
      <c r="M2299" s="9" t="str">
        <f t="shared" si="71"/>
        <v>low</v>
      </c>
      <c r="N2299" s="10">
        <v>-182.54386789353885</v>
      </c>
      <c r="O2299" s="11">
        <v>7.4730324122356251E-3</v>
      </c>
      <c r="P2299" s="7" t="s">
        <v>1461</v>
      </c>
      <c r="Q2299" s="7" t="s">
        <v>1474</v>
      </c>
      <c r="R2299" s="12"/>
    </row>
    <row r="2300" spans="1:18" ht="15.75" x14ac:dyDescent="0.2">
      <c r="A2300" s="5">
        <v>5349515</v>
      </c>
      <c r="B2300" s="6" t="s">
        <v>8504</v>
      </c>
      <c r="C2300" s="7" t="s">
        <v>67</v>
      </c>
      <c r="D2300" s="7" t="s">
        <v>9551</v>
      </c>
      <c r="E2300" s="8" t="s">
        <v>2383</v>
      </c>
      <c r="F2300" s="7" t="s">
        <v>1031</v>
      </c>
      <c r="G2300" s="7" t="s">
        <v>214</v>
      </c>
      <c r="H2300" s="5">
        <v>50</v>
      </c>
      <c r="I2300" s="5">
        <v>3</v>
      </c>
      <c r="J2300" s="5">
        <v>0</v>
      </c>
      <c r="K2300" s="5">
        <v>0</v>
      </c>
      <c r="L2300" s="9">
        <f t="shared" si="70"/>
        <v>6</v>
      </c>
      <c r="M2300" s="9" t="str">
        <f t="shared" si="71"/>
        <v>high</v>
      </c>
      <c r="N2300" s="10">
        <v>-160.83583363421349</v>
      </c>
      <c r="O2300" s="11">
        <v>1.0116354162164498E-2</v>
      </c>
      <c r="P2300" s="7" t="s">
        <v>1517</v>
      </c>
      <c r="Q2300" s="7" t="s">
        <v>1474</v>
      </c>
      <c r="R2300" s="12"/>
    </row>
    <row r="2301" spans="1:18" ht="15.75" x14ac:dyDescent="0.2">
      <c r="A2301" s="5">
        <v>5214177</v>
      </c>
      <c r="B2301" s="6" t="s">
        <v>7301</v>
      </c>
      <c r="C2301" s="7" t="s">
        <v>92</v>
      </c>
      <c r="D2301" s="7" t="s">
        <v>9200</v>
      </c>
      <c r="E2301" s="8" t="s">
        <v>2383</v>
      </c>
      <c r="F2301" s="7" t="s">
        <v>9606</v>
      </c>
      <c r="G2301" s="7" t="s">
        <v>215</v>
      </c>
      <c r="H2301" s="5">
        <v>24</v>
      </c>
      <c r="I2301" s="5">
        <v>15</v>
      </c>
      <c r="J2301" s="5">
        <v>115</v>
      </c>
      <c r="K2301" s="5">
        <v>95</v>
      </c>
      <c r="L2301" s="9">
        <f t="shared" si="70"/>
        <v>22</v>
      </c>
      <c r="M2301" s="9" t="str">
        <f t="shared" si="71"/>
        <v>low</v>
      </c>
      <c r="N2301" s="10">
        <v>-207.49266199069825</v>
      </c>
      <c r="O2301" s="11">
        <v>9.4809722213540226E-3</v>
      </c>
      <c r="P2301" s="7" t="s">
        <v>1461</v>
      </c>
      <c r="Q2301" s="7" t="s">
        <v>1474</v>
      </c>
      <c r="R2301" s="12"/>
    </row>
    <row r="2302" spans="1:18" ht="15.75" x14ac:dyDescent="0.2">
      <c r="A2302" s="5">
        <v>5284520</v>
      </c>
      <c r="B2302" s="6" t="s">
        <v>8988</v>
      </c>
      <c r="C2302" s="7" t="s">
        <v>127</v>
      </c>
      <c r="D2302" s="7" t="s">
        <v>9696</v>
      </c>
      <c r="E2302" s="8" t="s">
        <v>2383</v>
      </c>
      <c r="F2302" s="7" t="s">
        <v>9697</v>
      </c>
      <c r="G2302" s="7" t="s">
        <v>215</v>
      </c>
      <c r="H2302" s="5">
        <v>40</v>
      </c>
      <c r="I2302" s="5">
        <v>15</v>
      </c>
      <c r="J2302" s="5">
        <v>120</v>
      </c>
      <c r="K2302" s="5">
        <v>98</v>
      </c>
      <c r="L2302" s="9">
        <f t="shared" si="70"/>
        <v>22</v>
      </c>
      <c r="M2302" s="9" t="str">
        <f t="shared" si="71"/>
        <v>low</v>
      </c>
      <c r="N2302" s="10">
        <v>-186.15244737267494</v>
      </c>
      <c r="O2302" s="11">
        <v>5.3779282388859428E-3</v>
      </c>
      <c r="P2302" s="7" t="s">
        <v>1461</v>
      </c>
      <c r="Q2302" s="7" t="s">
        <v>1474</v>
      </c>
      <c r="R2302" s="12"/>
    </row>
    <row r="2303" spans="1:18" ht="15.75" x14ac:dyDescent="0.2">
      <c r="A2303" s="5">
        <v>5349541</v>
      </c>
      <c r="B2303" s="6" t="s">
        <v>8504</v>
      </c>
      <c r="C2303" s="7" t="s">
        <v>70</v>
      </c>
      <c r="D2303" s="7" t="s">
        <v>9713</v>
      </c>
      <c r="E2303" s="8" t="s">
        <v>2383</v>
      </c>
      <c r="F2303" s="7" t="s">
        <v>9714</v>
      </c>
      <c r="G2303" s="7" t="s">
        <v>214</v>
      </c>
      <c r="H2303" s="5">
        <v>15</v>
      </c>
      <c r="I2303" s="5">
        <v>15</v>
      </c>
      <c r="J2303" s="5">
        <v>110</v>
      </c>
      <c r="K2303" s="5">
        <v>98</v>
      </c>
      <c r="L2303" s="9">
        <f t="shared" si="70"/>
        <v>22</v>
      </c>
      <c r="M2303" s="9" t="str">
        <f t="shared" si="71"/>
        <v>low</v>
      </c>
      <c r="N2303" s="10">
        <v>-165.58168938653398</v>
      </c>
      <c r="O2303" s="11">
        <v>5.7862268586177379E-3</v>
      </c>
      <c r="P2303" s="7" t="s">
        <v>1461</v>
      </c>
      <c r="Q2303" s="7" t="s">
        <v>1474</v>
      </c>
      <c r="R2303" s="12"/>
    </row>
    <row r="2304" spans="1:18" ht="15.75" x14ac:dyDescent="0.2">
      <c r="A2304" s="5">
        <v>5218140</v>
      </c>
      <c r="B2304" s="6" t="s">
        <v>2799</v>
      </c>
      <c r="C2304" s="7" t="s">
        <v>180</v>
      </c>
      <c r="D2304" s="7" t="s">
        <v>9720</v>
      </c>
      <c r="E2304" s="8" t="s">
        <v>2383</v>
      </c>
      <c r="F2304" s="7" t="s">
        <v>2368</v>
      </c>
      <c r="G2304" s="7" t="s">
        <v>214</v>
      </c>
      <c r="H2304" s="5">
        <v>20</v>
      </c>
      <c r="I2304" s="5">
        <v>15</v>
      </c>
      <c r="J2304" s="5">
        <v>120</v>
      </c>
      <c r="K2304" s="5">
        <v>99</v>
      </c>
      <c r="L2304" s="9">
        <f t="shared" si="70"/>
        <v>22</v>
      </c>
      <c r="M2304" s="9" t="str">
        <f t="shared" si="71"/>
        <v>low</v>
      </c>
      <c r="N2304" s="10">
        <v>-209.41213027777121</v>
      </c>
      <c r="O2304" s="11">
        <v>1.2231481487106066E-2</v>
      </c>
      <c r="P2304" s="7" t="s">
        <v>1461</v>
      </c>
      <c r="Q2304" s="7" t="s">
        <v>1474</v>
      </c>
      <c r="R2304" s="12"/>
    </row>
    <row r="2305" spans="1:18" ht="15.75" x14ac:dyDescent="0.2">
      <c r="A2305" s="5">
        <v>5217218</v>
      </c>
      <c r="B2305" s="6" t="s">
        <v>2799</v>
      </c>
      <c r="C2305" s="7" t="s">
        <v>85</v>
      </c>
      <c r="D2305" s="7" t="s">
        <v>9777</v>
      </c>
      <c r="E2305" s="8" t="s">
        <v>2383</v>
      </c>
      <c r="F2305" s="7" t="s">
        <v>1387</v>
      </c>
      <c r="G2305" s="7" t="s">
        <v>214</v>
      </c>
      <c r="H2305" s="5">
        <v>22</v>
      </c>
      <c r="I2305" s="5">
        <v>15</v>
      </c>
      <c r="J2305" s="5">
        <v>100</v>
      </c>
      <c r="K2305" s="5">
        <v>96</v>
      </c>
      <c r="L2305" s="9">
        <f t="shared" si="70"/>
        <v>22</v>
      </c>
      <c r="M2305" s="9" t="str">
        <f t="shared" si="71"/>
        <v>low</v>
      </c>
      <c r="N2305" s="10">
        <v>-211.29580238425115</v>
      </c>
      <c r="O2305" s="11">
        <v>9.5746064835111611E-3</v>
      </c>
      <c r="P2305" s="7" t="s">
        <v>1461</v>
      </c>
      <c r="Q2305" s="7" t="s">
        <v>1474</v>
      </c>
      <c r="R2305" s="12"/>
    </row>
    <row r="2306" spans="1:18" ht="15.75" x14ac:dyDescent="0.2">
      <c r="A2306" s="5">
        <v>5244869</v>
      </c>
      <c r="B2306" s="6" t="s">
        <v>9805</v>
      </c>
      <c r="C2306" s="7" t="s">
        <v>67</v>
      </c>
      <c r="D2306" s="7" t="s">
        <v>9807</v>
      </c>
      <c r="E2306" s="8" t="s">
        <v>2383</v>
      </c>
      <c r="F2306" s="7" t="s">
        <v>9808</v>
      </c>
      <c r="G2306" s="7" t="s">
        <v>214</v>
      </c>
      <c r="H2306" s="5">
        <v>41</v>
      </c>
      <c r="I2306" s="5">
        <v>15</v>
      </c>
      <c r="J2306" s="5">
        <v>90</v>
      </c>
      <c r="K2306" s="5">
        <v>95</v>
      </c>
      <c r="L2306" s="9">
        <f t="shared" ref="L2306:L2369" si="72">IF(OR(I2306&gt;3,I2306&lt;15),I2306,0)+IF(H2306&lt;=60,3,IF(H2306&gt;60,0,0))+IF(J2306&gt;120,6,IF((J2306&gt;=60),4,IF(J2306&lt;60,0,0)))</f>
        <v>22</v>
      </c>
      <c r="M2306" s="9" t="str">
        <f t="shared" ref="M2306:M2369" si="73">IF(AND(L2306&gt;=3,L2306&lt;=10),"high",IF(AND(L2306&gt;=11,L2306&lt;=18),"MID",IF(AND(L2306&gt;=19,L2306&lt;=24),"low","no")))</f>
        <v>low</v>
      </c>
      <c r="N2306" s="10">
        <v>-202.44347495371767</v>
      </c>
      <c r="O2306" s="11">
        <v>8.5631481415475719E-3</v>
      </c>
      <c r="P2306" s="7" t="s">
        <v>1461</v>
      </c>
      <c r="Q2306" s="5" t="s">
        <v>1474</v>
      </c>
      <c r="R2306" s="12"/>
    </row>
    <row r="2307" spans="1:18" ht="15.75" x14ac:dyDescent="0.2">
      <c r="A2307" s="5">
        <v>5281332</v>
      </c>
      <c r="B2307" s="6" t="s">
        <v>8570</v>
      </c>
      <c r="C2307" s="7" t="s">
        <v>70</v>
      </c>
      <c r="D2307" s="7" t="s">
        <v>9928</v>
      </c>
      <c r="E2307" s="8" t="s">
        <v>2383</v>
      </c>
      <c r="F2307" s="7" t="s">
        <v>9929</v>
      </c>
      <c r="G2307" s="7" t="s">
        <v>214</v>
      </c>
      <c r="H2307" s="5">
        <v>13</v>
      </c>
      <c r="I2307" s="5">
        <v>15</v>
      </c>
      <c r="J2307" s="5">
        <v>100</v>
      </c>
      <c r="K2307" s="5">
        <v>95</v>
      </c>
      <c r="L2307" s="9">
        <f t="shared" si="72"/>
        <v>22</v>
      </c>
      <c r="M2307" s="9" t="str">
        <f t="shared" si="73"/>
        <v>low</v>
      </c>
      <c r="N2307" s="10">
        <v>-193.61838753471238</v>
      </c>
      <c r="O2307" s="11">
        <v>2.985648148751352E-3</v>
      </c>
      <c r="P2307" s="7" t="s">
        <v>1461</v>
      </c>
      <c r="Q2307" s="7" t="s">
        <v>1474</v>
      </c>
      <c r="R2307" s="12"/>
    </row>
    <row r="2308" spans="1:18" ht="15.75" x14ac:dyDescent="0.2">
      <c r="A2308" s="5">
        <v>5216602</v>
      </c>
      <c r="B2308" s="6" t="s">
        <v>2799</v>
      </c>
      <c r="C2308" s="7" t="s">
        <v>127</v>
      </c>
      <c r="D2308" s="7" t="s">
        <v>9961</v>
      </c>
      <c r="E2308" s="8" t="s">
        <v>2383</v>
      </c>
      <c r="F2308" s="7" t="s">
        <v>9962</v>
      </c>
      <c r="G2308" s="7" t="s">
        <v>215</v>
      </c>
      <c r="H2308" s="5">
        <v>30</v>
      </c>
      <c r="I2308" s="5">
        <v>15</v>
      </c>
      <c r="J2308" s="5">
        <v>110</v>
      </c>
      <c r="K2308" s="5">
        <v>98</v>
      </c>
      <c r="L2308" s="9">
        <f t="shared" si="72"/>
        <v>22</v>
      </c>
      <c r="M2308" s="9" t="str">
        <f t="shared" si="73"/>
        <v>low</v>
      </c>
      <c r="N2308" s="10">
        <v>-216.53512437501922</v>
      </c>
      <c r="O2308" s="11">
        <v>5.0788194494089112E-3</v>
      </c>
      <c r="P2308" s="7" t="s">
        <v>14</v>
      </c>
      <c r="Q2308" s="7" t="s">
        <v>1474</v>
      </c>
      <c r="R2308" s="12"/>
    </row>
    <row r="2309" spans="1:18" ht="15.75" x14ac:dyDescent="0.2">
      <c r="A2309" s="5">
        <v>5218140</v>
      </c>
      <c r="B2309" s="6" t="s">
        <v>2799</v>
      </c>
      <c r="C2309" s="7" t="s">
        <v>180</v>
      </c>
      <c r="D2309" s="7" t="s">
        <v>9720</v>
      </c>
      <c r="E2309" s="8" t="s">
        <v>2383</v>
      </c>
      <c r="F2309" s="7" t="s">
        <v>639</v>
      </c>
      <c r="G2309" s="7" t="s">
        <v>214</v>
      </c>
      <c r="H2309" s="5">
        <v>13</v>
      </c>
      <c r="I2309" s="5">
        <v>15</v>
      </c>
      <c r="J2309" s="5">
        <v>100</v>
      </c>
      <c r="K2309" s="5">
        <v>98</v>
      </c>
      <c r="L2309" s="9">
        <f t="shared" si="72"/>
        <v>22</v>
      </c>
      <c r="M2309" s="9" t="str">
        <f t="shared" si="73"/>
        <v>low</v>
      </c>
      <c r="N2309" s="10">
        <v>-216.57879694446456</v>
      </c>
      <c r="O2309" s="11">
        <v>1.2231481487106066E-2</v>
      </c>
      <c r="P2309" s="7" t="s">
        <v>1461</v>
      </c>
      <c r="Q2309" s="5" t="s">
        <v>1474</v>
      </c>
      <c r="R2309" s="12"/>
    </row>
    <row r="2310" spans="1:18" ht="15.75" x14ac:dyDescent="0.2">
      <c r="A2310" s="5">
        <v>5321604</v>
      </c>
      <c r="B2310" s="6" t="s">
        <v>8064</v>
      </c>
      <c r="C2310" s="7" t="s">
        <v>165</v>
      </c>
      <c r="D2310" s="7" t="s">
        <v>10006</v>
      </c>
      <c r="E2310" s="8" t="s">
        <v>2383</v>
      </c>
      <c r="F2310" s="7" t="s">
        <v>943</v>
      </c>
      <c r="G2310" s="7" t="s">
        <v>214</v>
      </c>
      <c r="H2310" s="5">
        <v>30</v>
      </c>
      <c r="I2310" s="5">
        <v>10</v>
      </c>
      <c r="J2310" s="5">
        <v>100</v>
      </c>
      <c r="K2310" s="5">
        <v>95</v>
      </c>
      <c r="L2310" s="9">
        <f t="shared" si="72"/>
        <v>17</v>
      </c>
      <c r="M2310" s="9" t="str">
        <f t="shared" si="73"/>
        <v>MID</v>
      </c>
      <c r="N2310" s="10">
        <v>-182.91246268519899</v>
      </c>
      <c r="O2310" s="11">
        <v>5.1484953655744903E-3</v>
      </c>
      <c r="P2310" s="7" t="s">
        <v>1461</v>
      </c>
      <c r="Q2310" s="5" t="s">
        <v>1474</v>
      </c>
      <c r="R2310" s="12"/>
    </row>
    <row r="2311" spans="1:18" ht="15.75" x14ac:dyDescent="0.2">
      <c r="A2311" s="5">
        <v>5322574</v>
      </c>
      <c r="B2311" s="6" t="s">
        <v>8064</v>
      </c>
      <c r="C2311" s="7" t="s">
        <v>70</v>
      </c>
      <c r="D2311" s="7" t="s">
        <v>10074</v>
      </c>
      <c r="E2311" s="8" t="s">
        <v>2383</v>
      </c>
      <c r="F2311" s="7" t="s">
        <v>10075</v>
      </c>
      <c r="G2311" s="7" t="s">
        <v>214</v>
      </c>
      <c r="H2311" s="5">
        <v>80</v>
      </c>
      <c r="I2311" s="5">
        <v>15</v>
      </c>
      <c r="J2311" s="5">
        <v>115</v>
      </c>
      <c r="K2311" s="5">
        <v>95</v>
      </c>
      <c r="L2311" s="9">
        <f t="shared" si="72"/>
        <v>19</v>
      </c>
      <c r="M2311" s="9" t="str">
        <f t="shared" si="73"/>
        <v>low</v>
      </c>
      <c r="N2311" s="10">
        <v>-184.70444398144173</v>
      </c>
      <c r="O2311" s="11">
        <v>5.7384722240385599E-3</v>
      </c>
      <c r="P2311" s="7" t="s">
        <v>1461</v>
      </c>
      <c r="Q2311" s="7" t="s">
        <v>1474</v>
      </c>
      <c r="R2311" s="12"/>
    </row>
    <row r="2312" spans="1:18" ht="15.75" x14ac:dyDescent="0.2">
      <c r="A2312" s="5">
        <v>5218853</v>
      </c>
      <c r="B2312" s="6" t="s">
        <v>9802</v>
      </c>
      <c r="C2312" s="7" t="s">
        <v>117</v>
      </c>
      <c r="D2312" s="7" t="s">
        <v>10104</v>
      </c>
      <c r="E2312" s="8" t="s">
        <v>2383</v>
      </c>
      <c r="F2312" s="7" t="s">
        <v>1777</v>
      </c>
      <c r="G2312" s="7" t="s">
        <v>215</v>
      </c>
      <c r="H2312" s="5">
        <v>65</v>
      </c>
      <c r="I2312" s="5">
        <v>15</v>
      </c>
      <c r="J2312" s="5">
        <v>120</v>
      </c>
      <c r="K2312" s="5">
        <v>96</v>
      </c>
      <c r="L2312" s="9">
        <f t="shared" si="72"/>
        <v>19</v>
      </c>
      <c r="M2312" s="9" t="str">
        <f t="shared" si="73"/>
        <v>low</v>
      </c>
      <c r="N2312" s="10">
        <v>-219.97050388887874</v>
      </c>
      <c r="O2312" s="11">
        <v>5.4464467611978762E-3</v>
      </c>
      <c r="P2312" s="7" t="s">
        <v>1461</v>
      </c>
      <c r="Q2312" s="7" t="s">
        <v>1474</v>
      </c>
      <c r="R2312" s="12"/>
    </row>
    <row r="2313" spans="1:18" ht="15.75" x14ac:dyDescent="0.2">
      <c r="A2313" s="5">
        <v>5323996</v>
      </c>
      <c r="B2313" s="6" t="s">
        <v>9845</v>
      </c>
      <c r="C2313" s="7" t="s">
        <v>135</v>
      </c>
      <c r="D2313" s="7" t="s">
        <v>10130</v>
      </c>
      <c r="E2313" s="8" t="s">
        <v>2383</v>
      </c>
      <c r="F2313" s="7" t="s">
        <v>10131</v>
      </c>
      <c r="G2313" s="7" t="s">
        <v>214</v>
      </c>
      <c r="H2313" s="5">
        <v>16</v>
      </c>
      <c r="I2313" s="5">
        <v>15</v>
      </c>
      <c r="J2313" s="5">
        <v>110</v>
      </c>
      <c r="K2313" s="5">
        <v>97</v>
      </c>
      <c r="L2313" s="9">
        <f t="shared" si="72"/>
        <v>22</v>
      </c>
      <c r="M2313" s="9" t="str">
        <f t="shared" si="73"/>
        <v>low</v>
      </c>
      <c r="N2313" s="10">
        <v>-185.57558125001378</v>
      </c>
      <c r="O2313" s="11">
        <v>9.4536342585342936E-3</v>
      </c>
      <c r="P2313" s="7" t="s">
        <v>1461</v>
      </c>
      <c r="Q2313" s="7" t="s">
        <v>1474</v>
      </c>
      <c r="R2313" s="12"/>
    </row>
    <row r="2314" spans="1:18" ht="15.75" x14ac:dyDescent="0.2">
      <c r="A2314" s="5">
        <v>5218140</v>
      </c>
      <c r="B2314" s="6" t="s">
        <v>2799</v>
      </c>
      <c r="C2314" s="7" t="s">
        <v>180</v>
      </c>
      <c r="D2314" s="7" t="s">
        <v>9720</v>
      </c>
      <c r="E2314" s="8" t="s">
        <v>2383</v>
      </c>
      <c r="F2314" s="7" t="s">
        <v>356</v>
      </c>
      <c r="G2314" s="7" t="s">
        <v>214</v>
      </c>
      <c r="H2314" s="5">
        <v>13</v>
      </c>
      <c r="I2314" s="5">
        <v>15</v>
      </c>
      <c r="J2314" s="5">
        <v>110</v>
      </c>
      <c r="K2314" s="5">
        <v>98</v>
      </c>
      <c r="L2314" s="9">
        <f t="shared" si="72"/>
        <v>22</v>
      </c>
      <c r="M2314" s="9" t="str">
        <f t="shared" si="73"/>
        <v>low</v>
      </c>
      <c r="N2314" s="10">
        <v>-221.16213027777121</v>
      </c>
      <c r="O2314" s="11">
        <v>1.2231481487106066E-2</v>
      </c>
      <c r="P2314" s="7" t="s">
        <v>1461</v>
      </c>
      <c r="Q2314" s="7" t="s">
        <v>1474</v>
      </c>
      <c r="R2314" s="12"/>
    </row>
    <row r="2315" spans="1:18" ht="15.75" x14ac:dyDescent="0.2">
      <c r="A2315" s="5">
        <v>5217801</v>
      </c>
      <c r="B2315" s="6" t="s">
        <v>2799</v>
      </c>
      <c r="C2315" s="7" t="s">
        <v>135</v>
      </c>
      <c r="D2315" s="7" t="s">
        <v>10156</v>
      </c>
      <c r="E2315" s="8" t="s">
        <v>2383</v>
      </c>
      <c r="F2315" s="7" t="s">
        <v>10157</v>
      </c>
      <c r="G2315" s="7" t="s">
        <v>214</v>
      </c>
      <c r="H2315" s="5">
        <v>42</v>
      </c>
      <c r="I2315" s="5">
        <v>15</v>
      </c>
      <c r="J2315" s="5">
        <v>150</v>
      </c>
      <c r="K2315" s="5">
        <v>96</v>
      </c>
      <c r="L2315" s="9">
        <f t="shared" si="72"/>
        <v>24</v>
      </c>
      <c r="M2315" s="9" t="str">
        <f t="shared" si="73"/>
        <v>low</v>
      </c>
      <c r="N2315" s="10">
        <v>-221.83714381940081</v>
      </c>
      <c r="O2315" s="11">
        <v>5.5200231508933939E-3</v>
      </c>
      <c r="P2315" s="7" t="s">
        <v>1461</v>
      </c>
      <c r="Q2315" s="7" t="s">
        <v>1474</v>
      </c>
      <c r="R2315" s="12"/>
    </row>
    <row r="2316" spans="1:18" ht="15.75" x14ac:dyDescent="0.2">
      <c r="A2316" s="5">
        <v>5243787</v>
      </c>
      <c r="B2316" s="6" t="s">
        <v>8501</v>
      </c>
      <c r="C2316" s="7" t="s">
        <v>70</v>
      </c>
      <c r="D2316" s="7" t="s">
        <v>10165</v>
      </c>
      <c r="E2316" s="8" t="s">
        <v>2383</v>
      </c>
      <c r="F2316" s="7" t="s">
        <v>229</v>
      </c>
      <c r="G2316" s="7" t="s">
        <v>214</v>
      </c>
      <c r="H2316" s="5">
        <v>16</v>
      </c>
      <c r="I2316" s="5">
        <v>15</v>
      </c>
      <c r="J2316" s="5"/>
      <c r="K2316" s="5"/>
      <c r="L2316" s="9">
        <f t="shared" si="72"/>
        <v>18</v>
      </c>
      <c r="M2316" s="9" t="str">
        <f t="shared" si="73"/>
        <v>MID</v>
      </c>
      <c r="N2316" s="10">
        <v>-213.0844437036576</v>
      </c>
      <c r="O2316" s="11">
        <v>5.2567129605449736E-3</v>
      </c>
      <c r="P2316" s="7" t="s">
        <v>14</v>
      </c>
      <c r="Q2316" s="5" t="s">
        <v>1474</v>
      </c>
      <c r="R2316" s="12"/>
    </row>
    <row r="2317" spans="1:18" ht="15.75" x14ac:dyDescent="0.2">
      <c r="A2317" s="5">
        <v>5243787</v>
      </c>
      <c r="B2317" s="6" t="s">
        <v>8501</v>
      </c>
      <c r="C2317" s="7" t="s">
        <v>70</v>
      </c>
      <c r="D2317" s="7" t="s">
        <v>10165</v>
      </c>
      <c r="E2317" s="8" t="s">
        <v>2383</v>
      </c>
      <c r="F2317" s="7" t="s">
        <v>10183</v>
      </c>
      <c r="G2317" s="7" t="s">
        <v>214</v>
      </c>
      <c r="H2317" s="5">
        <v>56</v>
      </c>
      <c r="I2317" s="5">
        <v>15</v>
      </c>
      <c r="J2317" s="5">
        <v>135</v>
      </c>
      <c r="K2317" s="5">
        <v>96</v>
      </c>
      <c r="L2317" s="9">
        <f t="shared" si="72"/>
        <v>24</v>
      </c>
      <c r="M2317" s="9" t="str">
        <f t="shared" si="73"/>
        <v>low</v>
      </c>
      <c r="N2317" s="10">
        <v>-213.5844437036576</v>
      </c>
      <c r="O2317" s="11">
        <v>5.2567129605449736E-3</v>
      </c>
      <c r="P2317" s="7" t="s">
        <v>1461</v>
      </c>
      <c r="Q2317" s="7" t="s">
        <v>1474</v>
      </c>
      <c r="R2317" s="12"/>
    </row>
    <row r="2318" spans="1:18" ht="15.75" x14ac:dyDescent="0.2">
      <c r="A2318" s="5">
        <v>5322706</v>
      </c>
      <c r="B2318" s="6" t="s">
        <v>8064</v>
      </c>
      <c r="C2318" s="7" t="s">
        <v>67</v>
      </c>
      <c r="D2318" s="7" t="s">
        <v>10249</v>
      </c>
      <c r="E2318" s="8" t="s">
        <v>2383</v>
      </c>
      <c r="F2318" s="7" t="s">
        <v>263</v>
      </c>
      <c r="G2318" s="7" t="s">
        <v>214</v>
      </c>
      <c r="H2318" s="5">
        <v>30</v>
      </c>
      <c r="I2318" s="5">
        <v>14</v>
      </c>
      <c r="J2318" s="5">
        <v>110</v>
      </c>
      <c r="K2318" s="5">
        <v>95</v>
      </c>
      <c r="L2318" s="9">
        <f t="shared" si="72"/>
        <v>21</v>
      </c>
      <c r="M2318" s="9" t="str">
        <f t="shared" si="73"/>
        <v>low</v>
      </c>
      <c r="N2318" s="10">
        <v>-189.24811307872005</v>
      </c>
      <c r="O2318" s="11">
        <v>5.3082638914929703E-3</v>
      </c>
      <c r="P2318" s="7" t="s">
        <v>1461</v>
      </c>
      <c r="Q2318" s="7" t="s">
        <v>1474</v>
      </c>
      <c r="R2318" s="12"/>
    </row>
    <row r="2319" spans="1:18" ht="15.75" x14ac:dyDescent="0.2">
      <c r="A2319" s="5">
        <v>5245252</v>
      </c>
      <c r="B2319" s="6" t="s">
        <v>9805</v>
      </c>
      <c r="C2319" s="7" t="s">
        <v>85</v>
      </c>
      <c r="D2319" s="7" t="s">
        <v>10259</v>
      </c>
      <c r="E2319" s="8" t="s">
        <v>2383</v>
      </c>
      <c r="F2319" s="7" t="s">
        <v>10260</v>
      </c>
      <c r="G2319" s="7" t="s">
        <v>214</v>
      </c>
      <c r="H2319" s="5">
        <v>9</v>
      </c>
      <c r="I2319" s="5">
        <v>3</v>
      </c>
      <c r="J2319" s="5"/>
      <c r="K2319" s="5"/>
      <c r="L2319" s="9">
        <f t="shared" si="72"/>
        <v>6</v>
      </c>
      <c r="M2319" s="9" t="str">
        <f t="shared" si="73"/>
        <v>high</v>
      </c>
      <c r="N2319" s="10">
        <v>-215.07283692131023</v>
      </c>
      <c r="O2319" s="11">
        <v>1.0001701382861938E-2</v>
      </c>
      <c r="P2319" s="7" t="s">
        <v>1517</v>
      </c>
      <c r="Q2319" s="7" t="s">
        <v>1474</v>
      </c>
      <c r="R2319" s="12"/>
    </row>
    <row r="2320" spans="1:18" ht="15.75" x14ac:dyDescent="0.2">
      <c r="A2320" s="5">
        <v>5323996</v>
      </c>
      <c r="B2320" s="6" t="s">
        <v>9845</v>
      </c>
      <c r="C2320" s="7" t="s">
        <v>135</v>
      </c>
      <c r="D2320" s="7" t="s">
        <v>10130</v>
      </c>
      <c r="E2320" s="8" t="s">
        <v>2383</v>
      </c>
      <c r="F2320" s="7" t="s">
        <v>10307</v>
      </c>
      <c r="G2320" s="7" t="s">
        <v>214</v>
      </c>
      <c r="H2320" s="5">
        <v>17</v>
      </c>
      <c r="I2320" s="5">
        <v>15</v>
      </c>
      <c r="J2320" s="5">
        <v>110</v>
      </c>
      <c r="K2320" s="5">
        <v>96</v>
      </c>
      <c r="L2320" s="9">
        <f t="shared" si="72"/>
        <v>22</v>
      </c>
      <c r="M2320" s="9" t="str">
        <f t="shared" si="73"/>
        <v>low</v>
      </c>
      <c r="N2320" s="10">
        <v>-190.40891458332044</v>
      </c>
      <c r="O2320" s="11">
        <v>9.4536342585342936E-3</v>
      </c>
      <c r="P2320" s="7" t="s">
        <v>1461</v>
      </c>
      <c r="Q2320" s="7" t="s">
        <v>1474</v>
      </c>
      <c r="R2320" s="12"/>
    </row>
    <row r="2321" spans="1:18" ht="15.75" x14ac:dyDescent="0.2">
      <c r="A2321" s="5">
        <v>5322507</v>
      </c>
      <c r="B2321" s="6" t="s">
        <v>8064</v>
      </c>
      <c r="C2321" s="7" t="s">
        <v>70</v>
      </c>
      <c r="D2321" s="7" t="s">
        <v>10339</v>
      </c>
      <c r="E2321" s="8" t="s">
        <v>2383</v>
      </c>
      <c r="F2321" s="7" t="s">
        <v>10340</v>
      </c>
      <c r="G2321" s="7" t="s">
        <v>214</v>
      </c>
      <c r="H2321" s="5">
        <v>20</v>
      </c>
      <c r="I2321" s="5">
        <v>15</v>
      </c>
      <c r="J2321" s="5">
        <v>110</v>
      </c>
      <c r="K2321" s="5">
        <v>95</v>
      </c>
      <c r="L2321" s="9">
        <f t="shared" si="72"/>
        <v>22</v>
      </c>
      <c r="M2321" s="9" t="str">
        <f t="shared" si="73"/>
        <v>low</v>
      </c>
      <c r="N2321" s="10">
        <v>-191.88846866897075</v>
      </c>
      <c r="O2321" s="11">
        <v>4.0282060144818388E-3</v>
      </c>
      <c r="P2321" s="7" t="s">
        <v>1461</v>
      </c>
      <c r="Q2321" s="7" t="s">
        <v>1474</v>
      </c>
      <c r="R2321" s="12"/>
    </row>
    <row r="2322" spans="1:18" ht="15.75" x14ac:dyDescent="0.2">
      <c r="A2322" s="5">
        <v>5218140</v>
      </c>
      <c r="B2322" s="6" t="s">
        <v>2799</v>
      </c>
      <c r="C2322" s="7" t="s">
        <v>180</v>
      </c>
      <c r="D2322" s="7" t="s">
        <v>9720</v>
      </c>
      <c r="E2322" s="8" t="s">
        <v>2383</v>
      </c>
      <c r="F2322" s="7" t="s">
        <v>10345</v>
      </c>
      <c r="G2322" s="7" t="s">
        <v>214</v>
      </c>
      <c r="H2322" s="5">
        <v>18</v>
      </c>
      <c r="I2322" s="5">
        <v>15</v>
      </c>
      <c r="J2322" s="5">
        <v>130</v>
      </c>
      <c r="K2322" s="5">
        <v>99</v>
      </c>
      <c r="L2322" s="9">
        <f t="shared" si="72"/>
        <v>24</v>
      </c>
      <c r="M2322" s="9" t="str">
        <f t="shared" si="73"/>
        <v>low</v>
      </c>
      <c r="N2322" s="10">
        <v>-226.91213027777121</v>
      </c>
      <c r="O2322" s="11">
        <v>1.2231481487106066E-2</v>
      </c>
      <c r="P2322" s="7" t="s">
        <v>1461</v>
      </c>
      <c r="Q2322" s="7" t="s">
        <v>1474</v>
      </c>
      <c r="R2322" s="12"/>
    </row>
    <row r="2323" spans="1:18" ht="15.75" x14ac:dyDescent="0.2">
      <c r="A2323" s="5">
        <v>5324765</v>
      </c>
      <c r="B2323" s="6" t="s">
        <v>9845</v>
      </c>
      <c r="C2323" s="7" t="s">
        <v>127</v>
      </c>
      <c r="D2323" s="7" t="s">
        <v>10423</v>
      </c>
      <c r="E2323" s="8" t="s">
        <v>2383</v>
      </c>
      <c r="F2323" s="7" t="s">
        <v>10424</v>
      </c>
      <c r="G2323" s="7" t="s">
        <v>215</v>
      </c>
      <c r="H2323" s="5">
        <v>62</v>
      </c>
      <c r="I2323" s="5">
        <v>15</v>
      </c>
      <c r="J2323" s="5">
        <v>140</v>
      </c>
      <c r="K2323" s="5">
        <v>98</v>
      </c>
      <c r="L2323" s="9">
        <f t="shared" si="72"/>
        <v>21</v>
      </c>
      <c r="M2323" s="9" t="str">
        <f t="shared" si="73"/>
        <v>low</v>
      </c>
      <c r="N2323" s="10">
        <v>-193.11955759261036</v>
      </c>
      <c r="O2323" s="11">
        <v>3.946249998989515E-3</v>
      </c>
      <c r="P2323" s="7" t="s">
        <v>1461</v>
      </c>
      <c r="Q2323" s="5" t="s">
        <v>1474</v>
      </c>
      <c r="R2323" s="12"/>
    </row>
    <row r="2324" spans="1:18" ht="15.75" x14ac:dyDescent="0.2">
      <c r="A2324" s="5">
        <v>5349697</v>
      </c>
      <c r="B2324" s="6" t="s">
        <v>8504</v>
      </c>
      <c r="C2324" s="7" t="s">
        <v>127</v>
      </c>
      <c r="D2324" s="7" t="s">
        <v>10428</v>
      </c>
      <c r="E2324" s="8" t="s">
        <v>2383</v>
      </c>
      <c r="F2324" s="7" t="s">
        <v>911</v>
      </c>
      <c r="G2324" s="7" t="s">
        <v>214</v>
      </c>
      <c r="H2324" s="5">
        <v>37</v>
      </c>
      <c r="I2324" s="5">
        <v>15</v>
      </c>
      <c r="J2324" s="5">
        <v>130</v>
      </c>
      <c r="K2324" s="5">
        <v>98</v>
      </c>
      <c r="L2324" s="9">
        <f t="shared" si="72"/>
        <v>24</v>
      </c>
      <c r="M2324" s="9" t="str">
        <f t="shared" si="73"/>
        <v>low</v>
      </c>
      <c r="N2324" s="10">
        <v>-185.29851303236501</v>
      </c>
      <c r="O2324" s="11">
        <v>1.8657442131370772E-2</v>
      </c>
      <c r="P2324" s="7" t="s">
        <v>1461</v>
      </c>
      <c r="Q2324" s="7" t="s">
        <v>1474</v>
      </c>
      <c r="R2324" s="12"/>
    </row>
    <row r="2325" spans="1:18" ht="15.75" x14ac:dyDescent="0.2">
      <c r="A2325" s="5">
        <v>5218853</v>
      </c>
      <c r="B2325" s="6" t="s">
        <v>9802</v>
      </c>
      <c r="C2325" s="7" t="s">
        <v>117</v>
      </c>
      <c r="D2325" s="7" t="s">
        <v>10104</v>
      </c>
      <c r="E2325" s="8" t="s">
        <v>2383</v>
      </c>
      <c r="F2325" s="7" t="s">
        <v>10455</v>
      </c>
      <c r="G2325" s="7" t="s">
        <v>215</v>
      </c>
      <c r="H2325" s="5">
        <v>66</v>
      </c>
      <c r="I2325" s="5">
        <v>15</v>
      </c>
      <c r="J2325" s="5">
        <v>110</v>
      </c>
      <c r="K2325" s="5">
        <v>98</v>
      </c>
      <c r="L2325" s="9">
        <f t="shared" si="72"/>
        <v>19</v>
      </c>
      <c r="M2325" s="9" t="str">
        <f t="shared" si="73"/>
        <v>low</v>
      </c>
      <c r="N2325" s="10">
        <v>-229.30383722217812</v>
      </c>
      <c r="O2325" s="11">
        <v>5.4464467611978762E-3</v>
      </c>
      <c r="P2325" s="7" t="s">
        <v>1461</v>
      </c>
      <c r="Q2325" s="7" t="s">
        <v>1474</v>
      </c>
      <c r="R2325" s="12"/>
    </row>
    <row r="2326" spans="1:18" ht="15.75" x14ac:dyDescent="0.2">
      <c r="A2326" s="5">
        <v>5322465</v>
      </c>
      <c r="B2326" s="6" t="s">
        <v>8064</v>
      </c>
      <c r="C2326" s="7" t="s">
        <v>127</v>
      </c>
      <c r="D2326" s="7" t="s">
        <v>10499</v>
      </c>
      <c r="E2326" s="8" t="s">
        <v>2383</v>
      </c>
      <c r="F2326" s="7" t="s">
        <v>10500</v>
      </c>
      <c r="G2326" s="7" t="s">
        <v>214</v>
      </c>
      <c r="H2326" s="5">
        <v>18</v>
      </c>
      <c r="I2326" s="5">
        <v>15</v>
      </c>
      <c r="J2326" s="5">
        <v>110</v>
      </c>
      <c r="K2326" s="5">
        <v>97</v>
      </c>
      <c r="L2326" s="9">
        <f t="shared" si="72"/>
        <v>22</v>
      </c>
      <c r="M2326" s="9" t="str">
        <f t="shared" si="73"/>
        <v>low</v>
      </c>
      <c r="N2326" s="10">
        <v>-196.15085296295001</v>
      </c>
      <c r="O2326" s="11">
        <v>3.8524999981746078E-3</v>
      </c>
      <c r="P2326" s="7" t="s">
        <v>1461</v>
      </c>
      <c r="Q2326" s="7" t="s">
        <v>1474</v>
      </c>
      <c r="R2326" s="12"/>
    </row>
    <row r="2327" spans="1:18" ht="15.75" x14ac:dyDescent="0.2">
      <c r="A2327" s="5">
        <v>5322465</v>
      </c>
      <c r="B2327" s="6" t="s">
        <v>8064</v>
      </c>
      <c r="C2327" s="7" t="s">
        <v>127</v>
      </c>
      <c r="D2327" s="7" t="s">
        <v>10499</v>
      </c>
      <c r="E2327" s="8" t="s">
        <v>2383</v>
      </c>
      <c r="F2327" s="7" t="s">
        <v>10501</v>
      </c>
      <c r="G2327" s="7" t="s">
        <v>214</v>
      </c>
      <c r="H2327" s="5">
        <v>19</v>
      </c>
      <c r="I2327" s="5">
        <v>15</v>
      </c>
      <c r="J2327" s="5">
        <v>120</v>
      </c>
      <c r="K2327" s="5">
        <v>95</v>
      </c>
      <c r="L2327" s="9">
        <f t="shared" si="72"/>
        <v>22</v>
      </c>
      <c r="M2327" s="9" t="str">
        <f t="shared" si="73"/>
        <v>low</v>
      </c>
      <c r="N2327" s="10">
        <v>-196.19251962964336</v>
      </c>
      <c r="O2327" s="11">
        <v>3.8524999981746078E-3</v>
      </c>
      <c r="P2327" s="7" t="s">
        <v>1461</v>
      </c>
      <c r="Q2327" s="7" t="s">
        <v>1474</v>
      </c>
      <c r="R2327" s="12"/>
    </row>
    <row r="2328" spans="1:18" ht="15.75" x14ac:dyDescent="0.2">
      <c r="A2328" s="5">
        <v>5320838</v>
      </c>
      <c r="B2328" s="6" t="s">
        <v>8064</v>
      </c>
      <c r="C2328" s="7" t="s">
        <v>127</v>
      </c>
      <c r="D2328" s="7" t="s">
        <v>10544</v>
      </c>
      <c r="E2328" s="8" t="s">
        <v>2383</v>
      </c>
      <c r="F2328" s="7" t="s">
        <v>10545</v>
      </c>
      <c r="G2328" s="7" t="s">
        <v>214</v>
      </c>
      <c r="H2328" s="5">
        <v>61</v>
      </c>
      <c r="I2328" s="5">
        <v>15</v>
      </c>
      <c r="J2328" s="5">
        <v>115</v>
      </c>
      <c r="K2328" s="5">
        <v>98</v>
      </c>
      <c r="L2328" s="9">
        <f t="shared" si="72"/>
        <v>19</v>
      </c>
      <c r="M2328" s="9" t="str">
        <f t="shared" si="73"/>
        <v>low</v>
      </c>
      <c r="N2328" s="10">
        <v>-197.92657425924699</v>
      </c>
      <c r="O2328" s="11">
        <v>3.436574072111398E-3</v>
      </c>
      <c r="P2328" s="7" t="s">
        <v>1461</v>
      </c>
      <c r="Q2328" s="7" t="s">
        <v>1474</v>
      </c>
      <c r="R2328" s="12"/>
    </row>
    <row r="2329" spans="1:18" ht="15.75" x14ac:dyDescent="0.2">
      <c r="A2329" s="5">
        <v>5349515</v>
      </c>
      <c r="B2329" s="6" t="s">
        <v>8504</v>
      </c>
      <c r="C2329" s="7" t="s">
        <v>67</v>
      </c>
      <c r="D2329" s="7" t="s">
        <v>9551</v>
      </c>
      <c r="E2329" s="8" t="s">
        <v>2383</v>
      </c>
      <c r="F2329" s="7" t="s">
        <v>10574</v>
      </c>
      <c r="G2329" s="7" t="s">
        <v>214</v>
      </c>
      <c r="H2329" s="5">
        <v>18</v>
      </c>
      <c r="I2329" s="5">
        <v>3</v>
      </c>
      <c r="J2329" s="5">
        <v>100</v>
      </c>
      <c r="K2329" s="5">
        <v>45</v>
      </c>
      <c r="L2329" s="9">
        <f t="shared" si="72"/>
        <v>10</v>
      </c>
      <c r="M2329" s="9" t="str">
        <f t="shared" si="73"/>
        <v>high</v>
      </c>
      <c r="N2329" s="10">
        <v>-189.58583363421349</v>
      </c>
      <c r="O2329" s="11">
        <v>1.0116354162164498E-2</v>
      </c>
      <c r="P2329" s="7" t="s">
        <v>1461</v>
      </c>
      <c r="Q2329" s="5" t="s">
        <v>1474</v>
      </c>
      <c r="R2329" s="12"/>
    </row>
    <row r="2330" spans="1:18" ht="15.75" x14ac:dyDescent="0.2">
      <c r="A2330" s="5">
        <v>5324653</v>
      </c>
      <c r="B2330" s="6" t="s">
        <v>9845</v>
      </c>
      <c r="C2330" s="7" t="s">
        <v>67</v>
      </c>
      <c r="D2330" s="7" t="s">
        <v>10605</v>
      </c>
      <c r="E2330" s="8" t="s">
        <v>2383</v>
      </c>
      <c r="F2330" s="7" t="s">
        <v>10606</v>
      </c>
      <c r="G2330" s="7" t="s">
        <v>214</v>
      </c>
      <c r="H2330" s="5">
        <v>33</v>
      </c>
      <c r="I2330" s="5">
        <v>15</v>
      </c>
      <c r="J2330" s="5">
        <v>100</v>
      </c>
      <c r="K2330" s="5">
        <v>95</v>
      </c>
      <c r="L2330" s="9">
        <f t="shared" si="72"/>
        <v>22</v>
      </c>
      <c r="M2330" s="9" t="str">
        <f t="shared" si="73"/>
        <v>low</v>
      </c>
      <c r="N2330" s="10">
        <v>-198.36971168980381</v>
      </c>
      <c r="O2330" s="11">
        <v>8.6570254643447697E-3</v>
      </c>
      <c r="P2330" s="7" t="s">
        <v>1461</v>
      </c>
      <c r="Q2330" s="7" t="s">
        <v>1474</v>
      </c>
      <c r="R2330" s="12"/>
    </row>
    <row r="2331" spans="1:18" ht="15.75" x14ac:dyDescent="0.2">
      <c r="A2331" s="5">
        <v>5245600</v>
      </c>
      <c r="B2331" s="6" t="s">
        <v>9805</v>
      </c>
      <c r="C2331" s="7" t="s">
        <v>117</v>
      </c>
      <c r="D2331" s="7" t="s">
        <v>10690</v>
      </c>
      <c r="E2331" s="8" t="s">
        <v>2383</v>
      </c>
      <c r="F2331" s="7" t="s">
        <v>10691</v>
      </c>
      <c r="G2331" s="7" t="s">
        <v>214</v>
      </c>
      <c r="H2331" s="5">
        <v>36</v>
      </c>
      <c r="I2331" s="5">
        <v>15</v>
      </c>
      <c r="J2331" s="5">
        <v>110</v>
      </c>
      <c r="K2331" s="5">
        <v>98</v>
      </c>
      <c r="L2331" s="9">
        <f t="shared" si="72"/>
        <v>22</v>
      </c>
      <c r="M2331" s="9" t="str">
        <f t="shared" si="73"/>
        <v>low</v>
      </c>
      <c r="N2331" s="10">
        <v>-226.81098796295555</v>
      </c>
      <c r="O2331" s="11">
        <v>5.9264351875754073E-3</v>
      </c>
      <c r="P2331" s="7" t="s">
        <v>1461</v>
      </c>
      <c r="Q2331" s="7" t="s">
        <v>1474</v>
      </c>
      <c r="R2331" s="12"/>
    </row>
    <row r="2332" spans="1:18" ht="15.75" x14ac:dyDescent="0.2">
      <c r="A2332" s="5">
        <v>5220387</v>
      </c>
      <c r="B2332" s="6" t="s">
        <v>9802</v>
      </c>
      <c r="C2332" s="7" t="s">
        <v>127</v>
      </c>
      <c r="D2332" s="7" t="s">
        <v>10697</v>
      </c>
      <c r="E2332" s="8" t="s">
        <v>2383</v>
      </c>
      <c r="F2332" s="7" t="s">
        <v>10698</v>
      </c>
      <c r="G2332" s="7" t="s">
        <v>214</v>
      </c>
      <c r="H2332" s="5">
        <v>23</v>
      </c>
      <c r="I2332" s="5">
        <v>15</v>
      </c>
      <c r="J2332" s="5">
        <v>110</v>
      </c>
      <c r="K2332" s="5">
        <v>94</v>
      </c>
      <c r="L2332" s="9">
        <f t="shared" si="72"/>
        <v>22</v>
      </c>
      <c r="M2332" s="9" t="str">
        <f t="shared" si="73"/>
        <v>low</v>
      </c>
      <c r="N2332" s="10">
        <v>-235.69017488427926</v>
      </c>
      <c r="O2332" s="11">
        <v>3.8411689820350148E-3</v>
      </c>
      <c r="P2332" s="7" t="s">
        <v>1461</v>
      </c>
      <c r="Q2332" s="7" t="s">
        <v>1474</v>
      </c>
      <c r="R2332" s="12"/>
    </row>
    <row r="2333" spans="1:18" ht="15.75" x14ac:dyDescent="0.2">
      <c r="A2333" s="5">
        <v>5216602</v>
      </c>
      <c r="B2333" s="6" t="s">
        <v>2799</v>
      </c>
      <c r="C2333" s="7" t="s">
        <v>127</v>
      </c>
      <c r="D2333" s="7" t="s">
        <v>9961</v>
      </c>
      <c r="E2333" s="8" t="s">
        <v>2383</v>
      </c>
      <c r="F2333" s="7" t="s">
        <v>10738</v>
      </c>
      <c r="G2333" s="7" t="s">
        <v>214</v>
      </c>
      <c r="H2333" s="5">
        <v>16</v>
      </c>
      <c r="I2333" s="5">
        <v>15</v>
      </c>
      <c r="J2333" s="5">
        <v>120</v>
      </c>
      <c r="K2333" s="5">
        <v>97</v>
      </c>
      <c r="L2333" s="9">
        <f t="shared" si="72"/>
        <v>22</v>
      </c>
      <c r="M2333" s="9" t="str">
        <f t="shared" si="73"/>
        <v>low</v>
      </c>
      <c r="N2333" s="10">
        <v>-238.20179104162526</v>
      </c>
      <c r="O2333" s="11">
        <v>5.0788194494089112E-3</v>
      </c>
      <c r="P2333" s="7" t="s">
        <v>1461</v>
      </c>
      <c r="Q2333" s="5" t="s">
        <v>1474</v>
      </c>
      <c r="R2333" s="12"/>
    </row>
    <row r="2334" spans="1:18" ht="15.75" x14ac:dyDescent="0.2">
      <c r="A2334" s="5">
        <v>5282208</v>
      </c>
      <c r="B2334" s="6" t="s">
        <v>8570</v>
      </c>
      <c r="C2334" s="7" t="s">
        <v>70</v>
      </c>
      <c r="D2334" s="7" t="s">
        <v>10759</v>
      </c>
      <c r="E2334" s="8" t="s">
        <v>2383</v>
      </c>
      <c r="F2334" s="7" t="s">
        <v>10760</v>
      </c>
      <c r="G2334" s="7" t="s">
        <v>214</v>
      </c>
      <c r="H2334" s="5">
        <v>18</v>
      </c>
      <c r="I2334" s="5">
        <v>15</v>
      </c>
      <c r="J2334" s="5">
        <v>110</v>
      </c>
      <c r="K2334" s="5">
        <v>96</v>
      </c>
      <c r="L2334" s="9">
        <f t="shared" si="72"/>
        <v>22</v>
      </c>
      <c r="M2334" s="9" t="str">
        <f t="shared" si="73"/>
        <v>low</v>
      </c>
      <c r="N2334" s="10">
        <v>-216.624628703692</v>
      </c>
      <c r="O2334" s="11">
        <v>9.4751620345050469E-3</v>
      </c>
      <c r="P2334" s="7" t="s">
        <v>1461</v>
      </c>
      <c r="Q2334" s="7" t="s">
        <v>1474</v>
      </c>
      <c r="R2334" s="12"/>
    </row>
    <row r="2335" spans="1:18" ht="15.75" x14ac:dyDescent="0.2">
      <c r="A2335" s="5">
        <v>5242949</v>
      </c>
      <c r="B2335" s="6" t="s">
        <v>8501</v>
      </c>
      <c r="C2335" s="7" t="s">
        <v>70</v>
      </c>
      <c r="D2335" s="7" t="s">
        <v>10763</v>
      </c>
      <c r="E2335" s="8" t="s">
        <v>2383</v>
      </c>
      <c r="F2335" s="7" t="s">
        <v>2021</v>
      </c>
      <c r="G2335" s="7" t="s">
        <v>214</v>
      </c>
      <c r="H2335" s="5">
        <v>30</v>
      </c>
      <c r="I2335" s="5">
        <v>15</v>
      </c>
      <c r="J2335" s="5">
        <v>110</v>
      </c>
      <c r="K2335" s="5">
        <v>96</v>
      </c>
      <c r="L2335" s="9">
        <f t="shared" si="72"/>
        <v>22</v>
      </c>
      <c r="M2335" s="9" t="str">
        <f t="shared" si="73"/>
        <v>low</v>
      </c>
      <c r="N2335" s="10">
        <v>-229.80966704856837</v>
      </c>
      <c r="O2335" s="11">
        <v>2.2156597260618582E-3</v>
      </c>
      <c r="P2335" s="7" t="s">
        <v>1461</v>
      </c>
      <c r="Q2335" s="7" t="s">
        <v>1474</v>
      </c>
      <c r="R2335" s="12"/>
    </row>
    <row r="2336" spans="1:18" ht="15.75" x14ac:dyDescent="0.2">
      <c r="A2336" s="5">
        <v>5245940</v>
      </c>
      <c r="B2336" s="6" t="s">
        <v>9805</v>
      </c>
      <c r="C2336" s="7" t="s">
        <v>127</v>
      </c>
      <c r="D2336" s="7" t="s">
        <v>10839</v>
      </c>
      <c r="E2336" s="8" t="s">
        <v>2383</v>
      </c>
      <c r="F2336" s="7" t="s">
        <v>10840</v>
      </c>
      <c r="G2336" s="7" t="s">
        <v>214</v>
      </c>
      <c r="H2336" s="5">
        <v>35</v>
      </c>
      <c r="I2336" s="5">
        <v>14</v>
      </c>
      <c r="J2336" s="5">
        <v>130</v>
      </c>
      <c r="K2336" s="5">
        <v>98</v>
      </c>
      <c r="L2336" s="9">
        <f t="shared" si="72"/>
        <v>23</v>
      </c>
      <c r="M2336" s="9" t="str">
        <f t="shared" si="73"/>
        <v>low</v>
      </c>
      <c r="N2336" s="10">
        <v>-230.95485628471215</v>
      </c>
      <c r="O2336" s="11">
        <v>6.7648958356585354E-3</v>
      </c>
      <c r="P2336" s="7" t="s">
        <v>1461</v>
      </c>
      <c r="Q2336" s="7" t="s">
        <v>1474</v>
      </c>
      <c r="R2336" s="12"/>
    </row>
    <row r="2337" spans="1:18" ht="15.75" x14ac:dyDescent="0.2">
      <c r="A2337" s="5">
        <v>5245247</v>
      </c>
      <c r="B2337" s="6" t="s">
        <v>9805</v>
      </c>
      <c r="C2337" s="7" t="s">
        <v>67</v>
      </c>
      <c r="D2337" s="7" t="s">
        <v>10259</v>
      </c>
      <c r="E2337" s="8" t="s">
        <v>2383</v>
      </c>
      <c r="F2337" s="7" t="s">
        <v>10846</v>
      </c>
      <c r="G2337" s="7" t="s">
        <v>215</v>
      </c>
      <c r="H2337" s="5">
        <v>35</v>
      </c>
      <c r="I2337" s="5">
        <v>15</v>
      </c>
      <c r="J2337" s="5">
        <v>95</v>
      </c>
      <c r="K2337" s="5">
        <v>89</v>
      </c>
      <c r="L2337" s="9">
        <f t="shared" si="72"/>
        <v>22</v>
      </c>
      <c r="M2337" s="9" t="str">
        <f t="shared" si="73"/>
        <v>low</v>
      </c>
      <c r="N2337" s="10">
        <v>-231.36544486106868</v>
      </c>
      <c r="O2337" s="11">
        <v>1.9458333335933276E-2</v>
      </c>
      <c r="P2337" s="7" t="s">
        <v>1461</v>
      </c>
      <c r="Q2337" s="7" t="s">
        <v>1474</v>
      </c>
      <c r="R2337" s="12"/>
    </row>
    <row r="2338" spans="1:18" ht="15.75" x14ac:dyDescent="0.2">
      <c r="A2338" s="5">
        <v>5245600</v>
      </c>
      <c r="B2338" s="6" t="s">
        <v>9805</v>
      </c>
      <c r="C2338" s="7" t="s">
        <v>117</v>
      </c>
      <c r="D2338" s="7" t="s">
        <v>10690</v>
      </c>
      <c r="E2338" s="8" t="s">
        <v>2383</v>
      </c>
      <c r="F2338" s="7" t="s">
        <v>10849</v>
      </c>
      <c r="G2338" s="7" t="s">
        <v>215</v>
      </c>
      <c r="H2338" s="5">
        <v>34</v>
      </c>
      <c r="I2338" s="5">
        <v>15</v>
      </c>
      <c r="J2338" s="5">
        <v>100</v>
      </c>
      <c r="K2338" s="5">
        <v>98</v>
      </c>
      <c r="L2338" s="9">
        <f t="shared" si="72"/>
        <v>22</v>
      </c>
      <c r="M2338" s="9" t="str">
        <f t="shared" si="73"/>
        <v>low</v>
      </c>
      <c r="N2338" s="10">
        <v>-231.3526546296489</v>
      </c>
      <c r="O2338" s="11">
        <v>5.9264351875754073E-3</v>
      </c>
      <c r="P2338" s="7" t="s">
        <v>1461</v>
      </c>
      <c r="Q2338" s="7" t="s">
        <v>1474</v>
      </c>
      <c r="R2338" s="12"/>
    </row>
    <row r="2339" spans="1:18" ht="15.75" x14ac:dyDescent="0.2">
      <c r="A2339" s="5">
        <v>5287376</v>
      </c>
      <c r="B2339" s="6" t="s">
        <v>10278</v>
      </c>
      <c r="C2339" s="7" t="s">
        <v>168</v>
      </c>
      <c r="D2339" s="7" t="s">
        <v>10884</v>
      </c>
      <c r="E2339" s="8" t="s">
        <v>2383</v>
      </c>
      <c r="F2339" s="7" t="s">
        <v>10885</v>
      </c>
      <c r="G2339" s="7" t="s">
        <v>215</v>
      </c>
      <c r="H2339" s="5">
        <v>42</v>
      </c>
      <c r="I2339" s="5">
        <v>15</v>
      </c>
      <c r="J2339" s="5">
        <v>120</v>
      </c>
      <c r="K2339" s="5"/>
      <c r="L2339" s="9">
        <f t="shared" si="72"/>
        <v>22</v>
      </c>
      <c r="M2339" s="9" t="str">
        <f t="shared" si="73"/>
        <v>low</v>
      </c>
      <c r="N2339" s="10">
        <v>-218.38812055551534</v>
      </c>
      <c r="O2339" s="11">
        <v>3.5809027831419371E-3</v>
      </c>
      <c r="P2339" s="7" t="s">
        <v>1461</v>
      </c>
      <c r="Q2339" s="7" t="s">
        <v>1474</v>
      </c>
      <c r="R2339" s="12"/>
    </row>
    <row r="2340" spans="1:18" ht="15.75" x14ac:dyDescent="0.2">
      <c r="A2340" s="5">
        <v>5287376</v>
      </c>
      <c r="B2340" s="6" t="s">
        <v>10278</v>
      </c>
      <c r="C2340" s="7" t="s">
        <v>168</v>
      </c>
      <c r="D2340" s="7" t="s">
        <v>10884</v>
      </c>
      <c r="E2340" s="8" t="s">
        <v>2383</v>
      </c>
      <c r="F2340" s="7" t="s">
        <v>10886</v>
      </c>
      <c r="G2340" s="7" t="s">
        <v>214</v>
      </c>
      <c r="H2340" s="5">
        <v>12</v>
      </c>
      <c r="I2340" s="5">
        <v>15</v>
      </c>
      <c r="J2340" s="5">
        <v>120</v>
      </c>
      <c r="K2340" s="5"/>
      <c r="L2340" s="9">
        <f t="shared" si="72"/>
        <v>22</v>
      </c>
      <c r="M2340" s="9" t="str">
        <f t="shared" si="73"/>
        <v>low</v>
      </c>
      <c r="N2340" s="10">
        <v>-218.42978722221596</v>
      </c>
      <c r="O2340" s="11">
        <v>3.5809027831419371E-3</v>
      </c>
      <c r="P2340" s="7" t="s">
        <v>1461</v>
      </c>
      <c r="Q2340" s="5" t="s">
        <v>1474</v>
      </c>
      <c r="R2340" s="12"/>
    </row>
    <row r="2341" spans="1:18" ht="15.75" x14ac:dyDescent="0.2">
      <c r="A2341" s="5">
        <v>5247346</v>
      </c>
      <c r="B2341" s="6" t="s">
        <v>10903</v>
      </c>
      <c r="C2341" s="7" t="s">
        <v>70</v>
      </c>
      <c r="D2341" s="7" t="s">
        <v>11000</v>
      </c>
      <c r="E2341" s="8" t="s">
        <v>2383</v>
      </c>
      <c r="F2341" s="7" t="s">
        <v>11001</v>
      </c>
      <c r="G2341" s="7" t="s">
        <v>214</v>
      </c>
      <c r="H2341" s="5">
        <v>55</v>
      </c>
      <c r="I2341" s="5">
        <v>15</v>
      </c>
      <c r="J2341" s="5">
        <v>125</v>
      </c>
      <c r="K2341" s="5">
        <v>96</v>
      </c>
      <c r="L2341" s="9">
        <f t="shared" si="72"/>
        <v>24</v>
      </c>
      <c r="M2341" s="9" t="str">
        <f t="shared" si="73"/>
        <v>low</v>
      </c>
      <c r="N2341" s="10">
        <v>-234.97318275462021</v>
      </c>
      <c r="O2341" s="11">
        <v>1.3918750002630986E-2</v>
      </c>
      <c r="P2341" s="7" t="s">
        <v>1461</v>
      </c>
      <c r="Q2341" s="7" t="s">
        <v>1474</v>
      </c>
      <c r="R2341" s="12"/>
    </row>
    <row r="2342" spans="1:18" ht="15.75" x14ac:dyDescent="0.2">
      <c r="A2342" s="5">
        <v>5287374</v>
      </c>
      <c r="B2342" s="6" t="s">
        <v>10278</v>
      </c>
      <c r="C2342" s="7" t="s">
        <v>70</v>
      </c>
      <c r="D2342" s="7" t="s">
        <v>11050</v>
      </c>
      <c r="E2342" s="8" t="s">
        <v>2383</v>
      </c>
      <c r="F2342" s="7" t="s">
        <v>11051</v>
      </c>
      <c r="G2342" s="7" t="s">
        <v>214</v>
      </c>
      <c r="H2342" s="5">
        <v>17</v>
      </c>
      <c r="I2342" s="5">
        <v>15</v>
      </c>
      <c r="J2342" s="5">
        <v>110</v>
      </c>
      <c r="K2342" s="5">
        <v>95</v>
      </c>
      <c r="L2342" s="9">
        <f t="shared" si="72"/>
        <v>22</v>
      </c>
      <c r="M2342" s="9" t="str">
        <f t="shared" si="73"/>
        <v>low</v>
      </c>
      <c r="N2342" s="10">
        <v>-222.72135388890456</v>
      </c>
      <c r="O2342" s="11">
        <v>6.1395023149088956E-3</v>
      </c>
      <c r="P2342" s="7" t="s">
        <v>1461</v>
      </c>
      <c r="Q2342" s="7" t="s">
        <v>1474</v>
      </c>
      <c r="R2342" s="12"/>
    </row>
    <row r="2343" spans="1:18" ht="15.75" x14ac:dyDescent="0.2">
      <c r="A2343" s="5">
        <v>5245252</v>
      </c>
      <c r="B2343" s="6" t="s">
        <v>9805</v>
      </c>
      <c r="C2343" s="7" t="s">
        <v>85</v>
      </c>
      <c r="D2343" s="7" t="s">
        <v>10259</v>
      </c>
      <c r="E2343" s="8" t="s">
        <v>2383</v>
      </c>
      <c r="F2343" s="7" t="s">
        <v>833</v>
      </c>
      <c r="G2343" s="7" t="s">
        <v>214</v>
      </c>
      <c r="H2343" s="5">
        <v>7</v>
      </c>
      <c r="I2343" s="5">
        <v>15</v>
      </c>
      <c r="J2343" s="5">
        <v>100</v>
      </c>
      <c r="K2343" s="5">
        <v>93</v>
      </c>
      <c r="L2343" s="9">
        <f t="shared" si="72"/>
        <v>22</v>
      </c>
      <c r="M2343" s="9" t="str">
        <f t="shared" si="73"/>
        <v>low</v>
      </c>
      <c r="N2343" s="10">
        <v>-237.69783692131023</v>
      </c>
      <c r="O2343" s="11">
        <v>1.0001701382861938E-2</v>
      </c>
      <c r="P2343" s="7" t="s">
        <v>1461</v>
      </c>
      <c r="Q2343" s="7" t="s">
        <v>1474</v>
      </c>
      <c r="R2343" s="12"/>
    </row>
    <row r="2344" spans="1:18" ht="15.75" x14ac:dyDescent="0.2">
      <c r="A2344" s="5">
        <v>5246855</v>
      </c>
      <c r="B2344" s="6" t="s">
        <v>9805</v>
      </c>
      <c r="C2344" s="7" t="s">
        <v>180</v>
      </c>
      <c r="D2344" s="7" t="s">
        <v>11087</v>
      </c>
      <c r="E2344" s="8" t="s">
        <v>2383</v>
      </c>
      <c r="F2344" s="7" t="s">
        <v>11088</v>
      </c>
      <c r="G2344" s="7" t="s">
        <v>214</v>
      </c>
      <c r="H2344" s="5">
        <v>15</v>
      </c>
      <c r="I2344" s="5">
        <v>15</v>
      </c>
      <c r="J2344" s="5">
        <v>130</v>
      </c>
      <c r="K2344" s="5">
        <v>99</v>
      </c>
      <c r="L2344" s="9">
        <f t="shared" si="72"/>
        <v>24</v>
      </c>
      <c r="M2344" s="9" t="str">
        <f t="shared" si="73"/>
        <v>low</v>
      </c>
      <c r="N2344" s="10">
        <v>-237.49129332174925</v>
      </c>
      <c r="O2344" s="11">
        <v>2.4224536900874227E-5</v>
      </c>
      <c r="P2344" s="7" t="s">
        <v>1461</v>
      </c>
      <c r="Q2344" s="5" t="s">
        <v>1474</v>
      </c>
      <c r="R2344" s="12"/>
    </row>
    <row r="2345" spans="1:18" ht="15.75" x14ac:dyDescent="0.2">
      <c r="A2345" s="5">
        <v>5288745</v>
      </c>
      <c r="B2345" s="6" t="s">
        <v>10278</v>
      </c>
      <c r="C2345" s="7" t="s">
        <v>70</v>
      </c>
      <c r="D2345" s="7" t="s">
        <v>11096</v>
      </c>
      <c r="E2345" s="8" t="s">
        <v>2383</v>
      </c>
      <c r="F2345" s="7" t="s">
        <v>11097</v>
      </c>
      <c r="G2345" s="7" t="s">
        <v>215</v>
      </c>
      <c r="H2345" s="5">
        <v>8</v>
      </c>
      <c r="I2345" s="5">
        <v>15</v>
      </c>
      <c r="J2345" s="5">
        <v>90</v>
      </c>
      <c r="K2345" s="5">
        <v>98</v>
      </c>
      <c r="L2345" s="9">
        <f t="shared" si="72"/>
        <v>22</v>
      </c>
      <c r="M2345" s="9" t="str">
        <f t="shared" si="73"/>
        <v>low</v>
      </c>
      <c r="N2345" s="10">
        <v>-223.7298104166839</v>
      </c>
      <c r="O2345" s="11">
        <v>1.1687037040246651E-2</v>
      </c>
      <c r="P2345" s="7" t="s">
        <v>1461</v>
      </c>
      <c r="Q2345" s="7" t="s">
        <v>1474</v>
      </c>
      <c r="R2345" s="12"/>
    </row>
    <row r="2346" spans="1:18" ht="15.75" x14ac:dyDescent="0.2">
      <c r="A2346" s="5">
        <v>5289231</v>
      </c>
      <c r="B2346" s="6" t="s">
        <v>10910</v>
      </c>
      <c r="C2346" s="7" t="s">
        <v>173</v>
      </c>
      <c r="D2346" s="7" t="s">
        <v>11135</v>
      </c>
      <c r="E2346" s="8" t="s">
        <v>2383</v>
      </c>
      <c r="F2346" s="7" t="s">
        <v>11136</v>
      </c>
      <c r="G2346" s="7" t="s">
        <v>214</v>
      </c>
      <c r="H2346" s="5">
        <v>18</v>
      </c>
      <c r="I2346" s="5">
        <v>15</v>
      </c>
      <c r="J2346" s="5">
        <v>120</v>
      </c>
      <c r="K2346" s="5">
        <v>98</v>
      </c>
      <c r="L2346" s="9">
        <f t="shared" si="72"/>
        <v>22</v>
      </c>
      <c r="M2346" s="9" t="str">
        <f t="shared" si="73"/>
        <v>low</v>
      </c>
      <c r="N2346" s="10">
        <v>-224.57994864584907</v>
      </c>
      <c r="O2346" s="11">
        <v>7.0474884269060567E-3</v>
      </c>
      <c r="P2346" s="7" t="s">
        <v>1461</v>
      </c>
      <c r="Q2346" s="7" t="s">
        <v>1474</v>
      </c>
      <c r="R2346" s="12"/>
    </row>
    <row r="2347" spans="1:18" ht="15.75" x14ac:dyDescent="0.2">
      <c r="A2347" s="5">
        <v>5243424</v>
      </c>
      <c r="B2347" s="6" t="s">
        <v>8501</v>
      </c>
      <c r="C2347" s="7" t="s">
        <v>127</v>
      </c>
      <c r="D2347" s="7" t="s">
        <v>11160</v>
      </c>
      <c r="E2347" s="8" t="s">
        <v>2383</v>
      </c>
      <c r="F2347" s="7" t="s">
        <v>2308</v>
      </c>
      <c r="G2347" s="7" t="s">
        <v>214</v>
      </c>
      <c r="H2347" s="5">
        <v>10</v>
      </c>
      <c r="I2347" s="5">
        <v>15</v>
      </c>
      <c r="J2347" s="5">
        <v>110</v>
      </c>
      <c r="K2347" s="5">
        <v>97</v>
      </c>
      <c r="L2347" s="9">
        <f t="shared" si="72"/>
        <v>22</v>
      </c>
      <c r="M2347" s="9" t="str">
        <f t="shared" si="73"/>
        <v>low</v>
      </c>
      <c r="N2347" s="10">
        <v>-240.72036531248887</v>
      </c>
      <c r="O2347" s="11">
        <v>5.3249999982654117E-3</v>
      </c>
      <c r="P2347" s="7" t="s">
        <v>1461</v>
      </c>
      <c r="Q2347" s="7" t="s">
        <v>1474</v>
      </c>
      <c r="R2347" s="12"/>
    </row>
    <row r="2348" spans="1:18" ht="15.75" x14ac:dyDescent="0.2">
      <c r="A2348" s="5">
        <v>5289231</v>
      </c>
      <c r="B2348" s="6" t="s">
        <v>10910</v>
      </c>
      <c r="C2348" s="7" t="s">
        <v>173</v>
      </c>
      <c r="D2348" s="7" t="s">
        <v>11135</v>
      </c>
      <c r="E2348" s="8" t="s">
        <v>2383</v>
      </c>
      <c r="F2348" s="7" t="s">
        <v>11195</v>
      </c>
      <c r="G2348" s="7" t="s">
        <v>214</v>
      </c>
      <c r="H2348" s="5">
        <v>18</v>
      </c>
      <c r="I2348" s="5">
        <v>15</v>
      </c>
      <c r="J2348" s="5"/>
      <c r="K2348" s="5"/>
      <c r="L2348" s="9">
        <f t="shared" si="72"/>
        <v>18</v>
      </c>
      <c r="M2348" s="9" t="str">
        <f t="shared" si="73"/>
        <v>MID</v>
      </c>
      <c r="N2348" s="10">
        <v>-226.41328197915573</v>
      </c>
      <c r="O2348" s="11">
        <v>7.0474884269060567E-3</v>
      </c>
      <c r="P2348" s="7" t="s">
        <v>14</v>
      </c>
      <c r="Q2348" s="7" t="s">
        <v>1474</v>
      </c>
      <c r="R2348" s="12"/>
    </row>
    <row r="2349" spans="1:18" ht="15.75" x14ac:dyDescent="0.2">
      <c r="A2349" s="5">
        <v>5219880</v>
      </c>
      <c r="B2349" s="6" t="s">
        <v>9802</v>
      </c>
      <c r="C2349" s="7" t="s">
        <v>70</v>
      </c>
      <c r="D2349" s="7" t="s">
        <v>11215</v>
      </c>
      <c r="E2349" s="8" t="s">
        <v>2383</v>
      </c>
      <c r="F2349" s="7" t="s">
        <v>11216</v>
      </c>
      <c r="G2349" s="7" t="s">
        <v>215</v>
      </c>
      <c r="H2349" s="5">
        <v>34</v>
      </c>
      <c r="I2349" s="5">
        <v>15</v>
      </c>
      <c r="J2349" s="5">
        <v>100</v>
      </c>
      <c r="K2349" s="5">
        <v>96</v>
      </c>
      <c r="L2349" s="9">
        <f t="shared" si="72"/>
        <v>22</v>
      </c>
      <c r="M2349" s="9" t="str">
        <f t="shared" si="73"/>
        <v>low</v>
      </c>
      <c r="N2349" s="10">
        <v>-250.46217445603543</v>
      </c>
      <c r="O2349" s="11">
        <v>2.4760069427429698E-3</v>
      </c>
      <c r="P2349" s="7" t="s">
        <v>1461</v>
      </c>
      <c r="Q2349" s="7" t="s">
        <v>1474</v>
      </c>
      <c r="R2349" s="12"/>
    </row>
    <row r="2350" spans="1:18" ht="15.75" x14ac:dyDescent="0.2">
      <c r="A2350" s="5">
        <v>5287374</v>
      </c>
      <c r="B2350" s="6" t="s">
        <v>10278</v>
      </c>
      <c r="C2350" s="7" t="s">
        <v>70</v>
      </c>
      <c r="D2350" s="7" t="s">
        <v>11050</v>
      </c>
      <c r="E2350" s="8" t="s">
        <v>2383</v>
      </c>
      <c r="F2350" s="7" t="s">
        <v>11397</v>
      </c>
      <c r="G2350" s="7" t="s">
        <v>214</v>
      </c>
      <c r="H2350" s="5">
        <v>43</v>
      </c>
      <c r="I2350" s="5">
        <v>15</v>
      </c>
      <c r="J2350" s="5">
        <v>110</v>
      </c>
      <c r="K2350" s="5">
        <v>95</v>
      </c>
      <c r="L2350" s="9">
        <f t="shared" si="72"/>
        <v>22</v>
      </c>
      <c r="M2350" s="9" t="str">
        <f t="shared" si="73"/>
        <v>low</v>
      </c>
      <c r="N2350" s="10">
        <v>-232.88802055551059</v>
      </c>
      <c r="O2350" s="11">
        <v>6.1395023149088956E-3</v>
      </c>
      <c r="P2350" s="7" t="s">
        <v>1461</v>
      </c>
      <c r="Q2350" s="7" t="s">
        <v>1474</v>
      </c>
      <c r="R2350" s="12"/>
    </row>
    <row r="2351" spans="1:18" ht="15.75" x14ac:dyDescent="0.2">
      <c r="A2351" s="5">
        <v>5245252</v>
      </c>
      <c r="B2351" s="6" t="s">
        <v>9805</v>
      </c>
      <c r="C2351" s="7" t="s">
        <v>85</v>
      </c>
      <c r="D2351" s="7" t="s">
        <v>10259</v>
      </c>
      <c r="E2351" s="8" t="s">
        <v>2383</v>
      </c>
      <c r="F2351" s="7" t="s">
        <v>1579</v>
      </c>
      <c r="G2351" s="7" t="s">
        <v>214</v>
      </c>
      <c r="H2351" s="5">
        <v>38</v>
      </c>
      <c r="I2351" s="5">
        <v>15</v>
      </c>
      <c r="J2351" s="5">
        <v>130</v>
      </c>
      <c r="K2351" s="5">
        <v>96</v>
      </c>
      <c r="L2351" s="9">
        <f t="shared" si="72"/>
        <v>24</v>
      </c>
      <c r="M2351" s="9" t="str">
        <f t="shared" si="73"/>
        <v>low</v>
      </c>
      <c r="N2351" s="10">
        <v>-247.44783692131023</v>
      </c>
      <c r="O2351" s="11">
        <v>1.0001701382861938E-2</v>
      </c>
      <c r="P2351" s="7" t="s">
        <v>1461</v>
      </c>
      <c r="Q2351" s="5" t="s">
        <v>1474</v>
      </c>
      <c r="R2351" s="12"/>
    </row>
    <row r="2352" spans="1:18" ht="15.75" x14ac:dyDescent="0.2">
      <c r="A2352" s="5">
        <v>5324653</v>
      </c>
      <c r="B2352" s="6" t="s">
        <v>9845</v>
      </c>
      <c r="C2352" s="7" t="s">
        <v>67</v>
      </c>
      <c r="D2352" s="7" t="s">
        <v>10605</v>
      </c>
      <c r="E2352" s="8" t="s">
        <v>2383</v>
      </c>
      <c r="F2352" s="7" t="s">
        <v>11419</v>
      </c>
      <c r="G2352" s="7" t="s">
        <v>214</v>
      </c>
      <c r="H2352" s="5">
        <v>34</v>
      </c>
      <c r="I2352" s="5">
        <v>15</v>
      </c>
      <c r="J2352" s="5">
        <v>110</v>
      </c>
      <c r="K2352" s="5">
        <v>95</v>
      </c>
      <c r="L2352" s="9">
        <f t="shared" si="72"/>
        <v>22</v>
      </c>
      <c r="M2352" s="9" t="str">
        <f t="shared" si="73"/>
        <v>low</v>
      </c>
      <c r="N2352" s="10">
        <v>-221.49471168980381</v>
      </c>
      <c r="O2352" s="11">
        <v>8.6570254643447697E-3</v>
      </c>
      <c r="P2352" s="7" t="s">
        <v>14</v>
      </c>
      <c r="Q2352" s="7" t="s">
        <v>1474</v>
      </c>
      <c r="R2352" s="12"/>
    </row>
    <row r="2353" spans="1:18" ht="15.75" x14ac:dyDescent="0.2">
      <c r="A2353" s="5">
        <v>5324540</v>
      </c>
      <c r="B2353" s="6" t="s">
        <v>9845</v>
      </c>
      <c r="C2353" s="7" t="s">
        <v>127</v>
      </c>
      <c r="D2353" s="7" t="s">
        <v>11423</v>
      </c>
      <c r="E2353" s="8" t="s">
        <v>2383</v>
      </c>
      <c r="F2353" s="7" t="s">
        <v>11424</v>
      </c>
      <c r="G2353" s="7" t="s">
        <v>214</v>
      </c>
      <c r="H2353" s="5">
        <v>32</v>
      </c>
      <c r="I2353" s="5">
        <v>15</v>
      </c>
      <c r="J2353" s="5">
        <v>130</v>
      </c>
      <c r="K2353" s="5">
        <v>98</v>
      </c>
      <c r="L2353" s="9">
        <f t="shared" si="72"/>
        <v>24</v>
      </c>
      <c r="M2353" s="9" t="str">
        <f t="shared" si="73"/>
        <v>low</v>
      </c>
      <c r="N2353" s="10">
        <v>-221.65568120369426</v>
      </c>
      <c r="O2353" s="11">
        <v>5.3271527795004658E-3</v>
      </c>
      <c r="P2353" s="7" t="s">
        <v>1461</v>
      </c>
      <c r="Q2353" s="7" t="s">
        <v>1474</v>
      </c>
      <c r="R2353" s="12"/>
    </row>
    <row r="2354" spans="1:18" ht="15.75" x14ac:dyDescent="0.2">
      <c r="A2354" s="5">
        <v>5348904</v>
      </c>
      <c r="B2354" s="6" t="s">
        <v>8504</v>
      </c>
      <c r="C2354" s="7" t="s">
        <v>67</v>
      </c>
      <c r="D2354" s="7" t="s">
        <v>9320</v>
      </c>
      <c r="E2354" s="8" t="s">
        <v>2383</v>
      </c>
      <c r="F2354" s="7" t="s">
        <v>11437</v>
      </c>
      <c r="G2354" s="7" t="s">
        <v>215</v>
      </c>
      <c r="H2354" s="5">
        <v>65</v>
      </c>
      <c r="I2354" s="5">
        <v>15</v>
      </c>
      <c r="J2354" s="5">
        <v>150</v>
      </c>
      <c r="K2354" s="5">
        <v>99</v>
      </c>
      <c r="L2354" s="9">
        <f t="shared" si="72"/>
        <v>21</v>
      </c>
      <c r="M2354" s="9" t="str">
        <f t="shared" si="73"/>
        <v>low</v>
      </c>
      <c r="N2354" s="10">
        <v>-214.29401157406392</v>
      </c>
      <c r="O2354" s="11">
        <v>1.1737962959159631E-2</v>
      </c>
      <c r="P2354" s="7" t="s">
        <v>1461</v>
      </c>
      <c r="Q2354" s="7" t="s">
        <v>1474</v>
      </c>
      <c r="R2354" s="12"/>
    </row>
    <row r="2355" spans="1:18" ht="15.75" x14ac:dyDescent="0.2">
      <c r="A2355" s="5">
        <v>5217218</v>
      </c>
      <c r="B2355" s="6" t="s">
        <v>2799</v>
      </c>
      <c r="C2355" s="7" t="s">
        <v>85</v>
      </c>
      <c r="D2355" s="7" t="s">
        <v>9777</v>
      </c>
      <c r="E2355" s="8" t="s">
        <v>2383</v>
      </c>
      <c r="F2355" s="7" t="s">
        <v>1183</v>
      </c>
      <c r="G2355" s="7" t="s">
        <v>214</v>
      </c>
      <c r="H2355" s="5">
        <v>29</v>
      </c>
      <c r="I2355" s="5">
        <v>15</v>
      </c>
      <c r="J2355" s="5">
        <v>100</v>
      </c>
      <c r="K2355" s="5">
        <v>95</v>
      </c>
      <c r="L2355" s="9">
        <f t="shared" si="72"/>
        <v>22</v>
      </c>
      <c r="M2355" s="9" t="str">
        <f t="shared" si="73"/>
        <v>low</v>
      </c>
      <c r="N2355" s="10">
        <v>-259.12913571755053</v>
      </c>
      <c r="O2355" s="11">
        <v>9.5746064835111611E-3</v>
      </c>
      <c r="P2355" s="7" t="s">
        <v>1461</v>
      </c>
      <c r="Q2355" s="7" t="s">
        <v>1474</v>
      </c>
      <c r="R2355" s="12"/>
    </row>
    <row r="2356" spans="1:18" ht="15.75" x14ac:dyDescent="0.2">
      <c r="A2356" s="5">
        <v>5287187</v>
      </c>
      <c r="B2356" s="6" t="s">
        <v>10278</v>
      </c>
      <c r="C2356" s="7" t="s">
        <v>168</v>
      </c>
      <c r="D2356" s="7" t="s">
        <v>11546</v>
      </c>
      <c r="E2356" s="8" t="s">
        <v>2383</v>
      </c>
      <c r="F2356" s="7" t="s">
        <v>11547</v>
      </c>
      <c r="G2356" s="7" t="s">
        <v>214</v>
      </c>
      <c r="H2356" s="5">
        <v>17</v>
      </c>
      <c r="I2356" s="5">
        <v>15</v>
      </c>
      <c r="J2356" s="5">
        <v>120</v>
      </c>
      <c r="K2356" s="5">
        <v>98</v>
      </c>
      <c r="L2356" s="9">
        <f t="shared" si="72"/>
        <v>22</v>
      </c>
      <c r="M2356" s="9" t="str">
        <f t="shared" si="73"/>
        <v>low</v>
      </c>
      <c r="N2356" s="10">
        <v>-237.56613530088362</v>
      </c>
      <c r="O2356" s="11">
        <v>5.3733796303276904E-3</v>
      </c>
      <c r="P2356" s="7" t="s">
        <v>1461</v>
      </c>
      <c r="Q2356" s="7" t="s">
        <v>1474</v>
      </c>
      <c r="R2356" s="12"/>
    </row>
    <row r="2357" spans="1:18" ht="15.75" x14ac:dyDescent="0.2">
      <c r="A2357" s="5">
        <v>5247346</v>
      </c>
      <c r="B2357" s="6" t="s">
        <v>10903</v>
      </c>
      <c r="C2357" s="7" t="s">
        <v>70</v>
      </c>
      <c r="D2357" s="7" t="s">
        <v>11000</v>
      </c>
      <c r="E2357" s="8" t="s">
        <v>2383</v>
      </c>
      <c r="F2357" s="7" t="s">
        <v>11552</v>
      </c>
      <c r="G2357" s="7" t="s">
        <v>215</v>
      </c>
      <c r="H2357" s="5">
        <v>49</v>
      </c>
      <c r="I2357" s="5">
        <v>15</v>
      </c>
      <c r="J2357" s="5">
        <v>110</v>
      </c>
      <c r="K2357" s="5">
        <v>96</v>
      </c>
      <c r="L2357" s="9">
        <f t="shared" si="72"/>
        <v>22</v>
      </c>
      <c r="M2357" s="9" t="str">
        <f t="shared" si="73"/>
        <v>low</v>
      </c>
      <c r="N2357" s="10">
        <v>-251.26484942131356</v>
      </c>
      <c r="O2357" s="11">
        <v>1.3918750002630986E-2</v>
      </c>
      <c r="P2357" s="7" t="s">
        <v>1461</v>
      </c>
      <c r="Q2357" s="7" t="s">
        <v>1474</v>
      </c>
      <c r="R2357" s="12"/>
    </row>
    <row r="2358" spans="1:18" ht="15.75" x14ac:dyDescent="0.2">
      <c r="A2358" s="5">
        <v>5349525</v>
      </c>
      <c r="B2358" s="6" t="s">
        <v>8504</v>
      </c>
      <c r="C2358" s="7" t="s">
        <v>92</v>
      </c>
      <c r="D2358" s="7" t="s">
        <v>11595</v>
      </c>
      <c r="E2358" s="8" t="s">
        <v>2383</v>
      </c>
      <c r="F2358" s="7" t="s">
        <v>11596</v>
      </c>
      <c r="G2358" s="7" t="s">
        <v>214</v>
      </c>
      <c r="H2358" s="5">
        <v>66</v>
      </c>
      <c r="I2358" s="5">
        <v>13</v>
      </c>
      <c r="J2358" s="5">
        <v>100</v>
      </c>
      <c r="K2358" s="5">
        <v>96</v>
      </c>
      <c r="L2358" s="9">
        <f t="shared" si="72"/>
        <v>17</v>
      </c>
      <c r="M2358" s="9" t="str">
        <f t="shared" si="73"/>
        <v>MID</v>
      </c>
      <c r="N2358" s="10">
        <v>-219.00086508101231</v>
      </c>
      <c r="O2358" s="11">
        <v>1.3189814817451406E-2</v>
      </c>
      <c r="P2358" s="7" t="s">
        <v>1461</v>
      </c>
      <c r="Q2358" s="7" t="s">
        <v>1474</v>
      </c>
      <c r="R2358" s="12"/>
    </row>
    <row r="2359" spans="1:18" ht="15.75" x14ac:dyDescent="0.2">
      <c r="A2359" s="5">
        <v>5218140</v>
      </c>
      <c r="B2359" s="6" t="s">
        <v>2799</v>
      </c>
      <c r="C2359" s="7" t="s">
        <v>180</v>
      </c>
      <c r="D2359" s="7" t="s">
        <v>9720</v>
      </c>
      <c r="E2359" s="8" t="s">
        <v>2383</v>
      </c>
      <c r="F2359" s="7" t="s">
        <v>352</v>
      </c>
      <c r="G2359" s="7" t="s">
        <v>214</v>
      </c>
      <c r="H2359" s="5">
        <v>15</v>
      </c>
      <c r="I2359" s="5">
        <v>15</v>
      </c>
      <c r="J2359" s="5">
        <v>110</v>
      </c>
      <c r="K2359" s="5">
        <v>99</v>
      </c>
      <c r="L2359" s="9">
        <f t="shared" si="72"/>
        <v>22</v>
      </c>
      <c r="M2359" s="9" t="str">
        <f t="shared" si="73"/>
        <v>low</v>
      </c>
      <c r="N2359" s="10">
        <v>-264.03713027777121</v>
      </c>
      <c r="O2359" s="11">
        <v>1.2231481487106066E-2</v>
      </c>
      <c r="P2359" s="7" t="s">
        <v>1461</v>
      </c>
      <c r="Q2359" s="7" t="s">
        <v>1474</v>
      </c>
      <c r="R2359" s="12"/>
    </row>
    <row r="2360" spans="1:18" ht="15.75" x14ac:dyDescent="0.2">
      <c r="A2360" s="5">
        <v>5290111</v>
      </c>
      <c r="B2360" s="6" t="s">
        <v>10910</v>
      </c>
      <c r="C2360" s="7" t="s">
        <v>135</v>
      </c>
      <c r="D2360" s="7" t="s">
        <v>11704</v>
      </c>
      <c r="E2360" s="8" t="s">
        <v>2383</v>
      </c>
      <c r="F2360" s="7" t="s">
        <v>11705</v>
      </c>
      <c r="G2360" s="7" t="s">
        <v>215</v>
      </c>
      <c r="H2360" s="5">
        <v>15</v>
      </c>
      <c r="I2360" s="5">
        <v>15</v>
      </c>
      <c r="J2360" s="5">
        <v>105</v>
      </c>
      <c r="K2360" s="5">
        <v>98</v>
      </c>
      <c r="L2360" s="9">
        <f t="shared" si="72"/>
        <v>22</v>
      </c>
      <c r="M2360" s="9" t="str">
        <f t="shared" si="73"/>
        <v>low</v>
      </c>
      <c r="N2360" s="10">
        <v>-241.49217824073276</v>
      </c>
      <c r="O2360" s="11">
        <v>1.4712083335325588E-2</v>
      </c>
      <c r="P2360" s="7" t="s">
        <v>1461</v>
      </c>
      <c r="Q2360" s="7" t="s">
        <v>1474</v>
      </c>
      <c r="R2360" s="12"/>
    </row>
    <row r="2361" spans="1:18" ht="15.75" x14ac:dyDescent="0.2">
      <c r="A2361" s="5">
        <v>5327246</v>
      </c>
      <c r="B2361" s="6" t="s">
        <v>2416</v>
      </c>
      <c r="C2361" s="7" t="s">
        <v>70</v>
      </c>
      <c r="D2361" s="7" t="s">
        <v>11735</v>
      </c>
      <c r="E2361" s="8" t="s">
        <v>2383</v>
      </c>
      <c r="F2361" s="7" t="s">
        <v>11736</v>
      </c>
      <c r="G2361" s="7" t="s">
        <v>214</v>
      </c>
      <c r="H2361" s="5">
        <v>14</v>
      </c>
      <c r="I2361" s="5">
        <v>15</v>
      </c>
      <c r="J2361" s="5">
        <v>110</v>
      </c>
      <c r="K2361" s="5">
        <v>95</v>
      </c>
      <c r="L2361" s="9">
        <f t="shared" si="72"/>
        <v>22</v>
      </c>
      <c r="M2361" s="9" t="str">
        <f t="shared" si="73"/>
        <v>low</v>
      </c>
      <c r="N2361" s="10">
        <v>-230.31066083328915</v>
      </c>
      <c r="O2361" s="11">
        <v>6.0283912025624886E-3</v>
      </c>
      <c r="P2361" s="7" t="s">
        <v>1461</v>
      </c>
      <c r="Q2361" s="7" t="s">
        <v>1474</v>
      </c>
      <c r="R2361" s="12"/>
    </row>
    <row r="2362" spans="1:18" ht="15.75" x14ac:dyDescent="0.2">
      <c r="A2362" s="5">
        <v>5287376</v>
      </c>
      <c r="B2362" s="6" t="s">
        <v>10278</v>
      </c>
      <c r="C2362" s="7" t="s">
        <v>168</v>
      </c>
      <c r="D2362" s="7" t="s">
        <v>10884</v>
      </c>
      <c r="E2362" s="8" t="s">
        <v>2383</v>
      </c>
      <c r="F2362" s="7" t="s">
        <v>11743</v>
      </c>
      <c r="G2362" s="7" t="s">
        <v>215</v>
      </c>
      <c r="H2362" s="5">
        <v>40</v>
      </c>
      <c r="I2362" s="5">
        <v>15</v>
      </c>
      <c r="J2362" s="5">
        <v>110</v>
      </c>
      <c r="K2362" s="5"/>
      <c r="L2362" s="9">
        <f t="shared" si="72"/>
        <v>22</v>
      </c>
      <c r="M2362" s="9" t="str">
        <f t="shared" si="73"/>
        <v>low</v>
      </c>
      <c r="N2362" s="10">
        <v>-243.55478722221596</v>
      </c>
      <c r="O2362" s="11">
        <v>3.5809027831419371E-3</v>
      </c>
      <c r="P2362" s="7" t="s">
        <v>1461</v>
      </c>
      <c r="Q2362" s="7" t="s">
        <v>1474</v>
      </c>
      <c r="R2362" s="12"/>
    </row>
    <row r="2363" spans="1:18" ht="15.75" x14ac:dyDescent="0.2">
      <c r="A2363" s="5">
        <v>5221436</v>
      </c>
      <c r="B2363" s="6" t="s">
        <v>10906</v>
      </c>
      <c r="C2363" s="7" t="s">
        <v>117</v>
      </c>
      <c r="D2363" s="7" t="s">
        <v>11896</v>
      </c>
      <c r="E2363" s="8" t="s">
        <v>2383</v>
      </c>
      <c r="F2363" s="7" t="s">
        <v>11897</v>
      </c>
      <c r="G2363" s="7" t="s">
        <v>215</v>
      </c>
      <c r="H2363" s="5">
        <v>33</v>
      </c>
      <c r="I2363" s="5">
        <v>15</v>
      </c>
      <c r="J2363" s="5">
        <v>110</v>
      </c>
      <c r="K2363" s="5">
        <v>96</v>
      </c>
      <c r="L2363" s="9">
        <f t="shared" si="72"/>
        <v>22</v>
      </c>
      <c r="M2363" s="9" t="str">
        <f t="shared" si="73"/>
        <v>low</v>
      </c>
      <c r="N2363" s="10">
        <v>-270.38772075230372</v>
      </c>
      <c r="O2363" s="11">
        <v>3.7151967553654686E-3</v>
      </c>
      <c r="P2363" s="7" t="s">
        <v>1461</v>
      </c>
      <c r="Q2363" s="5" t="s">
        <v>1474</v>
      </c>
      <c r="R2363" s="12"/>
    </row>
    <row r="2364" spans="1:18" ht="15.75" x14ac:dyDescent="0.2">
      <c r="A2364" s="5">
        <v>5327513</v>
      </c>
      <c r="B2364" s="6" t="s">
        <v>2416</v>
      </c>
      <c r="C2364" s="7" t="s">
        <v>168</v>
      </c>
      <c r="D2364" s="7" t="s">
        <v>11917</v>
      </c>
      <c r="E2364" s="8" t="s">
        <v>2383</v>
      </c>
      <c r="F2364" s="7" t="s">
        <v>1031</v>
      </c>
      <c r="G2364" s="7" t="s">
        <v>214</v>
      </c>
      <c r="H2364" s="5">
        <v>40</v>
      </c>
      <c r="I2364" s="5">
        <v>10</v>
      </c>
      <c r="J2364" s="5">
        <v>90</v>
      </c>
      <c r="K2364" s="5">
        <v>80</v>
      </c>
      <c r="L2364" s="9">
        <f t="shared" si="72"/>
        <v>17</v>
      </c>
      <c r="M2364" s="9" t="str">
        <f t="shared" si="73"/>
        <v>MID</v>
      </c>
      <c r="N2364" s="10">
        <v>-235.66798622684291</v>
      </c>
      <c r="O2364" s="11">
        <v>4.0299074098584242E-3</v>
      </c>
      <c r="P2364" s="7" t="s">
        <v>1461</v>
      </c>
      <c r="Q2364" s="7" t="s">
        <v>1474</v>
      </c>
      <c r="R2364" s="12"/>
    </row>
    <row r="2365" spans="1:18" ht="15.75" x14ac:dyDescent="0.2">
      <c r="A2365" s="5">
        <v>5352134</v>
      </c>
      <c r="B2365" s="6" t="s">
        <v>10912</v>
      </c>
      <c r="C2365" s="7" t="s">
        <v>127</v>
      </c>
      <c r="D2365" s="7" t="s">
        <v>11962</v>
      </c>
      <c r="E2365" s="8" t="s">
        <v>2383</v>
      </c>
      <c r="F2365" s="7" t="s">
        <v>11963</v>
      </c>
      <c r="G2365" s="7" t="s">
        <v>214</v>
      </c>
      <c r="H2365" s="5">
        <v>17</v>
      </c>
      <c r="I2365" s="5">
        <v>15</v>
      </c>
      <c r="J2365" s="5">
        <v>100</v>
      </c>
      <c r="K2365" s="5">
        <v>96</v>
      </c>
      <c r="L2365" s="9">
        <f t="shared" si="72"/>
        <v>22</v>
      </c>
      <c r="M2365" s="9" t="str">
        <f t="shared" si="73"/>
        <v>low</v>
      </c>
      <c r="N2365" s="10">
        <v>-228.90751010415988</v>
      </c>
      <c r="O2365" s="11">
        <v>4.4816319496021606E-3</v>
      </c>
      <c r="P2365" s="7" t="s">
        <v>1461</v>
      </c>
      <c r="Q2365" s="7" t="s">
        <v>1474</v>
      </c>
      <c r="R2365" s="12"/>
    </row>
    <row r="2366" spans="1:18" ht="15.75" x14ac:dyDescent="0.2">
      <c r="A2366" s="5">
        <v>5290705</v>
      </c>
      <c r="B2366" s="6" t="s">
        <v>10910</v>
      </c>
      <c r="C2366" s="7" t="s">
        <v>127</v>
      </c>
      <c r="D2366" s="7" t="s">
        <v>11970</v>
      </c>
      <c r="E2366" s="8" t="s">
        <v>2383</v>
      </c>
      <c r="F2366" s="7" t="s">
        <v>11971</v>
      </c>
      <c r="G2366" s="7" t="s">
        <v>214</v>
      </c>
      <c r="H2366" s="5">
        <v>18</v>
      </c>
      <c r="I2366" s="5">
        <v>15</v>
      </c>
      <c r="J2366" s="5">
        <v>120</v>
      </c>
      <c r="K2366" s="5">
        <v>98</v>
      </c>
      <c r="L2366" s="9">
        <f t="shared" si="72"/>
        <v>22</v>
      </c>
      <c r="M2366" s="9" t="str">
        <f t="shared" si="73"/>
        <v>low</v>
      </c>
      <c r="N2366" s="10">
        <v>-248.88795312502043</v>
      </c>
      <c r="O2366" s="11">
        <v>6.2102662050165236E-3</v>
      </c>
      <c r="P2366" s="7" t="s">
        <v>1461</v>
      </c>
      <c r="Q2366" s="5" t="s">
        <v>1474</v>
      </c>
      <c r="R2366" s="12"/>
    </row>
    <row r="2367" spans="1:18" ht="15.75" x14ac:dyDescent="0.2">
      <c r="A2367" s="5">
        <v>5329041</v>
      </c>
      <c r="B2367" s="6" t="s">
        <v>2416</v>
      </c>
      <c r="C2367" s="7" t="s">
        <v>127</v>
      </c>
      <c r="D2367" s="7" t="s">
        <v>12150</v>
      </c>
      <c r="E2367" s="8" t="s">
        <v>2383</v>
      </c>
      <c r="F2367" s="7" t="s">
        <v>12151</v>
      </c>
      <c r="G2367" s="7" t="s">
        <v>215</v>
      </c>
      <c r="H2367" s="5">
        <v>65</v>
      </c>
      <c r="I2367" s="5">
        <v>15</v>
      </c>
      <c r="J2367" s="5">
        <v>130</v>
      </c>
      <c r="K2367" s="5">
        <v>98</v>
      </c>
      <c r="L2367" s="9">
        <f t="shared" si="72"/>
        <v>21</v>
      </c>
      <c r="M2367" s="9" t="str">
        <f t="shared" si="73"/>
        <v>low</v>
      </c>
      <c r="N2367" s="10">
        <v>-241.61976423612941</v>
      </c>
      <c r="O2367" s="11">
        <v>4.1067592610488646E-3</v>
      </c>
      <c r="P2367" s="7" t="s">
        <v>1461</v>
      </c>
      <c r="Q2367" s="7" t="s">
        <v>1474</v>
      </c>
      <c r="R2367" s="12"/>
    </row>
    <row r="2368" spans="1:18" ht="15.75" x14ac:dyDescent="0.2">
      <c r="A2368" s="5">
        <v>5222208</v>
      </c>
      <c r="B2368" s="6" t="s">
        <v>10906</v>
      </c>
      <c r="C2368" s="7" t="s">
        <v>70</v>
      </c>
      <c r="D2368" s="7" t="s">
        <v>12231</v>
      </c>
      <c r="E2368" s="8" t="s">
        <v>2383</v>
      </c>
      <c r="F2368" s="7" t="s">
        <v>12232</v>
      </c>
      <c r="G2368" s="7" t="s">
        <v>215</v>
      </c>
      <c r="H2368" s="5">
        <v>6</v>
      </c>
      <c r="I2368" s="5">
        <v>15</v>
      </c>
      <c r="J2368" s="5">
        <v>100</v>
      </c>
      <c r="K2368" s="5">
        <v>96</v>
      </c>
      <c r="L2368" s="9">
        <f t="shared" si="72"/>
        <v>22</v>
      </c>
      <c r="M2368" s="9" t="str">
        <f t="shared" si="73"/>
        <v>low</v>
      </c>
      <c r="N2368" s="10">
        <v>-279.14469143517636</v>
      </c>
      <c r="O2368" s="11">
        <v>1.039626157580642E-2</v>
      </c>
      <c r="P2368" s="7" t="s">
        <v>1461</v>
      </c>
      <c r="Q2368" s="7" t="s">
        <v>1474</v>
      </c>
      <c r="R2368" s="12"/>
    </row>
    <row r="2369" spans="1:18" ht="15.75" x14ac:dyDescent="0.2">
      <c r="A2369" s="5">
        <v>5328176</v>
      </c>
      <c r="B2369" s="6" t="s">
        <v>2416</v>
      </c>
      <c r="C2369" s="7" t="s">
        <v>102</v>
      </c>
      <c r="D2369" s="7" t="s">
        <v>12288</v>
      </c>
      <c r="E2369" s="8" t="s">
        <v>2383</v>
      </c>
      <c r="F2369" s="7" t="s">
        <v>2352</v>
      </c>
      <c r="G2369" s="7" t="s">
        <v>214</v>
      </c>
      <c r="H2369" s="5">
        <v>25</v>
      </c>
      <c r="I2369" s="5">
        <v>15</v>
      </c>
      <c r="J2369" s="5">
        <v>100</v>
      </c>
      <c r="K2369" s="5">
        <v>95</v>
      </c>
      <c r="L2369" s="9">
        <f t="shared" si="72"/>
        <v>22</v>
      </c>
      <c r="M2369" s="9" t="str">
        <f t="shared" si="73"/>
        <v>low</v>
      </c>
      <c r="N2369" s="10">
        <v>-245.68176843752008</v>
      </c>
      <c r="O2369" s="11">
        <v>1.5249456024321262E-2</v>
      </c>
      <c r="P2369" s="7" t="s">
        <v>1461</v>
      </c>
      <c r="Q2369" s="7" t="s">
        <v>1474</v>
      </c>
      <c r="R2369" s="12"/>
    </row>
    <row r="2370" spans="1:18" ht="15.75" x14ac:dyDescent="0.2">
      <c r="A2370" s="5">
        <v>5222307</v>
      </c>
      <c r="B2370" s="6" t="s">
        <v>10906</v>
      </c>
      <c r="C2370" s="7" t="s">
        <v>127</v>
      </c>
      <c r="D2370" s="7" t="s">
        <v>12435</v>
      </c>
      <c r="E2370" s="8" t="s">
        <v>2383</v>
      </c>
      <c r="F2370" s="7" t="s">
        <v>1530</v>
      </c>
      <c r="G2370" s="7" t="s">
        <v>214</v>
      </c>
      <c r="H2370" s="5">
        <v>70</v>
      </c>
      <c r="I2370" s="5">
        <v>15</v>
      </c>
      <c r="J2370" s="5">
        <v>130</v>
      </c>
      <c r="K2370" s="5">
        <v>98</v>
      </c>
      <c r="L2370" s="9">
        <f t="shared" ref="L2370:L2433" si="74">IF(OR(I2370&gt;3,I2370&lt;15),I2370,0)+IF(H2370&lt;=60,3,IF(H2370&gt;60,0,0))+IF(J2370&gt;120,6,IF((J2370&gt;=60),4,IF(J2370&lt;60,0,0)))</f>
        <v>21</v>
      </c>
      <c r="M2370" s="9" t="str">
        <f t="shared" ref="M2370:M2433" si="75">IF(AND(L2370&gt;=3,L2370&lt;=10),"high",IF(AND(L2370&gt;=11,L2370&lt;=18),"MID",IF(AND(L2370&gt;=19,L2370&lt;=24),"low","no")))</f>
        <v>low</v>
      </c>
      <c r="N2370" s="10">
        <v>-284.86534945600579</v>
      </c>
      <c r="O2370" s="11">
        <v>4.6998495308798738E-3</v>
      </c>
      <c r="P2370" s="7" t="s">
        <v>1461</v>
      </c>
      <c r="Q2370" s="7" t="s">
        <v>1474</v>
      </c>
      <c r="R2370" s="12"/>
    </row>
    <row r="2371" spans="1:18" ht="15.75" x14ac:dyDescent="0.2">
      <c r="A2371" s="5">
        <v>5290772</v>
      </c>
      <c r="B2371" s="6" t="s">
        <v>10910</v>
      </c>
      <c r="C2371" s="7" t="s">
        <v>165</v>
      </c>
      <c r="D2371" s="7" t="s">
        <v>12494</v>
      </c>
      <c r="E2371" s="8" t="s">
        <v>2383</v>
      </c>
      <c r="F2371" s="7" t="s">
        <v>12495</v>
      </c>
      <c r="G2371" s="7" t="s">
        <v>214</v>
      </c>
      <c r="H2371" s="5">
        <v>47</v>
      </c>
      <c r="I2371" s="5">
        <v>15</v>
      </c>
      <c r="J2371" s="5">
        <v>130</v>
      </c>
      <c r="K2371" s="5">
        <v>96</v>
      </c>
      <c r="L2371" s="9">
        <f t="shared" si="74"/>
        <v>24</v>
      </c>
      <c r="M2371" s="9" t="str">
        <f t="shared" si="75"/>
        <v>low</v>
      </c>
      <c r="N2371" s="10">
        <v>-263.61576646992762</v>
      </c>
      <c r="O2371" s="11">
        <v>7.9835300930426456E-3</v>
      </c>
      <c r="P2371" s="7" t="s">
        <v>14</v>
      </c>
      <c r="Q2371" s="7" t="s">
        <v>1474</v>
      </c>
      <c r="R2371" s="12"/>
    </row>
    <row r="2372" spans="1:18" ht="15.75" x14ac:dyDescent="0.2">
      <c r="A2372" s="5">
        <v>5290933</v>
      </c>
      <c r="B2372" s="6" t="s">
        <v>10910</v>
      </c>
      <c r="C2372" s="7" t="s">
        <v>173</v>
      </c>
      <c r="D2372" s="7" t="s">
        <v>12496</v>
      </c>
      <c r="E2372" s="8" t="s">
        <v>2383</v>
      </c>
      <c r="F2372" s="7" t="s">
        <v>12497</v>
      </c>
      <c r="G2372" s="7" t="s">
        <v>214</v>
      </c>
      <c r="H2372" s="5">
        <v>70</v>
      </c>
      <c r="I2372" s="5">
        <v>3</v>
      </c>
      <c r="J2372" s="5">
        <v>0</v>
      </c>
      <c r="K2372" s="5">
        <v>0</v>
      </c>
      <c r="L2372" s="9">
        <f t="shared" si="74"/>
        <v>3</v>
      </c>
      <c r="M2372" s="9" t="str">
        <f t="shared" si="75"/>
        <v>high</v>
      </c>
      <c r="N2372" s="10">
        <v>-263.61582916662155</v>
      </c>
      <c r="O2372" s="11">
        <v>3.9347685160464607E-3</v>
      </c>
      <c r="P2372" s="7" t="s">
        <v>1517</v>
      </c>
      <c r="Q2372" s="7" t="s">
        <v>1474</v>
      </c>
      <c r="R2372" s="12"/>
    </row>
    <row r="2373" spans="1:18" ht="15.75" x14ac:dyDescent="0.2">
      <c r="A2373" s="5">
        <v>5246855</v>
      </c>
      <c r="B2373" s="6" t="s">
        <v>9805</v>
      </c>
      <c r="C2373" s="7" t="s">
        <v>180</v>
      </c>
      <c r="D2373" s="7" t="s">
        <v>11087</v>
      </c>
      <c r="E2373" s="8" t="s">
        <v>2383</v>
      </c>
      <c r="F2373" s="7" t="s">
        <v>12514</v>
      </c>
      <c r="G2373" s="7" t="s">
        <v>214</v>
      </c>
      <c r="H2373" s="5">
        <v>17</v>
      </c>
      <c r="I2373" s="5">
        <v>15</v>
      </c>
      <c r="J2373" s="5">
        <v>120</v>
      </c>
      <c r="K2373" s="5">
        <v>95</v>
      </c>
      <c r="L2373" s="9">
        <f t="shared" si="74"/>
        <v>22</v>
      </c>
      <c r="M2373" s="9" t="str">
        <f t="shared" si="75"/>
        <v>low</v>
      </c>
      <c r="N2373" s="10">
        <v>-279.0329599884426</v>
      </c>
      <c r="O2373" s="11">
        <v>2.4224536900874227E-5</v>
      </c>
      <c r="P2373" s="7" t="s">
        <v>1461</v>
      </c>
      <c r="Q2373" s="7" t="s">
        <v>1474</v>
      </c>
      <c r="R2373" s="12"/>
    </row>
    <row r="2374" spans="1:18" ht="15.75" x14ac:dyDescent="0.2">
      <c r="A2374" s="5">
        <v>5287374</v>
      </c>
      <c r="B2374" s="6" t="s">
        <v>10278</v>
      </c>
      <c r="C2374" s="7" t="s">
        <v>70</v>
      </c>
      <c r="D2374" s="7" t="s">
        <v>11050</v>
      </c>
      <c r="E2374" s="8" t="s">
        <v>2383</v>
      </c>
      <c r="F2374" s="7" t="s">
        <v>12545</v>
      </c>
      <c r="G2374" s="7" t="s">
        <v>214</v>
      </c>
      <c r="H2374" s="5">
        <v>52</v>
      </c>
      <c r="I2374" s="5">
        <v>15</v>
      </c>
      <c r="J2374" s="5">
        <v>110</v>
      </c>
      <c r="K2374" s="5">
        <v>95</v>
      </c>
      <c r="L2374" s="9">
        <f t="shared" si="74"/>
        <v>22</v>
      </c>
      <c r="M2374" s="9" t="str">
        <f t="shared" si="75"/>
        <v>low</v>
      </c>
      <c r="N2374" s="10">
        <v>-266.30468722221121</v>
      </c>
      <c r="O2374" s="11">
        <v>6.1395023149088956E-3</v>
      </c>
      <c r="P2374" s="7" t="s">
        <v>1461</v>
      </c>
      <c r="Q2374" s="7" t="s">
        <v>1474</v>
      </c>
      <c r="R2374" s="12"/>
    </row>
    <row r="2375" spans="1:18" ht="15.75" x14ac:dyDescent="0.2">
      <c r="A2375" s="5">
        <v>5330308</v>
      </c>
      <c r="B2375" s="6" t="s">
        <v>12301</v>
      </c>
      <c r="C2375" s="7" t="s">
        <v>85</v>
      </c>
      <c r="D2375" s="7" t="s">
        <v>12562</v>
      </c>
      <c r="E2375" s="8" t="s">
        <v>2383</v>
      </c>
      <c r="F2375" s="7" t="s">
        <v>12563</v>
      </c>
      <c r="G2375" s="7" t="s">
        <v>215</v>
      </c>
      <c r="H2375" s="5">
        <v>24</v>
      </c>
      <c r="I2375" s="5">
        <v>15</v>
      </c>
      <c r="J2375" s="5">
        <v>120</v>
      </c>
      <c r="K2375" s="5">
        <v>96</v>
      </c>
      <c r="L2375" s="9">
        <f t="shared" si="74"/>
        <v>22</v>
      </c>
      <c r="M2375" s="9" t="str">
        <f t="shared" si="75"/>
        <v>low</v>
      </c>
      <c r="N2375" s="10">
        <v>-252.89313903934089</v>
      </c>
      <c r="O2375" s="11">
        <v>1.8368055556493346E-2</v>
      </c>
      <c r="P2375" s="7" t="s">
        <v>1461</v>
      </c>
      <c r="Q2375" s="7" t="s">
        <v>1474</v>
      </c>
      <c r="R2375" s="12"/>
    </row>
    <row r="2376" spans="1:18" ht="15.75" x14ac:dyDescent="0.2">
      <c r="A2376" s="5">
        <v>5352870</v>
      </c>
      <c r="B2376" s="6" t="s">
        <v>10912</v>
      </c>
      <c r="C2376" s="7" t="s">
        <v>127</v>
      </c>
      <c r="D2376" s="7" t="s">
        <v>12593</v>
      </c>
      <c r="E2376" s="8" t="s">
        <v>2383</v>
      </c>
      <c r="F2376" s="7" t="s">
        <v>12594</v>
      </c>
      <c r="G2376" s="7" t="s">
        <v>215</v>
      </c>
      <c r="H2376" s="5">
        <v>65</v>
      </c>
      <c r="I2376" s="5">
        <v>15</v>
      </c>
      <c r="J2376" s="5">
        <v>125</v>
      </c>
      <c r="K2376" s="5">
        <v>98</v>
      </c>
      <c r="L2376" s="9">
        <f t="shared" si="74"/>
        <v>21</v>
      </c>
      <c r="M2376" s="9" t="str">
        <f t="shared" si="75"/>
        <v>low</v>
      </c>
      <c r="N2376" s="10">
        <v>-246.56849370369309</v>
      </c>
      <c r="O2376" s="11">
        <v>4.8170833324547857E-3</v>
      </c>
      <c r="P2376" s="7" t="s">
        <v>1461</v>
      </c>
      <c r="Q2376" s="5" t="s">
        <v>1474</v>
      </c>
      <c r="R2376" s="12"/>
    </row>
    <row r="2377" spans="1:18" ht="15.75" x14ac:dyDescent="0.2">
      <c r="A2377" s="5">
        <v>5355263</v>
      </c>
      <c r="B2377" s="6" t="s">
        <v>12296</v>
      </c>
      <c r="C2377" s="7" t="s">
        <v>117</v>
      </c>
      <c r="D2377" s="7" t="s">
        <v>12608</v>
      </c>
      <c r="E2377" s="8" t="s">
        <v>2383</v>
      </c>
      <c r="F2377" s="7" t="s">
        <v>12609</v>
      </c>
      <c r="G2377" s="7" t="s">
        <v>214</v>
      </c>
      <c r="H2377" s="5">
        <v>42</v>
      </c>
      <c r="I2377" s="5">
        <v>14</v>
      </c>
      <c r="J2377" s="5">
        <v>120</v>
      </c>
      <c r="K2377" s="5">
        <v>95</v>
      </c>
      <c r="L2377" s="9">
        <f t="shared" si="74"/>
        <v>21</v>
      </c>
      <c r="M2377" s="9" t="str">
        <f t="shared" si="75"/>
        <v>low</v>
      </c>
      <c r="N2377" s="10">
        <v>-246.23140979168238</v>
      </c>
      <c r="O2377" s="11">
        <v>3.4724074066616595E-3</v>
      </c>
      <c r="P2377" s="7" t="s">
        <v>1461</v>
      </c>
      <c r="Q2377" s="7" t="s">
        <v>1474</v>
      </c>
      <c r="R2377" s="12"/>
    </row>
    <row r="2378" spans="1:18" ht="15.75" x14ac:dyDescent="0.2">
      <c r="A2378" s="5">
        <v>5288745</v>
      </c>
      <c r="B2378" s="6" t="s">
        <v>10278</v>
      </c>
      <c r="C2378" s="7" t="s">
        <v>70</v>
      </c>
      <c r="D2378" s="7" t="s">
        <v>11096</v>
      </c>
      <c r="E2378" s="8" t="s">
        <v>2383</v>
      </c>
      <c r="F2378" s="7" t="s">
        <v>12634</v>
      </c>
      <c r="G2378" s="7" t="s">
        <v>215</v>
      </c>
      <c r="H2378" s="5">
        <v>31</v>
      </c>
      <c r="I2378" s="5">
        <v>3</v>
      </c>
      <c r="J2378" s="5"/>
      <c r="K2378" s="5"/>
      <c r="L2378" s="9">
        <f t="shared" si="74"/>
        <v>6</v>
      </c>
      <c r="M2378" s="9" t="str">
        <f t="shared" si="75"/>
        <v>high</v>
      </c>
      <c r="N2378" s="10">
        <v>-268.43814374999056</v>
      </c>
      <c r="O2378" s="11">
        <v>1.1687037040246651E-2</v>
      </c>
      <c r="P2378" s="7" t="s">
        <v>1517</v>
      </c>
      <c r="Q2378" s="7" t="s">
        <v>1474</v>
      </c>
      <c r="R2378" s="12"/>
    </row>
    <row r="2379" spans="1:18" ht="15.75" x14ac:dyDescent="0.2">
      <c r="A2379" s="5">
        <v>5221436</v>
      </c>
      <c r="B2379" s="6" t="s">
        <v>10906</v>
      </c>
      <c r="C2379" s="7" t="s">
        <v>117</v>
      </c>
      <c r="D2379" s="7" t="s">
        <v>11896</v>
      </c>
      <c r="E2379" s="8" t="s">
        <v>2383</v>
      </c>
      <c r="F2379" s="7" t="s">
        <v>12638</v>
      </c>
      <c r="G2379" s="7" t="s">
        <v>214</v>
      </c>
      <c r="H2379" s="5">
        <v>5</v>
      </c>
      <c r="I2379" s="5">
        <v>15</v>
      </c>
      <c r="J2379" s="5">
        <v>100</v>
      </c>
      <c r="K2379" s="5">
        <v>96</v>
      </c>
      <c r="L2379" s="9">
        <f t="shared" si="74"/>
        <v>22</v>
      </c>
      <c r="M2379" s="9" t="str">
        <f t="shared" si="75"/>
        <v>low</v>
      </c>
      <c r="N2379" s="10">
        <v>-291.13772075230372</v>
      </c>
      <c r="O2379" s="11">
        <v>3.7151967553654686E-3</v>
      </c>
      <c r="P2379" s="7" t="s">
        <v>1461</v>
      </c>
      <c r="Q2379" s="7" t="s">
        <v>1474</v>
      </c>
      <c r="R2379" s="12"/>
    </row>
    <row r="2380" spans="1:18" ht="15.75" x14ac:dyDescent="0.2">
      <c r="A2380" s="5">
        <v>5251401</v>
      </c>
      <c r="B2380" s="6" t="s">
        <v>3182</v>
      </c>
      <c r="C2380" s="7" t="s">
        <v>154</v>
      </c>
      <c r="D2380" s="7" t="s">
        <v>12694</v>
      </c>
      <c r="E2380" s="8" t="s">
        <v>2383</v>
      </c>
      <c r="F2380" s="7" t="s">
        <v>12695</v>
      </c>
      <c r="G2380" s="7" t="s">
        <v>214</v>
      </c>
      <c r="H2380" s="5">
        <v>44</v>
      </c>
      <c r="I2380" s="5">
        <v>15</v>
      </c>
      <c r="J2380" s="5">
        <v>110</v>
      </c>
      <c r="K2380" s="5">
        <v>95</v>
      </c>
      <c r="L2380" s="9">
        <f t="shared" si="74"/>
        <v>22</v>
      </c>
      <c r="M2380" s="9" t="str">
        <f t="shared" si="75"/>
        <v>low</v>
      </c>
      <c r="N2380" s="10">
        <v>-282.51713660878886</v>
      </c>
      <c r="O2380" s="11">
        <v>1.213561342592584E-2</v>
      </c>
      <c r="P2380" s="7" t="s">
        <v>1461</v>
      </c>
      <c r="Q2380" s="7" t="s">
        <v>1474</v>
      </c>
      <c r="R2380" s="12"/>
    </row>
    <row r="2381" spans="1:18" ht="15.75" x14ac:dyDescent="0.2">
      <c r="A2381" s="5">
        <v>5290933</v>
      </c>
      <c r="B2381" s="6" t="s">
        <v>10910</v>
      </c>
      <c r="C2381" s="7" t="s">
        <v>173</v>
      </c>
      <c r="D2381" s="7" t="s">
        <v>12496</v>
      </c>
      <c r="E2381" s="8" t="s">
        <v>2383</v>
      </c>
      <c r="F2381" s="7" t="s">
        <v>12747</v>
      </c>
      <c r="G2381" s="7" t="s">
        <v>215</v>
      </c>
      <c r="H2381" s="5">
        <v>50</v>
      </c>
      <c r="I2381" s="5">
        <v>13</v>
      </c>
      <c r="J2381" s="5">
        <v>100</v>
      </c>
      <c r="K2381" s="5">
        <v>99</v>
      </c>
      <c r="L2381" s="9">
        <f t="shared" si="74"/>
        <v>20</v>
      </c>
      <c r="M2381" s="9" t="str">
        <f t="shared" si="75"/>
        <v>low</v>
      </c>
      <c r="N2381" s="10">
        <v>-270.99082916662155</v>
      </c>
      <c r="O2381" s="11">
        <v>3.9347685160464607E-3</v>
      </c>
      <c r="P2381" s="7" t="s">
        <v>1461</v>
      </c>
      <c r="Q2381" s="7" t="s">
        <v>1474</v>
      </c>
      <c r="R2381" s="12"/>
    </row>
    <row r="2382" spans="1:18" ht="15.75" x14ac:dyDescent="0.2">
      <c r="A2382" s="5">
        <v>5330855</v>
      </c>
      <c r="B2382" s="6" t="s">
        <v>12301</v>
      </c>
      <c r="C2382" s="7" t="s">
        <v>135</v>
      </c>
      <c r="D2382" s="7" t="s">
        <v>12789</v>
      </c>
      <c r="E2382" s="8" t="s">
        <v>2383</v>
      </c>
      <c r="F2382" s="7" t="s">
        <v>12790</v>
      </c>
      <c r="G2382" s="7" t="s">
        <v>215</v>
      </c>
      <c r="H2382" s="5">
        <v>30</v>
      </c>
      <c r="I2382" s="5">
        <v>15</v>
      </c>
      <c r="J2382" s="5">
        <v>110</v>
      </c>
      <c r="K2382" s="5">
        <v>95</v>
      </c>
      <c r="L2382" s="9">
        <f t="shared" si="74"/>
        <v>22</v>
      </c>
      <c r="M2382" s="9" t="str">
        <f t="shared" si="75"/>
        <v>low</v>
      </c>
      <c r="N2382" s="10">
        <v>-259.45961531245848</v>
      </c>
      <c r="O2382" s="11">
        <v>9.505636575340759E-3</v>
      </c>
      <c r="P2382" s="7" t="s">
        <v>1461</v>
      </c>
      <c r="Q2382" s="7" t="s">
        <v>1474</v>
      </c>
      <c r="R2382" s="12"/>
    </row>
    <row r="2383" spans="1:18" ht="15.75" x14ac:dyDescent="0.2">
      <c r="A2383" s="5">
        <v>5247346</v>
      </c>
      <c r="B2383" s="6" t="s">
        <v>10903</v>
      </c>
      <c r="C2383" s="7" t="s">
        <v>70</v>
      </c>
      <c r="D2383" s="7" t="s">
        <v>11000</v>
      </c>
      <c r="E2383" s="8" t="s">
        <v>2383</v>
      </c>
      <c r="F2383" s="7" t="s">
        <v>12807</v>
      </c>
      <c r="G2383" s="7" t="s">
        <v>214</v>
      </c>
      <c r="H2383" s="5">
        <v>15</v>
      </c>
      <c r="I2383" s="5">
        <v>15</v>
      </c>
      <c r="J2383" s="5">
        <v>110</v>
      </c>
      <c r="K2383" s="5">
        <v>96</v>
      </c>
      <c r="L2383" s="9">
        <f t="shared" si="74"/>
        <v>22</v>
      </c>
      <c r="M2383" s="9" t="str">
        <f t="shared" si="75"/>
        <v>low</v>
      </c>
      <c r="N2383" s="10">
        <v>-287.55651608791959</v>
      </c>
      <c r="O2383" s="11">
        <v>1.3918750002630986E-2</v>
      </c>
      <c r="P2383" s="7" t="s">
        <v>1461</v>
      </c>
      <c r="Q2383" s="7" t="s">
        <v>1474</v>
      </c>
      <c r="R2383" s="12"/>
    </row>
    <row r="2384" spans="1:18" ht="15.75" x14ac:dyDescent="0.2">
      <c r="A2384" s="5">
        <v>5289382</v>
      </c>
      <c r="B2384" s="6" t="s">
        <v>10910</v>
      </c>
      <c r="C2384" s="7" t="s">
        <v>135</v>
      </c>
      <c r="D2384" s="7" t="s">
        <v>12856</v>
      </c>
      <c r="E2384" s="8" t="s">
        <v>2383</v>
      </c>
      <c r="F2384" s="7" t="s">
        <v>12857</v>
      </c>
      <c r="G2384" s="7" t="s">
        <v>214</v>
      </c>
      <c r="H2384" s="5">
        <v>16</v>
      </c>
      <c r="I2384" s="5">
        <v>15</v>
      </c>
      <c r="J2384" s="5">
        <v>115</v>
      </c>
      <c r="K2384" s="5">
        <v>96</v>
      </c>
      <c r="L2384" s="9">
        <f t="shared" si="74"/>
        <v>22</v>
      </c>
      <c r="M2384" s="9" t="str">
        <f t="shared" si="75"/>
        <v>low</v>
      </c>
      <c r="N2384" s="10">
        <v>-275.06408159721468</v>
      </c>
      <c r="O2384" s="11">
        <v>6.9746527806273662E-3</v>
      </c>
      <c r="P2384" s="7" t="s">
        <v>1461</v>
      </c>
      <c r="Q2384" s="7" t="s">
        <v>1474</v>
      </c>
      <c r="R2384" s="12"/>
    </row>
    <row r="2385" spans="1:18" ht="15.75" x14ac:dyDescent="0.2">
      <c r="A2385" s="5">
        <v>5328159</v>
      </c>
      <c r="B2385" s="6" t="s">
        <v>2416</v>
      </c>
      <c r="C2385" s="7" t="s">
        <v>165</v>
      </c>
      <c r="D2385" s="7" t="s">
        <v>12897</v>
      </c>
      <c r="E2385" s="8" t="s">
        <v>2383</v>
      </c>
      <c r="F2385" s="7" t="s">
        <v>12898</v>
      </c>
      <c r="G2385" s="7" t="s">
        <v>215</v>
      </c>
      <c r="H2385" s="5">
        <v>22</v>
      </c>
      <c r="I2385" s="5">
        <v>15</v>
      </c>
      <c r="J2385" s="5">
        <v>120</v>
      </c>
      <c r="K2385" s="5">
        <v>95</v>
      </c>
      <c r="L2385" s="9">
        <f t="shared" si="74"/>
        <v>22</v>
      </c>
      <c r="M2385" s="9" t="str">
        <f t="shared" si="75"/>
        <v>low</v>
      </c>
      <c r="N2385" s="10">
        <v>-264.01450388888043</v>
      </c>
      <c r="O2385" s="11">
        <v>6.9183217638055794E-3</v>
      </c>
      <c r="P2385" s="7" t="s">
        <v>1461</v>
      </c>
      <c r="Q2385" s="7" t="s">
        <v>1474</v>
      </c>
      <c r="R2385" s="12"/>
    </row>
    <row r="2386" spans="1:18" ht="15.75" x14ac:dyDescent="0.2">
      <c r="A2386" s="5">
        <v>5328176</v>
      </c>
      <c r="B2386" s="6" t="s">
        <v>2416</v>
      </c>
      <c r="C2386" s="7" t="s">
        <v>102</v>
      </c>
      <c r="D2386" s="7" t="s">
        <v>12288</v>
      </c>
      <c r="E2386" s="8" t="s">
        <v>2383</v>
      </c>
      <c r="F2386" s="7" t="s">
        <v>12899</v>
      </c>
      <c r="G2386" s="7" t="s">
        <v>215</v>
      </c>
      <c r="H2386" s="5">
        <v>38</v>
      </c>
      <c r="I2386" s="5">
        <v>15</v>
      </c>
      <c r="J2386" s="5">
        <v>110</v>
      </c>
      <c r="K2386" s="5">
        <v>97</v>
      </c>
      <c r="L2386" s="9">
        <f t="shared" si="74"/>
        <v>22</v>
      </c>
      <c r="M2386" s="9" t="str">
        <f t="shared" si="75"/>
        <v>low</v>
      </c>
      <c r="N2386" s="10">
        <v>-264.05676843752008</v>
      </c>
      <c r="O2386" s="11">
        <v>1.5249456024321262E-2</v>
      </c>
      <c r="P2386" s="7" t="s">
        <v>1461</v>
      </c>
      <c r="Q2386" s="7" t="s">
        <v>1474</v>
      </c>
      <c r="R2386" s="12"/>
    </row>
    <row r="2387" spans="1:18" ht="15.75" x14ac:dyDescent="0.2">
      <c r="A2387" s="5">
        <v>5328176</v>
      </c>
      <c r="B2387" s="6" t="s">
        <v>2416</v>
      </c>
      <c r="C2387" s="7" t="s">
        <v>102</v>
      </c>
      <c r="D2387" s="7" t="s">
        <v>12288</v>
      </c>
      <c r="E2387" s="8" t="s">
        <v>2383</v>
      </c>
      <c r="F2387" s="7" t="s">
        <v>12900</v>
      </c>
      <c r="G2387" s="7" t="s">
        <v>214</v>
      </c>
      <c r="H2387" s="5">
        <v>39</v>
      </c>
      <c r="I2387" s="5">
        <v>15</v>
      </c>
      <c r="J2387" s="5">
        <v>110</v>
      </c>
      <c r="K2387" s="5">
        <v>98</v>
      </c>
      <c r="L2387" s="9">
        <f t="shared" si="74"/>
        <v>22</v>
      </c>
      <c r="M2387" s="9" t="str">
        <f t="shared" si="75"/>
        <v>low</v>
      </c>
      <c r="N2387" s="10">
        <v>-264.09843510412611</v>
      </c>
      <c r="O2387" s="11">
        <v>1.5249456024321262E-2</v>
      </c>
      <c r="P2387" s="7" t="s">
        <v>1461</v>
      </c>
      <c r="Q2387" s="7" t="s">
        <v>1474</v>
      </c>
      <c r="R2387" s="12"/>
    </row>
    <row r="2388" spans="1:18" ht="15.75" x14ac:dyDescent="0.2">
      <c r="A2388" s="5">
        <v>5290772</v>
      </c>
      <c r="B2388" s="6" t="s">
        <v>10910</v>
      </c>
      <c r="C2388" s="7" t="s">
        <v>165</v>
      </c>
      <c r="D2388" s="7" t="s">
        <v>12494</v>
      </c>
      <c r="E2388" s="8" t="s">
        <v>2383</v>
      </c>
      <c r="F2388" s="7" t="s">
        <v>12904</v>
      </c>
      <c r="G2388" s="7" t="s">
        <v>215</v>
      </c>
      <c r="H2388" s="5">
        <v>69</v>
      </c>
      <c r="I2388" s="5">
        <v>15</v>
      </c>
      <c r="J2388" s="5">
        <v>125</v>
      </c>
      <c r="K2388" s="5">
        <v>96</v>
      </c>
      <c r="L2388" s="9">
        <f t="shared" si="74"/>
        <v>21</v>
      </c>
      <c r="M2388" s="9" t="str">
        <f t="shared" si="75"/>
        <v>low</v>
      </c>
      <c r="N2388" s="10">
        <v>-276.28243313653365</v>
      </c>
      <c r="O2388" s="11">
        <v>7.9835300930426456E-3</v>
      </c>
      <c r="P2388" s="7" t="s">
        <v>1461</v>
      </c>
      <c r="Q2388" s="7" t="s">
        <v>1474</v>
      </c>
      <c r="R2388" s="12"/>
    </row>
    <row r="2389" spans="1:18" ht="15.75" x14ac:dyDescent="0.2">
      <c r="A2389" s="5">
        <v>5353434</v>
      </c>
      <c r="B2389" s="6" t="s">
        <v>10912</v>
      </c>
      <c r="C2389" s="7" t="s">
        <v>127</v>
      </c>
      <c r="D2389" s="7" t="s">
        <v>2333</v>
      </c>
      <c r="E2389" s="8" t="s">
        <v>2383</v>
      </c>
      <c r="F2389" s="7" t="s">
        <v>12917</v>
      </c>
      <c r="G2389" s="7" t="s">
        <v>214</v>
      </c>
      <c r="H2389" s="5">
        <v>25</v>
      </c>
      <c r="I2389" s="5">
        <v>15</v>
      </c>
      <c r="J2389" s="5">
        <v>130</v>
      </c>
      <c r="K2389" s="5">
        <v>98</v>
      </c>
      <c r="L2389" s="9">
        <f t="shared" si="74"/>
        <v>24</v>
      </c>
      <c r="M2389" s="9" t="str">
        <f t="shared" si="75"/>
        <v>low</v>
      </c>
      <c r="N2389" s="10">
        <v>-256.58546045138064</v>
      </c>
      <c r="O2389" s="11">
        <v>4.2456365772522986E-3</v>
      </c>
      <c r="P2389" s="7" t="s">
        <v>1461</v>
      </c>
      <c r="Q2389" s="7" t="s">
        <v>1474</v>
      </c>
      <c r="R2389" s="12"/>
    </row>
    <row r="2390" spans="1:18" ht="15.75" x14ac:dyDescent="0.2">
      <c r="A2390" s="5">
        <v>5249918</v>
      </c>
      <c r="B2390" s="6" t="s">
        <v>3182</v>
      </c>
      <c r="C2390" s="7" t="s">
        <v>70</v>
      </c>
      <c r="D2390" s="7" t="s">
        <v>12981</v>
      </c>
      <c r="E2390" s="8" t="s">
        <v>2383</v>
      </c>
      <c r="F2390" s="7" t="s">
        <v>551</v>
      </c>
      <c r="G2390" s="7" t="s">
        <v>214</v>
      </c>
      <c r="H2390" s="5">
        <v>23</v>
      </c>
      <c r="I2390" s="5">
        <v>15</v>
      </c>
      <c r="J2390" s="5">
        <v>100</v>
      </c>
      <c r="K2390" s="5">
        <v>90</v>
      </c>
      <c r="L2390" s="9">
        <f t="shared" si="74"/>
        <v>22</v>
      </c>
      <c r="M2390" s="9" t="str">
        <f t="shared" si="75"/>
        <v>low</v>
      </c>
      <c r="N2390" s="10">
        <v>-292.15197306712071</v>
      </c>
      <c r="O2390" s="11">
        <v>1.7386226827511564E-3</v>
      </c>
      <c r="P2390" s="7" t="s">
        <v>1461</v>
      </c>
      <c r="Q2390" s="5" t="s">
        <v>1474</v>
      </c>
      <c r="R2390" s="12"/>
    </row>
    <row r="2391" spans="1:18" ht="15.75" x14ac:dyDescent="0.2">
      <c r="A2391" s="5">
        <v>5249918</v>
      </c>
      <c r="B2391" s="6" t="s">
        <v>3182</v>
      </c>
      <c r="C2391" s="7" t="s">
        <v>70</v>
      </c>
      <c r="D2391" s="7" t="s">
        <v>12981</v>
      </c>
      <c r="E2391" s="8" t="s">
        <v>2383</v>
      </c>
      <c r="F2391" s="7" t="s">
        <v>364</v>
      </c>
      <c r="G2391" s="7" t="s">
        <v>214</v>
      </c>
      <c r="H2391" s="5">
        <v>20</v>
      </c>
      <c r="I2391" s="5">
        <v>15</v>
      </c>
      <c r="J2391" s="5">
        <v>115</v>
      </c>
      <c r="K2391" s="5">
        <v>96</v>
      </c>
      <c r="L2391" s="9">
        <f t="shared" si="74"/>
        <v>22</v>
      </c>
      <c r="M2391" s="9" t="str">
        <f t="shared" si="75"/>
        <v>low</v>
      </c>
      <c r="N2391" s="10">
        <v>-292.19363973381405</v>
      </c>
      <c r="O2391" s="11">
        <v>1.7386226827511564E-3</v>
      </c>
      <c r="P2391" s="7" t="s">
        <v>1461</v>
      </c>
      <c r="Q2391" s="7" t="s">
        <v>1474</v>
      </c>
      <c r="R2391" s="12"/>
    </row>
    <row r="2392" spans="1:18" ht="15.75" x14ac:dyDescent="0.2">
      <c r="A2392" s="5">
        <v>5223388</v>
      </c>
      <c r="B2392" s="6" t="s">
        <v>10906</v>
      </c>
      <c r="C2392" s="7" t="s">
        <v>67</v>
      </c>
      <c r="D2392" s="7" t="s">
        <v>13026</v>
      </c>
      <c r="E2392" s="8" t="s">
        <v>2383</v>
      </c>
      <c r="F2392" s="7" t="s">
        <v>13027</v>
      </c>
      <c r="G2392" s="7" t="s">
        <v>214</v>
      </c>
      <c r="H2392" s="5">
        <v>35</v>
      </c>
      <c r="I2392" s="5">
        <v>15</v>
      </c>
      <c r="J2392" s="5">
        <v>125</v>
      </c>
      <c r="K2392" s="5">
        <v>98</v>
      </c>
      <c r="L2392" s="9">
        <f t="shared" si="74"/>
        <v>24</v>
      </c>
      <c r="M2392" s="9" t="str">
        <f t="shared" si="75"/>
        <v>low</v>
      </c>
      <c r="N2392" s="10">
        <v>-302.58810046295548</v>
      </c>
      <c r="O2392" s="11">
        <v>1.640563657565508E-2</v>
      </c>
      <c r="P2392" s="7" t="s">
        <v>1461</v>
      </c>
      <c r="Q2392" s="7" t="s">
        <v>1474</v>
      </c>
      <c r="R2392" s="12"/>
    </row>
    <row r="2393" spans="1:18" ht="15.75" x14ac:dyDescent="0.2">
      <c r="A2393" s="5">
        <v>5330855</v>
      </c>
      <c r="B2393" s="6" t="s">
        <v>12301</v>
      </c>
      <c r="C2393" s="7" t="s">
        <v>135</v>
      </c>
      <c r="D2393" s="7" t="s">
        <v>12789</v>
      </c>
      <c r="E2393" s="8" t="s">
        <v>2383</v>
      </c>
      <c r="F2393" s="7" t="s">
        <v>13064</v>
      </c>
      <c r="G2393" s="7" t="s">
        <v>215</v>
      </c>
      <c r="H2393" s="5">
        <v>5</v>
      </c>
      <c r="I2393" s="5">
        <v>15</v>
      </c>
      <c r="J2393" s="5">
        <v>100</v>
      </c>
      <c r="K2393" s="5">
        <v>95</v>
      </c>
      <c r="L2393" s="9">
        <f t="shared" si="74"/>
        <v>22</v>
      </c>
      <c r="M2393" s="9" t="str">
        <f t="shared" si="75"/>
        <v>low</v>
      </c>
      <c r="N2393" s="10">
        <v>-267.95961531245848</v>
      </c>
      <c r="O2393" s="11">
        <v>9.505636575340759E-3</v>
      </c>
      <c r="P2393" s="7" t="s">
        <v>1461</v>
      </c>
      <c r="Q2393" s="5" t="s">
        <v>1474</v>
      </c>
      <c r="R2393" s="12"/>
    </row>
    <row r="2394" spans="1:18" ht="15.75" x14ac:dyDescent="0.2">
      <c r="A2394" s="5">
        <v>5250506</v>
      </c>
      <c r="B2394" s="6" t="s">
        <v>3182</v>
      </c>
      <c r="C2394" s="7" t="s">
        <v>67</v>
      </c>
      <c r="D2394" s="7" t="s">
        <v>13084</v>
      </c>
      <c r="E2394" s="8" t="s">
        <v>2383</v>
      </c>
      <c r="F2394" s="7" t="s">
        <v>397</v>
      </c>
      <c r="G2394" s="7" t="s">
        <v>214</v>
      </c>
      <c r="H2394" s="5">
        <v>32</v>
      </c>
      <c r="I2394" s="5">
        <v>15</v>
      </c>
      <c r="J2394" s="5">
        <v>120</v>
      </c>
      <c r="K2394" s="5">
        <v>98</v>
      </c>
      <c r="L2394" s="9">
        <f t="shared" si="74"/>
        <v>22</v>
      </c>
      <c r="M2394" s="9" t="str">
        <f t="shared" si="75"/>
        <v>low</v>
      </c>
      <c r="N2394" s="10">
        <v>-294.82325574076094</v>
      </c>
      <c r="O2394" s="11">
        <v>6.9050115780555643E-3</v>
      </c>
      <c r="P2394" s="7" t="s">
        <v>1461</v>
      </c>
      <c r="Q2394" s="7" t="s">
        <v>1474</v>
      </c>
      <c r="R2394" s="12"/>
    </row>
    <row r="2395" spans="1:18" ht="15.75" x14ac:dyDescent="0.2">
      <c r="A2395" s="5">
        <v>5328613</v>
      </c>
      <c r="B2395" s="6" t="s">
        <v>2416</v>
      </c>
      <c r="C2395" s="7" t="s">
        <v>70</v>
      </c>
      <c r="D2395" s="7" t="s">
        <v>13085</v>
      </c>
      <c r="E2395" s="8" t="s">
        <v>2383</v>
      </c>
      <c r="F2395" s="7" t="s">
        <v>13086</v>
      </c>
      <c r="G2395" s="7" t="s">
        <v>214</v>
      </c>
      <c r="H2395" s="5">
        <v>18</v>
      </c>
      <c r="I2395" s="5">
        <v>15</v>
      </c>
      <c r="J2395" s="5">
        <v>130</v>
      </c>
      <c r="K2395" s="5">
        <v>96</v>
      </c>
      <c r="L2395" s="9">
        <f t="shared" si="74"/>
        <v>24</v>
      </c>
      <c r="M2395" s="9" t="str">
        <f t="shared" si="75"/>
        <v>low</v>
      </c>
      <c r="N2395" s="10">
        <v>-269.38410226847191</v>
      </c>
      <c r="O2395" s="11">
        <v>3.4562847213237546E-3</v>
      </c>
      <c r="P2395" s="7" t="s">
        <v>1461</v>
      </c>
      <c r="Q2395" s="7" t="s">
        <v>1474</v>
      </c>
      <c r="R2395" s="12"/>
    </row>
    <row r="2396" spans="1:18" ht="15.75" x14ac:dyDescent="0.2">
      <c r="A2396" s="5">
        <v>5328176</v>
      </c>
      <c r="B2396" s="6" t="s">
        <v>2416</v>
      </c>
      <c r="C2396" s="7" t="s">
        <v>102</v>
      </c>
      <c r="D2396" s="7" t="s">
        <v>12288</v>
      </c>
      <c r="E2396" s="8" t="s">
        <v>2383</v>
      </c>
      <c r="F2396" s="7" t="s">
        <v>13216</v>
      </c>
      <c r="G2396" s="7" t="s">
        <v>215</v>
      </c>
      <c r="H2396" s="5">
        <v>7</v>
      </c>
      <c r="I2396" s="5">
        <v>15</v>
      </c>
      <c r="J2396" s="5">
        <v>100</v>
      </c>
      <c r="K2396" s="5">
        <v>98</v>
      </c>
      <c r="L2396" s="9">
        <f t="shared" si="74"/>
        <v>22</v>
      </c>
      <c r="M2396" s="9" t="str">
        <f t="shared" si="75"/>
        <v>low</v>
      </c>
      <c r="N2396" s="10">
        <v>-272.76510177082673</v>
      </c>
      <c r="O2396" s="11">
        <v>1.5249456024321262E-2</v>
      </c>
      <c r="P2396" s="7" t="s">
        <v>1461</v>
      </c>
      <c r="Q2396" s="7" t="s">
        <v>1474</v>
      </c>
      <c r="R2396" s="12"/>
    </row>
    <row r="2397" spans="1:18" ht="15.75" x14ac:dyDescent="0.2">
      <c r="A2397" s="5">
        <v>5359610</v>
      </c>
      <c r="B2397" s="6" t="s">
        <v>13191</v>
      </c>
      <c r="C2397" s="7" t="s">
        <v>70</v>
      </c>
      <c r="D2397" s="7" t="s">
        <v>13235</v>
      </c>
      <c r="E2397" s="8" t="s">
        <v>2383</v>
      </c>
      <c r="F2397" s="7" t="s">
        <v>13236</v>
      </c>
      <c r="G2397" s="7" t="s">
        <v>214</v>
      </c>
      <c r="H2397" s="5">
        <v>36</v>
      </c>
      <c r="I2397" s="5">
        <v>15</v>
      </c>
      <c r="J2397" s="5">
        <v>110</v>
      </c>
      <c r="K2397" s="5">
        <v>96</v>
      </c>
      <c r="L2397" s="9">
        <f t="shared" si="74"/>
        <v>22</v>
      </c>
      <c r="M2397" s="9" t="str">
        <f t="shared" si="75"/>
        <v>low</v>
      </c>
      <c r="N2397" s="10">
        <v>-263.26143738427345</v>
      </c>
      <c r="O2397" s="11">
        <v>3.4245023125549778E-3</v>
      </c>
      <c r="P2397" s="7" t="s">
        <v>1461</v>
      </c>
      <c r="Q2397" s="7" t="s">
        <v>1474</v>
      </c>
      <c r="R2397" s="12"/>
    </row>
    <row r="2398" spans="1:18" ht="15.75" x14ac:dyDescent="0.2">
      <c r="A2398" s="5">
        <v>5253326</v>
      </c>
      <c r="B2398" s="6" t="s">
        <v>13070</v>
      </c>
      <c r="C2398" s="7" t="s">
        <v>127</v>
      </c>
      <c r="D2398" s="7" t="s">
        <v>13293</v>
      </c>
      <c r="E2398" s="8" t="s">
        <v>2383</v>
      </c>
      <c r="F2398" s="7" t="s">
        <v>13294</v>
      </c>
      <c r="G2398" s="7" t="s">
        <v>214</v>
      </c>
      <c r="H2398" s="5">
        <v>47</v>
      </c>
      <c r="I2398" s="5">
        <v>15</v>
      </c>
      <c r="J2398" s="5">
        <v>130</v>
      </c>
      <c r="K2398" s="5">
        <v>96</v>
      </c>
      <c r="L2398" s="9">
        <f t="shared" si="74"/>
        <v>24</v>
      </c>
      <c r="M2398" s="9" t="str">
        <f t="shared" si="75"/>
        <v>low</v>
      </c>
      <c r="N2398" s="10">
        <v>-299.1159435185109</v>
      </c>
      <c r="O2398" s="11">
        <v>3.0403935234062374E-3</v>
      </c>
      <c r="P2398" s="7" t="s">
        <v>1461</v>
      </c>
      <c r="Q2398" s="7" t="s">
        <v>1474</v>
      </c>
      <c r="R2398" s="12"/>
    </row>
    <row r="2399" spans="1:18" ht="15.75" x14ac:dyDescent="0.2">
      <c r="A2399" s="5">
        <v>5356350</v>
      </c>
      <c r="B2399" s="6" t="s">
        <v>12296</v>
      </c>
      <c r="C2399" s="7" t="s">
        <v>117</v>
      </c>
      <c r="D2399" s="7" t="s">
        <v>13335</v>
      </c>
      <c r="E2399" s="8" t="s">
        <v>2383</v>
      </c>
      <c r="F2399" s="7" t="s">
        <v>13336</v>
      </c>
      <c r="G2399" s="7" t="s">
        <v>214</v>
      </c>
      <c r="H2399" s="5">
        <v>70</v>
      </c>
      <c r="I2399" s="5">
        <v>15</v>
      </c>
      <c r="J2399" s="5">
        <v>130</v>
      </c>
      <c r="K2399" s="5">
        <v>95</v>
      </c>
      <c r="L2399" s="9">
        <f t="shared" si="74"/>
        <v>21</v>
      </c>
      <c r="M2399" s="9" t="str">
        <f t="shared" si="75"/>
        <v>low</v>
      </c>
      <c r="N2399" s="10">
        <v>-266.88562969906343</v>
      </c>
      <c r="O2399" s="11">
        <v>1.0734293980931398E-2</v>
      </c>
      <c r="P2399" s="7" t="s">
        <v>1461</v>
      </c>
      <c r="Q2399" s="7" t="s">
        <v>1474</v>
      </c>
      <c r="R2399" s="12"/>
    </row>
    <row r="2400" spans="1:18" ht="15.75" x14ac:dyDescent="0.2">
      <c r="A2400" s="5">
        <v>5355645</v>
      </c>
      <c r="B2400" s="6" t="s">
        <v>12296</v>
      </c>
      <c r="C2400" s="7" t="s">
        <v>117</v>
      </c>
      <c r="D2400" s="7" t="s">
        <v>13492</v>
      </c>
      <c r="E2400" s="8" t="s">
        <v>2383</v>
      </c>
      <c r="F2400" s="7" t="s">
        <v>2337</v>
      </c>
      <c r="G2400" s="7" t="s">
        <v>214</v>
      </c>
      <c r="H2400" s="5">
        <v>23</v>
      </c>
      <c r="I2400" s="5">
        <v>15</v>
      </c>
      <c r="J2400" s="5">
        <v>115</v>
      </c>
      <c r="K2400" s="5">
        <v>95</v>
      </c>
      <c r="L2400" s="9">
        <f t="shared" si="74"/>
        <v>22</v>
      </c>
      <c r="M2400" s="9" t="str">
        <f t="shared" si="75"/>
        <v>low</v>
      </c>
      <c r="N2400" s="10">
        <v>-271.47347807869664</v>
      </c>
      <c r="O2400" s="11">
        <v>9.4241435217554681E-3</v>
      </c>
      <c r="P2400" s="7" t="s">
        <v>1461</v>
      </c>
      <c r="Q2400" s="5" t="s">
        <v>1474</v>
      </c>
      <c r="R2400" s="12"/>
    </row>
    <row r="2401" spans="1:18" ht="15.75" x14ac:dyDescent="0.2">
      <c r="A2401" s="5">
        <v>5253085</v>
      </c>
      <c r="B2401" s="6" t="s">
        <v>13070</v>
      </c>
      <c r="C2401" s="7" t="s">
        <v>70</v>
      </c>
      <c r="D2401" s="7" t="s">
        <v>13573</v>
      </c>
      <c r="E2401" s="8" t="s">
        <v>2383</v>
      </c>
      <c r="F2401" s="7" t="s">
        <v>13574</v>
      </c>
      <c r="G2401" s="7" t="s">
        <v>214</v>
      </c>
      <c r="H2401" s="5">
        <v>17</v>
      </c>
      <c r="I2401" s="5">
        <v>15</v>
      </c>
      <c r="J2401" s="5">
        <v>120</v>
      </c>
      <c r="K2401" s="5">
        <v>96</v>
      </c>
      <c r="L2401" s="9">
        <f t="shared" si="74"/>
        <v>22</v>
      </c>
      <c r="M2401" s="9" t="str">
        <f t="shared" si="75"/>
        <v>low</v>
      </c>
      <c r="N2401" s="10">
        <v>-307.28786812495673</v>
      </c>
      <c r="O2401" s="11">
        <v>3.3823611083789729E-3</v>
      </c>
      <c r="P2401" s="7" t="s">
        <v>1461</v>
      </c>
      <c r="Q2401" s="7" t="s">
        <v>1474</v>
      </c>
      <c r="R2401" s="12"/>
    </row>
    <row r="2402" spans="1:18" ht="15.75" x14ac:dyDescent="0.2">
      <c r="A2402" s="5">
        <v>5330855</v>
      </c>
      <c r="B2402" s="6" t="s">
        <v>12301</v>
      </c>
      <c r="C2402" s="7" t="s">
        <v>135</v>
      </c>
      <c r="D2402" s="7" t="s">
        <v>12789</v>
      </c>
      <c r="E2402" s="8" t="s">
        <v>2383</v>
      </c>
      <c r="F2402" s="7" t="s">
        <v>13586</v>
      </c>
      <c r="G2402" s="7" t="s">
        <v>214</v>
      </c>
      <c r="H2402" s="5">
        <v>32</v>
      </c>
      <c r="I2402" s="5">
        <v>15</v>
      </c>
      <c r="J2402" s="5">
        <v>120</v>
      </c>
      <c r="K2402" s="5">
        <v>95</v>
      </c>
      <c r="L2402" s="9">
        <f t="shared" si="74"/>
        <v>22</v>
      </c>
      <c r="M2402" s="9" t="str">
        <f t="shared" si="75"/>
        <v>low</v>
      </c>
      <c r="N2402" s="10">
        <v>-282.29294864585245</v>
      </c>
      <c r="O2402" s="11">
        <v>9.505636575340759E-3</v>
      </c>
      <c r="P2402" s="7" t="s">
        <v>1461</v>
      </c>
      <c r="Q2402" s="7" t="s">
        <v>1474</v>
      </c>
      <c r="R2402" s="12"/>
    </row>
    <row r="2403" spans="1:18" ht="15.75" x14ac:dyDescent="0.2">
      <c r="A2403" s="5">
        <v>5355009</v>
      </c>
      <c r="B2403" s="6" t="s">
        <v>12296</v>
      </c>
      <c r="C2403" s="7" t="s">
        <v>165</v>
      </c>
      <c r="D2403" s="7" t="s">
        <v>13592</v>
      </c>
      <c r="E2403" s="8" t="s">
        <v>2383</v>
      </c>
      <c r="F2403" s="7" t="s">
        <v>13593</v>
      </c>
      <c r="G2403" s="7" t="s">
        <v>215</v>
      </c>
      <c r="H2403" s="5">
        <v>54</v>
      </c>
      <c r="I2403" s="5">
        <v>15</v>
      </c>
      <c r="J2403" s="5">
        <v>120</v>
      </c>
      <c r="K2403" s="5">
        <v>96</v>
      </c>
      <c r="L2403" s="9">
        <f t="shared" si="74"/>
        <v>22</v>
      </c>
      <c r="M2403" s="9" t="str">
        <f t="shared" si="75"/>
        <v>low</v>
      </c>
      <c r="N2403" s="10">
        <v>-274.70253325226804</v>
      </c>
      <c r="O2403" s="11">
        <v>8.8566319391247816E-3</v>
      </c>
      <c r="P2403" s="7" t="s">
        <v>1461</v>
      </c>
      <c r="Q2403" s="7" t="s">
        <v>1474</v>
      </c>
      <c r="R2403" s="12"/>
    </row>
    <row r="2404" spans="1:18" ht="15.75" x14ac:dyDescent="0.2">
      <c r="A2404" s="5">
        <v>5290893</v>
      </c>
      <c r="B2404" s="6" t="s">
        <v>10910</v>
      </c>
      <c r="C2404" s="7" t="s">
        <v>127</v>
      </c>
      <c r="D2404" s="7" t="s">
        <v>13655</v>
      </c>
      <c r="E2404" s="8" t="s">
        <v>2383</v>
      </c>
      <c r="F2404" s="7" t="s">
        <v>13656</v>
      </c>
      <c r="G2404" s="7" t="s">
        <v>214</v>
      </c>
      <c r="H2404" s="5">
        <v>11</v>
      </c>
      <c r="I2404" s="5">
        <v>15</v>
      </c>
      <c r="J2404" s="5">
        <v>125</v>
      </c>
      <c r="K2404" s="5">
        <v>98</v>
      </c>
      <c r="L2404" s="9">
        <f t="shared" si="74"/>
        <v>24</v>
      </c>
      <c r="M2404" s="9" t="str">
        <f t="shared" si="75"/>
        <v>low</v>
      </c>
      <c r="N2404" s="10">
        <v>-297.24975354162598</v>
      </c>
      <c r="O2404" s="11">
        <v>5.1331018548808061E-3</v>
      </c>
      <c r="P2404" s="7" t="s">
        <v>1461</v>
      </c>
      <c r="Q2404" s="7" t="s">
        <v>1474</v>
      </c>
      <c r="R2404" s="12"/>
    </row>
    <row r="2405" spans="1:18" ht="15.75" x14ac:dyDescent="0.2">
      <c r="A2405" s="5">
        <v>5224720</v>
      </c>
      <c r="B2405" s="6" t="s">
        <v>10642</v>
      </c>
      <c r="C2405" s="7" t="s">
        <v>117</v>
      </c>
      <c r="D2405" s="7" t="s">
        <v>13694</v>
      </c>
      <c r="E2405" s="8" t="s">
        <v>2383</v>
      </c>
      <c r="F2405" s="7" t="s">
        <v>13695</v>
      </c>
      <c r="G2405" s="7" t="s">
        <v>215</v>
      </c>
      <c r="H2405" s="5">
        <v>50</v>
      </c>
      <c r="I2405" s="5">
        <v>15</v>
      </c>
      <c r="J2405" s="5">
        <v>100</v>
      </c>
      <c r="K2405" s="5">
        <v>96</v>
      </c>
      <c r="L2405" s="9">
        <f t="shared" si="74"/>
        <v>22</v>
      </c>
      <c r="M2405" s="9" t="str">
        <f t="shared" si="75"/>
        <v>low</v>
      </c>
      <c r="N2405" s="10">
        <v>-321.03439659724245</v>
      </c>
      <c r="O2405" s="11">
        <v>2.9305555581231602E-3</v>
      </c>
      <c r="P2405" s="7" t="s">
        <v>1461</v>
      </c>
      <c r="Q2405" s="7" t="s">
        <v>1474</v>
      </c>
      <c r="R2405" s="12"/>
    </row>
    <row r="2406" spans="1:18" ht="15.75" x14ac:dyDescent="0.2">
      <c r="A2406" s="5">
        <v>5224720</v>
      </c>
      <c r="B2406" s="6" t="s">
        <v>10642</v>
      </c>
      <c r="C2406" s="7" t="s">
        <v>117</v>
      </c>
      <c r="D2406" s="7" t="s">
        <v>13694</v>
      </c>
      <c r="E2406" s="8" t="s">
        <v>2383</v>
      </c>
      <c r="F2406" s="7" t="s">
        <v>13696</v>
      </c>
      <c r="G2406" s="7" t="s">
        <v>215</v>
      </c>
      <c r="H2406" s="5">
        <v>48</v>
      </c>
      <c r="I2406" s="5">
        <v>15</v>
      </c>
      <c r="J2406" s="5">
        <v>110</v>
      </c>
      <c r="K2406" s="5">
        <v>96</v>
      </c>
      <c r="L2406" s="9">
        <f t="shared" si="74"/>
        <v>22</v>
      </c>
      <c r="M2406" s="9" t="str">
        <f t="shared" si="75"/>
        <v>low</v>
      </c>
      <c r="N2406" s="10">
        <v>-321.07606326384848</v>
      </c>
      <c r="O2406" s="11">
        <v>2.9305555581231602E-3</v>
      </c>
      <c r="P2406" s="7" t="s">
        <v>1520</v>
      </c>
      <c r="Q2406" s="7" t="s">
        <v>1474</v>
      </c>
      <c r="R2406" s="12"/>
    </row>
    <row r="2407" spans="1:18" ht="15.75" x14ac:dyDescent="0.2">
      <c r="A2407" s="5">
        <v>5224720</v>
      </c>
      <c r="B2407" s="6" t="s">
        <v>10642</v>
      </c>
      <c r="C2407" s="7" t="s">
        <v>117</v>
      </c>
      <c r="D2407" s="7" t="s">
        <v>13694</v>
      </c>
      <c r="E2407" s="8" t="s">
        <v>2383</v>
      </c>
      <c r="F2407" s="7" t="s">
        <v>13697</v>
      </c>
      <c r="G2407" s="7" t="s">
        <v>214</v>
      </c>
      <c r="H2407" s="5">
        <v>48</v>
      </c>
      <c r="I2407" s="5">
        <v>15</v>
      </c>
      <c r="J2407" s="5">
        <v>110</v>
      </c>
      <c r="K2407" s="5">
        <v>96</v>
      </c>
      <c r="L2407" s="9">
        <f t="shared" si="74"/>
        <v>22</v>
      </c>
      <c r="M2407" s="9" t="str">
        <f t="shared" si="75"/>
        <v>low</v>
      </c>
      <c r="N2407" s="10">
        <v>-321.1177299305491</v>
      </c>
      <c r="O2407" s="11">
        <v>2.9305555581231602E-3</v>
      </c>
      <c r="P2407" s="7" t="s">
        <v>1461</v>
      </c>
      <c r="Q2407" s="7" t="s">
        <v>1474</v>
      </c>
      <c r="R2407" s="12"/>
    </row>
    <row r="2408" spans="1:18" ht="15.75" x14ac:dyDescent="0.2">
      <c r="A2408" s="5">
        <v>5330826</v>
      </c>
      <c r="B2408" s="6" t="s">
        <v>12301</v>
      </c>
      <c r="C2408" s="7" t="s">
        <v>67</v>
      </c>
      <c r="D2408" s="7" t="s">
        <v>13717</v>
      </c>
      <c r="E2408" s="8" t="s">
        <v>2383</v>
      </c>
      <c r="F2408" s="7" t="s">
        <v>13718</v>
      </c>
      <c r="G2408" s="7" t="s">
        <v>214</v>
      </c>
      <c r="H2408" s="5">
        <v>52</v>
      </c>
      <c r="I2408" s="5">
        <v>15</v>
      </c>
      <c r="J2408" s="5">
        <v>120</v>
      </c>
      <c r="K2408" s="5">
        <v>99</v>
      </c>
      <c r="L2408" s="9">
        <f t="shared" si="74"/>
        <v>22</v>
      </c>
      <c r="M2408" s="9" t="str">
        <f t="shared" si="75"/>
        <v>low</v>
      </c>
      <c r="N2408" s="10">
        <v>-286.17767271992489</v>
      </c>
      <c r="O2408" s="11">
        <v>9.0666666656034067E-3</v>
      </c>
      <c r="P2408" s="7" t="s">
        <v>1461</v>
      </c>
      <c r="Q2408" s="7" t="s">
        <v>1474</v>
      </c>
      <c r="R2408" s="12"/>
    </row>
    <row r="2409" spans="1:18" ht="15.75" x14ac:dyDescent="0.2">
      <c r="A2409" s="5">
        <v>5226029</v>
      </c>
      <c r="B2409" s="6" t="s">
        <v>10642</v>
      </c>
      <c r="C2409" s="7" t="s">
        <v>70</v>
      </c>
      <c r="D2409" s="7" t="s">
        <v>13777</v>
      </c>
      <c r="E2409" s="8" t="s">
        <v>2383</v>
      </c>
      <c r="F2409" s="7" t="s">
        <v>13778</v>
      </c>
      <c r="G2409" s="7" t="s">
        <v>214</v>
      </c>
      <c r="H2409" s="5">
        <v>23</v>
      </c>
      <c r="I2409" s="5">
        <v>10</v>
      </c>
      <c r="J2409" s="5">
        <v>110</v>
      </c>
      <c r="K2409" s="5">
        <v>96</v>
      </c>
      <c r="L2409" s="9">
        <f t="shared" si="74"/>
        <v>17</v>
      </c>
      <c r="M2409" s="9" t="str">
        <f t="shared" si="75"/>
        <v>MID</v>
      </c>
      <c r="N2409" s="10">
        <v>-322.54961921297945</v>
      </c>
      <c r="O2409" s="13">
        <v>3.3684490699670278E-3</v>
      </c>
      <c r="P2409" s="7" t="s">
        <v>1461</v>
      </c>
      <c r="Q2409" s="7" t="s">
        <v>1474</v>
      </c>
      <c r="R2409" s="12"/>
    </row>
    <row r="2410" spans="1:18" ht="15.75" x14ac:dyDescent="0.2">
      <c r="A2410" s="5">
        <v>5251887</v>
      </c>
      <c r="B2410" s="6" t="s">
        <v>3182</v>
      </c>
      <c r="C2410" s="7" t="s">
        <v>127</v>
      </c>
      <c r="D2410" s="7" t="s">
        <v>13796</v>
      </c>
      <c r="E2410" s="8" t="s">
        <v>2383</v>
      </c>
      <c r="F2410" s="7" t="s">
        <v>13797</v>
      </c>
      <c r="G2410" s="7" t="s">
        <v>214</v>
      </c>
      <c r="H2410" s="5">
        <v>2</v>
      </c>
      <c r="I2410" s="5">
        <v>15</v>
      </c>
      <c r="J2410" s="5"/>
      <c r="K2410" s="5">
        <v>98</v>
      </c>
      <c r="L2410" s="9">
        <f t="shared" si="74"/>
        <v>18</v>
      </c>
      <c r="M2410" s="9" t="str">
        <f t="shared" si="75"/>
        <v>MID</v>
      </c>
      <c r="N2410" s="10">
        <v>-313.94472321755165</v>
      </c>
      <c r="O2410" s="11">
        <v>7.8896180566516705E-3</v>
      </c>
      <c r="P2410" s="7" t="s">
        <v>1461</v>
      </c>
      <c r="Q2410" s="5" t="s">
        <v>1474</v>
      </c>
      <c r="R2410" s="12"/>
    </row>
    <row r="2411" spans="1:18" ht="15.75" x14ac:dyDescent="0.2">
      <c r="A2411" s="5">
        <v>5223518</v>
      </c>
      <c r="B2411" s="6" t="s">
        <v>10906</v>
      </c>
      <c r="C2411" s="7" t="s">
        <v>127</v>
      </c>
      <c r="D2411" s="7" t="s">
        <v>13822</v>
      </c>
      <c r="E2411" s="8" t="s">
        <v>2383</v>
      </c>
      <c r="F2411" s="7" t="s">
        <v>13823</v>
      </c>
      <c r="G2411" s="7" t="s">
        <v>214</v>
      </c>
      <c r="H2411" s="5">
        <v>29</v>
      </c>
      <c r="I2411" s="5">
        <v>15</v>
      </c>
      <c r="J2411" s="5">
        <v>120</v>
      </c>
      <c r="K2411" s="5">
        <v>95</v>
      </c>
      <c r="L2411" s="9">
        <f t="shared" si="74"/>
        <v>22</v>
      </c>
      <c r="M2411" s="9" t="str">
        <f t="shared" si="75"/>
        <v>low</v>
      </c>
      <c r="N2411" s="10">
        <v>-324.46917685186781</v>
      </c>
      <c r="O2411" s="11">
        <v>9.5631944423075765E-3</v>
      </c>
      <c r="P2411" s="7" t="s">
        <v>1461</v>
      </c>
      <c r="Q2411" s="7" t="s">
        <v>1474</v>
      </c>
      <c r="R2411" s="12"/>
    </row>
    <row r="2412" spans="1:18" ht="15.75" x14ac:dyDescent="0.2">
      <c r="A2412" s="5">
        <v>5330826</v>
      </c>
      <c r="B2412" s="6" t="s">
        <v>12301</v>
      </c>
      <c r="C2412" s="7" t="s">
        <v>67</v>
      </c>
      <c r="D2412" s="7" t="s">
        <v>13717</v>
      </c>
      <c r="E2412" s="8" t="s">
        <v>2383</v>
      </c>
      <c r="F2412" s="7" t="s">
        <v>13856</v>
      </c>
      <c r="G2412" s="7" t="s">
        <v>214</v>
      </c>
      <c r="H2412" s="5">
        <v>17</v>
      </c>
      <c r="I2412" s="5">
        <v>15</v>
      </c>
      <c r="J2412" s="5">
        <v>110</v>
      </c>
      <c r="K2412" s="5">
        <v>99</v>
      </c>
      <c r="L2412" s="9">
        <f t="shared" si="74"/>
        <v>22</v>
      </c>
      <c r="M2412" s="9" t="str">
        <f t="shared" si="75"/>
        <v>low</v>
      </c>
      <c r="N2412" s="10">
        <v>-289.63600605323154</v>
      </c>
      <c r="O2412" s="11">
        <v>9.0666666656034067E-3</v>
      </c>
      <c r="P2412" s="7" t="s">
        <v>1461</v>
      </c>
      <c r="Q2412" s="7" t="s">
        <v>1474</v>
      </c>
      <c r="R2412" s="12"/>
    </row>
    <row r="2413" spans="1:18" ht="15.75" x14ac:dyDescent="0.2">
      <c r="A2413" s="5">
        <v>5330826</v>
      </c>
      <c r="B2413" s="6" t="s">
        <v>12301</v>
      </c>
      <c r="C2413" s="7" t="s">
        <v>67</v>
      </c>
      <c r="D2413" s="7" t="s">
        <v>13717</v>
      </c>
      <c r="E2413" s="8" t="s">
        <v>2383</v>
      </c>
      <c r="F2413" s="7" t="s">
        <v>13857</v>
      </c>
      <c r="G2413" s="7" t="s">
        <v>214</v>
      </c>
      <c r="H2413" s="5">
        <v>46</v>
      </c>
      <c r="I2413" s="5">
        <v>15</v>
      </c>
      <c r="J2413" s="5">
        <v>120</v>
      </c>
      <c r="K2413" s="5">
        <v>99</v>
      </c>
      <c r="L2413" s="9">
        <f t="shared" si="74"/>
        <v>22</v>
      </c>
      <c r="M2413" s="9" t="str">
        <f t="shared" si="75"/>
        <v>low</v>
      </c>
      <c r="N2413" s="10">
        <v>-289.67767271992489</v>
      </c>
      <c r="O2413" s="11">
        <v>9.0666666656034067E-3</v>
      </c>
      <c r="P2413" s="7" t="s">
        <v>1461</v>
      </c>
      <c r="Q2413" s="7" t="s">
        <v>1474</v>
      </c>
      <c r="R2413" s="12"/>
    </row>
    <row r="2414" spans="1:18" ht="15.75" x14ac:dyDescent="0.2">
      <c r="A2414" s="5">
        <v>5308774</v>
      </c>
      <c r="B2414" s="6" t="s">
        <v>2413</v>
      </c>
      <c r="C2414" s="7" t="s">
        <v>154</v>
      </c>
      <c r="D2414" s="7" t="s">
        <v>13882</v>
      </c>
      <c r="E2414" s="8" t="s">
        <v>2383</v>
      </c>
      <c r="F2414" s="7" t="s">
        <v>13883</v>
      </c>
      <c r="G2414" s="7" t="s">
        <v>214</v>
      </c>
      <c r="H2414" s="5">
        <v>26</v>
      </c>
      <c r="I2414" s="5">
        <v>15</v>
      </c>
      <c r="J2414" s="5">
        <v>105</v>
      </c>
      <c r="K2414" s="5">
        <v>98</v>
      </c>
      <c r="L2414" s="9">
        <f t="shared" si="74"/>
        <v>22</v>
      </c>
      <c r="M2414" s="9" t="str">
        <f t="shared" si="75"/>
        <v>low</v>
      </c>
      <c r="N2414" s="10">
        <v>-297.49053695597831</v>
      </c>
      <c r="O2414" s="11">
        <v>6.1971064860699698E-3</v>
      </c>
      <c r="P2414" s="7" t="s">
        <v>1461</v>
      </c>
      <c r="Q2414" s="7" t="s">
        <v>1474</v>
      </c>
      <c r="R2414" s="12"/>
    </row>
    <row r="2415" spans="1:18" ht="15.75" x14ac:dyDescent="0.2">
      <c r="A2415" s="5">
        <v>5332574</v>
      </c>
      <c r="B2415" s="6" t="s">
        <v>13731</v>
      </c>
      <c r="C2415" s="7" t="s">
        <v>70</v>
      </c>
      <c r="D2415" s="7" t="s">
        <v>13886</v>
      </c>
      <c r="E2415" s="8" t="s">
        <v>2383</v>
      </c>
      <c r="F2415" s="7" t="s">
        <v>13887</v>
      </c>
      <c r="G2415" s="7" t="s">
        <v>214</v>
      </c>
      <c r="H2415" s="5">
        <v>17</v>
      </c>
      <c r="I2415" s="5">
        <v>14</v>
      </c>
      <c r="J2415" s="5">
        <v>110</v>
      </c>
      <c r="K2415" s="5">
        <v>96</v>
      </c>
      <c r="L2415" s="9">
        <f t="shared" si="74"/>
        <v>21</v>
      </c>
      <c r="M2415" s="9" t="str">
        <f t="shared" si="75"/>
        <v>low</v>
      </c>
      <c r="N2415" s="10">
        <v>-290.0081462963135</v>
      </c>
      <c r="O2415" s="11">
        <v>3.0153935149428435E-3</v>
      </c>
      <c r="P2415" s="7" t="s">
        <v>1461</v>
      </c>
      <c r="Q2415" s="7" t="s">
        <v>1474</v>
      </c>
      <c r="R2415" s="12"/>
    </row>
    <row r="2416" spans="1:18" ht="15.75" x14ac:dyDescent="0.2">
      <c r="A2416" s="5">
        <v>5224720</v>
      </c>
      <c r="B2416" s="6" t="s">
        <v>10642</v>
      </c>
      <c r="C2416" s="7" t="s">
        <v>117</v>
      </c>
      <c r="D2416" s="7" t="s">
        <v>13694</v>
      </c>
      <c r="E2416" s="8" t="s">
        <v>2383</v>
      </c>
      <c r="F2416" s="7" t="s">
        <v>13950</v>
      </c>
      <c r="G2416" s="7" t="s">
        <v>214</v>
      </c>
      <c r="H2416" s="5">
        <v>18</v>
      </c>
      <c r="I2416" s="5">
        <v>15</v>
      </c>
      <c r="J2416" s="5">
        <v>120</v>
      </c>
      <c r="K2416" s="5">
        <v>96</v>
      </c>
      <c r="L2416" s="9">
        <f t="shared" si="74"/>
        <v>22</v>
      </c>
      <c r="M2416" s="9" t="str">
        <f t="shared" si="75"/>
        <v>low</v>
      </c>
      <c r="N2416" s="10">
        <v>-327.70106326384848</v>
      </c>
      <c r="O2416" s="11">
        <v>2.9305555581231602E-3</v>
      </c>
      <c r="P2416" s="7" t="s">
        <v>1520</v>
      </c>
      <c r="Q2416" s="7" t="s">
        <v>1474</v>
      </c>
      <c r="R2416" s="12"/>
    </row>
    <row r="2417" spans="1:18" ht="15.75" x14ac:dyDescent="0.2">
      <c r="A2417" s="5">
        <v>5294481</v>
      </c>
      <c r="B2417" s="6" t="s">
        <v>10985</v>
      </c>
      <c r="C2417" s="7" t="s">
        <v>127</v>
      </c>
      <c r="D2417" s="7" t="s">
        <v>14145</v>
      </c>
      <c r="E2417" s="8" t="s">
        <v>2383</v>
      </c>
      <c r="F2417" s="7" t="s">
        <v>14146</v>
      </c>
      <c r="G2417" s="7" t="s">
        <v>214</v>
      </c>
      <c r="H2417" s="5">
        <v>24</v>
      </c>
      <c r="I2417" s="5">
        <v>15</v>
      </c>
      <c r="J2417" s="5">
        <v>120</v>
      </c>
      <c r="K2417" s="5">
        <v>98</v>
      </c>
      <c r="L2417" s="9">
        <f t="shared" si="74"/>
        <v>22</v>
      </c>
      <c r="M2417" s="9" t="str">
        <f t="shared" si="75"/>
        <v>low</v>
      </c>
      <c r="N2417" s="10">
        <v>-309.54025130785885</v>
      </c>
      <c r="O2417" s="11">
        <v>4.8755786992842332E-3</v>
      </c>
      <c r="P2417" s="7" t="s">
        <v>1461</v>
      </c>
      <c r="Q2417" s="7" t="s">
        <v>1474</v>
      </c>
      <c r="R2417" s="12"/>
    </row>
    <row r="2418" spans="1:18" ht="15.75" x14ac:dyDescent="0.2">
      <c r="A2418" s="5">
        <v>5359839</v>
      </c>
      <c r="B2418" s="6" t="s">
        <v>13191</v>
      </c>
      <c r="C2418" s="7" t="s">
        <v>117</v>
      </c>
      <c r="D2418" s="7" t="s">
        <v>14153</v>
      </c>
      <c r="E2418" s="8" t="s">
        <v>2383</v>
      </c>
      <c r="F2418" s="7" t="s">
        <v>14154</v>
      </c>
      <c r="G2418" s="7" t="s">
        <v>214</v>
      </c>
      <c r="H2418" s="5">
        <v>8</v>
      </c>
      <c r="I2418" s="5">
        <v>15</v>
      </c>
      <c r="J2418" s="5">
        <v>100</v>
      </c>
      <c r="K2418" s="5">
        <v>99</v>
      </c>
      <c r="L2418" s="9">
        <f t="shared" si="74"/>
        <v>22</v>
      </c>
      <c r="M2418" s="9" t="str">
        <f t="shared" si="75"/>
        <v>low</v>
      </c>
      <c r="N2418" s="10">
        <v>-288.70847179400153</v>
      </c>
      <c r="O2418" s="11">
        <v>1.4368437499797437E-2</v>
      </c>
      <c r="P2418" s="7" t="s">
        <v>1461</v>
      </c>
      <c r="Q2418" s="7" t="s">
        <v>1474</v>
      </c>
      <c r="R2418" s="12"/>
    </row>
    <row r="2419" spans="1:18" ht="15.75" x14ac:dyDescent="0.2">
      <c r="A2419" s="5">
        <v>5305653</v>
      </c>
      <c r="B2419" s="6" t="s">
        <v>2394</v>
      </c>
      <c r="C2419" s="7" t="s">
        <v>67</v>
      </c>
      <c r="D2419" s="7" t="s">
        <v>14163</v>
      </c>
      <c r="E2419" s="8" t="s">
        <v>2383</v>
      </c>
      <c r="F2419" s="7" t="s">
        <v>2230</v>
      </c>
      <c r="G2419" s="7" t="s">
        <v>214</v>
      </c>
      <c r="H2419" s="5">
        <v>17</v>
      </c>
      <c r="I2419" s="5">
        <v>15</v>
      </c>
      <c r="J2419" s="5">
        <v>120</v>
      </c>
      <c r="K2419" s="5">
        <v>97</v>
      </c>
      <c r="L2419" s="9">
        <f t="shared" si="74"/>
        <v>22</v>
      </c>
      <c r="M2419" s="9" t="str">
        <f t="shared" si="75"/>
        <v>low</v>
      </c>
      <c r="N2419" s="10">
        <v>-306.37675929394027</v>
      </c>
      <c r="O2419" s="11">
        <v>7.3479976854287088E-3</v>
      </c>
      <c r="P2419" s="7" t="s">
        <v>1461</v>
      </c>
      <c r="Q2419" s="7" t="s">
        <v>1474</v>
      </c>
      <c r="R2419" s="12"/>
    </row>
    <row r="2420" spans="1:18" ht="15.75" x14ac:dyDescent="0.2">
      <c r="A2420" s="5">
        <v>5332838</v>
      </c>
      <c r="B2420" s="6" t="s">
        <v>13731</v>
      </c>
      <c r="C2420" s="7" t="s">
        <v>85</v>
      </c>
      <c r="D2420" s="7" t="s">
        <v>14215</v>
      </c>
      <c r="E2420" s="8" t="s">
        <v>2383</v>
      </c>
      <c r="F2420" s="7" t="s">
        <v>14216</v>
      </c>
      <c r="G2420" s="7" t="s">
        <v>214</v>
      </c>
      <c r="H2420" s="5">
        <v>25</v>
      </c>
      <c r="I2420" s="5">
        <v>15</v>
      </c>
      <c r="J2420" s="5">
        <v>135</v>
      </c>
      <c r="K2420" s="5">
        <v>96</v>
      </c>
      <c r="L2420" s="9">
        <f t="shared" si="74"/>
        <v>24</v>
      </c>
      <c r="M2420" s="9" t="str">
        <f t="shared" si="75"/>
        <v>low</v>
      </c>
      <c r="N2420" s="10">
        <v>-299.03286180551368</v>
      </c>
      <c r="O2420" s="11">
        <v>1.2020648151519708E-2</v>
      </c>
      <c r="P2420" s="7" t="s">
        <v>1461</v>
      </c>
      <c r="Q2420" s="7" t="s">
        <v>1474</v>
      </c>
      <c r="R2420" s="12"/>
    </row>
    <row r="2421" spans="1:18" ht="15.75" x14ac:dyDescent="0.2">
      <c r="A2421" s="5">
        <v>5227085</v>
      </c>
      <c r="B2421" s="6" t="s">
        <v>10642</v>
      </c>
      <c r="C2421" s="7" t="s">
        <v>135</v>
      </c>
      <c r="D2421" s="7" t="s">
        <v>14254</v>
      </c>
      <c r="E2421" s="8" t="s">
        <v>2383</v>
      </c>
      <c r="F2421" s="7" t="s">
        <v>14255</v>
      </c>
      <c r="G2421" s="7" t="s">
        <v>214</v>
      </c>
      <c r="H2421" s="5">
        <v>30</v>
      </c>
      <c r="I2421" s="5">
        <v>15</v>
      </c>
      <c r="J2421" s="5">
        <v>120</v>
      </c>
      <c r="K2421" s="5">
        <v>96</v>
      </c>
      <c r="L2421" s="9">
        <f t="shared" si="74"/>
        <v>22</v>
      </c>
      <c r="M2421" s="9" t="str">
        <f t="shared" si="75"/>
        <v>low</v>
      </c>
      <c r="N2421" s="10">
        <v>-335.66613715273706</v>
      </c>
      <c r="O2421" s="11">
        <v>9.3064467655494809E-3</v>
      </c>
      <c r="P2421" s="7" t="s">
        <v>1461</v>
      </c>
      <c r="Q2421" s="7" t="s">
        <v>1474</v>
      </c>
      <c r="R2421" s="12"/>
    </row>
    <row r="2422" spans="1:18" ht="15.75" x14ac:dyDescent="0.2">
      <c r="A2422" s="5">
        <v>5254060</v>
      </c>
      <c r="B2422" s="6" t="s">
        <v>13070</v>
      </c>
      <c r="C2422" s="7" t="s">
        <v>168</v>
      </c>
      <c r="D2422" s="7" t="s">
        <v>14267</v>
      </c>
      <c r="E2422" s="8" t="s">
        <v>2383</v>
      </c>
      <c r="F2422" s="7" t="s">
        <v>1354</v>
      </c>
      <c r="G2422" s="7" t="s">
        <v>214</v>
      </c>
      <c r="H2422" s="5">
        <v>17</v>
      </c>
      <c r="I2422" s="5">
        <v>9</v>
      </c>
      <c r="J2422" s="5">
        <v>80</v>
      </c>
      <c r="K2422" s="5">
        <v>87</v>
      </c>
      <c r="L2422" s="9">
        <f t="shared" si="74"/>
        <v>16</v>
      </c>
      <c r="M2422" s="9" t="str">
        <f t="shared" si="75"/>
        <v>MID</v>
      </c>
      <c r="N2422" s="10">
        <v>-326.30825570601155</v>
      </c>
      <c r="O2422" s="11">
        <v>4.6866898628650233E-4</v>
      </c>
      <c r="P2422" s="7" t="s">
        <v>1461</v>
      </c>
      <c r="Q2422" s="7" t="s">
        <v>1474</v>
      </c>
      <c r="R2422" s="12"/>
    </row>
    <row r="2423" spans="1:18" ht="15.75" x14ac:dyDescent="0.2">
      <c r="A2423" s="5">
        <v>5254644</v>
      </c>
      <c r="B2423" s="6" t="s">
        <v>13070</v>
      </c>
      <c r="C2423" s="7" t="s">
        <v>70</v>
      </c>
      <c r="D2423" s="7" t="s">
        <v>14268</v>
      </c>
      <c r="E2423" s="8" t="s">
        <v>2383</v>
      </c>
      <c r="F2423" s="7" t="s">
        <v>14269</v>
      </c>
      <c r="G2423" s="7" t="s">
        <v>214</v>
      </c>
      <c r="H2423" s="5">
        <v>13</v>
      </c>
      <c r="I2423" s="5">
        <v>15</v>
      </c>
      <c r="J2423" s="5">
        <v>120</v>
      </c>
      <c r="K2423" s="5">
        <v>96</v>
      </c>
      <c r="L2423" s="9">
        <f t="shared" si="74"/>
        <v>22</v>
      </c>
      <c r="M2423" s="9" t="str">
        <f t="shared" si="75"/>
        <v>low</v>
      </c>
      <c r="N2423" s="10">
        <v>-326.19632881946018</v>
      </c>
      <c r="O2423" s="11">
        <v>5.0691435171756893E-3</v>
      </c>
      <c r="P2423" s="7" t="s">
        <v>1461</v>
      </c>
      <c r="Q2423" s="7" t="s">
        <v>1474</v>
      </c>
      <c r="R2423" s="12"/>
    </row>
    <row r="2424" spans="1:18" ht="15.75" x14ac:dyDescent="0.2">
      <c r="A2424" s="5">
        <v>5226531</v>
      </c>
      <c r="B2424" s="6" t="s">
        <v>10642</v>
      </c>
      <c r="C2424" s="7" t="s">
        <v>70</v>
      </c>
      <c r="D2424" s="7" t="s">
        <v>14345</v>
      </c>
      <c r="E2424" s="8" t="s">
        <v>2383</v>
      </c>
      <c r="F2424" s="7" t="s">
        <v>14346</v>
      </c>
      <c r="G2424" s="7" t="s">
        <v>215</v>
      </c>
      <c r="H2424" s="5">
        <v>64</v>
      </c>
      <c r="I2424" s="5">
        <v>12</v>
      </c>
      <c r="J2424" s="5">
        <v>110</v>
      </c>
      <c r="K2424" s="5">
        <v>97</v>
      </c>
      <c r="L2424" s="9">
        <f t="shared" si="74"/>
        <v>16</v>
      </c>
      <c r="M2424" s="9" t="str">
        <f t="shared" si="75"/>
        <v>MID</v>
      </c>
      <c r="N2424" s="10">
        <v>-338.391911805571</v>
      </c>
      <c r="O2424" s="11">
        <v>4.3381249997764826E-3</v>
      </c>
      <c r="P2424" s="7" t="s">
        <v>1461</v>
      </c>
      <c r="Q2424" s="7" t="s">
        <v>1474</v>
      </c>
      <c r="R2424" s="12"/>
    </row>
    <row r="2425" spans="1:18" ht="15.75" x14ac:dyDescent="0.2">
      <c r="A2425" s="5">
        <v>5293743</v>
      </c>
      <c r="B2425" s="6" t="s">
        <v>10985</v>
      </c>
      <c r="C2425" s="7" t="s">
        <v>127</v>
      </c>
      <c r="D2425" s="7" t="s">
        <v>14394</v>
      </c>
      <c r="E2425" s="8" t="s">
        <v>2383</v>
      </c>
      <c r="F2425" s="7" t="s">
        <v>366</v>
      </c>
      <c r="G2425" s="7" t="s">
        <v>214</v>
      </c>
      <c r="H2425" s="5">
        <v>23</v>
      </c>
      <c r="I2425" s="5">
        <v>15</v>
      </c>
      <c r="J2425" s="5">
        <v>120</v>
      </c>
      <c r="K2425" s="5">
        <v>94</v>
      </c>
      <c r="L2425" s="9">
        <f t="shared" si="74"/>
        <v>22</v>
      </c>
      <c r="M2425" s="9" t="str">
        <f t="shared" si="75"/>
        <v>low</v>
      </c>
      <c r="N2425" s="10">
        <v>-316.78391322912648</v>
      </c>
      <c r="O2425" s="11">
        <v>8.1804398214444518E-3</v>
      </c>
      <c r="P2425" s="7" t="s">
        <v>1461</v>
      </c>
      <c r="Q2425" s="7" t="s">
        <v>1474</v>
      </c>
      <c r="R2425" s="12"/>
    </row>
    <row r="2426" spans="1:18" ht="15.75" x14ac:dyDescent="0.2">
      <c r="A2426" s="5">
        <v>5254068</v>
      </c>
      <c r="B2426" s="6" t="s">
        <v>13070</v>
      </c>
      <c r="C2426" s="7" t="s">
        <v>70</v>
      </c>
      <c r="D2426" s="7" t="s">
        <v>14445</v>
      </c>
      <c r="E2426" s="8" t="s">
        <v>2383</v>
      </c>
      <c r="F2426" s="7" t="s">
        <v>14446</v>
      </c>
      <c r="G2426" s="7" t="s">
        <v>214</v>
      </c>
      <c r="H2426" s="5">
        <v>18</v>
      </c>
      <c r="I2426" s="5">
        <v>15</v>
      </c>
      <c r="J2426" s="5">
        <v>120</v>
      </c>
      <c r="K2426" s="5">
        <v>96</v>
      </c>
      <c r="L2426" s="9">
        <f t="shared" si="74"/>
        <v>22</v>
      </c>
      <c r="M2426" s="9" t="str">
        <f t="shared" si="75"/>
        <v>low</v>
      </c>
      <c r="N2426" s="10">
        <v>-331.40823368051497</v>
      </c>
      <c r="O2426" s="11">
        <v>4.5084490775479935E-3</v>
      </c>
      <c r="P2426" s="7" t="s">
        <v>1461</v>
      </c>
      <c r="Q2426" s="7" t="s">
        <v>1474</v>
      </c>
      <c r="R2426" s="12"/>
    </row>
    <row r="2427" spans="1:18" ht="15.75" x14ac:dyDescent="0.2">
      <c r="A2427" s="5">
        <v>5254068</v>
      </c>
      <c r="B2427" s="6" t="s">
        <v>13070</v>
      </c>
      <c r="C2427" s="7" t="s">
        <v>70</v>
      </c>
      <c r="D2427" s="7" t="s">
        <v>14445</v>
      </c>
      <c r="E2427" s="8" t="s">
        <v>2383</v>
      </c>
      <c r="F2427" s="7" t="s">
        <v>14447</v>
      </c>
      <c r="G2427" s="7" t="s">
        <v>214</v>
      </c>
      <c r="H2427" s="5">
        <v>17</v>
      </c>
      <c r="I2427" s="5">
        <v>12</v>
      </c>
      <c r="J2427" s="5">
        <v>120</v>
      </c>
      <c r="K2427" s="5">
        <v>96</v>
      </c>
      <c r="L2427" s="9">
        <f t="shared" si="74"/>
        <v>19</v>
      </c>
      <c r="M2427" s="9" t="str">
        <f t="shared" si="75"/>
        <v>low</v>
      </c>
      <c r="N2427" s="10">
        <v>-331.44990034721559</v>
      </c>
      <c r="O2427" s="11">
        <v>4.5084490775479935E-3</v>
      </c>
      <c r="P2427" s="7" t="s">
        <v>1461</v>
      </c>
      <c r="Q2427" s="7" t="s">
        <v>1474</v>
      </c>
      <c r="R2427" s="12"/>
    </row>
    <row r="2428" spans="1:18" ht="15.75" x14ac:dyDescent="0.2">
      <c r="A2428" s="5">
        <v>5227085</v>
      </c>
      <c r="B2428" s="6" t="s">
        <v>10642</v>
      </c>
      <c r="C2428" s="7" t="s">
        <v>135</v>
      </c>
      <c r="D2428" s="7" t="s">
        <v>14254</v>
      </c>
      <c r="E2428" s="8" t="s">
        <v>2383</v>
      </c>
      <c r="F2428" s="7" t="s">
        <v>14461</v>
      </c>
      <c r="G2428" s="7" t="s">
        <v>214</v>
      </c>
      <c r="H2428" s="5">
        <v>31</v>
      </c>
      <c r="I2428" s="5">
        <v>15</v>
      </c>
      <c r="J2428" s="5">
        <v>110</v>
      </c>
      <c r="K2428" s="5">
        <v>96</v>
      </c>
      <c r="L2428" s="9">
        <f t="shared" si="74"/>
        <v>22</v>
      </c>
      <c r="M2428" s="9" t="str">
        <f t="shared" si="75"/>
        <v>low</v>
      </c>
      <c r="N2428" s="10">
        <v>-341.45780381943769</v>
      </c>
      <c r="O2428" s="11">
        <v>9.3064467655494809E-3</v>
      </c>
      <c r="P2428" s="7" t="s">
        <v>1461</v>
      </c>
      <c r="Q2428" s="7" t="s">
        <v>1474</v>
      </c>
      <c r="R2428" s="12"/>
    </row>
    <row r="2429" spans="1:18" ht="15.75" x14ac:dyDescent="0.2">
      <c r="A2429" s="5">
        <v>5359756</v>
      </c>
      <c r="B2429" s="6" t="s">
        <v>13191</v>
      </c>
      <c r="C2429" s="7" t="s">
        <v>135</v>
      </c>
      <c r="D2429" s="7" t="s">
        <v>14479</v>
      </c>
      <c r="E2429" s="8" t="s">
        <v>2383</v>
      </c>
      <c r="F2429" s="7" t="s">
        <v>14480</v>
      </c>
      <c r="G2429" s="7" t="s">
        <v>214</v>
      </c>
      <c r="H2429" s="5">
        <v>28</v>
      </c>
      <c r="I2429" s="5">
        <v>15</v>
      </c>
      <c r="J2429" s="5">
        <v>120</v>
      </c>
      <c r="K2429" s="5">
        <v>95</v>
      </c>
      <c r="L2429" s="9">
        <f t="shared" si="74"/>
        <v>22</v>
      </c>
      <c r="M2429" s="9" t="str">
        <f t="shared" si="75"/>
        <v>low</v>
      </c>
      <c r="N2429" s="10">
        <v>-298.05949748841522</v>
      </c>
      <c r="O2429" s="11">
        <v>5.0347222204436548E-3</v>
      </c>
      <c r="P2429" s="7" t="s">
        <v>1461</v>
      </c>
      <c r="Q2429" s="7" t="s">
        <v>1474</v>
      </c>
      <c r="R2429" s="12"/>
    </row>
    <row r="2430" spans="1:18" ht="15.75" x14ac:dyDescent="0.2">
      <c r="A2430" s="5">
        <v>5254558</v>
      </c>
      <c r="B2430" s="6" t="s">
        <v>13070</v>
      </c>
      <c r="C2430" s="7" t="s">
        <v>154</v>
      </c>
      <c r="D2430" s="7" t="s">
        <v>14488</v>
      </c>
      <c r="E2430" s="8" t="s">
        <v>2383</v>
      </c>
      <c r="F2430" s="7" t="s">
        <v>14489</v>
      </c>
      <c r="G2430" s="7" t="s">
        <v>214</v>
      </c>
      <c r="H2430" s="5">
        <v>74</v>
      </c>
      <c r="I2430" s="5">
        <v>15</v>
      </c>
      <c r="J2430" s="5">
        <v>120</v>
      </c>
      <c r="K2430" s="5">
        <v>97</v>
      </c>
      <c r="L2430" s="9">
        <f t="shared" si="74"/>
        <v>19</v>
      </c>
      <c r="M2430" s="9" t="str">
        <f t="shared" si="75"/>
        <v>low</v>
      </c>
      <c r="N2430" s="10">
        <v>-332.43145859953074</v>
      </c>
      <c r="O2430" s="11">
        <v>8.6861921299714595E-3</v>
      </c>
      <c r="P2430" s="7" t="s">
        <v>1461</v>
      </c>
      <c r="Q2430" s="7" t="s">
        <v>1474</v>
      </c>
      <c r="R2430" s="12"/>
    </row>
    <row r="2431" spans="1:18" ht="15.75" x14ac:dyDescent="0.2">
      <c r="A2431" s="5">
        <v>5228006</v>
      </c>
      <c r="B2431" s="6" t="s">
        <v>2387</v>
      </c>
      <c r="C2431" s="7" t="s">
        <v>173</v>
      </c>
      <c r="D2431" s="7" t="s">
        <v>14499</v>
      </c>
      <c r="E2431" s="8" t="s">
        <v>2383</v>
      </c>
      <c r="F2431" s="7" t="s">
        <v>14500</v>
      </c>
      <c r="G2431" s="7" t="s">
        <v>214</v>
      </c>
      <c r="H2431" s="5">
        <v>38</v>
      </c>
      <c r="I2431" s="5">
        <v>15</v>
      </c>
      <c r="J2431" s="5">
        <v>120</v>
      </c>
      <c r="K2431" s="5">
        <v>98</v>
      </c>
      <c r="L2431" s="9">
        <f t="shared" si="74"/>
        <v>22</v>
      </c>
      <c r="M2431" s="9" t="str">
        <f t="shared" si="75"/>
        <v>low</v>
      </c>
      <c r="N2431" s="10">
        <v>-341.98504752313602</v>
      </c>
      <c r="O2431" s="11">
        <v>3.8326736103044823E-3</v>
      </c>
      <c r="P2431" s="7" t="s">
        <v>1461</v>
      </c>
      <c r="Q2431" s="5" t="s">
        <v>1474</v>
      </c>
      <c r="R2431" s="12"/>
    </row>
    <row r="2432" spans="1:18" ht="15.75" x14ac:dyDescent="0.2">
      <c r="A2432" s="5">
        <v>5227310</v>
      </c>
      <c r="B2432" s="6" t="s">
        <v>2387</v>
      </c>
      <c r="C2432" s="7" t="s">
        <v>127</v>
      </c>
      <c r="D2432" s="7" t="s">
        <v>14541</v>
      </c>
      <c r="E2432" s="8" t="s">
        <v>2383</v>
      </c>
      <c r="F2432" s="7" t="s">
        <v>14542</v>
      </c>
      <c r="G2432" s="7" t="s">
        <v>214</v>
      </c>
      <c r="H2432" s="5">
        <v>26</v>
      </c>
      <c r="I2432" s="5">
        <v>15</v>
      </c>
      <c r="J2432" s="5">
        <v>120</v>
      </c>
      <c r="K2432" s="5">
        <v>95</v>
      </c>
      <c r="L2432" s="9">
        <f t="shared" si="74"/>
        <v>22</v>
      </c>
      <c r="M2432" s="9" t="str">
        <f t="shared" si="75"/>
        <v>low</v>
      </c>
      <c r="N2432" s="10">
        <v>-343.61169687495567</v>
      </c>
      <c r="O2432" s="11">
        <v>3.0625810177298263E-3</v>
      </c>
      <c r="P2432" s="7" t="s">
        <v>1461</v>
      </c>
      <c r="Q2432" s="7" t="s">
        <v>1474</v>
      </c>
      <c r="R2432" s="12"/>
    </row>
    <row r="2433" spans="1:18" ht="15.75" x14ac:dyDescent="0.2">
      <c r="A2433" s="5">
        <v>5330308</v>
      </c>
      <c r="B2433" s="6" t="s">
        <v>12301</v>
      </c>
      <c r="C2433" s="7" t="s">
        <v>85</v>
      </c>
      <c r="D2433" s="7" t="s">
        <v>12562</v>
      </c>
      <c r="E2433" s="8" t="s">
        <v>2383</v>
      </c>
      <c r="F2433" s="7" t="s">
        <v>14556</v>
      </c>
      <c r="G2433" s="7" t="s">
        <v>214</v>
      </c>
      <c r="H2433" s="5">
        <v>21</v>
      </c>
      <c r="I2433" s="5">
        <v>15</v>
      </c>
      <c r="J2433" s="5">
        <v>110</v>
      </c>
      <c r="K2433" s="5">
        <v>96</v>
      </c>
      <c r="L2433" s="9">
        <f t="shared" si="74"/>
        <v>22</v>
      </c>
      <c r="M2433" s="9" t="str">
        <f t="shared" si="75"/>
        <v>low</v>
      </c>
      <c r="N2433" s="10">
        <v>-309.47647237264027</v>
      </c>
      <c r="O2433" s="11">
        <v>1.8368055556493346E-2</v>
      </c>
      <c r="P2433" s="7" t="s">
        <v>1461</v>
      </c>
      <c r="Q2433" s="7" t="s">
        <v>1474</v>
      </c>
      <c r="R2433" s="12"/>
    </row>
    <row r="2434" spans="1:18" ht="15.75" x14ac:dyDescent="0.2">
      <c r="A2434" s="5">
        <v>5251574</v>
      </c>
      <c r="B2434" s="6" t="s">
        <v>3182</v>
      </c>
      <c r="C2434" s="7" t="s">
        <v>127</v>
      </c>
      <c r="D2434" s="7" t="s">
        <v>14620</v>
      </c>
      <c r="E2434" s="8" t="s">
        <v>2383</v>
      </c>
      <c r="F2434" s="7" t="s">
        <v>14621</v>
      </c>
      <c r="G2434" s="7" t="s">
        <v>214</v>
      </c>
      <c r="H2434" s="5">
        <v>49</v>
      </c>
      <c r="I2434" s="5">
        <v>14</v>
      </c>
      <c r="J2434" s="5">
        <v>110</v>
      </c>
      <c r="K2434" s="5">
        <v>98</v>
      </c>
      <c r="L2434" s="9">
        <f t="shared" ref="L2434:L2497" si="76">IF(OR(I2434&gt;3,I2434&lt;15),I2434,0)+IF(H2434&lt;=60,3,IF(H2434&gt;60,0,0))+IF(J2434&gt;120,6,IF((J2434&gt;=60),4,IF(J2434&lt;60,0,0)))</f>
        <v>21</v>
      </c>
      <c r="M2434" s="9" t="str">
        <f t="shared" ref="M2434:M2497" si="77">IF(AND(L2434&gt;=3,L2434&lt;=10),"high",IF(AND(L2434&gt;=11,L2434&lt;=18),"MID",IF(AND(L2434&gt;=19,L2434&lt;=24),"low","no")))</f>
        <v>low</v>
      </c>
      <c r="N2434" s="10">
        <v>-337.08304752314143</v>
      </c>
      <c r="O2434" s="11">
        <v>1.9190162056474946E-3</v>
      </c>
      <c r="P2434" s="7" t="s">
        <v>1461</v>
      </c>
      <c r="Q2434" s="7" t="s">
        <v>1474</v>
      </c>
      <c r="R2434" s="12"/>
    </row>
    <row r="2435" spans="1:18" ht="15.75" x14ac:dyDescent="0.2">
      <c r="A2435" s="5">
        <v>5254499</v>
      </c>
      <c r="B2435" s="6" t="s">
        <v>13070</v>
      </c>
      <c r="C2435" s="7" t="s">
        <v>70</v>
      </c>
      <c r="D2435" s="7" t="s">
        <v>14627</v>
      </c>
      <c r="E2435" s="8" t="s">
        <v>2383</v>
      </c>
      <c r="F2435" s="7" t="s">
        <v>14628</v>
      </c>
      <c r="G2435" s="7" t="s">
        <v>214</v>
      </c>
      <c r="H2435" s="5">
        <v>8</v>
      </c>
      <c r="I2435" s="5">
        <v>15</v>
      </c>
      <c r="J2435" s="5">
        <v>110</v>
      </c>
      <c r="K2435" s="5">
        <v>98</v>
      </c>
      <c r="L2435" s="9">
        <f t="shared" si="76"/>
        <v>22</v>
      </c>
      <c r="M2435" s="9" t="str">
        <f t="shared" si="77"/>
        <v>low</v>
      </c>
      <c r="N2435" s="10">
        <v>-336.2807690971822</v>
      </c>
      <c r="O2435" s="11">
        <v>8.7177083332790062E-3</v>
      </c>
      <c r="P2435" s="7" t="s">
        <v>1461</v>
      </c>
      <c r="Q2435" s="5" t="s">
        <v>1474</v>
      </c>
      <c r="R2435" s="12"/>
    </row>
    <row r="2436" spans="1:18" ht="15.75" x14ac:dyDescent="0.2">
      <c r="A2436" s="5">
        <v>5254093</v>
      </c>
      <c r="B2436" s="6" t="s">
        <v>13070</v>
      </c>
      <c r="C2436" s="7" t="s">
        <v>127</v>
      </c>
      <c r="D2436" s="7" t="s">
        <v>14643</v>
      </c>
      <c r="E2436" s="8" t="s">
        <v>2383</v>
      </c>
      <c r="F2436" s="7" t="s">
        <v>14644</v>
      </c>
      <c r="G2436" s="7" t="s">
        <v>214</v>
      </c>
      <c r="H2436" s="5">
        <v>15</v>
      </c>
      <c r="I2436" s="5">
        <v>15</v>
      </c>
      <c r="J2436" s="5">
        <v>120</v>
      </c>
      <c r="K2436" s="5">
        <v>98</v>
      </c>
      <c r="L2436" s="9">
        <f t="shared" si="76"/>
        <v>22</v>
      </c>
      <c r="M2436" s="9" t="str">
        <f t="shared" si="77"/>
        <v>low</v>
      </c>
      <c r="N2436" s="10">
        <v>-336.90077002310136</v>
      </c>
      <c r="O2436" s="11">
        <v>5.1660185126820579E-3</v>
      </c>
      <c r="P2436" s="7" t="s">
        <v>1461</v>
      </c>
      <c r="Q2436" s="7" t="s">
        <v>1474</v>
      </c>
      <c r="R2436" s="12"/>
    </row>
    <row r="2437" spans="1:18" ht="15.75" x14ac:dyDescent="0.2">
      <c r="A2437" s="5">
        <v>5253420</v>
      </c>
      <c r="B2437" s="6" t="s">
        <v>13070</v>
      </c>
      <c r="C2437" s="7" t="s">
        <v>127</v>
      </c>
      <c r="D2437" s="7" t="s">
        <v>14698</v>
      </c>
      <c r="E2437" s="8" t="s">
        <v>2383</v>
      </c>
      <c r="F2437" s="7" t="s">
        <v>14699</v>
      </c>
      <c r="G2437" s="7" t="s">
        <v>214</v>
      </c>
      <c r="H2437" s="5">
        <v>4</v>
      </c>
      <c r="I2437" s="5">
        <v>15</v>
      </c>
      <c r="J2437" s="5">
        <v>100</v>
      </c>
      <c r="K2437" s="5">
        <v>98</v>
      </c>
      <c r="L2437" s="9">
        <f t="shared" si="76"/>
        <v>22</v>
      </c>
      <c r="M2437" s="9" t="str">
        <f t="shared" si="77"/>
        <v>low</v>
      </c>
      <c r="N2437" s="10">
        <v>-338.58831557869416</v>
      </c>
      <c r="O2437" s="11">
        <v>8.2298148117843084E-3</v>
      </c>
      <c r="P2437" s="7" t="s">
        <v>1461</v>
      </c>
      <c r="Q2437" s="5" t="s">
        <v>1474</v>
      </c>
      <c r="R2437" s="12"/>
    </row>
    <row r="2438" spans="1:18" ht="15.75" x14ac:dyDescent="0.2">
      <c r="A2438" s="5">
        <v>5256459</v>
      </c>
      <c r="B2438" s="6" t="s">
        <v>10783</v>
      </c>
      <c r="C2438" s="7" t="s">
        <v>127</v>
      </c>
      <c r="D2438" s="7" t="s">
        <v>14740</v>
      </c>
      <c r="E2438" s="8" t="s">
        <v>2383</v>
      </c>
      <c r="F2438" s="7" t="s">
        <v>3185</v>
      </c>
      <c r="G2438" s="7" t="s">
        <v>215</v>
      </c>
      <c r="H2438" s="5">
        <v>54</v>
      </c>
      <c r="I2438" s="5">
        <v>15</v>
      </c>
      <c r="J2438" s="5">
        <v>130</v>
      </c>
      <c r="K2438" s="5">
        <v>98</v>
      </c>
      <c r="L2438" s="9">
        <f t="shared" si="76"/>
        <v>24</v>
      </c>
      <c r="M2438" s="9" t="str">
        <f t="shared" si="77"/>
        <v>low</v>
      </c>
      <c r="N2438" s="10">
        <v>-338.7893047800826</v>
      </c>
      <c r="O2438" s="11">
        <v>4.0588773117633536E-3</v>
      </c>
      <c r="P2438" s="7" t="s">
        <v>1461</v>
      </c>
      <c r="Q2438" s="7" t="s">
        <v>1474</v>
      </c>
      <c r="R2438" s="12"/>
    </row>
    <row r="2439" spans="1:18" ht="15.75" x14ac:dyDescent="0.2">
      <c r="A2439" s="5">
        <v>5226531</v>
      </c>
      <c r="B2439" s="6" t="s">
        <v>10642</v>
      </c>
      <c r="C2439" s="7" t="s">
        <v>70</v>
      </c>
      <c r="D2439" s="7" t="s">
        <v>14345</v>
      </c>
      <c r="E2439" s="8" t="s">
        <v>2383</v>
      </c>
      <c r="F2439" s="7" t="s">
        <v>14745</v>
      </c>
      <c r="G2439" s="7" t="s">
        <v>214</v>
      </c>
      <c r="H2439" s="5">
        <v>30</v>
      </c>
      <c r="I2439" s="5">
        <v>15</v>
      </c>
      <c r="J2439" s="5">
        <v>120</v>
      </c>
      <c r="K2439" s="5">
        <v>96</v>
      </c>
      <c r="L2439" s="9">
        <f t="shared" si="76"/>
        <v>22</v>
      </c>
      <c r="M2439" s="9" t="str">
        <f t="shared" si="77"/>
        <v>low</v>
      </c>
      <c r="N2439" s="10">
        <v>-349.60024513887765</v>
      </c>
      <c r="O2439" s="11">
        <v>4.3381249997764826E-3</v>
      </c>
      <c r="P2439" s="7" t="s">
        <v>1461</v>
      </c>
      <c r="Q2439" s="7" t="s">
        <v>1474</v>
      </c>
      <c r="R2439" s="12"/>
    </row>
    <row r="2440" spans="1:18" ht="15.75" x14ac:dyDescent="0.2">
      <c r="A2440" s="5">
        <v>5294370</v>
      </c>
      <c r="B2440" s="6" t="s">
        <v>10985</v>
      </c>
      <c r="C2440" s="7" t="s">
        <v>154</v>
      </c>
      <c r="D2440" s="7" t="s">
        <v>14803</v>
      </c>
      <c r="E2440" s="8" t="s">
        <v>2383</v>
      </c>
      <c r="F2440" s="7" t="s">
        <v>253</v>
      </c>
      <c r="G2440" s="7" t="s">
        <v>214</v>
      </c>
      <c r="H2440" s="5">
        <v>16</v>
      </c>
      <c r="I2440" s="5">
        <v>15</v>
      </c>
      <c r="J2440" s="5">
        <v>100</v>
      </c>
      <c r="K2440" s="5">
        <v>98</v>
      </c>
      <c r="L2440" s="9">
        <f t="shared" si="76"/>
        <v>22</v>
      </c>
      <c r="M2440" s="9" t="str">
        <f t="shared" si="77"/>
        <v>low</v>
      </c>
      <c r="N2440" s="10">
        <v>-328.36226430557144</v>
      </c>
      <c r="O2440" s="11">
        <v>7.7093750005587935E-3</v>
      </c>
      <c r="P2440" s="7" t="s">
        <v>1461</v>
      </c>
      <c r="Q2440" s="7" t="s">
        <v>1474</v>
      </c>
      <c r="R2440" s="12"/>
    </row>
    <row r="2441" spans="1:18" ht="15.75" x14ac:dyDescent="0.2">
      <c r="A2441" s="5">
        <v>5255156</v>
      </c>
      <c r="B2441" s="6" t="s">
        <v>13070</v>
      </c>
      <c r="C2441" s="7" t="s">
        <v>127</v>
      </c>
      <c r="D2441" s="7" t="s">
        <v>14862</v>
      </c>
      <c r="E2441" s="8" t="s">
        <v>2383</v>
      </c>
      <c r="F2441" s="7" t="s">
        <v>14863</v>
      </c>
      <c r="G2441" s="7" t="s">
        <v>214</v>
      </c>
      <c r="H2441" s="5">
        <v>45</v>
      </c>
      <c r="I2441" s="5">
        <v>15</v>
      </c>
      <c r="J2441" s="5">
        <v>120</v>
      </c>
      <c r="K2441" s="5">
        <v>97</v>
      </c>
      <c r="L2441" s="9">
        <f t="shared" si="76"/>
        <v>22</v>
      </c>
      <c r="M2441" s="9" t="str">
        <f t="shared" si="77"/>
        <v>low</v>
      </c>
      <c r="N2441" s="10">
        <v>-342.93833768520562</v>
      </c>
      <c r="O2441" s="11">
        <v>4.2501157440710813E-3</v>
      </c>
      <c r="P2441" s="7" t="s">
        <v>1461</v>
      </c>
      <c r="Q2441" s="7" t="s">
        <v>1474</v>
      </c>
      <c r="R2441" s="12"/>
    </row>
    <row r="2442" spans="1:18" ht="15.75" x14ac:dyDescent="0.2">
      <c r="A2442" s="5">
        <v>5255275</v>
      </c>
      <c r="B2442" s="6" t="s">
        <v>13070</v>
      </c>
      <c r="C2442" s="7" t="s">
        <v>127</v>
      </c>
      <c r="D2442" s="7" t="s">
        <v>14871</v>
      </c>
      <c r="E2442" s="8" t="s">
        <v>2383</v>
      </c>
      <c r="F2442" s="7" t="s">
        <v>14872</v>
      </c>
      <c r="G2442" s="7" t="s">
        <v>214</v>
      </c>
      <c r="H2442" s="5">
        <v>21</v>
      </c>
      <c r="I2442" s="5">
        <v>15</v>
      </c>
      <c r="J2442" s="5">
        <v>120</v>
      </c>
      <c r="K2442" s="5">
        <v>98</v>
      </c>
      <c r="L2442" s="9">
        <f t="shared" si="76"/>
        <v>22</v>
      </c>
      <c r="M2442" s="9" t="str">
        <f t="shared" si="77"/>
        <v>low</v>
      </c>
      <c r="N2442" s="10">
        <v>-343.19138545134774</v>
      </c>
      <c r="O2442" s="11">
        <v>2.7746527775889263E-3</v>
      </c>
      <c r="P2442" s="7" t="s">
        <v>1461</v>
      </c>
      <c r="Q2442" s="5" t="s">
        <v>1474</v>
      </c>
      <c r="R2442" s="12"/>
    </row>
    <row r="2443" spans="1:18" ht="15.75" x14ac:dyDescent="0.2">
      <c r="A2443" s="5">
        <v>5357850</v>
      </c>
      <c r="B2443" s="6" t="s">
        <v>13191</v>
      </c>
      <c r="C2443" s="7" t="s">
        <v>127</v>
      </c>
      <c r="D2443" s="7" t="s">
        <v>14905</v>
      </c>
      <c r="E2443" s="8" t="s">
        <v>2383</v>
      </c>
      <c r="F2443" s="7" t="s">
        <v>14906</v>
      </c>
      <c r="G2443" s="7" t="s">
        <v>214</v>
      </c>
      <c r="H2443" s="5">
        <v>16</v>
      </c>
      <c r="I2443" s="5">
        <v>15</v>
      </c>
      <c r="J2443" s="5">
        <v>120</v>
      </c>
      <c r="K2443" s="5">
        <v>98</v>
      </c>
      <c r="L2443" s="9">
        <f t="shared" si="76"/>
        <v>22</v>
      </c>
      <c r="M2443" s="9" t="str">
        <f t="shared" si="77"/>
        <v>low</v>
      </c>
      <c r="N2443" s="10">
        <v>-310.61038437495881</v>
      </c>
      <c r="O2443" s="11">
        <v>3.5535532442736439E-3</v>
      </c>
      <c r="P2443" s="7" t="s">
        <v>1461</v>
      </c>
      <c r="Q2443" s="7" t="s">
        <v>1474</v>
      </c>
      <c r="R2443" s="12"/>
    </row>
    <row r="2444" spans="1:18" ht="15.75" x14ac:dyDescent="0.2">
      <c r="A2444" s="5">
        <v>5226717</v>
      </c>
      <c r="B2444" s="6" t="s">
        <v>10642</v>
      </c>
      <c r="C2444" s="7" t="s">
        <v>127</v>
      </c>
      <c r="D2444" s="7" t="s">
        <v>14915</v>
      </c>
      <c r="E2444" s="8" t="s">
        <v>2383</v>
      </c>
      <c r="F2444" s="7" t="s">
        <v>14916</v>
      </c>
      <c r="G2444" s="7" t="s">
        <v>214</v>
      </c>
      <c r="H2444" s="5">
        <v>38</v>
      </c>
      <c r="I2444" s="5">
        <v>15</v>
      </c>
      <c r="J2444" s="5">
        <v>110</v>
      </c>
      <c r="K2444" s="5">
        <v>97</v>
      </c>
      <c r="L2444" s="9">
        <f t="shared" si="76"/>
        <v>22</v>
      </c>
      <c r="M2444" s="9" t="str">
        <f t="shared" si="77"/>
        <v>low</v>
      </c>
      <c r="N2444" s="10">
        <v>-354.38636851847696</v>
      </c>
      <c r="O2444" s="11">
        <v>6.4581481492496096E-3</v>
      </c>
      <c r="P2444" s="7" t="s">
        <v>1461</v>
      </c>
      <c r="Q2444" s="7" t="s">
        <v>1474</v>
      </c>
      <c r="R2444" s="12"/>
    </row>
    <row r="2445" spans="1:18" ht="15.75" x14ac:dyDescent="0.2">
      <c r="A2445" s="5">
        <v>5362156</v>
      </c>
      <c r="B2445" s="6" t="s">
        <v>13210</v>
      </c>
      <c r="C2445" s="7" t="s">
        <v>92</v>
      </c>
      <c r="D2445" s="7" t="s">
        <v>15016</v>
      </c>
      <c r="E2445" s="8" t="s">
        <v>2383</v>
      </c>
      <c r="F2445" s="7" t="s">
        <v>15017</v>
      </c>
      <c r="G2445" s="7" t="s">
        <v>215</v>
      </c>
      <c r="H2445" s="5">
        <v>55</v>
      </c>
      <c r="I2445" s="5">
        <v>15</v>
      </c>
      <c r="J2445" s="5">
        <v>140</v>
      </c>
      <c r="K2445" s="5">
        <v>99</v>
      </c>
      <c r="L2445" s="9">
        <f t="shared" si="76"/>
        <v>24</v>
      </c>
      <c r="M2445" s="9" t="str">
        <f t="shared" si="77"/>
        <v>low</v>
      </c>
      <c r="N2445" s="10">
        <v>-312.50447792823252</v>
      </c>
      <c r="O2445" s="11">
        <v>7.6151273169671185E-3</v>
      </c>
      <c r="P2445" s="7" t="s">
        <v>1461</v>
      </c>
      <c r="Q2445" s="7" t="s">
        <v>1474</v>
      </c>
      <c r="R2445" s="12"/>
    </row>
    <row r="2446" spans="1:18" ht="15.75" x14ac:dyDescent="0.2">
      <c r="A2446" s="5">
        <v>5298006</v>
      </c>
      <c r="B2446" s="6" t="s">
        <v>14328</v>
      </c>
      <c r="C2446" s="7" t="s">
        <v>117</v>
      </c>
      <c r="D2446" s="7" t="s">
        <v>15031</v>
      </c>
      <c r="E2446" s="8" t="s">
        <v>2383</v>
      </c>
      <c r="F2446" s="7" t="s">
        <v>15032</v>
      </c>
      <c r="G2446" s="7" t="s">
        <v>214</v>
      </c>
      <c r="H2446" s="5">
        <v>30</v>
      </c>
      <c r="I2446" s="5">
        <v>15</v>
      </c>
      <c r="J2446" s="5">
        <v>120</v>
      </c>
      <c r="K2446" s="5">
        <v>96</v>
      </c>
      <c r="L2446" s="9">
        <f t="shared" si="76"/>
        <v>22</v>
      </c>
      <c r="M2446" s="9" t="str">
        <f t="shared" si="77"/>
        <v>low</v>
      </c>
      <c r="N2446" s="10">
        <v>-333.72692515041854</v>
      </c>
      <c r="O2446" s="11">
        <v>5.3625810178346001E-3</v>
      </c>
      <c r="P2446" s="7" t="s">
        <v>1461</v>
      </c>
      <c r="Q2446" s="5" t="s">
        <v>1474</v>
      </c>
      <c r="R2446" s="12"/>
    </row>
    <row r="2447" spans="1:18" ht="15.75" x14ac:dyDescent="0.2">
      <c r="A2447" s="5">
        <v>5256090</v>
      </c>
      <c r="B2447" s="6" t="s">
        <v>10783</v>
      </c>
      <c r="C2447" s="7" t="s">
        <v>117</v>
      </c>
      <c r="D2447" s="7" t="s">
        <v>15053</v>
      </c>
      <c r="E2447" s="8" t="s">
        <v>2383</v>
      </c>
      <c r="F2447" s="7" t="s">
        <v>15054</v>
      </c>
      <c r="G2447" s="7" t="s">
        <v>214</v>
      </c>
      <c r="H2447" s="5">
        <v>59</v>
      </c>
      <c r="I2447" s="5">
        <v>15</v>
      </c>
      <c r="J2447" s="5">
        <v>120</v>
      </c>
      <c r="K2447" s="5">
        <v>91</v>
      </c>
      <c r="L2447" s="9">
        <f t="shared" si="76"/>
        <v>22</v>
      </c>
      <c r="M2447" s="9" t="str">
        <f t="shared" si="77"/>
        <v>low</v>
      </c>
      <c r="N2447" s="10">
        <v>-347.79112422452454</v>
      </c>
      <c r="O2447" s="11">
        <v>7.0294328688760288E-3</v>
      </c>
      <c r="P2447" s="7" t="s">
        <v>1461</v>
      </c>
      <c r="Q2447" s="7" t="s">
        <v>1474</v>
      </c>
      <c r="R2447" s="12"/>
    </row>
    <row r="2448" spans="1:18" ht="15.75" x14ac:dyDescent="0.2">
      <c r="A2448" s="5">
        <v>5296780</v>
      </c>
      <c r="B2448" s="6" t="s">
        <v>14328</v>
      </c>
      <c r="C2448" s="7" t="s">
        <v>67</v>
      </c>
      <c r="D2448" s="7" t="s">
        <v>15120</v>
      </c>
      <c r="E2448" s="8" t="s">
        <v>2383</v>
      </c>
      <c r="F2448" s="7" t="s">
        <v>15121</v>
      </c>
      <c r="G2448" s="7" t="s">
        <v>214</v>
      </c>
      <c r="H2448" s="5">
        <v>32</v>
      </c>
      <c r="I2448" s="5">
        <v>15</v>
      </c>
      <c r="J2448" s="5">
        <v>120</v>
      </c>
      <c r="K2448" s="5">
        <v>99</v>
      </c>
      <c r="L2448" s="9">
        <f t="shared" si="76"/>
        <v>22</v>
      </c>
      <c r="M2448" s="9" t="str">
        <f t="shared" si="77"/>
        <v>low</v>
      </c>
      <c r="N2448" s="10">
        <v>-45740.903992627304</v>
      </c>
      <c r="O2448" s="11">
        <v>45404.458701655094</v>
      </c>
      <c r="P2448" s="7" t="s">
        <v>1461</v>
      </c>
      <c r="Q2448" s="7" t="s">
        <v>1474</v>
      </c>
      <c r="R2448" s="12"/>
    </row>
    <row r="2449" spans="1:18" ht="15.75" x14ac:dyDescent="0.2">
      <c r="A2449" s="5">
        <v>5296780</v>
      </c>
      <c r="B2449" s="6" t="s">
        <v>14328</v>
      </c>
      <c r="C2449" s="7" t="s">
        <v>67</v>
      </c>
      <c r="D2449" s="7" t="s">
        <v>15120</v>
      </c>
      <c r="E2449" s="8" t="s">
        <v>2383</v>
      </c>
      <c r="F2449" s="7" t="s">
        <v>15162</v>
      </c>
      <c r="G2449" s="7" t="s">
        <v>215</v>
      </c>
      <c r="H2449" s="5">
        <v>22</v>
      </c>
      <c r="I2449" s="5">
        <v>15</v>
      </c>
      <c r="J2449" s="5">
        <v>110</v>
      </c>
      <c r="K2449" s="5">
        <v>96</v>
      </c>
      <c r="L2449" s="9">
        <f t="shared" si="76"/>
        <v>22</v>
      </c>
      <c r="M2449" s="9" t="str">
        <f t="shared" si="77"/>
        <v>low</v>
      </c>
      <c r="N2449" s="10">
        <v>-45741.862325960603</v>
      </c>
      <c r="O2449" s="11">
        <v>45404.458701655094</v>
      </c>
      <c r="P2449" s="7" t="s">
        <v>1461</v>
      </c>
      <c r="Q2449" s="7" t="s">
        <v>1474</v>
      </c>
      <c r="R2449" s="12"/>
    </row>
    <row r="2450" spans="1:18" ht="15.75" x14ac:dyDescent="0.2">
      <c r="A2450" s="5">
        <v>5334240</v>
      </c>
      <c r="B2450" s="6" t="s">
        <v>13731</v>
      </c>
      <c r="C2450" s="7" t="s">
        <v>168</v>
      </c>
      <c r="D2450" s="7" t="s">
        <v>15175</v>
      </c>
      <c r="E2450" s="8" t="s">
        <v>2383</v>
      </c>
      <c r="F2450" s="7" t="s">
        <v>15176</v>
      </c>
      <c r="G2450" s="7" t="s">
        <v>214</v>
      </c>
      <c r="H2450" s="5">
        <v>63</v>
      </c>
      <c r="I2450" s="5">
        <v>15</v>
      </c>
      <c r="J2450" s="5">
        <v>120</v>
      </c>
      <c r="K2450" s="5">
        <v>96</v>
      </c>
      <c r="L2450" s="9">
        <f t="shared" si="76"/>
        <v>19</v>
      </c>
      <c r="M2450" s="9" t="str">
        <f t="shared" si="77"/>
        <v>low</v>
      </c>
      <c r="N2450" s="10">
        <v>-325.44209332177707</v>
      </c>
      <c r="O2450" s="11">
        <v>5.8399305562488735E-3</v>
      </c>
      <c r="P2450" s="7" t="s">
        <v>1461</v>
      </c>
      <c r="Q2450" s="5" t="s">
        <v>1474</v>
      </c>
      <c r="R2450" s="12"/>
    </row>
    <row r="2451" spans="1:18" ht="15.75" x14ac:dyDescent="0.2">
      <c r="A2451" s="5">
        <v>5258569</v>
      </c>
      <c r="B2451" s="6" t="s">
        <v>13450</v>
      </c>
      <c r="C2451" s="7" t="s">
        <v>127</v>
      </c>
      <c r="D2451" s="7" t="s">
        <v>15187</v>
      </c>
      <c r="E2451" s="8" t="s">
        <v>2383</v>
      </c>
      <c r="F2451" s="7" t="s">
        <v>2008</v>
      </c>
      <c r="G2451" s="7" t="s">
        <v>215</v>
      </c>
      <c r="H2451" s="5">
        <v>18</v>
      </c>
      <c r="I2451" s="5">
        <v>15</v>
      </c>
      <c r="J2451" s="5">
        <v>120</v>
      </c>
      <c r="K2451" s="5">
        <v>98</v>
      </c>
      <c r="L2451" s="9">
        <f t="shared" si="76"/>
        <v>22</v>
      </c>
      <c r="M2451" s="9" t="str">
        <f t="shared" si="77"/>
        <v>low</v>
      </c>
      <c r="N2451" s="10">
        <v>-350.4848491898083</v>
      </c>
      <c r="O2451" s="11">
        <v>4.2178240764769726E-3</v>
      </c>
      <c r="P2451" s="7" t="s">
        <v>1461</v>
      </c>
      <c r="Q2451" s="7" t="s">
        <v>1474</v>
      </c>
      <c r="R2451" s="12"/>
    </row>
    <row r="2452" spans="1:18" ht="15.75" x14ac:dyDescent="0.2">
      <c r="A2452" s="5">
        <v>5258569</v>
      </c>
      <c r="B2452" s="6" t="s">
        <v>13450</v>
      </c>
      <c r="C2452" s="7" t="s">
        <v>127</v>
      </c>
      <c r="D2452" s="7" t="s">
        <v>15187</v>
      </c>
      <c r="E2452" s="8" t="s">
        <v>2383</v>
      </c>
      <c r="F2452" s="7" t="s">
        <v>15188</v>
      </c>
      <c r="G2452" s="7" t="s">
        <v>215</v>
      </c>
      <c r="H2452" s="5">
        <v>41</v>
      </c>
      <c r="I2452" s="5">
        <v>15</v>
      </c>
      <c r="J2452" s="5">
        <v>120</v>
      </c>
      <c r="K2452" s="5">
        <v>98</v>
      </c>
      <c r="L2452" s="9">
        <f t="shared" si="76"/>
        <v>22</v>
      </c>
      <c r="M2452" s="9" t="str">
        <f t="shared" si="77"/>
        <v>low</v>
      </c>
      <c r="N2452" s="10">
        <v>-350.52651585650165</v>
      </c>
      <c r="O2452" s="11">
        <v>4.2178240764769726E-3</v>
      </c>
      <c r="P2452" s="7" t="s">
        <v>1461</v>
      </c>
      <c r="Q2452" s="7" t="s">
        <v>1474</v>
      </c>
      <c r="R2452" s="12"/>
    </row>
    <row r="2453" spans="1:18" ht="15.75" x14ac:dyDescent="0.2">
      <c r="A2453" s="5">
        <v>5257825</v>
      </c>
      <c r="B2453" s="6" t="s">
        <v>10783</v>
      </c>
      <c r="C2453" s="7" t="s">
        <v>117</v>
      </c>
      <c r="D2453" s="7" t="s">
        <v>15401</v>
      </c>
      <c r="E2453" s="8" t="s">
        <v>2383</v>
      </c>
      <c r="F2453" s="7" t="s">
        <v>15402</v>
      </c>
      <c r="G2453" s="7" t="s">
        <v>214</v>
      </c>
      <c r="H2453" s="5">
        <v>60</v>
      </c>
      <c r="I2453" s="5">
        <v>15</v>
      </c>
      <c r="J2453" s="5">
        <v>100</v>
      </c>
      <c r="K2453" s="5">
        <v>96</v>
      </c>
      <c r="L2453" s="9">
        <f t="shared" si="76"/>
        <v>22</v>
      </c>
      <c r="M2453" s="9" t="str">
        <f t="shared" si="77"/>
        <v>low</v>
      </c>
      <c r="N2453" s="10">
        <v>-356.66375747683924</v>
      </c>
      <c r="O2453" s="11">
        <v>7.4523842558846809E-3</v>
      </c>
      <c r="P2453" s="7" t="s">
        <v>1461</v>
      </c>
      <c r="Q2453" s="7" t="s">
        <v>1474</v>
      </c>
      <c r="R2453" s="12"/>
    </row>
    <row r="2454" spans="1:18" ht="15.75" x14ac:dyDescent="0.2">
      <c r="A2454" s="5">
        <v>5257825</v>
      </c>
      <c r="B2454" s="6" t="s">
        <v>10783</v>
      </c>
      <c r="C2454" s="7" t="s">
        <v>117</v>
      </c>
      <c r="D2454" s="7" t="s">
        <v>15401</v>
      </c>
      <c r="E2454" s="8" t="s">
        <v>2383</v>
      </c>
      <c r="F2454" s="7" t="s">
        <v>15431</v>
      </c>
      <c r="G2454" s="7" t="s">
        <v>215</v>
      </c>
      <c r="H2454" s="5">
        <v>57</v>
      </c>
      <c r="I2454" s="5">
        <v>15</v>
      </c>
      <c r="J2454" s="5">
        <v>70</v>
      </c>
      <c r="K2454" s="5">
        <v>94</v>
      </c>
      <c r="L2454" s="9">
        <f t="shared" si="76"/>
        <v>22</v>
      </c>
      <c r="M2454" s="9" t="str">
        <f t="shared" si="77"/>
        <v>low</v>
      </c>
      <c r="N2454" s="10">
        <v>-357.49709081013862</v>
      </c>
      <c r="O2454" s="11">
        <v>7.4523842558846809E-3</v>
      </c>
      <c r="P2454" s="7" t="s">
        <v>1461</v>
      </c>
      <c r="Q2454" s="7" t="s">
        <v>1474</v>
      </c>
      <c r="R2454" s="12"/>
    </row>
    <row r="2455" spans="1:18" ht="15.75" x14ac:dyDescent="0.2">
      <c r="A2455" s="5">
        <v>5256230</v>
      </c>
      <c r="B2455" s="6" t="s">
        <v>10783</v>
      </c>
      <c r="C2455" s="7" t="s">
        <v>127</v>
      </c>
      <c r="D2455" s="7" t="s">
        <v>15480</v>
      </c>
      <c r="E2455" s="8" t="s">
        <v>2383</v>
      </c>
      <c r="F2455" s="7" t="s">
        <v>15481</v>
      </c>
      <c r="G2455" s="7" t="s">
        <v>214</v>
      </c>
      <c r="H2455" s="5">
        <v>22</v>
      </c>
      <c r="I2455" s="5">
        <v>15</v>
      </c>
      <c r="J2455" s="5">
        <v>100</v>
      </c>
      <c r="K2455" s="5">
        <v>95</v>
      </c>
      <c r="L2455" s="9">
        <f t="shared" si="76"/>
        <v>22</v>
      </c>
      <c r="M2455" s="9" t="str">
        <f t="shared" si="77"/>
        <v>low</v>
      </c>
      <c r="N2455" s="10">
        <v>-359.2395009953616</v>
      </c>
      <c r="O2455" s="11">
        <v>3.8856481478433125E-3</v>
      </c>
      <c r="P2455" s="7" t="s">
        <v>1461</v>
      </c>
      <c r="Q2455" s="7" t="s">
        <v>1474</v>
      </c>
      <c r="R2455" s="12"/>
    </row>
    <row r="2456" spans="1:18" ht="15.75" x14ac:dyDescent="0.2">
      <c r="A2456" s="5">
        <v>5256459</v>
      </c>
      <c r="B2456" s="6" t="s">
        <v>10783</v>
      </c>
      <c r="C2456" s="7" t="s">
        <v>127</v>
      </c>
      <c r="D2456" s="7" t="s">
        <v>14740</v>
      </c>
      <c r="E2456" s="8" t="s">
        <v>2383</v>
      </c>
      <c r="F2456" s="7" t="s">
        <v>15512</v>
      </c>
      <c r="G2456" s="7" t="s">
        <v>214</v>
      </c>
      <c r="H2456" s="5">
        <v>62</v>
      </c>
      <c r="I2456" s="5">
        <v>15</v>
      </c>
      <c r="J2456" s="5">
        <v>135</v>
      </c>
      <c r="K2456" s="5">
        <v>95</v>
      </c>
      <c r="L2456" s="9">
        <f t="shared" si="76"/>
        <v>21</v>
      </c>
      <c r="M2456" s="9" t="str">
        <f t="shared" si="77"/>
        <v>low</v>
      </c>
      <c r="N2456" s="10">
        <v>-360.08097144677595</v>
      </c>
      <c r="O2456" s="11">
        <v>4.0588773117633536E-3</v>
      </c>
      <c r="P2456" s="7" t="s">
        <v>14</v>
      </c>
      <c r="Q2456" s="7" t="s">
        <v>1474</v>
      </c>
      <c r="R2456" s="12"/>
    </row>
    <row r="2457" spans="1:18" ht="15.75" x14ac:dyDescent="0.2">
      <c r="A2457" s="5">
        <v>5297999</v>
      </c>
      <c r="B2457" s="6" t="s">
        <v>14328</v>
      </c>
      <c r="C2457" s="7" t="s">
        <v>135</v>
      </c>
      <c r="D2457" s="7" t="s">
        <v>15533</v>
      </c>
      <c r="E2457" s="8" t="s">
        <v>2383</v>
      </c>
      <c r="F2457" s="7" t="s">
        <v>15534</v>
      </c>
      <c r="G2457" s="7" t="s">
        <v>214</v>
      </c>
      <c r="H2457" s="5">
        <v>28</v>
      </c>
      <c r="I2457" s="5">
        <v>3</v>
      </c>
      <c r="J2457" s="5">
        <v>0</v>
      </c>
      <c r="K2457" s="5">
        <v>71</v>
      </c>
      <c r="L2457" s="9">
        <f t="shared" si="76"/>
        <v>6</v>
      </c>
      <c r="M2457" s="9" t="str">
        <f t="shared" si="77"/>
        <v>high</v>
      </c>
      <c r="N2457" s="10">
        <v>-347.43677109955752</v>
      </c>
      <c r="O2457" s="11">
        <v>7.0797800945001654E-3</v>
      </c>
      <c r="P2457" s="7" t="s">
        <v>1461</v>
      </c>
      <c r="Q2457" s="7" t="s">
        <v>1474</v>
      </c>
      <c r="R2457" s="12"/>
    </row>
    <row r="2458" spans="1:18" ht="15.75" x14ac:dyDescent="0.2">
      <c r="A2458" s="5">
        <v>5258003</v>
      </c>
      <c r="B2458" s="6" t="s">
        <v>10783</v>
      </c>
      <c r="C2458" s="7" t="s">
        <v>70</v>
      </c>
      <c r="D2458" s="7" t="s">
        <v>15541</v>
      </c>
      <c r="E2458" s="8" t="s">
        <v>2383</v>
      </c>
      <c r="F2458" s="7" t="s">
        <v>831</v>
      </c>
      <c r="G2458" s="7" t="s">
        <v>214</v>
      </c>
      <c r="H2458" s="5">
        <v>21</v>
      </c>
      <c r="I2458" s="5">
        <v>15</v>
      </c>
      <c r="J2458" s="5">
        <v>110</v>
      </c>
      <c r="K2458" s="5">
        <v>96</v>
      </c>
      <c r="L2458" s="9">
        <f t="shared" si="76"/>
        <v>22</v>
      </c>
      <c r="M2458" s="9" t="str">
        <f t="shared" si="77"/>
        <v>low</v>
      </c>
      <c r="N2458" s="10">
        <v>-360.54071631946135</v>
      </c>
      <c r="O2458" s="11">
        <v>5.7426388884778135E-3</v>
      </c>
      <c r="P2458" s="7" t="s">
        <v>1461</v>
      </c>
      <c r="Q2458" s="7" t="s">
        <v>1474</v>
      </c>
      <c r="R2458" s="12"/>
    </row>
    <row r="2459" spans="1:18" ht="15.75" x14ac:dyDescent="0.2">
      <c r="A2459" s="5">
        <v>5335121</v>
      </c>
      <c r="B2459" s="6" t="s">
        <v>13731</v>
      </c>
      <c r="C2459" s="7" t="s">
        <v>70</v>
      </c>
      <c r="D2459" s="7" t="s">
        <v>15555</v>
      </c>
      <c r="E2459" s="8" t="s">
        <v>2383</v>
      </c>
      <c r="F2459" s="7" t="s">
        <v>15556</v>
      </c>
      <c r="G2459" s="7" t="s">
        <v>215</v>
      </c>
      <c r="H2459" s="5">
        <v>18</v>
      </c>
      <c r="I2459" s="5">
        <v>15</v>
      </c>
      <c r="J2459" s="5">
        <v>11</v>
      </c>
      <c r="K2459" s="5">
        <v>96</v>
      </c>
      <c r="L2459" s="9">
        <f t="shared" si="76"/>
        <v>18</v>
      </c>
      <c r="M2459" s="9" t="str">
        <f t="shared" si="77"/>
        <v>MID</v>
      </c>
      <c r="N2459" s="10">
        <v>-335.98441303239815</v>
      </c>
      <c r="O2459" s="11">
        <v>1.3087962943245657E-3</v>
      </c>
      <c r="P2459" s="7" t="s">
        <v>1461</v>
      </c>
      <c r="Q2459" s="7" t="s">
        <v>1474</v>
      </c>
      <c r="R2459" s="12"/>
    </row>
    <row r="2460" spans="1:18" ht="15.75" x14ac:dyDescent="0.2">
      <c r="A2460" s="5">
        <v>5335121</v>
      </c>
      <c r="B2460" s="6" t="s">
        <v>13731</v>
      </c>
      <c r="C2460" s="7" t="s">
        <v>70</v>
      </c>
      <c r="D2460" s="7" t="s">
        <v>15555</v>
      </c>
      <c r="E2460" s="8" t="s">
        <v>2383</v>
      </c>
      <c r="F2460" s="7" t="s">
        <v>15557</v>
      </c>
      <c r="G2460" s="7" t="s">
        <v>214</v>
      </c>
      <c r="H2460" s="5">
        <v>3</v>
      </c>
      <c r="I2460" s="5">
        <v>15</v>
      </c>
      <c r="J2460" s="5">
        <v>90</v>
      </c>
      <c r="K2460" s="5">
        <v>96</v>
      </c>
      <c r="L2460" s="9">
        <f t="shared" si="76"/>
        <v>22</v>
      </c>
      <c r="M2460" s="9" t="str">
        <f t="shared" si="77"/>
        <v>low</v>
      </c>
      <c r="N2460" s="10">
        <v>-336.0260796990915</v>
      </c>
      <c r="O2460" s="11">
        <v>1.3087962943245657E-3</v>
      </c>
      <c r="P2460" s="7" t="s">
        <v>1461</v>
      </c>
      <c r="Q2460" s="7" t="s">
        <v>1474</v>
      </c>
      <c r="R2460" s="12"/>
    </row>
    <row r="2461" spans="1:18" ht="15.75" x14ac:dyDescent="0.2">
      <c r="A2461" s="5">
        <v>5254662</v>
      </c>
      <c r="B2461" s="6" t="s">
        <v>13070</v>
      </c>
      <c r="C2461" s="7" t="s">
        <v>127</v>
      </c>
      <c r="D2461" s="7" t="s">
        <v>15593</v>
      </c>
      <c r="E2461" s="8" t="s">
        <v>2383</v>
      </c>
      <c r="F2461" s="7" t="s">
        <v>15594</v>
      </c>
      <c r="G2461" s="7" t="s">
        <v>214</v>
      </c>
      <c r="H2461" s="5">
        <v>19</v>
      </c>
      <c r="I2461" s="5">
        <v>15</v>
      </c>
      <c r="J2461" s="5">
        <v>120</v>
      </c>
      <c r="K2461" s="5">
        <v>98</v>
      </c>
      <c r="L2461" s="9">
        <f t="shared" si="76"/>
        <v>22</v>
      </c>
      <c r="M2461" s="9" t="str">
        <f t="shared" si="77"/>
        <v>low</v>
      </c>
      <c r="N2461" s="10">
        <v>-363.31794138890837</v>
      </c>
      <c r="O2461" s="11">
        <v>5.1996875045006163E-3</v>
      </c>
      <c r="P2461" s="7" t="s">
        <v>1461</v>
      </c>
      <c r="Q2461" s="7" t="s">
        <v>1474</v>
      </c>
      <c r="R2461" s="12"/>
    </row>
    <row r="2462" spans="1:18" ht="15.75" x14ac:dyDescent="0.2">
      <c r="A2462" s="5">
        <v>5259815</v>
      </c>
      <c r="B2462" s="6" t="s">
        <v>13450</v>
      </c>
      <c r="C2462" s="7" t="s">
        <v>127</v>
      </c>
      <c r="D2462" s="7" t="s">
        <v>15646</v>
      </c>
      <c r="E2462" s="8" t="s">
        <v>2383</v>
      </c>
      <c r="F2462" s="7" t="s">
        <v>15647</v>
      </c>
      <c r="G2462" s="7" t="s">
        <v>214</v>
      </c>
      <c r="H2462" s="5">
        <v>13</v>
      </c>
      <c r="I2462" s="5">
        <v>15</v>
      </c>
      <c r="J2462" s="5">
        <v>110</v>
      </c>
      <c r="K2462" s="5">
        <v>97</v>
      </c>
      <c r="L2462" s="9">
        <f t="shared" si="76"/>
        <v>22</v>
      </c>
      <c r="M2462" s="9" t="str">
        <f t="shared" si="77"/>
        <v>low</v>
      </c>
      <c r="N2462" s="10">
        <v>-363.00324497686961</v>
      </c>
      <c r="O2462" s="11">
        <v>5.1254629652248695E-3</v>
      </c>
      <c r="P2462" s="7" t="s">
        <v>1461</v>
      </c>
      <c r="Q2462" s="7" t="s">
        <v>1474</v>
      </c>
      <c r="R2462" s="12"/>
    </row>
    <row r="2463" spans="1:18" ht="15.75" x14ac:dyDescent="0.2">
      <c r="A2463" s="5">
        <v>5335121</v>
      </c>
      <c r="B2463" s="6" t="s">
        <v>13731</v>
      </c>
      <c r="C2463" s="7" t="s">
        <v>70</v>
      </c>
      <c r="D2463" s="7" t="s">
        <v>15555</v>
      </c>
      <c r="E2463" s="8" t="s">
        <v>2383</v>
      </c>
      <c r="F2463" s="7" t="s">
        <v>15648</v>
      </c>
      <c r="G2463" s="7" t="s">
        <v>215</v>
      </c>
      <c r="H2463" s="5">
        <v>32</v>
      </c>
      <c r="I2463" s="5">
        <v>15</v>
      </c>
      <c r="J2463" s="5">
        <v>100</v>
      </c>
      <c r="K2463" s="5">
        <v>96</v>
      </c>
      <c r="L2463" s="9">
        <f t="shared" si="76"/>
        <v>22</v>
      </c>
      <c r="M2463" s="9" t="str">
        <f t="shared" si="77"/>
        <v>low</v>
      </c>
      <c r="N2463" s="10">
        <v>-338.69274636569753</v>
      </c>
      <c r="O2463" s="11">
        <v>1.3087962943245657E-3</v>
      </c>
      <c r="P2463" s="7" t="s">
        <v>1461</v>
      </c>
      <c r="Q2463" s="7" t="s">
        <v>1474</v>
      </c>
      <c r="R2463" s="12"/>
    </row>
    <row r="2464" spans="1:18" ht="15.75" x14ac:dyDescent="0.2">
      <c r="A2464" s="5">
        <v>5259682</v>
      </c>
      <c r="B2464" s="6" t="s">
        <v>13450</v>
      </c>
      <c r="C2464" s="7" t="s">
        <v>67</v>
      </c>
      <c r="D2464" s="7" t="s">
        <v>15655</v>
      </c>
      <c r="E2464" s="8" t="s">
        <v>2383</v>
      </c>
      <c r="F2464" s="7" t="s">
        <v>15656</v>
      </c>
      <c r="G2464" s="7" t="s">
        <v>215</v>
      </c>
      <c r="H2464" s="5">
        <v>27</v>
      </c>
      <c r="I2464" s="5">
        <v>15</v>
      </c>
      <c r="J2464" s="5">
        <v>110</v>
      </c>
      <c r="K2464" s="5">
        <v>98</v>
      </c>
      <c r="L2464" s="9">
        <f t="shared" si="76"/>
        <v>22</v>
      </c>
      <c r="M2464" s="9" t="str">
        <f t="shared" si="77"/>
        <v>low</v>
      </c>
      <c r="N2464" s="10">
        <v>-363.24788189813989</v>
      </c>
      <c r="O2464" s="11">
        <v>1.3145405093382578E-2</v>
      </c>
      <c r="P2464" s="7" t="s">
        <v>1461</v>
      </c>
      <c r="Q2464" s="7" t="s">
        <v>1474</v>
      </c>
      <c r="R2464" s="12"/>
    </row>
    <row r="2465" spans="1:18" ht="15.75" x14ac:dyDescent="0.2">
      <c r="A2465" s="5">
        <v>5365964</v>
      </c>
      <c r="B2465" s="6" t="s">
        <v>15191</v>
      </c>
      <c r="C2465" s="7" t="s">
        <v>70</v>
      </c>
      <c r="D2465" s="7" t="s">
        <v>15672</v>
      </c>
      <c r="E2465" s="8" t="s">
        <v>2383</v>
      </c>
      <c r="F2465" s="7" t="s">
        <v>15673</v>
      </c>
      <c r="G2465" s="7" t="s">
        <v>214</v>
      </c>
      <c r="H2465" s="5">
        <v>72</v>
      </c>
      <c r="I2465" s="5">
        <v>15</v>
      </c>
      <c r="J2465" s="5">
        <v>130</v>
      </c>
      <c r="K2465" s="5">
        <v>95</v>
      </c>
      <c r="L2465" s="9">
        <f t="shared" si="76"/>
        <v>21</v>
      </c>
      <c r="M2465" s="9" t="str">
        <f t="shared" si="77"/>
        <v>low</v>
      </c>
      <c r="N2465" s="10">
        <v>-329.3890991435328</v>
      </c>
      <c r="O2465" s="11">
        <v>4.9432060186518356E-3</v>
      </c>
      <c r="P2465" s="7" t="s">
        <v>1461</v>
      </c>
      <c r="Q2465" s="7" t="s">
        <v>1474</v>
      </c>
      <c r="R2465" s="12"/>
    </row>
    <row r="2466" spans="1:18" ht="15.75" x14ac:dyDescent="0.2">
      <c r="A2466" s="5">
        <v>5296780</v>
      </c>
      <c r="B2466" s="6" t="s">
        <v>14328</v>
      </c>
      <c r="C2466" s="7" t="s">
        <v>67</v>
      </c>
      <c r="D2466" s="7" t="s">
        <v>15120</v>
      </c>
      <c r="E2466" s="8" t="s">
        <v>2383</v>
      </c>
      <c r="F2466" s="7" t="s">
        <v>15687</v>
      </c>
      <c r="G2466" s="7" t="s">
        <v>214</v>
      </c>
      <c r="H2466" s="5">
        <v>45</v>
      </c>
      <c r="I2466" s="5">
        <v>15</v>
      </c>
      <c r="J2466" s="5">
        <v>120</v>
      </c>
      <c r="K2466" s="5">
        <v>9</v>
      </c>
      <c r="L2466" s="9">
        <f t="shared" si="76"/>
        <v>22</v>
      </c>
      <c r="M2466" s="9" t="str">
        <f t="shared" si="77"/>
        <v>low</v>
      </c>
      <c r="N2466" s="10">
        <v>-45756.612325960603</v>
      </c>
      <c r="O2466" s="11">
        <v>45404.458701655094</v>
      </c>
      <c r="P2466" s="7" t="s">
        <v>14</v>
      </c>
      <c r="Q2466" s="7" t="s">
        <v>1474</v>
      </c>
      <c r="R2466" s="12"/>
    </row>
    <row r="2467" spans="1:18" ht="15.75" x14ac:dyDescent="0.2">
      <c r="A2467" s="5">
        <v>5359756</v>
      </c>
      <c r="B2467" s="6" t="s">
        <v>13191</v>
      </c>
      <c r="C2467" s="7" t="s">
        <v>135</v>
      </c>
      <c r="D2467" s="7" t="s">
        <v>14479</v>
      </c>
      <c r="E2467" s="8" t="s">
        <v>2383</v>
      </c>
      <c r="F2467" s="7" t="s">
        <v>15694</v>
      </c>
      <c r="G2467" s="7" t="s">
        <v>214</v>
      </c>
      <c r="H2467" s="5">
        <v>35</v>
      </c>
      <c r="I2467" s="5">
        <v>15</v>
      </c>
      <c r="J2467" s="5">
        <v>120</v>
      </c>
      <c r="K2467" s="5">
        <v>95</v>
      </c>
      <c r="L2467" s="9">
        <f t="shared" si="76"/>
        <v>22</v>
      </c>
      <c r="M2467" s="9" t="str">
        <f t="shared" si="77"/>
        <v>low</v>
      </c>
      <c r="N2467" s="10">
        <v>-331.97616415510856</v>
      </c>
      <c r="O2467" s="11">
        <v>5.0347222204436548E-3</v>
      </c>
      <c r="P2467" s="7" t="s">
        <v>1461</v>
      </c>
      <c r="Q2467" s="5" t="s">
        <v>1474</v>
      </c>
      <c r="R2467" s="12"/>
    </row>
    <row r="2468" spans="1:18" ht="15.75" x14ac:dyDescent="0.2">
      <c r="A2468" s="5">
        <v>5332574</v>
      </c>
      <c r="B2468" s="6" t="s">
        <v>13731</v>
      </c>
      <c r="C2468" s="7" t="s">
        <v>70</v>
      </c>
      <c r="D2468" s="7" t="s">
        <v>13886</v>
      </c>
      <c r="E2468" s="8" t="s">
        <v>2383</v>
      </c>
      <c r="F2468" s="7" t="s">
        <v>15699</v>
      </c>
      <c r="G2468" s="7" t="s">
        <v>214</v>
      </c>
      <c r="H2468" s="5">
        <v>15</v>
      </c>
      <c r="I2468" s="5">
        <v>15</v>
      </c>
      <c r="J2468" s="5">
        <v>110</v>
      </c>
      <c r="K2468" s="5">
        <v>96</v>
      </c>
      <c r="L2468" s="9">
        <f t="shared" si="76"/>
        <v>22</v>
      </c>
      <c r="M2468" s="9" t="str">
        <f t="shared" si="77"/>
        <v>low</v>
      </c>
      <c r="N2468" s="10">
        <v>-340.92481296291953</v>
      </c>
      <c r="O2468" s="11">
        <v>3.0153935149428435E-3</v>
      </c>
      <c r="P2468" s="7" t="s">
        <v>1461</v>
      </c>
      <c r="Q2468" s="7" t="s">
        <v>1474</v>
      </c>
      <c r="R2468" s="12"/>
    </row>
    <row r="2469" spans="1:18" ht="15.75" x14ac:dyDescent="0.2">
      <c r="A2469" s="5">
        <v>5259679</v>
      </c>
      <c r="B2469" s="6" t="s">
        <v>13450</v>
      </c>
      <c r="C2469" s="7" t="s">
        <v>70</v>
      </c>
      <c r="D2469" s="7" t="s">
        <v>15789</v>
      </c>
      <c r="E2469" s="8" t="s">
        <v>2383</v>
      </c>
      <c r="F2469" s="7" t="s">
        <v>15790</v>
      </c>
      <c r="G2469" s="7" t="s">
        <v>215</v>
      </c>
      <c r="H2469" s="5">
        <v>46</v>
      </c>
      <c r="I2469" s="5">
        <v>15</v>
      </c>
      <c r="J2469" s="5">
        <v>110</v>
      </c>
      <c r="K2469" s="5">
        <v>96</v>
      </c>
      <c r="L2469" s="9">
        <f t="shared" si="76"/>
        <v>22</v>
      </c>
      <c r="M2469" s="9" t="str">
        <f t="shared" si="77"/>
        <v>low</v>
      </c>
      <c r="N2469" s="10">
        <v>-366.99847287036391</v>
      </c>
      <c r="O2469" s="11">
        <v>2.3754976864438504E-3</v>
      </c>
      <c r="P2469" s="7" t="s">
        <v>1461</v>
      </c>
      <c r="Q2469" s="7" t="s">
        <v>1474</v>
      </c>
      <c r="R2469" s="12"/>
    </row>
    <row r="2470" spans="1:18" ht="15.75" x14ac:dyDescent="0.2">
      <c r="A2470" s="5">
        <v>5335121</v>
      </c>
      <c r="B2470" s="6" t="s">
        <v>13731</v>
      </c>
      <c r="C2470" s="7" t="s">
        <v>70</v>
      </c>
      <c r="D2470" s="7" t="s">
        <v>15555</v>
      </c>
      <c r="E2470" s="8" t="s">
        <v>2383</v>
      </c>
      <c r="F2470" s="7" t="s">
        <v>15825</v>
      </c>
      <c r="G2470" s="7" t="s">
        <v>215</v>
      </c>
      <c r="H2470" s="5">
        <v>42</v>
      </c>
      <c r="I2470" s="5">
        <v>15</v>
      </c>
      <c r="J2470" s="5">
        <v>110</v>
      </c>
      <c r="K2470" s="5">
        <v>96</v>
      </c>
      <c r="L2470" s="9">
        <f t="shared" si="76"/>
        <v>22</v>
      </c>
      <c r="M2470" s="9" t="str">
        <f t="shared" si="77"/>
        <v>low</v>
      </c>
      <c r="N2470" s="10">
        <v>-343.6510796990915</v>
      </c>
      <c r="O2470" s="11">
        <v>1.3087962943245657E-3</v>
      </c>
      <c r="P2470" s="7" t="s">
        <v>1461</v>
      </c>
      <c r="Q2470" s="7" t="s">
        <v>1474</v>
      </c>
      <c r="R2470" s="12"/>
    </row>
    <row r="2471" spans="1:18" ht="15.75" x14ac:dyDescent="0.2">
      <c r="A2471" s="5">
        <v>5335121</v>
      </c>
      <c r="B2471" s="6" t="s">
        <v>13731</v>
      </c>
      <c r="C2471" s="7" t="s">
        <v>70</v>
      </c>
      <c r="D2471" s="7" t="s">
        <v>15555</v>
      </c>
      <c r="E2471" s="8" t="s">
        <v>2383</v>
      </c>
      <c r="F2471" s="7" t="s">
        <v>15826</v>
      </c>
      <c r="G2471" s="7" t="s">
        <v>214</v>
      </c>
      <c r="H2471" s="5">
        <v>58</v>
      </c>
      <c r="I2471" s="5">
        <v>15</v>
      </c>
      <c r="J2471" s="5">
        <v>110</v>
      </c>
      <c r="K2471" s="5">
        <v>96</v>
      </c>
      <c r="L2471" s="9">
        <f t="shared" si="76"/>
        <v>22</v>
      </c>
      <c r="M2471" s="9" t="str">
        <f t="shared" si="77"/>
        <v>low</v>
      </c>
      <c r="N2471" s="10">
        <v>-343.69274636569753</v>
      </c>
      <c r="O2471" s="11">
        <v>1.3087962943245657E-3</v>
      </c>
      <c r="P2471" s="7" t="s">
        <v>14</v>
      </c>
      <c r="Q2471" s="7" t="s">
        <v>1474</v>
      </c>
      <c r="R2471" s="12"/>
    </row>
    <row r="2472" spans="1:18" ht="15.75" x14ac:dyDescent="0.2">
      <c r="A2472" s="5">
        <v>5261882</v>
      </c>
      <c r="B2472" s="6" t="s">
        <v>13417</v>
      </c>
      <c r="C2472" s="7" t="s">
        <v>127</v>
      </c>
      <c r="D2472" s="7" t="s">
        <v>15864</v>
      </c>
      <c r="E2472" s="8" t="s">
        <v>2383</v>
      </c>
      <c r="F2472" s="7" t="s">
        <v>15865</v>
      </c>
      <c r="G2472" s="7" t="s">
        <v>214</v>
      </c>
      <c r="H2472" s="5">
        <v>28</v>
      </c>
      <c r="I2472" s="5">
        <v>15</v>
      </c>
      <c r="J2472" s="5">
        <v>120</v>
      </c>
      <c r="K2472" s="5">
        <v>98</v>
      </c>
      <c r="L2472" s="9">
        <f t="shared" si="76"/>
        <v>22</v>
      </c>
      <c r="M2472" s="9" t="str">
        <f t="shared" si="77"/>
        <v>low</v>
      </c>
      <c r="N2472" s="10">
        <v>-368.46053722221404</v>
      </c>
      <c r="O2472" s="11">
        <v>7.2323263884754851E-3</v>
      </c>
      <c r="P2472" s="7" t="s">
        <v>1461</v>
      </c>
      <c r="Q2472" s="5" t="s">
        <v>1474</v>
      </c>
      <c r="R2472" s="12"/>
    </row>
    <row r="2473" spans="1:18" ht="15.75" x14ac:dyDescent="0.2">
      <c r="A2473" s="5">
        <v>5260700</v>
      </c>
      <c r="B2473" s="6" t="s">
        <v>13450</v>
      </c>
      <c r="C2473" s="7" t="s">
        <v>127</v>
      </c>
      <c r="D2473" s="7" t="s">
        <v>16034</v>
      </c>
      <c r="E2473" s="8" t="s">
        <v>2383</v>
      </c>
      <c r="F2473" s="7" t="s">
        <v>16035</v>
      </c>
      <c r="G2473" s="7" t="s">
        <v>214</v>
      </c>
      <c r="H2473" s="5">
        <v>20</v>
      </c>
      <c r="I2473" s="5">
        <v>14</v>
      </c>
      <c r="J2473" s="5">
        <v>120</v>
      </c>
      <c r="K2473" s="5">
        <v>97</v>
      </c>
      <c r="L2473" s="9">
        <f t="shared" si="76"/>
        <v>21</v>
      </c>
      <c r="M2473" s="9" t="str">
        <f t="shared" si="77"/>
        <v>low</v>
      </c>
      <c r="N2473" s="10">
        <v>-373.28262090279168</v>
      </c>
      <c r="O2473" s="11">
        <v>5.2163888831273653E-3</v>
      </c>
      <c r="P2473" s="7" t="s">
        <v>1461</v>
      </c>
      <c r="Q2473" s="7" t="s">
        <v>1474</v>
      </c>
      <c r="R2473" s="12"/>
    </row>
    <row r="2474" spans="1:18" ht="15.75" x14ac:dyDescent="0.2">
      <c r="A2474" s="5">
        <v>5256996</v>
      </c>
      <c r="B2474" s="6" t="s">
        <v>10783</v>
      </c>
      <c r="C2474" s="7" t="s">
        <v>127</v>
      </c>
      <c r="D2474" s="7" t="s">
        <v>16163</v>
      </c>
      <c r="E2474" s="8" t="s">
        <v>2383</v>
      </c>
      <c r="F2474" s="7" t="s">
        <v>16164</v>
      </c>
      <c r="G2474" s="7" t="s">
        <v>214</v>
      </c>
      <c r="H2474" s="5">
        <v>64</v>
      </c>
      <c r="I2474" s="5">
        <v>15</v>
      </c>
      <c r="J2474" s="5">
        <v>130</v>
      </c>
      <c r="K2474" s="5">
        <v>98</v>
      </c>
      <c r="L2474" s="9">
        <f t="shared" si="76"/>
        <v>21</v>
      </c>
      <c r="M2474" s="9" t="str">
        <f t="shared" si="77"/>
        <v>low</v>
      </c>
      <c r="N2474" s="10">
        <v>-378.05587819446373</v>
      </c>
      <c r="O2474" s="11">
        <v>1.1282754632702563E-2</v>
      </c>
      <c r="P2474" s="7" t="s">
        <v>1461</v>
      </c>
      <c r="Q2474" s="7" t="s">
        <v>1474</v>
      </c>
      <c r="R2474" s="12"/>
    </row>
    <row r="2475" spans="1:18" ht="15.75" x14ac:dyDescent="0.2">
      <c r="A2475" s="5">
        <v>5334240</v>
      </c>
      <c r="B2475" s="6" t="s">
        <v>13731</v>
      </c>
      <c r="C2475" s="7" t="s">
        <v>168</v>
      </c>
      <c r="D2475" s="7" t="s">
        <v>15175</v>
      </c>
      <c r="E2475" s="8" t="s">
        <v>2383</v>
      </c>
      <c r="F2475" s="7" t="s">
        <v>16165</v>
      </c>
      <c r="G2475" s="7" t="s">
        <v>215</v>
      </c>
      <c r="H2475" s="5">
        <v>52</v>
      </c>
      <c r="I2475" s="5">
        <v>15</v>
      </c>
      <c r="J2475" s="5">
        <v>125</v>
      </c>
      <c r="K2475" s="5">
        <v>95</v>
      </c>
      <c r="L2475" s="9">
        <f t="shared" si="76"/>
        <v>24</v>
      </c>
      <c r="M2475" s="9" t="str">
        <f t="shared" si="77"/>
        <v>low</v>
      </c>
      <c r="N2475" s="10">
        <v>-352.9837599883831</v>
      </c>
      <c r="O2475" s="11">
        <v>5.8399305562488735E-3</v>
      </c>
      <c r="P2475" s="7" t="s">
        <v>1461</v>
      </c>
      <c r="Q2475" s="7" t="s">
        <v>1474</v>
      </c>
      <c r="R2475" s="12"/>
    </row>
    <row r="2476" spans="1:18" ht="15.75" x14ac:dyDescent="0.2">
      <c r="A2476" s="5">
        <v>5262105</v>
      </c>
      <c r="B2476" s="6" t="s">
        <v>13417</v>
      </c>
      <c r="C2476" s="7" t="s">
        <v>70</v>
      </c>
      <c r="D2476" s="7" t="s">
        <v>16194</v>
      </c>
      <c r="E2476" s="8" t="s">
        <v>2383</v>
      </c>
      <c r="F2476" s="7" t="s">
        <v>16195</v>
      </c>
      <c r="G2476" s="7" t="s">
        <v>214</v>
      </c>
      <c r="H2476" s="5">
        <v>20</v>
      </c>
      <c r="I2476" s="5">
        <v>15</v>
      </c>
      <c r="J2476" s="5">
        <v>120</v>
      </c>
      <c r="K2476" s="5">
        <v>96</v>
      </c>
      <c r="L2476" s="9">
        <f t="shared" si="76"/>
        <v>22</v>
      </c>
      <c r="M2476" s="9" t="str">
        <f t="shared" si="77"/>
        <v>low</v>
      </c>
      <c r="N2476" s="10">
        <v>-377.35669652777142</v>
      </c>
      <c r="O2476" s="11">
        <v>5.0972222234122455E-3</v>
      </c>
      <c r="P2476" s="7" t="s">
        <v>1461</v>
      </c>
      <c r="Q2476" s="7" t="s">
        <v>1474</v>
      </c>
      <c r="R2476" s="12"/>
    </row>
    <row r="2477" spans="1:18" ht="15.75" x14ac:dyDescent="0.2">
      <c r="A2477" s="5">
        <v>5257542</v>
      </c>
      <c r="B2477" s="6" t="s">
        <v>10783</v>
      </c>
      <c r="C2477" s="7" t="s">
        <v>127</v>
      </c>
      <c r="D2477" s="7" t="s">
        <v>16212</v>
      </c>
      <c r="E2477" s="8" t="s">
        <v>2383</v>
      </c>
      <c r="F2477" s="7" t="s">
        <v>16213</v>
      </c>
      <c r="G2477" s="7" t="s">
        <v>214</v>
      </c>
      <c r="H2477" s="5">
        <v>65</v>
      </c>
      <c r="I2477" s="5">
        <v>15</v>
      </c>
      <c r="J2477" s="5">
        <v>130</v>
      </c>
      <c r="K2477" s="5">
        <v>98</v>
      </c>
      <c r="L2477" s="9">
        <f t="shared" si="76"/>
        <v>21</v>
      </c>
      <c r="M2477" s="9" t="str">
        <f t="shared" si="77"/>
        <v>low</v>
      </c>
      <c r="N2477" s="10">
        <v>-45771.070659293997</v>
      </c>
      <c r="O2477" s="11">
        <v>45391.80489313657</v>
      </c>
      <c r="P2477" s="7" t="s">
        <v>1461</v>
      </c>
      <c r="Q2477" s="7" t="s">
        <v>1474</v>
      </c>
      <c r="R2477" s="12"/>
    </row>
    <row r="2478" spans="1:18" ht="15.75" x14ac:dyDescent="0.2">
      <c r="A2478" s="5">
        <v>5257768</v>
      </c>
      <c r="B2478" s="6" t="s">
        <v>10783</v>
      </c>
      <c r="C2478" s="7" t="s">
        <v>127</v>
      </c>
      <c r="D2478" s="7" t="s">
        <v>16216</v>
      </c>
      <c r="E2478" s="8" t="s">
        <v>2383</v>
      </c>
      <c r="F2478" s="7" t="s">
        <v>16217</v>
      </c>
      <c r="G2478" s="7" t="s">
        <v>214</v>
      </c>
      <c r="H2478" s="5">
        <v>65</v>
      </c>
      <c r="I2478" s="5">
        <v>15</v>
      </c>
      <c r="J2478" s="5">
        <v>120</v>
      </c>
      <c r="K2478" s="5">
        <v>98</v>
      </c>
      <c r="L2478" s="9">
        <f t="shared" si="76"/>
        <v>19</v>
      </c>
      <c r="M2478" s="9" t="str">
        <f t="shared" si="77"/>
        <v>low</v>
      </c>
      <c r="N2478" s="10">
        <v>-379.30167546295706</v>
      </c>
      <c r="O2478" s="11">
        <v>6.9817592593608424E-3</v>
      </c>
      <c r="P2478" s="7" t="s">
        <v>1461</v>
      </c>
      <c r="Q2478" s="7" t="s">
        <v>1474</v>
      </c>
      <c r="R2478" s="12"/>
    </row>
    <row r="2479" spans="1:18" ht="15.75" x14ac:dyDescent="0.2">
      <c r="A2479" s="5">
        <v>5335121</v>
      </c>
      <c r="B2479" s="6" t="s">
        <v>13731</v>
      </c>
      <c r="C2479" s="7" t="s">
        <v>70</v>
      </c>
      <c r="D2479" s="7" t="s">
        <v>15555</v>
      </c>
      <c r="E2479" s="8" t="s">
        <v>2383</v>
      </c>
      <c r="F2479" s="7" t="s">
        <v>16280</v>
      </c>
      <c r="G2479" s="7" t="s">
        <v>215</v>
      </c>
      <c r="H2479" s="5">
        <v>7</v>
      </c>
      <c r="I2479" s="5">
        <v>15</v>
      </c>
      <c r="J2479" s="5">
        <v>100</v>
      </c>
      <c r="K2479" s="5">
        <v>98</v>
      </c>
      <c r="L2479" s="9">
        <f t="shared" si="76"/>
        <v>22</v>
      </c>
      <c r="M2479" s="9" t="str">
        <f t="shared" si="77"/>
        <v>low</v>
      </c>
      <c r="N2479" s="10">
        <v>-355.94274636569753</v>
      </c>
      <c r="O2479" s="11">
        <v>1.3087962943245657E-3</v>
      </c>
      <c r="P2479" s="7" t="s">
        <v>1461</v>
      </c>
      <c r="Q2479" s="7" t="s">
        <v>1474</v>
      </c>
      <c r="R2479" s="12"/>
    </row>
    <row r="2480" spans="1:18" ht="15.75" x14ac:dyDescent="0.2">
      <c r="A2480" s="5">
        <v>5259503</v>
      </c>
      <c r="B2480" s="6" t="s">
        <v>13450</v>
      </c>
      <c r="C2480" s="7" t="s">
        <v>70</v>
      </c>
      <c r="D2480" s="7" t="s">
        <v>16282</v>
      </c>
      <c r="E2480" s="8" t="s">
        <v>2383</v>
      </c>
      <c r="F2480" s="7" t="s">
        <v>16283</v>
      </c>
      <c r="G2480" s="7" t="s">
        <v>215</v>
      </c>
      <c r="H2480" s="5">
        <v>58</v>
      </c>
      <c r="I2480" s="5">
        <v>15</v>
      </c>
      <c r="J2480" s="5">
        <v>110</v>
      </c>
      <c r="K2480" s="5">
        <v>96</v>
      </c>
      <c r="L2480" s="9">
        <f t="shared" si="76"/>
        <v>22</v>
      </c>
      <c r="M2480" s="9" t="str">
        <f t="shared" si="77"/>
        <v>low</v>
      </c>
      <c r="N2480" s="10">
        <v>-380.45540350695956</v>
      </c>
      <c r="O2480" s="11">
        <v>4.827280092285946E-3</v>
      </c>
      <c r="P2480" s="7" t="s">
        <v>1461</v>
      </c>
      <c r="Q2480" s="5" t="s">
        <v>1474</v>
      </c>
      <c r="R2480" s="12"/>
    </row>
    <row r="2481" spans="1:18" ht="15.75" x14ac:dyDescent="0.2">
      <c r="A2481" s="5">
        <v>5296780</v>
      </c>
      <c r="B2481" s="6" t="s">
        <v>14328</v>
      </c>
      <c r="C2481" s="7" t="s">
        <v>67</v>
      </c>
      <c r="D2481" s="7" t="s">
        <v>15120</v>
      </c>
      <c r="E2481" s="8" t="s">
        <v>2383</v>
      </c>
      <c r="F2481" s="7" t="s">
        <v>16300</v>
      </c>
      <c r="G2481" s="7" t="s">
        <v>214</v>
      </c>
      <c r="H2481" s="5">
        <v>42</v>
      </c>
      <c r="I2481" s="5">
        <v>15</v>
      </c>
      <c r="J2481" s="5">
        <v>110</v>
      </c>
      <c r="K2481" s="5">
        <v>99</v>
      </c>
      <c r="L2481" s="9">
        <f t="shared" si="76"/>
        <v>22</v>
      </c>
      <c r="M2481" s="9" t="str">
        <f t="shared" si="77"/>
        <v>low</v>
      </c>
      <c r="N2481" s="10">
        <v>-45773.570659293997</v>
      </c>
      <c r="O2481" s="11">
        <v>45404.458701655094</v>
      </c>
      <c r="P2481" s="7" t="s">
        <v>14</v>
      </c>
      <c r="Q2481" s="7" t="s">
        <v>1474</v>
      </c>
      <c r="R2481" s="12"/>
    </row>
    <row r="2482" spans="1:18" ht="15.75" x14ac:dyDescent="0.2">
      <c r="A2482" s="5">
        <v>5362156</v>
      </c>
      <c r="B2482" s="6" t="s">
        <v>13210</v>
      </c>
      <c r="C2482" s="7" t="s">
        <v>92</v>
      </c>
      <c r="D2482" s="7" t="s">
        <v>15016</v>
      </c>
      <c r="E2482" s="8" t="s">
        <v>2383</v>
      </c>
      <c r="F2482" s="7" t="s">
        <v>16347</v>
      </c>
      <c r="G2482" s="7" t="s">
        <v>214</v>
      </c>
      <c r="H2482" s="5">
        <v>32</v>
      </c>
      <c r="I2482" s="5">
        <v>15</v>
      </c>
      <c r="J2482" s="5">
        <v>130</v>
      </c>
      <c r="K2482" s="5">
        <v>97</v>
      </c>
      <c r="L2482" s="9">
        <f t="shared" si="76"/>
        <v>24</v>
      </c>
      <c r="M2482" s="9" t="str">
        <f t="shared" si="77"/>
        <v>low</v>
      </c>
      <c r="N2482" s="10">
        <v>-349.17114459492586</v>
      </c>
      <c r="O2482" s="11">
        <v>7.6151273169671185E-3</v>
      </c>
      <c r="P2482" s="7" t="s">
        <v>1461</v>
      </c>
      <c r="Q2482" s="5" t="s">
        <v>1474</v>
      </c>
      <c r="R2482" s="12"/>
    </row>
    <row r="2483" spans="1:18" ht="15.75" x14ac:dyDescent="0.2">
      <c r="A2483" s="5">
        <v>5259523</v>
      </c>
      <c r="B2483" s="6" t="s">
        <v>13450</v>
      </c>
      <c r="C2483" s="7" t="s">
        <v>130</v>
      </c>
      <c r="D2483" s="7" t="s">
        <v>16362</v>
      </c>
      <c r="E2483" s="8" t="s">
        <v>2383</v>
      </c>
      <c r="F2483" s="7" t="s">
        <v>16363</v>
      </c>
      <c r="G2483" s="7" t="s">
        <v>215</v>
      </c>
      <c r="H2483" s="5">
        <v>40</v>
      </c>
      <c r="I2483" s="5">
        <v>14</v>
      </c>
      <c r="J2483" s="5">
        <v>110</v>
      </c>
      <c r="K2483" s="5">
        <v>97</v>
      </c>
      <c r="L2483" s="9">
        <f t="shared" si="76"/>
        <v>21</v>
      </c>
      <c r="M2483" s="9" t="str">
        <f t="shared" si="77"/>
        <v>low</v>
      </c>
      <c r="N2483" s="10">
        <v>-382.78462491897517</v>
      </c>
      <c r="O2483" s="11">
        <v>2.206331018533092E-2</v>
      </c>
      <c r="P2483" s="7" t="s">
        <v>1461</v>
      </c>
      <c r="Q2483" s="7" t="s">
        <v>1474</v>
      </c>
      <c r="R2483" s="12"/>
    </row>
    <row r="2484" spans="1:18" ht="15.75" x14ac:dyDescent="0.2">
      <c r="A2484" s="5">
        <v>5259523</v>
      </c>
      <c r="B2484" s="6" t="s">
        <v>13450</v>
      </c>
      <c r="C2484" s="7" t="s">
        <v>130</v>
      </c>
      <c r="D2484" s="7" t="s">
        <v>16362</v>
      </c>
      <c r="E2484" s="8" t="s">
        <v>2383</v>
      </c>
      <c r="F2484" s="7" t="s">
        <v>16364</v>
      </c>
      <c r="G2484" s="7" t="s">
        <v>215</v>
      </c>
      <c r="H2484" s="5">
        <v>15</v>
      </c>
      <c r="I2484" s="5">
        <v>15</v>
      </c>
      <c r="J2484" s="5">
        <v>115</v>
      </c>
      <c r="K2484" s="5">
        <v>97</v>
      </c>
      <c r="L2484" s="9">
        <f t="shared" si="76"/>
        <v>22</v>
      </c>
      <c r="M2484" s="9" t="str">
        <f t="shared" si="77"/>
        <v>low</v>
      </c>
      <c r="N2484" s="10">
        <v>-382.82629158566851</v>
      </c>
      <c r="O2484" s="11">
        <v>2.206331018533092E-2</v>
      </c>
      <c r="P2484" s="7" t="s">
        <v>1461</v>
      </c>
      <c r="Q2484" s="7" t="s">
        <v>1474</v>
      </c>
      <c r="R2484" s="12"/>
    </row>
    <row r="2485" spans="1:18" ht="15.75" x14ac:dyDescent="0.2">
      <c r="A2485" s="5">
        <v>5262105</v>
      </c>
      <c r="B2485" s="6" t="s">
        <v>13417</v>
      </c>
      <c r="C2485" s="7" t="s">
        <v>70</v>
      </c>
      <c r="D2485" s="7" t="s">
        <v>16194</v>
      </c>
      <c r="E2485" s="8" t="s">
        <v>2383</v>
      </c>
      <c r="F2485" s="7" t="s">
        <v>16463</v>
      </c>
      <c r="G2485" s="7" t="s">
        <v>214</v>
      </c>
      <c r="H2485" s="5">
        <v>28</v>
      </c>
      <c r="I2485" s="5">
        <v>13</v>
      </c>
      <c r="J2485" s="5">
        <v>120</v>
      </c>
      <c r="K2485" s="5">
        <v>96</v>
      </c>
      <c r="L2485" s="9">
        <f t="shared" si="76"/>
        <v>20</v>
      </c>
      <c r="M2485" s="9" t="str">
        <f t="shared" si="77"/>
        <v>low</v>
      </c>
      <c r="N2485" s="10">
        <v>-384.98169652777142</v>
      </c>
      <c r="O2485" s="11">
        <v>5.0972222234122455E-3</v>
      </c>
      <c r="P2485" s="7" t="s">
        <v>1461</v>
      </c>
      <c r="Q2485" s="7" t="s">
        <v>1474</v>
      </c>
      <c r="R2485" s="12"/>
    </row>
    <row r="2486" spans="1:18" ht="15.75" x14ac:dyDescent="0.2">
      <c r="A2486" s="5">
        <v>5259682</v>
      </c>
      <c r="B2486" s="6" t="s">
        <v>13450</v>
      </c>
      <c r="C2486" s="7" t="s">
        <v>67</v>
      </c>
      <c r="D2486" s="7" t="s">
        <v>15655</v>
      </c>
      <c r="E2486" s="8" t="s">
        <v>2383</v>
      </c>
      <c r="F2486" s="7" t="s">
        <v>16501</v>
      </c>
      <c r="G2486" s="7" t="s">
        <v>214</v>
      </c>
      <c r="H2486" s="5">
        <v>20</v>
      </c>
      <c r="I2486" s="5">
        <v>15</v>
      </c>
      <c r="J2486" s="5">
        <v>110</v>
      </c>
      <c r="K2486" s="5">
        <v>98</v>
      </c>
      <c r="L2486" s="9">
        <f t="shared" si="76"/>
        <v>22</v>
      </c>
      <c r="M2486" s="9" t="str">
        <f t="shared" si="77"/>
        <v>low</v>
      </c>
      <c r="N2486" s="10">
        <v>-386.49788189813989</v>
      </c>
      <c r="O2486" s="11">
        <v>1.3145405093382578E-2</v>
      </c>
      <c r="P2486" s="7" t="s">
        <v>1461</v>
      </c>
      <c r="Q2486" s="7" t="s">
        <v>1474</v>
      </c>
      <c r="R2486" s="12"/>
    </row>
    <row r="2487" spans="1:18" ht="15.75" x14ac:dyDescent="0.2">
      <c r="A2487" s="5">
        <v>5335121</v>
      </c>
      <c r="B2487" s="6" t="s">
        <v>13731</v>
      </c>
      <c r="C2487" s="7" t="s">
        <v>70</v>
      </c>
      <c r="D2487" s="7" t="s">
        <v>15555</v>
      </c>
      <c r="E2487" s="8" t="s">
        <v>2383</v>
      </c>
      <c r="F2487" s="7" t="s">
        <v>16534</v>
      </c>
      <c r="G2487" s="7" t="s">
        <v>215</v>
      </c>
      <c r="H2487" s="5">
        <v>15</v>
      </c>
      <c r="I2487" s="5">
        <v>15</v>
      </c>
      <c r="J2487" s="5">
        <v>110</v>
      </c>
      <c r="K2487" s="5">
        <v>96</v>
      </c>
      <c r="L2487" s="9">
        <f t="shared" si="76"/>
        <v>22</v>
      </c>
      <c r="M2487" s="9" t="str">
        <f t="shared" si="77"/>
        <v>low</v>
      </c>
      <c r="N2487" s="10">
        <v>-363.10941303239815</v>
      </c>
      <c r="O2487" s="11">
        <v>1.3087962943245657E-3</v>
      </c>
      <c r="P2487" s="7" t="s">
        <v>1461</v>
      </c>
      <c r="Q2487" s="7" t="s">
        <v>1474</v>
      </c>
      <c r="R2487" s="12"/>
    </row>
    <row r="2488" spans="1:18" ht="15.75" x14ac:dyDescent="0.2">
      <c r="A2488" s="5">
        <v>5335121</v>
      </c>
      <c r="B2488" s="6" t="s">
        <v>13731</v>
      </c>
      <c r="C2488" s="7" t="s">
        <v>70</v>
      </c>
      <c r="D2488" s="7" t="s">
        <v>15555</v>
      </c>
      <c r="E2488" s="8" t="s">
        <v>2383</v>
      </c>
      <c r="F2488" s="7" t="s">
        <v>16535</v>
      </c>
      <c r="G2488" s="7" t="s">
        <v>215</v>
      </c>
      <c r="H2488" s="5">
        <v>18</v>
      </c>
      <c r="I2488" s="5">
        <v>15</v>
      </c>
      <c r="J2488" s="5">
        <v>110</v>
      </c>
      <c r="K2488" s="5">
        <v>96</v>
      </c>
      <c r="L2488" s="9">
        <f t="shared" si="76"/>
        <v>22</v>
      </c>
      <c r="M2488" s="9" t="str">
        <f t="shared" si="77"/>
        <v>low</v>
      </c>
      <c r="N2488" s="10">
        <v>-363.1510796990915</v>
      </c>
      <c r="O2488" s="11">
        <v>1.3087962943245657E-3</v>
      </c>
      <c r="P2488" s="7" t="s">
        <v>1461</v>
      </c>
      <c r="Q2488" s="7" t="s">
        <v>1474</v>
      </c>
      <c r="R2488" s="12"/>
    </row>
    <row r="2489" spans="1:18" ht="15.75" x14ac:dyDescent="0.2">
      <c r="A2489" s="5">
        <v>5368187</v>
      </c>
      <c r="B2489" s="6" t="s">
        <v>14951</v>
      </c>
      <c r="C2489" s="7" t="s">
        <v>85</v>
      </c>
      <c r="D2489" s="7" t="s">
        <v>16558</v>
      </c>
      <c r="E2489" s="8" t="s">
        <v>2383</v>
      </c>
      <c r="F2489" s="7" t="s">
        <v>16559</v>
      </c>
      <c r="G2489" s="7" t="s">
        <v>214</v>
      </c>
      <c r="H2489" s="5">
        <v>18</v>
      </c>
      <c r="I2489" s="5">
        <v>15</v>
      </c>
      <c r="J2489" s="5">
        <v>120</v>
      </c>
      <c r="K2489" s="5">
        <v>96</v>
      </c>
      <c r="L2489" s="9">
        <f t="shared" si="76"/>
        <v>22</v>
      </c>
      <c r="M2489" s="9" t="str">
        <f t="shared" si="77"/>
        <v>low</v>
      </c>
      <c r="N2489" s="10">
        <v>-353.16357491893723</v>
      </c>
      <c r="O2489" s="11">
        <v>8.1768518502940424E-3</v>
      </c>
      <c r="P2489" s="7" t="s">
        <v>1461</v>
      </c>
      <c r="Q2489" s="7" t="s">
        <v>1474</v>
      </c>
      <c r="R2489" s="12"/>
    </row>
    <row r="2490" spans="1:18" ht="15.75" x14ac:dyDescent="0.2">
      <c r="A2490" s="5">
        <v>5368346</v>
      </c>
      <c r="B2490" s="6" t="s">
        <v>14951</v>
      </c>
      <c r="C2490" s="7" t="s">
        <v>117</v>
      </c>
      <c r="D2490" s="7" t="s">
        <v>16634</v>
      </c>
      <c r="E2490" s="8" t="s">
        <v>2383</v>
      </c>
      <c r="F2490" s="7" t="s">
        <v>16635</v>
      </c>
      <c r="G2490" s="7" t="s">
        <v>214</v>
      </c>
      <c r="H2490" s="5">
        <v>43</v>
      </c>
      <c r="I2490" s="5">
        <v>15</v>
      </c>
      <c r="J2490" s="5">
        <v>110</v>
      </c>
      <c r="K2490" s="5">
        <v>96</v>
      </c>
      <c r="L2490" s="9">
        <f t="shared" si="76"/>
        <v>22</v>
      </c>
      <c r="M2490" s="9" t="str">
        <f t="shared" si="77"/>
        <v>low</v>
      </c>
      <c r="N2490" s="10">
        <v>-355.03264624998701</v>
      </c>
      <c r="O2490" s="11">
        <v>1.0210879627265967E-2</v>
      </c>
      <c r="P2490" s="7" t="s">
        <v>1461</v>
      </c>
      <c r="Q2490" s="7" t="s">
        <v>1474</v>
      </c>
      <c r="R2490" s="12"/>
    </row>
    <row r="2491" spans="1:18" ht="15.75" x14ac:dyDescent="0.2">
      <c r="A2491" s="5">
        <v>5257723</v>
      </c>
      <c r="B2491" s="6" t="s">
        <v>10783</v>
      </c>
      <c r="C2491" s="7" t="s">
        <v>70</v>
      </c>
      <c r="D2491" s="7" t="s">
        <v>16743</v>
      </c>
      <c r="E2491" s="8" t="s">
        <v>2383</v>
      </c>
      <c r="F2491" s="7" t="s">
        <v>16744</v>
      </c>
      <c r="G2491" s="7" t="s">
        <v>214</v>
      </c>
      <c r="H2491" s="5">
        <v>30</v>
      </c>
      <c r="I2491" s="5">
        <v>15</v>
      </c>
      <c r="J2491" s="5">
        <v>120</v>
      </c>
      <c r="K2491" s="5">
        <v>97</v>
      </c>
      <c r="L2491" s="9">
        <f t="shared" si="76"/>
        <v>22</v>
      </c>
      <c r="M2491" s="9" t="str">
        <f t="shared" si="77"/>
        <v>low</v>
      </c>
      <c r="N2491" s="10">
        <v>-394.0193677430143</v>
      </c>
      <c r="O2491" s="11">
        <v>2.3245717602549121E-3</v>
      </c>
      <c r="P2491" s="7" t="s">
        <v>1461</v>
      </c>
      <c r="Q2491" s="7" t="s">
        <v>1474</v>
      </c>
      <c r="R2491" s="12"/>
    </row>
    <row r="2492" spans="1:18" ht="15.75" x14ac:dyDescent="0.2">
      <c r="A2492" s="5">
        <v>5336086</v>
      </c>
      <c r="B2492" s="6" t="s">
        <v>13968</v>
      </c>
      <c r="C2492" s="7" t="s">
        <v>127</v>
      </c>
      <c r="D2492" s="7" t="s">
        <v>16868</v>
      </c>
      <c r="E2492" s="8" t="s">
        <v>2383</v>
      </c>
      <c r="F2492" s="7" t="s">
        <v>16869</v>
      </c>
      <c r="G2492" s="7" t="s">
        <v>214</v>
      </c>
      <c r="H2492" s="5">
        <v>52</v>
      </c>
      <c r="I2492" s="5">
        <v>3</v>
      </c>
      <c r="J2492" s="5"/>
      <c r="K2492" s="5"/>
      <c r="L2492" s="9">
        <f t="shared" si="76"/>
        <v>6</v>
      </c>
      <c r="M2492" s="9" t="str">
        <f t="shared" si="77"/>
        <v>high</v>
      </c>
      <c r="N2492" s="10">
        <v>-372.25551592591364</v>
      </c>
      <c r="O2492" s="11">
        <v>6.1630324053112417E-3</v>
      </c>
      <c r="P2492" s="7" t="s">
        <v>1503</v>
      </c>
      <c r="Q2492" s="7" t="s">
        <v>1474</v>
      </c>
      <c r="R2492" s="12"/>
    </row>
    <row r="2493" spans="1:18" ht="15.75" x14ac:dyDescent="0.2">
      <c r="A2493" s="5">
        <v>5365453</v>
      </c>
      <c r="B2493" s="6" t="s">
        <v>15191</v>
      </c>
      <c r="C2493" s="7" t="s">
        <v>127</v>
      </c>
      <c r="D2493" s="7" t="s">
        <v>1834</v>
      </c>
      <c r="E2493" s="8" t="s">
        <v>2383</v>
      </c>
      <c r="F2493" s="7" t="s">
        <v>16928</v>
      </c>
      <c r="G2493" s="7" t="s">
        <v>215</v>
      </c>
      <c r="H2493" s="5">
        <v>65</v>
      </c>
      <c r="I2493" s="5">
        <v>15</v>
      </c>
      <c r="J2493" s="5">
        <v>130</v>
      </c>
      <c r="K2493" s="5">
        <v>97</v>
      </c>
      <c r="L2493" s="9">
        <f t="shared" si="76"/>
        <v>21</v>
      </c>
      <c r="M2493" s="9" t="str">
        <f t="shared" si="77"/>
        <v>low</v>
      </c>
      <c r="N2493" s="10">
        <v>-364.75530987270031</v>
      </c>
      <c r="O2493" s="11">
        <v>3.1544791636406444E-3</v>
      </c>
      <c r="P2493" s="7" t="s">
        <v>1461</v>
      </c>
      <c r="Q2493" s="7" t="s">
        <v>1474</v>
      </c>
      <c r="R2493" s="12"/>
    </row>
    <row r="2494" spans="1:18" ht="15.75" x14ac:dyDescent="0.2">
      <c r="A2494" s="5">
        <v>5367984</v>
      </c>
      <c r="B2494" s="6" t="s">
        <v>14951</v>
      </c>
      <c r="C2494" s="7" t="s">
        <v>70</v>
      </c>
      <c r="D2494" s="7" t="s">
        <v>17012</v>
      </c>
      <c r="E2494" s="8" t="s">
        <v>2383</v>
      </c>
      <c r="F2494" s="7" t="s">
        <v>17013</v>
      </c>
      <c r="G2494" s="7" t="s">
        <v>215</v>
      </c>
      <c r="H2494" s="5">
        <v>12</v>
      </c>
      <c r="I2494" s="5">
        <v>15</v>
      </c>
      <c r="J2494" s="5">
        <v>110</v>
      </c>
      <c r="K2494" s="5">
        <v>96</v>
      </c>
      <c r="L2494" s="9">
        <f t="shared" si="76"/>
        <v>22</v>
      </c>
      <c r="M2494" s="9" t="str">
        <f t="shared" si="77"/>
        <v>low</v>
      </c>
      <c r="N2494" s="10">
        <v>-366.15831002316554</v>
      </c>
      <c r="O2494" s="11">
        <v>8.8243749996763654E-3</v>
      </c>
      <c r="P2494" s="7" t="s">
        <v>1461</v>
      </c>
      <c r="Q2494" s="7" t="s">
        <v>1474</v>
      </c>
      <c r="R2494" s="12"/>
    </row>
    <row r="2495" spans="1:18" ht="15.75" x14ac:dyDescent="0.2">
      <c r="A2495" s="5">
        <v>5336723</v>
      </c>
      <c r="B2495" s="6" t="s">
        <v>13968</v>
      </c>
      <c r="C2495" s="7" t="s">
        <v>70</v>
      </c>
      <c r="D2495" s="7" t="s">
        <v>17226</v>
      </c>
      <c r="E2495" s="8" t="s">
        <v>2383</v>
      </c>
      <c r="F2495" s="7" t="s">
        <v>17227</v>
      </c>
      <c r="G2495" s="7" t="s">
        <v>214</v>
      </c>
      <c r="H2495" s="5">
        <v>27</v>
      </c>
      <c r="I2495" s="5">
        <v>15</v>
      </c>
      <c r="J2495" s="5">
        <v>100</v>
      </c>
      <c r="K2495" s="5">
        <v>95</v>
      </c>
      <c r="L2495" s="9">
        <f t="shared" si="76"/>
        <v>22</v>
      </c>
      <c r="M2495" s="9" t="str">
        <f t="shared" si="77"/>
        <v>low</v>
      </c>
      <c r="N2495" s="10">
        <v>-382.44865304393898</v>
      </c>
      <c r="O2495" s="11">
        <v>7.164548609580379E-3</v>
      </c>
      <c r="P2495" s="7" t="s">
        <v>1461</v>
      </c>
      <c r="Q2495" s="7" t="s">
        <v>1474</v>
      </c>
      <c r="R2495" s="12"/>
    </row>
    <row r="2496" spans="1:18" ht="15.75" x14ac:dyDescent="0.2">
      <c r="A2496" s="5">
        <v>5301290</v>
      </c>
      <c r="B2496" s="6" t="s">
        <v>12515</v>
      </c>
      <c r="C2496" s="7" t="s">
        <v>127</v>
      </c>
      <c r="D2496" s="7" t="s">
        <v>17242</v>
      </c>
      <c r="E2496" s="8" t="s">
        <v>2383</v>
      </c>
      <c r="F2496" s="7" t="s">
        <v>17243</v>
      </c>
      <c r="G2496" s="7" t="s">
        <v>215</v>
      </c>
      <c r="H2496" s="5">
        <v>52</v>
      </c>
      <c r="I2496" s="5">
        <v>15</v>
      </c>
      <c r="J2496" s="5">
        <v>128</v>
      </c>
      <c r="K2496" s="5">
        <v>97</v>
      </c>
      <c r="L2496" s="9">
        <f t="shared" si="76"/>
        <v>24</v>
      </c>
      <c r="M2496" s="9" t="str">
        <f t="shared" si="77"/>
        <v>low</v>
      </c>
      <c r="N2496" s="10">
        <v>-394.60739486113016</v>
      </c>
      <c r="O2496" s="11">
        <v>1.1433287036197726E-2</v>
      </c>
      <c r="P2496" s="7" t="s">
        <v>1461</v>
      </c>
      <c r="Q2496" s="5" t="s">
        <v>1474</v>
      </c>
      <c r="R2496" s="12"/>
    </row>
    <row r="2497" spans="1:18" ht="15.75" x14ac:dyDescent="0.2">
      <c r="A2497" s="5">
        <v>5370694</v>
      </c>
      <c r="B2497" s="6" t="s">
        <v>2405</v>
      </c>
      <c r="C2497" s="7" t="s">
        <v>70</v>
      </c>
      <c r="D2497" s="7" t="s">
        <v>17276</v>
      </c>
      <c r="E2497" s="8" t="s">
        <v>2383</v>
      </c>
      <c r="F2497" s="7" t="s">
        <v>17277</v>
      </c>
      <c r="G2497" s="7" t="s">
        <v>214</v>
      </c>
      <c r="H2497" s="5">
        <v>52</v>
      </c>
      <c r="I2497" s="5">
        <v>15</v>
      </c>
      <c r="J2497" s="5">
        <v>110</v>
      </c>
      <c r="K2497" s="5">
        <v>95</v>
      </c>
      <c r="L2497" s="9">
        <f t="shared" si="76"/>
        <v>22</v>
      </c>
      <c r="M2497" s="9" t="str">
        <f t="shared" si="77"/>
        <v>low</v>
      </c>
      <c r="N2497" s="10">
        <v>-372.8095397337529</v>
      </c>
      <c r="O2497" s="11">
        <v>7.1373495375155471E-3</v>
      </c>
      <c r="P2497" s="7" t="s">
        <v>1461</v>
      </c>
      <c r="Q2497" s="7" t="s">
        <v>1474</v>
      </c>
      <c r="R2497" s="12"/>
    </row>
    <row r="2498" spans="1:18" ht="15.75" x14ac:dyDescent="0.2">
      <c r="A2498" s="5">
        <v>5301453</v>
      </c>
      <c r="B2498" s="6" t="s">
        <v>12515</v>
      </c>
      <c r="C2498" s="7" t="s">
        <v>117</v>
      </c>
      <c r="D2498" s="7" t="s">
        <v>17290</v>
      </c>
      <c r="E2498" s="8" t="s">
        <v>2383</v>
      </c>
      <c r="F2498" s="7" t="s">
        <v>17291</v>
      </c>
      <c r="G2498" s="7" t="s">
        <v>214</v>
      </c>
      <c r="H2498" s="5">
        <v>42</v>
      </c>
      <c r="I2498" s="5">
        <v>15</v>
      </c>
      <c r="J2498" s="5">
        <v>120</v>
      </c>
      <c r="K2498" s="5">
        <v>96</v>
      </c>
      <c r="L2498" s="9">
        <f t="shared" ref="L2498:L2561" si="78">IF(OR(I2498&gt;3,I2498&lt;15),I2498,0)+IF(H2498&lt;=60,3,IF(H2498&gt;60,0,0))+IF(J2498&gt;120,6,IF((J2498&gt;=60),4,IF(J2498&lt;60,0,0)))</f>
        <v>22</v>
      </c>
      <c r="M2498" s="9" t="str">
        <f t="shared" ref="M2498:M2561" si="79">IF(AND(L2498&gt;=3,L2498&lt;=10),"high",IF(AND(L2498&gt;=11,L2498&lt;=18),"MID",IF(AND(L2498&gt;=19,L2498&lt;=24),"low","no")))</f>
        <v>low</v>
      </c>
      <c r="N2498" s="10">
        <v>-395.7362989119938</v>
      </c>
      <c r="O2498" s="11">
        <v>7.5462962995516136E-3</v>
      </c>
      <c r="P2498" s="7" t="s">
        <v>1461</v>
      </c>
      <c r="Q2498" s="7" t="s">
        <v>1474</v>
      </c>
      <c r="R2498" s="12"/>
    </row>
    <row r="2499" spans="1:18" ht="15.75" x14ac:dyDescent="0.2">
      <c r="A2499" s="5">
        <v>5263707</v>
      </c>
      <c r="B2499" s="6" t="s">
        <v>13417</v>
      </c>
      <c r="C2499" s="7" t="s">
        <v>70</v>
      </c>
      <c r="D2499" s="7" t="s">
        <v>17311</v>
      </c>
      <c r="E2499" s="8" t="s">
        <v>2383</v>
      </c>
      <c r="F2499" s="7" t="s">
        <v>17312</v>
      </c>
      <c r="G2499" s="7" t="s">
        <v>214</v>
      </c>
      <c r="H2499" s="5">
        <v>49</v>
      </c>
      <c r="I2499" s="5">
        <v>15</v>
      </c>
      <c r="J2499" s="5">
        <v>120</v>
      </c>
      <c r="K2499" s="5">
        <v>97</v>
      </c>
      <c r="L2499" s="9">
        <f t="shared" si="78"/>
        <v>22</v>
      </c>
      <c r="M2499" s="9" t="str">
        <f t="shared" si="79"/>
        <v>low</v>
      </c>
      <c r="N2499" s="10">
        <v>-408.43099520834949</v>
      </c>
      <c r="O2499" s="11">
        <v>3.0211805569706485E-3</v>
      </c>
      <c r="P2499" s="7" t="s">
        <v>1461</v>
      </c>
      <c r="Q2499" s="5" t="s">
        <v>1474</v>
      </c>
      <c r="R2499" s="12"/>
    </row>
    <row r="2500" spans="1:18" ht="15.75" x14ac:dyDescent="0.2">
      <c r="A2500" s="5">
        <v>5337311</v>
      </c>
      <c r="B2500" s="6" t="s">
        <v>13968</v>
      </c>
      <c r="C2500" s="7" t="s">
        <v>180</v>
      </c>
      <c r="D2500" s="7" t="s">
        <v>17371</v>
      </c>
      <c r="E2500" s="8" t="s">
        <v>2383</v>
      </c>
      <c r="F2500" s="7" t="s">
        <v>717</v>
      </c>
      <c r="G2500" s="7" t="s">
        <v>214</v>
      </c>
      <c r="H2500" s="5">
        <v>73</v>
      </c>
      <c r="I2500" s="5">
        <v>15</v>
      </c>
      <c r="J2500" s="5">
        <v>130</v>
      </c>
      <c r="K2500" s="5">
        <v>91</v>
      </c>
      <c r="L2500" s="9">
        <f t="shared" si="78"/>
        <v>21</v>
      </c>
      <c r="M2500" s="9" t="str">
        <f t="shared" si="79"/>
        <v>low</v>
      </c>
      <c r="N2500" s="10">
        <v>-386.1370458680758</v>
      </c>
      <c r="O2500" s="11">
        <v>3.4570601856103167E-3</v>
      </c>
      <c r="P2500" s="7" t="s">
        <v>1461</v>
      </c>
      <c r="Q2500" s="7" t="s">
        <v>1474</v>
      </c>
      <c r="R2500" s="12"/>
    </row>
    <row r="2501" spans="1:18" ht="15.75" x14ac:dyDescent="0.2">
      <c r="A2501" s="5">
        <v>5337974</v>
      </c>
      <c r="B2501" s="6" t="s">
        <v>13968</v>
      </c>
      <c r="C2501" s="7" t="s">
        <v>117</v>
      </c>
      <c r="D2501" s="7" t="s">
        <v>17374</v>
      </c>
      <c r="E2501" s="8" t="s">
        <v>2383</v>
      </c>
      <c r="F2501" s="7" t="s">
        <v>17375</v>
      </c>
      <c r="G2501" s="7" t="s">
        <v>215</v>
      </c>
      <c r="H2501" s="5">
        <v>37</v>
      </c>
      <c r="I2501" s="5">
        <v>12</v>
      </c>
      <c r="J2501" s="5">
        <v>110</v>
      </c>
      <c r="K2501" s="5">
        <v>94</v>
      </c>
      <c r="L2501" s="9">
        <f t="shared" si="78"/>
        <v>19</v>
      </c>
      <c r="M2501" s="9" t="str">
        <f t="shared" si="79"/>
        <v>low</v>
      </c>
      <c r="N2501" s="10">
        <v>-386.0875416666604</v>
      </c>
      <c r="O2501" s="11">
        <v>9.3634722288697958E-3</v>
      </c>
      <c r="P2501" s="7" t="s">
        <v>1461</v>
      </c>
      <c r="Q2501" s="7" t="s">
        <v>1474</v>
      </c>
      <c r="R2501" s="12"/>
    </row>
    <row r="2502" spans="1:18" ht="15.75" x14ac:dyDescent="0.2">
      <c r="A2502" s="5">
        <v>5369960</v>
      </c>
      <c r="B2502" s="6" t="s">
        <v>2405</v>
      </c>
      <c r="C2502" s="7" t="s">
        <v>67</v>
      </c>
      <c r="D2502" s="7" t="s">
        <v>17401</v>
      </c>
      <c r="E2502" s="8" t="s">
        <v>2383</v>
      </c>
      <c r="F2502" s="7" t="s">
        <v>17402</v>
      </c>
      <c r="G2502" s="7" t="s">
        <v>214</v>
      </c>
      <c r="H2502" s="5">
        <v>24</v>
      </c>
      <c r="I2502" s="5">
        <v>15</v>
      </c>
      <c r="J2502" s="5">
        <v>110</v>
      </c>
      <c r="K2502" s="5">
        <v>97</v>
      </c>
      <c r="L2502" s="9">
        <f t="shared" si="78"/>
        <v>22</v>
      </c>
      <c r="M2502" s="9" t="str">
        <f t="shared" si="79"/>
        <v>low</v>
      </c>
      <c r="N2502" s="10">
        <v>-376.59822807866294</v>
      </c>
      <c r="O2502" s="11">
        <v>8.4889583376934752E-3</v>
      </c>
      <c r="P2502" s="7" t="s">
        <v>1461</v>
      </c>
      <c r="Q2502" s="7" t="s">
        <v>1474</v>
      </c>
      <c r="R2502" s="12"/>
    </row>
    <row r="2503" spans="1:18" ht="15.75" x14ac:dyDescent="0.2">
      <c r="A2503" s="5">
        <v>5369960</v>
      </c>
      <c r="B2503" s="6" t="s">
        <v>2405</v>
      </c>
      <c r="C2503" s="7" t="s">
        <v>67</v>
      </c>
      <c r="D2503" s="7" t="s">
        <v>17401</v>
      </c>
      <c r="E2503" s="8" t="s">
        <v>2383</v>
      </c>
      <c r="F2503" s="7" t="s">
        <v>17403</v>
      </c>
      <c r="G2503" s="7" t="s">
        <v>214</v>
      </c>
      <c r="H2503" s="5">
        <v>24</v>
      </c>
      <c r="I2503" s="5">
        <v>15</v>
      </c>
      <c r="J2503" s="5">
        <v>110</v>
      </c>
      <c r="K2503" s="5">
        <v>97</v>
      </c>
      <c r="L2503" s="9">
        <f t="shared" si="78"/>
        <v>22</v>
      </c>
      <c r="M2503" s="9" t="str">
        <f t="shared" si="79"/>
        <v>low</v>
      </c>
      <c r="N2503" s="10">
        <v>-376.63989474536356</v>
      </c>
      <c r="O2503" s="11">
        <v>8.4889583376934752E-3</v>
      </c>
      <c r="P2503" s="7" t="s">
        <v>1461</v>
      </c>
      <c r="Q2503" s="5" t="s">
        <v>1474</v>
      </c>
      <c r="R2503" s="12"/>
    </row>
    <row r="2504" spans="1:18" ht="15.75" x14ac:dyDescent="0.2">
      <c r="A2504" s="5">
        <v>5302545</v>
      </c>
      <c r="B2504" s="6" t="s">
        <v>12705</v>
      </c>
      <c r="C2504" s="7" t="s">
        <v>127</v>
      </c>
      <c r="D2504" s="7" t="s">
        <v>17436</v>
      </c>
      <c r="E2504" s="8" t="s">
        <v>2383</v>
      </c>
      <c r="F2504" s="7" t="s">
        <v>17437</v>
      </c>
      <c r="G2504" s="7" t="s">
        <v>215</v>
      </c>
      <c r="H2504" s="5">
        <v>65</v>
      </c>
      <c r="I2504" s="5">
        <v>15</v>
      </c>
      <c r="J2504" s="5">
        <v>130</v>
      </c>
      <c r="K2504" s="5">
        <v>91</v>
      </c>
      <c r="L2504" s="9">
        <f t="shared" si="78"/>
        <v>21</v>
      </c>
      <c r="M2504" s="9" t="str">
        <f t="shared" si="79"/>
        <v>low</v>
      </c>
      <c r="N2504" s="10">
        <v>-399.04448664353549</v>
      </c>
      <c r="O2504" s="11">
        <v>3.3406250004190952E-3</v>
      </c>
      <c r="P2504" s="7" t="s">
        <v>1461</v>
      </c>
      <c r="Q2504" s="7" t="s">
        <v>1474</v>
      </c>
      <c r="R2504" s="12"/>
    </row>
    <row r="2505" spans="1:18" ht="15.75" x14ac:dyDescent="0.2">
      <c r="A2505" s="5">
        <v>5372121</v>
      </c>
      <c r="B2505" s="6" t="s">
        <v>2405</v>
      </c>
      <c r="C2505" s="7" t="s">
        <v>127</v>
      </c>
      <c r="D2505" s="7" t="s">
        <v>17453</v>
      </c>
      <c r="E2505" s="8" t="s">
        <v>2383</v>
      </c>
      <c r="F2505" s="7" t="s">
        <v>17454</v>
      </c>
      <c r="G2505" s="7" t="s">
        <v>214</v>
      </c>
      <c r="H2505" s="5">
        <v>14</v>
      </c>
      <c r="I2505" s="5">
        <v>15</v>
      </c>
      <c r="J2505" s="5">
        <v>120</v>
      </c>
      <c r="K2505" s="5">
        <v>98</v>
      </c>
      <c r="L2505" s="9">
        <f t="shared" si="78"/>
        <v>22</v>
      </c>
      <c r="M2505" s="9" t="str">
        <f t="shared" si="79"/>
        <v>low</v>
      </c>
      <c r="N2505" s="10">
        <v>-377.05840674770297</v>
      </c>
      <c r="O2505" s="11">
        <v>6.5751157380873337E-3</v>
      </c>
      <c r="P2505" s="7" t="s">
        <v>1461</v>
      </c>
      <c r="Q2505" s="7" t="s">
        <v>1474</v>
      </c>
      <c r="R2505" s="12"/>
    </row>
    <row r="2506" spans="1:18" ht="15.75" x14ac:dyDescent="0.2">
      <c r="A2506" s="5">
        <v>5337956</v>
      </c>
      <c r="B2506" s="6" t="s">
        <v>13968</v>
      </c>
      <c r="C2506" s="7" t="s">
        <v>127</v>
      </c>
      <c r="D2506" s="7" t="s">
        <v>17474</v>
      </c>
      <c r="E2506" s="8" t="s">
        <v>2383</v>
      </c>
      <c r="F2506" s="7" t="s">
        <v>17475</v>
      </c>
      <c r="G2506" s="7" t="s">
        <v>214</v>
      </c>
      <c r="H2506" s="5">
        <v>46</v>
      </c>
      <c r="I2506" s="5">
        <v>15</v>
      </c>
      <c r="J2506" s="5">
        <v>135</v>
      </c>
      <c r="K2506" s="5">
        <v>96</v>
      </c>
      <c r="L2506" s="9">
        <f t="shared" si="78"/>
        <v>24</v>
      </c>
      <c r="M2506" s="9" t="str">
        <f t="shared" si="79"/>
        <v>low</v>
      </c>
      <c r="N2506" s="10">
        <v>-388.5906732175863</v>
      </c>
      <c r="O2506" s="11">
        <v>4.9951736145885661E-3</v>
      </c>
      <c r="P2506" s="7" t="s">
        <v>1461</v>
      </c>
      <c r="Q2506" s="5" t="s">
        <v>1474</v>
      </c>
      <c r="R2506" s="12"/>
    </row>
    <row r="2507" spans="1:18" ht="15.75" x14ac:dyDescent="0.2">
      <c r="A2507" s="5">
        <v>5371695</v>
      </c>
      <c r="B2507" s="6" t="s">
        <v>2405</v>
      </c>
      <c r="C2507" s="7" t="s">
        <v>135</v>
      </c>
      <c r="D2507" s="7" t="s">
        <v>17526</v>
      </c>
      <c r="E2507" s="8" t="s">
        <v>2383</v>
      </c>
      <c r="F2507" s="7" t="s">
        <v>17527</v>
      </c>
      <c r="G2507" s="7" t="s">
        <v>215</v>
      </c>
      <c r="H2507" s="5">
        <v>18</v>
      </c>
      <c r="I2507" s="5">
        <v>15</v>
      </c>
      <c r="J2507" s="5">
        <v>110</v>
      </c>
      <c r="K2507" s="5">
        <v>99</v>
      </c>
      <c r="L2507" s="9">
        <f t="shared" si="78"/>
        <v>22</v>
      </c>
      <c r="M2507" s="9" t="str">
        <f t="shared" si="79"/>
        <v>low</v>
      </c>
      <c r="N2507" s="10">
        <v>-379.39967526622058</v>
      </c>
      <c r="O2507" s="11">
        <v>3.2293634285451844E-3</v>
      </c>
      <c r="P2507" s="7" t="s">
        <v>1461</v>
      </c>
      <c r="Q2507" s="7" t="s">
        <v>1474</v>
      </c>
      <c r="R2507" s="12"/>
    </row>
    <row r="2508" spans="1:18" ht="15.75" x14ac:dyDescent="0.2">
      <c r="A2508" s="5">
        <v>5304028</v>
      </c>
      <c r="B2508" s="6" t="s">
        <v>12705</v>
      </c>
      <c r="C2508" s="7" t="s">
        <v>70</v>
      </c>
      <c r="D2508" s="7" t="s">
        <v>17539</v>
      </c>
      <c r="E2508" s="8" t="s">
        <v>2383</v>
      </c>
      <c r="F2508" s="7" t="s">
        <v>17540</v>
      </c>
      <c r="G2508" s="7" t="s">
        <v>215</v>
      </c>
      <c r="H2508" s="5">
        <v>16</v>
      </c>
      <c r="I2508" s="5">
        <v>15</v>
      </c>
      <c r="J2508" s="5">
        <v>110</v>
      </c>
      <c r="K2508" s="5">
        <v>96</v>
      </c>
      <c r="L2508" s="9">
        <f t="shared" si="78"/>
        <v>22</v>
      </c>
      <c r="M2508" s="9" t="str">
        <f t="shared" si="79"/>
        <v>low</v>
      </c>
      <c r="N2508" s="10">
        <v>-401.58680350693612</v>
      </c>
      <c r="O2508" s="11">
        <v>3.0926273175282404E-3</v>
      </c>
      <c r="P2508" s="7" t="s">
        <v>1461</v>
      </c>
      <c r="Q2508" s="7" t="s">
        <v>1474</v>
      </c>
      <c r="R2508" s="12"/>
    </row>
    <row r="2509" spans="1:18" ht="15.75" x14ac:dyDescent="0.2">
      <c r="A2509" s="5">
        <v>5304028</v>
      </c>
      <c r="B2509" s="6" t="s">
        <v>12705</v>
      </c>
      <c r="C2509" s="7" t="s">
        <v>70</v>
      </c>
      <c r="D2509" s="7" t="s">
        <v>17539</v>
      </c>
      <c r="E2509" s="8" t="s">
        <v>2383</v>
      </c>
      <c r="F2509" s="7" t="s">
        <v>1944</v>
      </c>
      <c r="G2509" s="7" t="s">
        <v>215</v>
      </c>
      <c r="H2509" s="5">
        <v>18</v>
      </c>
      <c r="I2509" s="5">
        <v>15</v>
      </c>
      <c r="J2509" s="5">
        <v>110</v>
      </c>
      <c r="K2509" s="5">
        <v>96</v>
      </c>
      <c r="L2509" s="9">
        <f t="shared" si="78"/>
        <v>22</v>
      </c>
      <c r="M2509" s="9" t="str">
        <f t="shared" si="79"/>
        <v>low</v>
      </c>
      <c r="N2509" s="10">
        <v>-401.62847017362947</v>
      </c>
      <c r="O2509" s="11">
        <v>3.0926273175282404E-3</v>
      </c>
      <c r="P2509" s="7" t="s">
        <v>1461</v>
      </c>
      <c r="Q2509" s="5" t="s">
        <v>1474</v>
      </c>
      <c r="R2509" s="12"/>
    </row>
    <row r="2510" spans="1:18" ht="15.75" x14ac:dyDescent="0.2">
      <c r="A2510" s="5">
        <v>5369855</v>
      </c>
      <c r="B2510" s="6" t="s">
        <v>14951</v>
      </c>
      <c r="C2510" s="7" t="s">
        <v>135</v>
      </c>
      <c r="D2510" s="7" t="s">
        <v>17549</v>
      </c>
      <c r="E2510" s="8" t="s">
        <v>2383</v>
      </c>
      <c r="F2510" s="7" t="s">
        <v>17550</v>
      </c>
      <c r="G2510" s="7" t="s">
        <v>214</v>
      </c>
      <c r="H2510" s="5">
        <v>18</v>
      </c>
      <c r="I2510" s="5">
        <v>15</v>
      </c>
      <c r="J2510" s="5">
        <v>120</v>
      </c>
      <c r="K2510" s="5">
        <v>98</v>
      </c>
      <c r="L2510" s="9">
        <f t="shared" si="78"/>
        <v>22</v>
      </c>
      <c r="M2510" s="9" t="str">
        <f t="shared" si="79"/>
        <v>low</v>
      </c>
      <c r="N2510" s="10">
        <v>-380.80137483795261</v>
      </c>
      <c r="O2510" s="11">
        <v>1.8381944464636035E-3</v>
      </c>
      <c r="P2510" s="7" t="s">
        <v>1461</v>
      </c>
      <c r="Q2510" s="7" t="s">
        <v>1474</v>
      </c>
      <c r="R2510" s="12"/>
    </row>
    <row r="2511" spans="1:18" ht="15.75" x14ac:dyDescent="0.2">
      <c r="A2511" s="5">
        <v>5302365</v>
      </c>
      <c r="B2511" s="6" t="s">
        <v>12705</v>
      </c>
      <c r="C2511" s="7" t="s">
        <v>127</v>
      </c>
      <c r="D2511" s="7" t="s">
        <v>17570</v>
      </c>
      <c r="E2511" s="8" t="s">
        <v>2383</v>
      </c>
      <c r="F2511" s="7" t="s">
        <v>17571</v>
      </c>
      <c r="G2511" s="7" t="s">
        <v>214</v>
      </c>
      <c r="H2511" s="5">
        <v>47</v>
      </c>
      <c r="I2511" s="5">
        <v>15</v>
      </c>
      <c r="J2511" s="5">
        <v>120</v>
      </c>
      <c r="K2511" s="5">
        <v>94</v>
      </c>
      <c r="L2511" s="9">
        <f t="shared" si="78"/>
        <v>22</v>
      </c>
      <c r="M2511" s="9" t="str">
        <f t="shared" si="79"/>
        <v>low</v>
      </c>
      <c r="N2511" s="10">
        <v>-402.94972491897352</v>
      </c>
      <c r="O2511" s="11">
        <v>5.3879629631410353E-3</v>
      </c>
      <c r="P2511" s="7" t="s">
        <v>1461</v>
      </c>
      <c r="Q2511" s="7" t="s">
        <v>1474</v>
      </c>
      <c r="R2511" s="12"/>
    </row>
    <row r="2512" spans="1:18" ht="15.75" x14ac:dyDescent="0.2">
      <c r="A2512" s="5">
        <v>5264996</v>
      </c>
      <c r="B2512" s="6" t="s">
        <v>2402</v>
      </c>
      <c r="C2512" s="7" t="s">
        <v>117</v>
      </c>
      <c r="D2512" s="7" t="s">
        <v>17574</v>
      </c>
      <c r="E2512" s="8" t="s">
        <v>2383</v>
      </c>
      <c r="F2512" s="7" t="s">
        <v>17575</v>
      </c>
      <c r="G2512" s="7" t="s">
        <v>214</v>
      </c>
      <c r="H2512" s="5">
        <v>55</v>
      </c>
      <c r="I2512" s="5">
        <v>15</v>
      </c>
      <c r="J2512" s="5">
        <v>130</v>
      </c>
      <c r="K2512" s="5">
        <v>97</v>
      </c>
      <c r="L2512" s="9">
        <f t="shared" si="78"/>
        <v>24</v>
      </c>
      <c r="M2512" s="9" t="str">
        <f t="shared" si="79"/>
        <v>low</v>
      </c>
      <c r="N2512" s="10">
        <v>-415.26123961804842</v>
      </c>
      <c r="O2512" s="11">
        <v>9.3092245369916782E-3</v>
      </c>
      <c r="P2512" s="7" t="s">
        <v>1461</v>
      </c>
      <c r="Q2512" s="7" t="s">
        <v>1474</v>
      </c>
      <c r="R2512" s="12"/>
    </row>
    <row r="2513" spans="1:18" ht="15.75" x14ac:dyDescent="0.2">
      <c r="A2513" s="5">
        <v>5371515</v>
      </c>
      <c r="B2513" s="6" t="s">
        <v>2405</v>
      </c>
      <c r="C2513" s="7" t="s">
        <v>135</v>
      </c>
      <c r="D2513" s="7" t="s">
        <v>17636</v>
      </c>
      <c r="E2513" s="8" t="s">
        <v>2383</v>
      </c>
      <c r="F2513" s="7" t="s">
        <v>17637</v>
      </c>
      <c r="G2513" s="7" t="s">
        <v>214</v>
      </c>
      <c r="H2513" s="5">
        <v>49</v>
      </c>
      <c r="I2513" s="5">
        <v>15</v>
      </c>
      <c r="J2513" s="5">
        <v>120</v>
      </c>
      <c r="K2513" s="5">
        <v>99</v>
      </c>
      <c r="L2513" s="9">
        <f t="shared" si="78"/>
        <v>22</v>
      </c>
      <c r="M2513" s="9" t="str">
        <f t="shared" si="79"/>
        <v>low</v>
      </c>
      <c r="N2513" s="10">
        <v>-382.61019934023352</v>
      </c>
      <c r="O2513" s="11">
        <v>4.8081828717840835E-3</v>
      </c>
      <c r="P2513" s="7" t="s">
        <v>1461</v>
      </c>
      <c r="Q2513" s="5" t="s">
        <v>1474</v>
      </c>
      <c r="R2513" s="12"/>
    </row>
    <row r="2514" spans="1:18" ht="15.75" x14ac:dyDescent="0.2">
      <c r="A2514" s="5">
        <v>5371675</v>
      </c>
      <c r="B2514" s="6" t="s">
        <v>2405</v>
      </c>
      <c r="C2514" s="7" t="s">
        <v>70</v>
      </c>
      <c r="D2514" s="7" t="s">
        <v>17666</v>
      </c>
      <c r="E2514" s="8" t="s">
        <v>2383</v>
      </c>
      <c r="F2514" s="7" t="s">
        <v>17667</v>
      </c>
      <c r="G2514" s="7" t="s">
        <v>215</v>
      </c>
      <c r="H2514" s="5">
        <v>23</v>
      </c>
      <c r="I2514" s="5">
        <v>15</v>
      </c>
      <c r="J2514" s="5">
        <v>110</v>
      </c>
      <c r="K2514" s="5">
        <v>96</v>
      </c>
      <c r="L2514" s="9">
        <f t="shared" si="78"/>
        <v>22</v>
      </c>
      <c r="M2514" s="9" t="str">
        <f t="shared" si="79"/>
        <v>low</v>
      </c>
      <c r="N2514" s="10">
        <v>-383.27978857640846</v>
      </c>
      <c r="O2514" s="11">
        <v>3.9974884275579825E-3</v>
      </c>
      <c r="P2514" s="7" t="s">
        <v>1461</v>
      </c>
      <c r="Q2514" s="7" t="s">
        <v>1474</v>
      </c>
      <c r="R2514" s="12"/>
    </row>
    <row r="2515" spans="1:18" ht="15.75" x14ac:dyDescent="0.2">
      <c r="A2515" s="5">
        <v>5371479</v>
      </c>
      <c r="B2515" s="6" t="s">
        <v>2405</v>
      </c>
      <c r="C2515" s="7" t="s">
        <v>70</v>
      </c>
      <c r="D2515" s="7" t="s">
        <v>17671</v>
      </c>
      <c r="E2515" s="8" t="s">
        <v>2383</v>
      </c>
      <c r="F2515" s="7" t="s">
        <v>485</v>
      </c>
      <c r="G2515" s="7" t="s">
        <v>214</v>
      </c>
      <c r="H2515" s="5">
        <v>14</v>
      </c>
      <c r="I2515" s="5">
        <v>15</v>
      </c>
      <c r="J2515" s="5">
        <v>110</v>
      </c>
      <c r="K2515" s="5">
        <v>95</v>
      </c>
      <c r="L2515" s="9">
        <f t="shared" si="78"/>
        <v>22</v>
      </c>
      <c r="M2515" s="9" t="str">
        <f t="shared" si="79"/>
        <v>low</v>
      </c>
      <c r="N2515" s="10">
        <v>-383.45168622687197</v>
      </c>
      <c r="O2515" s="11">
        <v>6.4733796316431835E-3</v>
      </c>
      <c r="P2515" s="7" t="s">
        <v>1461</v>
      </c>
      <c r="Q2515" s="7" t="s">
        <v>1474</v>
      </c>
      <c r="R2515" s="12"/>
    </row>
    <row r="2516" spans="1:18" ht="15.75" x14ac:dyDescent="0.2">
      <c r="A2516" s="5">
        <v>5303794</v>
      </c>
      <c r="B2516" s="6" t="s">
        <v>12705</v>
      </c>
      <c r="C2516" s="7" t="s">
        <v>102</v>
      </c>
      <c r="D2516" s="7" t="s">
        <v>17691</v>
      </c>
      <c r="E2516" s="8" t="s">
        <v>2383</v>
      </c>
      <c r="F2516" s="7" t="s">
        <v>17692</v>
      </c>
      <c r="G2516" s="7" t="s">
        <v>214</v>
      </c>
      <c r="H2516" s="5">
        <v>29</v>
      </c>
      <c r="I2516" s="5">
        <v>15</v>
      </c>
      <c r="J2516" s="5">
        <v>110</v>
      </c>
      <c r="K2516" s="5">
        <v>95</v>
      </c>
      <c r="L2516" s="9">
        <f t="shared" si="78"/>
        <v>22</v>
      </c>
      <c r="M2516" s="9" t="str">
        <f t="shared" si="79"/>
        <v>low</v>
      </c>
      <c r="N2516" s="10">
        <v>-405.82074722224206</v>
      </c>
      <c r="O2516" s="11">
        <v>1.0943449073238298E-2</v>
      </c>
      <c r="P2516" s="7" t="s">
        <v>1461</v>
      </c>
      <c r="Q2516" s="7" t="s">
        <v>1474</v>
      </c>
      <c r="R2516" s="12"/>
    </row>
    <row r="2517" spans="1:18" ht="15.75" x14ac:dyDescent="0.2">
      <c r="A2517" s="5">
        <v>5371479</v>
      </c>
      <c r="B2517" s="6" t="s">
        <v>2405</v>
      </c>
      <c r="C2517" s="7" t="s">
        <v>70</v>
      </c>
      <c r="D2517" s="7" t="s">
        <v>17671</v>
      </c>
      <c r="E2517" s="8" t="s">
        <v>2383</v>
      </c>
      <c r="F2517" s="7" t="s">
        <v>17753</v>
      </c>
      <c r="G2517" s="7" t="s">
        <v>214</v>
      </c>
      <c r="H2517" s="5">
        <v>67</v>
      </c>
      <c r="I2517" s="5">
        <v>15</v>
      </c>
      <c r="J2517" s="5">
        <v>110</v>
      </c>
      <c r="K2517" s="5">
        <v>95</v>
      </c>
      <c r="L2517" s="9">
        <f t="shared" si="78"/>
        <v>19</v>
      </c>
      <c r="M2517" s="9" t="str">
        <f t="shared" si="79"/>
        <v>low</v>
      </c>
      <c r="N2517" s="10">
        <v>-385.618352893478</v>
      </c>
      <c r="O2517" s="11">
        <v>6.4733796316431835E-3</v>
      </c>
      <c r="P2517" s="7" t="s">
        <v>1461</v>
      </c>
      <c r="Q2517" s="7" t="s">
        <v>1474</v>
      </c>
      <c r="R2517" s="12"/>
    </row>
    <row r="2518" spans="1:18" ht="15.75" x14ac:dyDescent="0.2">
      <c r="A2518" s="5">
        <v>5338117</v>
      </c>
      <c r="B2518" s="6" t="s">
        <v>13968</v>
      </c>
      <c r="C2518" s="7" t="s">
        <v>135</v>
      </c>
      <c r="D2518" s="7" t="s">
        <v>17798</v>
      </c>
      <c r="E2518" s="8" t="s">
        <v>2383</v>
      </c>
      <c r="F2518" s="7" t="s">
        <v>2129</v>
      </c>
      <c r="G2518" s="7" t="s">
        <v>215</v>
      </c>
      <c r="H2518" s="5">
        <v>33</v>
      </c>
      <c r="I2518" s="5">
        <v>15</v>
      </c>
      <c r="J2518" s="5">
        <v>120</v>
      </c>
      <c r="K2518" s="5">
        <v>98</v>
      </c>
      <c r="L2518" s="9">
        <f t="shared" si="78"/>
        <v>22</v>
      </c>
      <c r="M2518" s="9" t="str">
        <f t="shared" si="79"/>
        <v>low</v>
      </c>
      <c r="N2518" s="10">
        <v>-397.59791435187071</v>
      </c>
      <c r="O2518" s="11">
        <v>3.9310648135142401E-3</v>
      </c>
      <c r="P2518" s="7" t="s">
        <v>1461</v>
      </c>
      <c r="Q2518" s="7" t="s">
        <v>1474</v>
      </c>
      <c r="R2518" s="12"/>
    </row>
    <row r="2519" spans="1:18" ht="15.75" x14ac:dyDescent="0.2">
      <c r="A2519" s="5">
        <v>5303786</v>
      </c>
      <c r="B2519" s="6" t="s">
        <v>12705</v>
      </c>
      <c r="C2519" s="7" t="s">
        <v>165</v>
      </c>
      <c r="D2519" s="7" t="s">
        <v>17691</v>
      </c>
      <c r="E2519" s="8" t="s">
        <v>2383</v>
      </c>
      <c r="F2519" s="7" t="s">
        <v>17892</v>
      </c>
      <c r="G2519" s="7" t="s">
        <v>214</v>
      </c>
      <c r="H2519" s="5">
        <v>24</v>
      </c>
      <c r="I2519" s="5">
        <v>15</v>
      </c>
      <c r="J2519" s="5">
        <v>120</v>
      </c>
      <c r="K2519" s="5">
        <v>98</v>
      </c>
      <c r="L2519" s="9">
        <f t="shared" si="78"/>
        <v>22</v>
      </c>
      <c r="M2519" s="9" t="str">
        <f t="shared" si="79"/>
        <v>low</v>
      </c>
      <c r="N2519" s="10">
        <v>-411.48921041662106</v>
      </c>
      <c r="O2519" s="11">
        <v>1.1091319443949033E-2</v>
      </c>
      <c r="P2519" s="7" t="s">
        <v>14</v>
      </c>
      <c r="Q2519" s="5" t="s">
        <v>1474</v>
      </c>
      <c r="R2519" s="12"/>
    </row>
    <row r="2520" spans="1:18" ht="15.75" x14ac:dyDescent="0.2">
      <c r="A2520" s="5">
        <v>5304028</v>
      </c>
      <c r="B2520" s="6" t="s">
        <v>12705</v>
      </c>
      <c r="C2520" s="7" t="s">
        <v>70</v>
      </c>
      <c r="D2520" s="7" t="s">
        <v>17539</v>
      </c>
      <c r="E2520" s="8" t="s">
        <v>2383</v>
      </c>
      <c r="F2520" s="7" t="s">
        <v>1187</v>
      </c>
      <c r="G2520" s="7" t="s">
        <v>214</v>
      </c>
      <c r="H2520" s="5">
        <v>21</v>
      </c>
      <c r="I2520" s="5">
        <v>15</v>
      </c>
      <c r="J2520" s="5">
        <v>110</v>
      </c>
      <c r="K2520" s="5">
        <v>96</v>
      </c>
      <c r="L2520" s="9">
        <f t="shared" si="78"/>
        <v>22</v>
      </c>
      <c r="M2520" s="9" t="str">
        <f t="shared" si="79"/>
        <v>low</v>
      </c>
      <c r="N2520" s="10">
        <v>-412.1701368402355</v>
      </c>
      <c r="O2520" s="11">
        <v>3.0926273175282404E-3</v>
      </c>
      <c r="P2520" s="7" t="s">
        <v>1461</v>
      </c>
      <c r="Q2520" s="7" t="s">
        <v>1474</v>
      </c>
      <c r="R2520" s="12"/>
    </row>
    <row r="2521" spans="1:18" ht="15.75" x14ac:dyDescent="0.2">
      <c r="A2521" s="5">
        <v>5371675</v>
      </c>
      <c r="B2521" s="6" t="s">
        <v>2405</v>
      </c>
      <c r="C2521" s="7" t="s">
        <v>70</v>
      </c>
      <c r="D2521" s="7" t="s">
        <v>17666</v>
      </c>
      <c r="E2521" s="8" t="s">
        <v>2383</v>
      </c>
      <c r="F2521" s="7" t="s">
        <v>17924</v>
      </c>
      <c r="G2521" s="7" t="s">
        <v>214</v>
      </c>
      <c r="H2521" s="5">
        <v>16</v>
      </c>
      <c r="I2521" s="5">
        <v>15</v>
      </c>
      <c r="J2521" s="5">
        <v>110</v>
      </c>
      <c r="K2521" s="5">
        <v>95</v>
      </c>
      <c r="L2521" s="9">
        <f t="shared" si="78"/>
        <v>22</v>
      </c>
      <c r="M2521" s="9" t="str">
        <f t="shared" si="79"/>
        <v>low</v>
      </c>
      <c r="N2521" s="10">
        <v>-390.4464552430145</v>
      </c>
      <c r="O2521" s="11">
        <v>3.9974884275579825E-3</v>
      </c>
      <c r="P2521" s="7" t="s">
        <v>1461</v>
      </c>
      <c r="Q2521" s="7" t="s">
        <v>1474</v>
      </c>
      <c r="R2521" s="12"/>
    </row>
    <row r="2522" spans="1:18" ht="15.75" x14ac:dyDescent="0.2">
      <c r="A2522" s="5">
        <v>5338117</v>
      </c>
      <c r="B2522" s="6" t="s">
        <v>13968</v>
      </c>
      <c r="C2522" s="7" t="s">
        <v>135</v>
      </c>
      <c r="D2522" s="7" t="s">
        <v>17798</v>
      </c>
      <c r="E2522" s="8" t="s">
        <v>2383</v>
      </c>
      <c r="F2522" s="7" t="s">
        <v>17934</v>
      </c>
      <c r="G2522" s="7" t="s">
        <v>214</v>
      </c>
      <c r="H2522" s="5">
        <v>38</v>
      </c>
      <c r="I2522" s="5">
        <v>15</v>
      </c>
      <c r="J2522" s="5">
        <v>120</v>
      </c>
      <c r="K2522" s="5">
        <v>95</v>
      </c>
      <c r="L2522" s="9">
        <f t="shared" si="78"/>
        <v>22</v>
      </c>
      <c r="M2522" s="9" t="str">
        <f t="shared" si="79"/>
        <v>low</v>
      </c>
      <c r="N2522" s="10">
        <v>-401.59791435187071</v>
      </c>
      <c r="O2522" s="11">
        <v>3.9310648135142401E-3</v>
      </c>
      <c r="P2522" s="7" t="s">
        <v>1461</v>
      </c>
      <c r="Q2522" s="7" t="s">
        <v>1474</v>
      </c>
      <c r="R2522" s="12"/>
    </row>
    <row r="2523" spans="1:18" ht="15.75" x14ac:dyDescent="0.2">
      <c r="A2523" s="5">
        <v>5339194</v>
      </c>
      <c r="B2523" s="6" t="s">
        <v>2450</v>
      </c>
      <c r="C2523" s="7" t="s">
        <v>173</v>
      </c>
      <c r="D2523" s="7" t="s">
        <v>17994</v>
      </c>
      <c r="E2523" s="8" t="s">
        <v>2383</v>
      </c>
      <c r="F2523" s="7" t="s">
        <v>17995</v>
      </c>
      <c r="G2523" s="7" t="s">
        <v>214</v>
      </c>
      <c r="H2523" s="5">
        <v>60</v>
      </c>
      <c r="I2523" s="5">
        <v>15</v>
      </c>
      <c r="J2523" s="5">
        <v>120</v>
      </c>
      <c r="K2523" s="5">
        <v>98</v>
      </c>
      <c r="L2523" s="9">
        <f t="shared" si="78"/>
        <v>22</v>
      </c>
      <c r="M2523" s="9" t="str">
        <f t="shared" si="79"/>
        <v>low</v>
      </c>
      <c r="N2523" s="10">
        <v>-402.95647171295423</v>
      </c>
      <c r="O2523" s="11">
        <v>6.0068287057220004E-3</v>
      </c>
      <c r="P2523" s="7" t="s">
        <v>14</v>
      </c>
      <c r="Q2523" s="7" t="s">
        <v>1474</v>
      </c>
      <c r="R2523" s="12"/>
    </row>
    <row r="2524" spans="1:18" ht="15.75" x14ac:dyDescent="0.2">
      <c r="A2524" s="5">
        <v>5303786</v>
      </c>
      <c r="B2524" s="6" t="s">
        <v>12705</v>
      </c>
      <c r="C2524" s="7" t="s">
        <v>165</v>
      </c>
      <c r="D2524" s="7" t="s">
        <v>17691</v>
      </c>
      <c r="E2524" s="8" t="s">
        <v>2383</v>
      </c>
      <c r="F2524" s="7" t="s">
        <v>1384</v>
      </c>
      <c r="G2524" s="7" t="s">
        <v>214</v>
      </c>
      <c r="H2524" s="5">
        <v>24</v>
      </c>
      <c r="I2524" s="5">
        <v>15</v>
      </c>
      <c r="J2524" s="5">
        <v>100</v>
      </c>
      <c r="K2524" s="5">
        <v>95</v>
      </c>
      <c r="L2524" s="9">
        <f t="shared" si="78"/>
        <v>22</v>
      </c>
      <c r="M2524" s="9" t="str">
        <f t="shared" si="79"/>
        <v>low</v>
      </c>
      <c r="N2524" s="10">
        <v>-414.61421041662106</v>
      </c>
      <c r="O2524" s="11">
        <v>1.1091319443949033E-2</v>
      </c>
      <c r="P2524" s="7" t="s">
        <v>1461</v>
      </c>
      <c r="Q2524" s="7" t="s">
        <v>1474</v>
      </c>
      <c r="R2524" s="12"/>
    </row>
    <row r="2525" spans="1:18" ht="15.75" x14ac:dyDescent="0.2">
      <c r="A2525" s="5">
        <v>5371425</v>
      </c>
      <c r="B2525" s="6" t="s">
        <v>2405</v>
      </c>
      <c r="C2525" s="7" t="s">
        <v>135</v>
      </c>
      <c r="D2525" s="7" t="s">
        <v>18014</v>
      </c>
      <c r="E2525" s="8" t="s">
        <v>2383</v>
      </c>
      <c r="F2525" s="7" t="s">
        <v>17637</v>
      </c>
      <c r="G2525" s="7" t="s">
        <v>214</v>
      </c>
      <c r="H2525" s="5">
        <v>47</v>
      </c>
      <c r="I2525" s="5">
        <v>15</v>
      </c>
      <c r="J2525" s="5">
        <v>120</v>
      </c>
      <c r="K2525" s="5">
        <v>98</v>
      </c>
      <c r="L2525" s="9">
        <f t="shared" si="78"/>
        <v>22</v>
      </c>
      <c r="M2525" s="9" t="str">
        <f t="shared" si="79"/>
        <v>low</v>
      </c>
      <c r="N2525" s="10">
        <v>-393.25717696754873</v>
      </c>
      <c r="O2525" s="11">
        <v>3.5789004614343867E-3</v>
      </c>
      <c r="P2525" s="7" t="s">
        <v>14</v>
      </c>
      <c r="Q2525" s="5" t="s">
        <v>1474</v>
      </c>
      <c r="R2525" s="12"/>
    </row>
    <row r="2526" spans="1:18" ht="15.75" x14ac:dyDescent="0.2">
      <c r="A2526" s="5">
        <v>5371503</v>
      </c>
      <c r="B2526" s="6" t="s">
        <v>2405</v>
      </c>
      <c r="C2526" s="7" t="s">
        <v>117</v>
      </c>
      <c r="D2526" s="7" t="s">
        <v>18015</v>
      </c>
      <c r="E2526" s="8" t="s">
        <v>2383</v>
      </c>
      <c r="F2526" s="7" t="s">
        <v>1363</v>
      </c>
      <c r="G2526" s="7" t="s">
        <v>214</v>
      </c>
      <c r="H2526" s="5">
        <v>40</v>
      </c>
      <c r="I2526" s="5">
        <v>15</v>
      </c>
      <c r="J2526" s="5">
        <v>120</v>
      </c>
      <c r="K2526" s="5">
        <v>98</v>
      </c>
      <c r="L2526" s="9">
        <f t="shared" si="78"/>
        <v>22</v>
      </c>
      <c r="M2526" s="9" t="str">
        <f t="shared" si="79"/>
        <v>low</v>
      </c>
      <c r="N2526" s="10">
        <v>-393.27930331017706</v>
      </c>
      <c r="O2526" s="11">
        <v>6.4416666646138765E-3</v>
      </c>
      <c r="P2526" s="7" t="s">
        <v>1461</v>
      </c>
      <c r="Q2526" s="7" t="s">
        <v>1474</v>
      </c>
      <c r="R2526" s="12"/>
    </row>
    <row r="2527" spans="1:18" ht="15.75" x14ac:dyDescent="0.2">
      <c r="A2527" s="5">
        <v>5262280</v>
      </c>
      <c r="B2527" s="6" t="s">
        <v>13417</v>
      </c>
      <c r="C2527" s="7" t="s">
        <v>70</v>
      </c>
      <c r="D2527" s="7" t="s">
        <v>18024</v>
      </c>
      <c r="E2527" s="8" t="s">
        <v>2383</v>
      </c>
      <c r="F2527" s="7" t="s">
        <v>18025</v>
      </c>
      <c r="G2527" s="7" t="s">
        <v>214</v>
      </c>
      <c r="H2527" s="5">
        <v>40</v>
      </c>
      <c r="I2527" s="5">
        <v>15</v>
      </c>
      <c r="J2527" s="5">
        <v>115</v>
      </c>
      <c r="K2527" s="5">
        <v>95</v>
      </c>
      <c r="L2527" s="9">
        <f t="shared" si="78"/>
        <v>22</v>
      </c>
      <c r="M2527" s="9" t="str">
        <f t="shared" si="79"/>
        <v>low</v>
      </c>
      <c r="N2527" s="10">
        <v>-428.79910446758004</v>
      </c>
      <c r="O2527" s="11">
        <v>1.0727928238338791E-2</v>
      </c>
      <c r="P2527" s="7" t="s">
        <v>1461</v>
      </c>
      <c r="Q2527" s="7" t="s">
        <v>1474</v>
      </c>
      <c r="R2527" s="12"/>
    </row>
    <row r="2528" spans="1:18" ht="15.75" x14ac:dyDescent="0.2">
      <c r="A2528" s="5">
        <v>5264996</v>
      </c>
      <c r="B2528" s="6" t="s">
        <v>2402</v>
      </c>
      <c r="C2528" s="7" t="s">
        <v>117</v>
      </c>
      <c r="D2528" s="7" t="s">
        <v>17574</v>
      </c>
      <c r="E2528" s="8" t="s">
        <v>2383</v>
      </c>
      <c r="F2528" s="7" t="s">
        <v>18080</v>
      </c>
      <c r="G2528" s="7" t="s">
        <v>214</v>
      </c>
      <c r="H2528" s="5">
        <v>16</v>
      </c>
      <c r="I2528" s="5">
        <v>15</v>
      </c>
      <c r="J2528" s="5">
        <v>110</v>
      </c>
      <c r="K2528" s="5">
        <v>97</v>
      </c>
      <c r="L2528" s="9">
        <f t="shared" si="78"/>
        <v>22</v>
      </c>
      <c r="M2528" s="9" t="str">
        <f t="shared" si="79"/>
        <v>low</v>
      </c>
      <c r="N2528" s="10">
        <v>-429.7195729513478</v>
      </c>
      <c r="O2528" s="11">
        <v>9.3092245369916782E-3</v>
      </c>
      <c r="P2528" s="7" t="s">
        <v>1461</v>
      </c>
      <c r="Q2528" s="7" t="s">
        <v>1474</v>
      </c>
      <c r="R2528" s="12"/>
    </row>
    <row r="2529" spans="1:18" ht="15.75" x14ac:dyDescent="0.2">
      <c r="A2529" s="5">
        <v>5371479</v>
      </c>
      <c r="B2529" s="6" t="s">
        <v>2405</v>
      </c>
      <c r="C2529" s="7" t="s">
        <v>70</v>
      </c>
      <c r="D2529" s="7" t="s">
        <v>17671</v>
      </c>
      <c r="E2529" s="8" t="s">
        <v>2383</v>
      </c>
      <c r="F2529" s="7" t="s">
        <v>18089</v>
      </c>
      <c r="G2529" s="7" t="s">
        <v>215</v>
      </c>
      <c r="H2529" s="5">
        <v>10</v>
      </c>
      <c r="I2529" s="5">
        <v>15</v>
      </c>
      <c r="J2529" s="5">
        <v>110</v>
      </c>
      <c r="K2529" s="5">
        <v>96</v>
      </c>
      <c r="L2529" s="9">
        <f t="shared" si="78"/>
        <v>22</v>
      </c>
      <c r="M2529" s="9" t="str">
        <f t="shared" si="79"/>
        <v>low</v>
      </c>
      <c r="N2529" s="10">
        <v>-395.493352893478</v>
      </c>
      <c r="O2529" s="11">
        <v>6.4733796316431835E-3</v>
      </c>
      <c r="P2529" s="7" t="s">
        <v>1461</v>
      </c>
      <c r="Q2529" s="7" t="s">
        <v>1474</v>
      </c>
      <c r="R2529" s="12"/>
    </row>
    <row r="2530" spans="1:18" ht="15.75" x14ac:dyDescent="0.2">
      <c r="A2530" s="5">
        <v>5338117</v>
      </c>
      <c r="B2530" s="6" t="s">
        <v>13968</v>
      </c>
      <c r="C2530" s="7" t="s">
        <v>135</v>
      </c>
      <c r="D2530" s="7" t="s">
        <v>17798</v>
      </c>
      <c r="E2530" s="8" t="s">
        <v>2383</v>
      </c>
      <c r="F2530" s="7" t="s">
        <v>18140</v>
      </c>
      <c r="G2530" s="7" t="s">
        <v>215</v>
      </c>
      <c r="H2530" s="5">
        <v>7</v>
      </c>
      <c r="I2530" s="5">
        <v>15</v>
      </c>
      <c r="J2530" s="5">
        <v>100</v>
      </c>
      <c r="K2530" s="5">
        <v>95</v>
      </c>
      <c r="L2530" s="9">
        <f t="shared" si="78"/>
        <v>22</v>
      </c>
      <c r="M2530" s="9" t="str">
        <f t="shared" si="79"/>
        <v>low</v>
      </c>
      <c r="N2530" s="10">
        <v>-408.05624768517737</v>
      </c>
      <c r="O2530" s="11">
        <v>3.9310648135142401E-3</v>
      </c>
      <c r="P2530" s="7" t="s">
        <v>1461</v>
      </c>
      <c r="Q2530" s="7" t="s">
        <v>1474</v>
      </c>
      <c r="R2530" s="12"/>
    </row>
    <row r="2531" spans="1:18" ht="15.75" x14ac:dyDescent="0.2">
      <c r="A2531" s="5">
        <v>5369960</v>
      </c>
      <c r="B2531" s="6" t="s">
        <v>2405</v>
      </c>
      <c r="C2531" s="7" t="s">
        <v>67</v>
      </c>
      <c r="D2531" s="7" t="s">
        <v>17401</v>
      </c>
      <c r="E2531" s="8" t="s">
        <v>2383</v>
      </c>
      <c r="F2531" s="7" t="s">
        <v>18155</v>
      </c>
      <c r="G2531" s="7" t="s">
        <v>214</v>
      </c>
      <c r="H2531" s="5">
        <v>28</v>
      </c>
      <c r="I2531" s="5">
        <v>15</v>
      </c>
      <c r="J2531" s="5">
        <v>100</v>
      </c>
      <c r="K2531" s="5">
        <v>95</v>
      </c>
      <c r="L2531" s="9">
        <f t="shared" si="78"/>
        <v>22</v>
      </c>
      <c r="M2531" s="9" t="str">
        <f t="shared" si="79"/>
        <v>low</v>
      </c>
      <c r="N2531" s="10">
        <v>-398.34822807866294</v>
      </c>
      <c r="O2531" s="11">
        <v>8.4889583376934752E-3</v>
      </c>
      <c r="P2531" s="7" t="s">
        <v>1461</v>
      </c>
      <c r="Q2531" s="7" t="s">
        <v>1474</v>
      </c>
      <c r="R2531" s="12"/>
    </row>
    <row r="2532" spans="1:18" ht="15.75" x14ac:dyDescent="0.2">
      <c r="A2532" s="5">
        <v>5339194</v>
      </c>
      <c r="B2532" s="6" t="s">
        <v>2450</v>
      </c>
      <c r="C2532" s="7" t="s">
        <v>173</v>
      </c>
      <c r="D2532" s="7" t="s">
        <v>17994</v>
      </c>
      <c r="E2532" s="8" t="s">
        <v>2383</v>
      </c>
      <c r="F2532" s="7" t="s">
        <v>18212</v>
      </c>
      <c r="G2532" s="7" t="s">
        <v>215</v>
      </c>
      <c r="H2532" s="5">
        <v>54</v>
      </c>
      <c r="I2532" s="5">
        <v>15</v>
      </c>
      <c r="J2532" s="5">
        <v>130</v>
      </c>
      <c r="K2532" s="5">
        <v>97</v>
      </c>
      <c r="L2532" s="9">
        <f t="shared" si="78"/>
        <v>24</v>
      </c>
      <c r="M2532" s="9" t="str">
        <f t="shared" si="79"/>
        <v>low</v>
      </c>
      <c r="N2532" s="10">
        <v>-409.7898050462536</v>
      </c>
      <c r="O2532" s="11">
        <v>6.0068287057220004E-3</v>
      </c>
      <c r="P2532" s="7" t="s">
        <v>1461</v>
      </c>
      <c r="Q2532" s="7" t="s">
        <v>1474</v>
      </c>
      <c r="R2532" s="12"/>
    </row>
    <row r="2533" spans="1:18" ht="15.75" x14ac:dyDescent="0.2">
      <c r="A2533" s="5">
        <v>5338779</v>
      </c>
      <c r="B2533" s="6" t="s">
        <v>2450</v>
      </c>
      <c r="C2533" s="7" t="s">
        <v>70</v>
      </c>
      <c r="D2533" s="7" t="s">
        <v>18279</v>
      </c>
      <c r="E2533" s="8" t="s">
        <v>2383</v>
      </c>
      <c r="F2533" s="7" t="s">
        <v>18280</v>
      </c>
      <c r="G2533" s="7" t="s">
        <v>214</v>
      </c>
      <c r="H2533" s="5">
        <v>17</v>
      </c>
      <c r="I2533" s="5">
        <v>15</v>
      </c>
      <c r="J2533" s="5">
        <v>115</v>
      </c>
      <c r="K2533" s="5">
        <v>95</v>
      </c>
      <c r="L2533" s="9">
        <f t="shared" si="78"/>
        <v>22</v>
      </c>
      <c r="M2533" s="9" t="str">
        <f t="shared" si="79"/>
        <v>low</v>
      </c>
      <c r="N2533" s="10">
        <v>-412.17913386575674</v>
      </c>
      <c r="O2533" s="11">
        <v>2.1213310174061917E-3</v>
      </c>
      <c r="P2533" s="7" t="s">
        <v>1461</v>
      </c>
      <c r="Q2533" s="7" t="s">
        <v>1474</v>
      </c>
      <c r="R2533" s="12"/>
    </row>
    <row r="2534" spans="1:18" ht="15.75" x14ac:dyDescent="0.2">
      <c r="A2534" s="5">
        <v>5304028</v>
      </c>
      <c r="B2534" s="6" t="s">
        <v>12705</v>
      </c>
      <c r="C2534" s="7" t="s">
        <v>70</v>
      </c>
      <c r="D2534" s="7" t="s">
        <v>17539</v>
      </c>
      <c r="E2534" s="8" t="s">
        <v>2383</v>
      </c>
      <c r="F2534" s="7" t="s">
        <v>18297</v>
      </c>
      <c r="G2534" s="7" t="s">
        <v>214</v>
      </c>
      <c r="H2534" s="5">
        <v>32</v>
      </c>
      <c r="I2534" s="5">
        <v>15</v>
      </c>
      <c r="J2534" s="5">
        <v>110</v>
      </c>
      <c r="K2534" s="5">
        <v>96</v>
      </c>
      <c r="L2534" s="9">
        <f t="shared" si="78"/>
        <v>22</v>
      </c>
      <c r="M2534" s="9" t="str">
        <f t="shared" si="79"/>
        <v>low</v>
      </c>
      <c r="N2534" s="10">
        <v>-423.96180350693612</v>
      </c>
      <c r="O2534" s="11">
        <v>3.0926273175282404E-3</v>
      </c>
      <c r="P2534" s="7" t="s">
        <v>1461</v>
      </c>
      <c r="Q2534" s="7" t="s">
        <v>1474</v>
      </c>
      <c r="R2534" s="12"/>
    </row>
    <row r="2535" spans="1:18" ht="15.75" x14ac:dyDescent="0.2">
      <c r="A2535" s="5">
        <v>5337704</v>
      </c>
      <c r="B2535" s="6" t="s">
        <v>13968</v>
      </c>
      <c r="C2535" s="7" t="s">
        <v>70</v>
      </c>
      <c r="D2535" s="7" t="s">
        <v>18339</v>
      </c>
      <c r="E2535" s="8" t="s">
        <v>2383</v>
      </c>
      <c r="F2535" s="7" t="s">
        <v>18340</v>
      </c>
      <c r="G2535" s="7" t="s">
        <v>214</v>
      </c>
      <c r="H2535" s="5">
        <v>2</v>
      </c>
      <c r="I2535" s="5">
        <v>15</v>
      </c>
      <c r="J2535" s="5">
        <v>90</v>
      </c>
      <c r="K2535" s="5">
        <v>96</v>
      </c>
      <c r="L2535" s="9">
        <f t="shared" si="78"/>
        <v>22</v>
      </c>
      <c r="M2535" s="9" t="str">
        <f t="shared" si="79"/>
        <v>low</v>
      </c>
      <c r="N2535" s="10">
        <v>-414.30693298613187</v>
      </c>
      <c r="O2535" s="11">
        <v>7.1794791729189456E-3</v>
      </c>
      <c r="P2535" s="7" t="s">
        <v>1461</v>
      </c>
      <c r="Q2535" s="7" t="s">
        <v>1474</v>
      </c>
      <c r="R2535" s="12"/>
    </row>
    <row r="2536" spans="1:18" ht="15.75" x14ac:dyDescent="0.2">
      <c r="A2536" s="5">
        <v>5371479</v>
      </c>
      <c r="B2536" s="6" t="s">
        <v>2405</v>
      </c>
      <c r="C2536" s="7" t="s">
        <v>70</v>
      </c>
      <c r="D2536" s="7" t="s">
        <v>17671</v>
      </c>
      <c r="E2536" s="8" t="s">
        <v>2383</v>
      </c>
      <c r="F2536" s="7" t="s">
        <v>18345</v>
      </c>
      <c r="G2536" s="7" t="s">
        <v>214</v>
      </c>
      <c r="H2536" s="5">
        <v>54</v>
      </c>
      <c r="I2536" s="5">
        <v>15</v>
      </c>
      <c r="J2536" s="5">
        <v>120</v>
      </c>
      <c r="K2536" s="5">
        <v>96</v>
      </c>
      <c r="L2536" s="9">
        <f t="shared" si="78"/>
        <v>22</v>
      </c>
      <c r="M2536" s="9" t="str">
        <f t="shared" si="79"/>
        <v>low</v>
      </c>
      <c r="N2536" s="10">
        <v>-403.66001956017863</v>
      </c>
      <c r="O2536" s="11">
        <v>6.4733796316431835E-3</v>
      </c>
      <c r="P2536" s="7" t="s">
        <v>1461</v>
      </c>
      <c r="Q2536" s="7" t="s">
        <v>1474</v>
      </c>
      <c r="R2536" s="12"/>
    </row>
    <row r="2537" spans="1:18" ht="15.75" x14ac:dyDescent="0.2">
      <c r="A2537" s="5">
        <v>5339194</v>
      </c>
      <c r="B2537" s="6" t="s">
        <v>2450</v>
      </c>
      <c r="C2537" s="7" t="s">
        <v>173</v>
      </c>
      <c r="D2537" s="7" t="s">
        <v>17994</v>
      </c>
      <c r="E2537" s="8" t="s">
        <v>2383</v>
      </c>
      <c r="F2537" s="7" t="s">
        <v>18389</v>
      </c>
      <c r="G2537" s="7" t="s">
        <v>215</v>
      </c>
      <c r="H2537" s="5">
        <v>20</v>
      </c>
      <c r="I2537" s="5">
        <v>15</v>
      </c>
      <c r="J2537" s="5">
        <v>120</v>
      </c>
      <c r="K2537" s="5">
        <v>98</v>
      </c>
      <c r="L2537" s="9">
        <f t="shared" si="78"/>
        <v>22</v>
      </c>
      <c r="M2537" s="9" t="str">
        <f t="shared" si="79"/>
        <v>low</v>
      </c>
      <c r="N2537" s="10">
        <v>-415.49813837964757</v>
      </c>
      <c r="O2537" s="11">
        <v>6.0068287057220004E-3</v>
      </c>
      <c r="P2537" s="7" t="s">
        <v>1461</v>
      </c>
      <c r="Q2537" s="7" t="s">
        <v>1474</v>
      </c>
      <c r="R2537" s="12"/>
    </row>
    <row r="2538" spans="1:18" ht="15.75" x14ac:dyDescent="0.2">
      <c r="A2538" s="5">
        <v>5339729</v>
      </c>
      <c r="B2538" s="6" t="s">
        <v>2450</v>
      </c>
      <c r="C2538" s="7" t="s">
        <v>115</v>
      </c>
      <c r="D2538" s="7" t="s">
        <v>2473</v>
      </c>
      <c r="E2538" s="8" t="s">
        <v>2383</v>
      </c>
      <c r="F2538" s="7" t="s">
        <v>2474</v>
      </c>
      <c r="G2538" s="7" t="s">
        <v>214</v>
      </c>
      <c r="H2538" s="5">
        <v>62</v>
      </c>
      <c r="I2538" s="5">
        <v>15</v>
      </c>
      <c r="J2538" s="5">
        <v>110</v>
      </c>
      <c r="K2538" s="5">
        <v>96</v>
      </c>
      <c r="L2538" s="9">
        <f t="shared" si="78"/>
        <v>19</v>
      </c>
      <c r="M2538" s="9" t="str">
        <f t="shared" si="79"/>
        <v>low</v>
      </c>
      <c r="N2538" s="10">
        <v>5.8638889458961785E-4</v>
      </c>
      <c r="O2538" s="13">
        <v>7.9742593006812967E-3</v>
      </c>
      <c r="P2538" s="7" t="s">
        <v>1461</v>
      </c>
      <c r="Q2538" s="7" t="s">
        <v>1482</v>
      </c>
      <c r="R2538" s="12"/>
    </row>
    <row r="2539" spans="1:18" ht="15.75" x14ac:dyDescent="0.2">
      <c r="A2539" s="5">
        <v>5229911</v>
      </c>
      <c r="B2539" s="6" t="s">
        <v>2387</v>
      </c>
      <c r="C2539" s="7" t="s">
        <v>122</v>
      </c>
      <c r="D2539" s="7" t="s">
        <v>2495</v>
      </c>
      <c r="E2539" s="8" t="s">
        <v>2383</v>
      </c>
      <c r="F2539" s="7" t="s">
        <v>2496</v>
      </c>
      <c r="G2539" s="7" t="s">
        <v>215</v>
      </c>
      <c r="H2539" s="5">
        <v>29</v>
      </c>
      <c r="I2539" s="5">
        <v>15</v>
      </c>
      <c r="J2539" s="5">
        <v>125</v>
      </c>
      <c r="K2539" s="5">
        <v>96</v>
      </c>
      <c r="L2539" s="9">
        <f t="shared" si="78"/>
        <v>24</v>
      </c>
      <c r="M2539" s="9" t="str">
        <f t="shared" si="79"/>
        <v>low</v>
      </c>
      <c r="N2539" s="10">
        <v>5.8638889458961785E-4</v>
      </c>
      <c r="O2539" s="13">
        <v>7.9742593006812967E-3</v>
      </c>
      <c r="P2539" s="7" t="s">
        <v>1461</v>
      </c>
      <c r="Q2539" s="7" t="s">
        <v>1482</v>
      </c>
      <c r="R2539" s="12"/>
    </row>
    <row r="2540" spans="1:18" ht="15.75" x14ac:dyDescent="0.2">
      <c r="A2540" s="5">
        <v>5339475</v>
      </c>
      <c r="B2540" s="6" t="s">
        <v>2450</v>
      </c>
      <c r="C2540" s="7" t="s">
        <v>133</v>
      </c>
      <c r="D2540" s="7" t="s">
        <v>2525</v>
      </c>
      <c r="E2540" s="8" t="s">
        <v>2383</v>
      </c>
      <c r="F2540" s="7" t="s">
        <v>1449</v>
      </c>
      <c r="G2540" s="7" t="s">
        <v>215</v>
      </c>
      <c r="H2540" s="5">
        <v>17</v>
      </c>
      <c r="I2540" s="5">
        <v>15</v>
      </c>
      <c r="J2540" s="5">
        <v>100</v>
      </c>
      <c r="K2540" s="5">
        <v>97</v>
      </c>
      <c r="L2540" s="9">
        <f t="shared" si="78"/>
        <v>22</v>
      </c>
      <c r="M2540" s="9" t="str">
        <f t="shared" si="79"/>
        <v>low</v>
      </c>
      <c r="N2540" s="10">
        <v>5.8638889458961785E-4</v>
      </c>
      <c r="O2540" s="13">
        <v>7.9742593006812967E-3</v>
      </c>
      <c r="P2540" s="7" t="s">
        <v>1461</v>
      </c>
      <c r="Q2540" s="7" t="s">
        <v>1482</v>
      </c>
      <c r="R2540" s="12"/>
    </row>
    <row r="2541" spans="1:18" ht="15.75" x14ac:dyDescent="0.2">
      <c r="A2541" s="5">
        <v>5305862</v>
      </c>
      <c r="B2541" s="6" t="s">
        <v>2394</v>
      </c>
      <c r="C2541" s="7" t="s">
        <v>97</v>
      </c>
      <c r="D2541" s="7" t="s">
        <v>2570</v>
      </c>
      <c r="E2541" s="8" t="s">
        <v>2383</v>
      </c>
      <c r="F2541" s="7" t="s">
        <v>2571</v>
      </c>
      <c r="G2541" s="7" t="s">
        <v>214</v>
      </c>
      <c r="H2541" s="5">
        <v>43</v>
      </c>
      <c r="I2541" s="5">
        <v>15</v>
      </c>
      <c r="J2541" s="5">
        <v>120</v>
      </c>
      <c r="K2541" s="5">
        <v>96</v>
      </c>
      <c r="L2541" s="9">
        <f t="shared" si="78"/>
        <v>22</v>
      </c>
      <c r="M2541" s="9" t="str">
        <f t="shared" si="79"/>
        <v>low</v>
      </c>
      <c r="N2541" s="10">
        <v>5.8638889458961785E-4</v>
      </c>
      <c r="O2541" s="13">
        <v>21.496376388895442</v>
      </c>
      <c r="P2541" s="7" t="s">
        <v>1461</v>
      </c>
      <c r="Q2541" s="7" t="s">
        <v>1482</v>
      </c>
      <c r="R2541" s="12"/>
    </row>
    <row r="2542" spans="1:18" ht="15.75" x14ac:dyDescent="0.2">
      <c r="A2542" s="5">
        <v>5230170</v>
      </c>
      <c r="B2542" s="6" t="s">
        <v>2468</v>
      </c>
      <c r="C2542" s="7" t="s">
        <v>89</v>
      </c>
      <c r="D2542" s="7" t="s">
        <v>2572</v>
      </c>
      <c r="E2542" s="8" t="s">
        <v>2383</v>
      </c>
      <c r="F2542" s="7" t="s">
        <v>2573</v>
      </c>
      <c r="G2542" s="7" t="s">
        <v>214</v>
      </c>
      <c r="H2542" s="5">
        <v>41</v>
      </c>
      <c r="I2542" s="5">
        <v>15</v>
      </c>
      <c r="J2542" s="5">
        <v>110</v>
      </c>
      <c r="K2542" s="5">
        <v>94</v>
      </c>
      <c r="L2542" s="9">
        <f t="shared" si="78"/>
        <v>22</v>
      </c>
      <c r="M2542" s="9" t="str">
        <f t="shared" si="79"/>
        <v>low</v>
      </c>
      <c r="N2542" s="10">
        <v>5.8638889458961785E-4</v>
      </c>
      <c r="O2542" s="13">
        <v>-4.0553933332921588</v>
      </c>
      <c r="P2542" s="7" t="s">
        <v>1461</v>
      </c>
      <c r="Q2542" s="7" t="s">
        <v>1482</v>
      </c>
      <c r="R2542" s="12"/>
    </row>
    <row r="2543" spans="1:18" ht="15.75" x14ac:dyDescent="0.2">
      <c r="A2543" s="5">
        <v>5199445</v>
      </c>
      <c r="B2543" s="6" t="s">
        <v>2385</v>
      </c>
      <c r="C2543" s="7" t="s">
        <v>146</v>
      </c>
      <c r="D2543" s="7" t="s">
        <v>2608</v>
      </c>
      <c r="E2543" s="8" t="s">
        <v>2383</v>
      </c>
      <c r="F2543" s="7" t="s">
        <v>2379</v>
      </c>
      <c r="G2543" s="7" t="s">
        <v>214</v>
      </c>
      <c r="H2543" s="5">
        <v>29</v>
      </c>
      <c r="I2543" s="5">
        <v>15</v>
      </c>
      <c r="J2543" s="5">
        <v>115</v>
      </c>
      <c r="K2543" s="5">
        <v>97</v>
      </c>
      <c r="L2543" s="9">
        <f t="shared" si="78"/>
        <v>22</v>
      </c>
      <c r="M2543" s="9" t="str">
        <f t="shared" si="79"/>
        <v>low</v>
      </c>
      <c r="N2543" s="10">
        <v>5.8638889458961785E-4</v>
      </c>
      <c r="O2543" s="11">
        <v>-15.55726574073924</v>
      </c>
      <c r="P2543" s="7" t="s">
        <v>1461</v>
      </c>
      <c r="Q2543" s="7" t="s">
        <v>1482</v>
      </c>
      <c r="R2543" s="12"/>
    </row>
    <row r="2544" spans="1:18" ht="15.75" x14ac:dyDescent="0.2">
      <c r="A2544" s="5">
        <v>5229775</v>
      </c>
      <c r="B2544" s="6" t="s">
        <v>2387</v>
      </c>
      <c r="C2544" s="7" t="s">
        <v>146</v>
      </c>
      <c r="D2544" s="7" t="s">
        <v>2621</v>
      </c>
      <c r="E2544" s="8" t="s">
        <v>2383</v>
      </c>
      <c r="F2544" s="7" t="s">
        <v>2622</v>
      </c>
      <c r="G2544" s="7" t="s">
        <v>214</v>
      </c>
      <c r="H2544" s="5">
        <v>38</v>
      </c>
      <c r="I2544" s="5">
        <v>15</v>
      </c>
      <c r="J2544" s="5">
        <v>115</v>
      </c>
      <c r="K2544" s="5">
        <v>96</v>
      </c>
      <c r="L2544" s="9">
        <f t="shared" si="78"/>
        <v>22</v>
      </c>
      <c r="M2544" s="9" t="str">
        <f t="shared" si="79"/>
        <v>low</v>
      </c>
      <c r="N2544" s="10">
        <v>5.8638889458961785E-4</v>
      </c>
      <c r="O2544" s="11">
        <v>-5.4283919791269</v>
      </c>
      <c r="P2544" s="7" t="s">
        <v>1461</v>
      </c>
      <c r="Q2544" s="5" t="s">
        <v>1482</v>
      </c>
      <c r="R2544" s="12"/>
    </row>
    <row r="2545" spans="1:18" ht="15.75" x14ac:dyDescent="0.2">
      <c r="A2545" s="5">
        <v>5266185</v>
      </c>
      <c r="B2545" s="6" t="s">
        <v>2402</v>
      </c>
      <c r="C2545" s="7" t="s">
        <v>106</v>
      </c>
      <c r="D2545" s="7" t="s">
        <v>2623</v>
      </c>
      <c r="E2545" s="8" t="s">
        <v>2383</v>
      </c>
      <c r="F2545" s="7" t="s">
        <v>2624</v>
      </c>
      <c r="G2545" s="7" t="s">
        <v>214</v>
      </c>
      <c r="H2545" s="5">
        <v>17</v>
      </c>
      <c r="I2545" s="5">
        <v>15</v>
      </c>
      <c r="J2545" s="5">
        <v>90</v>
      </c>
      <c r="K2545" s="5">
        <v>96</v>
      </c>
      <c r="L2545" s="9">
        <f t="shared" si="78"/>
        <v>22</v>
      </c>
      <c r="M2545" s="9" t="str">
        <f t="shared" si="79"/>
        <v>low</v>
      </c>
      <c r="N2545" s="10">
        <v>5.8638889458961785E-4</v>
      </c>
      <c r="O2545" s="11">
        <v>7.2169797800961533</v>
      </c>
      <c r="P2545" s="7" t="s">
        <v>1461</v>
      </c>
      <c r="Q2545" s="7" t="s">
        <v>1482</v>
      </c>
      <c r="R2545" s="12"/>
    </row>
    <row r="2546" spans="1:18" ht="15.75" x14ac:dyDescent="0.2">
      <c r="A2546" s="5">
        <v>5385419</v>
      </c>
      <c r="B2546" s="6" t="s">
        <v>2694</v>
      </c>
      <c r="C2546" s="7" t="s">
        <v>77</v>
      </c>
      <c r="D2546" s="7" t="s">
        <v>2695</v>
      </c>
      <c r="E2546" s="8" t="s">
        <v>2383</v>
      </c>
      <c r="F2546" s="7" t="s">
        <v>1412</v>
      </c>
      <c r="G2546" s="7" t="s">
        <v>214</v>
      </c>
      <c r="H2546" s="5">
        <v>27</v>
      </c>
      <c r="I2546" s="5">
        <v>15</v>
      </c>
      <c r="J2546" s="5">
        <v>125</v>
      </c>
      <c r="K2546" s="5">
        <v>98</v>
      </c>
      <c r="L2546" s="9">
        <f t="shared" si="78"/>
        <v>24</v>
      </c>
      <c r="M2546" s="9" t="str">
        <f t="shared" si="79"/>
        <v>low</v>
      </c>
      <c r="N2546" s="10">
        <v>43.262488587970438</v>
      </c>
      <c r="O2546" s="11">
        <v>9.3229513877304271E-3</v>
      </c>
      <c r="P2546" s="7" t="s">
        <v>1461</v>
      </c>
      <c r="Q2546" s="7" t="s">
        <v>1482</v>
      </c>
      <c r="R2546" s="12"/>
    </row>
    <row r="2547" spans="1:18" ht="15.75" x14ac:dyDescent="0.2">
      <c r="A2547" s="5">
        <v>5228569</v>
      </c>
      <c r="B2547" s="6" t="s">
        <v>2387</v>
      </c>
      <c r="C2547" s="7" t="s">
        <v>90</v>
      </c>
      <c r="D2547" s="7" t="s">
        <v>2747</v>
      </c>
      <c r="E2547" s="8" t="s">
        <v>2383</v>
      </c>
      <c r="F2547" s="7" t="s">
        <v>627</v>
      </c>
      <c r="G2547" s="7" t="s">
        <v>215</v>
      </c>
      <c r="H2547" s="5">
        <v>75</v>
      </c>
      <c r="I2547" s="5">
        <v>15</v>
      </c>
      <c r="J2547" s="5">
        <v>110</v>
      </c>
      <c r="K2547" s="5">
        <v>97</v>
      </c>
      <c r="L2547" s="9">
        <f t="shared" si="78"/>
        <v>19</v>
      </c>
      <c r="M2547" s="9" t="str">
        <f t="shared" si="79"/>
        <v>low</v>
      </c>
      <c r="N2547" s="10">
        <v>-9.2349932870565681</v>
      </c>
      <c r="O2547" s="11">
        <v>4.7945601909304969E-3</v>
      </c>
      <c r="P2547" s="7" t="s">
        <v>1461</v>
      </c>
      <c r="Q2547" s="7" t="s">
        <v>1482</v>
      </c>
      <c r="R2547" s="12"/>
    </row>
    <row r="2548" spans="1:18" ht="15.75" x14ac:dyDescent="0.2">
      <c r="A2548" s="5">
        <v>5339740</v>
      </c>
      <c r="B2548" s="6" t="s">
        <v>2450</v>
      </c>
      <c r="C2548" s="7" t="s">
        <v>65</v>
      </c>
      <c r="D2548" s="7" t="s">
        <v>2782</v>
      </c>
      <c r="E2548" s="8" t="s">
        <v>2383</v>
      </c>
      <c r="F2548" s="7" t="s">
        <v>2783</v>
      </c>
      <c r="G2548" s="7" t="s">
        <v>214</v>
      </c>
      <c r="H2548" s="5">
        <v>17</v>
      </c>
      <c r="I2548" s="5">
        <v>15</v>
      </c>
      <c r="J2548" s="5">
        <v>120</v>
      </c>
      <c r="K2548" s="5">
        <v>80</v>
      </c>
      <c r="L2548" s="9">
        <f t="shared" si="78"/>
        <v>22</v>
      </c>
      <c r="M2548" s="9" t="str">
        <f t="shared" si="79"/>
        <v>low</v>
      </c>
      <c r="N2548" s="10">
        <v>26.581284606487316</v>
      </c>
      <c r="O2548" s="11">
        <v>1.3959027783130296E-2</v>
      </c>
      <c r="P2548" s="7" t="s">
        <v>1461</v>
      </c>
      <c r="Q2548" s="7" t="s">
        <v>1482</v>
      </c>
      <c r="R2548" s="12"/>
    </row>
    <row r="2549" spans="1:18" ht="15.75" x14ac:dyDescent="0.2">
      <c r="A2549" s="5">
        <v>5373017</v>
      </c>
      <c r="B2549" s="6" t="s">
        <v>2405</v>
      </c>
      <c r="C2549" s="7" t="s">
        <v>115</v>
      </c>
      <c r="D2549" s="7" t="s">
        <v>2797</v>
      </c>
      <c r="E2549" s="8" t="s">
        <v>2383</v>
      </c>
      <c r="F2549" s="7" t="s">
        <v>855</v>
      </c>
      <c r="G2549" s="7" t="s">
        <v>214</v>
      </c>
      <c r="H2549" s="5">
        <v>16</v>
      </c>
      <c r="I2549" s="5">
        <v>15</v>
      </c>
      <c r="J2549" s="5">
        <v>110</v>
      </c>
      <c r="K2549" s="5">
        <v>98</v>
      </c>
      <c r="L2549" s="9">
        <f t="shared" si="78"/>
        <v>22</v>
      </c>
      <c r="M2549" s="9" t="str">
        <f t="shared" si="79"/>
        <v>low</v>
      </c>
      <c r="N2549" s="10">
        <v>36.599872037077148</v>
      </c>
      <c r="O2549" s="11">
        <v>7.3174305580323562E-3</v>
      </c>
      <c r="P2549" s="7" t="s">
        <v>1461</v>
      </c>
      <c r="Q2549" s="7" t="s">
        <v>1482</v>
      </c>
      <c r="R2549" s="12"/>
    </row>
    <row r="2550" spans="1:18" ht="15.75" x14ac:dyDescent="0.2">
      <c r="A2550" s="5">
        <v>5228357</v>
      </c>
      <c r="B2550" s="6" t="s">
        <v>2387</v>
      </c>
      <c r="C2550" s="7" t="s">
        <v>63</v>
      </c>
      <c r="D2550" s="7" t="s">
        <v>2802</v>
      </c>
      <c r="E2550" s="8" t="s">
        <v>2383</v>
      </c>
      <c r="F2550" s="7" t="s">
        <v>2803</v>
      </c>
      <c r="G2550" s="7" t="s">
        <v>214</v>
      </c>
      <c r="H2550" s="5">
        <v>29</v>
      </c>
      <c r="I2550" s="5">
        <v>15</v>
      </c>
      <c r="J2550" s="5">
        <v>110</v>
      </c>
      <c r="K2550" s="5">
        <v>96</v>
      </c>
      <c r="L2550" s="9">
        <f t="shared" si="78"/>
        <v>22</v>
      </c>
      <c r="M2550" s="9" t="str">
        <f t="shared" si="79"/>
        <v>low</v>
      </c>
      <c r="N2550" s="10">
        <v>-10.965232129587093</v>
      </c>
      <c r="O2550" s="11">
        <v>6.3513078712276183E-3</v>
      </c>
      <c r="P2550" s="7" t="s">
        <v>1461</v>
      </c>
      <c r="Q2550" s="7" t="s">
        <v>1482</v>
      </c>
      <c r="R2550" s="12"/>
    </row>
    <row r="2551" spans="1:18" ht="15.75" x14ac:dyDescent="0.2">
      <c r="A2551" s="5">
        <v>5200557</v>
      </c>
      <c r="B2551" s="6" t="s">
        <v>2385</v>
      </c>
      <c r="C2551" s="7" t="s">
        <v>76</v>
      </c>
      <c r="D2551" s="7" t="s">
        <v>2823</v>
      </c>
      <c r="E2551" s="8" t="s">
        <v>2383</v>
      </c>
      <c r="F2551" s="7" t="s">
        <v>2824</v>
      </c>
      <c r="G2551" s="7" t="s">
        <v>214</v>
      </c>
      <c r="H2551" s="5">
        <v>25</v>
      </c>
      <c r="I2551" s="5">
        <v>15</v>
      </c>
      <c r="J2551" s="5">
        <v>120</v>
      </c>
      <c r="K2551" s="5">
        <v>96</v>
      </c>
      <c r="L2551" s="9">
        <f t="shared" si="78"/>
        <v>22</v>
      </c>
      <c r="M2551" s="9" t="str">
        <f t="shared" si="79"/>
        <v>low</v>
      </c>
      <c r="N2551" s="10">
        <v>-21.192374340236711</v>
      </c>
      <c r="O2551" s="11">
        <v>7.9819791717454791E-3</v>
      </c>
      <c r="P2551" s="7" t="s">
        <v>1461</v>
      </c>
      <c r="Q2551" s="7" t="s">
        <v>1482</v>
      </c>
      <c r="R2551" s="12"/>
    </row>
    <row r="2552" spans="1:18" ht="15.75" x14ac:dyDescent="0.2">
      <c r="A2552" s="5">
        <v>5374411</v>
      </c>
      <c r="B2552" s="6" t="s">
        <v>2586</v>
      </c>
      <c r="C2552" s="7" t="s">
        <v>97</v>
      </c>
      <c r="D2552" s="7" t="s">
        <v>2833</v>
      </c>
      <c r="E2552" s="8" t="s">
        <v>2383</v>
      </c>
      <c r="F2552" s="7" t="s">
        <v>2834</v>
      </c>
      <c r="G2552" s="7" t="s">
        <v>214</v>
      </c>
      <c r="H2552" s="5">
        <v>32</v>
      </c>
      <c r="I2552" s="5">
        <v>15</v>
      </c>
      <c r="J2552" s="5">
        <v>110</v>
      </c>
      <c r="K2552" s="5">
        <v>98</v>
      </c>
      <c r="L2552" s="9">
        <f t="shared" si="78"/>
        <v>22</v>
      </c>
      <c r="M2552" s="9" t="str">
        <f t="shared" si="79"/>
        <v>low</v>
      </c>
      <c r="N2552" s="10">
        <v>36.310743564856239</v>
      </c>
      <c r="O2552" s="11">
        <v>1.0779976852063555E-2</v>
      </c>
      <c r="P2552" s="7" t="s">
        <v>1461</v>
      </c>
      <c r="Q2552" s="7" t="s">
        <v>1482</v>
      </c>
      <c r="R2552" s="12"/>
    </row>
    <row r="2553" spans="1:18" ht="15.75" x14ac:dyDescent="0.2">
      <c r="A2553" s="5">
        <v>5306201</v>
      </c>
      <c r="B2553" s="6" t="s">
        <v>2394</v>
      </c>
      <c r="C2553" s="7" t="s">
        <v>107</v>
      </c>
      <c r="D2553" s="7" t="s">
        <v>2835</v>
      </c>
      <c r="E2553" s="8" t="s">
        <v>2383</v>
      </c>
      <c r="F2553" s="7" t="s">
        <v>2836</v>
      </c>
      <c r="G2553" s="7" t="s">
        <v>215</v>
      </c>
      <c r="H2553" s="5">
        <v>43</v>
      </c>
      <c r="I2553" s="5">
        <v>15</v>
      </c>
      <c r="J2553" s="5">
        <v>110</v>
      </c>
      <c r="K2553" s="5">
        <v>98</v>
      </c>
      <c r="L2553" s="9">
        <f t="shared" si="78"/>
        <v>22</v>
      </c>
      <c r="M2553" s="9" t="str">
        <f t="shared" si="79"/>
        <v>low</v>
      </c>
      <c r="N2553" s="10">
        <v>14.318744953714486</v>
      </c>
      <c r="O2553" s="11">
        <v>1.9212731480365619E-2</v>
      </c>
      <c r="P2553" s="7" t="s">
        <v>1461</v>
      </c>
      <c r="Q2553" s="7" t="s">
        <v>1482</v>
      </c>
      <c r="R2553" s="12"/>
    </row>
    <row r="2554" spans="1:18" ht="15.75" x14ac:dyDescent="0.2">
      <c r="A2554" s="5">
        <v>5339386</v>
      </c>
      <c r="B2554" s="6" t="s">
        <v>2450</v>
      </c>
      <c r="C2554" s="7" t="s">
        <v>80</v>
      </c>
      <c r="D2554" s="7" t="s">
        <v>2886</v>
      </c>
      <c r="E2554" s="8" t="s">
        <v>2383</v>
      </c>
      <c r="F2554" s="7" t="s">
        <v>2887</v>
      </c>
      <c r="G2554" s="7" t="s">
        <v>215</v>
      </c>
      <c r="H2554" s="5">
        <v>52</v>
      </c>
      <c r="I2554" s="5">
        <v>15</v>
      </c>
      <c r="J2554" s="5">
        <v>110</v>
      </c>
      <c r="K2554" s="5">
        <v>98</v>
      </c>
      <c r="L2554" s="9">
        <f t="shared" si="78"/>
        <v>22</v>
      </c>
      <c r="M2554" s="9" t="str">
        <f t="shared" si="79"/>
        <v>low</v>
      </c>
      <c r="N2554" s="10">
        <v>23.667234571803419</v>
      </c>
      <c r="O2554" s="11">
        <v>4.3265046260785311E-3</v>
      </c>
      <c r="P2554" s="7" t="s">
        <v>1461</v>
      </c>
      <c r="Q2554" s="7" t="s">
        <v>1482</v>
      </c>
      <c r="R2554" s="12"/>
    </row>
    <row r="2555" spans="1:18" ht="15.75" x14ac:dyDescent="0.2">
      <c r="A2555" s="5">
        <v>5373564</v>
      </c>
      <c r="B2555" s="6" t="s">
        <v>2586</v>
      </c>
      <c r="C2555" s="7" t="s">
        <v>98</v>
      </c>
      <c r="D2555" s="7" t="s">
        <v>2916</v>
      </c>
      <c r="E2555" s="8" t="s">
        <v>2383</v>
      </c>
      <c r="F2555" s="7" t="s">
        <v>1255</v>
      </c>
      <c r="G2555" s="7" t="s">
        <v>214</v>
      </c>
      <c r="H2555" s="5">
        <v>67</v>
      </c>
      <c r="I2555" s="5">
        <v>15</v>
      </c>
      <c r="J2555" s="5">
        <v>110</v>
      </c>
      <c r="K2555" s="5">
        <v>96</v>
      </c>
      <c r="L2555" s="9">
        <f t="shared" si="78"/>
        <v>19</v>
      </c>
      <c r="M2555" s="9" t="str">
        <f t="shared" si="79"/>
        <v>low</v>
      </c>
      <c r="N2555" s="10">
        <v>33.626358379609883</v>
      </c>
      <c r="O2555" s="11">
        <v>1.3855555560439825E-2</v>
      </c>
      <c r="P2555" s="7" t="s">
        <v>1461</v>
      </c>
      <c r="Q2555" s="7" t="s">
        <v>1482</v>
      </c>
      <c r="R2555" s="12"/>
    </row>
    <row r="2556" spans="1:18" ht="15.75" x14ac:dyDescent="0.2">
      <c r="A2556" s="5">
        <v>5265830</v>
      </c>
      <c r="B2556" s="6" t="s">
        <v>2402</v>
      </c>
      <c r="C2556" s="7" t="s">
        <v>129</v>
      </c>
      <c r="D2556" s="7" t="s">
        <v>2951</v>
      </c>
      <c r="E2556" s="8" t="s">
        <v>2383</v>
      </c>
      <c r="F2556" s="7" t="s">
        <v>2952</v>
      </c>
      <c r="G2556" s="7" t="s">
        <v>214</v>
      </c>
      <c r="H2556" s="5">
        <v>36</v>
      </c>
      <c r="I2556" s="5">
        <v>15</v>
      </c>
      <c r="J2556" s="5">
        <v>110</v>
      </c>
      <c r="K2556" s="5">
        <v>96</v>
      </c>
      <c r="L2556" s="9">
        <f t="shared" si="78"/>
        <v>22</v>
      </c>
      <c r="M2556" s="9" t="str">
        <f t="shared" si="79"/>
        <v>low</v>
      </c>
      <c r="N2556" s="10">
        <v>-2.1387539351781015</v>
      </c>
      <c r="O2556" s="11">
        <v>1.0704131949751172E-2</v>
      </c>
      <c r="P2556" s="7" t="s">
        <v>1461</v>
      </c>
      <c r="Q2556" s="7" t="s">
        <v>1482</v>
      </c>
      <c r="R2556" s="12"/>
    </row>
    <row r="2557" spans="1:18" ht="15.75" x14ac:dyDescent="0.2">
      <c r="A2557" s="5">
        <v>5201244</v>
      </c>
      <c r="B2557" s="6" t="s">
        <v>2385</v>
      </c>
      <c r="C2557" s="7" t="s">
        <v>146</v>
      </c>
      <c r="D2557" s="7" t="s">
        <v>2966</v>
      </c>
      <c r="E2557" s="8" t="s">
        <v>2383</v>
      </c>
      <c r="F2557" s="7" t="s">
        <v>2967</v>
      </c>
      <c r="G2557" s="7" t="s">
        <v>214</v>
      </c>
      <c r="H2557" s="5">
        <v>20</v>
      </c>
      <c r="I2557" s="5">
        <v>15</v>
      </c>
      <c r="J2557" s="5">
        <v>115</v>
      </c>
      <c r="K2557" s="5">
        <v>98</v>
      </c>
      <c r="L2557" s="9">
        <f t="shared" si="78"/>
        <v>22</v>
      </c>
      <c r="M2557" s="9" t="str">
        <f t="shared" si="79"/>
        <v>low</v>
      </c>
      <c r="N2557" s="10">
        <v>-25.106763692143431</v>
      </c>
      <c r="O2557" s="11">
        <v>1.160517360403901E-2</v>
      </c>
      <c r="P2557" s="7" t="s">
        <v>1461</v>
      </c>
      <c r="Q2557" s="7" t="s">
        <v>1482</v>
      </c>
      <c r="R2557" s="12"/>
    </row>
    <row r="2558" spans="1:18" ht="15.75" x14ac:dyDescent="0.2">
      <c r="A2558" s="5">
        <v>5374611</v>
      </c>
      <c r="B2558" s="6" t="s">
        <v>2586</v>
      </c>
      <c r="C2558" s="7" t="s">
        <v>106</v>
      </c>
      <c r="D2558" s="7" t="s">
        <v>2968</v>
      </c>
      <c r="E2558" s="8" t="s">
        <v>2383</v>
      </c>
      <c r="F2558" s="7" t="s">
        <v>2969</v>
      </c>
      <c r="G2558" s="7" t="s">
        <v>214</v>
      </c>
      <c r="H2558" s="5">
        <v>26</v>
      </c>
      <c r="I2558" s="5">
        <v>15</v>
      </c>
      <c r="J2558" s="5">
        <v>120</v>
      </c>
      <c r="K2558" s="5">
        <v>96</v>
      </c>
      <c r="L2558" s="9">
        <f t="shared" si="78"/>
        <v>22</v>
      </c>
      <c r="M2558" s="9" t="str">
        <f t="shared" si="79"/>
        <v>low</v>
      </c>
      <c r="N2558" s="10">
        <v>32.481896377357771</v>
      </c>
      <c r="O2558" s="11">
        <v>5.5436689799535088E-3</v>
      </c>
      <c r="P2558" s="7" t="s">
        <v>1461</v>
      </c>
      <c r="Q2558" s="7" t="s">
        <v>1482</v>
      </c>
      <c r="R2558" s="12"/>
    </row>
    <row r="2559" spans="1:18" ht="15.75" x14ac:dyDescent="0.2">
      <c r="A2559" s="5">
        <v>5228357</v>
      </c>
      <c r="B2559" s="6" t="s">
        <v>2387</v>
      </c>
      <c r="C2559" s="7" t="s">
        <v>63</v>
      </c>
      <c r="D2559" s="7" t="s">
        <v>2802</v>
      </c>
      <c r="E2559" s="8" t="s">
        <v>2383</v>
      </c>
      <c r="F2559" s="7" t="s">
        <v>2979</v>
      </c>
      <c r="G2559" s="7" t="s">
        <v>214</v>
      </c>
      <c r="H2559" s="5">
        <v>30</v>
      </c>
      <c r="I2559" s="5">
        <v>15</v>
      </c>
      <c r="J2559" s="5">
        <v>120</v>
      </c>
      <c r="K2559" s="5">
        <v>96</v>
      </c>
      <c r="L2559" s="9">
        <f t="shared" si="78"/>
        <v>22</v>
      </c>
      <c r="M2559" s="9" t="str">
        <f t="shared" si="79"/>
        <v>low</v>
      </c>
      <c r="N2559" s="10">
        <v>-15.79856546298106</v>
      </c>
      <c r="O2559" s="11">
        <v>6.3513078712276183E-3</v>
      </c>
      <c r="P2559" s="7" t="s">
        <v>1461</v>
      </c>
      <c r="Q2559" s="7" t="s">
        <v>1482</v>
      </c>
      <c r="R2559" s="12"/>
    </row>
    <row r="2560" spans="1:18" ht="15.75" x14ac:dyDescent="0.2">
      <c r="A2560" s="5">
        <v>5229057</v>
      </c>
      <c r="B2560" s="6" t="s">
        <v>2387</v>
      </c>
      <c r="C2560" s="7" t="s">
        <v>97</v>
      </c>
      <c r="D2560" s="7" t="s">
        <v>2985</v>
      </c>
      <c r="E2560" s="8" t="s">
        <v>2383</v>
      </c>
      <c r="F2560" s="7" t="s">
        <v>2986</v>
      </c>
      <c r="G2560" s="7" t="s">
        <v>215</v>
      </c>
      <c r="H2560" s="5">
        <v>66</v>
      </c>
      <c r="I2560" s="5">
        <v>15</v>
      </c>
      <c r="J2560" s="5">
        <v>120</v>
      </c>
      <c r="K2560" s="5">
        <v>94</v>
      </c>
      <c r="L2560" s="9">
        <f t="shared" si="78"/>
        <v>19</v>
      </c>
      <c r="M2560" s="9" t="str">
        <f t="shared" si="79"/>
        <v>low</v>
      </c>
      <c r="N2560" s="10">
        <v>-15.740870636531326</v>
      </c>
      <c r="O2560" s="11">
        <v>8.9908564841607586E-3</v>
      </c>
      <c r="P2560" s="7" t="s">
        <v>1461</v>
      </c>
      <c r="Q2560" s="7" t="s">
        <v>1482</v>
      </c>
      <c r="R2560" s="12"/>
    </row>
    <row r="2561" spans="1:18" ht="15.75" x14ac:dyDescent="0.2">
      <c r="A2561" s="5">
        <v>5202495</v>
      </c>
      <c r="B2561" s="6" t="s">
        <v>2974</v>
      </c>
      <c r="C2561" s="7" t="s">
        <v>86</v>
      </c>
      <c r="D2561" s="7" t="s">
        <v>2999</v>
      </c>
      <c r="E2561" s="8" t="s">
        <v>2383</v>
      </c>
      <c r="F2561" s="7" t="s">
        <v>3000</v>
      </c>
      <c r="G2561" s="7" t="s">
        <v>215</v>
      </c>
      <c r="H2561" s="5">
        <v>35</v>
      </c>
      <c r="I2561" s="5">
        <v>15</v>
      </c>
      <c r="J2561" s="5">
        <v>125</v>
      </c>
      <c r="K2561" s="5">
        <v>95</v>
      </c>
      <c r="L2561" s="9">
        <f t="shared" si="78"/>
        <v>24</v>
      </c>
      <c r="M2561" s="9" t="str">
        <f t="shared" si="79"/>
        <v>low</v>
      </c>
      <c r="N2561" s="10">
        <v>-25.307078819401795</v>
      </c>
      <c r="O2561" s="11">
        <v>6.4124652781174518E-3</v>
      </c>
      <c r="P2561" s="7" t="s">
        <v>1461</v>
      </c>
      <c r="Q2561" s="7" t="s">
        <v>1482</v>
      </c>
      <c r="R2561" s="12"/>
    </row>
    <row r="2562" spans="1:18" ht="15.75" x14ac:dyDescent="0.2">
      <c r="A2562" s="5">
        <v>5339550</v>
      </c>
      <c r="B2562" s="6" t="s">
        <v>2450</v>
      </c>
      <c r="C2562" s="7" t="s">
        <v>97</v>
      </c>
      <c r="D2562" s="7" t="s">
        <v>3006</v>
      </c>
      <c r="E2562" s="8" t="s">
        <v>2383</v>
      </c>
      <c r="F2562" s="7" t="s">
        <v>3007</v>
      </c>
      <c r="G2562" s="7" t="s">
        <v>214</v>
      </c>
      <c r="H2562" s="5">
        <v>39</v>
      </c>
      <c r="I2562" s="5">
        <v>15</v>
      </c>
      <c r="J2562" s="5">
        <v>120</v>
      </c>
      <c r="K2562" s="5">
        <v>96</v>
      </c>
      <c r="L2562" s="9">
        <f t="shared" ref="L2562:L2625" si="80">IF(OR(I2562&gt;3,I2562&lt;15),I2562,0)+IF(H2562&lt;=60,3,IF(H2562&gt;60,0,0))+IF(J2562&gt;120,6,IF((J2562&gt;=60),4,IF(J2562&lt;60,0,0)))</f>
        <v>22</v>
      </c>
      <c r="M2562" s="9" t="str">
        <f t="shared" ref="M2562:M2625" si="81">IF(AND(L2562&gt;=3,L2562&lt;=10),"high",IF(AND(L2562&gt;=11,L2562&lt;=18),"MID",IF(AND(L2562&gt;=19,L2562&lt;=24),"low","no")))</f>
        <v>low</v>
      </c>
      <c r="N2562" s="10">
        <v>20.373912349517923</v>
      </c>
      <c r="O2562" s="11">
        <v>6.9469097215915099E-3</v>
      </c>
      <c r="P2562" s="7" t="s">
        <v>1461</v>
      </c>
      <c r="Q2562" s="7" t="s">
        <v>1482</v>
      </c>
      <c r="R2562" s="12"/>
    </row>
    <row r="2563" spans="1:18" ht="15.75" x14ac:dyDescent="0.2">
      <c r="A2563" s="5">
        <v>5266185</v>
      </c>
      <c r="B2563" s="6" t="s">
        <v>2402</v>
      </c>
      <c r="C2563" s="7" t="s">
        <v>106</v>
      </c>
      <c r="D2563" s="7" t="s">
        <v>2623</v>
      </c>
      <c r="E2563" s="8" t="s">
        <v>2383</v>
      </c>
      <c r="F2563" s="7" t="s">
        <v>3008</v>
      </c>
      <c r="G2563" s="7" t="s">
        <v>214</v>
      </c>
      <c r="H2563" s="5">
        <v>17</v>
      </c>
      <c r="I2563" s="5">
        <v>15</v>
      </c>
      <c r="J2563" s="5">
        <v>100</v>
      </c>
      <c r="K2563" s="5">
        <v>96</v>
      </c>
      <c r="L2563" s="9">
        <f t="shared" si="80"/>
        <v>22</v>
      </c>
      <c r="M2563" s="9" t="str">
        <f t="shared" si="81"/>
        <v>low</v>
      </c>
      <c r="N2563" s="10">
        <v>-3.5766731828844058</v>
      </c>
      <c r="O2563" s="11">
        <v>2.5726851818035357E-3</v>
      </c>
      <c r="P2563" s="7" t="s">
        <v>1461</v>
      </c>
      <c r="Q2563" s="7" t="s">
        <v>1482</v>
      </c>
      <c r="R2563" s="12"/>
    </row>
    <row r="2564" spans="1:18" ht="15.75" x14ac:dyDescent="0.2">
      <c r="A2564" s="5">
        <v>5339624</v>
      </c>
      <c r="B2564" s="6" t="s">
        <v>2450</v>
      </c>
      <c r="C2564" s="7" t="s">
        <v>123</v>
      </c>
      <c r="D2564" s="7" t="s">
        <v>3055</v>
      </c>
      <c r="E2564" s="8" t="s">
        <v>2383</v>
      </c>
      <c r="F2564" s="7" t="s">
        <v>3056</v>
      </c>
      <c r="G2564" s="7" t="s">
        <v>215</v>
      </c>
      <c r="H2564" s="5">
        <v>83</v>
      </c>
      <c r="I2564" s="5">
        <v>15</v>
      </c>
      <c r="J2564" s="5">
        <v>150</v>
      </c>
      <c r="K2564" s="5">
        <v>94</v>
      </c>
      <c r="L2564" s="9">
        <f t="shared" si="80"/>
        <v>21</v>
      </c>
      <c r="M2564" s="9" t="str">
        <f t="shared" si="81"/>
        <v>low</v>
      </c>
      <c r="N2564" s="10">
        <v>18.807182986121916</v>
      </c>
      <c r="O2564" s="11">
        <v>6.2505439782398753E-3</v>
      </c>
      <c r="P2564" s="7" t="s">
        <v>1461</v>
      </c>
      <c r="Q2564" s="7" t="s">
        <v>1482</v>
      </c>
      <c r="R2564" s="12"/>
    </row>
    <row r="2565" spans="1:18" ht="15.75" x14ac:dyDescent="0.2">
      <c r="A2565" s="5">
        <v>5306174</v>
      </c>
      <c r="B2565" s="6" t="s">
        <v>2394</v>
      </c>
      <c r="C2565" s="7" t="s">
        <v>129</v>
      </c>
      <c r="D2565" s="7" t="s">
        <v>3057</v>
      </c>
      <c r="E2565" s="8" t="s">
        <v>2383</v>
      </c>
      <c r="F2565" s="7" t="s">
        <v>1910</v>
      </c>
      <c r="G2565" s="7" t="s">
        <v>214</v>
      </c>
      <c r="H2565" s="5">
        <v>21</v>
      </c>
      <c r="I2565" s="5">
        <v>15</v>
      </c>
      <c r="J2565" s="5">
        <v>125</v>
      </c>
      <c r="K2565" s="5">
        <v>97</v>
      </c>
      <c r="L2565" s="9">
        <f t="shared" si="80"/>
        <v>24</v>
      </c>
      <c r="M2565" s="9" t="str">
        <f t="shared" si="81"/>
        <v>low</v>
      </c>
      <c r="N2565" s="10">
        <v>7.8959287847028463</v>
      </c>
      <c r="O2565" s="11">
        <v>1.1619756944128312E-2</v>
      </c>
      <c r="P2565" s="7" t="s">
        <v>1461</v>
      </c>
      <c r="Q2565" s="7" t="s">
        <v>1482</v>
      </c>
      <c r="R2565" s="12"/>
    </row>
    <row r="2566" spans="1:18" ht="15.75" x14ac:dyDescent="0.2">
      <c r="A2566" s="5">
        <v>5199978</v>
      </c>
      <c r="B2566" s="6" t="s">
        <v>2385</v>
      </c>
      <c r="C2566" s="7" t="s">
        <v>107</v>
      </c>
      <c r="D2566" s="7" t="s">
        <v>3061</v>
      </c>
      <c r="E2566" s="8" t="s">
        <v>2383</v>
      </c>
      <c r="F2566" s="7" t="s">
        <v>3062</v>
      </c>
      <c r="G2566" s="7" t="s">
        <v>214</v>
      </c>
      <c r="H2566" s="5">
        <v>26</v>
      </c>
      <c r="I2566" s="5">
        <v>15</v>
      </c>
      <c r="J2566" s="5">
        <v>110</v>
      </c>
      <c r="K2566" s="5">
        <v>97</v>
      </c>
      <c r="L2566" s="9">
        <f t="shared" si="80"/>
        <v>22</v>
      </c>
      <c r="M2566" s="9" t="str">
        <f t="shared" si="81"/>
        <v>low</v>
      </c>
      <c r="N2566" s="10">
        <v>-28.208467476870283</v>
      </c>
      <c r="O2566" s="11">
        <v>6.0726157389581203E-3</v>
      </c>
      <c r="P2566" s="7" t="s">
        <v>1461</v>
      </c>
      <c r="Q2566" s="7" t="s">
        <v>1482</v>
      </c>
      <c r="R2566" s="12"/>
    </row>
    <row r="2567" spans="1:18" ht="15.75" x14ac:dyDescent="0.2">
      <c r="A2567" s="5">
        <v>5202495</v>
      </c>
      <c r="B2567" s="6" t="s">
        <v>2974</v>
      </c>
      <c r="C2567" s="7" t="s">
        <v>86</v>
      </c>
      <c r="D2567" s="7" t="s">
        <v>2999</v>
      </c>
      <c r="E2567" s="8" t="s">
        <v>2383</v>
      </c>
      <c r="F2567" s="7" t="s">
        <v>3124</v>
      </c>
      <c r="G2567" s="7" t="s">
        <v>214</v>
      </c>
      <c r="H2567" s="5">
        <v>43</v>
      </c>
      <c r="I2567" s="5">
        <v>15</v>
      </c>
      <c r="J2567" s="5">
        <v>125</v>
      </c>
      <c r="K2567" s="5">
        <v>95</v>
      </c>
      <c r="L2567" s="9">
        <f t="shared" si="80"/>
        <v>24</v>
      </c>
      <c r="M2567" s="9" t="str">
        <f t="shared" si="81"/>
        <v>low</v>
      </c>
      <c r="N2567" s="10">
        <v>-29.348745486102416</v>
      </c>
      <c r="O2567" s="11">
        <v>6.4124652781174518E-3</v>
      </c>
      <c r="P2567" s="7" t="s">
        <v>1461</v>
      </c>
      <c r="Q2567" s="7" t="s">
        <v>1482</v>
      </c>
      <c r="R2567" s="12"/>
    </row>
    <row r="2568" spans="1:18" ht="15.75" x14ac:dyDescent="0.2">
      <c r="A2568" s="5">
        <v>5200557</v>
      </c>
      <c r="B2568" s="6" t="s">
        <v>2385</v>
      </c>
      <c r="C2568" s="7" t="s">
        <v>76</v>
      </c>
      <c r="D2568" s="7" t="s">
        <v>2823</v>
      </c>
      <c r="E2568" s="8" t="s">
        <v>2383</v>
      </c>
      <c r="F2568" s="7" t="s">
        <v>3172</v>
      </c>
      <c r="G2568" s="7" t="s">
        <v>214</v>
      </c>
      <c r="H2568" s="5">
        <v>27</v>
      </c>
      <c r="I2568" s="5">
        <v>15</v>
      </c>
      <c r="J2568" s="5">
        <v>120</v>
      </c>
      <c r="K2568" s="5">
        <v>96</v>
      </c>
      <c r="L2568" s="9">
        <f t="shared" si="80"/>
        <v>22</v>
      </c>
      <c r="M2568" s="9" t="str">
        <f t="shared" si="81"/>
        <v>low</v>
      </c>
      <c r="N2568" s="10">
        <v>-31.442374340236711</v>
      </c>
      <c r="O2568" s="11">
        <v>7.9819791717454791E-3</v>
      </c>
      <c r="P2568" s="7" t="s">
        <v>1461</v>
      </c>
      <c r="Q2568" s="7" t="s">
        <v>1482</v>
      </c>
      <c r="R2568" s="12"/>
    </row>
    <row r="2569" spans="1:18" ht="15.75" x14ac:dyDescent="0.2">
      <c r="A2569" s="5">
        <v>5340027</v>
      </c>
      <c r="B2569" s="6" t="s">
        <v>2450</v>
      </c>
      <c r="C2569" s="7" t="s">
        <v>89</v>
      </c>
      <c r="D2569" s="7" t="s">
        <v>3194</v>
      </c>
      <c r="E2569" s="8" t="s">
        <v>2383</v>
      </c>
      <c r="F2569" s="7" t="s">
        <v>3195</v>
      </c>
      <c r="G2569" s="7" t="s">
        <v>214</v>
      </c>
      <c r="H2569" s="5">
        <v>48</v>
      </c>
      <c r="I2569" s="5">
        <v>15</v>
      </c>
      <c r="J2569" s="5">
        <v>130</v>
      </c>
      <c r="K2569" s="5">
        <v>96</v>
      </c>
      <c r="L2569" s="9">
        <f t="shared" si="80"/>
        <v>24</v>
      </c>
      <c r="M2569" s="9" t="str">
        <f t="shared" si="81"/>
        <v>low</v>
      </c>
      <c r="N2569" s="10">
        <v>14.695921226892096</v>
      </c>
      <c r="O2569" s="11">
        <v>6.6240277810720727E-3</v>
      </c>
      <c r="P2569" s="7" t="s">
        <v>1461</v>
      </c>
      <c r="Q2569" s="5" t="s">
        <v>1482</v>
      </c>
      <c r="R2569" s="12"/>
    </row>
    <row r="2570" spans="1:18" ht="15.75" x14ac:dyDescent="0.2">
      <c r="A2570" s="5">
        <v>5230090</v>
      </c>
      <c r="B2570" s="6" t="s">
        <v>2468</v>
      </c>
      <c r="C2570" s="7" t="s">
        <v>77</v>
      </c>
      <c r="D2570" s="7" t="s">
        <v>3214</v>
      </c>
      <c r="E2570" s="8" t="s">
        <v>2383</v>
      </c>
      <c r="F2570" s="7" t="s">
        <v>3215</v>
      </c>
      <c r="G2570" s="7" t="s">
        <v>214</v>
      </c>
      <c r="H2570" s="5">
        <v>18</v>
      </c>
      <c r="I2570" s="5">
        <v>15</v>
      </c>
      <c r="J2570" s="5">
        <v>125</v>
      </c>
      <c r="K2570" s="5">
        <v>98</v>
      </c>
      <c r="L2570" s="9">
        <f t="shared" si="80"/>
        <v>24</v>
      </c>
      <c r="M2570" s="9" t="str">
        <f t="shared" si="81"/>
        <v>low</v>
      </c>
      <c r="N2570" s="10">
        <v>-22.466544050883385</v>
      </c>
      <c r="O2570" s="11">
        <v>7.9631944463471882E-3</v>
      </c>
      <c r="P2570" s="7" t="s">
        <v>1461</v>
      </c>
      <c r="Q2570" s="5" t="s">
        <v>1482</v>
      </c>
      <c r="R2570" s="12"/>
    </row>
    <row r="2571" spans="1:18" ht="15.75" x14ac:dyDescent="0.2">
      <c r="A2571" s="5">
        <v>5374681</v>
      </c>
      <c r="B2571" s="6" t="s">
        <v>2586</v>
      </c>
      <c r="C2571" s="7" t="s">
        <v>160</v>
      </c>
      <c r="D2571" s="7" t="s">
        <v>3283</v>
      </c>
      <c r="E2571" s="8" t="s">
        <v>2383</v>
      </c>
      <c r="F2571" s="7" t="s">
        <v>3284</v>
      </c>
      <c r="G2571" s="7" t="s">
        <v>214</v>
      </c>
      <c r="H2571" s="5">
        <v>62</v>
      </c>
      <c r="I2571" s="5">
        <v>15</v>
      </c>
      <c r="J2571" s="5">
        <v>120</v>
      </c>
      <c r="K2571" s="5">
        <v>99</v>
      </c>
      <c r="L2571" s="9">
        <f t="shared" si="80"/>
        <v>19</v>
      </c>
      <c r="M2571" s="9" t="str">
        <f t="shared" si="81"/>
        <v>low</v>
      </c>
      <c r="N2571" s="10">
        <v>23.210129513900029</v>
      </c>
      <c r="O2571" s="11">
        <v>6.7676388862309977E-3</v>
      </c>
      <c r="P2571" s="7" t="s">
        <v>1461</v>
      </c>
      <c r="Q2571" s="7" t="s">
        <v>1482</v>
      </c>
      <c r="R2571" s="12"/>
    </row>
    <row r="2572" spans="1:18" ht="15.75" x14ac:dyDescent="0.2">
      <c r="A2572" s="5">
        <v>5374361</v>
      </c>
      <c r="B2572" s="6" t="s">
        <v>2586</v>
      </c>
      <c r="C2572" s="7" t="s">
        <v>192</v>
      </c>
      <c r="D2572" s="7" t="s">
        <v>3301</v>
      </c>
      <c r="E2572" s="8" t="s">
        <v>2383</v>
      </c>
      <c r="F2572" s="7" t="s">
        <v>572</v>
      </c>
      <c r="G2572" s="7" t="s">
        <v>215</v>
      </c>
      <c r="H2572" s="5">
        <v>30</v>
      </c>
      <c r="I2572" s="5">
        <v>15</v>
      </c>
      <c r="J2572" s="5">
        <v>100</v>
      </c>
      <c r="K2572" s="5">
        <v>97</v>
      </c>
      <c r="L2572" s="9">
        <f t="shared" si="80"/>
        <v>22</v>
      </c>
      <c r="M2572" s="9" t="str">
        <f t="shared" si="81"/>
        <v>low</v>
      </c>
      <c r="N2572" s="10">
        <v>22.548497419025807</v>
      </c>
      <c r="O2572" s="11">
        <v>1.7007025460770819E-2</v>
      </c>
      <c r="P2572" s="7" t="s">
        <v>1461</v>
      </c>
      <c r="Q2572" s="7" t="s">
        <v>1482</v>
      </c>
      <c r="R2572" s="12"/>
    </row>
    <row r="2573" spans="1:18" ht="15.75" x14ac:dyDescent="0.2">
      <c r="A2573" s="5">
        <v>5228457</v>
      </c>
      <c r="B2573" s="6" t="s">
        <v>2387</v>
      </c>
      <c r="C2573" s="7" t="s">
        <v>142</v>
      </c>
      <c r="D2573" s="7" t="s">
        <v>3311</v>
      </c>
      <c r="E2573" s="8" t="s">
        <v>2383</v>
      </c>
      <c r="F2573" s="7" t="s">
        <v>3312</v>
      </c>
      <c r="G2573" s="7" t="s">
        <v>215</v>
      </c>
      <c r="H2573" s="5">
        <v>41</v>
      </c>
      <c r="I2573" s="5">
        <v>15</v>
      </c>
      <c r="J2573" s="5">
        <v>110</v>
      </c>
      <c r="K2573" s="5">
        <v>96</v>
      </c>
      <c r="L2573" s="9">
        <f t="shared" si="80"/>
        <v>22</v>
      </c>
      <c r="M2573" s="9" t="str">
        <f t="shared" si="81"/>
        <v>low</v>
      </c>
      <c r="N2573" s="10">
        <v>-25.76467858797696</v>
      </c>
      <c r="O2573" s="11">
        <v>6.1043286987114698E-3</v>
      </c>
      <c r="P2573" s="7" t="s">
        <v>1461</v>
      </c>
      <c r="Q2573" s="7" t="s">
        <v>1482</v>
      </c>
      <c r="R2573" s="12"/>
    </row>
    <row r="2574" spans="1:18" ht="15.75" x14ac:dyDescent="0.2">
      <c r="A2574" s="5">
        <v>5228514</v>
      </c>
      <c r="B2574" s="6" t="s">
        <v>2387</v>
      </c>
      <c r="C2574" s="7" t="s">
        <v>107</v>
      </c>
      <c r="D2574" s="7" t="s">
        <v>3313</v>
      </c>
      <c r="E2574" s="8" t="s">
        <v>2383</v>
      </c>
      <c r="F2574" s="7" t="s">
        <v>3314</v>
      </c>
      <c r="G2574" s="7" t="s">
        <v>214</v>
      </c>
      <c r="H2574" s="5">
        <v>80</v>
      </c>
      <c r="I2574" s="5">
        <v>15</v>
      </c>
      <c r="J2574" s="5">
        <v>150</v>
      </c>
      <c r="K2574" s="5">
        <v>95</v>
      </c>
      <c r="L2574" s="9">
        <f t="shared" si="80"/>
        <v>21</v>
      </c>
      <c r="M2574" s="9" t="str">
        <f t="shared" si="81"/>
        <v>low</v>
      </c>
      <c r="N2574" s="10">
        <v>-25.790484606441169</v>
      </c>
      <c r="O2574" s="11">
        <v>4.2829861122299917E-3</v>
      </c>
      <c r="P2574" s="7" t="s">
        <v>1461</v>
      </c>
      <c r="Q2574" s="7" t="s">
        <v>1482</v>
      </c>
      <c r="R2574" s="12"/>
    </row>
    <row r="2575" spans="1:18" ht="15.75" x14ac:dyDescent="0.2">
      <c r="A2575" s="5">
        <v>5307503</v>
      </c>
      <c r="B2575" s="6" t="s">
        <v>2394</v>
      </c>
      <c r="C2575" s="7" t="s">
        <v>86</v>
      </c>
      <c r="D2575" s="7" t="s">
        <v>3318</v>
      </c>
      <c r="E2575" s="8" t="s">
        <v>2383</v>
      </c>
      <c r="F2575" s="7" t="s">
        <v>3319</v>
      </c>
      <c r="G2575" s="7" t="s">
        <v>214</v>
      </c>
      <c r="H2575" s="5">
        <v>25</v>
      </c>
      <c r="I2575" s="5">
        <v>11</v>
      </c>
      <c r="J2575" s="5">
        <v>90</v>
      </c>
      <c r="K2575" s="5">
        <v>95</v>
      </c>
      <c r="L2575" s="9">
        <f t="shared" si="80"/>
        <v>18</v>
      </c>
      <c r="M2575" s="9" t="str">
        <f t="shared" si="81"/>
        <v>MID</v>
      </c>
      <c r="N2575" s="10">
        <v>0.36197349535359535</v>
      </c>
      <c r="O2575" s="11">
        <v>1.0240590279863682E-2</v>
      </c>
      <c r="P2575" s="7" t="s">
        <v>1461</v>
      </c>
      <c r="Q2575" s="7" t="s">
        <v>1482</v>
      </c>
      <c r="R2575" s="12"/>
    </row>
    <row r="2576" spans="1:18" ht="15.75" x14ac:dyDescent="0.2">
      <c r="A2576" s="5">
        <v>5231205</v>
      </c>
      <c r="B2576" s="6" t="s">
        <v>2468</v>
      </c>
      <c r="C2576" s="7" t="s">
        <v>90</v>
      </c>
      <c r="D2576" s="7" t="s">
        <v>3382</v>
      </c>
      <c r="E2576" s="8" t="s">
        <v>2383</v>
      </c>
      <c r="F2576" s="7" t="s">
        <v>938</v>
      </c>
      <c r="G2576" s="7" t="s">
        <v>214</v>
      </c>
      <c r="H2576" s="5">
        <v>60</v>
      </c>
      <c r="I2576" s="5">
        <v>15</v>
      </c>
      <c r="J2576" s="5">
        <v>145</v>
      </c>
      <c r="K2576" s="5">
        <v>99</v>
      </c>
      <c r="L2576" s="9">
        <f t="shared" si="80"/>
        <v>24</v>
      </c>
      <c r="M2576" s="9" t="str">
        <f t="shared" si="81"/>
        <v>low</v>
      </c>
      <c r="N2576" s="10">
        <v>-26.672198449065036</v>
      </c>
      <c r="O2576" s="13">
        <v>4.1439004635321908E-3</v>
      </c>
      <c r="P2576" s="7" t="s">
        <v>1461</v>
      </c>
      <c r="Q2576" s="7" t="s">
        <v>1482</v>
      </c>
      <c r="R2576" s="12"/>
    </row>
    <row r="2577" spans="1:18" ht="15.75" x14ac:dyDescent="0.2">
      <c r="A2577" s="5">
        <v>5374296</v>
      </c>
      <c r="B2577" s="6" t="s">
        <v>2586</v>
      </c>
      <c r="C2577" s="7" t="s">
        <v>73</v>
      </c>
      <c r="D2577" s="7" t="s">
        <v>3399</v>
      </c>
      <c r="E2577" s="8" t="s">
        <v>2383</v>
      </c>
      <c r="F2577" s="7" t="s">
        <v>3400</v>
      </c>
      <c r="G2577" s="7" t="s">
        <v>214</v>
      </c>
      <c r="H2577" s="5">
        <v>37</v>
      </c>
      <c r="I2577" s="5">
        <v>15</v>
      </c>
      <c r="J2577" s="5">
        <v>120</v>
      </c>
      <c r="K2577" s="5">
        <v>98</v>
      </c>
      <c r="L2577" s="9">
        <f t="shared" si="80"/>
        <v>22</v>
      </c>
      <c r="M2577" s="9" t="str">
        <f t="shared" si="81"/>
        <v>low</v>
      </c>
      <c r="N2577" s="10">
        <v>19.737332835655252</v>
      </c>
      <c r="O2577" s="13">
        <v>8.339120373420883E-3</v>
      </c>
      <c r="P2577" s="7" t="s">
        <v>1461</v>
      </c>
      <c r="Q2577" s="7" t="s">
        <v>1482</v>
      </c>
      <c r="R2577" s="12"/>
    </row>
    <row r="2578" spans="1:18" ht="15.75" x14ac:dyDescent="0.2">
      <c r="A2578" s="5">
        <v>5203366</v>
      </c>
      <c r="B2578" s="6" t="s">
        <v>2974</v>
      </c>
      <c r="C2578" s="7" t="s">
        <v>137</v>
      </c>
      <c r="D2578" s="7" t="s">
        <v>3415</v>
      </c>
      <c r="E2578" s="8" t="s">
        <v>2383</v>
      </c>
      <c r="F2578" s="7" t="s">
        <v>3416</v>
      </c>
      <c r="G2578" s="7" t="s">
        <v>214</v>
      </c>
      <c r="H2578" s="5">
        <v>47</v>
      </c>
      <c r="I2578" s="5">
        <v>15</v>
      </c>
      <c r="J2578" s="5">
        <v>12</v>
      </c>
      <c r="K2578" s="5">
        <v>98</v>
      </c>
      <c r="L2578" s="9">
        <f t="shared" si="80"/>
        <v>18</v>
      </c>
      <c r="M2578" s="9" t="str">
        <f t="shared" si="81"/>
        <v>MID</v>
      </c>
      <c r="N2578" s="10">
        <v>-37.480201342579676</v>
      </c>
      <c r="O2578" s="13">
        <v>1.0901504625508096E-2</v>
      </c>
      <c r="P2578" s="7" t="s">
        <v>1461</v>
      </c>
      <c r="Q2578" s="5" t="s">
        <v>1482</v>
      </c>
      <c r="R2578" s="12"/>
    </row>
    <row r="2579" spans="1:18" ht="15.75" x14ac:dyDescent="0.2">
      <c r="A2579" s="5">
        <v>5306986</v>
      </c>
      <c r="B2579" s="6" t="s">
        <v>2394</v>
      </c>
      <c r="C2579" s="7" t="s">
        <v>122</v>
      </c>
      <c r="D2579" s="7" t="s">
        <v>3456</v>
      </c>
      <c r="E2579" s="8" t="s">
        <v>2383</v>
      </c>
      <c r="F2579" s="7" t="s">
        <v>3457</v>
      </c>
      <c r="G2579" s="7" t="s">
        <v>214</v>
      </c>
      <c r="H2579" s="5">
        <v>16</v>
      </c>
      <c r="I2579" s="5">
        <v>15</v>
      </c>
      <c r="J2579" s="5">
        <v>120</v>
      </c>
      <c r="K2579" s="5">
        <v>96</v>
      </c>
      <c r="L2579" s="9">
        <f t="shared" si="80"/>
        <v>22</v>
      </c>
      <c r="M2579" s="9" t="str">
        <f t="shared" si="81"/>
        <v>low</v>
      </c>
      <c r="N2579" s="10">
        <v>-3.4281433564392501</v>
      </c>
      <c r="O2579" s="13">
        <v>5.4753472213633358E-3</v>
      </c>
      <c r="P2579" s="7" t="s">
        <v>1461</v>
      </c>
      <c r="Q2579" s="7" t="s">
        <v>1482</v>
      </c>
      <c r="R2579" s="12"/>
    </row>
    <row r="2580" spans="1:18" ht="15.75" x14ac:dyDescent="0.2">
      <c r="A2580" s="5">
        <v>5203566</v>
      </c>
      <c r="B2580" s="6" t="s">
        <v>2974</v>
      </c>
      <c r="C2580" s="7" t="s">
        <v>86</v>
      </c>
      <c r="D2580" s="7" t="s">
        <v>3512</v>
      </c>
      <c r="E2580" s="8" t="s">
        <v>2383</v>
      </c>
      <c r="F2580" s="7" t="s">
        <v>3513</v>
      </c>
      <c r="G2580" s="7" t="s">
        <v>214</v>
      </c>
      <c r="H2580" s="5">
        <v>44</v>
      </c>
      <c r="I2580" s="5">
        <v>15</v>
      </c>
      <c r="J2580" s="5">
        <v>125</v>
      </c>
      <c r="K2580" s="5">
        <v>95</v>
      </c>
      <c r="L2580" s="9">
        <f t="shared" si="80"/>
        <v>24</v>
      </c>
      <c r="M2580" s="9" t="str">
        <f t="shared" si="81"/>
        <v>low</v>
      </c>
      <c r="N2580" s="10">
        <v>-39.891809525419376</v>
      </c>
      <c r="O2580" s="13">
        <v>7.5882291639572941E-3</v>
      </c>
      <c r="P2580" s="7" t="s">
        <v>1461</v>
      </c>
      <c r="Q2580" s="7" t="s">
        <v>1482</v>
      </c>
      <c r="R2580" s="12"/>
    </row>
    <row r="2581" spans="1:18" ht="15.75" x14ac:dyDescent="0.2">
      <c r="A2581" s="5">
        <v>5230090</v>
      </c>
      <c r="B2581" s="6" t="s">
        <v>2468</v>
      </c>
      <c r="C2581" s="7" t="s">
        <v>77</v>
      </c>
      <c r="D2581" s="7" t="s">
        <v>3214</v>
      </c>
      <c r="E2581" s="8" t="s">
        <v>2383</v>
      </c>
      <c r="F2581" s="7" t="s">
        <v>3569</v>
      </c>
      <c r="G2581" s="7" t="s">
        <v>215</v>
      </c>
      <c r="H2581" s="5">
        <v>42</v>
      </c>
      <c r="I2581" s="5">
        <v>15</v>
      </c>
      <c r="J2581" s="5">
        <v>110</v>
      </c>
      <c r="K2581" s="5">
        <v>96</v>
      </c>
      <c r="L2581" s="9">
        <f t="shared" si="80"/>
        <v>22</v>
      </c>
      <c r="M2581" s="9" t="str">
        <f t="shared" si="81"/>
        <v>low</v>
      </c>
      <c r="N2581" s="10">
        <v>-32.341544050883385</v>
      </c>
      <c r="O2581" s="13">
        <v>7.9631944463471882E-3</v>
      </c>
      <c r="P2581" s="7" t="s">
        <v>1461</v>
      </c>
      <c r="Q2581" s="7" t="s">
        <v>1482</v>
      </c>
      <c r="R2581" s="12"/>
    </row>
    <row r="2582" spans="1:18" ht="15.75" x14ac:dyDescent="0.2">
      <c r="A2582" s="5">
        <v>5231388</v>
      </c>
      <c r="B2582" s="6" t="s">
        <v>2468</v>
      </c>
      <c r="C2582" s="7" t="s">
        <v>129</v>
      </c>
      <c r="D2582" s="7" t="s">
        <v>3581</v>
      </c>
      <c r="E2582" s="8" t="s">
        <v>2383</v>
      </c>
      <c r="F2582" s="7" t="s">
        <v>3582</v>
      </c>
      <c r="G2582" s="7" t="s">
        <v>214</v>
      </c>
      <c r="H2582" s="5">
        <v>56</v>
      </c>
      <c r="I2582" s="5">
        <v>15</v>
      </c>
      <c r="J2582" s="5">
        <v>125</v>
      </c>
      <c r="K2582" s="5">
        <v>96</v>
      </c>
      <c r="L2582" s="9">
        <f t="shared" si="80"/>
        <v>24</v>
      </c>
      <c r="M2582" s="9" t="str">
        <f t="shared" si="81"/>
        <v>low</v>
      </c>
      <c r="N2582" s="10">
        <v>-32.114728738415579</v>
      </c>
      <c r="O2582" s="13">
        <v>5.3163194461376406E-3</v>
      </c>
      <c r="P2582" s="7" t="s">
        <v>1461</v>
      </c>
      <c r="Q2582" s="7" t="s">
        <v>1482</v>
      </c>
      <c r="R2582" s="12"/>
    </row>
    <row r="2583" spans="1:18" ht="15.75" x14ac:dyDescent="0.2">
      <c r="A2583" s="5">
        <v>5340836</v>
      </c>
      <c r="B2583" s="6" t="s">
        <v>2450</v>
      </c>
      <c r="C2583" s="7" t="s">
        <v>107</v>
      </c>
      <c r="D2583" s="7" t="s">
        <v>3643</v>
      </c>
      <c r="E2583" s="8" t="s">
        <v>2383</v>
      </c>
      <c r="F2583" s="7" t="s">
        <v>3644</v>
      </c>
      <c r="G2583" s="7" t="s">
        <v>214</v>
      </c>
      <c r="H2583" s="5">
        <v>32</v>
      </c>
      <c r="I2583" s="5">
        <v>15</v>
      </c>
      <c r="J2583" s="5">
        <v>130</v>
      </c>
      <c r="K2583" s="5">
        <v>97</v>
      </c>
      <c r="L2583" s="9">
        <f t="shared" si="80"/>
        <v>24</v>
      </c>
      <c r="M2583" s="9" t="str">
        <f t="shared" si="81"/>
        <v>low</v>
      </c>
      <c r="N2583" s="10">
        <v>2.3802826389000984</v>
      </c>
      <c r="O2583" s="13">
        <v>1.68107638892252E-2</v>
      </c>
      <c r="P2583" s="7" t="s">
        <v>1461</v>
      </c>
      <c r="Q2583" s="7" t="s">
        <v>1482</v>
      </c>
      <c r="R2583" s="12"/>
    </row>
    <row r="2584" spans="1:18" ht="15.75" x14ac:dyDescent="0.2">
      <c r="A2584" s="5">
        <v>5374681</v>
      </c>
      <c r="B2584" s="6" t="s">
        <v>2586</v>
      </c>
      <c r="C2584" s="7" t="s">
        <v>160</v>
      </c>
      <c r="D2584" s="7" t="s">
        <v>3283</v>
      </c>
      <c r="E2584" s="8" t="s">
        <v>2383</v>
      </c>
      <c r="F2584" s="7" t="s">
        <v>3660</v>
      </c>
      <c r="G2584" s="7" t="s">
        <v>215</v>
      </c>
      <c r="H2584" s="5">
        <v>64</v>
      </c>
      <c r="I2584" s="5">
        <v>15</v>
      </c>
      <c r="J2584" s="5">
        <v>130</v>
      </c>
      <c r="K2584" s="5">
        <v>98</v>
      </c>
      <c r="L2584" s="9">
        <f t="shared" si="80"/>
        <v>21</v>
      </c>
      <c r="M2584" s="9" t="str">
        <f t="shared" si="81"/>
        <v>low</v>
      </c>
      <c r="N2584" s="10">
        <v>12.793462847206683</v>
      </c>
      <c r="O2584" s="11">
        <v>6.7676388862309977E-3</v>
      </c>
      <c r="P2584" s="7" t="s">
        <v>1461</v>
      </c>
      <c r="Q2584" s="7" t="s">
        <v>1482</v>
      </c>
      <c r="R2584" s="12"/>
    </row>
    <row r="2585" spans="1:18" ht="15.75" x14ac:dyDescent="0.2">
      <c r="A2585" s="5">
        <v>5376065</v>
      </c>
      <c r="B2585" s="6" t="s">
        <v>2586</v>
      </c>
      <c r="C2585" s="7" t="s">
        <v>129</v>
      </c>
      <c r="D2585" s="7" t="s">
        <v>3692</v>
      </c>
      <c r="E2585" s="8" t="s">
        <v>2383</v>
      </c>
      <c r="F2585" s="7" t="s">
        <v>3693</v>
      </c>
      <c r="G2585" s="7" t="s">
        <v>215</v>
      </c>
      <c r="H2585" s="5">
        <v>18</v>
      </c>
      <c r="I2585" s="5">
        <v>15</v>
      </c>
      <c r="J2585" s="5">
        <v>110</v>
      </c>
      <c r="K2585" s="5">
        <v>99</v>
      </c>
      <c r="L2585" s="9">
        <f t="shared" si="80"/>
        <v>22</v>
      </c>
      <c r="M2585" s="9" t="str">
        <f t="shared" si="81"/>
        <v>low</v>
      </c>
      <c r="N2585" s="10">
        <v>12.171841979208693</v>
      </c>
      <c r="O2585" s="13">
        <v>6.702546299493406E-3</v>
      </c>
      <c r="P2585" s="7" t="s">
        <v>1461</v>
      </c>
      <c r="Q2585" s="7" t="s">
        <v>1482</v>
      </c>
      <c r="R2585" s="12"/>
    </row>
    <row r="2586" spans="1:18" ht="15.75" x14ac:dyDescent="0.2">
      <c r="A2586" s="5">
        <v>5202321</v>
      </c>
      <c r="B2586" s="6" t="s">
        <v>2974</v>
      </c>
      <c r="C2586" s="7" t="s">
        <v>122</v>
      </c>
      <c r="D2586" s="7" t="s">
        <v>3788</v>
      </c>
      <c r="E2586" s="8" t="s">
        <v>2383</v>
      </c>
      <c r="F2586" s="7" t="s">
        <v>3789</v>
      </c>
      <c r="G2586" s="7" t="s">
        <v>214</v>
      </c>
      <c r="H2586" s="5">
        <v>64</v>
      </c>
      <c r="I2586" s="5">
        <v>15</v>
      </c>
      <c r="J2586" s="5">
        <v>120</v>
      </c>
      <c r="K2586" s="5">
        <v>96</v>
      </c>
      <c r="L2586" s="9">
        <f t="shared" si="80"/>
        <v>19</v>
      </c>
      <c r="M2586" s="9" t="str">
        <f t="shared" si="81"/>
        <v>low</v>
      </c>
      <c r="N2586" s="10">
        <v>-47.977402847180201</v>
      </c>
      <c r="O2586" s="13">
        <v>1.1386805555957835E-2</v>
      </c>
      <c r="P2586" s="7" t="s">
        <v>1461</v>
      </c>
      <c r="Q2586" s="7" t="s">
        <v>1482</v>
      </c>
      <c r="R2586" s="12"/>
    </row>
    <row r="2587" spans="1:18" ht="15.75" x14ac:dyDescent="0.2">
      <c r="A2587" s="5">
        <v>5309476</v>
      </c>
      <c r="B2587" s="6" t="s">
        <v>2413</v>
      </c>
      <c r="C2587" s="7" t="s">
        <v>106</v>
      </c>
      <c r="D2587" s="7" t="s">
        <v>3808</v>
      </c>
      <c r="E2587" s="8" t="s">
        <v>2383</v>
      </c>
      <c r="F2587" s="7" t="s">
        <v>3809</v>
      </c>
      <c r="G2587" s="7" t="s">
        <v>214</v>
      </c>
      <c r="H2587" s="5">
        <v>52</v>
      </c>
      <c r="I2587" s="5">
        <v>15</v>
      </c>
      <c r="J2587" s="5">
        <v>135</v>
      </c>
      <c r="K2587" s="5">
        <v>96</v>
      </c>
      <c r="L2587" s="9">
        <f t="shared" si="80"/>
        <v>24</v>
      </c>
      <c r="M2587" s="9" t="str">
        <f t="shared" si="81"/>
        <v>low</v>
      </c>
      <c r="N2587" s="10">
        <v>-12.370917280110007</v>
      </c>
      <c r="O2587" s="13">
        <v>9.2138888867339119E-3</v>
      </c>
      <c r="P2587" s="7" t="s">
        <v>1461</v>
      </c>
      <c r="Q2587" s="7" t="s">
        <v>1482</v>
      </c>
      <c r="R2587" s="12"/>
    </row>
    <row r="2588" spans="1:18" ht="15.75" x14ac:dyDescent="0.2">
      <c r="A2588" s="5">
        <v>5309476</v>
      </c>
      <c r="B2588" s="6" t="s">
        <v>2413</v>
      </c>
      <c r="C2588" s="7" t="s">
        <v>106</v>
      </c>
      <c r="D2588" s="7" t="s">
        <v>3808</v>
      </c>
      <c r="E2588" s="8" t="s">
        <v>2383</v>
      </c>
      <c r="F2588" s="7" t="s">
        <v>3817</v>
      </c>
      <c r="G2588" s="7" t="s">
        <v>215</v>
      </c>
      <c r="H2588" s="5">
        <v>50</v>
      </c>
      <c r="I2588" s="5">
        <v>15</v>
      </c>
      <c r="J2588" s="5">
        <v>170</v>
      </c>
      <c r="K2588" s="5">
        <v>94</v>
      </c>
      <c r="L2588" s="9">
        <f t="shared" si="80"/>
        <v>24</v>
      </c>
      <c r="M2588" s="9" t="str">
        <f t="shared" si="81"/>
        <v>low</v>
      </c>
      <c r="N2588" s="10">
        <v>-12.579250613416662</v>
      </c>
      <c r="O2588" s="13">
        <v>9.2138888867339119E-3</v>
      </c>
      <c r="P2588" s="7" t="s">
        <v>1461</v>
      </c>
      <c r="Q2588" s="7" t="s">
        <v>1482</v>
      </c>
      <c r="R2588" s="12"/>
    </row>
    <row r="2589" spans="1:18" ht="15.75" x14ac:dyDescent="0.2">
      <c r="A2589" s="5">
        <v>5377253</v>
      </c>
      <c r="B2589" s="6" t="s">
        <v>3237</v>
      </c>
      <c r="C2589" s="7" t="s">
        <v>129</v>
      </c>
      <c r="D2589" s="7" t="s">
        <v>3826</v>
      </c>
      <c r="E2589" s="8" t="s">
        <v>2383</v>
      </c>
      <c r="F2589" s="7" t="s">
        <v>3827</v>
      </c>
      <c r="G2589" s="7" t="s">
        <v>214</v>
      </c>
      <c r="H2589" s="5">
        <v>73</v>
      </c>
      <c r="I2589" s="5">
        <v>15</v>
      </c>
      <c r="J2589" s="5">
        <v>140</v>
      </c>
      <c r="K2589" s="5">
        <v>95</v>
      </c>
      <c r="L2589" s="9">
        <f t="shared" si="80"/>
        <v>21</v>
      </c>
      <c r="M2589" s="9" t="str">
        <f t="shared" si="81"/>
        <v>low</v>
      </c>
      <c r="N2589" s="10">
        <v>8.9478476505028084</v>
      </c>
      <c r="O2589" s="11">
        <v>3.5879630013369024E-4</v>
      </c>
      <c r="P2589" s="7" t="s">
        <v>1508</v>
      </c>
      <c r="Q2589" s="5" t="s">
        <v>1482</v>
      </c>
      <c r="R2589" s="12"/>
    </row>
    <row r="2590" spans="1:18" ht="15.75" x14ac:dyDescent="0.2">
      <c r="A2590" s="5">
        <v>5340981</v>
      </c>
      <c r="B2590" s="6" t="s">
        <v>2450</v>
      </c>
      <c r="C2590" s="7" t="s">
        <v>71</v>
      </c>
      <c r="D2590" s="7" t="s">
        <v>3856</v>
      </c>
      <c r="E2590" s="8" t="s">
        <v>2383</v>
      </c>
      <c r="F2590" s="7" t="s">
        <v>3857</v>
      </c>
      <c r="G2590" s="7" t="s">
        <v>214</v>
      </c>
      <c r="H2590" s="5">
        <v>42</v>
      </c>
      <c r="I2590" s="5">
        <v>15</v>
      </c>
      <c r="J2590" s="5">
        <v>120</v>
      </c>
      <c r="K2590" s="5">
        <v>96</v>
      </c>
      <c r="L2590" s="9">
        <f t="shared" si="80"/>
        <v>22</v>
      </c>
      <c r="M2590" s="9" t="str">
        <f t="shared" si="81"/>
        <v>low</v>
      </c>
      <c r="N2590" s="10">
        <v>-3.7109367592493072</v>
      </c>
      <c r="O2590" s="11">
        <v>5.499224535014946E-3</v>
      </c>
      <c r="P2590" s="7" t="s">
        <v>1461</v>
      </c>
      <c r="Q2590" s="7" t="s">
        <v>1482</v>
      </c>
      <c r="R2590" s="12"/>
    </row>
    <row r="2591" spans="1:18" ht="15.75" x14ac:dyDescent="0.2">
      <c r="A2591" s="5">
        <v>5309771</v>
      </c>
      <c r="B2591" s="6" t="s">
        <v>2413</v>
      </c>
      <c r="C2591" s="7" t="s">
        <v>60</v>
      </c>
      <c r="D2591" s="7" t="s">
        <v>3866</v>
      </c>
      <c r="E2591" s="8" t="s">
        <v>2383</v>
      </c>
      <c r="F2591" s="7" t="s">
        <v>3867</v>
      </c>
      <c r="G2591" s="7" t="s">
        <v>214</v>
      </c>
      <c r="H2591" s="5">
        <v>18</v>
      </c>
      <c r="I2591" s="5">
        <v>15</v>
      </c>
      <c r="J2591" s="5">
        <v>110</v>
      </c>
      <c r="K2591" s="5">
        <v>98</v>
      </c>
      <c r="L2591" s="9">
        <f t="shared" si="80"/>
        <v>22</v>
      </c>
      <c r="M2591" s="9" t="str">
        <f t="shared" si="81"/>
        <v>low</v>
      </c>
      <c r="N2591" s="10">
        <v>-13.970032824028749</v>
      </c>
      <c r="O2591" s="11">
        <v>2.2182638887898065E-2</v>
      </c>
      <c r="P2591" s="7" t="s">
        <v>1461</v>
      </c>
      <c r="Q2591" s="7" t="s">
        <v>1482</v>
      </c>
      <c r="R2591" s="12"/>
    </row>
    <row r="2592" spans="1:18" ht="15.75" x14ac:dyDescent="0.2">
      <c r="A2592" s="5">
        <v>5376392</v>
      </c>
      <c r="B2592" s="6" t="s">
        <v>2586</v>
      </c>
      <c r="C2592" s="7" t="s">
        <v>65</v>
      </c>
      <c r="D2592" s="7" t="s">
        <v>3880</v>
      </c>
      <c r="E2592" s="8" t="s">
        <v>2383</v>
      </c>
      <c r="F2592" s="7" t="s">
        <v>3881</v>
      </c>
      <c r="G2592" s="7" t="s">
        <v>214</v>
      </c>
      <c r="H2592" s="5">
        <v>18</v>
      </c>
      <c r="I2592" s="5">
        <v>15</v>
      </c>
      <c r="J2592" s="5">
        <v>110</v>
      </c>
      <c r="K2592" s="5">
        <v>97</v>
      </c>
      <c r="L2592" s="9">
        <f t="shared" si="80"/>
        <v>22</v>
      </c>
      <c r="M2592" s="9" t="str">
        <f t="shared" si="81"/>
        <v>low</v>
      </c>
      <c r="N2592" s="10">
        <v>6.91787099535577</v>
      </c>
      <c r="O2592" s="11">
        <v>5.6400458561256528E-5</v>
      </c>
      <c r="P2592" s="7" t="s">
        <v>1461</v>
      </c>
      <c r="Q2592" s="7" t="s">
        <v>1482</v>
      </c>
      <c r="R2592" s="12"/>
    </row>
    <row r="2593" spans="1:18" ht="15.75" x14ac:dyDescent="0.2">
      <c r="A2593" s="5">
        <v>5306562</v>
      </c>
      <c r="B2593" s="6" t="s">
        <v>2394</v>
      </c>
      <c r="C2593" s="7" t="s">
        <v>86</v>
      </c>
      <c r="D2593" s="7" t="s">
        <v>3910</v>
      </c>
      <c r="E2593" s="8" t="s">
        <v>2383</v>
      </c>
      <c r="F2593" s="7" t="s">
        <v>3911</v>
      </c>
      <c r="G2593" s="7" t="s">
        <v>215</v>
      </c>
      <c r="H2593" s="5">
        <v>60</v>
      </c>
      <c r="I2593" s="5">
        <v>15</v>
      </c>
      <c r="J2593" s="5">
        <v>135</v>
      </c>
      <c r="K2593" s="5">
        <v>97</v>
      </c>
      <c r="L2593" s="9">
        <f t="shared" si="80"/>
        <v>24</v>
      </c>
      <c r="M2593" s="9" t="str">
        <f t="shared" si="81"/>
        <v>low</v>
      </c>
      <c r="N2593" s="10">
        <v>-16.243812800945307</v>
      </c>
      <c r="O2593" s="13">
        <v>9.6294675968238153E-3</v>
      </c>
      <c r="P2593" s="7" t="s">
        <v>1461</v>
      </c>
      <c r="Q2593" s="7" t="s">
        <v>1482</v>
      </c>
      <c r="R2593" s="12"/>
    </row>
    <row r="2594" spans="1:18" ht="15.75" x14ac:dyDescent="0.2">
      <c r="A2594" s="5">
        <v>5309063</v>
      </c>
      <c r="B2594" s="6" t="s">
        <v>2413</v>
      </c>
      <c r="C2594" s="7" t="s">
        <v>146</v>
      </c>
      <c r="D2594" s="7" t="s">
        <v>3973</v>
      </c>
      <c r="E2594" s="8" t="s">
        <v>2383</v>
      </c>
      <c r="F2594" s="7" t="s">
        <v>3974</v>
      </c>
      <c r="G2594" s="7" t="s">
        <v>214</v>
      </c>
      <c r="H2594" s="5">
        <v>22</v>
      </c>
      <c r="I2594" s="5">
        <v>15</v>
      </c>
      <c r="J2594" s="5">
        <v>120</v>
      </c>
      <c r="K2594" s="5">
        <v>96</v>
      </c>
      <c r="L2594" s="9">
        <f t="shared" si="80"/>
        <v>22</v>
      </c>
      <c r="M2594" s="9" t="str">
        <f t="shared" si="81"/>
        <v>low</v>
      </c>
      <c r="N2594" s="10">
        <v>-17.123352118069306</v>
      </c>
      <c r="O2594" s="11">
        <v>6.5888541648746468E-3</v>
      </c>
      <c r="P2594" s="7" t="s">
        <v>1461</v>
      </c>
      <c r="Q2594" s="7" t="s">
        <v>1482</v>
      </c>
      <c r="R2594" s="12"/>
    </row>
    <row r="2595" spans="1:18" ht="15.75" x14ac:dyDescent="0.2">
      <c r="A2595" s="5">
        <v>5267847</v>
      </c>
      <c r="B2595" s="6" t="s">
        <v>3435</v>
      </c>
      <c r="C2595" s="7" t="s">
        <v>116</v>
      </c>
      <c r="D2595" s="7" t="s">
        <v>4008</v>
      </c>
      <c r="E2595" s="8" t="s">
        <v>2383</v>
      </c>
      <c r="F2595" s="7" t="s">
        <v>379</v>
      </c>
      <c r="G2595" s="7" t="s">
        <v>214</v>
      </c>
      <c r="H2595" s="5">
        <v>34</v>
      </c>
      <c r="I2595" s="5">
        <v>15</v>
      </c>
      <c r="J2595" s="5">
        <v>125</v>
      </c>
      <c r="K2595" s="5">
        <v>98</v>
      </c>
      <c r="L2595" s="9">
        <f t="shared" si="80"/>
        <v>24</v>
      </c>
      <c r="M2595" s="9" t="str">
        <f t="shared" si="81"/>
        <v>low</v>
      </c>
      <c r="N2595" s="10">
        <v>-31.597199953692325</v>
      </c>
      <c r="O2595" s="11">
        <v>2.8976851826882921E-3</v>
      </c>
      <c r="P2595" s="7" t="s">
        <v>1461</v>
      </c>
      <c r="Q2595" s="5" t="s">
        <v>1482</v>
      </c>
      <c r="R2595" s="12"/>
    </row>
    <row r="2596" spans="1:18" ht="15.75" x14ac:dyDescent="0.2">
      <c r="A2596" s="5">
        <v>5309729</v>
      </c>
      <c r="B2596" s="6" t="s">
        <v>2413</v>
      </c>
      <c r="C2596" s="7" t="s">
        <v>106</v>
      </c>
      <c r="D2596" s="7" t="s">
        <v>4039</v>
      </c>
      <c r="E2596" s="8" t="s">
        <v>2383</v>
      </c>
      <c r="F2596" s="7" t="s">
        <v>4040</v>
      </c>
      <c r="G2596" s="7" t="s">
        <v>214</v>
      </c>
      <c r="H2596" s="5">
        <v>18</v>
      </c>
      <c r="I2596" s="5">
        <v>15</v>
      </c>
      <c r="J2596" s="5">
        <v>112</v>
      </c>
      <c r="K2596" s="5">
        <v>96</v>
      </c>
      <c r="L2596" s="9">
        <f t="shared" si="80"/>
        <v>22</v>
      </c>
      <c r="M2596" s="9" t="str">
        <f t="shared" si="81"/>
        <v>low</v>
      </c>
      <c r="N2596" s="10">
        <v>-18.771765810175566</v>
      </c>
      <c r="O2596" s="11">
        <v>2.8122685180278495E-3</v>
      </c>
      <c r="P2596" s="7" t="s">
        <v>1461</v>
      </c>
      <c r="Q2596" s="7" t="s">
        <v>1482</v>
      </c>
      <c r="R2596" s="12"/>
    </row>
    <row r="2597" spans="1:18" ht="15.75" x14ac:dyDescent="0.2">
      <c r="A2597" s="5">
        <v>5268364</v>
      </c>
      <c r="B2597" s="6" t="s">
        <v>3435</v>
      </c>
      <c r="C2597" s="7" t="s">
        <v>160</v>
      </c>
      <c r="D2597" s="7" t="s">
        <v>4041</v>
      </c>
      <c r="E2597" s="8" t="s">
        <v>2383</v>
      </c>
      <c r="F2597" s="7" t="s">
        <v>4042</v>
      </c>
      <c r="G2597" s="7" t="s">
        <v>215</v>
      </c>
      <c r="H2597" s="5">
        <v>47</v>
      </c>
      <c r="I2597" s="5">
        <v>15</v>
      </c>
      <c r="J2597" s="5">
        <v>140</v>
      </c>
      <c r="K2597" s="5">
        <v>97</v>
      </c>
      <c r="L2597" s="9">
        <f t="shared" si="80"/>
        <v>24</v>
      </c>
      <c r="M2597" s="9" t="str">
        <f t="shared" si="81"/>
        <v>low</v>
      </c>
      <c r="N2597" s="10">
        <v>-32.160002731499844</v>
      </c>
      <c r="O2597" s="11">
        <v>7.1451736148446798E-3</v>
      </c>
      <c r="P2597" s="7" t="s">
        <v>1461</v>
      </c>
      <c r="Q2597" s="7" t="s">
        <v>1482</v>
      </c>
      <c r="R2597" s="12"/>
    </row>
    <row r="2598" spans="1:18" ht="15.75" x14ac:dyDescent="0.2">
      <c r="A2598" s="5">
        <v>5203493</v>
      </c>
      <c r="B2598" s="6" t="s">
        <v>2974</v>
      </c>
      <c r="C2598" s="7" t="s">
        <v>122</v>
      </c>
      <c r="D2598" s="7" t="s">
        <v>4051</v>
      </c>
      <c r="E2598" s="8" t="s">
        <v>2383</v>
      </c>
      <c r="F2598" s="7" t="s">
        <v>1652</v>
      </c>
      <c r="G2598" s="7" t="s">
        <v>215</v>
      </c>
      <c r="H2598" s="5">
        <v>51</v>
      </c>
      <c r="I2598" s="5">
        <v>15</v>
      </c>
      <c r="J2598" s="5">
        <v>120</v>
      </c>
      <c r="K2598" s="5">
        <v>96</v>
      </c>
      <c r="L2598" s="9">
        <f t="shared" si="80"/>
        <v>22</v>
      </c>
      <c r="M2598" s="9" t="str">
        <f t="shared" si="81"/>
        <v>low</v>
      </c>
      <c r="N2598" s="10">
        <v>-54.992306284737424</v>
      </c>
      <c r="O2598" s="11">
        <v>7.0875347228138708E-3</v>
      </c>
      <c r="P2598" s="7" t="s">
        <v>1461</v>
      </c>
      <c r="Q2598" s="7" t="s">
        <v>1482</v>
      </c>
      <c r="R2598" s="12"/>
    </row>
    <row r="2599" spans="1:18" ht="15.75" x14ac:dyDescent="0.2">
      <c r="A2599" s="5">
        <v>5376392</v>
      </c>
      <c r="B2599" s="6" t="s">
        <v>2586</v>
      </c>
      <c r="C2599" s="7" t="s">
        <v>65</v>
      </c>
      <c r="D2599" s="7" t="s">
        <v>3880</v>
      </c>
      <c r="E2599" s="8" t="s">
        <v>2383</v>
      </c>
      <c r="F2599" s="7" t="s">
        <v>4054</v>
      </c>
      <c r="G2599" s="7" t="s">
        <v>214</v>
      </c>
      <c r="H2599" s="5">
        <v>19</v>
      </c>
      <c r="I2599" s="5">
        <v>15</v>
      </c>
      <c r="J2599" s="5">
        <v>120</v>
      </c>
      <c r="K2599" s="5">
        <v>97</v>
      </c>
      <c r="L2599" s="9">
        <f t="shared" si="80"/>
        <v>22</v>
      </c>
      <c r="M2599" s="9" t="str">
        <f t="shared" si="81"/>
        <v>low</v>
      </c>
      <c r="N2599" s="10">
        <v>2.04287099535577</v>
      </c>
      <c r="O2599" s="11">
        <v>5.6400458561256528E-5</v>
      </c>
      <c r="P2599" s="7" t="s">
        <v>1461</v>
      </c>
      <c r="Q2599" s="7" t="s">
        <v>1482</v>
      </c>
      <c r="R2599" s="12"/>
    </row>
    <row r="2600" spans="1:18" ht="15.75" x14ac:dyDescent="0.2">
      <c r="A2600" s="5">
        <v>5309729</v>
      </c>
      <c r="B2600" s="6" t="s">
        <v>2413</v>
      </c>
      <c r="C2600" s="7" t="s">
        <v>106</v>
      </c>
      <c r="D2600" s="7" t="s">
        <v>4039</v>
      </c>
      <c r="E2600" s="8" t="s">
        <v>2383</v>
      </c>
      <c r="F2600" s="7" t="s">
        <v>4071</v>
      </c>
      <c r="G2600" s="7" t="s">
        <v>214</v>
      </c>
      <c r="H2600" s="5">
        <v>20</v>
      </c>
      <c r="I2600" s="5">
        <v>15</v>
      </c>
      <c r="J2600" s="5">
        <v>135</v>
      </c>
      <c r="K2600" s="5">
        <v>96</v>
      </c>
      <c r="L2600" s="9">
        <f t="shared" si="80"/>
        <v>24</v>
      </c>
      <c r="M2600" s="9" t="str">
        <f t="shared" si="81"/>
        <v>low</v>
      </c>
      <c r="N2600" s="10">
        <v>-19.688432476868911</v>
      </c>
      <c r="O2600" s="11">
        <v>2.8122685180278495E-3</v>
      </c>
      <c r="P2600" s="7" t="s">
        <v>1461</v>
      </c>
      <c r="Q2600" s="7" t="s">
        <v>1482</v>
      </c>
      <c r="R2600" s="12"/>
    </row>
    <row r="2601" spans="1:18" ht="15.75" x14ac:dyDescent="0.2">
      <c r="A2601" s="5">
        <v>5268235</v>
      </c>
      <c r="B2601" s="6" t="s">
        <v>3435</v>
      </c>
      <c r="C2601" s="7" t="s">
        <v>97</v>
      </c>
      <c r="D2601" s="7" t="s">
        <v>4077</v>
      </c>
      <c r="E2601" s="8" t="s">
        <v>2383</v>
      </c>
      <c r="F2601" s="7" t="s">
        <v>4078</v>
      </c>
      <c r="G2601" s="7" t="s">
        <v>214</v>
      </c>
      <c r="H2601" s="5">
        <v>16</v>
      </c>
      <c r="I2601" s="5">
        <v>15</v>
      </c>
      <c r="J2601" s="5">
        <v>123</v>
      </c>
      <c r="K2601" s="5">
        <v>97</v>
      </c>
      <c r="L2601" s="9">
        <f t="shared" si="80"/>
        <v>24</v>
      </c>
      <c r="M2601" s="9" t="str">
        <f t="shared" si="81"/>
        <v>low</v>
      </c>
      <c r="N2601" s="10">
        <v>-33.26091650458693</v>
      </c>
      <c r="O2601" s="11">
        <v>2.7013888902729377E-3</v>
      </c>
      <c r="P2601" s="7" t="s">
        <v>1461</v>
      </c>
      <c r="Q2601" s="5" t="s">
        <v>1482</v>
      </c>
      <c r="R2601" s="12"/>
    </row>
    <row r="2602" spans="1:18" ht="15.75" x14ac:dyDescent="0.2">
      <c r="A2602" s="5">
        <v>5268824</v>
      </c>
      <c r="B2602" s="6" t="s">
        <v>3435</v>
      </c>
      <c r="C2602" s="7" t="s">
        <v>160</v>
      </c>
      <c r="D2602" s="7" t="s">
        <v>4104</v>
      </c>
      <c r="E2602" s="8" t="s">
        <v>2383</v>
      </c>
      <c r="F2602" s="7" t="s">
        <v>889</v>
      </c>
      <c r="G2602" s="7" t="s">
        <v>214</v>
      </c>
      <c r="H2602" s="5">
        <v>53</v>
      </c>
      <c r="I2602" s="5">
        <v>15</v>
      </c>
      <c r="J2602" s="5">
        <v>110</v>
      </c>
      <c r="K2602" s="5">
        <v>97</v>
      </c>
      <c r="L2602" s="9">
        <f t="shared" si="80"/>
        <v>22</v>
      </c>
      <c r="M2602" s="9" t="str">
        <f t="shared" si="81"/>
        <v>low</v>
      </c>
      <c r="N2602" s="10">
        <v>-33.907850694464287</v>
      </c>
      <c r="O2602" s="11">
        <v>1.6666747687850147E-2</v>
      </c>
      <c r="P2602" s="7" t="s">
        <v>1461</v>
      </c>
      <c r="Q2602" s="7" t="s">
        <v>1482</v>
      </c>
      <c r="R2602" s="12"/>
    </row>
    <row r="2603" spans="1:18" ht="15.75" x14ac:dyDescent="0.2">
      <c r="A2603" s="5">
        <v>5205705</v>
      </c>
      <c r="B2603" s="6" t="s">
        <v>3239</v>
      </c>
      <c r="C2603" s="7" t="s">
        <v>133</v>
      </c>
      <c r="D2603" s="7" t="s">
        <v>4133</v>
      </c>
      <c r="E2603" s="8" t="s">
        <v>2383</v>
      </c>
      <c r="F2603" s="7" t="s">
        <v>4134</v>
      </c>
      <c r="G2603" s="7" t="s">
        <v>215</v>
      </c>
      <c r="H2603" s="5">
        <v>4</v>
      </c>
      <c r="I2603" s="5">
        <v>15</v>
      </c>
      <c r="J2603" s="5">
        <v>100</v>
      </c>
      <c r="K2603" s="5">
        <v>98</v>
      </c>
      <c r="L2603" s="9">
        <f t="shared" si="80"/>
        <v>22</v>
      </c>
      <c r="M2603" s="9" t="str">
        <f t="shared" si="81"/>
        <v>low</v>
      </c>
      <c r="N2603" s="10">
        <v>-56.443154166619934</v>
      </c>
      <c r="O2603" s="11">
        <v>3.1526620368822478E-3</v>
      </c>
      <c r="P2603" s="7" t="s">
        <v>14</v>
      </c>
      <c r="Q2603" s="7" t="s">
        <v>1482</v>
      </c>
      <c r="R2603" s="12"/>
    </row>
    <row r="2604" spans="1:18" ht="15.75" x14ac:dyDescent="0.2">
      <c r="A2604" s="5">
        <v>5309705</v>
      </c>
      <c r="B2604" s="6" t="s">
        <v>2413</v>
      </c>
      <c r="C2604" s="7" t="s">
        <v>90</v>
      </c>
      <c r="D2604" s="7" t="s">
        <v>4156</v>
      </c>
      <c r="E2604" s="8" t="s">
        <v>2383</v>
      </c>
      <c r="F2604" s="7" t="s">
        <v>4157</v>
      </c>
      <c r="G2604" s="7" t="s">
        <v>214</v>
      </c>
      <c r="H2604" s="5">
        <v>18</v>
      </c>
      <c r="I2604" s="5">
        <v>15</v>
      </c>
      <c r="J2604" s="5">
        <v>120</v>
      </c>
      <c r="K2604" s="5">
        <v>98</v>
      </c>
      <c r="L2604" s="9">
        <f t="shared" si="80"/>
        <v>22</v>
      </c>
      <c r="M2604" s="9" t="str">
        <f t="shared" si="81"/>
        <v>low</v>
      </c>
      <c r="N2604" s="10">
        <v>-22.027782094897702</v>
      </c>
      <c r="O2604" s="11">
        <v>6.8492708305711858E-3</v>
      </c>
      <c r="P2604" s="7" t="s">
        <v>1461</v>
      </c>
      <c r="Q2604" s="7" t="s">
        <v>1482</v>
      </c>
      <c r="R2604" s="12"/>
    </row>
    <row r="2605" spans="1:18" ht="15.75" x14ac:dyDescent="0.2">
      <c r="A2605" s="5">
        <v>5308782</v>
      </c>
      <c r="B2605" s="6" t="s">
        <v>2413</v>
      </c>
      <c r="C2605" s="7" t="s">
        <v>107</v>
      </c>
      <c r="D2605" s="7" t="s">
        <v>4174</v>
      </c>
      <c r="E2605" s="8" t="s">
        <v>2383</v>
      </c>
      <c r="F2605" s="7" t="s">
        <v>4175</v>
      </c>
      <c r="G2605" s="7" t="s">
        <v>214</v>
      </c>
      <c r="H2605" s="5">
        <v>56</v>
      </c>
      <c r="I2605" s="5">
        <v>15</v>
      </c>
      <c r="J2605" s="5">
        <v>110</v>
      </c>
      <c r="K2605" s="5">
        <v>98</v>
      </c>
      <c r="L2605" s="9">
        <f t="shared" si="80"/>
        <v>22</v>
      </c>
      <c r="M2605" s="9" t="str">
        <f t="shared" si="81"/>
        <v>low</v>
      </c>
      <c r="N2605" s="10">
        <v>-22.738147685144213</v>
      </c>
      <c r="O2605" s="11">
        <v>8.6503935235668905E-3</v>
      </c>
      <c r="P2605" s="7" t="s">
        <v>1461</v>
      </c>
      <c r="Q2605" s="7" t="s">
        <v>1482</v>
      </c>
      <c r="R2605" s="12"/>
    </row>
    <row r="2606" spans="1:18" ht="15.75" x14ac:dyDescent="0.2">
      <c r="A2606" s="5">
        <v>5232585</v>
      </c>
      <c r="B2606" s="6" t="s">
        <v>2468</v>
      </c>
      <c r="C2606" s="7" t="s">
        <v>160</v>
      </c>
      <c r="D2606" s="7" t="s">
        <v>4219</v>
      </c>
      <c r="E2606" s="8" t="s">
        <v>2383</v>
      </c>
      <c r="F2606" s="7" t="s">
        <v>4220</v>
      </c>
      <c r="G2606" s="7" t="s">
        <v>215</v>
      </c>
      <c r="H2606" s="5">
        <v>46</v>
      </c>
      <c r="I2606" s="5">
        <v>15</v>
      </c>
      <c r="J2606" s="5">
        <v>130</v>
      </c>
      <c r="K2606" s="5">
        <v>98</v>
      </c>
      <c r="L2606" s="9">
        <f t="shared" si="80"/>
        <v>24</v>
      </c>
      <c r="M2606" s="9" t="str">
        <f t="shared" si="81"/>
        <v>low</v>
      </c>
      <c r="N2606" s="10">
        <v>-49.518416898106807</v>
      </c>
      <c r="O2606" s="11">
        <v>1.4288657403085381E-3</v>
      </c>
      <c r="P2606" s="7" t="s">
        <v>1461</v>
      </c>
      <c r="Q2606" s="7" t="s">
        <v>1482</v>
      </c>
      <c r="R2606" s="12"/>
    </row>
    <row r="2607" spans="1:18" ht="15.75" x14ac:dyDescent="0.2">
      <c r="A2607" s="5">
        <v>5205675</v>
      </c>
      <c r="B2607" s="6" t="s">
        <v>3239</v>
      </c>
      <c r="C2607" s="7" t="s">
        <v>122</v>
      </c>
      <c r="D2607" s="7" t="s">
        <v>4239</v>
      </c>
      <c r="E2607" s="8" t="s">
        <v>2383</v>
      </c>
      <c r="F2607" s="7" t="s">
        <v>4240</v>
      </c>
      <c r="G2607" s="7" t="s">
        <v>214</v>
      </c>
      <c r="H2607" s="5">
        <v>35</v>
      </c>
      <c r="I2607" s="5">
        <v>15</v>
      </c>
      <c r="J2607" s="5">
        <v>120</v>
      </c>
      <c r="K2607" s="5">
        <v>96</v>
      </c>
      <c r="L2607" s="9">
        <f t="shared" si="80"/>
        <v>22</v>
      </c>
      <c r="M2607" s="9" t="str">
        <f t="shared" si="81"/>
        <v>low</v>
      </c>
      <c r="N2607" s="10">
        <v>-59.367085717582086</v>
      </c>
      <c r="O2607" s="11">
        <v>5.381365743232891E-3</v>
      </c>
      <c r="P2607" s="7" t="s">
        <v>1461</v>
      </c>
      <c r="Q2607" s="7" t="s">
        <v>1482</v>
      </c>
      <c r="R2607" s="12"/>
    </row>
    <row r="2608" spans="1:18" ht="15.75" x14ac:dyDescent="0.2">
      <c r="A2608" s="5">
        <v>5308968</v>
      </c>
      <c r="B2608" s="6" t="s">
        <v>2413</v>
      </c>
      <c r="C2608" s="7" t="s">
        <v>89</v>
      </c>
      <c r="D2608" s="7" t="s">
        <v>4261</v>
      </c>
      <c r="E2608" s="8" t="s">
        <v>2383</v>
      </c>
      <c r="F2608" s="7" t="s">
        <v>4262</v>
      </c>
      <c r="G2608" s="7" t="s">
        <v>214</v>
      </c>
      <c r="H2608" s="5">
        <v>58</v>
      </c>
      <c r="I2608" s="5">
        <v>15</v>
      </c>
      <c r="J2608" s="5">
        <v>121</v>
      </c>
      <c r="K2608" s="5">
        <v>96</v>
      </c>
      <c r="L2608" s="9">
        <f t="shared" si="80"/>
        <v>24</v>
      </c>
      <c r="M2608" s="9" t="str">
        <f t="shared" si="81"/>
        <v>low</v>
      </c>
      <c r="N2608" s="10">
        <v>-25.107677083324234</v>
      </c>
      <c r="O2608" s="11">
        <v>5.8696064807008952E-3</v>
      </c>
      <c r="P2608" s="7" t="s">
        <v>1461</v>
      </c>
      <c r="Q2608" s="5" t="s">
        <v>1482</v>
      </c>
      <c r="R2608" s="12"/>
    </row>
    <row r="2609" spans="1:18" ht="15.75" x14ac:dyDescent="0.2">
      <c r="A2609" s="5">
        <v>5203932</v>
      </c>
      <c r="B2609" s="6" t="s">
        <v>2974</v>
      </c>
      <c r="C2609" s="7" t="s">
        <v>137</v>
      </c>
      <c r="D2609" s="7" t="s">
        <v>4268</v>
      </c>
      <c r="E2609" s="8" t="s">
        <v>2383</v>
      </c>
      <c r="F2609" s="7" t="s">
        <v>731</v>
      </c>
      <c r="G2609" s="7" t="s">
        <v>214</v>
      </c>
      <c r="H2609" s="5">
        <v>19</v>
      </c>
      <c r="I2609" s="5">
        <v>15</v>
      </c>
      <c r="J2609" s="5">
        <v>125</v>
      </c>
      <c r="K2609" s="5">
        <v>97</v>
      </c>
      <c r="L2609" s="9">
        <f t="shared" si="80"/>
        <v>24</v>
      </c>
      <c r="M2609" s="9" t="str">
        <f t="shared" si="81"/>
        <v>low</v>
      </c>
      <c r="N2609" s="10">
        <v>-60.936499884213845</v>
      </c>
      <c r="O2609" s="11">
        <v>5.9812499966938049E-3</v>
      </c>
      <c r="P2609" s="7" t="s">
        <v>14</v>
      </c>
      <c r="Q2609" s="7" t="s">
        <v>1482</v>
      </c>
      <c r="R2609" s="12"/>
    </row>
    <row r="2610" spans="1:18" ht="15.75" x14ac:dyDescent="0.2">
      <c r="A2610" s="5">
        <v>5203283</v>
      </c>
      <c r="B2610" s="6" t="s">
        <v>2974</v>
      </c>
      <c r="C2610" s="7" t="s">
        <v>129</v>
      </c>
      <c r="D2610" s="7" t="s">
        <v>4277</v>
      </c>
      <c r="E2610" s="8" t="s">
        <v>2383</v>
      </c>
      <c r="F2610" s="7" t="s">
        <v>4278</v>
      </c>
      <c r="G2610" s="7" t="s">
        <v>214</v>
      </c>
      <c r="H2610" s="5">
        <v>21</v>
      </c>
      <c r="I2610" s="5">
        <v>15</v>
      </c>
      <c r="J2610" s="5">
        <v>120</v>
      </c>
      <c r="K2610" s="5">
        <v>98</v>
      </c>
      <c r="L2610" s="9">
        <f t="shared" si="80"/>
        <v>22</v>
      </c>
      <c r="M2610" s="9" t="str">
        <f t="shared" si="81"/>
        <v>low</v>
      </c>
      <c r="N2610" s="10">
        <v>-61.376252083326108</v>
      </c>
      <c r="O2610" s="11">
        <v>5.5659027784713544E-3</v>
      </c>
      <c r="P2610" s="7" t="s">
        <v>1461</v>
      </c>
      <c r="Q2610" s="7" t="s">
        <v>1482</v>
      </c>
      <c r="R2610" s="12"/>
    </row>
    <row r="2611" spans="1:18" ht="15.75" x14ac:dyDescent="0.2">
      <c r="A2611" s="5">
        <v>5376358</v>
      </c>
      <c r="B2611" s="6" t="s">
        <v>2586</v>
      </c>
      <c r="C2611" s="7" t="s">
        <v>115</v>
      </c>
      <c r="D2611" s="7" t="s">
        <v>4281</v>
      </c>
      <c r="E2611" s="8" t="s">
        <v>2383</v>
      </c>
      <c r="F2611" s="7" t="s">
        <v>4282</v>
      </c>
      <c r="G2611" s="7" t="s">
        <v>214</v>
      </c>
      <c r="H2611" s="5">
        <v>22</v>
      </c>
      <c r="I2611" s="5">
        <v>15</v>
      </c>
      <c r="J2611" s="5">
        <v>110</v>
      </c>
      <c r="K2611" s="5">
        <v>98</v>
      </c>
      <c r="L2611" s="9">
        <f t="shared" si="80"/>
        <v>22</v>
      </c>
      <c r="M2611" s="9" t="str">
        <f t="shared" si="81"/>
        <v>low</v>
      </c>
      <c r="N2611" s="10">
        <v>-4.3001472916585044</v>
      </c>
      <c r="O2611" s="11">
        <v>1.3468287041177973E-2</v>
      </c>
      <c r="P2611" s="7" t="s">
        <v>1461</v>
      </c>
      <c r="Q2611" s="7" t="s">
        <v>1482</v>
      </c>
      <c r="R2611" s="12"/>
    </row>
    <row r="2612" spans="1:18" ht="15.75" x14ac:dyDescent="0.2">
      <c r="A2612" s="5">
        <v>5339758</v>
      </c>
      <c r="B2612" s="6" t="s">
        <v>2450</v>
      </c>
      <c r="C2612" s="7" t="s">
        <v>77</v>
      </c>
      <c r="D2612" s="7" t="s">
        <v>4301</v>
      </c>
      <c r="E2612" s="8" t="s">
        <v>2383</v>
      </c>
      <c r="F2612" s="7" t="s">
        <v>4302</v>
      </c>
      <c r="G2612" s="7" t="s">
        <v>214</v>
      </c>
      <c r="H2612" s="5">
        <v>34</v>
      </c>
      <c r="I2612" s="5">
        <v>15</v>
      </c>
      <c r="J2612" s="5">
        <v>130</v>
      </c>
      <c r="K2612" s="5">
        <v>97</v>
      </c>
      <c r="L2612" s="9">
        <f t="shared" si="80"/>
        <v>24</v>
      </c>
      <c r="M2612" s="9" t="str">
        <f t="shared" si="81"/>
        <v>low</v>
      </c>
      <c r="N2612" s="10">
        <v>-16.332307442149613</v>
      </c>
      <c r="O2612" s="11">
        <v>8.8439814862795174E-3</v>
      </c>
      <c r="P2612" s="7" t="s">
        <v>1461</v>
      </c>
      <c r="Q2612" s="7" t="s">
        <v>1482</v>
      </c>
      <c r="R2612" s="12"/>
    </row>
    <row r="2613" spans="1:18" ht="15.75" x14ac:dyDescent="0.2">
      <c r="A2613" s="5">
        <v>5373564</v>
      </c>
      <c r="B2613" s="6" t="s">
        <v>2586</v>
      </c>
      <c r="C2613" s="7" t="s">
        <v>98</v>
      </c>
      <c r="D2613" s="7" t="s">
        <v>2916</v>
      </c>
      <c r="E2613" s="8" t="s">
        <v>2383</v>
      </c>
      <c r="F2613" s="7" t="s">
        <v>4311</v>
      </c>
      <c r="G2613" s="7" t="s">
        <v>214</v>
      </c>
      <c r="H2613" s="5">
        <v>29</v>
      </c>
      <c r="I2613" s="5">
        <v>15</v>
      </c>
      <c r="J2613" s="5">
        <v>125</v>
      </c>
      <c r="K2613" s="5">
        <v>96</v>
      </c>
      <c r="L2613" s="9">
        <f t="shared" si="80"/>
        <v>24</v>
      </c>
      <c r="M2613" s="9" t="str">
        <f t="shared" si="81"/>
        <v>low</v>
      </c>
      <c r="N2613" s="10">
        <v>-5.9153082869961509</v>
      </c>
      <c r="O2613" s="11">
        <v>1.3855555560439825E-2</v>
      </c>
      <c r="P2613" s="7" t="s">
        <v>1461</v>
      </c>
      <c r="Q2613" s="7" t="s">
        <v>1482</v>
      </c>
      <c r="R2613" s="12"/>
    </row>
    <row r="2614" spans="1:18" ht="15.75" x14ac:dyDescent="0.2">
      <c r="A2614" s="5">
        <v>5266888</v>
      </c>
      <c r="B2614" s="6" t="s">
        <v>2402</v>
      </c>
      <c r="C2614" s="7" t="s">
        <v>116</v>
      </c>
      <c r="D2614" s="7" t="s">
        <v>4316</v>
      </c>
      <c r="E2614" s="8" t="s">
        <v>2383</v>
      </c>
      <c r="F2614" s="7" t="s">
        <v>4317</v>
      </c>
      <c r="G2614" s="7" t="s">
        <v>214</v>
      </c>
      <c r="H2614" s="5">
        <v>29</v>
      </c>
      <c r="I2614" s="5">
        <v>15</v>
      </c>
      <c r="J2614" s="5">
        <v>120</v>
      </c>
      <c r="K2614" s="5">
        <v>96</v>
      </c>
      <c r="L2614" s="9">
        <f t="shared" si="80"/>
        <v>22</v>
      </c>
      <c r="M2614" s="9" t="str">
        <f t="shared" si="81"/>
        <v>low</v>
      </c>
      <c r="N2614" s="10">
        <v>-40.471612800916773</v>
      </c>
      <c r="O2614" s="11">
        <v>7.4880787069560029E-3</v>
      </c>
      <c r="P2614" s="7" t="s">
        <v>1461</v>
      </c>
      <c r="Q2614" s="7" t="s">
        <v>1482</v>
      </c>
      <c r="R2614" s="12"/>
    </row>
    <row r="2615" spans="1:18" ht="15.75" x14ac:dyDescent="0.2">
      <c r="A2615" s="5">
        <v>5232454</v>
      </c>
      <c r="B2615" s="6" t="s">
        <v>2468</v>
      </c>
      <c r="C2615" s="7" t="s">
        <v>97</v>
      </c>
      <c r="D2615" s="7" t="s">
        <v>4477</v>
      </c>
      <c r="E2615" s="8" t="s">
        <v>2383</v>
      </c>
      <c r="F2615" s="7" t="s">
        <v>4478</v>
      </c>
      <c r="G2615" s="7" t="s">
        <v>214</v>
      </c>
      <c r="H2615" s="5">
        <v>21</v>
      </c>
      <c r="I2615" s="5">
        <v>15</v>
      </c>
      <c r="J2615" s="5">
        <v>114</v>
      </c>
      <c r="K2615" s="5">
        <v>95</v>
      </c>
      <c r="L2615" s="9">
        <f t="shared" si="80"/>
        <v>22</v>
      </c>
      <c r="M2615" s="9" t="str">
        <f t="shared" si="81"/>
        <v>low</v>
      </c>
      <c r="N2615" s="10">
        <v>-57.011221712979022</v>
      </c>
      <c r="O2615" s="11">
        <v>4.7674305533291772E-3</v>
      </c>
      <c r="P2615" s="7" t="s">
        <v>1461</v>
      </c>
      <c r="Q2615" s="5" t="s">
        <v>1482</v>
      </c>
      <c r="R2615" s="12"/>
    </row>
    <row r="2616" spans="1:18" ht="15.75" x14ac:dyDescent="0.2">
      <c r="A2616" s="5">
        <v>5206682</v>
      </c>
      <c r="B2616" s="6" t="s">
        <v>3239</v>
      </c>
      <c r="C2616" s="7" t="s">
        <v>106</v>
      </c>
      <c r="D2616" s="7" t="s">
        <v>4481</v>
      </c>
      <c r="E2616" s="8" t="s">
        <v>2383</v>
      </c>
      <c r="F2616" s="7" t="s">
        <v>4482</v>
      </c>
      <c r="G2616" s="7" t="s">
        <v>214</v>
      </c>
      <c r="H2616" s="5">
        <v>37</v>
      </c>
      <c r="I2616" s="5">
        <v>15</v>
      </c>
      <c r="J2616" s="5">
        <v>125</v>
      </c>
      <c r="K2616" s="5">
        <v>97</v>
      </c>
      <c r="L2616" s="9">
        <f t="shared" si="80"/>
        <v>24</v>
      </c>
      <c r="M2616" s="9" t="str">
        <f t="shared" si="81"/>
        <v>low</v>
      </c>
      <c r="N2616" s="10">
        <v>-66.178367939770396</v>
      </c>
      <c r="O2616" s="11">
        <v>5.2391203716979362E-3</v>
      </c>
      <c r="P2616" s="7" t="s">
        <v>1461</v>
      </c>
      <c r="Q2616" s="7" t="s">
        <v>1482</v>
      </c>
      <c r="R2616" s="12"/>
    </row>
    <row r="2617" spans="1:18" ht="15.75" x14ac:dyDescent="0.2">
      <c r="A2617" s="5">
        <v>5205675</v>
      </c>
      <c r="B2617" s="6" t="s">
        <v>3239</v>
      </c>
      <c r="C2617" s="7" t="s">
        <v>122</v>
      </c>
      <c r="D2617" s="7" t="s">
        <v>4239</v>
      </c>
      <c r="E2617" s="8" t="s">
        <v>2383</v>
      </c>
      <c r="F2617" s="7" t="s">
        <v>4518</v>
      </c>
      <c r="G2617" s="7" t="s">
        <v>214</v>
      </c>
      <c r="H2617" s="5">
        <v>15</v>
      </c>
      <c r="I2617" s="5">
        <v>15</v>
      </c>
      <c r="J2617" s="5">
        <v>110</v>
      </c>
      <c r="K2617" s="5">
        <v>95</v>
      </c>
      <c r="L2617" s="9">
        <f t="shared" si="80"/>
        <v>22</v>
      </c>
      <c r="M2617" s="9" t="str">
        <f t="shared" si="81"/>
        <v>low</v>
      </c>
      <c r="N2617" s="10">
        <v>-67.325419050881464</v>
      </c>
      <c r="O2617" s="11">
        <v>5.381365743232891E-3</v>
      </c>
      <c r="P2617" s="7" t="s">
        <v>1461</v>
      </c>
      <c r="Q2617" s="7" t="s">
        <v>1482</v>
      </c>
      <c r="R2617" s="12"/>
    </row>
    <row r="2618" spans="1:18" ht="15.75" x14ac:dyDescent="0.2">
      <c r="A2618" s="5">
        <v>5206714</v>
      </c>
      <c r="B2618" s="6" t="s">
        <v>3239</v>
      </c>
      <c r="C2618" s="7" t="s">
        <v>137</v>
      </c>
      <c r="D2618" s="7" t="s">
        <v>4527</v>
      </c>
      <c r="E2618" s="8" t="s">
        <v>2383</v>
      </c>
      <c r="F2618" s="7" t="s">
        <v>4528</v>
      </c>
      <c r="G2618" s="7" t="s">
        <v>214</v>
      </c>
      <c r="H2618" s="5">
        <v>19</v>
      </c>
      <c r="I2618" s="5">
        <v>15</v>
      </c>
      <c r="J2618" s="5">
        <v>110</v>
      </c>
      <c r="K2618" s="5">
        <v>96</v>
      </c>
      <c r="L2618" s="9">
        <f t="shared" si="80"/>
        <v>22</v>
      </c>
      <c r="M2618" s="9" t="str">
        <f t="shared" si="81"/>
        <v>low</v>
      </c>
      <c r="N2618" s="10">
        <v>-67.252617048630782</v>
      </c>
      <c r="O2618" s="11">
        <v>6.2272800932987593E-3</v>
      </c>
      <c r="P2618" s="7" t="s">
        <v>1461</v>
      </c>
      <c r="Q2618" s="7" t="s">
        <v>1482</v>
      </c>
      <c r="R2618" s="12"/>
    </row>
    <row r="2619" spans="1:18" ht="15.75" x14ac:dyDescent="0.2">
      <c r="A2619" s="5">
        <v>5207707</v>
      </c>
      <c r="B2619" s="6" t="s">
        <v>4544</v>
      </c>
      <c r="C2619" s="7" t="s">
        <v>146</v>
      </c>
      <c r="D2619" s="7" t="s">
        <v>4551</v>
      </c>
      <c r="E2619" s="8" t="s">
        <v>2383</v>
      </c>
      <c r="F2619" s="7" t="s">
        <v>4552</v>
      </c>
      <c r="G2619" s="7" t="s">
        <v>214</v>
      </c>
      <c r="H2619" s="5">
        <v>63</v>
      </c>
      <c r="I2619" s="5">
        <v>15</v>
      </c>
      <c r="J2619" s="5">
        <v>130</v>
      </c>
      <c r="K2619" s="5">
        <v>98</v>
      </c>
      <c r="L2619" s="9">
        <f t="shared" si="80"/>
        <v>21</v>
      </c>
      <c r="M2619" s="9" t="str">
        <f t="shared" si="81"/>
        <v>low</v>
      </c>
      <c r="N2619" s="10">
        <v>-67.372936527797719</v>
      </c>
      <c r="O2619" s="11">
        <v>7.2893518517958E-3</v>
      </c>
      <c r="P2619" s="7" t="s">
        <v>1461</v>
      </c>
      <c r="Q2619" s="7" t="s">
        <v>1482</v>
      </c>
      <c r="R2619" s="12"/>
    </row>
    <row r="2620" spans="1:18" ht="15.75" x14ac:dyDescent="0.2">
      <c r="A2620" s="5">
        <v>5376985</v>
      </c>
      <c r="B2620" s="6" t="s">
        <v>3237</v>
      </c>
      <c r="C2620" s="7" t="s">
        <v>146</v>
      </c>
      <c r="D2620" s="7" t="s">
        <v>4570</v>
      </c>
      <c r="E2620" s="8" t="s">
        <v>2383</v>
      </c>
      <c r="F2620" s="7" t="s">
        <v>1045</v>
      </c>
      <c r="G2620" s="7" t="s">
        <v>214</v>
      </c>
      <c r="H2620" s="5">
        <v>45</v>
      </c>
      <c r="I2620" s="5">
        <v>15</v>
      </c>
      <c r="J2620" s="5">
        <v>120</v>
      </c>
      <c r="K2620" s="5">
        <v>97</v>
      </c>
      <c r="L2620" s="9">
        <f t="shared" si="80"/>
        <v>22</v>
      </c>
      <c r="M2620" s="9" t="str">
        <f t="shared" si="81"/>
        <v>low</v>
      </c>
      <c r="N2620" s="10">
        <v>-11.964485879645508</v>
      </c>
      <c r="O2620" s="11">
        <v>4.5479976834030822E-3</v>
      </c>
      <c r="P2620" s="7" t="s">
        <v>1461</v>
      </c>
      <c r="Q2620" s="7" t="s">
        <v>1482</v>
      </c>
      <c r="R2620" s="12"/>
    </row>
    <row r="2621" spans="1:18" ht="15.75" x14ac:dyDescent="0.2">
      <c r="A2621" s="5">
        <v>5377304</v>
      </c>
      <c r="B2621" s="6" t="s">
        <v>3237</v>
      </c>
      <c r="C2621" s="7" t="s">
        <v>89</v>
      </c>
      <c r="D2621" s="7" t="s">
        <v>4691</v>
      </c>
      <c r="E2621" s="8" t="s">
        <v>2383</v>
      </c>
      <c r="F2621" s="7" t="s">
        <v>4692</v>
      </c>
      <c r="G2621" s="7" t="s">
        <v>215</v>
      </c>
      <c r="H2621" s="5">
        <v>52</v>
      </c>
      <c r="I2621" s="5">
        <v>15</v>
      </c>
      <c r="J2621" s="5">
        <v>110</v>
      </c>
      <c r="K2621" s="5">
        <v>96</v>
      </c>
      <c r="L2621" s="9">
        <f t="shared" si="80"/>
        <v>22</v>
      </c>
      <c r="M2621" s="9" t="str">
        <f t="shared" si="81"/>
        <v>low</v>
      </c>
      <c r="N2621" s="10">
        <v>-15.161178310139803</v>
      </c>
      <c r="O2621" s="11">
        <v>9.0098379587288946E-3</v>
      </c>
      <c r="P2621" s="7" t="s">
        <v>1461</v>
      </c>
      <c r="Q2621" s="7" t="s">
        <v>1482</v>
      </c>
      <c r="R2621" s="12"/>
    </row>
    <row r="2622" spans="1:18" ht="15.75" x14ac:dyDescent="0.2">
      <c r="A2622" s="5">
        <v>5233317</v>
      </c>
      <c r="B2622" s="6" t="s">
        <v>4525</v>
      </c>
      <c r="C2622" s="7" t="s">
        <v>107</v>
      </c>
      <c r="D2622" s="7" t="s">
        <v>4705</v>
      </c>
      <c r="E2622" s="8" t="s">
        <v>2383</v>
      </c>
      <c r="F2622" s="7" t="s">
        <v>4706</v>
      </c>
      <c r="G2622" s="7" t="s">
        <v>214</v>
      </c>
      <c r="H2622" s="5">
        <v>68</v>
      </c>
      <c r="I2622" s="5">
        <v>15</v>
      </c>
      <c r="J2622" s="5">
        <v>130</v>
      </c>
      <c r="K2622" s="5">
        <v>98</v>
      </c>
      <c r="L2622" s="9">
        <f t="shared" si="80"/>
        <v>21</v>
      </c>
      <c r="M2622" s="9" t="str">
        <f t="shared" si="81"/>
        <v>low</v>
      </c>
      <c r="N2622" s="10">
        <v>-62.74283140047919</v>
      </c>
      <c r="O2622" s="11">
        <v>9.5752662018639967E-3</v>
      </c>
      <c r="P2622" s="7" t="s">
        <v>1461</v>
      </c>
      <c r="Q2622" s="7" t="s">
        <v>1482</v>
      </c>
      <c r="R2622" s="12"/>
    </row>
    <row r="2623" spans="1:18" ht="15.75" x14ac:dyDescent="0.2">
      <c r="A2623" s="5">
        <v>5311916</v>
      </c>
      <c r="B2623" s="6" t="s">
        <v>4405</v>
      </c>
      <c r="C2623" s="7" t="s">
        <v>122</v>
      </c>
      <c r="D2623" s="7" t="s">
        <v>4750</v>
      </c>
      <c r="E2623" s="8" t="s">
        <v>2383</v>
      </c>
      <c r="F2623" s="7" t="s">
        <v>2330</v>
      </c>
      <c r="G2623" s="7" t="s">
        <v>214</v>
      </c>
      <c r="H2623" s="5">
        <v>71</v>
      </c>
      <c r="I2623" s="5">
        <v>15</v>
      </c>
      <c r="J2623" s="5">
        <v>120</v>
      </c>
      <c r="K2623" s="5">
        <v>96</v>
      </c>
      <c r="L2623" s="9">
        <f t="shared" si="80"/>
        <v>19</v>
      </c>
      <c r="M2623" s="9" t="str">
        <f t="shared" si="81"/>
        <v>low</v>
      </c>
      <c r="N2623" s="10">
        <v>-37.670615428258316</v>
      </c>
      <c r="O2623" s="11">
        <v>7.8714120390941389E-3</v>
      </c>
      <c r="P2623" s="7" t="s">
        <v>1461</v>
      </c>
      <c r="Q2623" s="7" t="s">
        <v>1482</v>
      </c>
      <c r="R2623" s="12"/>
    </row>
    <row r="2624" spans="1:18" ht="15.75" x14ac:dyDescent="0.2">
      <c r="A2624" s="5">
        <v>5270453</v>
      </c>
      <c r="B2624" s="6" t="s">
        <v>3435</v>
      </c>
      <c r="C2624" s="7" t="s">
        <v>123</v>
      </c>
      <c r="D2624" s="7" t="s">
        <v>4804</v>
      </c>
      <c r="E2624" s="8" t="s">
        <v>2383</v>
      </c>
      <c r="F2624" s="7" t="s">
        <v>239</v>
      </c>
      <c r="G2624" s="7" t="s">
        <v>214</v>
      </c>
      <c r="H2624" s="5">
        <v>16</v>
      </c>
      <c r="I2624" s="5">
        <v>15</v>
      </c>
      <c r="J2624" s="5">
        <v>105</v>
      </c>
      <c r="K2624" s="5">
        <v>96</v>
      </c>
      <c r="L2624" s="9">
        <f t="shared" si="80"/>
        <v>22</v>
      </c>
      <c r="M2624" s="9" t="str">
        <f t="shared" si="81"/>
        <v>low</v>
      </c>
      <c r="N2624" s="10">
        <v>-52.696099421285908</v>
      </c>
      <c r="O2624" s="11">
        <v>4.6322222187882289E-3</v>
      </c>
      <c r="P2624" s="7" t="s">
        <v>1461</v>
      </c>
      <c r="Q2624" s="7" t="s">
        <v>1482</v>
      </c>
      <c r="R2624" s="12"/>
    </row>
    <row r="2625" spans="1:18" ht="15.75" x14ac:dyDescent="0.2">
      <c r="A2625" s="5">
        <v>5205813</v>
      </c>
      <c r="B2625" s="6" t="s">
        <v>3239</v>
      </c>
      <c r="C2625" s="7" t="s">
        <v>146</v>
      </c>
      <c r="D2625" s="7" t="s">
        <v>4885</v>
      </c>
      <c r="E2625" s="8" t="s">
        <v>2383</v>
      </c>
      <c r="F2625" s="7" t="s">
        <v>4886</v>
      </c>
      <c r="G2625" s="7" t="s">
        <v>215</v>
      </c>
      <c r="H2625" s="5">
        <v>64</v>
      </c>
      <c r="I2625" s="5">
        <v>15</v>
      </c>
      <c r="J2625" s="5">
        <v>130</v>
      </c>
      <c r="K2625" s="5">
        <v>96</v>
      </c>
      <c r="L2625" s="9">
        <f t="shared" si="80"/>
        <v>21</v>
      </c>
      <c r="M2625" s="9" t="str">
        <f t="shared" si="81"/>
        <v>low</v>
      </c>
      <c r="N2625" s="10">
        <v>-77.163111759218737</v>
      </c>
      <c r="O2625" s="11">
        <v>8.7216435204027221E-3</v>
      </c>
      <c r="P2625" s="7" t="s">
        <v>1461</v>
      </c>
      <c r="Q2625" s="7" t="s">
        <v>1482</v>
      </c>
      <c r="R2625" s="12"/>
    </row>
    <row r="2626" spans="1:18" ht="15.75" x14ac:dyDescent="0.2">
      <c r="A2626" s="5">
        <v>5270453</v>
      </c>
      <c r="B2626" s="6" t="s">
        <v>3435</v>
      </c>
      <c r="C2626" s="7" t="s">
        <v>123</v>
      </c>
      <c r="D2626" s="7" t="s">
        <v>4804</v>
      </c>
      <c r="E2626" s="8" t="s">
        <v>2383</v>
      </c>
      <c r="F2626" s="7" t="s">
        <v>4999</v>
      </c>
      <c r="G2626" s="7" t="s">
        <v>214</v>
      </c>
      <c r="H2626" s="5">
        <v>18</v>
      </c>
      <c r="I2626" s="5">
        <v>15</v>
      </c>
      <c r="J2626" s="5">
        <v>110</v>
      </c>
      <c r="K2626" s="5">
        <v>96</v>
      </c>
      <c r="L2626" s="9">
        <f t="shared" ref="L2626:L2689" si="82">IF(OR(I2626&gt;3,I2626&lt;15),I2626,0)+IF(H2626&lt;=60,3,IF(H2626&gt;60,0,0))+IF(J2626&gt;120,6,IF((J2626&gt;=60),4,IF(J2626&lt;60,0,0)))</f>
        <v>22</v>
      </c>
      <c r="M2626" s="9" t="str">
        <f t="shared" ref="M2626:M2689" si="83">IF(AND(L2626&gt;=3,L2626&lt;=10),"high",IF(AND(L2626&gt;=11,L2626&lt;=18),"MID",IF(AND(L2626&gt;=19,L2626&lt;=24),"low","no")))</f>
        <v>low</v>
      </c>
      <c r="N2626" s="10">
        <v>-58.279432754585287</v>
      </c>
      <c r="O2626" s="11">
        <v>4.6322222187882289E-3</v>
      </c>
      <c r="P2626" s="7" t="s">
        <v>1461</v>
      </c>
      <c r="Q2626" s="7" t="s">
        <v>1482</v>
      </c>
      <c r="R2626" s="12"/>
    </row>
    <row r="2627" spans="1:18" ht="15.75" x14ac:dyDescent="0.2">
      <c r="A2627" s="5">
        <v>5378250</v>
      </c>
      <c r="B2627" s="6" t="s">
        <v>3237</v>
      </c>
      <c r="C2627" s="7" t="s">
        <v>106</v>
      </c>
      <c r="D2627" s="7" t="s">
        <v>5011</v>
      </c>
      <c r="E2627" s="8" t="s">
        <v>2383</v>
      </c>
      <c r="F2627" s="7" t="s">
        <v>5012</v>
      </c>
      <c r="G2627" s="7" t="s">
        <v>214</v>
      </c>
      <c r="H2627" s="5">
        <v>65</v>
      </c>
      <c r="I2627" s="5">
        <v>15</v>
      </c>
      <c r="J2627" s="5">
        <v>120</v>
      </c>
      <c r="K2627" s="5">
        <v>95</v>
      </c>
      <c r="L2627" s="9">
        <f t="shared" si="82"/>
        <v>19</v>
      </c>
      <c r="M2627" s="9" t="str">
        <f t="shared" si="83"/>
        <v>low</v>
      </c>
      <c r="N2627" s="10">
        <v>-23.835626805543143</v>
      </c>
      <c r="O2627" s="11">
        <v>4.2143055543419905E-3</v>
      </c>
      <c r="P2627" s="7" t="s">
        <v>1461</v>
      </c>
      <c r="Q2627" s="7" t="s">
        <v>1482</v>
      </c>
      <c r="R2627" s="12"/>
    </row>
    <row r="2628" spans="1:18" ht="15.75" x14ac:dyDescent="0.2">
      <c r="A2628" s="5">
        <v>5378250</v>
      </c>
      <c r="B2628" s="6" t="s">
        <v>3237</v>
      </c>
      <c r="C2628" s="7" t="s">
        <v>106</v>
      </c>
      <c r="D2628" s="7" t="s">
        <v>5011</v>
      </c>
      <c r="E2628" s="8" t="s">
        <v>2383</v>
      </c>
      <c r="F2628" s="7" t="s">
        <v>5013</v>
      </c>
      <c r="G2628" s="7" t="s">
        <v>214</v>
      </c>
      <c r="H2628" s="5">
        <v>17</v>
      </c>
      <c r="I2628" s="5">
        <v>15</v>
      </c>
      <c r="J2628" s="5">
        <v>110</v>
      </c>
      <c r="K2628" s="5">
        <v>95</v>
      </c>
      <c r="L2628" s="9">
        <f t="shared" si="82"/>
        <v>22</v>
      </c>
      <c r="M2628" s="9" t="str">
        <f t="shared" si="83"/>
        <v>low</v>
      </c>
      <c r="N2628" s="10">
        <v>-23.877293472236488</v>
      </c>
      <c r="O2628" s="11">
        <v>4.2143055543419905E-3</v>
      </c>
      <c r="P2628" s="7" t="s">
        <v>1461</v>
      </c>
      <c r="Q2628" s="7" t="s">
        <v>1482</v>
      </c>
      <c r="R2628" s="12"/>
    </row>
    <row r="2629" spans="1:18" ht="15.75" x14ac:dyDescent="0.2">
      <c r="A2629" s="5">
        <v>5271004</v>
      </c>
      <c r="B2629" s="6" t="s">
        <v>4805</v>
      </c>
      <c r="C2629" s="7" t="s">
        <v>160</v>
      </c>
      <c r="D2629" s="7" t="s">
        <v>5019</v>
      </c>
      <c r="E2629" s="8" t="s">
        <v>2383</v>
      </c>
      <c r="F2629" s="7" t="s">
        <v>770</v>
      </c>
      <c r="G2629" s="7" t="s">
        <v>214</v>
      </c>
      <c r="H2629" s="5">
        <v>21</v>
      </c>
      <c r="I2629" s="5">
        <v>15</v>
      </c>
      <c r="J2629" s="5">
        <v>130</v>
      </c>
      <c r="K2629" s="5">
        <v>98</v>
      </c>
      <c r="L2629" s="9">
        <f t="shared" si="82"/>
        <v>24</v>
      </c>
      <c r="M2629" s="9" t="str">
        <f t="shared" si="83"/>
        <v>low</v>
      </c>
      <c r="N2629" s="10">
        <v>-58.523892280107248</v>
      </c>
      <c r="O2629" s="11">
        <v>6.691701382806059E-3</v>
      </c>
      <c r="P2629" s="7" t="s">
        <v>1461</v>
      </c>
      <c r="Q2629" s="7" t="s">
        <v>1482</v>
      </c>
      <c r="R2629" s="12"/>
    </row>
    <row r="2630" spans="1:18" ht="15.75" x14ac:dyDescent="0.2">
      <c r="A2630" s="5">
        <v>5232905</v>
      </c>
      <c r="B2630" s="6" t="s">
        <v>4525</v>
      </c>
      <c r="C2630" s="7" t="s">
        <v>86</v>
      </c>
      <c r="D2630" s="7" t="s">
        <v>5020</v>
      </c>
      <c r="E2630" s="8" t="s">
        <v>2383</v>
      </c>
      <c r="F2630" s="7" t="s">
        <v>5021</v>
      </c>
      <c r="G2630" s="7" t="s">
        <v>214</v>
      </c>
      <c r="H2630" s="5">
        <v>22</v>
      </c>
      <c r="I2630" s="5">
        <v>15</v>
      </c>
      <c r="J2630" s="5">
        <v>110</v>
      </c>
      <c r="K2630" s="5">
        <v>96</v>
      </c>
      <c r="L2630" s="9">
        <f t="shared" si="82"/>
        <v>22</v>
      </c>
      <c r="M2630" s="9" t="str">
        <f t="shared" si="83"/>
        <v>low</v>
      </c>
      <c r="N2630" s="10">
        <v>-71.798760138844955</v>
      </c>
      <c r="O2630" s="11">
        <v>4.334722223575227E-3</v>
      </c>
      <c r="P2630" s="7" t="s">
        <v>1461</v>
      </c>
      <c r="Q2630" s="7" t="s">
        <v>1482</v>
      </c>
      <c r="R2630" s="12"/>
    </row>
    <row r="2631" spans="1:18" ht="15.75" x14ac:dyDescent="0.2">
      <c r="A2631" s="5">
        <v>5311906</v>
      </c>
      <c r="B2631" s="6" t="s">
        <v>4405</v>
      </c>
      <c r="C2631" s="7" t="s">
        <v>90</v>
      </c>
      <c r="D2631" s="7" t="s">
        <v>5031</v>
      </c>
      <c r="E2631" s="8" t="s">
        <v>2383</v>
      </c>
      <c r="F2631" s="7" t="s">
        <v>278</v>
      </c>
      <c r="G2631" s="7" t="s">
        <v>214</v>
      </c>
      <c r="H2631" s="5">
        <v>18</v>
      </c>
      <c r="I2631" s="5">
        <v>15</v>
      </c>
      <c r="J2631" s="5">
        <v>120</v>
      </c>
      <c r="K2631" s="5">
        <v>96</v>
      </c>
      <c r="L2631" s="9">
        <f t="shared" si="82"/>
        <v>22</v>
      </c>
      <c r="M2631" s="9" t="str">
        <f t="shared" si="83"/>
        <v>low</v>
      </c>
      <c r="N2631" s="10">
        <v>-45.630060069437604</v>
      </c>
      <c r="O2631" s="11">
        <v>4.7651620407123119E-3</v>
      </c>
      <c r="P2631" s="7" t="s">
        <v>1461</v>
      </c>
      <c r="Q2631" s="7" t="s">
        <v>1482</v>
      </c>
      <c r="R2631" s="12"/>
    </row>
    <row r="2632" spans="1:18" ht="15.75" x14ac:dyDescent="0.2">
      <c r="A2632" s="5">
        <v>5311996</v>
      </c>
      <c r="B2632" s="6" t="s">
        <v>4405</v>
      </c>
      <c r="C2632" s="7" t="s">
        <v>115</v>
      </c>
      <c r="D2632" s="7" t="s">
        <v>5032</v>
      </c>
      <c r="E2632" s="8" t="s">
        <v>2383</v>
      </c>
      <c r="F2632" s="7" t="s">
        <v>5033</v>
      </c>
      <c r="G2632" s="7" t="s">
        <v>214</v>
      </c>
      <c r="H2632" s="5">
        <v>45</v>
      </c>
      <c r="I2632" s="5">
        <v>15</v>
      </c>
      <c r="J2632" s="5">
        <v>100</v>
      </c>
      <c r="K2632" s="5">
        <v>98</v>
      </c>
      <c r="L2632" s="9">
        <f t="shared" si="82"/>
        <v>22</v>
      </c>
      <c r="M2632" s="9" t="str">
        <f t="shared" si="83"/>
        <v>low</v>
      </c>
      <c r="N2632" s="10">
        <v>-45.653990509279538</v>
      </c>
      <c r="O2632" s="11">
        <v>1.7885000001115259E-2</v>
      </c>
      <c r="P2632" s="7" t="s">
        <v>1461</v>
      </c>
      <c r="Q2632" s="7" t="s">
        <v>1482</v>
      </c>
      <c r="R2632" s="12"/>
    </row>
    <row r="2633" spans="1:18" ht="15.75" x14ac:dyDescent="0.2">
      <c r="A2633" s="5">
        <v>5205813</v>
      </c>
      <c r="B2633" s="6" t="s">
        <v>3239</v>
      </c>
      <c r="C2633" s="7" t="s">
        <v>146</v>
      </c>
      <c r="D2633" s="7" t="s">
        <v>4885</v>
      </c>
      <c r="E2633" s="8" t="s">
        <v>2383</v>
      </c>
      <c r="F2633" s="7" t="s">
        <v>5066</v>
      </c>
      <c r="G2633" s="7" t="s">
        <v>215</v>
      </c>
      <c r="H2633" s="5">
        <v>49</v>
      </c>
      <c r="I2633" s="5">
        <v>15</v>
      </c>
      <c r="J2633" s="5">
        <v>125</v>
      </c>
      <c r="K2633" s="5">
        <v>98</v>
      </c>
      <c r="L2633" s="9">
        <f t="shared" si="82"/>
        <v>24</v>
      </c>
      <c r="M2633" s="9" t="str">
        <f t="shared" si="83"/>
        <v>low</v>
      </c>
      <c r="N2633" s="10">
        <v>-82.496445092612703</v>
      </c>
      <c r="O2633" s="11">
        <v>8.7216435204027221E-3</v>
      </c>
      <c r="P2633" s="7" t="s">
        <v>1461</v>
      </c>
      <c r="Q2633" s="7" t="s">
        <v>1482</v>
      </c>
      <c r="R2633" s="12"/>
    </row>
    <row r="2634" spans="1:18" ht="15.75" x14ac:dyDescent="0.2">
      <c r="A2634" s="5">
        <v>5208254</v>
      </c>
      <c r="B2634" s="6" t="s">
        <v>4544</v>
      </c>
      <c r="C2634" s="7" t="s">
        <v>76</v>
      </c>
      <c r="D2634" s="7" t="s">
        <v>5095</v>
      </c>
      <c r="E2634" s="8" t="s">
        <v>2383</v>
      </c>
      <c r="F2634" s="7" t="s">
        <v>1134</v>
      </c>
      <c r="G2634" s="7" t="s">
        <v>214</v>
      </c>
      <c r="H2634" s="5">
        <v>44</v>
      </c>
      <c r="I2634" s="5">
        <v>3</v>
      </c>
      <c r="J2634" s="5">
        <v>110</v>
      </c>
      <c r="K2634" s="5">
        <v>96</v>
      </c>
      <c r="L2634" s="9">
        <f t="shared" si="82"/>
        <v>10</v>
      </c>
      <c r="M2634" s="9" t="str">
        <f t="shared" si="83"/>
        <v>high</v>
      </c>
      <c r="N2634" s="10">
        <v>-45456.987325960603</v>
      </c>
      <c r="O2634" s="11">
        <v>45374.620808761574</v>
      </c>
      <c r="P2634" s="7" t="s">
        <v>1461</v>
      </c>
      <c r="Q2634" s="7" t="s">
        <v>1482</v>
      </c>
      <c r="R2634" s="12"/>
    </row>
    <row r="2635" spans="1:18" ht="15.75" x14ac:dyDescent="0.2">
      <c r="A2635" s="5">
        <v>5376384</v>
      </c>
      <c r="B2635" s="6" t="s">
        <v>2586</v>
      </c>
      <c r="C2635" s="7" t="s">
        <v>129</v>
      </c>
      <c r="D2635" s="7" t="s">
        <v>5110</v>
      </c>
      <c r="E2635" s="8" t="s">
        <v>2383</v>
      </c>
      <c r="F2635" s="7" t="s">
        <v>5111</v>
      </c>
      <c r="G2635" s="7" t="s">
        <v>214</v>
      </c>
      <c r="H2635" s="5">
        <v>20</v>
      </c>
      <c r="I2635" s="5">
        <v>15</v>
      </c>
      <c r="J2635" s="5">
        <v>135</v>
      </c>
      <c r="K2635" s="5">
        <v>99</v>
      </c>
      <c r="L2635" s="9">
        <f t="shared" si="82"/>
        <v>24</v>
      </c>
      <c r="M2635" s="9" t="str">
        <f t="shared" si="83"/>
        <v>low</v>
      </c>
      <c r="N2635" s="10">
        <v>-27.500612916621321</v>
      </c>
      <c r="O2635" s="11">
        <v>4.3539351827348582E-3</v>
      </c>
      <c r="P2635" s="7" t="s">
        <v>1461</v>
      </c>
      <c r="Q2635" s="7" t="s">
        <v>1482</v>
      </c>
      <c r="R2635" s="12"/>
    </row>
    <row r="2636" spans="1:18" ht="15.75" x14ac:dyDescent="0.2">
      <c r="A2636" s="5">
        <v>5376510</v>
      </c>
      <c r="B2636" s="6" t="s">
        <v>3237</v>
      </c>
      <c r="C2636" s="7" t="s">
        <v>89</v>
      </c>
      <c r="D2636" s="7" t="s">
        <v>5114</v>
      </c>
      <c r="E2636" s="8" t="s">
        <v>2383</v>
      </c>
      <c r="F2636" s="7" t="s">
        <v>3842</v>
      </c>
      <c r="G2636" s="7" t="s">
        <v>215</v>
      </c>
      <c r="H2636" s="5">
        <v>23</v>
      </c>
      <c r="I2636" s="5">
        <v>15</v>
      </c>
      <c r="J2636" s="5">
        <v>120</v>
      </c>
      <c r="K2636" s="5">
        <v>96</v>
      </c>
      <c r="L2636" s="9">
        <f t="shared" si="82"/>
        <v>22</v>
      </c>
      <c r="M2636" s="9" t="str">
        <f t="shared" si="83"/>
        <v>low</v>
      </c>
      <c r="N2636" s="10">
        <v>-27.587289849492663</v>
      </c>
      <c r="O2636" s="11">
        <v>3.761574043892324E-5</v>
      </c>
      <c r="P2636" s="7" t="s">
        <v>1461</v>
      </c>
      <c r="Q2636" s="7" t="s">
        <v>1482</v>
      </c>
      <c r="R2636" s="12"/>
    </row>
    <row r="2637" spans="1:18" ht="15.75" x14ac:dyDescent="0.2">
      <c r="A2637" s="5">
        <v>5206714</v>
      </c>
      <c r="B2637" s="6" t="s">
        <v>3239</v>
      </c>
      <c r="C2637" s="7" t="s">
        <v>137</v>
      </c>
      <c r="D2637" s="7" t="s">
        <v>4527</v>
      </c>
      <c r="E2637" s="8" t="s">
        <v>2383</v>
      </c>
      <c r="F2637" s="7" t="s">
        <v>5136</v>
      </c>
      <c r="G2637" s="7" t="s">
        <v>214</v>
      </c>
      <c r="H2637" s="5">
        <v>17</v>
      </c>
      <c r="I2637" s="5">
        <v>15</v>
      </c>
      <c r="J2637" s="5">
        <v>110</v>
      </c>
      <c r="K2637" s="5">
        <v>98</v>
      </c>
      <c r="L2637" s="9">
        <f t="shared" si="82"/>
        <v>22</v>
      </c>
      <c r="M2637" s="9" t="str">
        <f t="shared" si="83"/>
        <v>low</v>
      </c>
      <c r="N2637" s="10">
        <v>-84.252617048630782</v>
      </c>
      <c r="O2637" s="11">
        <v>6.2272800932987593E-3</v>
      </c>
      <c r="P2637" s="7" t="s">
        <v>1461</v>
      </c>
      <c r="Q2637" s="7" t="s">
        <v>1482</v>
      </c>
      <c r="R2637" s="12"/>
    </row>
    <row r="2638" spans="1:18" ht="15.75" x14ac:dyDescent="0.2">
      <c r="A2638" s="5">
        <v>5205675</v>
      </c>
      <c r="B2638" s="6" t="s">
        <v>3239</v>
      </c>
      <c r="C2638" s="7" t="s">
        <v>122</v>
      </c>
      <c r="D2638" s="7" t="s">
        <v>4239</v>
      </c>
      <c r="E2638" s="8" t="s">
        <v>2383</v>
      </c>
      <c r="F2638" s="7" t="s">
        <v>5143</v>
      </c>
      <c r="G2638" s="7" t="s">
        <v>215</v>
      </c>
      <c r="H2638" s="5">
        <v>15</v>
      </c>
      <c r="I2638" s="5">
        <v>15</v>
      </c>
      <c r="J2638" s="5">
        <v>110</v>
      </c>
      <c r="K2638" s="5">
        <v>95</v>
      </c>
      <c r="L2638" s="9">
        <f t="shared" si="82"/>
        <v>22</v>
      </c>
      <c r="M2638" s="9" t="str">
        <f t="shared" si="83"/>
        <v>low</v>
      </c>
      <c r="N2638" s="10">
        <v>-84.700419050881464</v>
      </c>
      <c r="O2638" s="11">
        <v>5.381365743232891E-3</v>
      </c>
      <c r="P2638" s="7" t="s">
        <v>1461</v>
      </c>
      <c r="Q2638" s="7" t="s">
        <v>1482</v>
      </c>
      <c r="R2638" s="12"/>
    </row>
    <row r="2639" spans="1:18" ht="15.75" x14ac:dyDescent="0.2">
      <c r="A2639" s="5">
        <v>5310563</v>
      </c>
      <c r="B2639" s="6" t="s">
        <v>2413</v>
      </c>
      <c r="C2639" s="7" t="s">
        <v>86</v>
      </c>
      <c r="D2639" s="7" t="s">
        <v>5150</v>
      </c>
      <c r="E2639" s="8" t="s">
        <v>2383</v>
      </c>
      <c r="F2639" s="7" t="s">
        <v>5151</v>
      </c>
      <c r="G2639" s="7" t="s">
        <v>214</v>
      </c>
      <c r="H2639" s="5">
        <v>17</v>
      </c>
      <c r="I2639" s="5">
        <v>15</v>
      </c>
      <c r="J2639" s="5">
        <v>110</v>
      </c>
      <c r="K2639" s="5">
        <v>95</v>
      </c>
      <c r="L2639" s="9">
        <f t="shared" si="82"/>
        <v>22</v>
      </c>
      <c r="M2639" s="9" t="str">
        <f t="shared" si="83"/>
        <v>low</v>
      </c>
      <c r="N2639" s="10">
        <v>-49.634171099554806</v>
      </c>
      <c r="O2639" s="11">
        <v>1.1234571757086087E-2</v>
      </c>
      <c r="P2639" s="7" t="s">
        <v>1461</v>
      </c>
      <c r="Q2639" s="5" t="s">
        <v>1482</v>
      </c>
      <c r="R2639" s="12"/>
    </row>
    <row r="2640" spans="1:18" ht="15.75" x14ac:dyDescent="0.2">
      <c r="A2640" s="5">
        <v>5311748</v>
      </c>
      <c r="B2640" s="6" t="s">
        <v>4405</v>
      </c>
      <c r="C2640" s="7" t="s">
        <v>89</v>
      </c>
      <c r="D2640" s="7" t="s">
        <v>5169</v>
      </c>
      <c r="E2640" s="8" t="s">
        <v>2383</v>
      </c>
      <c r="F2640" s="7" t="s">
        <v>513</v>
      </c>
      <c r="G2640" s="7" t="s">
        <v>215</v>
      </c>
      <c r="H2640" s="5">
        <v>42</v>
      </c>
      <c r="I2640" s="5">
        <v>15</v>
      </c>
      <c r="J2640" s="5">
        <v>120</v>
      </c>
      <c r="K2640" s="5">
        <v>96</v>
      </c>
      <c r="L2640" s="9">
        <f t="shared" si="82"/>
        <v>22</v>
      </c>
      <c r="M2640" s="9" t="str">
        <f t="shared" si="83"/>
        <v>low</v>
      </c>
      <c r="N2640" s="10">
        <v>-49.754960879588907</v>
      </c>
      <c r="O2640" s="11">
        <v>4.6340740736923181E-3</v>
      </c>
      <c r="P2640" s="7" t="s">
        <v>1461</v>
      </c>
      <c r="Q2640" s="7" t="s">
        <v>1482</v>
      </c>
      <c r="R2640" s="12"/>
    </row>
    <row r="2641" spans="1:18" ht="15.75" x14ac:dyDescent="0.2">
      <c r="A2641" s="5">
        <v>5207681</v>
      </c>
      <c r="B2641" s="6" t="s">
        <v>4544</v>
      </c>
      <c r="C2641" s="7" t="s">
        <v>89</v>
      </c>
      <c r="D2641" s="7" t="s">
        <v>5176</v>
      </c>
      <c r="E2641" s="8" t="s">
        <v>2383</v>
      </c>
      <c r="F2641" s="7" t="s">
        <v>5177</v>
      </c>
      <c r="G2641" s="7" t="s">
        <v>214</v>
      </c>
      <c r="H2641" s="5">
        <v>50</v>
      </c>
      <c r="I2641" s="5">
        <v>15</v>
      </c>
      <c r="J2641" s="5">
        <v>110</v>
      </c>
      <c r="K2641" s="5">
        <v>96</v>
      </c>
      <c r="L2641" s="9">
        <f t="shared" si="82"/>
        <v>22</v>
      </c>
      <c r="M2641" s="9" t="str">
        <f t="shared" si="83"/>
        <v>low</v>
      </c>
      <c r="N2641" s="10">
        <v>-84.965183865730069</v>
      </c>
      <c r="O2641" s="13">
        <v>5.4076388842076994E-3</v>
      </c>
      <c r="P2641" s="7" t="s">
        <v>1461</v>
      </c>
      <c r="Q2641" s="7" t="s">
        <v>1482</v>
      </c>
      <c r="R2641" s="12"/>
    </row>
    <row r="2642" spans="1:18" ht="15.75" x14ac:dyDescent="0.2">
      <c r="A2642" s="5">
        <v>5270439</v>
      </c>
      <c r="B2642" s="6" t="s">
        <v>3435</v>
      </c>
      <c r="C2642" s="7" t="s">
        <v>146</v>
      </c>
      <c r="D2642" s="7" t="s">
        <v>5178</v>
      </c>
      <c r="E2642" s="8" t="s">
        <v>2383</v>
      </c>
      <c r="F2642" s="7" t="s">
        <v>5179</v>
      </c>
      <c r="G2642" s="7" t="s">
        <v>214</v>
      </c>
      <c r="H2642" s="5">
        <v>23</v>
      </c>
      <c r="I2642" s="5">
        <v>15</v>
      </c>
      <c r="J2642" s="5">
        <v>110</v>
      </c>
      <c r="K2642" s="5">
        <v>98</v>
      </c>
      <c r="L2642" s="9">
        <f t="shared" si="82"/>
        <v>22</v>
      </c>
      <c r="M2642" s="9" t="str">
        <f t="shared" si="83"/>
        <v>low</v>
      </c>
      <c r="N2642" s="10">
        <v>-63.491889502329286</v>
      </c>
      <c r="O2642" s="13">
        <v>4.5576388874906115E-3</v>
      </c>
      <c r="P2642" s="7" t="s">
        <v>1461</v>
      </c>
      <c r="Q2642" s="7" t="s">
        <v>1482</v>
      </c>
      <c r="R2642" s="12"/>
    </row>
    <row r="2643" spans="1:18" ht="15.75" x14ac:dyDescent="0.2">
      <c r="A2643" s="5">
        <v>5378601</v>
      </c>
      <c r="B2643" s="6" t="s">
        <v>3237</v>
      </c>
      <c r="C2643" s="7" t="s">
        <v>122</v>
      </c>
      <c r="D2643" s="7" t="s">
        <v>5186</v>
      </c>
      <c r="E2643" s="8" t="s">
        <v>2383</v>
      </c>
      <c r="F2643" s="7" t="s">
        <v>5187</v>
      </c>
      <c r="G2643" s="7" t="s">
        <v>214</v>
      </c>
      <c r="H2643" s="5">
        <v>42</v>
      </c>
      <c r="I2643" s="5">
        <v>15</v>
      </c>
      <c r="J2643" s="5">
        <v>132</v>
      </c>
      <c r="K2643" s="5">
        <v>98</v>
      </c>
      <c r="L2643" s="9">
        <f t="shared" si="82"/>
        <v>24</v>
      </c>
      <c r="M2643" s="9" t="str">
        <f t="shared" si="83"/>
        <v>low</v>
      </c>
      <c r="N2643" s="10">
        <v>-28.838533981441287</v>
      </c>
      <c r="O2643" s="13">
        <v>9.9354513949947432E-3</v>
      </c>
      <c r="P2643" s="7" t="s">
        <v>1461</v>
      </c>
      <c r="Q2643" s="7" t="s">
        <v>1482</v>
      </c>
      <c r="R2643" s="12"/>
    </row>
    <row r="2644" spans="1:18" ht="15.75" x14ac:dyDescent="0.2">
      <c r="A2644" s="5">
        <v>5312267</v>
      </c>
      <c r="B2644" s="6" t="s">
        <v>4405</v>
      </c>
      <c r="C2644" s="7" t="s">
        <v>86</v>
      </c>
      <c r="D2644" s="7" t="s">
        <v>5191</v>
      </c>
      <c r="E2644" s="8" t="s">
        <v>2383</v>
      </c>
      <c r="F2644" s="7" t="s">
        <v>5192</v>
      </c>
      <c r="G2644" s="7" t="s">
        <v>214</v>
      </c>
      <c r="H2644" s="5">
        <v>36</v>
      </c>
      <c r="I2644" s="5">
        <v>15</v>
      </c>
      <c r="J2644" s="5">
        <v>125</v>
      </c>
      <c r="K2644" s="5">
        <v>95</v>
      </c>
      <c r="L2644" s="9">
        <f t="shared" si="82"/>
        <v>24</v>
      </c>
      <c r="M2644" s="9" t="str">
        <f t="shared" si="83"/>
        <v>low</v>
      </c>
      <c r="N2644" s="10">
        <v>-50.124012071719335</v>
      </c>
      <c r="O2644" s="13">
        <v>4.573807877022773E-3</v>
      </c>
      <c r="P2644" s="7" t="s">
        <v>1461</v>
      </c>
      <c r="Q2644" s="5" t="s">
        <v>1482</v>
      </c>
      <c r="R2644" s="12"/>
    </row>
    <row r="2645" spans="1:18" ht="15.75" x14ac:dyDescent="0.2">
      <c r="A2645" s="5">
        <v>5267080</v>
      </c>
      <c r="B2645" s="6" t="s">
        <v>2402</v>
      </c>
      <c r="C2645" s="7" t="s">
        <v>97</v>
      </c>
      <c r="D2645" s="7" t="s">
        <v>5205</v>
      </c>
      <c r="E2645" s="8" t="s">
        <v>2383</v>
      </c>
      <c r="F2645" s="7" t="s">
        <v>5206</v>
      </c>
      <c r="G2645" s="7" t="s">
        <v>214</v>
      </c>
      <c r="H2645" s="5">
        <v>18</v>
      </c>
      <c r="I2645" s="5">
        <v>15</v>
      </c>
      <c r="J2645" s="5">
        <v>111</v>
      </c>
      <c r="K2645" s="5">
        <v>95</v>
      </c>
      <c r="L2645" s="9">
        <f t="shared" si="82"/>
        <v>22</v>
      </c>
      <c r="M2645" s="9" t="str">
        <f t="shared" si="83"/>
        <v>low</v>
      </c>
      <c r="N2645" s="10">
        <v>-65.272855393472128</v>
      </c>
      <c r="O2645" s="13">
        <v>3.2640740682836622E-3</v>
      </c>
      <c r="P2645" s="7" t="s">
        <v>1461</v>
      </c>
      <c r="Q2645" s="7" t="s">
        <v>1482</v>
      </c>
      <c r="R2645" s="12"/>
    </row>
    <row r="2646" spans="1:18" ht="15.75" x14ac:dyDescent="0.2">
      <c r="A2646" s="5">
        <v>5268123</v>
      </c>
      <c r="B2646" s="6" t="s">
        <v>3435</v>
      </c>
      <c r="C2646" s="7" t="s">
        <v>97</v>
      </c>
      <c r="D2646" s="7" t="s">
        <v>5235</v>
      </c>
      <c r="E2646" s="8" t="s">
        <v>2383</v>
      </c>
      <c r="F2646" s="7" t="s">
        <v>5236</v>
      </c>
      <c r="G2646" s="7" t="s">
        <v>214</v>
      </c>
      <c r="H2646" s="5">
        <v>46</v>
      </c>
      <c r="I2646" s="5">
        <v>15</v>
      </c>
      <c r="J2646" s="5">
        <v>124</v>
      </c>
      <c r="K2646" s="5">
        <v>96</v>
      </c>
      <c r="L2646" s="9">
        <f t="shared" si="82"/>
        <v>24</v>
      </c>
      <c r="M2646" s="9" t="str">
        <f t="shared" si="83"/>
        <v>low</v>
      </c>
      <c r="N2646" s="10">
        <v>-66.022748958348529</v>
      </c>
      <c r="O2646" s="13">
        <v>1.3811307871947065E-2</v>
      </c>
      <c r="P2646" s="7" t="s">
        <v>1461</v>
      </c>
      <c r="Q2646" s="7" t="s">
        <v>1482</v>
      </c>
      <c r="R2646" s="12"/>
    </row>
    <row r="2647" spans="1:18" ht="15.75" x14ac:dyDescent="0.2">
      <c r="A2647" s="5">
        <v>5343056</v>
      </c>
      <c r="B2647" s="6" t="s">
        <v>3921</v>
      </c>
      <c r="C2647" s="7" t="s">
        <v>146</v>
      </c>
      <c r="D2647" s="7" t="s">
        <v>5266</v>
      </c>
      <c r="E2647" s="8" t="s">
        <v>2383</v>
      </c>
      <c r="F2647" s="7" t="s">
        <v>5267</v>
      </c>
      <c r="G2647" s="7" t="s">
        <v>214</v>
      </c>
      <c r="H2647" s="5">
        <v>42</v>
      </c>
      <c r="I2647" s="5">
        <v>15</v>
      </c>
      <c r="J2647" s="5">
        <v>130</v>
      </c>
      <c r="K2647" s="5">
        <v>95</v>
      </c>
      <c r="L2647" s="9">
        <f t="shared" si="82"/>
        <v>24</v>
      </c>
      <c r="M2647" s="9" t="str">
        <f t="shared" si="83"/>
        <v>low</v>
      </c>
      <c r="N2647" s="10">
        <v>-42.721310451379395</v>
      </c>
      <c r="O2647" s="13">
        <v>9.8267013891017996E-3</v>
      </c>
      <c r="P2647" s="7" t="s">
        <v>14</v>
      </c>
      <c r="Q2647" s="7" t="s">
        <v>1482</v>
      </c>
      <c r="R2647" s="12"/>
    </row>
    <row r="2648" spans="1:18" ht="15.75" x14ac:dyDescent="0.2">
      <c r="A2648" s="5">
        <v>5312895</v>
      </c>
      <c r="B2648" s="6" t="s">
        <v>4405</v>
      </c>
      <c r="C2648" s="7" t="s">
        <v>129</v>
      </c>
      <c r="D2648" s="7" t="s">
        <v>5337</v>
      </c>
      <c r="E2648" s="8" t="s">
        <v>2383</v>
      </c>
      <c r="F2648" s="7" t="s">
        <v>5338</v>
      </c>
      <c r="G2648" s="7" t="s">
        <v>215</v>
      </c>
      <c r="H2648" s="5">
        <v>78</v>
      </c>
      <c r="I2648" s="5">
        <v>15</v>
      </c>
      <c r="J2648" s="5">
        <v>135</v>
      </c>
      <c r="K2648" s="5">
        <v>94</v>
      </c>
      <c r="L2648" s="9">
        <f t="shared" si="82"/>
        <v>21</v>
      </c>
      <c r="M2648" s="9" t="str">
        <f t="shared" si="83"/>
        <v>low</v>
      </c>
      <c r="N2648" s="10">
        <v>-54.32124575227499</v>
      </c>
      <c r="O2648" s="13">
        <v>5.21987269166857E-3</v>
      </c>
      <c r="P2648" s="7" t="s">
        <v>1461</v>
      </c>
      <c r="Q2648" s="7" t="s">
        <v>1482</v>
      </c>
      <c r="R2648" s="12"/>
    </row>
    <row r="2649" spans="1:18" ht="15.75" x14ac:dyDescent="0.2">
      <c r="A2649" s="5">
        <v>5343960</v>
      </c>
      <c r="B2649" s="6" t="s">
        <v>3921</v>
      </c>
      <c r="C2649" s="7" t="s">
        <v>89</v>
      </c>
      <c r="D2649" s="7" t="s">
        <v>5368</v>
      </c>
      <c r="E2649" s="8" t="s">
        <v>2383</v>
      </c>
      <c r="F2649" s="7" t="s">
        <v>1267</v>
      </c>
      <c r="G2649" s="7" t="s">
        <v>214</v>
      </c>
      <c r="H2649" s="5">
        <v>32</v>
      </c>
      <c r="I2649" s="5">
        <v>15</v>
      </c>
      <c r="J2649" s="5">
        <v>100</v>
      </c>
      <c r="K2649" s="5">
        <v>95</v>
      </c>
      <c r="L2649" s="9">
        <f t="shared" si="82"/>
        <v>22</v>
      </c>
      <c r="M2649" s="9" t="str">
        <f t="shared" si="83"/>
        <v>low</v>
      </c>
      <c r="N2649" s="10">
        <v>-45.068244710608269</v>
      </c>
      <c r="O2649" s="13">
        <v>5.2000810246681795E-3</v>
      </c>
      <c r="P2649" s="7" t="s">
        <v>1461</v>
      </c>
      <c r="Q2649" s="7" t="s">
        <v>1482</v>
      </c>
      <c r="R2649" s="12"/>
    </row>
    <row r="2650" spans="1:18" ht="15.75" x14ac:dyDescent="0.2">
      <c r="A2650" s="5">
        <v>5309950</v>
      </c>
      <c r="B2650" s="6" t="s">
        <v>2413</v>
      </c>
      <c r="C2650" s="7" t="s">
        <v>89</v>
      </c>
      <c r="D2650" s="7" t="s">
        <v>5458</v>
      </c>
      <c r="E2650" s="8" t="s">
        <v>2383</v>
      </c>
      <c r="F2650" s="7" t="s">
        <v>1271</v>
      </c>
      <c r="G2650" s="7" t="s">
        <v>214</v>
      </c>
      <c r="H2650" s="5">
        <v>35</v>
      </c>
      <c r="I2650" s="5">
        <v>15</v>
      </c>
      <c r="J2650" s="5">
        <v>120</v>
      </c>
      <c r="K2650" s="5">
        <v>96</v>
      </c>
      <c r="L2650" s="9">
        <f t="shared" si="82"/>
        <v>22</v>
      </c>
      <c r="M2650" s="9" t="str">
        <f t="shared" si="83"/>
        <v>low</v>
      </c>
      <c r="N2650" s="10">
        <v>-58.639618634275394</v>
      </c>
      <c r="O2650" s="11">
        <v>7.2968055537785403E-3</v>
      </c>
      <c r="P2650" s="7" t="s">
        <v>1461</v>
      </c>
      <c r="Q2650" s="5" t="s">
        <v>1482</v>
      </c>
      <c r="R2650" s="12"/>
    </row>
    <row r="2651" spans="1:18" ht="15.75" x14ac:dyDescent="0.2">
      <c r="A2651" s="5">
        <v>5309425</v>
      </c>
      <c r="B2651" s="6" t="s">
        <v>2413</v>
      </c>
      <c r="C2651" s="7" t="s">
        <v>86</v>
      </c>
      <c r="D2651" s="7" t="s">
        <v>5507</v>
      </c>
      <c r="E2651" s="8" t="s">
        <v>2383</v>
      </c>
      <c r="F2651" s="7" t="s">
        <v>5508</v>
      </c>
      <c r="G2651" s="7" t="s">
        <v>214</v>
      </c>
      <c r="H2651" s="5">
        <v>30</v>
      </c>
      <c r="I2651" s="5">
        <v>15</v>
      </c>
      <c r="J2651" s="5">
        <v>125</v>
      </c>
      <c r="K2651" s="5">
        <v>95</v>
      </c>
      <c r="L2651" s="9">
        <f t="shared" si="82"/>
        <v>24</v>
      </c>
      <c r="M2651" s="9" t="str">
        <f t="shared" si="83"/>
        <v>low</v>
      </c>
      <c r="N2651" s="10">
        <v>-60.221257060176868</v>
      </c>
      <c r="O2651" s="11">
        <v>8.5513194426312111E-3</v>
      </c>
      <c r="P2651" s="7" t="s">
        <v>1491</v>
      </c>
      <c r="Q2651" s="7" t="s">
        <v>1482</v>
      </c>
      <c r="R2651" s="12"/>
    </row>
    <row r="2652" spans="1:18" ht="15.75" x14ac:dyDescent="0.2">
      <c r="A2652" s="5">
        <v>5232454</v>
      </c>
      <c r="B2652" s="6" t="s">
        <v>2468</v>
      </c>
      <c r="C2652" s="7" t="s">
        <v>97</v>
      </c>
      <c r="D2652" s="7" t="s">
        <v>4477</v>
      </c>
      <c r="E2652" s="8" t="s">
        <v>2383</v>
      </c>
      <c r="F2652" s="7" t="s">
        <v>5517</v>
      </c>
      <c r="G2652" s="7" t="s">
        <v>214</v>
      </c>
      <c r="H2652" s="5">
        <v>21</v>
      </c>
      <c r="I2652" s="5">
        <v>15</v>
      </c>
      <c r="J2652" s="5">
        <v>115</v>
      </c>
      <c r="K2652" s="5">
        <v>96</v>
      </c>
      <c r="L2652" s="9">
        <f t="shared" si="82"/>
        <v>22</v>
      </c>
      <c r="M2652" s="9" t="str">
        <f t="shared" si="83"/>
        <v>low</v>
      </c>
      <c r="N2652" s="10">
        <v>-86.302888379585056</v>
      </c>
      <c r="O2652" s="11">
        <v>4.7674305533291772E-3</v>
      </c>
      <c r="P2652" s="7" t="s">
        <v>1461</v>
      </c>
      <c r="Q2652" s="7" t="s">
        <v>1482</v>
      </c>
      <c r="R2652" s="12"/>
    </row>
    <row r="2653" spans="1:18" ht="15.75" x14ac:dyDescent="0.2">
      <c r="A2653" s="5">
        <v>5205705</v>
      </c>
      <c r="B2653" s="6" t="s">
        <v>3239</v>
      </c>
      <c r="C2653" s="7" t="s">
        <v>133</v>
      </c>
      <c r="D2653" s="7" t="s">
        <v>4133</v>
      </c>
      <c r="E2653" s="8" t="s">
        <v>2383</v>
      </c>
      <c r="F2653" s="7" t="s">
        <v>5543</v>
      </c>
      <c r="G2653" s="7" t="s">
        <v>214</v>
      </c>
      <c r="H2653" s="5">
        <v>27</v>
      </c>
      <c r="I2653" s="5">
        <v>15</v>
      </c>
      <c r="J2653" s="5">
        <v>120</v>
      </c>
      <c r="K2653" s="5">
        <v>98</v>
      </c>
      <c r="L2653" s="9">
        <f t="shared" si="82"/>
        <v>22</v>
      </c>
      <c r="M2653" s="9" t="str">
        <f t="shared" si="83"/>
        <v>low</v>
      </c>
      <c r="N2653" s="10">
        <v>-96.359820833320555</v>
      </c>
      <c r="O2653" s="11">
        <v>3.1526620368822478E-3</v>
      </c>
      <c r="P2653" s="7" t="s">
        <v>1461</v>
      </c>
      <c r="Q2653" s="7" t="s">
        <v>1482</v>
      </c>
      <c r="R2653" s="12"/>
    </row>
    <row r="2654" spans="1:18" ht="15.75" x14ac:dyDescent="0.2">
      <c r="A2654" s="5">
        <v>5233398</v>
      </c>
      <c r="B2654" s="6" t="s">
        <v>4525</v>
      </c>
      <c r="C2654" s="7" t="s">
        <v>86</v>
      </c>
      <c r="D2654" s="7" t="s">
        <v>5550</v>
      </c>
      <c r="E2654" s="8" t="s">
        <v>2383</v>
      </c>
      <c r="F2654" s="7" t="s">
        <v>5551</v>
      </c>
      <c r="G2654" s="7" t="s">
        <v>215</v>
      </c>
      <c r="H2654" s="5">
        <v>26</v>
      </c>
      <c r="I2654" s="5">
        <v>15</v>
      </c>
      <c r="J2654" s="5">
        <v>110</v>
      </c>
      <c r="K2654" s="5">
        <v>96</v>
      </c>
      <c r="L2654" s="9">
        <f t="shared" si="82"/>
        <v>22</v>
      </c>
      <c r="M2654" s="9" t="str">
        <f t="shared" si="83"/>
        <v>low</v>
      </c>
      <c r="N2654" s="10">
        <v>-86.860624687455129</v>
      </c>
      <c r="O2654" s="11">
        <v>4.8090624986798503E-3</v>
      </c>
      <c r="P2654" s="7" t="s">
        <v>1461</v>
      </c>
      <c r="Q2654" s="5" t="s">
        <v>1482</v>
      </c>
      <c r="R2654" s="12"/>
    </row>
    <row r="2655" spans="1:18" ht="15.75" x14ac:dyDescent="0.2">
      <c r="A2655" s="5">
        <v>5234739</v>
      </c>
      <c r="B2655" s="6" t="s">
        <v>4525</v>
      </c>
      <c r="C2655" s="7" t="s">
        <v>90</v>
      </c>
      <c r="D2655" s="7" t="s">
        <v>5607</v>
      </c>
      <c r="E2655" s="8" t="s">
        <v>2383</v>
      </c>
      <c r="F2655" s="7" t="s">
        <v>5608</v>
      </c>
      <c r="G2655" s="7" t="s">
        <v>214</v>
      </c>
      <c r="H2655" s="5">
        <v>31</v>
      </c>
      <c r="I2655" s="5">
        <v>15</v>
      </c>
      <c r="J2655" s="5">
        <v>120</v>
      </c>
      <c r="K2655" s="5">
        <v>97</v>
      </c>
      <c r="L2655" s="9">
        <f t="shared" si="82"/>
        <v>22</v>
      </c>
      <c r="M2655" s="9" t="str">
        <f t="shared" si="83"/>
        <v>low</v>
      </c>
      <c r="N2655" s="10">
        <v>-87.936110185204598</v>
      </c>
      <c r="O2655" s="11">
        <v>5.5126967636169866E-3</v>
      </c>
      <c r="P2655" s="7" t="s">
        <v>1461</v>
      </c>
      <c r="Q2655" s="7" t="s">
        <v>1482</v>
      </c>
      <c r="R2655" s="12"/>
    </row>
    <row r="2656" spans="1:18" ht="15.75" x14ac:dyDescent="0.2">
      <c r="A2656" s="5">
        <v>5314246</v>
      </c>
      <c r="B2656" s="6" t="s">
        <v>5365</v>
      </c>
      <c r="C2656" s="7" t="s">
        <v>160</v>
      </c>
      <c r="D2656" s="7" t="s">
        <v>5628</v>
      </c>
      <c r="E2656" s="8" t="s">
        <v>2383</v>
      </c>
      <c r="F2656" s="7" t="s">
        <v>5629</v>
      </c>
      <c r="G2656" s="7" t="s">
        <v>214</v>
      </c>
      <c r="H2656" s="5">
        <v>40</v>
      </c>
      <c r="I2656" s="5">
        <v>15</v>
      </c>
      <c r="J2656" s="5">
        <v>125</v>
      </c>
      <c r="K2656" s="5">
        <v>96</v>
      </c>
      <c r="L2656" s="9">
        <f t="shared" si="82"/>
        <v>24</v>
      </c>
      <c r="M2656" s="9" t="str">
        <f t="shared" si="83"/>
        <v>low</v>
      </c>
      <c r="N2656" s="10">
        <v>-61.879991435140255</v>
      </c>
      <c r="O2656" s="11">
        <v>4.8190972302109003E-4</v>
      </c>
      <c r="P2656" s="7" t="s">
        <v>1461</v>
      </c>
      <c r="Q2656" s="7" t="s">
        <v>1482</v>
      </c>
      <c r="R2656" s="12"/>
    </row>
    <row r="2657" spans="1:18" ht="15.75" x14ac:dyDescent="0.2">
      <c r="A2657" s="5">
        <v>5343497</v>
      </c>
      <c r="B2657" s="6" t="s">
        <v>3921</v>
      </c>
      <c r="C2657" s="7" t="s">
        <v>65</v>
      </c>
      <c r="D2657" s="7" t="s">
        <v>5635</v>
      </c>
      <c r="E2657" s="8" t="s">
        <v>2383</v>
      </c>
      <c r="F2657" s="7" t="s">
        <v>5636</v>
      </c>
      <c r="G2657" s="7" t="s">
        <v>214</v>
      </c>
      <c r="H2657" s="5">
        <v>17</v>
      </c>
      <c r="I2657" s="5">
        <v>15</v>
      </c>
      <c r="J2657" s="5">
        <v>122</v>
      </c>
      <c r="K2657" s="5">
        <v>97</v>
      </c>
      <c r="L2657" s="9">
        <f t="shared" si="82"/>
        <v>24</v>
      </c>
      <c r="M2657" s="9" t="str">
        <f t="shared" si="83"/>
        <v>low</v>
      </c>
      <c r="N2657" s="10">
        <v>-52.733238842585706</v>
      </c>
      <c r="O2657" s="11">
        <v>1.2977233796846122E-2</v>
      </c>
      <c r="P2657" s="7" t="s">
        <v>1461</v>
      </c>
      <c r="Q2657" s="7" t="s">
        <v>1482</v>
      </c>
      <c r="R2657" s="12"/>
    </row>
    <row r="2658" spans="1:18" ht="15.75" x14ac:dyDescent="0.2">
      <c r="A2658" s="5">
        <v>5311270</v>
      </c>
      <c r="B2658" s="6" t="s">
        <v>4405</v>
      </c>
      <c r="C2658" s="7" t="s">
        <v>76</v>
      </c>
      <c r="D2658" s="7" t="s">
        <v>5654</v>
      </c>
      <c r="E2658" s="8" t="s">
        <v>2383</v>
      </c>
      <c r="F2658" s="7" t="s">
        <v>2273</v>
      </c>
      <c r="G2658" s="7" t="s">
        <v>214</v>
      </c>
      <c r="H2658" s="5">
        <v>23</v>
      </c>
      <c r="I2658" s="5">
        <v>15</v>
      </c>
      <c r="J2658" s="5">
        <v>120</v>
      </c>
      <c r="K2658" s="5">
        <v>97</v>
      </c>
      <c r="L2658" s="9">
        <f t="shared" si="82"/>
        <v>22</v>
      </c>
      <c r="M2658" s="9" t="str">
        <f t="shared" si="83"/>
        <v>low</v>
      </c>
      <c r="N2658" s="10">
        <v>-63.609098726868979</v>
      </c>
      <c r="O2658" s="11">
        <v>8.2968749993597157E-3</v>
      </c>
      <c r="P2658" s="7" t="s">
        <v>1461</v>
      </c>
      <c r="Q2658" s="5" t="s">
        <v>1482</v>
      </c>
      <c r="R2658" s="12"/>
    </row>
    <row r="2659" spans="1:18" ht="15.75" x14ac:dyDescent="0.2">
      <c r="A2659" s="5">
        <v>5343862</v>
      </c>
      <c r="B2659" s="6" t="s">
        <v>3921</v>
      </c>
      <c r="C2659" s="7" t="s">
        <v>129</v>
      </c>
      <c r="D2659" s="7" t="s">
        <v>5751</v>
      </c>
      <c r="E2659" s="8" t="s">
        <v>2383</v>
      </c>
      <c r="F2659" s="7" t="s">
        <v>5752</v>
      </c>
      <c r="G2659" s="7" t="s">
        <v>215</v>
      </c>
      <c r="H2659" s="5">
        <v>16</v>
      </c>
      <c r="I2659" s="5">
        <v>15</v>
      </c>
      <c r="J2659" s="5">
        <v>120</v>
      </c>
      <c r="K2659" s="5">
        <v>100</v>
      </c>
      <c r="L2659" s="9">
        <f t="shared" si="82"/>
        <v>22</v>
      </c>
      <c r="M2659" s="9" t="str">
        <f t="shared" si="83"/>
        <v>low</v>
      </c>
      <c r="N2659" s="10">
        <v>-55.966338495323726</v>
      </c>
      <c r="O2659" s="11">
        <v>8.0788194391061552E-3</v>
      </c>
      <c r="P2659" s="7" t="s">
        <v>1461</v>
      </c>
      <c r="Q2659" s="7" t="s">
        <v>1482</v>
      </c>
      <c r="R2659" s="12"/>
    </row>
    <row r="2660" spans="1:18" ht="15.75" x14ac:dyDescent="0.2">
      <c r="A2660" s="5">
        <v>5314517</v>
      </c>
      <c r="B2660" s="6" t="s">
        <v>5365</v>
      </c>
      <c r="C2660" s="7" t="s">
        <v>89</v>
      </c>
      <c r="D2660" s="7" t="s">
        <v>5777</v>
      </c>
      <c r="E2660" s="8" t="s">
        <v>2383</v>
      </c>
      <c r="F2660" s="7" t="s">
        <v>5778</v>
      </c>
      <c r="G2660" s="7" t="s">
        <v>215</v>
      </c>
      <c r="H2660" s="5">
        <v>40</v>
      </c>
      <c r="I2660" s="5">
        <v>15</v>
      </c>
      <c r="J2660" s="5">
        <v>125</v>
      </c>
      <c r="K2660" s="5">
        <v>98</v>
      </c>
      <c r="L2660" s="9">
        <f t="shared" si="82"/>
        <v>24</v>
      </c>
      <c r="M2660" s="9" t="str">
        <f t="shared" si="83"/>
        <v>low</v>
      </c>
      <c r="N2660" s="10">
        <v>-65.96952827545465</v>
      </c>
      <c r="O2660" s="11">
        <v>6.229745369637385E-3</v>
      </c>
      <c r="P2660" s="7" t="s">
        <v>1461</v>
      </c>
      <c r="Q2660" s="7" t="s">
        <v>1482</v>
      </c>
      <c r="R2660" s="12"/>
    </row>
    <row r="2661" spans="1:18" ht="15.75" x14ac:dyDescent="0.2">
      <c r="A2661" s="5">
        <v>5313659</v>
      </c>
      <c r="B2661" s="6" t="s">
        <v>4405</v>
      </c>
      <c r="C2661" s="7" t="s">
        <v>90</v>
      </c>
      <c r="D2661" s="7" t="s">
        <v>5823</v>
      </c>
      <c r="E2661" s="8" t="s">
        <v>2383</v>
      </c>
      <c r="F2661" s="7" t="s">
        <v>5824</v>
      </c>
      <c r="G2661" s="7" t="s">
        <v>214</v>
      </c>
      <c r="H2661" s="5">
        <v>68</v>
      </c>
      <c r="I2661" s="5">
        <v>15</v>
      </c>
      <c r="J2661" s="5">
        <v>135</v>
      </c>
      <c r="K2661" s="5">
        <v>96</v>
      </c>
      <c r="L2661" s="9">
        <f t="shared" si="82"/>
        <v>21</v>
      </c>
      <c r="M2661" s="9" t="str">
        <f t="shared" si="83"/>
        <v>low</v>
      </c>
      <c r="N2661" s="10">
        <v>-67.496929282366182</v>
      </c>
      <c r="O2661" s="11">
        <v>4.7740046284161508E-3</v>
      </c>
      <c r="P2661" s="7" t="s">
        <v>1461</v>
      </c>
      <c r="Q2661" s="7" t="s">
        <v>1482</v>
      </c>
      <c r="R2661" s="12"/>
    </row>
    <row r="2662" spans="1:18" ht="15.75" x14ac:dyDescent="0.2">
      <c r="A2662" s="5">
        <v>5311956</v>
      </c>
      <c r="B2662" s="6" t="s">
        <v>4405</v>
      </c>
      <c r="C2662" s="7" t="s">
        <v>71</v>
      </c>
      <c r="D2662" s="7" t="s">
        <v>5836</v>
      </c>
      <c r="E2662" s="8" t="s">
        <v>2383</v>
      </c>
      <c r="F2662" s="7" t="s">
        <v>5837</v>
      </c>
      <c r="G2662" s="7" t="s">
        <v>214</v>
      </c>
      <c r="H2662" s="5">
        <v>23</v>
      </c>
      <c r="I2662" s="5">
        <v>15</v>
      </c>
      <c r="J2662" s="5">
        <v>100</v>
      </c>
      <c r="K2662" s="5">
        <v>96</v>
      </c>
      <c r="L2662" s="9">
        <f t="shared" si="82"/>
        <v>22</v>
      </c>
      <c r="M2662" s="9" t="str">
        <f t="shared" si="83"/>
        <v>low</v>
      </c>
      <c r="N2662" s="10">
        <v>-68.287933599553071</v>
      </c>
      <c r="O2662" s="11">
        <v>1.2631018515094183E-2</v>
      </c>
      <c r="P2662" s="7" t="s">
        <v>1461</v>
      </c>
      <c r="Q2662" s="7" t="s">
        <v>1482</v>
      </c>
      <c r="R2662" s="12"/>
    </row>
    <row r="2663" spans="1:18" ht="15.75" x14ac:dyDescent="0.2">
      <c r="A2663" s="5">
        <v>5378601</v>
      </c>
      <c r="B2663" s="6" t="s">
        <v>3237</v>
      </c>
      <c r="C2663" s="7" t="s">
        <v>122</v>
      </c>
      <c r="D2663" s="7" t="s">
        <v>5186</v>
      </c>
      <c r="E2663" s="8" t="s">
        <v>2383</v>
      </c>
      <c r="F2663" s="7" t="s">
        <v>5855</v>
      </c>
      <c r="G2663" s="7" t="s">
        <v>215</v>
      </c>
      <c r="H2663" s="5">
        <v>57</v>
      </c>
      <c r="I2663" s="5">
        <v>15</v>
      </c>
      <c r="J2663" s="5">
        <v>120</v>
      </c>
      <c r="K2663" s="5">
        <v>98</v>
      </c>
      <c r="L2663" s="9">
        <f t="shared" si="82"/>
        <v>22</v>
      </c>
      <c r="M2663" s="9" t="str">
        <f t="shared" si="83"/>
        <v>low</v>
      </c>
      <c r="N2663" s="10">
        <v>-47.588533981441287</v>
      </c>
      <c r="O2663" s="11">
        <v>9.9354513949947432E-3</v>
      </c>
      <c r="P2663" s="7" t="s">
        <v>1461</v>
      </c>
      <c r="Q2663" s="7" t="s">
        <v>1482</v>
      </c>
      <c r="R2663" s="12"/>
    </row>
    <row r="2664" spans="1:18" ht="15.75" x14ac:dyDescent="0.2">
      <c r="A2664" s="5">
        <v>5312267</v>
      </c>
      <c r="B2664" s="6" t="s">
        <v>4405</v>
      </c>
      <c r="C2664" s="7" t="s">
        <v>86</v>
      </c>
      <c r="D2664" s="7" t="s">
        <v>5191</v>
      </c>
      <c r="E2664" s="8" t="s">
        <v>2383</v>
      </c>
      <c r="F2664" s="7" t="s">
        <v>5862</v>
      </c>
      <c r="G2664" s="7" t="s">
        <v>214</v>
      </c>
      <c r="H2664" s="5">
        <v>38</v>
      </c>
      <c r="I2664" s="5">
        <v>15</v>
      </c>
      <c r="J2664" s="5">
        <v>128</v>
      </c>
      <c r="K2664" s="5">
        <v>96</v>
      </c>
      <c r="L2664" s="9">
        <f t="shared" si="82"/>
        <v>24</v>
      </c>
      <c r="M2664" s="9" t="str">
        <f t="shared" si="83"/>
        <v>low</v>
      </c>
      <c r="N2664" s="10">
        <v>-68.999012071719335</v>
      </c>
      <c r="O2664" s="11">
        <v>4.573807877022773E-3</v>
      </c>
      <c r="P2664" s="7" t="s">
        <v>1461</v>
      </c>
      <c r="Q2664" s="7" t="s">
        <v>1482</v>
      </c>
      <c r="R2664" s="12"/>
    </row>
    <row r="2665" spans="1:18" ht="15.75" x14ac:dyDescent="0.2">
      <c r="A2665" s="5">
        <v>5235226</v>
      </c>
      <c r="B2665" s="6" t="s">
        <v>4525</v>
      </c>
      <c r="C2665" s="7" t="s">
        <v>122</v>
      </c>
      <c r="D2665" s="7" t="s">
        <v>5881</v>
      </c>
      <c r="E2665" s="8" t="s">
        <v>2383</v>
      </c>
      <c r="F2665" s="7" t="s">
        <v>5882</v>
      </c>
      <c r="G2665" s="7" t="s">
        <v>214</v>
      </c>
      <c r="H2665" s="5">
        <v>58</v>
      </c>
      <c r="I2665" s="5">
        <v>15</v>
      </c>
      <c r="J2665" s="5">
        <v>120</v>
      </c>
      <c r="K2665" s="5">
        <v>98</v>
      </c>
      <c r="L2665" s="9">
        <f t="shared" si="82"/>
        <v>22</v>
      </c>
      <c r="M2665" s="9" t="str">
        <f t="shared" si="83"/>
        <v>low</v>
      </c>
      <c r="N2665" s="10">
        <v>-95.285232824062405</v>
      </c>
      <c r="O2665" s="11">
        <v>5.5787384262657724E-3</v>
      </c>
      <c r="P2665" s="7" t="s">
        <v>1461</v>
      </c>
      <c r="Q2665" s="7" t="s">
        <v>1482</v>
      </c>
      <c r="R2665" s="12"/>
    </row>
    <row r="2666" spans="1:18" ht="15.75" x14ac:dyDescent="0.2">
      <c r="A2666" s="5">
        <v>5314040</v>
      </c>
      <c r="B2666" s="6" t="s">
        <v>5365</v>
      </c>
      <c r="C2666" s="7" t="s">
        <v>89</v>
      </c>
      <c r="D2666" s="7" t="s">
        <v>5902</v>
      </c>
      <c r="E2666" s="8" t="s">
        <v>2383</v>
      </c>
      <c r="F2666" s="7" t="s">
        <v>5903</v>
      </c>
      <c r="G2666" s="7" t="s">
        <v>214</v>
      </c>
      <c r="H2666" s="5">
        <v>42</v>
      </c>
      <c r="I2666" s="5">
        <v>15</v>
      </c>
      <c r="J2666" s="5">
        <v>110</v>
      </c>
      <c r="K2666" s="5">
        <v>96</v>
      </c>
      <c r="L2666" s="9">
        <f t="shared" si="82"/>
        <v>22</v>
      </c>
      <c r="M2666" s="9" t="str">
        <f t="shared" si="83"/>
        <v>low</v>
      </c>
      <c r="N2666" s="10">
        <v>-69.52769884258305</v>
      </c>
      <c r="O2666" s="11">
        <v>1.5251203702064231E-2</v>
      </c>
      <c r="P2666" s="7" t="s">
        <v>1461</v>
      </c>
      <c r="Q2666" s="7" t="s">
        <v>1482</v>
      </c>
      <c r="R2666" s="12"/>
    </row>
    <row r="2667" spans="1:18" ht="15.75" x14ac:dyDescent="0.2">
      <c r="A2667" s="5">
        <v>5314236</v>
      </c>
      <c r="B2667" s="6" t="s">
        <v>5365</v>
      </c>
      <c r="C2667" s="7" t="s">
        <v>106</v>
      </c>
      <c r="D2667" s="7" t="s">
        <v>5907</v>
      </c>
      <c r="E2667" s="8" t="s">
        <v>2383</v>
      </c>
      <c r="F2667" s="7" t="s">
        <v>1898</v>
      </c>
      <c r="G2667" s="7" t="s">
        <v>214</v>
      </c>
      <c r="H2667" s="5">
        <v>37</v>
      </c>
      <c r="I2667" s="5">
        <v>15</v>
      </c>
      <c r="J2667" s="5">
        <v>110</v>
      </c>
      <c r="K2667" s="5">
        <v>96</v>
      </c>
      <c r="L2667" s="9">
        <f t="shared" si="82"/>
        <v>22</v>
      </c>
      <c r="M2667" s="9" t="str">
        <f t="shared" si="83"/>
        <v>low</v>
      </c>
      <c r="N2667" s="10">
        <v>-69.589789814832329</v>
      </c>
      <c r="O2667" s="11">
        <v>3.9260879639186896E-3</v>
      </c>
      <c r="P2667" s="7" t="s">
        <v>1461</v>
      </c>
      <c r="Q2667" s="7" t="s">
        <v>1482</v>
      </c>
      <c r="R2667" s="12"/>
    </row>
    <row r="2668" spans="1:18" ht="15.75" x14ac:dyDescent="0.2">
      <c r="A2668" s="5">
        <v>5379571</v>
      </c>
      <c r="B2668" s="6" t="s">
        <v>3237</v>
      </c>
      <c r="C2668" s="7" t="s">
        <v>116</v>
      </c>
      <c r="D2668" s="7" t="s">
        <v>5913</v>
      </c>
      <c r="E2668" s="8" t="s">
        <v>2383</v>
      </c>
      <c r="F2668" s="7" t="s">
        <v>5914</v>
      </c>
      <c r="G2668" s="7" t="s">
        <v>214</v>
      </c>
      <c r="H2668" s="5">
        <v>27</v>
      </c>
      <c r="I2668" s="5">
        <v>15</v>
      </c>
      <c r="J2668" s="5">
        <v>120</v>
      </c>
      <c r="K2668" s="5">
        <v>96</v>
      </c>
      <c r="L2668" s="9">
        <f t="shared" si="82"/>
        <v>22</v>
      </c>
      <c r="M2668" s="9" t="str">
        <f t="shared" si="83"/>
        <v>low</v>
      </c>
      <c r="N2668" s="10">
        <v>-49.113294050883269</v>
      </c>
      <c r="O2668" s="11">
        <v>4.8092592624016106E-3</v>
      </c>
      <c r="P2668" s="7" t="s">
        <v>1461</v>
      </c>
      <c r="Q2668" s="7" t="s">
        <v>1482</v>
      </c>
      <c r="R2668" s="12"/>
    </row>
    <row r="2669" spans="1:18" ht="15.75" x14ac:dyDescent="0.2">
      <c r="A2669" s="5">
        <v>5209377</v>
      </c>
      <c r="B2669" s="6" t="s">
        <v>4544</v>
      </c>
      <c r="C2669" s="7" t="s">
        <v>129</v>
      </c>
      <c r="D2669" s="7" t="s">
        <v>5936</v>
      </c>
      <c r="E2669" s="8" t="s">
        <v>2383</v>
      </c>
      <c r="F2669" s="7" t="s">
        <v>5937</v>
      </c>
      <c r="G2669" s="7" t="s">
        <v>214</v>
      </c>
      <c r="H2669" s="5">
        <v>35</v>
      </c>
      <c r="I2669" s="5">
        <v>15</v>
      </c>
      <c r="J2669" s="5">
        <v>120</v>
      </c>
      <c r="K2669" s="5">
        <v>97</v>
      </c>
      <c r="L2669" s="9">
        <f t="shared" si="82"/>
        <v>22</v>
      </c>
      <c r="M2669" s="9" t="str">
        <f t="shared" si="83"/>
        <v>low</v>
      </c>
      <c r="N2669" s="10">
        <v>-105.84974398143822</v>
      </c>
      <c r="O2669" s="11">
        <v>6.9535185175482184E-3</v>
      </c>
      <c r="P2669" s="7" t="s">
        <v>1461</v>
      </c>
      <c r="Q2669" s="7" t="s">
        <v>1482</v>
      </c>
      <c r="R2669" s="12"/>
    </row>
    <row r="2670" spans="1:18" ht="15.75" x14ac:dyDescent="0.2">
      <c r="A2670" s="5">
        <v>5313644</v>
      </c>
      <c r="B2670" s="6" t="s">
        <v>4405</v>
      </c>
      <c r="C2670" s="7" t="s">
        <v>107</v>
      </c>
      <c r="D2670" s="7" t="s">
        <v>6047</v>
      </c>
      <c r="E2670" s="8" t="s">
        <v>2383</v>
      </c>
      <c r="F2670" s="7" t="s">
        <v>6048</v>
      </c>
      <c r="G2670" s="7" t="s">
        <v>214</v>
      </c>
      <c r="H2670" s="5">
        <v>42</v>
      </c>
      <c r="I2670" s="5">
        <v>15</v>
      </c>
      <c r="J2670" s="5">
        <v>110</v>
      </c>
      <c r="K2670" s="5">
        <v>97</v>
      </c>
      <c r="L2670" s="9">
        <f t="shared" si="82"/>
        <v>22</v>
      </c>
      <c r="M2670" s="9" t="str">
        <f t="shared" si="83"/>
        <v>low</v>
      </c>
      <c r="N2670" s="10">
        <v>-73.793918472212681</v>
      </c>
      <c r="O2670" s="11">
        <v>8.8646990770939738E-3</v>
      </c>
      <c r="P2670" s="7" t="s">
        <v>1461</v>
      </c>
      <c r="Q2670" s="7" t="s">
        <v>1482</v>
      </c>
      <c r="R2670" s="12"/>
    </row>
    <row r="2671" spans="1:18" ht="15.75" x14ac:dyDescent="0.2">
      <c r="A2671" s="5">
        <v>5271601</v>
      </c>
      <c r="B2671" s="6" t="s">
        <v>4805</v>
      </c>
      <c r="C2671" s="7" t="s">
        <v>129</v>
      </c>
      <c r="D2671" s="7" t="s">
        <v>6049</v>
      </c>
      <c r="E2671" s="8" t="s">
        <v>2383</v>
      </c>
      <c r="F2671" s="7" t="s">
        <v>6050</v>
      </c>
      <c r="G2671" s="7" t="s">
        <v>215</v>
      </c>
      <c r="H2671" s="5">
        <v>55</v>
      </c>
      <c r="I2671" s="5">
        <v>15</v>
      </c>
      <c r="J2671" s="5">
        <v>120</v>
      </c>
      <c r="K2671" s="5">
        <v>95</v>
      </c>
      <c r="L2671" s="9">
        <f t="shared" si="82"/>
        <v>22</v>
      </c>
      <c r="M2671" s="9" t="str">
        <f t="shared" si="83"/>
        <v>low</v>
      </c>
      <c r="N2671" s="10">
        <v>-87.313028773161932</v>
      </c>
      <c r="O2671" s="11">
        <v>4.1282407401013188E-3</v>
      </c>
      <c r="P2671" s="7" t="s">
        <v>1461</v>
      </c>
      <c r="Q2671" s="7" t="s">
        <v>1482</v>
      </c>
      <c r="R2671" s="12"/>
    </row>
    <row r="2672" spans="1:18" ht="15.75" x14ac:dyDescent="0.2">
      <c r="A2672" s="5">
        <v>5234961</v>
      </c>
      <c r="B2672" s="6" t="s">
        <v>4525</v>
      </c>
      <c r="C2672" s="7" t="s">
        <v>90</v>
      </c>
      <c r="D2672" s="7" t="s">
        <v>6052</v>
      </c>
      <c r="E2672" s="8" t="s">
        <v>2383</v>
      </c>
      <c r="F2672" s="7" t="s">
        <v>6053</v>
      </c>
      <c r="G2672" s="7" t="s">
        <v>214</v>
      </c>
      <c r="H2672" s="5">
        <v>19</v>
      </c>
      <c r="I2672" s="5">
        <v>15</v>
      </c>
      <c r="J2672" s="5">
        <v>120</v>
      </c>
      <c r="K2672" s="5">
        <v>98</v>
      </c>
      <c r="L2672" s="9">
        <f t="shared" si="82"/>
        <v>22</v>
      </c>
      <c r="M2672" s="9" t="str">
        <f t="shared" si="83"/>
        <v>low</v>
      </c>
      <c r="N2672" s="10">
        <v>-100.09058668980288</v>
      </c>
      <c r="O2672" s="11">
        <v>4.9660185177344829E-3</v>
      </c>
      <c r="P2672" s="7" t="s">
        <v>1461</v>
      </c>
      <c r="Q2672" s="7" t="s">
        <v>1482</v>
      </c>
      <c r="R2672" s="12"/>
    </row>
    <row r="2673" spans="1:18" ht="15.75" x14ac:dyDescent="0.2">
      <c r="A2673" s="5">
        <v>5234961</v>
      </c>
      <c r="B2673" s="6" t="s">
        <v>4525</v>
      </c>
      <c r="C2673" s="7" t="s">
        <v>90</v>
      </c>
      <c r="D2673" s="7" t="s">
        <v>6052</v>
      </c>
      <c r="E2673" s="8" t="s">
        <v>2383</v>
      </c>
      <c r="F2673" s="7" t="s">
        <v>6054</v>
      </c>
      <c r="G2673" s="7" t="s">
        <v>214</v>
      </c>
      <c r="H2673" s="5">
        <v>39</v>
      </c>
      <c r="I2673" s="5">
        <v>15</v>
      </c>
      <c r="J2673" s="5">
        <v>120</v>
      </c>
      <c r="K2673" s="5">
        <v>98</v>
      </c>
      <c r="L2673" s="9">
        <f t="shared" si="82"/>
        <v>22</v>
      </c>
      <c r="M2673" s="9" t="str">
        <f t="shared" si="83"/>
        <v>low</v>
      </c>
      <c r="N2673" s="10">
        <v>-100.13225335649622</v>
      </c>
      <c r="O2673" s="11">
        <v>4.9660185177344829E-3</v>
      </c>
      <c r="P2673" s="7" t="s">
        <v>1461</v>
      </c>
      <c r="Q2673" s="7" t="s">
        <v>1482</v>
      </c>
      <c r="R2673" s="12"/>
    </row>
    <row r="2674" spans="1:18" ht="15.75" x14ac:dyDescent="0.2">
      <c r="A2674" s="5">
        <v>5205307</v>
      </c>
      <c r="B2674" s="6" t="s">
        <v>3239</v>
      </c>
      <c r="C2674" s="7" t="s">
        <v>160</v>
      </c>
      <c r="D2674" s="7" t="s">
        <v>6095</v>
      </c>
      <c r="E2674" s="8" t="s">
        <v>2383</v>
      </c>
      <c r="F2674" s="7" t="s">
        <v>6096</v>
      </c>
      <c r="G2674" s="7" t="s">
        <v>215</v>
      </c>
      <c r="H2674" s="5">
        <v>41</v>
      </c>
      <c r="I2674" s="5">
        <v>15</v>
      </c>
      <c r="J2674" s="5">
        <v>130</v>
      </c>
      <c r="K2674" s="5">
        <v>97</v>
      </c>
      <c r="L2674" s="9">
        <f t="shared" si="82"/>
        <v>24</v>
      </c>
      <c r="M2674" s="9" t="str">
        <f t="shared" si="83"/>
        <v>low</v>
      </c>
      <c r="N2674" s="10">
        <v>-111.7278984490622</v>
      </c>
      <c r="O2674" s="11">
        <v>7.7265046274987981E-3</v>
      </c>
      <c r="P2674" s="7" t="s">
        <v>1461</v>
      </c>
      <c r="Q2674" s="7" t="s">
        <v>1482</v>
      </c>
      <c r="R2674" s="12"/>
    </row>
    <row r="2675" spans="1:18" ht="15.75" x14ac:dyDescent="0.2">
      <c r="A2675" s="5">
        <v>5271924</v>
      </c>
      <c r="B2675" s="6" t="s">
        <v>4805</v>
      </c>
      <c r="C2675" s="7" t="s">
        <v>160</v>
      </c>
      <c r="D2675" s="7" t="s">
        <v>6122</v>
      </c>
      <c r="E2675" s="8" t="s">
        <v>2383</v>
      </c>
      <c r="F2675" s="7" t="s">
        <v>994</v>
      </c>
      <c r="G2675" s="7" t="s">
        <v>215</v>
      </c>
      <c r="H2675" s="5">
        <v>24</v>
      </c>
      <c r="I2675" s="5">
        <v>15</v>
      </c>
      <c r="J2675" s="5">
        <v>120</v>
      </c>
      <c r="K2675" s="5">
        <v>98</v>
      </c>
      <c r="L2675" s="9">
        <f t="shared" si="82"/>
        <v>22</v>
      </c>
      <c r="M2675" s="9" t="str">
        <f t="shared" si="83"/>
        <v>low</v>
      </c>
      <c r="N2675" s="10">
        <v>-89.396609675881336</v>
      </c>
      <c r="O2675" s="11">
        <v>4.9298611120320857E-3</v>
      </c>
      <c r="P2675" s="7" t="s">
        <v>1461</v>
      </c>
      <c r="Q2675" s="7" t="s">
        <v>1482</v>
      </c>
      <c r="R2675" s="12"/>
    </row>
    <row r="2676" spans="1:18" ht="15.75" x14ac:dyDescent="0.2">
      <c r="A2676" s="5">
        <v>5342895</v>
      </c>
      <c r="B2676" s="6" t="s">
        <v>3921</v>
      </c>
      <c r="C2676" s="7" t="s">
        <v>106</v>
      </c>
      <c r="D2676" s="7" t="s">
        <v>6156</v>
      </c>
      <c r="E2676" s="8" t="s">
        <v>2383</v>
      </c>
      <c r="F2676" s="7" t="s">
        <v>1186</v>
      </c>
      <c r="G2676" s="7" t="s">
        <v>214</v>
      </c>
      <c r="H2676" s="5">
        <v>42</v>
      </c>
      <c r="I2676" s="5">
        <v>15</v>
      </c>
      <c r="J2676" s="5">
        <v>120</v>
      </c>
      <c r="K2676" s="5">
        <v>96</v>
      </c>
      <c r="L2676" s="9">
        <f t="shared" si="82"/>
        <v>22</v>
      </c>
      <c r="M2676" s="9" t="str">
        <f t="shared" si="83"/>
        <v>low</v>
      </c>
      <c r="N2676" s="10">
        <v>-67.382339386567764</v>
      </c>
      <c r="O2676" s="11">
        <v>7.3750000592553988E-4</v>
      </c>
      <c r="P2676" s="7" t="s">
        <v>1461</v>
      </c>
      <c r="Q2676" s="7" t="s">
        <v>1482</v>
      </c>
      <c r="R2676" s="12"/>
    </row>
    <row r="2677" spans="1:18" ht="15.75" x14ac:dyDescent="0.2">
      <c r="A2677" s="5">
        <v>5234961</v>
      </c>
      <c r="B2677" s="6" t="s">
        <v>4525</v>
      </c>
      <c r="C2677" s="7" t="s">
        <v>90</v>
      </c>
      <c r="D2677" s="7" t="s">
        <v>6052</v>
      </c>
      <c r="E2677" s="8" t="s">
        <v>2383</v>
      </c>
      <c r="F2677" s="7" t="s">
        <v>6166</v>
      </c>
      <c r="G2677" s="7" t="s">
        <v>215</v>
      </c>
      <c r="H2677" s="5">
        <v>65</v>
      </c>
      <c r="I2677" s="5">
        <v>15</v>
      </c>
      <c r="J2677" s="5">
        <v>110</v>
      </c>
      <c r="K2677" s="5">
        <v>96</v>
      </c>
      <c r="L2677" s="9">
        <f t="shared" si="82"/>
        <v>19</v>
      </c>
      <c r="M2677" s="9" t="str">
        <f t="shared" si="83"/>
        <v>low</v>
      </c>
      <c r="N2677" s="10">
        <v>-103.38225335649622</v>
      </c>
      <c r="O2677" s="11">
        <v>4.9660185177344829E-3</v>
      </c>
      <c r="P2677" s="7" t="s">
        <v>1461</v>
      </c>
      <c r="Q2677" s="7" t="s">
        <v>1482</v>
      </c>
      <c r="R2677" s="12"/>
    </row>
    <row r="2678" spans="1:18" ht="15.75" x14ac:dyDescent="0.2">
      <c r="A2678" s="5">
        <v>5344736</v>
      </c>
      <c r="B2678" s="6" t="s">
        <v>3921</v>
      </c>
      <c r="C2678" s="7" t="s">
        <v>86</v>
      </c>
      <c r="D2678" s="7" t="s">
        <v>6217</v>
      </c>
      <c r="E2678" s="8" t="s">
        <v>2383</v>
      </c>
      <c r="F2678" s="7" t="s">
        <v>6218</v>
      </c>
      <c r="G2678" s="7" t="s">
        <v>214</v>
      </c>
      <c r="H2678" s="5">
        <v>18</v>
      </c>
      <c r="I2678" s="5">
        <v>15</v>
      </c>
      <c r="J2678" s="5">
        <v>110</v>
      </c>
      <c r="K2678" s="5">
        <v>96</v>
      </c>
      <c r="L2678" s="9">
        <f t="shared" si="82"/>
        <v>22</v>
      </c>
      <c r="M2678" s="9" t="str">
        <f t="shared" si="83"/>
        <v>low</v>
      </c>
      <c r="N2678" s="10">
        <v>-68.716697372699855</v>
      </c>
      <c r="O2678" s="11">
        <v>5.9308680501999334E-3</v>
      </c>
      <c r="P2678" s="7" t="s">
        <v>1461</v>
      </c>
      <c r="Q2678" s="5" t="s">
        <v>1482</v>
      </c>
      <c r="R2678" s="12"/>
    </row>
    <row r="2679" spans="1:18" ht="15.75" x14ac:dyDescent="0.2">
      <c r="A2679" s="5">
        <v>5272516</v>
      </c>
      <c r="B2679" s="6" t="s">
        <v>4805</v>
      </c>
      <c r="C2679" s="7" t="s">
        <v>89</v>
      </c>
      <c r="D2679" s="7" t="s">
        <v>6249</v>
      </c>
      <c r="E2679" s="8" t="s">
        <v>2383</v>
      </c>
      <c r="F2679" s="7" t="s">
        <v>6250</v>
      </c>
      <c r="G2679" s="7" t="s">
        <v>214</v>
      </c>
      <c r="H2679" s="5">
        <v>49</v>
      </c>
      <c r="I2679" s="5">
        <v>15</v>
      </c>
      <c r="J2679" s="5">
        <v>110</v>
      </c>
      <c r="K2679" s="5">
        <v>95</v>
      </c>
      <c r="L2679" s="9">
        <f t="shared" si="82"/>
        <v>22</v>
      </c>
      <c r="M2679" s="9" t="str">
        <f t="shared" si="83"/>
        <v>low</v>
      </c>
      <c r="N2679" s="10">
        <v>-92.922370752305142</v>
      </c>
      <c r="O2679" s="11">
        <v>3.8848726835567504E-3</v>
      </c>
      <c r="P2679" s="7" t="s">
        <v>1461</v>
      </c>
      <c r="Q2679" s="7" t="s">
        <v>1482</v>
      </c>
      <c r="R2679" s="12"/>
    </row>
    <row r="2680" spans="1:18" ht="15.75" x14ac:dyDescent="0.2">
      <c r="A2680" s="5">
        <v>5236262</v>
      </c>
      <c r="B2680" s="6" t="s">
        <v>5983</v>
      </c>
      <c r="C2680" s="7" t="s">
        <v>86</v>
      </c>
      <c r="D2680" s="7" t="s">
        <v>6276</v>
      </c>
      <c r="E2680" s="8" t="s">
        <v>2383</v>
      </c>
      <c r="F2680" s="7" t="s">
        <v>6277</v>
      </c>
      <c r="G2680" s="7" t="s">
        <v>214</v>
      </c>
      <c r="H2680" s="5">
        <v>43</v>
      </c>
      <c r="I2680" s="5">
        <v>15</v>
      </c>
      <c r="J2680" s="5">
        <v>135</v>
      </c>
      <c r="K2680" s="5">
        <v>96</v>
      </c>
      <c r="L2680" s="9">
        <f t="shared" si="82"/>
        <v>24</v>
      </c>
      <c r="M2680" s="9" t="str">
        <f t="shared" si="83"/>
        <v>low</v>
      </c>
      <c r="N2680" s="10">
        <v>-105.89785648143879</v>
      </c>
      <c r="O2680" s="11">
        <v>6.6056365758413449E-3</v>
      </c>
      <c r="P2680" s="7" t="s">
        <v>1461</v>
      </c>
      <c r="Q2680" s="5" t="s">
        <v>1482</v>
      </c>
      <c r="R2680" s="12"/>
    </row>
    <row r="2681" spans="1:18" ht="15.75" x14ac:dyDescent="0.2">
      <c r="A2681" s="5">
        <v>5272029</v>
      </c>
      <c r="B2681" s="6" t="s">
        <v>4805</v>
      </c>
      <c r="C2681" s="7" t="s">
        <v>97</v>
      </c>
      <c r="D2681" s="7" t="s">
        <v>6282</v>
      </c>
      <c r="E2681" s="8" t="s">
        <v>2383</v>
      </c>
      <c r="F2681" s="7" t="s">
        <v>6283</v>
      </c>
      <c r="G2681" s="7" t="s">
        <v>214</v>
      </c>
      <c r="H2681" s="5">
        <v>59</v>
      </c>
      <c r="I2681" s="5">
        <v>15</v>
      </c>
      <c r="J2681" s="5">
        <v>170</v>
      </c>
      <c r="K2681" s="5">
        <v>94</v>
      </c>
      <c r="L2681" s="9">
        <f t="shared" si="82"/>
        <v>24</v>
      </c>
      <c r="M2681" s="9" t="str">
        <f t="shared" si="83"/>
        <v>low</v>
      </c>
      <c r="N2681" s="10">
        <v>-93.736371064769628</v>
      </c>
      <c r="O2681" s="11">
        <v>9.1822222238988616E-3</v>
      </c>
      <c r="P2681" s="7" t="s">
        <v>1461</v>
      </c>
      <c r="Q2681" s="7" t="s">
        <v>1482</v>
      </c>
      <c r="R2681" s="12"/>
    </row>
    <row r="2682" spans="1:18" ht="15.75" x14ac:dyDescent="0.2">
      <c r="A2682" s="5">
        <v>5314990</v>
      </c>
      <c r="B2682" s="6" t="s">
        <v>5365</v>
      </c>
      <c r="C2682" s="7" t="s">
        <v>160</v>
      </c>
      <c r="D2682" s="7" t="s">
        <v>6321</v>
      </c>
      <c r="E2682" s="8" t="s">
        <v>2383</v>
      </c>
      <c r="F2682" s="7" t="s">
        <v>6322</v>
      </c>
      <c r="G2682" s="7" t="s">
        <v>215</v>
      </c>
      <c r="H2682" s="5">
        <v>28</v>
      </c>
      <c r="I2682" s="5">
        <v>15</v>
      </c>
      <c r="J2682" s="5">
        <v>125</v>
      </c>
      <c r="K2682" s="5">
        <v>96</v>
      </c>
      <c r="L2682" s="9">
        <f t="shared" si="82"/>
        <v>24</v>
      </c>
      <c r="M2682" s="9" t="str">
        <f t="shared" si="83"/>
        <v>low</v>
      </c>
      <c r="N2682" s="10">
        <v>-80.856533831007255</v>
      </c>
      <c r="O2682" s="11">
        <v>4.3292476839269511E-3</v>
      </c>
      <c r="P2682" s="7" t="s">
        <v>1461</v>
      </c>
      <c r="Q2682" s="7" t="s">
        <v>1482</v>
      </c>
      <c r="R2682" s="12"/>
    </row>
    <row r="2683" spans="1:18" ht="15.75" x14ac:dyDescent="0.2">
      <c r="A2683" s="5">
        <v>5381659</v>
      </c>
      <c r="B2683" s="6" t="s">
        <v>5126</v>
      </c>
      <c r="C2683" s="7" t="s">
        <v>137</v>
      </c>
      <c r="D2683" s="7" t="s">
        <v>6335</v>
      </c>
      <c r="E2683" s="8" t="s">
        <v>2383</v>
      </c>
      <c r="F2683" s="7" t="s">
        <v>6336</v>
      </c>
      <c r="G2683" s="7" t="s">
        <v>214</v>
      </c>
      <c r="H2683" s="5">
        <v>26</v>
      </c>
      <c r="I2683" s="5">
        <v>15</v>
      </c>
      <c r="J2683" s="5">
        <v>120</v>
      </c>
      <c r="K2683" s="5">
        <v>97</v>
      </c>
      <c r="L2683" s="9">
        <f t="shared" si="82"/>
        <v>22</v>
      </c>
      <c r="M2683" s="9" t="str">
        <f t="shared" si="83"/>
        <v>low</v>
      </c>
      <c r="N2683" s="10">
        <v>-60.318413032422541</v>
      </c>
      <c r="O2683" s="11">
        <v>9.5879976797732525E-3</v>
      </c>
      <c r="P2683" s="7" t="s">
        <v>1461</v>
      </c>
      <c r="Q2683" s="7" t="s">
        <v>1482</v>
      </c>
      <c r="R2683" s="12"/>
    </row>
    <row r="2684" spans="1:18" ht="15.75" x14ac:dyDescent="0.2">
      <c r="A2684" s="5">
        <v>5209377</v>
      </c>
      <c r="B2684" s="6" t="s">
        <v>4544</v>
      </c>
      <c r="C2684" s="7" t="s">
        <v>129</v>
      </c>
      <c r="D2684" s="7" t="s">
        <v>5936</v>
      </c>
      <c r="E2684" s="8" t="s">
        <v>2383</v>
      </c>
      <c r="F2684" s="7" t="s">
        <v>6345</v>
      </c>
      <c r="G2684" s="7" t="s">
        <v>214</v>
      </c>
      <c r="H2684" s="5">
        <v>42</v>
      </c>
      <c r="I2684" s="5">
        <v>15</v>
      </c>
      <c r="J2684" s="5">
        <v>120</v>
      </c>
      <c r="K2684" s="5">
        <v>97</v>
      </c>
      <c r="L2684" s="9">
        <f t="shared" si="82"/>
        <v>22</v>
      </c>
      <c r="M2684" s="9" t="str">
        <f t="shared" si="83"/>
        <v>low</v>
      </c>
      <c r="N2684" s="10">
        <v>-117.26641064813884</v>
      </c>
      <c r="O2684" s="11">
        <v>6.9535185175482184E-3</v>
      </c>
      <c r="P2684" s="7" t="s">
        <v>1461</v>
      </c>
      <c r="Q2684" s="7" t="s">
        <v>1482</v>
      </c>
      <c r="R2684" s="12"/>
    </row>
    <row r="2685" spans="1:18" ht="15.75" x14ac:dyDescent="0.2">
      <c r="A2685" s="5">
        <v>5344736</v>
      </c>
      <c r="B2685" s="6" t="s">
        <v>3921</v>
      </c>
      <c r="C2685" s="7" t="s">
        <v>86</v>
      </c>
      <c r="D2685" s="7" t="s">
        <v>6217</v>
      </c>
      <c r="E2685" s="8" t="s">
        <v>2383</v>
      </c>
      <c r="F2685" s="7" t="s">
        <v>6378</v>
      </c>
      <c r="G2685" s="7" t="s">
        <v>214</v>
      </c>
      <c r="H2685" s="5">
        <v>20</v>
      </c>
      <c r="I2685" s="5">
        <v>15</v>
      </c>
      <c r="J2685" s="5">
        <v>110</v>
      </c>
      <c r="K2685" s="5">
        <v>96</v>
      </c>
      <c r="L2685" s="9">
        <f t="shared" si="82"/>
        <v>22</v>
      </c>
      <c r="M2685" s="9" t="str">
        <f t="shared" si="83"/>
        <v>low</v>
      </c>
      <c r="N2685" s="10">
        <v>-73.17503070600651</v>
      </c>
      <c r="O2685" s="11">
        <v>5.9308680501999334E-3</v>
      </c>
      <c r="P2685" s="7" t="s">
        <v>1461</v>
      </c>
      <c r="Q2685" s="7" t="s">
        <v>1482</v>
      </c>
      <c r="R2685" s="12"/>
    </row>
    <row r="2686" spans="1:18" ht="15.75" x14ac:dyDescent="0.2">
      <c r="A2686" s="5">
        <v>5315149</v>
      </c>
      <c r="B2686" s="6" t="s">
        <v>5365</v>
      </c>
      <c r="C2686" s="7" t="s">
        <v>89</v>
      </c>
      <c r="D2686" s="7" t="s">
        <v>6390</v>
      </c>
      <c r="E2686" s="8" t="s">
        <v>2383</v>
      </c>
      <c r="F2686" s="7" t="s">
        <v>6391</v>
      </c>
      <c r="G2686" s="7" t="s">
        <v>214</v>
      </c>
      <c r="H2686" s="5">
        <v>60</v>
      </c>
      <c r="I2686" s="5">
        <v>15</v>
      </c>
      <c r="J2686" s="5">
        <v>130</v>
      </c>
      <c r="K2686" s="5">
        <v>95</v>
      </c>
      <c r="L2686" s="9">
        <f t="shared" si="82"/>
        <v>24</v>
      </c>
      <c r="M2686" s="9" t="str">
        <f t="shared" si="83"/>
        <v>low</v>
      </c>
      <c r="N2686" s="10">
        <v>-82.894672256901686</v>
      </c>
      <c r="O2686" s="11">
        <v>1.1860648148285691E-2</v>
      </c>
      <c r="P2686" s="7" t="s">
        <v>1461</v>
      </c>
      <c r="Q2686" s="7" t="s">
        <v>1482</v>
      </c>
      <c r="R2686" s="12"/>
    </row>
    <row r="2687" spans="1:18" ht="15.75" x14ac:dyDescent="0.2">
      <c r="A2687" s="5">
        <v>5207847</v>
      </c>
      <c r="B2687" s="6" t="s">
        <v>4544</v>
      </c>
      <c r="C2687" s="7" t="s">
        <v>123</v>
      </c>
      <c r="D2687" s="7" t="s">
        <v>6413</v>
      </c>
      <c r="E2687" s="8" t="s">
        <v>2383</v>
      </c>
      <c r="F2687" s="7" t="s">
        <v>1873</v>
      </c>
      <c r="G2687" s="7" t="s">
        <v>214</v>
      </c>
      <c r="H2687" s="5">
        <v>47</v>
      </c>
      <c r="I2687" s="5">
        <v>15</v>
      </c>
      <c r="J2687" s="5">
        <v>135</v>
      </c>
      <c r="K2687" s="5">
        <v>96</v>
      </c>
      <c r="L2687" s="9">
        <f t="shared" si="82"/>
        <v>24</v>
      </c>
      <c r="M2687" s="9" t="str">
        <f t="shared" si="83"/>
        <v>low</v>
      </c>
      <c r="N2687" s="10">
        <v>-119.69947280094493</v>
      </c>
      <c r="O2687" s="11">
        <v>1.1062928242608905E-2</v>
      </c>
      <c r="P2687" s="7" t="s">
        <v>1461</v>
      </c>
      <c r="Q2687" s="7" t="s">
        <v>1482</v>
      </c>
      <c r="R2687" s="12"/>
    </row>
    <row r="2688" spans="1:18" ht="15.75" x14ac:dyDescent="0.2">
      <c r="A2688" s="5">
        <v>5233338</v>
      </c>
      <c r="B2688" s="6" t="s">
        <v>4525</v>
      </c>
      <c r="C2688" s="7" t="s">
        <v>80</v>
      </c>
      <c r="D2688" s="7" t="s">
        <v>6416</v>
      </c>
      <c r="E2688" s="8" t="s">
        <v>2383</v>
      </c>
      <c r="F2688" s="7" t="s">
        <v>1303</v>
      </c>
      <c r="G2688" s="7" t="s">
        <v>214</v>
      </c>
      <c r="H2688" s="5">
        <v>64</v>
      </c>
      <c r="I2688" s="5">
        <v>15</v>
      </c>
      <c r="J2688" s="5">
        <v>110</v>
      </c>
      <c r="K2688" s="5">
        <v>95</v>
      </c>
      <c r="L2688" s="9">
        <f t="shared" si="82"/>
        <v>19</v>
      </c>
      <c r="M2688" s="9" t="str">
        <f t="shared" si="83"/>
        <v>low</v>
      </c>
      <c r="N2688" s="10">
        <v>-110.93994146990008</v>
      </c>
      <c r="O2688" s="11">
        <v>4.1389699108549394E-3</v>
      </c>
      <c r="P2688" s="7" t="s">
        <v>1461</v>
      </c>
      <c r="Q2688" s="5" t="s">
        <v>1482</v>
      </c>
      <c r="R2688" s="12"/>
    </row>
    <row r="2689" spans="1:18" ht="15.75" x14ac:dyDescent="0.2">
      <c r="A2689" s="5">
        <v>5233934</v>
      </c>
      <c r="B2689" s="6" t="s">
        <v>4525</v>
      </c>
      <c r="C2689" s="7" t="s">
        <v>89</v>
      </c>
      <c r="D2689" s="7" t="s">
        <v>6421</v>
      </c>
      <c r="E2689" s="8" t="s">
        <v>2383</v>
      </c>
      <c r="F2689" s="7" t="s">
        <v>6422</v>
      </c>
      <c r="G2689" s="7" t="s">
        <v>214</v>
      </c>
      <c r="H2689" s="5">
        <v>20</v>
      </c>
      <c r="I2689" s="5">
        <v>15</v>
      </c>
      <c r="J2689" s="5">
        <v>120</v>
      </c>
      <c r="K2689" s="5">
        <v>97</v>
      </c>
      <c r="L2689" s="9">
        <f t="shared" si="82"/>
        <v>22</v>
      </c>
      <c r="M2689" s="9" t="str">
        <f t="shared" si="83"/>
        <v>low</v>
      </c>
      <c r="N2689" s="10">
        <v>-110.84031666665396</v>
      </c>
      <c r="O2689" s="11">
        <v>6.8781712907366455E-3</v>
      </c>
      <c r="P2689" s="7" t="s">
        <v>1461</v>
      </c>
      <c r="Q2689" s="7" t="s">
        <v>1482</v>
      </c>
      <c r="R2689" s="12"/>
    </row>
    <row r="2690" spans="1:18" ht="15.75" x14ac:dyDescent="0.2">
      <c r="A2690" s="5">
        <v>5378797</v>
      </c>
      <c r="B2690" s="6" t="s">
        <v>3237</v>
      </c>
      <c r="C2690" s="7" t="s">
        <v>89</v>
      </c>
      <c r="D2690" s="7" t="s">
        <v>6423</v>
      </c>
      <c r="E2690" s="8" t="s">
        <v>2383</v>
      </c>
      <c r="F2690" s="7" t="s">
        <v>6424</v>
      </c>
      <c r="G2690" s="7" t="s">
        <v>214</v>
      </c>
      <c r="H2690" s="5">
        <v>23</v>
      </c>
      <c r="I2690" s="5">
        <v>15</v>
      </c>
      <c r="J2690" s="5">
        <v>120</v>
      </c>
      <c r="K2690" s="5">
        <v>95</v>
      </c>
      <c r="L2690" s="9">
        <f t="shared" ref="L2690:L2753" si="84">IF(OR(I2690&gt;3,I2690&lt;15),I2690,0)+IF(H2690&lt;=60,3,IF(H2690&gt;60,0,0))+IF(J2690&gt;120,6,IF((J2690&gt;=60),4,IF(J2690&lt;60,0,0)))</f>
        <v>22</v>
      </c>
      <c r="M2690" s="9" t="str">
        <f t="shared" ref="M2690:M2753" si="85">IF(AND(L2690&gt;=3,L2690&lt;=10),"high",IF(AND(L2690&gt;=11,L2690&lt;=18),"MID",IF(AND(L2690&gt;=19,L2690&lt;=24),"low","no")))</f>
        <v>low</v>
      </c>
      <c r="N2690" s="10">
        <v>-63.628801574093814</v>
      </c>
      <c r="O2690" s="11">
        <v>1.0351157412515022E-2</v>
      </c>
      <c r="P2690" s="7" t="s">
        <v>1461</v>
      </c>
      <c r="Q2690" s="7" t="s">
        <v>1482</v>
      </c>
      <c r="R2690" s="12"/>
    </row>
    <row r="2691" spans="1:18" ht="15.75" x14ac:dyDescent="0.2">
      <c r="A2691" s="5">
        <v>5206131</v>
      </c>
      <c r="B2691" s="6" t="s">
        <v>3239</v>
      </c>
      <c r="C2691" s="7" t="s">
        <v>146</v>
      </c>
      <c r="D2691" s="7" t="s">
        <v>6469</v>
      </c>
      <c r="E2691" s="8" t="s">
        <v>2383</v>
      </c>
      <c r="F2691" s="7" t="s">
        <v>640</v>
      </c>
      <c r="G2691" s="7" t="s">
        <v>214</v>
      </c>
      <c r="H2691" s="5">
        <v>30</v>
      </c>
      <c r="I2691" s="5">
        <v>15</v>
      </c>
      <c r="J2691" s="5">
        <v>110</v>
      </c>
      <c r="K2691" s="5">
        <v>98</v>
      </c>
      <c r="L2691" s="9">
        <f t="shared" si="84"/>
        <v>22</v>
      </c>
      <c r="M2691" s="9" t="str">
        <f t="shared" si="85"/>
        <v>low</v>
      </c>
      <c r="N2691" s="10">
        <v>-121.91149706020224</v>
      </c>
      <c r="O2691" s="11">
        <v>4.8723726868047379E-3</v>
      </c>
      <c r="P2691" s="7" t="s">
        <v>1461</v>
      </c>
      <c r="Q2691" s="7" t="s">
        <v>1482</v>
      </c>
      <c r="R2691" s="12"/>
    </row>
    <row r="2692" spans="1:18" ht="15.75" x14ac:dyDescent="0.2">
      <c r="A2692" s="5">
        <v>5235484</v>
      </c>
      <c r="B2692" s="6" t="s">
        <v>4525</v>
      </c>
      <c r="C2692" s="7" t="s">
        <v>97</v>
      </c>
      <c r="D2692" s="7" t="s">
        <v>6477</v>
      </c>
      <c r="E2692" s="8" t="s">
        <v>2383</v>
      </c>
      <c r="F2692" s="7" t="s">
        <v>755</v>
      </c>
      <c r="G2692" s="7" t="s">
        <v>214</v>
      </c>
      <c r="H2692" s="5">
        <v>26</v>
      </c>
      <c r="I2692" s="5">
        <v>15</v>
      </c>
      <c r="J2692" s="5">
        <v>115</v>
      </c>
      <c r="K2692" s="5">
        <v>96</v>
      </c>
      <c r="L2692" s="9">
        <f t="shared" si="84"/>
        <v>22</v>
      </c>
      <c r="M2692" s="9" t="str">
        <f t="shared" si="85"/>
        <v>low</v>
      </c>
      <c r="N2692" s="10">
        <v>-111.96335671295674</v>
      </c>
      <c r="O2692" s="11">
        <v>3.8353472264134325E-3</v>
      </c>
      <c r="P2692" s="7" t="s">
        <v>1461</v>
      </c>
      <c r="Q2692" s="7" t="s">
        <v>1482</v>
      </c>
      <c r="R2692" s="12"/>
    </row>
    <row r="2693" spans="1:18" ht="15.75" x14ac:dyDescent="0.2">
      <c r="A2693" s="5">
        <v>5315384</v>
      </c>
      <c r="B2693" s="6" t="s">
        <v>5365</v>
      </c>
      <c r="C2693" s="7" t="s">
        <v>76</v>
      </c>
      <c r="D2693" s="7" t="s">
        <v>6482</v>
      </c>
      <c r="E2693" s="8" t="s">
        <v>2383</v>
      </c>
      <c r="F2693" s="7" t="s">
        <v>6483</v>
      </c>
      <c r="G2693" s="7" t="s">
        <v>215</v>
      </c>
      <c r="H2693" s="5">
        <v>63</v>
      </c>
      <c r="I2693" s="5">
        <v>15</v>
      </c>
      <c r="J2693" s="5">
        <v>130</v>
      </c>
      <c r="K2693" s="5">
        <v>96</v>
      </c>
      <c r="L2693" s="9">
        <f t="shared" si="84"/>
        <v>21</v>
      </c>
      <c r="M2693" s="9" t="str">
        <f t="shared" si="85"/>
        <v>low</v>
      </c>
      <c r="N2693" s="10">
        <v>-85.378298761563201</v>
      </c>
      <c r="O2693" s="11">
        <v>8.4096412028884515E-3</v>
      </c>
      <c r="P2693" s="7" t="s">
        <v>1461</v>
      </c>
      <c r="Q2693" s="7" t="s">
        <v>1482</v>
      </c>
      <c r="R2693" s="12"/>
    </row>
    <row r="2694" spans="1:18" ht="15.75" x14ac:dyDescent="0.2">
      <c r="A2694" s="5">
        <v>5315384</v>
      </c>
      <c r="B2694" s="6" t="s">
        <v>5365</v>
      </c>
      <c r="C2694" s="7" t="s">
        <v>76</v>
      </c>
      <c r="D2694" s="7" t="s">
        <v>6482</v>
      </c>
      <c r="E2694" s="8" t="s">
        <v>2383</v>
      </c>
      <c r="F2694" s="7" t="s">
        <v>1109</v>
      </c>
      <c r="G2694" s="7" t="s">
        <v>214</v>
      </c>
      <c r="H2694" s="5">
        <v>66</v>
      </c>
      <c r="I2694" s="5">
        <v>15</v>
      </c>
      <c r="J2694" s="5">
        <v>120</v>
      </c>
      <c r="K2694" s="5">
        <v>96</v>
      </c>
      <c r="L2694" s="9">
        <f t="shared" si="84"/>
        <v>19</v>
      </c>
      <c r="M2694" s="9" t="str">
        <f t="shared" si="85"/>
        <v>low</v>
      </c>
      <c r="N2694" s="10">
        <v>-85.419965428256546</v>
      </c>
      <c r="O2694" s="11">
        <v>8.4096412028884515E-3</v>
      </c>
      <c r="P2694" s="7" t="s">
        <v>1461</v>
      </c>
      <c r="Q2694" s="7" t="s">
        <v>1482</v>
      </c>
      <c r="R2694" s="12"/>
    </row>
    <row r="2695" spans="1:18" ht="15.75" x14ac:dyDescent="0.2">
      <c r="A2695" s="5">
        <v>5315777</v>
      </c>
      <c r="B2695" s="6" t="s">
        <v>5365</v>
      </c>
      <c r="C2695" s="7" t="s">
        <v>89</v>
      </c>
      <c r="D2695" s="7" t="s">
        <v>6498</v>
      </c>
      <c r="E2695" s="8" t="s">
        <v>2383</v>
      </c>
      <c r="F2695" s="7" t="s">
        <v>6499</v>
      </c>
      <c r="G2695" s="7" t="s">
        <v>214</v>
      </c>
      <c r="H2695" s="5">
        <v>63</v>
      </c>
      <c r="I2695" s="5">
        <v>15</v>
      </c>
      <c r="J2695" s="5">
        <v>110</v>
      </c>
      <c r="K2695" s="5">
        <v>96</v>
      </c>
      <c r="L2695" s="9">
        <f t="shared" si="84"/>
        <v>19</v>
      </c>
      <c r="M2695" s="9" t="str">
        <f t="shared" si="85"/>
        <v>low</v>
      </c>
      <c r="N2695" s="10">
        <v>-85.690185335668502</v>
      </c>
      <c r="O2695" s="11">
        <v>6.9449074071599171E-3</v>
      </c>
      <c r="P2695" s="7" t="s">
        <v>1461</v>
      </c>
      <c r="Q2695" s="7" t="s">
        <v>1482</v>
      </c>
      <c r="R2695" s="12"/>
    </row>
    <row r="2696" spans="1:18" ht="15.75" x14ac:dyDescent="0.2">
      <c r="A2696" s="5">
        <v>5209557</v>
      </c>
      <c r="B2696" s="6" t="s">
        <v>4544</v>
      </c>
      <c r="C2696" s="7" t="s">
        <v>160</v>
      </c>
      <c r="D2696" s="7" t="s">
        <v>6502</v>
      </c>
      <c r="E2696" s="8" t="s">
        <v>2383</v>
      </c>
      <c r="F2696" s="7" t="s">
        <v>6503</v>
      </c>
      <c r="G2696" s="7" t="s">
        <v>214</v>
      </c>
      <c r="H2696" s="5">
        <v>58</v>
      </c>
      <c r="I2696" s="5">
        <v>15</v>
      </c>
      <c r="J2696" s="5">
        <v>130</v>
      </c>
      <c r="K2696" s="5">
        <v>95</v>
      </c>
      <c r="L2696" s="9">
        <f t="shared" si="84"/>
        <v>24</v>
      </c>
      <c r="M2696" s="9" t="str">
        <f t="shared" si="85"/>
        <v>low</v>
      </c>
      <c r="N2696" s="10">
        <v>-121.59667946758418</v>
      </c>
      <c r="O2696" s="11">
        <v>6.9886921337456442E-3</v>
      </c>
      <c r="P2696" s="7" t="s">
        <v>1461</v>
      </c>
      <c r="Q2696" s="5" t="s">
        <v>1482</v>
      </c>
      <c r="R2696" s="12"/>
    </row>
    <row r="2697" spans="1:18" ht="15.75" x14ac:dyDescent="0.2">
      <c r="A2697" s="5">
        <v>5314407</v>
      </c>
      <c r="B2697" s="6" t="s">
        <v>5365</v>
      </c>
      <c r="C2697" s="7" t="s">
        <v>160</v>
      </c>
      <c r="D2697" s="7" t="s">
        <v>6519</v>
      </c>
      <c r="E2697" s="8" t="s">
        <v>2383</v>
      </c>
      <c r="F2697" s="7" t="s">
        <v>1099</v>
      </c>
      <c r="G2697" s="7" t="s">
        <v>214</v>
      </c>
      <c r="H2697" s="5">
        <v>71</v>
      </c>
      <c r="I2697" s="5">
        <v>15</v>
      </c>
      <c r="J2697" s="5">
        <v>125</v>
      </c>
      <c r="K2697" s="5">
        <v>96</v>
      </c>
      <c r="L2697" s="9">
        <f t="shared" si="84"/>
        <v>21</v>
      </c>
      <c r="M2697" s="9" t="str">
        <f t="shared" si="85"/>
        <v>low</v>
      </c>
      <c r="N2697" s="10">
        <v>-86.628665046286187</v>
      </c>
      <c r="O2697" s="11">
        <v>9.0196412056684494E-3</v>
      </c>
      <c r="P2697" s="7" t="s">
        <v>14</v>
      </c>
      <c r="Q2697" s="7" t="s">
        <v>1482</v>
      </c>
      <c r="R2697" s="12"/>
    </row>
    <row r="2698" spans="1:18" ht="15.75" x14ac:dyDescent="0.2">
      <c r="A2698" s="5">
        <v>5345185</v>
      </c>
      <c r="B2698" s="6" t="s">
        <v>5893</v>
      </c>
      <c r="C2698" s="7" t="s">
        <v>116</v>
      </c>
      <c r="D2698" s="7" t="s">
        <v>6530</v>
      </c>
      <c r="E2698" s="8" t="s">
        <v>2383</v>
      </c>
      <c r="F2698" s="7" t="s">
        <v>6531</v>
      </c>
      <c r="G2698" s="7" t="s">
        <v>215</v>
      </c>
      <c r="H2698" s="5">
        <v>23</v>
      </c>
      <c r="I2698" s="5">
        <v>15</v>
      </c>
      <c r="J2698" s="5">
        <v>120</v>
      </c>
      <c r="K2698" s="5">
        <v>99</v>
      </c>
      <c r="L2698" s="9">
        <f t="shared" si="84"/>
        <v>22</v>
      </c>
      <c r="M2698" s="9" t="str">
        <f t="shared" si="85"/>
        <v>low</v>
      </c>
      <c r="N2698" s="10">
        <v>-77.01361172455654</v>
      </c>
      <c r="O2698" s="11">
        <v>9.5143171347444877E-3</v>
      </c>
      <c r="P2698" s="7" t="s">
        <v>1461</v>
      </c>
      <c r="Q2698" s="7" t="s">
        <v>1482</v>
      </c>
      <c r="R2698" s="12"/>
    </row>
    <row r="2699" spans="1:18" ht="15.75" x14ac:dyDescent="0.2">
      <c r="A2699" s="5">
        <v>5273402</v>
      </c>
      <c r="B2699" s="6" t="s">
        <v>4805</v>
      </c>
      <c r="C2699" s="7" t="s">
        <v>97</v>
      </c>
      <c r="D2699" s="7" t="s">
        <v>6624</v>
      </c>
      <c r="E2699" s="8" t="s">
        <v>2383</v>
      </c>
      <c r="F2699" s="7" t="s">
        <v>6625</v>
      </c>
      <c r="G2699" s="7" t="s">
        <v>214</v>
      </c>
      <c r="H2699" s="5">
        <v>67</v>
      </c>
      <c r="I2699" s="5">
        <v>15</v>
      </c>
      <c r="J2699" s="5">
        <v>140</v>
      </c>
      <c r="K2699" s="5">
        <v>97</v>
      </c>
      <c r="L2699" s="9">
        <f t="shared" si="84"/>
        <v>21</v>
      </c>
      <c r="M2699" s="9" t="str">
        <f t="shared" si="85"/>
        <v>low</v>
      </c>
      <c r="N2699" s="10">
        <v>-102.9966402314385</v>
      </c>
      <c r="O2699" s="11">
        <v>4.1133449049084447E-3</v>
      </c>
      <c r="P2699" s="7" t="s">
        <v>1461</v>
      </c>
      <c r="Q2699" s="7" t="s">
        <v>1482</v>
      </c>
      <c r="R2699" s="12"/>
    </row>
    <row r="2700" spans="1:18" ht="15.75" x14ac:dyDescent="0.2">
      <c r="A2700" s="5">
        <v>5316647</v>
      </c>
      <c r="B2700" s="6" t="s">
        <v>5365</v>
      </c>
      <c r="C2700" s="7" t="s">
        <v>86</v>
      </c>
      <c r="D2700" s="7" t="s">
        <v>6626</v>
      </c>
      <c r="E2700" s="8" t="s">
        <v>2383</v>
      </c>
      <c r="F2700" s="7" t="s">
        <v>6627</v>
      </c>
      <c r="G2700" s="7" t="s">
        <v>214</v>
      </c>
      <c r="H2700" s="5">
        <v>36</v>
      </c>
      <c r="I2700" s="5">
        <v>15</v>
      </c>
      <c r="J2700" s="5">
        <v>110</v>
      </c>
      <c r="K2700" s="5">
        <v>96</v>
      </c>
      <c r="L2700" s="9">
        <f t="shared" si="84"/>
        <v>22</v>
      </c>
      <c r="M2700" s="9" t="str">
        <f t="shared" si="85"/>
        <v>low</v>
      </c>
      <c r="N2700" s="10">
        <v>-89.04740185184346</v>
      </c>
      <c r="O2700" s="11">
        <v>4.555057872494217E-3</v>
      </c>
      <c r="P2700" s="7" t="s">
        <v>1461</v>
      </c>
      <c r="Q2700" s="5" t="s">
        <v>1482</v>
      </c>
      <c r="R2700" s="12"/>
    </row>
    <row r="2701" spans="1:18" ht="15.75" x14ac:dyDescent="0.2">
      <c r="A2701" s="5">
        <v>5236542</v>
      </c>
      <c r="B2701" s="6" t="s">
        <v>5983</v>
      </c>
      <c r="C2701" s="7" t="s">
        <v>63</v>
      </c>
      <c r="D2701" s="7" t="s">
        <v>6659</v>
      </c>
      <c r="E2701" s="8" t="s">
        <v>2383</v>
      </c>
      <c r="F2701" s="7" t="s">
        <v>6660</v>
      </c>
      <c r="G2701" s="7" t="s">
        <v>214</v>
      </c>
      <c r="H2701" s="5">
        <v>31</v>
      </c>
      <c r="I2701" s="5">
        <v>15</v>
      </c>
      <c r="J2701" s="5">
        <v>110</v>
      </c>
      <c r="K2701" s="5">
        <v>96</v>
      </c>
      <c r="L2701" s="9">
        <f t="shared" si="84"/>
        <v>22</v>
      </c>
      <c r="M2701" s="9" t="str">
        <f t="shared" si="85"/>
        <v>low</v>
      </c>
      <c r="N2701" s="10">
        <v>-116.49275243057491</v>
      </c>
      <c r="O2701" s="11">
        <v>9.5314120408147573E-3</v>
      </c>
      <c r="P2701" s="7" t="s">
        <v>1461</v>
      </c>
      <c r="Q2701" s="7" t="s">
        <v>1482</v>
      </c>
      <c r="R2701" s="12"/>
    </row>
    <row r="2702" spans="1:18" ht="15.75" x14ac:dyDescent="0.2">
      <c r="A2702" s="5">
        <v>5236542</v>
      </c>
      <c r="B2702" s="6" t="s">
        <v>5983</v>
      </c>
      <c r="C2702" s="7" t="s">
        <v>63</v>
      </c>
      <c r="D2702" s="7" t="s">
        <v>6659</v>
      </c>
      <c r="E2702" s="8" t="s">
        <v>2383</v>
      </c>
      <c r="F2702" s="7" t="s">
        <v>6661</v>
      </c>
      <c r="G2702" s="7" t="s">
        <v>214</v>
      </c>
      <c r="H2702" s="5">
        <v>34</v>
      </c>
      <c r="I2702" s="5">
        <v>15</v>
      </c>
      <c r="J2702" s="5">
        <v>120</v>
      </c>
      <c r="K2702" s="5">
        <v>96</v>
      </c>
      <c r="L2702" s="9">
        <f t="shared" si="84"/>
        <v>22</v>
      </c>
      <c r="M2702" s="9" t="str">
        <f t="shared" si="85"/>
        <v>low</v>
      </c>
      <c r="N2702" s="10">
        <v>-116.53441909718094</v>
      </c>
      <c r="O2702" s="11">
        <v>9.5314120408147573E-3</v>
      </c>
      <c r="P2702" s="7" t="s">
        <v>14</v>
      </c>
      <c r="Q2702" s="7" t="s">
        <v>1482</v>
      </c>
      <c r="R2702" s="12"/>
    </row>
    <row r="2703" spans="1:18" ht="15.75" x14ac:dyDescent="0.2">
      <c r="A2703" s="5">
        <v>5274220</v>
      </c>
      <c r="B2703" s="6" t="s">
        <v>6587</v>
      </c>
      <c r="C2703" s="7" t="s">
        <v>160</v>
      </c>
      <c r="D2703" s="7" t="s">
        <v>6672</v>
      </c>
      <c r="E2703" s="8" t="s">
        <v>2383</v>
      </c>
      <c r="F2703" s="7" t="s">
        <v>6673</v>
      </c>
      <c r="G2703" s="7" t="s">
        <v>214</v>
      </c>
      <c r="H2703" s="5">
        <v>47</v>
      </c>
      <c r="I2703" s="5">
        <v>15</v>
      </c>
      <c r="J2703" s="5">
        <v>120</v>
      </c>
      <c r="K2703" s="5">
        <v>98</v>
      </c>
      <c r="L2703" s="9">
        <f t="shared" si="84"/>
        <v>22</v>
      </c>
      <c r="M2703" s="9" t="str">
        <f t="shared" si="85"/>
        <v>low</v>
      </c>
      <c r="N2703" s="10">
        <v>-103.81189127313701</v>
      </c>
      <c r="O2703" s="11">
        <v>1.1241157408221625E-2</v>
      </c>
      <c r="P2703" s="7" t="s">
        <v>1461</v>
      </c>
      <c r="Q2703" s="7" t="s">
        <v>1482</v>
      </c>
      <c r="R2703" s="12"/>
    </row>
    <row r="2704" spans="1:18" ht="15.75" x14ac:dyDescent="0.2">
      <c r="A2704" s="5">
        <v>5315902</v>
      </c>
      <c r="B2704" s="6" t="s">
        <v>5365</v>
      </c>
      <c r="C2704" s="7" t="s">
        <v>146</v>
      </c>
      <c r="D2704" s="7" t="s">
        <v>6690</v>
      </c>
      <c r="E2704" s="8" t="s">
        <v>2383</v>
      </c>
      <c r="F2704" s="7" t="s">
        <v>6691</v>
      </c>
      <c r="G2704" s="7" t="s">
        <v>214</v>
      </c>
      <c r="H2704" s="5">
        <v>37</v>
      </c>
      <c r="I2704" s="5">
        <v>15</v>
      </c>
      <c r="J2704" s="5">
        <v>120</v>
      </c>
      <c r="K2704" s="5">
        <v>97</v>
      </c>
      <c r="L2704" s="9">
        <f t="shared" si="84"/>
        <v>22</v>
      </c>
      <c r="M2704" s="9" t="str">
        <f t="shared" si="85"/>
        <v>low</v>
      </c>
      <c r="N2704" s="10">
        <v>-90.909653854185308</v>
      </c>
      <c r="O2704" s="11">
        <v>2.5173611138598062E-3</v>
      </c>
      <c r="P2704" s="7" t="s">
        <v>1461</v>
      </c>
      <c r="Q2704" s="7" t="s">
        <v>1482</v>
      </c>
      <c r="R2704" s="12"/>
    </row>
    <row r="2705" spans="1:18" ht="15.75" x14ac:dyDescent="0.2">
      <c r="A2705" s="5">
        <v>5274171</v>
      </c>
      <c r="B2705" s="6" t="s">
        <v>6587</v>
      </c>
      <c r="C2705" s="7" t="s">
        <v>106</v>
      </c>
      <c r="D2705" s="7" t="s">
        <v>6695</v>
      </c>
      <c r="E2705" s="8" t="s">
        <v>2383</v>
      </c>
      <c r="F2705" s="7" t="s">
        <v>1308</v>
      </c>
      <c r="G2705" s="7" t="s">
        <v>214</v>
      </c>
      <c r="H2705" s="5">
        <v>74</v>
      </c>
      <c r="I2705" s="5">
        <v>15</v>
      </c>
      <c r="J2705" s="5">
        <v>130</v>
      </c>
      <c r="K2705" s="5">
        <v>97</v>
      </c>
      <c r="L2705" s="9">
        <f t="shared" si="84"/>
        <v>21</v>
      </c>
      <c r="M2705" s="9" t="str">
        <f t="shared" si="85"/>
        <v>low</v>
      </c>
      <c r="N2705" s="10">
        <v>-45501.820659293997</v>
      </c>
      <c r="O2705" s="11">
        <v>0</v>
      </c>
      <c r="P2705" s="7" t="s">
        <v>1461</v>
      </c>
      <c r="Q2705" s="7" t="s">
        <v>1482</v>
      </c>
      <c r="R2705" s="12"/>
    </row>
    <row r="2706" spans="1:18" ht="15.75" x14ac:dyDescent="0.2">
      <c r="A2706" s="5">
        <v>5272744</v>
      </c>
      <c r="B2706" s="6" t="s">
        <v>4805</v>
      </c>
      <c r="C2706" s="7" t="s">
        <v>90</v>
      </c>
      <c r="D2706" s="7" t="s">
        <v>6709</v>
      </c>
      <c r="E2706" s="8" t="s">
        <v>2383</v>
      </c>
      <c r="F2706" s="7" t="s">
        <v>6710</v>
      </c>
      <c r="G2706" s="7" t="s">
        <v>214</v>
      </c>
      <c r="H2706" s="5">
        <v>31</v>
      </c>
      <c r="I2706" s="5">
        <v>15</v>
      </c>
      <c r="J2706" s="5">
        <v>115</v>
      </c>
      <c r="K2706" s="5">
        <v>96</v>
      </c>
      <c r="L2706" s="9">
        <f t="shared" si="84"/>
        <v>22</v>
      </c>
      <c r="M2706" s="9" t="str">
        <f t="shared" si="85"/>
        <v>low</v>
      </c>
      <c r="N2706" s="10">
        <v>-105.44224578699504</v>
      </c>
      <c r="O2706" s="11">
        <v>4.1837152821244672E-3</v>
      </c>
      <c r="P2706" s="7" t="s">
        <v>1461</v>
      </c>
      <c r="Q2706" s="5" t="s">
        <v>1482</v>
      </c>
      <c r="R2706" s="12"/>
    </row>
    <row r="2707" spans="1:18" ht="15.75" x14ac:dyDescent="0.2">
      <c r="A2707" s="5">
        <v>5316262</v>
      </c>
      <c r="B2707" s="6" t="s">
        <v>5365</v>
      </c>
      <c r="C2707" s="7" t="s">
        <v>146</v>
      </c>
      <c r="D2707" s="7" t="s">
        <v>6749</v>
      </c>
      <c r="E2707" s="8" t="s">
        <v>2383</v>
      </c>
      <c r="F2707" s="7" t="s">
        <v>6750</v>
      </c>
      <c r="G2707" s="7" t="s">
        <v>214</v>
      </c>
      <c r="H2707" s="5">
        <v>46</v>
      </c>
      <c r="I2707" s="5">
        <v>15</v>
      </c>
      <c r="J2707" s="5">
        <v>120</v>
      </c>
      <c r="K2707" s="5">
        <v>97</v>
      </c>
      <c r="L2707" s="9">
        <f t="shared" si="84"/>
        <v>22</v>
      </c>
      <c r="M2707" s="9" t="str">
        <f t="shared" si="85"/>
        <v>low</v>
      </c>
      <c r="N2707" s="10">
        <v>-92.396332245363737</v>
      </c>
      <c r="O2707" s="11">
        <v>6.6259953746339306E-3</v>
      </c>
      <c r="P2707" s="7" t="s">
        <v>1461</v>
      </c>
      <c r="Q2707" s="7" t="s">
        <v>1482</v>
      </c>
      <c r="R2707" s="12"/>
    </row>
    <row r="2708" spans="1:18" ht="15.75" x14ac:dyDescent="0.2">
      <c r="A2708" s="5">
        <v>5316632</v>
      </c>
      <c r="B2708" s="6" t="s">
        <v>5365</v>
      </c>
      <c r="C2708" s="7" t="s">
        <v>90</v>
      </c>
      <c r="D2708" s="7" t="s">
        <v>6812</v>
      </c>
      <c r="E2708" s="8" t="s">
        <v>2383</v>
      </c>
      <c r="F2708" s="7" t="s">
        <v>6813</v>
      </c>
      <c r="G2708" s="7" t="s">
        <v>214</v>
      </c>
      <c r="H2708" s="5">
        <v>21</v>
      </c>
      <c r="I2708" s="5">
        <v>15</v>
      </c>
      <c r="J2708" s="5">
        <v>120</v>
      </c>
      <c r="K2708" s="5">
        <v>96</v>
      </c>
      <c r="L2708" s="9">
        <f t="shared" si="84"/>
        <v>22</v>
      </c>
      <c r="M2708" s="9" t="str">
        <f t="shared" si="85"/>
        <v>low</v>
      </c>
      <c r="N2708" s="10">
        <v>-93.926569247676525</v>
      </c>
      <c r="O2708" s="11">
        <v>6.7059374996460974E-3</v>
      </c>
      <c r="P2708" s="7" t="s">
        <v>1461</v>
      </c>
      <c r="Q2708" s="7" t="s">
        <v>1482</v>
      </c>
      <c r="R2708" s="12"/>
    </row>
    <row r="2709" spans="1:18" ht="15.75" x14ac:dyDescent="0.2">
      <c r="A2709" s="5">
        <v>5236970</v>
      </c>
      <c r="B2709" s="6" t="s">
        <v>5983</v>
      </c>
      <c r="C2709" s="7" t="s">
        <v>89</v>
      </c>
      <c r="D2709" s="7" t="s">
        <v>6858</v>
      </c>
      <c r="E2709" s="8" t="s">
        <v>2383</v>
      </c>
      <c r="F2709" s="7" t="s">
        <v>6859</v>
      </c>
      <c r="G2709" s="7" t="s">
        <v>214</v>
      </c>
      <c r="H2709" s="5">
        <v>47</v>
      </c>
      <c r="I2709" s="5">
        <v>15</v>
      </c>
      <c r="J2709" s="5">
        <v>130</v>
      </c>
      <c r="K2709" s="5">
        <v>98</v>
      </c>
      <c r="L2709" s="9">
        <f t="shared" si="84"/>
        <v>24</v>
      </c>
      <c r="M2709" s="9" t="str">
        <f t="shared" si="85"/>
        <v>low</v>
      </c>
      <c r="N2709" s="10">
        <v>-121.79574324069836</v>
      </c>
      <c r="O2709" s="11">
        <v>6.1408101828419603E-3</v>
      </c>
      <c r="P2709" s="7" t="s">
        <v>14</v>
      </c>
      <c r="Q2709" s="7" t="s">
        <v>1482</v>
      </c>
      <c r="R2709" s="12"/>
    </row>
    <row r="2710" spans="1:18" ht="15.75" x14ac:dyDescent="0.2">
      <c r="A2710" s="5">
        <v>5345892</v>
      </c>
      <c r="B2710" s="6" t="s">
        <v>5893</v>
      </c>
      <c r="C2710" s="7" t="s">
        <v>146</v>
      </c>
      <c r="D2710" s="7" t="s">
        <v>6860</v>
      </c>
      <c r="E2710" s="8" t="s">
        <v>2383</v>
      </c>
      <c r="F2710" s="7" t="s">
        <v>6861</v>
      </c>
      <c r="G2710" s="7" t="s">
        <v>215</v>
      </c>
      <c r="H2710" s="5">
        <v>50</v>
      </c>
      <c r="I2710" s="5">
        <v>15</v>
      </c>
      <c r="J2710" s="5">
        <v>110</v>
      </c>
      <c r="K2710" s="5">
        <v>98</v>
      </c>
      <c r="L2710" s="9">
        <f t="shared" si="84"/>
        <v>22</v>
      </c>
      <c r="M2710" s="9" t="str">
        <f t="shared" si="85"/>
        <v>low</v>
      </c>
      <c r="N2710" s="10">
        <v>-85.900271099526435</v>
      </c>
      <c r="O2710" s="11">
        <v>9.0110300880041905E-3</v>
      </c>
      <c r="P2710" s="7" t="s">
        <v>1461</v>
      </c>
      <c r="Q2710" s="7" t="s">
        <v>1482</v>
      </c>
      <c r="R2710" s="12"/>
    </row>
    <row r="2711" spans="1:18" ht="15.75" x14ac:dyDescent="0.2">
      <c r="A2711" s="5">
        <v>5315714</v>
      </c>
      <c r="B2711" s="6" t="s">
        <v>5365</v>
      </c>
      <c r="C2711" s="7" t="s">
        <v>129</v>
      </c>
      <c r="D2711" s="7" t="s">
        <v>6866</v>
      </c>
      <c r="E2711" s="8" t="s">
        <v>2383</v>
      </c>
      <c r="F2711" s="7" t="s">
        <v>6867</v>
      </c>
      <c r="G2711" s="7" t="s">
        <v>215</v>
      </c>
      <c r="H2711" s="5">
        <v>40</v>
      </c>
      <c r="I2711" s="5">
        <v>15</v>
      </c>
      <c r="J2711" s="5">
        <v>120</v>
      </c>
      <c r="K2711" s="5">
        <v>97</v>
      </c>
      <c r="L2711" s="9">
        <f t="shared" si="84"/>
        <v>22</v>
      </c>
      <c r="M2711" s="9" t="str">
        <f t="shared" si="85"/>
        <v>low</v>
      </c>
      <c r="N2711" s="10">
        <v>-95.831029120388848</v>
      </c>
      <c r="O2711" s="11">
        <v>4.558912041829899E-3</v>
      </c>
      <c r="P2711" s="7" t="s">
        <v>1461</v>
      </c>
      <c r="Q2711" s="7" t="s">
        <v>1482</v>
      </c>
      <c r="R2711" s="12"/>
    </row>
    <row r="2712" spans="1:18" ht="15.75" x14ac:dyDescent="0.2">
      <c r="A2712" s="5">
        <v>5345766</v>
      </c>
      <c r="B2712" s="6" t="s">
        <v>5893</v>
      </c>
      <c r="C2712" s="7" t="s">
        <v>97</v>
      </c>
      <c r="D2712" s="7" t="s">
        <v>6870</v>
      </c>
      <c r="E2712" s="8" t="s">
        <v>2383</v>
      </c>
      <c r="F2712" s="7" t="s">
        <v>6871</v>
      </c>
      <c r="G2712" s="7" t="s">
        <v>214</v>
      </c>
      <c r="H2712" s="5">
        <v>31</v>
      </c>
      <c r="I2712" s="5">
        <v>15</v>
      </c>
      <c r="J2712" s="5">
        <v>120</v>
      </c>
      <c r="K2712" s="5">
        <v>96</v>
      </c>
      <c r="L2712" s="9">
        <f t="shared" si="84"/>
        <v>22</v>
      </c>
      <c r="M2712" s="9" t="str">
        <f t="shared" si="85"/>
        <v>low</v>
      </c>
      <c r="N2712" s="10">
        <v>-86.178303425913327</v>
      </c>
      <c r="O2712" s="11">
        <v>6.9367592586786486E-3</v>
      </c>
      <c r="P2712" s="7" t="s">
        <v>1461</v>
      </c>
      <c r="Q2712" s="7" t="s">
        <v>1482</v>
      </c>
      <c r="R2712" s="12"/>
    </row>
    <row r="2713" spans="1:18" ht="15.75" x14ac:dyDescent="0.2">
      <c r="A2713" s="5">
        <v>5209698</v>
      </c>
      <c r="B2713" s="6" t="s">
        <v>4544</v>
      </c>
      <c r="C2713" s="7" t="s">
        <v>123</v>
      </c>
      <c r="D2713" s="7" t="s">
        <v>6907</v>
      </c>
      <c r="E2713" s="8" t="s">
        <v>2383</v>
      </c>
      <c r="F2713" s="7" t="s">
        <v>6908</v>
      </c>
      <c r="G2713" s="7" t="s">
        <v>215</v>
      </c>
      <c r="H2713" s="5">
        <v>45</v>
      </c>
      <c r="I2713" s="5">
        <v>15</v>
      </c>
      <c r="J2713" s="5">
        <v>130</v>
      </c>
      <c r="K2713" s="5">
        <v>96</v>
      </c>
      <c r="L2713" s="9">
        <f t="shared" si="84"/>
        <v>24</v>
      </c>
      <c r="M2713" s="9" t="str">
        <f t="shared" si="85"/>
        <v>low</v>
      </c>
      <c r="N2713" s="10">
        <v>-132.85812287038425</v>
      </c>
      <c r="O2713" s="11">
        <v>1.0125648143002763E-2</v>
      </c>
      <c r="P2713" s="7" t="s">
        <v>1461</v>
      </c>
      <c r="Q2713" s="7" t="s">
        <v>1482</v>
      </c>
      <c r="R2713" s="12"/>
    </row>
    <row r="2714" spans="1:18" ht="15.75" x14ac:dyDescent="0.2">
      <c r="A2714" s="5">
        <v>5314832</v>
      </c>
      <c r="B2714" s="6" t="s">
        <v>5365</v>
      </c>
      <c r="C2714" s="7" t="s">
        <v>116</v>
      </c>
      <c r="D2714" s="7" t="s">
        <v>6948</v>
      </c>
      <c r="E2714" s="8" t="s">
        <v>2383</v>
      </c>
      <c r="F2714" s="7" t="s">
        <v>6949</v>
      </c>
      <c r="G2714" s="7" t="s">
        <v>214</v>
      </c>
      <c r="H2714" s="5">
        <v>28</v>
      </c>
      <c r="I2714" s="5">
        <v>15</v>
      </c>
      <c r="J2714" s="5">
        <v>130</v>
      </c>
      <c r="K2714" s="5">
        <v>98</v>
      </c>
      <c r="L2714" s="9">
        <f t="shared" si="84"/>
        <v>24</v>
      </c>
      <c r="M2714" s="9" t="str">
        <f t="shared" si="85"/>
        <v>low</v>
      </c>
      <c r="N2714" s="10">
        <v>-98.356434722176346</v>
      </c>
      <c r="O2714" s="11">
        <v>1.8287083330505993E-2</v>
      </c>
      <c r="P2714" s="7" t="s">
        <v>1461</v>
      </c>
      <c r="Q2714" s="7" t="s">
        <v>1482</v>
      </c>
      <c r="R2714" s="12"/>
    </row>
    <row r="2715" spans="1:18" ht="15.75" x14ac:dyDescent="0.2">
      <c r="A2715" s="5">
        <v>5383007</v>
      </c>
      <c r="B2715" s="6" t="s">
        <v>5126</v>
      </c>
      <c r="C2715" s="7" t="s">
        <v>129</v>
      </c>
      <c r="D2715" s="7" t="s">
        <v>6956</v>
      </c>
      <c r="E2715" s="8" t="s">
        <v>2383</v>
      </c>
      <c r="F2715" s="7" t="s">
        <v>6957</v>
      </c>
      <c r="G2715" s="7" t="s">
        <v>215</v>
      </c>
      <c r="H2715" s="5">
        <v>26</v>
      </c>
      <c r="I2715" s="5">
        <v>15</v>
      </c>
      <c r="J2715" s="5">
        <v>130</v>
      </c>
      <c r="K2715" s="5">
        <v>98</v>
      </c>
      <c r="L2715" s="9">
        <f t="shared" si="84"/>
        <v>24</v>
      </c>
      <c r="M2715" s="9" t="str">
        <f t="shared" si="85"/>
        <v>low</v>
      </c>
      <c r="N2715" s="10">
        <v>-77.370484178260085</v>
      </c>
      <c r="O2715" s="11">
        <v>4.1150115794152953E-3</v>
      </c>
      <c r="P2715" s="7" t="s">
        <v>1461</v>
      </c>
      <c r="Q2715" s="7" t="s">
        <v>1482</v>
      </c>
      <c r="R2715" s="12"/>
    </row>
    <row r="2716" spans="1:18" ht="15.75" x14ac:dyDescent="0.2">
      <c r="A2716" s="5">
        <v>5317368</v>
      </c>
      <c r="B2716" s="6" t="s">
        <v>6666</v>
      </c>
      <c r="C2716" s="7" t="s">
        <v>106</v>
      </c>
      <c r="D2716" s="7" t="s">
        <v>6976</v>
      </c>
      <c r="E2716" s="8" t="s">
        <v>2383</v>
      </c>
      <c r="F2716" s="7" t="s">
        <v>6977</v>
      </c>
      <c r="G2716" s="7" t="s">
        <v>214</v>
      </c>
      <c r="H2716" s="5">
        <v>39</v>
      </c>
      <c r="I2716" s="5">
        <v>15</v>
      </c>
      <c r="J2716" s="5">
        <v>135</v>
      </c>
      <c r="K2716" s="5">
        <v>96</v>
      </c>
      <c r="L2716" s="9">
        <f t="shared" si="84"/>
        <v>24</v>
      </c>
      <c r="M2716" s="9" t="str">
        <f t="shared" si="85"/>
        <v>low</v>
      </c>
      <c r="N2716" s="10">
        <v>-98.226750729154446</v>
      </c>
      <c r="O2716" s="11">
        <v>7.6730324071832001E-3</v>
      </c>
      <c r="P2716" s="7" t="s">
        <v>1461</v>
      </c>
      <c r="Q2716" s="7" t="s">
        <v>1482</v>
      </c>
      <c r="R2716" s="12"/>
    </row>
    <row r="2717" spans="1:18" ht="15.75" x14ac:dyDescent="0.2">
      <c r="A2717" s="5">
        <v>5381659</v>
      </c>
      <c r="B2717" s="6" t="s">
        <v>5126</v>
      </c>
      <c r="C2717" s="7" t="s">
        <v>137</v>
      </c>
      <c r="D2717" s="7" t="s">
        <v>6335</v>
      </c>
      <c r="E2717" s="8" t="s">
        <v>2383</v>
      </c>
      <c r="F2717" s="7" t="s">
        <v>7068</v>
      </c>
      <c r="G2717" s="7" t="s">
        <v>215</v>
      </c>
      <c r="H2717" s="5">
        <v>26</v>
      </c>
      <c r="I2717" s="5">
        <v>15</v>
      </c>
      <c r="J2717" s="5">
        <v>110</v>
      </c>
      <c r="K2717" s="5">
        <v>96</v>
      </c>
      <c r="L2717" s="9">
        <f t="shared" si="84"/>
        <v>22</v>
      </c>
      <c r="M2717" s="9" t="str">
        <f t="shared" si="85"/>
        <v>low</v>
      </c>
      <c r="N2717" s="10">
        <v>-80.985079699028574</v>
      </c>
      <c r="O2717" s="13">
        <v>9.5879976797732525E-3</v>
      </c>
      <c r="P2717" s="7" t="s">
        <v>1461</v>
      </c>
      <c r="Q2717" s="7" t="s">
        <v>1482</v>
      </c>
      <c r="R2717" s="12"/>
    </row>
    <row r="2718" spans="1:18" ht="15.75" x14ac:dyDescent="0.2">
      <c r="A2718" s="5">
        <v>5273148</v>
      </c>
      <c r="B2718" s="6" t="s">
        <v>4805</v>
      </c>
      <c r="C2718" s="7" t="s">
        <v>146</v>
      </c>
      <c r="D2718" s="7" t="s">
        <v>7087</v>
      </c>
      <c r="E2718" s="8" t="s">
        <v>2383</v>
      </c>
      <c r="F2718" s="7" t="s">
        <v>7088</v>
      </c>
      <c r="G2718" s="7" t="s">
        <v>215</v>
      </c>
      <c r="H2718" s="5">
        <v>51</v>
      </c>
      <c r="I2718" s="5">
        <v>15</v>
      </c>
      <c r="J2718" s="5">
        <v>110</v>
      </c>
      <c r="K2718" s="5">
        <v>97</v>
      </c>
      <c r="L2718" s="9">
        <f t="shared" si="84"/>
        <v>22</v>
      </c>
      <c r="M2718" s="9" t="str">
        <f t="shared" si="85"/>
        <v>low</v>
      </c>
      <c r="N2718" s="10">
        <v>-116.12095111110102</v>
      </c>
      <c r="O2718" s="11">
        <v>3.2175115702557378E-3</v>
      </c>
      <c r="P2718" s="7" t="s">
        <v>1461</v>
      </c>
      <c r="Q2718" s="7" t="s">
        <v>1482</v>
      </c>
      <c r="R2718" s="12"/>
    </row>
    <row r="2719" spans="1:18" ht="15.75" x14ac:dyDescent="0.2">
      <c r="A2719" s="5">
        <v>5211551</v>
      </c>
      <c r="B2719" s="6" t="s">
        <v>6255</v>
      </c>
      <c r="C2719" s="7" t="s">
        <v>97</v>
      </c>
      <c r="D2719" s="7" t="s">
        <v>7127</v>
      </c>
      <c r="E2719" s="8" t="s">
        <v>2383</v>
      </c>
      <c r="F2719" s="7" t="s">
        <v>464</v>
      </c>
      <c r="G2719" s="7" t="s">
        <v>214</v>
      </c>
      <c r="H2719" s="5">
        <v>17</v>
      </c>
      <c r="I2719" s="5">
        <v>15</v>
      </c>
      <c r="J2719" s="5">
        <v>115</v>
      </c>
      <c r="K2719" s="5">
        <v>96</v>
      </c>
      <c r="L2719" s="9">
        <f t="shared" si="84"/>
        <v>22</v>
      </c>
      <c r="M2719" s="9" t="str">
        <f t="shared" si="85"/>
        <v>low</v>
      </c>
      <c r="N2719" s="10">
        <v>-138.51706627316889</v>
      </c>
      <c r="O2719" s="11">
        <v>7.0894675955059938E-3</v>
      </c>
      <c r="P2719" s="7" t="s">
        <v>1461</v>
      </c>
      <c r="Q2719" s="7" t="s">
        <v>1482</v>
      </c>
      <c r="R2719" s="12"/>
    </row>
    <row r="2720" spans="1:18" ht="15.75" x14ac:dyDescent="0.2">
      <c r="A2720" s="5">
        <v>5274007</v>
      </c>
      <c r="B2720" s="6" t="s">
        <v>6587</v>
      </c>
      <c r="C2720" s="7" t="s">
        <v>122</v>
      </c>
      <c r="D2720" s="7" t="s">
        <v>7130</v>
      </c>
      <c r="E2720" s="8" t="s">
        <v>2383</v>
      </c>
      <c r="F2720" s="7" t="s">
        <v>7131</v>
      </c>
      <c r="G2720" s="7" t="s">
        <v>214</v>
      </c>
      <c r="H2720" s="5">
        <v>52</v>
      </c>
      <c r="I2720" s="5">
        <v>15</v>
      </c>
      <c r="J2720" s="5">
        <v>120</v>
      </c>
      <c r="K2720" s="5">
        <v>96</v>
      </c>
      <c r="L2720" s="9">
        <f t="shared" si="84"/>
        <v>22</v>
      </c>
      <c r="M2720" s="9" t="str">
        <f t="shared" si="85"/>
        <v>low</v>
      </c>
      <c r="N2720" s="10">
        <v>-116.88269907406357</v>
      </c>
      <c r="O2720" s="11">
        <v>3.0758101856918074E-3</v>
      </c>
      <c r="P2720" s="7" t="s">
        <v>1461</v>
      </c>
      <c r="Q2720" s="7" t="s">
        <v>1482</v>
      </c>
      <c r="R2720" s="12"/>
    </row>
    <row r="2721" spans="1:18" ht="15.75" x14ac:dyDescent="0.2">
      <c r="A2721" s="5">
        <v>5211596</v>
      </c>
      <c r="B2721" s="6" t="s">
        <v>6255</v>
      </c>
      <c r="C2721" s="7" t="s">
        <v>122</v>
      </c>
      <c r="D2721" s="7" t="s">
        <v>7228</v>
      </c>
      <c r="E2721" s="8" t="s">
        <v>2383</v>
      </c>
      <c r="F2721" s="7" t="s">
        <v>7229</v>
      </c>
      <c r="G2721" s="7" t="s">
        <v>214</v>
      </c>
      <c r="H2721" s="5">
        <v>45</v>
      </c>
      <c r="I2721" s="5">
        <v>15</v>
      </c>
      <c r="J2721" s="5">
        <v>120</v>
      </c>
      <c r="K2721" s="5">
        <v>98</v>
      </c>
      <c r="L2721" s="9">
        <f t="shared" si="84"/>
        <v>22</v>
      </c>
      <c r="M2721" s="9" t="str">
        <f t="shared" si="85"/>
        <v>low</v>
      </c>
      <c r="N2721" s="10">
        <v>-141.29345972217561</v>
      </c>
      <c r="O2721" s="11">
        <v>7.4299421248724684E-3</v>
      </c>
      <c r="P2721" s="7" t="s">
        <v>1461</v>
      </c>
      <c r="Q2721" s="7" t="s">
        <v>1482</v>
      </c>
      <c r="R2721" s="12"/>
    </row>
    <row r="2722" spans="1:18" ht="15.75" x14ac:dyDescent="0.2">
      <c r="A2722" s="5">
        <v>5237197</v>
      </c>
      <c r="B2722" s="6" t="s">
        <v>5983</v>
      </c>
      <c r="C2722" s="7" t="s">
        <v>122</v>
      </c>
      <c r="D2722" s="7" t="s">
        <v>7241</v>
      </c>
      <c r="E2722" s="8" t="s">
        <v>2383</v>
      </c>
      <c r="F2722" s="7" t="s">
        <v>800</v>
      </c>
      <c r="G2722" s="7" t="s">
        <v>214</v>
      </c>
      <c r="H2722" s="5">
        <v>44</v>
      </c>
      <c r="I2722" s="5">
        <v>15</v>
      </c>
      <c r="J2722" s="5">
        <v>130</v>
      </c>
      <c r="K2722" s="5">
        <v>96</v>
      </c>
      <c r="L2722" s="9">
        <f t="shared" si="84"/>
        <v>24</v>
      </c>
      <c r="M2722" s="9" t="str">
        <f t="shared" si="85"/>
        <v>low</v>
      </c>
      <c r="N2722" s="10">
        <v>-132.69146615742648</v>
      </c>
      <c r="O2722" s="11">
        <v>5.2937500004190952E-3</v>
      </c>
      <c r="P2722" s="7" t="s">
        <v>1461</v>
      </c>
      <c r="Q2722" s="7" t="s">
        <v>1482</v>
      </c>
      <c r="R2722" s="12"/>
    </row>
    <row r="2723" spans="1:18" ht="15.75" x14ac:dyDescent="0.2">
      <c r="A2723" s="5">
        <v>5272596</v>
      </c>
      <c r="B2723" s="6" t="s">
        <v>4805</v>
      </c>
      <c r="C2723" s="7" t="s">
        <v>146</v>
      </c>
      <c r="D2723" s="7" t="s">
        <v>7276</v>
      </c>
      <c r="E2723" s="8" t="s">
        <v>2383</v>
      </c>
      <c r="F2723" s="7" t="s">
        <v>7277</v>
      </c>
      <c r="G2723" s="7" t="s">
        <v>214</v>
      </c>
      <c r="H2723" s="5">
        <v>32</v>
      </c>
      <c r="I2723" s="5">
        <v>15</v>
      </c>
      <c r="J2723" s="5">
        <v>125</v>
      </c>
      <c r="K2723" s="5">
        <v>96</v>
      </c>
      <c r="L2723" s="9">
        <f t="shared" si="84"/>
        <v>24</v>
      </c>
      <c r="M2723" s="9" t="str">
        <f t="shared" si="85"/>
        <v>low</v>
      </c>
      <c r="N2723" s="10">
        <v>-121.44355697918218</v>
      </c>
      <c r="O2723" s="13">
        <v>4.8315161984646693E-3</v>
      </c>
      <c r="P2723" s="7" t="s">
        <v>1461</v>
      </c>
      <c r="Q2723" s="7" t="s">
        <v>1482</v>
      </c>
      <c r="R2723" s="12"/>
    </row>
    <row r="2724" spans="1:18" ht="15.75" x14ac:dyDescent="0.2">
      <c r="A2724" s="5">
        <v>5236542</v>
      </c>
      <c r="B2724" s="6" t="s">
        <v>5983</v>
      </c>
      <c r="C2724" s="7" t="s">
        <v>63</v>
      </c>
      <c r="D2724" s="7" t="s">
        <v>6659</v>
      </c>
      <c r="E2724" s="8" t="s">
        <v>2383</v>
      </c>
      <c r="F2724" s="7" t="s">
        <v>7281</v>
      </c>
      <c r="G2724" s="7" t="s">
        <v>215</v>
      </c>
      <c r="H2724" s="5">
        <v>31</v>
      </c>
      <c r="I2724" s="5">
        <v>15</v>
      </c>
      <c r="J2724" s="5">
        <v>110</v>
      </c>
      <c r="K2724" s="5">
        <v>96</v>
      </c>
      <c r="L2724" s="9">
        <f t="shared" si="84"/>
        <v>22</v>
      </c>
      <c r="M2724" s="9" t="str">
        <f t="shared" si="85"/>
        <v>low</v>
      </c>
      <c r="N2724" s="10">
        <v>-133.86775243057491</v>
      </c>
      <c r="O2724" s="13">
        <v>9.5314120408147573E-3</v>
      </c>
      <c r="P2724" s="7" t="s">
        <v>14</v>
      </c>
      <c r="Q2724" s="7" t="s">
        <v>1482</v>
      </c>
      <c r="R2724" s="12"/>
    </row>
    <row r="2725" spans="1:18" ht="15.75" x14ac:dyDescent="0.2">
      <c r="A2725" s="5">
        <v>5276569</v>
      </c>
      <c r="B2725" s="6" t="s">
        <v>7345</v>
      </c>
      <c r="C2725" s="7" t="s">
        <v>90</v>
      </c>
      <c r="D2725" s="7" t="s">
        <v>195</v>
      </c>
      <c r="E2725" s="8" t="s">
        <v>2383</v>
      </c>
      <c r="F2725" s="7" t="s">
        <v>7346</v>
      </c>
      <c r="G2725" s="7" t="s">
        <v>214</v>
      </c>
      <c r="H2725" s="5">
        <v>29</v>
      </c>
      <c r="I2725" s="5">
        <v>15</v>
      </c>
      <c r="J2725" s="5">
        <v>110</v>
      </c>
      <c r="K2725" s="5">
        <v>96</v>
      </c>
      <c r="L2725" s="9">
        <f t="shared" si="84"/>
        <v>22</v>
      </c>
      <c r="M2725" s="9" t="str">
        <f t="shared" si="85"/>
        <v>low</v>
      </c>
      <c r="N2725" s="10">
        <v>-122.0588002662189</v>
      </c>
      <c r="O2725" s="13">
        <v>5.5728819424984977E-3</v>
      </c>
      <c r="P2725" s="7" t="s">
        <v>1461</v>
      </c>
      <c r="Q2725" s="7" t="s">
        <v>1482</v>
      </c>
      <c r="R2725" s="12"/>
    </row>
    <row r="2726" spans="1:18" ht="15.75" x14ac:dyDescent="0.2">
      <c r="A2726" s="5">
        <v>5237385</v>
      </c>
      <c r="B2726" s="6" t="s">
        <v>5983</v>
      </c>
      <c r="C2726" s="7" t="s">
        <v>129</v>
      </c>
      <c r="D2726" s="7" t="s">
        <v>7351</v>
      </c>
      <c r="E2726" s="8" t="s">
        <v>2383</v>
      </c>
      <c r="F2726" s="7" t="s">
        <v>7352</v>
      </c>
      <c r="G2726" s="7" t="s">
        <v>214</v>
      </c>
      <c r="H2726" s="5">
        <v>50</v>
      </c>
      <c r="I2726" s="5">
        <v>12</v>
      </c>
      <c r="J2726" s="5">
        <v>130</v>
      </c>
      <c r="K2726" s="5">
        <v>97</v>
      </c>
      <c r="L2726" s="9">
        <f t="shared" si="84"/>
        <v>21</v>
      </c>
      <c r="M2726" s="9" t="str">
        <f t="shared" si="85"/>
        <v>low</v>
      </c>
      <c r="N2726" s="10">
        <v>-135.70610712961934</v>
      </c>
      <c r="O2726" s="13">
        <v>1.1419675924116746E-2</v>
      </c>
      <c r="P2726" s="7" t="s">
        <v>1461</v>
      </c>
      <c r="Q2726" s="7" t="s">
        <v>1482</v>
      </c>
      <c r="R2726" s="12"/>
    </row>
    <row r="2727" spans="1:18" ht="15.75" x14ac:dyDescent="0.2">
      <c r="A2727" s="5">
        <v>5345958</v>
      </c>
      <c r="B2727" s="6" t="s">
        <v>5893</v>
      </c>
      <c r="C2727" s="7" t="s">
        <v>129</v>
      </c>
      <c r="D2727" s="7" t="s">
        <v>7391</v>
      </c>
      <c r="E2727" s="8" t="s">
        <v>2383</v>
      </c>
      <c r="F2727" s="7" t="s">
        <v>7392</v>
      </c>
      <c r="G2727" s="7" t="s">
        <v>214</v>
      </c>
      <c r="H2727" s="5">
        <v>48</v>
      </c>
      <c r="I2727" s="5">
        <v>15</v>
      </c>
      <c r="J2727" s="5">
        <v>140</v>
      </c>
      <c r="K2727" s="5">
        <v>96</v>
      </c>
      <c r="L2727" s="9">
        <f t="shared" si="84"/>
        <v>24</v>
      </c>
      <c r="M2727" s="9" t="str">
        <f t="shared" si="85"/>
        <v>low</v>
      </c>
      <c r="N2727" s="10">
        <v>-101.00423695601057</v>
      </c>
      <c r="O2727" s="13">
        <v>-45420.524755671293</v>
      </c>
      <c r="P2727" s="7" t="s">
        <v>14</v>
      </c>
      <c r="Q2727" s="5" t="s">
        <v>1482</v>
      </c>
      <c r="R2727" s="12"/>
    </row>
    <row r="2728" spans="1:18" ht="15.75" x14ac:dyDescent="0.2">
      <c r="A2728" s="5">
        <v>5235757</v>
      </c>
      <c r="B2728" s="6" t="s">
        <v>5983</v>
      </c>
      <c r="C2728" s="7" t="s">
        <v>133</v>
      </c>
      <c r="D2728" s="7" t="s">
        <v>7485</v>
      </c>
      <c r="E2728" s="8" t="s">
        <v>2383</v>
      </c>
      <c r="F2728" s="7" t="s">
        <v>276</v>
      </c>
      <c r="G2728" s="7" t="s">
        <v>214</v>
      </c>
      <c r="H2728" s="5">
        <v>23</v>
      </c>
      <c r="I2728" s="5">
        <v>15</v>
      </c>
      <c r="J2728" s="5">
        <v>110</v>
      </c>
      <c r="K2728" s="5">
        <v>96</v>
      </c>
      <c r="L2728" s="9">
        <f t="shared" si="84"/>
        <v>22</v>
      </c>
      <c r="M2728" s="9" t="str">
        <f t="shared" si="85"/>
        <v>low</v>
      </c>
      <c r="N2728" s="10">
        <v>-140.09510787032923</v>
      </c>
      <c r="O2728" s="13">
        <v>3.3524768514325842E-3</v>
      </c>
      <c r="P2728" s="7" t="s">
        <v>1461</v>
      </c>
      <c r="Q2728" s="7" t="s">
        <v>1482</v>
      </c>
      <c r="R2728" s="12"/>
    </row>
    <row r="2729" spans="1:18" ht="15.75" x14ac:dyDescent="0.2">
      <c r="A2729" s="5">
        <v>5346553</v>
      </c>
      <c r="B2729" s="6" t="s">
        <v>5893</v>
      </c>
      <c r="C2729" s="7" t="s">
        <v>160</v>
      </c>
      <c r="D2729" s="7" t="s">
        <v>7565</v>
      </c>
      <c r="E2729" s="8" t="s">
        <v>2383</v>
      </c>
      <c r="F2729" s="7" t="s">
        <v>7566</v>
      </c>
      <c r="G2729" s="7" t="s">
        <v>215</v>
      </c>
      <c r="H2729" s="5">
        <v>47</v>
      </c>
      <c r="I2729" s="5">
        <v>15</v>
      </c>
      <c r="J2729" s="5">
        <v>125</v>
      </c>
      <c r="K2729" s="5">
        <v>96</v>
      </c>
      <c r="L2729" s="9">
        <f t="shared" si="84"/>
        <v>24</v>
      </c>
      <c r="M2729" s="9" t="str">
        <f t="shared" si="85"/>
        <v>low</v>
      </c>
      <c r="N2729" s="10">
        <v>-105.60968560184119</v>
      </c>
      <c r="O2729" s="13">
        <v>9.6909723652061075E-5</v>
      </c>
      <c r="P2729" s="7" t="s">
        <v>1461</v>
      </c>
      <c r="Q2729" s="7" t="s">
        <v>1482</v>
      </c>
      <c r="R2729" s="12"/>
    </row>
    <row r="2730" spans="1:18" ht="15.75" x14ac:dyDescent="0.2">
      <c r="A2730" s="5">
        <v>5276753</v>
      </c>
      <c r="B2730" s="6" t="s">
        <v>7345</v>
      </c>
      <c r="C2730" s="7" t="s">
        <v>122</v>
      </c>
      <c r="D2730" s="7" t="s">
        <v>7570</v>
      </c>
      <c r="E2730" s="8" t="s">
        <v>2383</v>
      </c>
      <c r="F2730" s="7" t="s">
        <v>7571</v>
      </c>
      <c r="G2730" s="7" t="s">
        <v>215</v>
      </c>
      <c r="H2730" s="5">
        <v>34</v>
      </c>
      <c r="I2730" s="5">
        <v>15</v>
      </c>
      <c r="J2730" s="5">
        <v>120</v>
      </c>
      <c r="K2730" s="5">
        <v>98</v>
      </c>
      <c r="L2730" s="9">
        <f t="shared" si="84"/>
        <v>22</v>
      </c>
      <c r="M2730" s="9" t="str">
        <f t="shared" si="85"/>
        <v>low</v>
      </c>
      <c r="N2730" s="10">
        <v>-128.11498027779453</v>
      </c>
      <c r="O2730" s="13">
        <v>1.1629236112639774E-2</v>
      </c>
      <c r="P2730" s="7" t="s">
        <v>1461</v>
      </c>
      <c r="Q2730" s="7" t="s">
        <v>1482</v>
      </c>
      <c r="R2730" s="12"/>
    </row>
    <row r="2731" spans="1:18" ht="15.75" x14ac:dyDescent="0.2">
      <c r="A2731" s="5">
        <v>5383244</v>
      </c>
      <c r="B2731" s="6" t="s">
        <v>5126</v>
      </c>
      <c r="C2731" s="7" t="s">
        <v>90</v>
      </c>
      <c r="D2731" s="7" t="s">
        <v>7593</v>
      </c>
      <c r="E2731" s="8" t="s">
        <v>2383</v>
      </c>
      <c r="F2731" s="7" t="s">
        <v>1242</v>
      </c>
      <c r="G2731" s="7" t="s">
        <v>214</v>
      </c>
      <c r="H2731" s="5">
        <v>30</v>
      </c>
      <c r="I2731" s="5">
        <v>13</v>
      </c>
      <c r="J2731" s="5">
        <v>110</v>
      </c>
      <c r="K2731" s="5">
        <v>97</v>
      </c>
      <c r="L2731" s="9">
        <f t="shared" si="84"/>
        <v>20</v>
      </c>
      <c r="M2731" s="9" t="str">
        <f t="shared" si="85"/>
        <v>low</v>
      </c>
      <c r="N2731" s="10">
        <v>-95.171410335635301</v>
      </c>
      <c r="O2731" s="11">
        <v>9.3580671236850321E-3</v>
      </c>
      <c r="P2731" s="7" t="s">
        <v>1461</v>
      </c>
      <c r="Q2731" s="7" t="s">
        <v>1482</v>
      </c>
      <c r="R2731" s="12"/>
    </row>
    <row r="2732" spans="1:18" ht="15.75" x14ac:dyDescent="0.2">
      <c r="A2732" s="5">
        <v>5383244</v>
      </c>
      <c r="B2732" s="6" t="s">
        <v>5126</v>
      </c>
      <c r="C2732" s="7" t="s">
        <v>90</v>
      </c>
      <c r="D2732" s="7" t="s">
        <v>7593</v>
      </c>
      <c r="E2732" s="8" t="s">
        <v>2383</v>
      </c>
      <c r="F2732" s="7" t="s">
        <v>1189</v>
      </c>
      <c r="G2732" s="7" t="s">
        <v>214</v>
      </c>
      <c r="H2732" s="5">
        <v>21</v>
      </c>
      <c r="I2732" s="5">
        <v>15</v>
      </c>
      <c r="J2732" s="5">
        <v>130</v>
      </c>
      <c r="K2732" s="5">
        <v>97</v>
      </c>
      <c r="L2732" s="9">
        <f t="shared" si="84"/>
        <v>24</v>
      </c>
      <c r="M2732" s="9" t="str">
        <f t="shared" si="85"/>
        <v>low</v>
      </c>
      <c r="N2732" s="10">
        <v>-95.213077002328646</v>
      </c>
      <c r="O2732" s="11">
        <v>9.3580671236850321E-3</v>
      </c>
      <c r="P2732" s="7" t="s">
        <v>1461</v>
      </c>
      <c r="Q2732" s="7" t="s">
        <v>1482</v>
      </c>
      <c r="R2732" s="12"/>
    </row>
    <row r="2733" spans="1:18" ht="15.75" x14ac:dyDescent="0.2">
      <c r="A2733" s="5">
        <v>5346717</v>
      </c>
      <c r="B2733" s="6" t="s">
        <v>5893</v>
      </c>
      <c r="C2733" s="7" t="s">
        <v>160</v>
      </c>
      <c r="D2733" s="7" t="s">
        <v>7605</v>
      </c>
      <c r="E2733" s="8" t="s">
        <v>2383</v>
      </c>
      <c r="F2733" s="7" t="s">
        <v>1880</v>
      </c>
      <c r="G2733" s="7" t="s">
        <v>214</v>
      </c>
      <c r="H2733" s="5">
        <v>56</v>
      </c>
      <c r="I2733" s="5">
        <v>15</v>
      </c>
      <c r="J2733" s="5">
        <v>135</v>
      </c>
      <c r="K2733" s="5">
        <v>96</v>
      </c>
      <c r="L2733" s="9">
        <f t="shared" si="84"/>
        <v>24</v>
      </c>
      <c r="M2733" s="9" t="str">
        <f t="shared" si="85"/>
        <v>low</v>
      </c>
      <c r="N2733" s="10">
        <v>-106.69342819443409</v>
      </c>
      <c r="O2733" s="13">
        <v>5.4070949045126326E-3</v>
      </c>
      <c r="P2733" s="7" t="s">
        <v>1461</v>
      </c>
      <c r="Q2733" s="7" t="s">
        <v>1482</v>
      </c>
      <c r="R2733" s="12"/>
    </row>
    <row r="2734" spans="1:18" ht="15.75" x14ac:dyDescent="0.2">
      <c r="A2734" s="5">
        <v>5318376</v>
      </c>
      <c r="B2734" s="6" t="s">
        <v>6666</v>
      </c>
      <c r="C2734" s="7" t="s">
        <v>89</v>
      </c>
      <c r="D2734" s="7" t="s">
        <v>7628</v>
      </c>
      <c r="E2734" s="8" t="s">
        <v>2383</v>
      </c>
      <c r="F2734" s="7" t="s">
        <v>1243</v>
      </c>
      <c r="G2734" s="7" t="s">
        <v>214</v>
      </c>
      <c r="H2734" s="5">
        <v>25</v>
      </c>
      <c r="I2734" s="5">
        <v>15</v>
      </c>
      <c r="J2734" s="5">
        <v>120</v>
      </c>
      <c r="K2734" s="5">
        <v>96</v>
      </c>
      <c r="L2734" s="9">
        <f t="shared" si="84"/>
        <v>22</v>
      </c>
      <c r="M2734" s="9" t="str">
        <f t="shared" si="85"/>
        <v>low</v>
      </c>
      <c r="N2734" s="10">
        <v>-116.26123722224293</v>
      </c>
      <c r="O2734" s="13">
        <v>9.7878472224692814E-3</v>
      </c>
      <c r="P2734" s="7" t="s">
        <v>1461</v>
      </c>
      <c r="Q2734" s="7" t="s">
        <v>1482</v>
      </c>
      <c r="R2734" s="12"/>
    </row>
    <row r="2735" spans="1:18" ht="15.75" x14ac:dyDescent="0.2">
      <c r="A2735" s="5">
        <v>5385634</v>
      </c>
      <c r="B2735" s="6" t="s">
        <v>2694</v>
      </c>
      <c r="C2735" s="7" t="s">
        <v>122</v>
      </c>
      <c r="D2735" s="7" t="s">
        <v>7647</v>
      </c>
      <c r="E2735" s="8" t="s">
        <v>2383</v>
      </c>
      <c r="F2735" s="7" t="s">
        <v>7648</v>
      </c>
      <c r="G2735" s="7" t="s">
        <v>214</v>
      </c>
      <c r="H2735" s="5">
        <v>26</v>
      </c>
      <c r="I2735" s="5">
        <v>15</v>
      </c>
      <c r="J2735" s="5">
        <v>110</v>
      </c>
      <c r="K2735" s="5">
        <v>96</v>
      </c>
      <c r="L2735" s="9">
        <f t="shared" si="84"/>
        <v>22</v>
      </c>
      <c r="M2735" s="9" t="str">
        <f t="shared" si="85"/>
        <v>low</v>
      </c>
      <c r="N2735" s="10">
        <v>-95.680551655081217</v>
      </c>
      <c r="O2735" s="13">
        <v>5.4050925900810398E-3</v>
      </c>
      <c r="P2735" s="7" t="s">
        <v>1461</v>
      </c>
      <c r="Q2735" s="7" t="s">
        <v>1482</v>
      </c>
      <c r="R2735" s="12"/>
    </row>
    <row r="2736" spans="1:18" ht="15.75" x14ac:dyDescent="0.2">
      <c r="A2736" s="5">
        <v>5346688</v>
      </c>
      <c r="B2736" s="6" t="s">
        <v>5893</v>
      </c>
      <c r="C2736" s="7" t="s">
        <v>76</v>
      </c>
      <c r="D2736" s="7" t="s">
        <v>7655</v>
      </c>
      <c r="E2736" s="8" t="s">
        <v>2383</v>
      </c>
      <c r="F2736" s="7" t="s">
        <v>7656</v>
      </c>
      <c r="G2736" s="7" t="s">
        <v>214</v>
      </c>
      <c r="H2736" s="5">
        <v>26</v>
      </c>
      <c r="I2736" s="5">
        <v>15</v>
      </c>
      <c r="J2736" s="5">
        <v>120</v>
      </c>
      <c r="K2736" s="5">
        <v>96</v>
      </c>
      <c r="L2736" s="9">
        <f t="shared" si="84"/>
        <v>22</v>
      </c>
      <c r="M2736" s="9" t="str">
        <f t="shared" si="85"/>
        <v>low</v>
      </c>
      <c r="N2736" s="10">
        <v>-107.91137804393657</v>
      </c>
      <c r="O2736" s="13">
        <v>1.2335335646639578E-2</v>
      </c>
      <c r="P2736" s="7" t="s">
        <v>1461</v>
      </c>
      <c r="Q2736" s="7" t="s">
        <v>1482</v>
      </c>
      <c r="R2736" s="12"/>
    </row>
    <row r="2737" spans="1:18" ht="15.75" x14ac:dyDescent="0.2">
      <c r="A2737" s="5">
        <v>5385763</v>
      </c>
      <c r="B2737" s="6" t="s">
        <v>2694</v>
      </c>
      <c r="C2737" s="7" t="s">
        <v>160</v>
      </c>
      <c r="D2737" s="7" t="s">
        <v>7668</v>
      </c>
      <c r="E2737" s="8" t="s">
        <v>2383</v>
      </c>
      <c r="F2737" s="7" t="s">
        <v>7669</v>
      </c>
      <c r="G2737" s="7" t="s">
        <v>215</v>
      </c>
      <c r="H2737" s="5">
        <v>43</v>
      </c>
      <c r="I2737" s="5">
        <v>15</v>
      </c>
      <c r="J2737" s="5">
        <v>130</v>
      </c>
      <c r="K2737" s="5">
        <v>98</v>
      </c>
      <c r="L2737" s="9">
        <f t="shared" si="84"/>
        <v>24</v>
      </c>
      <c r="M2737" s="9" t="str">
        <f t="shared" si="85"/>
        <v>low</v>
      </c>
      <c r="N2737" s="10">
        <v>-96.236396365697146</v>
      </c>
      <c r="O2737" s="13">
        <v>1.0284374999173451E-2</v>
      </c>
      <c r="P2737" s="7" t="s">
        <v>1461</v>
      </c>
      <c r="Q2737" s="7" t="s">
        <v>1482</v>
      </c>
      <c r="R2737" s="12"/>
    </row>
    <row r="2738" spans="1:18" ht="15.75" x14ac:dyDescent="0.2">
      <c r="A2738" s="5">
        <v>5239161</v>
      </c>
      <c r="B2738" s="6" t="s">
        <v>7674</v>
      </c>
      <c r="C2738" s="7" t="s">
        <v>106</v>
      </c>
      <c r="D2738" s="7" t="s">
        <v>7698</v>
      </c>
      <c r="E2738" s="8" t="s">
        <v>2383</v>
      </c>
      <c r="F2738" s="7" t="s">
        <v>7699</v>
      </c>
      <c r="G2738" s="7" t="s">
        <v>215</v>
      </c>
      <c r="H2738" s="5">
        <v>16</v>
      </c>
      <c r="I2738" s="5">
        <v>15</v>
      </c>
      <c r="J2738" s="5">
        <v>120</v>
      </c>
      <c r="K2738" s="5">
        <v>96</v>
      </c>
      <c r="L2738" s="9">
        <f t="shared" si="84"/>
        <v>22</v>
      </c>
      <c r="M2738" s="9" t="str">
        <f t="shared" si="85"/>
        <v>low</v>
      </c>
      <c r="N2738" s="10">
        <v>-144.36288151615736</v>
      </c>
      <c r="O2738" s="13">
        <v>7.481018517864868E-3</v>
      </c>
      <c r="P2738" s="7" t="s">
        <v>1461</v>
      </c>
      <c r="Q2738" s="7" t="s">
        <v>1482</v>
      </c>
      <c r="R2738" s="12"/>
    </row>
    <row r="2739" spans="1:18" ht="15.75" x14ac:dyDescent="0.2">
      <c r="A2739" s="5">
        <v>5317730</v>
      </c>
      <c r="B2739" s="6" t="s">
        <v>6666</v>
      </c>
      <c r="C2739" s="7" t="s">
        <v>123</v>
      </c>
      <c r="D2739" s="7" t="s">
        <v>7716</v>
      </c>
      <c r="E2739" s="8" t="s">
        <v>2383</v>
      </c>
      <c r="F2739" s="7" t="s">
        <v>7717</v>
      </c>
      <c r="G2739" s="7" t="s">
        <v>214</v>
      </c>
      <c r="H2739" s="5">
        <v>42</v>
      </c>
      <c r="I2739" s="5">
        <v>15</v>
      </c>
      <c r="J2739" s="5">
        <v>120</v>
      </c>
      <c r="K2739" s="5">
        <v>96</v>
      </c>
      <c r="L2739" s="9">
        <f t="shared" si="84"/>
        <v>22</v>
      </c>
      <c r="M2739" s="9" t="str">
        <f t="shared" si="85"/>
        <v>low</v>
      </c>
      <c r="N2739" s="10">
        <v>-118.63289710647223</v>
      </c>
      <c r="O2739" s="13">
        <v>8.1491550954524428E-3</v>
      </c>
      <c r="P2739" s="7" t="s">
        <v>1461</v>
      </c>
      <c r="Q2739" s="7" t="s">
        <v>1482</v>
      </c>
      <c r="R2739" s="12"/>
    </row>
    <row r="2740" spans="1:18" ht="15.75" x14ac:dyDescent="0.2">
      <c r="A2740" s="5">
        <v>5274765</v>
      </c>
      <c r="B2740" s="6" t="s">
        <v>6587</v>
      </c>
      <c r="C2740" s="7" t="s">
        <v>106</v>
      </c>
      <c r="D2740" s="7" t="s">
        <v>7734</v>
      </c>
      <c r="E2740" s="8" t="s">
        <v>2383</v>
      </c>
      <c r="F2740" s="7" t="s">
        <v>7735</v>
      </c>
      <c r="G2740" s="7" t="s">
        <v>214</v>
      </c>
      <c r="H2740" s="5">
        <v>15</v>
      </c>
      <c r="I2740" s="5">
        <v>15</v>
      </c>
      <c r="J2740" s="5">
        <v>120</v>
      </c>
      <c r="K2740" s="5">
        <v>97</v>
      </c>
      <c r="L2740" s="9">
        <f t="shared" si="84"/>
        <v>22</v>
      </c>
      <c r="M2740" s="9" t="str">
        <f t="shared" si="85"/>
        <v>low</v>
      </c>
      <c r="N2740" s="10">
        <v>-133.03868525462167</v>
      </c>
      <c r="O2740" s="13">
        <v>2.040509571088478E-5</v>
      </c>
      <c r="P2740" s="7" t="s">
        <v>1461</v>
      </c>
      <c r="Q2740" s="5" t="s">
        <v>1482</v>
      </c>
      <c r="R2740" s="12"/>
    </row>
    <row r="2741" spans="1:18" ht="15.75" x14ac:dyDescent="0.2">
      <c r="A2741" s="5">
        <v>5237405</v>
      </c>
      <c r="B2741" s="6" t="s">
        <v>5983</v>
      </c>
      <c r="C2741" s="7" t="s">
        <v>146</v>
      </c>
      <c r="D2741" s="7" t="s">
        <v>7740</v>
      </c>
      <c r="E2741" s="8" t="s">
        <v>2383</v>
      </c>
      <c r="F2741" s="7" t="s">
        <v>7741</v>
      </c>
      <c r="G2741" s="7" t="s">
        <v>215</v>
      </c>
      <c r="H2741" s="5">
        <v>46</v>
      </c>
      <c r="I2741" s="5">
        <v>15</v>
      </c>
      <c r="J2741" s="5">
        <v>150</v>
      </c>
      <c r="K2741" s="5">
        <v>98</v>
      </c>
      <c r="L2741" s="9">
        <f t="shared" si="84"/>
        <v>24</v>
      </c>
      <c r="M2741" s="9" t="str">
        <f t="shared" si="85"/>
        <v>low</v>
      </c>
      <c r="N2741" s="10">
        <v>-146.07483244212199</v>
      </c>
      <c r="O2741" s="13">
        <v>2.1392708367784508E-3</v>
      </c>
      <c r="P2741" s="7" t="s">
        <v>1461</v>
      </c>
      <c r="Q2741" s="7" t="s">
        <v>1482</v>
      </c>
      <c r="R2741" s="12"/>
    </row>
    <row r="2742" spans="1:18" ht="15.75" x14ac:dyDescent="0.2">
      <c r="A2742" s="5">
        <v>5346430</v>
      </c>
      <c r="B2742" s="6" t="s">
        <v>5893</v>
      </c>
      <c r="C2742" s="7" t="s">
        <v>86</v>
      </c>
      <c r="D2742" s="7" t="s">
        <v>7745</v>
      </c>
      <c r="E2742" s="8" t="s">
        <v>2383</v>
      </c>
      <c r="F2742" s="7" t="s">
        <v>7746</v>
      </c>
      <c r="G2742" s="7" t="s">
        <v>214</v>
      </c>
      <c r="H2742" s="5">
        <v>19</v>
      </c>
      <c r="I2742" s="5">
        <v>15</v>
      </c>
      <c r="J2742" s="5">
        <v>115</v>
      </c>
      <c r="K2742" s="5">
        <v>96</v>
      </c>
      <c r="L2742" s="9">
        <f t="shared" si="84"/>
        <v>22</v>
      </c>
      <c r="M2742" s="9" t="str">
        <f t="shared" si="85"/>
        <v>low</v>
      </c>
      <c r="N2742" s="10">
        <v>-110.32395185186761</v>
      </c>
      <c r="O2742" s="13">
        <v>1.4221030090993736E-2</v>
      </c>
      <c r="P2742" s="7" t="s">
        <v>14</v>
      </c>
      <c r="Q2742" s="7" t="s">
        <v>1482</v>
      </c>
      <c r="R2742" s="12"/>
    </row>
    <row r="2743" spans="1:18" ht="15.75" x14ac:dyDescent="0.2">
      <c r="A2743" s="5">
        <v>5276185</v>
      </c>
      <c r="B2743" s="6" t="s">
        <v>6587</v>
      </c>
      <c r="C2743" s="7" t="s">
        <v>106</v>
      </c>
      <c r="D2743" s="7" t="s">
        <v>7749</v>
      </c>
      <c r="E2743" s="8" t="s">
        <v>2383</v>
      </c>
      <c r="F2743" s="7" t="s">
        <v>7750</v>
      </c>
      <c r="G2743" s="7" t="s">
        <v>214</v>
      </c>
      <c r="H2743" s="5">
        <v>55</v>
      </c>
      <c r="I2743" s="5"/>
      <c r="J2743" s="5">
        <v>130</v>
      </c>
      <c r="K2743" s="5">
        <v>97</v>
      </c>
      <c r="L2743" s="9">
        <f t="shared" si="84"/>
        <v>9</v>
      </c>
      <c r="M2743" s="9" t="str">
        <f t="shared" si="85"/>
        <v>high</v>
      </c>
      <c r="N2743" s="10">
        <v>-133.05401476850966</v>
      </c>
      <c r="O2743" s="13">
        <v>2.5933564829756506E-3</v>
      </c>
      <c r="P2743" s="7" t="s">
        <v>1461</v>
      </c>
      <c r="Q2743" s="7" t="s">
        <v>1482</v>
      </c>
      <c r="R2743" s="12"/>
    </row>
    <row r="2744" spans="1:18" ht="15.75" x14ac:dyDescent="0.2">
      <c r="A2744" s="5">
        <v>5384839</v>
      </c>
      <c r="B2744" s="6" t="s">
        <v>2694</v>
      </c>
      <c r="C2744" s="7" t="s">
        <v>90</v>
      </c>
      <c r="D2744" s="7" t="s">
        <v>7802</v>
      </c>
      <c r="E2744" s="8" t="s">
        <v>2383</v>
      </c>
      <c r="F2744" s="7" t="s">
        <v>1814</v>
      </c>
      <c r="G2744" s="7" t="s">
        <v>214</v>
      </c>
      <c r="H2744" s="5">
        <v>17</v>
      </c>
      <c r="I2744" s="5">
        <v>15</v>
      </c>
      <c r="J2744" s="5">
        <v>110</v>
      </c>
      <c r="K2744" s="5">
        <v>96</v>
      </c>
      <c r="L2744" s="9">
        <f t="shared" si="84"/>
        <v>22</v>
      </c>
      <c r="M2744" s="9" t="str">
        <f t="shared" si="85"/>
        <v>low</v>
      </c>
      <c r="N2744" s="10">
        <v>-99.91077746526571</v>
      </c>
      <c r="O2744" s="13">
        <v>6.6887731445604004E-3</v>
      </c>
      <c r="P2744" s="7" t="s">
        <v>1461</v>
      </c>
      <c r="Q2744" s="5" t="s">
        <v>1482</v>
      </c>
      <c r="R2744" s="12"/>
    </row>
    <row r="2745" spans="1:18" ht="15.75" x14ac:dyDescent="0.2">
      <c r="A2745" s="5">
        <v>5385012</v>
      </c>
      <c r="B2745" s="6" t="s">
        <v>2694</v>
      </c>
      <c r="C2745" s="7" t="s">
        <v>146</v>
      </c>
      <c r="D2745" s="7" t="s">
        <v>7810</v>
      </c>
      <c r="E2745" s="8" t="s">
        <v>2383</v>
      </c>
      <c r="F2745" s="7" t="s">
        <v>7811</v>
      </c>
      <c r="G2745" s="7" t="s">
        <v>214</v>
      </c>
      <c r="H2745" s="5">
        <v>42</v>
      </c>
      <c r="I2745" s="5">
        <v>15</v>
      </c>
      <c r="J2745" s="5">
        <v>125</v>
      </c>
      <c r="K2745" s="5">
        <v>96</v>
      </c>
      <c r="L2745" s="9">
        <f t="shared" si="84"/>
        <v>24</v>
      </c>
      <c r="M2745" s="9" t="str">
        <f t="shared" si="85"/>
        <v>low</v>
      </c>
      <c r="N2745" s="10">
        <v>-100.11688194443559</v>
      </c>
      <c r="O2745" s="13">
        <v>1.238511574047152E-2</v>
      </c>
      <c r="P2745" s="7" t="s">
        <v>1461</v>
      </c>
      <c r="Q2745" s="7" t="s">
        <v>1482</v>
      </c>
      <c r="R2745" s="12"/>
    </row>
    <row r="2746" spans="1:18" ht="15.75" x14ac:dyDescent="0.2">
      <c r="A2746" s="5">
        <v>5234830</v>
      </c>
      <c r="B2746" s="6" t="s">
        <v>4525</v>
      </c>
      <c r="C2746" s="7" t="s">
        <v>133</v>
      </c>
      <c r="D2746" s="7" t="s">
        <v>7832</v>
      </c>
      <c r="E2746" s="8" t="s">
        <v>2383</v>
      </c>
      <c r="F2746" s="7" t="s">
        <v>7833</v>
      </c>
      <c r="G2746" s="7" t="s">
        <v>214</v>
      </c>
      <c r="H2746" s="5">
        <v>61</v>
      </c>
      <c r="I2746" s="5">
        <v>15</v>
      </c>
      <c r="J2746" s="5">
        <v>110</v>
      </c>
      <c r="K2746" s="5">
        <v>96</v>
      </c>
      <c r="L2746" s="9">
        <f t="shared" si="84"/>
        <v>19</v>
      </c>
      <c r="M2746" s="9" t="str">
        <f t="shared" si="85"/>
        <v>low</v>
      </c>
      <c r="N2746" s="10">
        <v>-149.45386785875598</v>
      </c>
      <c r="O2746" s="11">
        <v>9.9633449135581031E-3</v>
      </c>
      <c r="P2746" s="7" t="s">
        <v>1461</v>
      </c>
      <c r="Q2746" s="7" t="s">
        <v>1482</v>
      </c>
      <c r="R2746" s="12"/>
    </row>
    <row r="2747" spans="1:18" ht="15.75" x14ac:dyDescent="0.2">
      <c r="A2747" s="5">
        <v>5239382</v>
      </c>
      <c r="B2747" s="6" t="s">
        <v>7674</v>
      </c>
      <c r="C2747" s="7" t="s">
        <v>86</v>
      </c>
      <c r="D2747" s="7" t="s">
        <v>7853</v>
      </c>
      <c r="E2747" s="8" t="s">
        <v>2383</v>
      </c>
      <c r="F2747" s="7" t="s">
        <v>7854</v>
      </c>
      <c r="G2747" s="7" t="s">
        <v>214</v>
      </c>
      <c r="H2747" s="5">
        <v>27</v>
      </c>
      <c r="I2747" s="5">
        <v>15</v>
      </c>
      <c r="J2747" s="5">
        <v>115</v>
      </c>
      <c r="K2747" s="5">
        <v>96</v>
      </c>
      <c r="L2747" s="9">
        <f t="shared" si="84"/>
        <v>22</v>
      </c>
      <c r="M2747" s="9" t="str">
        <f t="shared" si="85"/>
        <v>low</v>
      </c>
      <c r="N2747" s="10">
        <v>-148.37031415510864</v>
      </c>
      <c r="O2747" s="11">
        <v>5.8551273104967549E-3</v>
      </c>
      <c r="P2747" s="7" t="s">
        <v>1461</v>
      </c>
      <c r="Q2747" s="7" t="s">
        <v>1482</v>
      </c>
      <c r="R2747" s="12"/>
    </row>
    <row r="2748" spans="1:18" ht="15.75" x14ac:dyDescent="0.2">
      <c r="A2748" s="5">
        <v>5272516</v>
      </c>
      <c r="B2748" s="6" t="s">
        <v>4805</v>
      </c>
      <c r="C2748" s="7" t="s">
        <v>89</v>
      </c>
      <c r="D2748" s="7" t="s">
        <v>6249</v>
      </c>
      <c r="E2748" s="8" t="s">
        <v>2383</v>
      </c>
      <c r="F2748" s="7" t="s">
        <v>7869</v>
      </c>
      <c r="G2748" s="7" t="s">
        <v>215</v>
      </c>
      <c r="H2748" s="5">
        <v>44</v>
      </c>
      <c r="I2748" s="5">
        <v>15</v>
      </c>
      <c r="J2748" s="5">
        <v>120</v>
      </c>
      <c r="K2748" s="5">
        <v>96</v>
      </c>
      <c r="L2748" s="9">
        <f t="shared" si="84"/>
        <v>22</v>
      </c>
      <c r="M2748" s="9" t="str">
        <f t="shared" si="85"/>
        <v>low</v>
      </c>
      <c r="N2748" s="10">
        <v>-137.46403741899849</v>
      </c>
      <c r="O2748" s="11">
        <v>3.8848726835567504E-3</v>
      </c>
      <c r="P2748" s="7" t="s">
        <v>1461</v>
      </c>
      <c r="Q2748" s="7" t="s">
        <v>1482</v>
      </c>
      <c r="R2748" s="12"/>
    </row>
    <row r="2749" spans="1:18" ht="15.75" x14ac:dyDescent="0.2">
      <c r="A2749" s="5">
        <v>5383834</v>
      </c>
      <c r="B2749" s="6" t="s">
        <v>5126</v>
      </c>
      <c r="C2749" s="7" t="s">
        <v>116</v>
      </c>
      <c r="D2749" s="7" t="s">
        <v>7931</v>
      </c>
      <c r="E2749" s="8" t="s">
        <v>2383</v>
      </c>
      <c r="F2749" s="7" t="s">
        <v>493</v>
      </c>
      <c r="G2749" s="7" t="s">
        <v>214</v>
      </c>
      <c r="H2749" s="5">
        <v>35</v>
      </c>
      <c r="I2749" s="5">
        <v>7</v>
      </c>
      <c r="J2749" s="5">
        <v>70</v>
      </c>
      <c r="K2749" s="5">
        <v>86</v>
      </c>
      <c r="L2749" s="9">
        <f t="shared" si="84"/>
        <v>14</v>
      </c>
      <c r="M2749" s="9" t="str">
        <f t="shared" si="85"/>
        <v>MID</v>
      </c>
      <c r="N2749" s="10">
        <v>-103.83591415511182</v>
      </c>
      <c r="O2749" s="13">
        <v>6.2900463017285801E-3</v>
      </c>
      <c r="P2749" s="7" t="s">
        <v>1461</v>
      </c>
      <c r="Q2749" s="5" t="s">
        <v>1482</v>
      </c>
      <c r="R2749" s="12"/>
    </row>
    <row r="2750" spans="1:18" ht="15.75" x14ac:dyDescent="0.2">
      <c r="A2750" s="5">
        <v>5318376</v>
      </c>
      <c r="B2750" s="6" t="s">
        <v>6666</v>
      </c>
      <c r="C2750" s="7" t="s">
        <v>89</v>
      </c>
      <c r="D2750" s="7" t="s">
        <v>7628</v>
      </c>
      <c r="E2750" s="8" t="s">
        <v>2383</v>
      </c>
      <c r="F2750" s="7" t="s">
        <v>7935</v>
      </c>
      <c r="G2750" s="7" t="s">
        <v>214</v>
      </c>
      <c r="H2750" s="5">
        <v>22</v>
      </c>
      <c r="I2750" s="5">
        <v>15</v>
      </c>
      <c r="J2750" s="5">
        <v>110</v>
      </c>
      <c r="K2750" s="5">
        <v>96</v>
      </c>
      <c r="L2750" s="9">
        <f t="shared" si="84"/>
        <v>22</v>
      </c>
      <c r="M2750" s="9" t="str">
        <f t="shared" si="85"/>
        <v>low</v>
      </c>
      <c r="N2750" s="10">
        <v>-124.30290388884896</v>
      </c>
      <c r="O2750" s="13">
        <v>9.7878472224692814E-3</v>
      </c>
      <c r="P2750" s="7" t="s">
        <v>1461</v>
      </c>
      <c r="Q2750" s="5" t="s">
        <v>1482</v>
      </c>
      <c r="R2750" s="12"/>
    </row>
    <row r="2751" spans="1:18" ht="15.75" x14ac:dyDescent="0.2">
      <c r="A2751" s="5">
        <v>5239161</v>
      </c>
      <c r="B2751" s="6" t="s">
        <v>7674</v>
      </c>
      <c r="C2751" s="7" t="s">
        <v>106</v>
      </c>
      <c r="D2751" s="7" t="s">
        <v>7698</v>
      </c>
      <c r="E2751" s="8" t="s">
        <v>2383</v>
      </c>
      <c r="F2751" s="7" t="s">
        <v>7938</v>
      </c>
      <c r="G2751" s="7" t="s">
        <v>214</v>
      </c>
      <c r="H2751" s="5">
        <v>55</v>
      </c>
      <c r="I2751" s="5">
        <v>15</v>
      </c>
      <c r="J2751" s="5">
        <v>125</v>
      </c>
      <c r="K2751" s="5">
        <v>97</v>
      </c>
      <c r="L2751" s="9">
        <f t="shared" si="84"/>
        <v>24</v>
      </c>
      <c r="M2751" s="9" t="str">
        <f t="shared" si="85"/>
        <v>low</v>
      </c>
      <c r="N2751" s="10">
        <v>-150.69621484955132</v>
      </c>
      <c r="O2751" s="13">
        <v>7.481018517864868E-3</v>
      </c>
      <c r="P2751" s="7" t="s">
        <v>1461</v>
      </c>
      <c r="Q2751" s="7" t="s">
        <v>1482</v>
      </c>
      <c r="R2751" s="12"/>
    </row>
    <row r="2752" spans="1:18" ht="15.75" x14ac:dyDescent="0.2">
      <c r="A2752" s="5">
        <v>5317066</v>
      </c>
      <c r="B2752" s="6" t="s">
        <v>6666</v>
      </c>
      <c r="C2752" s="7" t="s">
        <v>90</v>
      </c>
      <c r="D2752" s="7" t="s">
        <v>7964</v>
      </c>
      <c r="E2752" s="8" t="s">
        <v>2383</v>
      </c>
      <c r="F2752" s="7" t="s">
        <v>7965</v>
      </c>
      <c r="G2752" s="7" t="s">
        <v>214</v>
      </c>
      <c r="H2752" s="5">
        <v>18</v>
      </c>
      <c r="I2752" s="5">
        <v>15</v>
      </c>
      <c r="J2752" s="5">
        <v>125</v>
      </c>
      <c r="K2752" s="5">
        <v>96</v>
      </c>
      <c r="L2752" s="9">
        <f t="shared" si="84"/>
        <v>24</v>
      </c>
      <c r="M2752" s="9" t="str">
        <f t="shared" si="85"/>
        <v>low</v>
      </c>
      <c r="N2752" s="10">
        <v>-125.55920810181124</v>
      </c>
      <c r="O2752" s="13">
        <v>5.569606481003575E-3</v>
      </c>
      <c r="P2752" s="7" t="s">
        <v>1461</v>
      </c>
      <c r="Q2752" s="7" t="s">
        <v>1482</v>
      </c>
      <c r="R2752" s="12"/>
    </row>
    <row r="2753" spans="1:18" ht="15.75" x14ac:dyDescent="0.2">
      <c r="A2753" s="5">
        <v>5385739</v>
      </c>
      <c r="B2753" s="6" t="s">
        <v>2694</v>
      </c>
      <c r="C2753" s="7" t="s">
        <v>146</v>
      </c>
      <c r="D2753" s="7" t="s">
        <v>7973</v>
      </c>
      <c r="E2753" s="8" t="s">
        <v>2383</v>
      </c>
      <c r="F2753" s="7" t="s">
        <v>7974</v>
      </c>
      <c r="G2753" s="7" t="s">
        <v>215</v>
      </c>
      <c r="H2753" s="5">
        <v>49</v>
      </c>
      <c r="I2753" s="5">
        <v>15</v>
      </c>
      <c r="J2753" s="5">
        <v>135</v>
      </c>
      <c r="K2753" s="5">
        <v>97</v>
      </c>
      <c r="L2753" s="9">
        <f t="shared" si="84"/>
        <v>24</v>
      </c>
      <c r="M2753" s="9" t="str">
        <f t="shared" si="85"/>
        <v>low</v>
      </c>
      <c r="N2753" s="10">
        <v>-104.36525192125555</v>
      </c>
      <c r="O2753" s="13">
        <v>4.9336805604980327E-3</v>
      </c>
      <c r="P2753" s="7" t="s">
        <v>1461</v>
      </c>
      <c r="Q2753" s="7" t="s">
        <v>1482</v>
      </c>
      <c r="R2753" s="12"/>
    </row>
    <row r="2754" spans="1:18" ht="15.75" x14ac:dyDescent="0.2">
      <c r="A2754" s="5">
        <v>5346193</v>
      </c>
      <c r="B2754" s="6" t="s">
        <v>5893</v>
      </c>
      <c r="C2754" s="7" t="s">
        <v>146</v>
      </c>
      <c r="D2754" s="7" t="s">
        <v>7983</v>
      </c>
      <c r="E2754" s="8" t="s">
        <v>2383</v>
      </c>
      <c r="F2754" s="7" t="s">
        <v>7984</v>
      </c>
      <c r="G2754" s="7" t="s">
        <v>215</v>
      </c>
      <c r="H2754" s="5">
        <v>65</v>
      </c>
      <c r="I2754" s="5">
        <v>15</v>
      </c>
      <c r="J2754" s="5">
        <v>125</v>
      </c>
      <c r="K2754" s="5">
        <v>97</v>
      </c>
      <c r="L2754" s="9">
        <f t="shared" ref="L2754:L2817" si="86">IF(OR(I2754&gt;3,I2754&lt;15),I2754,0)+IF(H2754&lt;=60,3,IF(H2754&gt;60,0,0))+IF(J2754&gt;120,6,IF((J2754&gt;=60),4,IF(J2754&lt;60,0,0)))</f>
        <v>21</v>
      </c>
      <c r="M2754" s="9" t="str">
        <f t="shared" ref="M2754:M2817" si="87">IF(AND(L2754&gt;=3,L2754&lt;=10),"high",IF(AND(L2754&gt;=11,L2754&lt;=18),"MID",IF(AND(L2754&gt;=19,L2754&lt;=24),"low","no")))</f>
        <v>low</v>
      </c>
      <c r="N2754" s="10">
        <v>-116.80076832171471</v>
      </c>
      <c r="O2754" s="13">
        <v>9.5440625009359792E-3</v>
      </c>
      <c r="P2754" s="7" t="s">
        <v>1461</v>
      </c>
      <c r="Q2754" s="7" t="s">
        <v>1482</v>
      </c>
      <c r="R2754" s="12"/>
    </row>
    <row r="2755" spans="1:18" ht="15.75" x14ac:dyDescent="0.2">
      <c r="A2755" s="5">
        <v>5237066</v>
      </c>
      <c r="B2755" s="6" t="s">
        <v>5983</v>
      </c>
      <c r="C2755" s="7" t="s">
        <v>89</v>
      </c>
      <c r="D2755" s="7" t="s">
        <v>7992</v>
      </c>
      <c r="E2755" s="8" t="s">
        <v>2383</v>
      </c>
      <c r="F2755" s="7" t="s">
        <v>7993</v>
      </c>
      <c r="G2755" s="7" t="s">
        <v>214</v>
      </c>
      <c r="H2755" s="5">
        <v>23</v>
      </c>
      <c r="I2755" s="5">
        <v>15</v>
      </c>
      <c r="J2755" s="5">
        <v>110</v>
      </c>
      <c r="K2755" s="5">
        <v>96</v>
      </c>
      <c r="L2755" s="9">
        <f t="shared" si="86"/>
        <v>22</v>
      </c>
      <c r="M2755" s="9" t="str">
        <f t="shared" si="87"/>
        <v>low</v>
      </c>
      <c r="N2755" s="10">
        <v>-153.06331719906302</v>
      </c>
      <c r="O2755" s="13">
        <v>1.1383564815332647E-2</v>
      </c>
      <c r="P2755" s="7" t="s">
        <v>1461</v>
      </c>
      <c r="Q2755" s="7" t="s">
        <v>1482</v>
      </c>
      <c r="R2755" s="12"/>
    </row>
    <row r="2756" spans="1:18" ht="15.75" x14ac:dyDescent="0.2">
      <c r="A2756" s="5">
        <v>5385739</v>
      </c>
      <c r="B2756" s="6" t="s">
        <v>2694</v>
      </c>
      <c r="C2756" s="7" t="s">
        <v>146</v>
      </c>
      <c r="D2756" s="7" t="s">
        <v>7973</v>
      </c>
      <c r="E2756" s="8" t="s">
        <v>2383</v>
      </c>
      <c r="F2756" s="7" t="s">
        <v>8009</v>
      </c>
      <c r="G2756" s="7" t="s">
        <v>214</v>
      </c>
      <c r="H2756" s="5">
        <v>16</v>
      </c>
      <c r="I2756" s="5">
        <v>15</v>
      </c>
      <c r="J2756" s="5">
        <v>125</v>
      </c>
      <c r="K2756" s="5">
        <v>96</v>
      </c>
      <c r="L2756" s="9">
        <f t="shared" si="86"/>
        <v>24</v>
      </c>
      <c r="M2756" s="9" t="str">
        <f t="shared" si="87"/>
        <v>low</v>
      </c>
      <c r="N2756" s="10">
        <v>-105.36525192125555</v>
      </c>
      <c r="O2756" s="13">
        <v>4.9336805604980327E-3</v>
      </c>
      <c r="P2756" s="7" t="s">
        <v>1461</v>
      </c>
      <c r="Q2756" s="7" t="s">
        <v>1482</v>
      </c>
      <c r="R2756" s="12"/>
    </row>
    <row r="2757" spans="1:18" ht="15.75" x14ac:dyDescent="0.2">
      <c r="A2757" s="5">
        <v>5346295</v>
      </c>
      <c r="B2757" s="6" t="s">
        <v>5893</v>
      </c>
      <c r="C2757" s="7" t="s">
        <v>76</v>
      </c>
      <c r="D2757" s="7" t="s">
        <v>8106</v>
      </c>
      <c r="E2757" s="8" t="s">
        <v>2383</v>
      </c>
      <c r="F2757" s="7" t="s">
        <v>438</v>
      </c>
      <c r="G2757" s="7" t="s">
        <v>214</v>
      </c>
      <c r="H2757" s="5">
        <v>19</v>
      </c>
      <c r="I2757" s="5">
        <v>15</v>
      </c>
      <c r="J2757" s="5">
        <v>110</v>
      </c>
      <c r="K2757" s="5">
        <v>96</v>
      </c>
      <c r="L2757" s="9">
        <f t="shared" si="86"/>
        <v>22</v>
      </c>
      <c r="M2757" s="9" t="str">
        <f t="shared" si="87"/>
        <v>low</v>
      </c>
      <c r="N2757" s="10">
        <v>-120.11196574075439</v>
      </c>
      <c r="O2757" s="13">
        <v>8.6129282353795134E-3</v>
      </c>
      <c r="P2757" s="7" t="s">
        <v>1461</v>
      </c>
      <c r="Q2757" s="7" t="s">
        <v>1482</v>
      </c>
      <c r="R2757" s="12"/>
    </row>
    <row r="2758" spans="1:18" ht="15.75" x14ac:dyDescent="0.2">
      <c r="A2758" s="5">
        <v>5346430</v>
      </c>
      <c r="B2758" s="6" t="s">
        <v>5893</v>
      </c>
      <c r="C2758" s="7" t="s">
        <v>86</v>
      </c>
      <c r="D2758" s="7" t="s">
        <v>7745</v>
      </c>
      <c r="E2758" s="8" t="s">
        <v>2383</v>
      </c>
      <c r="F2758" s="7" t="s">
        <v>8109</v>
      </c>
      <c r="G2758" s="7" t="s">
        <v>214</v>
      </c>
      <c r="H2758" s="5">
        <v>50</v>
      </c>
      <c r="I2758" s="5">
        <v>15</v>
      </c>
      <c r="J2758" s="5">
        <v>132</v>
      </c>
      <c r="K2758" s="5">
        <v>97</v>
      </c>
      <c r="L2758" s="9">
        <f t="shared" si="86"/>
        <v>24</v>
      </c>
      <c r="M2758" s="9" t="str">
        <f t="shared" si="87"/>
        <v>low</v>
      </c>
      <c r="N2758" s="10">
        <v>-120.15728518517426</v>
      </c>
      <c r="O2758" s="13">
        <v>1.4221030090993736E-2</v>
      </c>
      <c r="P2758" s="7" t="s">
        <v>1461</v>
      </c>
      <c r="Q2758" s="5" t="s">
        <v>1482</v>
      </c>
      <c r="R2758" s="12"/>
    </row>
    <row r="2759" spans="1:18" ht="15.75" x14ac:dyDescent="0.2">
      <c r="A2759" s="5">
        <v>5277197</v>
      </c>
      <c r="B2759" s="6" t="s">
        <v>7345</v>
      </c>
      <c r="C2759" s="7" t="s">
        <v>106</v>
      </c>
      <c r="D2759" s="7" t="s">
        <v>8125</v>
      </c>
      <c r="E2759" s="8" t="s">
        <v>2383</v>
      </c>
      <c r="F2759" s="7" t="s">
        <v>8126</v>
      </c>
      <c r="G2759" s="7" t="s">
        <v>214</v>
      </c>
      <c r="H2759" s="5">
        <v>29</v>
      </c>
      <c r="I2759" s="5">
        <v>15</v>
      </c>
      <c r="J2759" s="5">
        <v>120</v>
      </c>
      <c r="K2759" s="5">
        <v>98</v>
      </c>
      <c r="L2759" s="9">
        <f t="shared" si="86"/>
        <v>22</v>
      </c>
      <c r="M2759" s="9" t="str">
        <f t="shared" si="87"/>
        <v>low</v>
      </c>
      <c r="N2759" s="10">
        <v>-142.77713287032384</v>
      </c>
      <c r="O2759" s="13">
        <v>1.0644328649505042E-3</v>
      </c>
      <c r="P2759" s="7" t="s">
        <v>1461</v>
      </c>
      <c r="Q2759" s="7" t="s">
        <v>1482</v>
      </c>
      <c r="R2759" s="12"/>
    </row>
    <row r="2760" spans="1:18" ht="15.75" x14ac:dyDescent="0.2">
      <c r="A2760" s="5">
        <v>5239127</v>
      </c>
      <c r="B2760" s="6" t="s">
        <v>7674</v>
      </c>
      <c r="C2760" s="7" t="s">
        <v>63</v>
      </c>
      <c r="D2760" s="7" t="s">
        <v>8127</v>
      </c>
      <c r="E2760" s="8" t="s">
        <v>2383</v>
      </c>
      <c r="F2760" s="7" t="s">
        <v>8128</v>
      </c>
      <c r="G2760" s="7" t="s">
        <v>214</v>
      </c>
      <c r="H2760" s="5">
        <v>57</v>
      </c>
      <c r="I2760" s="5">
        <v>15</v>
      </c>
      <c r="J2760" s="5">
        <v>120</v>
      </c>
      <c r="K2760" s="5">
        <v>96</v>
      </c>
      <c r="L2760" s="9">
        <f t="shared" si="86"/>
        <v>22</v>
      </c>
      <c r="M2760" s="9" t="str">
        <f t="shared" si="87"/>
        <v>low</v>
      </c>
      <c r="N2760" s="10">
        <v>-155.92486361110059</v>
      </c>
      <c r="O2760" s="13">
        <v>3.6688194450107403E-3</v>
      </c>
      <c r="P2760" s="7" t="s">
        <v>1461</v>
      </c>
      <c r="Q2760" s="7" t="s">
        <v>1482</v>
      </c>
      <c r="R2760" s="12"/>
    </row>
    <row r="2761" spans="1:18" ht="15.75" x14ac:dyDescent="0.2">
      <c r="A2761" s="5">
        <v>5344242</v>
      </c>
      <c r="B2761" s="6" t="s">
        <v>3921</v>
      </c>
      <c r="C2761" s="7" t="s">
        <v>116</v>
      </c>
      <c r="D2761" s="7" t="s">
        <v>8156</v>
      </c>
      <c r="E2761" s="8" t="s">
        <v>2383</v>
      </c>
      <c r="F2761" s="7" t="s">
        <v>8157</v>
      </c>
      <c r="G2761" s="7" t="s">
        <v>214</v>
      </c>
      <c r="H2761" s="5">
        <v>49</v>
      </c>
      <c r="I2761" s="5">
        <v>15</v>
      </c>
      <c r="J2761" s="5">
        <v>120</v>
      </c>
      <c r="K2761" s="5">
        <v>97</v>
      </c>
      <c r="L2761" s="9">
        <f t="shared" si="86"/>
        <v>22</v>
      </c>
      <c r="M2761" s="9" t="str">
        <f t="shared" si="87"/>
        <v>low</v>
      </c>
      <c r="N2761" s="10">
        <v>-122.42771076387726</v>
      </c>
      <c r="O2761" s="13">
        <v>1.5200162037217524E-2</v>
      </c>
      <c r="P2761" s="7" t="s">
        <v>1461</v>
      </c>
      <c r="Q2761" s="7" t="s">
        <v>1482</v>
      </c>
      <c r="R2761" s="12"/>
    </row>
    <row r="2762" spans="1:18" ht="15.75" x14ac:dyDescent="0.2">
      <c r="A2762" s="5">
        <v>5314170</v>
      </c>
      <c r="B2762" s="6" t="s">
        <v>5365</v>
      </c>
      <c r="C2762" s="7" t="s">
        <v>133</v>
      </c>
      <c r="D2762" s="7" t="s">
        <v>8180</v>
      </c>
      <c r="E2762" s="8" t="s">
        <v>2383</v>
      </c>
      <c r="F2762" s="7" t="s">
        <v>8181</v>
      </c>
      <c r="G2762" s="7" t="s">
        <v>214</v>
      </c>
      <c r="H2762" s="5">
        <v>22</v>
      </c>
      <c r="I2762" s="5">
        <v>15</v>
      </c>
      <c r="J2762" s="5">
        <v>110</v>
      </c>
      <c r="K2762" s="5">
        <v>97</v>
      </c>
      <c r="L2762" s="9">
        <f t="shared" si="86"/>
        <v>22</v>
      </c>
      <c r="M2762" s="9" t="str">
        <f t="shared" si="87"/>
        <v>low</v>
      </c>
      <c r="N2762" s="10">
        <v>-132.68848363425059</v>
      </c>
      <c r="O2762" s="13">
        <v>3.9854513888712972E-3</v>
      </c>
      <c r="P2762" s="7" t="s">
        <v>1461</v>
      </c>
      <c r="Q2762" s="5" t="s">
        <v>1482</v>
      </c>
      <c r="R2762" s="12"/>
    </row>
    <row r="2763" spans="1:18" ht="15.75" x14ac:dyDescent="0.2">
      <c r="A2763" s="5">
        <v>5382941</v>
      </c>
      <c r="B2763" s="6" t="s">
        <v>5126</v>
      </c>
      <c r="C2763" s="7" t="s">
        <v>160</v>
      </c>
      <c r="D2763" s="7" t="s">
        <v>8200</v>
      </c>
      <c r="E2763" s="8" t="s">
        <v>2383</v>
      </c>
      <c r="F2763" s="7" t="s">
        <v>8201</v>
      </c>
      <c r="G2763" s="7" t="s">
        <v>214</v>
      </c>
      <c r="H2763" s="5">
        <v>21</v>
      </c>
      <c r="I2763" s="5">
        <v>15</v>
      </c>
      <c r="J2763" s="5">
        <v>120</v>
      </c>
      <c r="K2763" s="5">
        <v>98</v>
      </c>
      <c r="L2763" s="9">
        <f t="shared" si="86"/>
        <v>22</v>
      </c>
      <c r="M2763" s="9" t="str">
        <f t="shared" si="87"/>
        <v>low</v>
      </c>
      <c r="N2763" s="10">
        <v>-111.76418938659481</v>
      </c>
      <c r="O2763" s="11">
        <v>6.5625000061118044E-3</v>
      </c>
      <c r="P2763" s="7" t="s">
        <v>1461</v>
      </c>
      <c r="Q2763" s="7" t="s">
        <v>1482</v>
      </c>
      <c r="R2763" s="12"/>
    </row>
    <row r="2764" spans="1:18" ht="15.75" x14ac:dyDescent="0.2">
      <c r="A2764" s="5">
        <v>5239819</v>
      </c>
      <c r="B2764" s="6" t="s">
        <v>7674</v>
      </c>
      <c r="C2764" s="7" t="s">
        <v>146</v>
      </c>
      <c r="D2764" s="7" t="s">
        <v>8264</v>
      </c>
      <c r="E2764" s="8" t="s">
        <v>2383</v>
      </c>
      <c r="F2764" s="7" t="s">
        <v>8265</v>
      </c>
      <c r="G2764" s="7" t="s">
        <v>214</v>
      </c>
      <c r="H2764" s="5">
        <v>50</v>
      </c>
      <c r="I2764" s="5">
        <v>11</v>
      </c>
      <c r="J2764" s="5">
        <v>80</v>
      </c>
      <c r="K2764" s="5">
        <v>98</v>
      </c>
      <c r="L2764" s="9">
        <f t="shared" si="86"/>
        <v>18</v>
      </c>
      <c r="M2764" s="9" t="str">
        <f t="shared" si="87"/>
        <v>MID</v>
      </c>
      <c r="N2764" s="10">
        <v>-159.80213831014407</v>
      </c>
      <c r="O2764" s="11">
        <v>5.1565625035436824E-3</v>
      </c>
      <c r="P2764" s="7" t="s">
        <v>1461</v>
      </c>
      <c r="Q2764" s="7" t="s">
        <v>1482</v>
      </c>
      <c r="R2764" s="12"/>
    </row>
    <row r="2765" spans="1:18" ht="15.75" x14ac:dyDescent="0.2">
      <c r="A2765" s="5">
        <v>5238998</v>
      </c>
      <c r="B2765" s="6" t="s">
        <v>7674</v>
      </c>
      <c r="C2765" s="7" t="s">
        <v>90</v>
      </c>
      <c r="D2765" s="7" t="s">
        <v>8277</v>
      </c>
      <c r="E2765" s="8" t="s">
        <v>2383</v>
      </c>
      <c r="F2765" s="7" t="s">
        <v>565</v>
      </c>
      <c r="G2765" s="7" t="s">
        <v>214</v>
      </c>
      <c r="H2765" s="5">
        <v>20</v>
      </c>
      <c r="I2765" s="5">
        <v>15</v>
      </c>
      <c r="J2765" s="5">
        <v>110</v>
      </c>
      <c r="K2765" s="5">
        <v>98</v>
      </c>
      <c r="L2765" s="9">
        <f t="shared" si="86"/>
        <v>22</v>
      </c>
      <c r="M2765" s="9" t="str">
        <f t="shared" si="87"/>
        <v>low</v>
      </c>
      <c r="N2765" s="10">
        <v>-160.57348780094617</v>
      </c>
      <c r="O2765" s="11">
        <v>4.5219444509712048E-3</v>
      </c>
      <c r="P2765" s="7" t="s">
        <v>1461</v>
      </c>
      <c r="Q2765" s="7" t="s">
        <v>1482</v>
      </c>
      <c r="R2765" s="12"/>
    </row>
    <row r="2766" spans="1:18" ht="15.75" x14ac:dyDescent="0.2">
      <c r="A2766" s="5">
        <v>5385957</v>
      </c>
      <c r="B2766" s="6" t="s">
        <v>2694</v>
      </c>
      <c r="C2766" s="7" t="s">
        <v>167</v>
      </c>
      <c r="D2766" s="7" t="s">
        <v>8302</v>
      </c>
      <c r="E2766" s="8" t="s">
        <v>2383</v>
      </c>
      <c r="F2766" s="7" t="s">
        <v>8303</v>
      </c>
      <c r="G2766" s="7" t="s">
        <v>214</v>
      </c>
      <c r="H2766" s="5">
        <v>17</v>
      </c>
      <c r="I2766" s="5">
        <v>15</v>
      </c>
      <c r="J2766" s="5">
        <v>120</v>
      </c>
      <c r="K2766" s="5">
        <v>95</v>
      </c>
      <c r="L2766" s="9">
        <f t="shared" si="86"/>
        <v>22</v>
      </c>
      <c r="M2766" s="9" t="str">
        <f t="shared" si="87"/>
        <v>low</v>
      </c>
      <c r="N2766" s="10">
        <v>-113.82171685180947</v>
      </c>
      <c r="O2766" s="11">
        <v>4.2073611111845821E-3</v>
      </c>
      <c r="P2766" s="7" t="s">
        <v>1461</v>
      </c>
      <c r="Q2766" s="7" t="s">
        <v>1482</v>
      </c>
      <c r="R2766" s="12"/>
    </row>
    <row r="2767" spans="1:18" ht="15.75" x14ac:dyDescent="0.2">
      <c r="A2767" s="5">
        <v>5319650</v>
      </c>
      <c r="B2767" s="6" t="s">
        <v>6666</v>
      </c>
      <c r="C2767" s="7" t="s">
        <v>146</v>
      </c>
      <c r="D2767" s="7" t="s">
        <v>8304</v>
      </c>
      <c r="E2767" s="8" t="s">
        <v>2383</v>
      </c>
      <c r="F2767" s="7" t="s">
        <v>8305</v>
      </c>
      <c r="G2767" s="7" t="s">
        <v>214</v>
      </c>
      <c r="H2767" s="5">
        <v>50</v>
      </c>
      <c r="I2767" s="5">
        <v>15</v>
      </c>
      <c r="J2767" s="5">
        <v>105</v>
      </c>
      <c r="K2767" s="5">
        <v>98</v>
      </c>
      <c r="L2767" s="9">
        <f t="shared" si="86"/>
        <v>22</v>
      </c>
      <c r="M2767" s="9" t="str">
        <f t="shared" si="87"/>
        <v>low</v>
      </c>
      <c r="N2767" s="10">
        <v>-134.70294517360162</v>
      </c>
      <c r="O2767" s="11">
        <v>5.6214467622339725E-3</v>
      </c>
      <c r="P2767" s="7" t="s">
        <v>14</v>
      </c>
      <c r="Q2767" s="7" t="s">
        <v>1482</v>
      </c>
      <c r="R2767" s="12"/>
    </row>
    <row r="2768" spans="1:18" ht="15.75" x14ac:dyDescent="0.2">
      <c r="A2768" s="5">
        <v>5346608</v>
      </c>
      <c r="B2768" s="6" t="s">
        <v>5893</v>
      </c>
      <c r="C2768" s="7" t="s">
        <v>86</v>
      </c>
      <c r="D2768" s="7" t="s">
        <v>8313</v>
      </c>
      <c r="E2768" s="8" t="s">
        <v>2383</v>
      </c>
      <c r="F2768" s="7" t="s">
        <v>8314</v>
      </c>
      <c r="G2768" s="7" t="s">
        <v>215</v>
      </c>
      <c r="H2768" s="5">
        <v>55</v>
      </c>
      <c r="I2768" s="5">
        <v>15</v>
      </c>
      <c r="J2768" s="5">
        <v>125</v>
      </c>
      <c r="K2768" s="5">
        <v>97</v>
      </c>
      <c r="L2768" s="9">
        <f t="shared" si="86"/>
        <v>24</v>
      </c>
      <c r="M2768" s="9" t="str">
        <f t="shared" si="87"/>
        <v>low</v>
      </c>
      <c r="N2768" s="10">
        <v>-126.26891643520503</v>
      </c>
      <c r="O2768" s="11">
        <v>3.9063657459337264E-3</v>
      </c>
      <c r="P2768" s="7" t="s">
        <v>1461</v>
      </c>
      <c r="Q2768" s="7" t="s">
        <v>1482</v>
      </c>
      <c r="R2768" s="12"/>
    </row>
    <row r="2769" spans="1:18" ht="15.75" x14ac:dyDescent="0.2">
      <c r="A2769" s="5">
        <v>5278414</v>
      </c>
      <c r="B2769" s="6" t="s">
        <v>7345</v>
      </c>
      <c r="C2769" s="7" t="s">
        <v>116</v>
      </c>
      <c r="D2769" s="7" t="s">
        <v>8317</v>
      </c>
      <c r="E2769" s="8" t="s">
        <v>2383</v>
      </c>
      <c r="F2769" s="7" t="s">
        <v>8318</v>
      </c>
      <c r="G2769" s="7" t="s">
        <v>215</v>
      </c>
      <c r="H2769" s="5">
        <v>53</v>
      </c>
      <c r="I2769" s="5">
        <v>15</v>
      </c>
      <c r="J2769" s="5">
        <v>140</v>
      </c>
      <c r="K2769" s="5">
        <v>96</v>
      </c>
      <c r="L2769" s="9">
        <f t="shared" si="86"/>
        <v>24</v>
      </c>
      <c r="M2769" s="9" t="str">
        <f t="shared" si="87"/>
        <v>low</v>
      </c>
      <c r="N2769" s="10">
        <v>-148.23050215277181</v>
      </c>
      <c r="O2769" s="11">
        <v>8.9006134294322692E-3</v>
      </c>
      <c r="P2769" s="7" t="s">
        <v>1461</v>
      </c>
      <c r="Q2769" s="7" t="s">
        <v>1482</v>
      </c>
      <c r="R2769" s="12"/>
    </row>
    <row r="2770" spans="1:18" ht="15.75" x14ac:dyDescent="0.2">
      <c r="A2770" s="5">
        <v>5346653</v>
      </c>
      <c r="B2770" s="6" t="s">
        <v>5893</v>
      </c>
      <c r="C2770" s="7" t="s">
        <v>89</v>
      </c>
      <c r="D2770" s="7" t="s">
        <v>8330</v>
      </c>
      <c r="E2770" s="8" t="s">
        <v>2383</v>
      </c>
      <c r="F2770" s="7" t="s">
        <v>1974</v>
      </c>
      <c r="G2770" s="7" t="s">
        <v>214</v>
      </c>
      <c r="H2770" s="5">
        <v>27</v>
      </c>
      <c r="I2770" s="5">
        <v>15</v>
      </c>
      <c r="J2770" s="5">
        <v>105</v>
      </c>
      <c r="K2770" s="5">
        <v>95</v>
      </c>
      <c r="L2770" s="9">
        <f t="shared" si="86"/>
        <v>22</v>
      </c>
      <c r="M2770" s="9" t="str">
        <f t="shared" si="87"/>
        <v>low</v>
      </c>
      <c r="N2770" s="10">
        <v>-126.67339760412142</v>
      </c>
      <c r="O2770" s="11">
        <v>7.0618055542581715E-3</v>
      </c>
      <c r="P2770" s="7" t="s">
        <v>1461</v>
      </c>
      <c r="Q2770" s="7" t="s">
        <v>1482</v>
      </c>
      <c r="R2770" s="12"/>
    </row>
    <row r="2771" spans="1:18" ht="15.75" x14ac:dyDescent="0.2">
      <c r="A2771" s="5">
        <v>5346688</v>
      </c>
      <c r="B2771" s="6" t="s">
        <v>5893</v>
      </c>
      <c r="C2771" s="7" t="s">
        <v>76</v>
      </c>
      <c r="D2771" s="7" t="s">
        <v>7655</v>
      </c>
      <c r="E2771" s="8" t="s">
        <v>2383</v>
      </c>
      <c r="F2771" s="7" t="s">
        <v>8332</v>
      </c>
      <c r="G2771" s="7" t="s">
        <v>215</v>
      </c>
      <c r="H2771" s="5">
        <v>20</v>
      </c>
      <c r="I2771" s="5">
        <v>15</v>
      </c>
      <c r="J2771" s="5">
        <v>105</v>
      </c>
      <c r="K2771" s="5">
        <v>97</v>
      </c>
      <c r="L2771" s="9">
        <f t="shared" si="86"/>
        <v>22</v>
      </c>
      <c r="M2771" s="9" t="str">
        <f t="shared" si="87"/>
        <v>low</v>
      </c>
      <c r="N2771" s="10">
        <v>-126.74471137733053</v>
      </c>
      <c r="O2771" s="11">
        <v>1.2335335646639578E-2</v>
      </c>
      <c r="P2771" s="7" t="s">
        <v>1461</v>
      </c>
      <c r="Q2771" s="7" t="s">
        <v>1482</v>
      </c>
      <c r="R2771" s="12"/>
    </row>
    <row r="2772" spans="1:18" ht="15.75" x14ac:dyDescent="0.2">
      <c r="A2772" s="5">
        <v>5319650</v>
      </c>
      <c r="B2772" s="6" t="s">
        <v>6666</v>
      </c>
      <c r="C2772" s="7" t="s">
        <v>146</v>
      </c>
      <c r="D2772" s="7" t="s">
        <v>8304</v>
      </c>
      <c r="E2772" s="8" t="s">
        <v>2383</v>
      </c>
      <c r="F2772" s="7" t="s">
        <v>8344</v>
      </c>
      <c r="G2772" s="7" t="s">
        <v>214</v>
      </c>
      <c r="H2772" s="5">
        <v>29</v>
      </c>
      <c r="I2772" s="5">
        <v>15</v>
      </c>
      <c r="J2772" s="5">
        <v>120</v>
      </c>
      <c r="K2772" s="5">
        <v>97</v>
      </c>
      <c r="L2772" s="9">
        <f t="shared" si="86"/>
        <v>22</v>
      </c>
      <c r="M2772" s="9" t="str">
        <f t="shared" si="87"/>
        <v>low</v>
      </c>
      <c r="N2772" s="10">
        <v>-135.82794517360162</v>
      </c>
      <c r="O2772" s="11">
        <v>5.6214467622339725E-3</v>
      </c>
      <c r="P2772" s="7" t="s">
        <v>1461</v>
      </c>
      <c r="Q2772" s="7" t="s">
        <v>1482</v>
      </c>
      <c r="R2772" s="12"/>
    </row>
    <row r="2773" spans="1:18" ht="15.75" x14ac:dyDescent="0.2">
      <c r="A2773" s="5">
        <v>5319962</v>
      </c>
      <c r="B2773" s="6" t="s">
        <v>8064</v>
      </c>
      <c r="C2773" s="7" t="s">
        <v>160</v>
      </c>
      <c r="D2773" s="7" t="s">
        <v>8345</v>
      </c>
      <c r="E2773" s="8" t="s">
        <v>2383</v>
      </c>
      <c r="F2773" s="7" t="s">
        <v>1761</v>
      </c>
      <c r="G2773" s="7" t="s">
        <v>214</v>
      </c>
      <c r="H2773" s="5">
        <v>35</v>
      </c>
      <c r="I2773" s="5">
        <v>15</v>
      </c>
      <c r="J2773" s="5">
        <v>120</v>
      </c>
      <c r="K2773" s="5">
        <v>96</v>
      </c>
      <c r="L2773" s="9">
        <f t="shared" si="86"/>
        <v>22</v>
      </c>
      <c r="M2773" s="9" t="str">
        <f t="shared" si="87"/>
        <v>low</v>
      </c>
      <c r="N2773" s="10">
        <v>-135.75317263890611</v>
      </c>
      <c r="O2773" s="11">
        <v>5.560416670050472E-3</v>
      </c>
      <c r="P2773" s="7" t="s">
        <v>1461</v>
      </c>
      <c r="Q2773" s="5" t="s">
        <v>1482</v>
      </c>
      <c r="R2773" s="12"/>
    </row>
    <row r="2774" spans="1:18" ht="15.75" x14ac:dyDescent="0.2">
      <c r="A2774" s="5">
        <v>5276865</v>
      </c>
      <c r="B2774" s="6" t="s">
        <v>7345</v>
      </c>
      <c r="C2774" s="7" t="s">
        <v>107</v>
      </c>
      <c r="D2774" s="7" t="s">
        <v>8357</v>
      </c>
      <c r="E2774" s="8" t="s">
        <v>2383</v>
      </c>
      <c r="F2774" s="7" t="s">
        <v>8358</v>
      </c>
      <c r="G2774" s="7" t="s">
        <v>214</v>
      </c>
      <c r="H2774" s="5">
        <v>50</v>
      </c>
      <c r="I2774" s="5">
        <v>15</v>
      </c>
      <c r="J2774" s="5">
        <v>110</v>
      </c>
      <c r="K2774" s="5">
        <v>98</v>
      </c>
      <c r="L2774" s="9">
        <f t="shared" si="86"/>
        <v>22</v>
      </c>
      <c r="M2774" s="9" t="str">
        <f t="shared" si="87"/>
        <v>low</v>
      </c>
      <c r="N2774" s="10">
        <v>-149.7768910416562</v>
      </c>
      <c r="O2774" s="11">
        <v>6.1965624990989454E-3</v>
      </c>
      <c r="P2774" s="7" t="s">
        <v>1461</v>
      </c>
      <c r="Q2774" s="7" t="s">
        <v>1482</v>
      </c>
      <c r="R2774" s="12"/>
    </row>
    <row r="2775" spans="1:18" ht="15.75" x14ac:dyDescent="0.2">
      <c r="A2775" s="5">
        <v>5277724</v>
      </c>
      <c r="B2775" s="6" t="s">
        <v>7345</v>
      </c>
      <c r="C2775" s="7" t="s">
        <v>129</v>
      </c>
      <c r="D2775" s="7" t="s">
        <v>8365</v>
      </c>
      <c r="E2775" s="8" t="s">
        <v>2383</v>
      </c>
      <c r="F2775" s="7" t="s">
        <v>8366</v>
      </c>
      <c r="G2775" s="7" t="s">
        <v>214</v>
      </c>
      <c r="H2775" s="5">
        <v>33</v>
      </c>
      <c r="I2775" s="5">
        <v>15</v>
      </c>
      <c r="J2775" s="5">
        <v>130</v>
      </c>
      <c r="K2775" s="5">
        <v>96</v>
      </c>
      <c r="L2775" s="9">
        <f t="shared" si="86"/>
        <v>24</v>
      </c>
      <c r="M2775" s="9" t="str">
        <f t="shared" si="87"/>
        <v>low</v>
      </c>
      <c r="N2775" s="10">
        <v>-149.73156743057189</v>
      </c>
      <c r="O2775" s="11">
        <v>6.4076388880494051E-3</v>
      </c>
      <c r="P2775" s="7" t="s">
        <v>1461</v>
      </c>
      <c r="Q2775" s="7" t="s">
        <v>1482</v>
      </c>
      <c r="R2775" s="12"/>
    </row>
    <row r="2776" spans="1:18" ht="15.75" x14ac:dyDescent="0.2">
      <c r="A2776" s="5">
        <v>5347040</v>
      </c>
      <c r="B2776" s="6" t="s">
        <v>5893</v>
      </c>
      <c r="C2776" s="7" t="s">
        <v>160</v>
      </c>
      <c r="D2776" s="7" t="s">
        <v>8398</v>
      </c>
      <c r="E2776" s="8" t="s">
        <v>2383</v>
      </c>
      <c r="F2776" s="7" t="s">
        <v>418</v>
      </c>
      <c r="G2776" s="7" t="s">
        <v>214</v>
      </c>
      <c r="H2776" s="5">
        <v>65</v>
      </c>
      <c r="I2776" s="5">
        <v>15</v>
      </c>
      <c r="J2776" s="5">
        <v>170</v>
      </c>
      <c r="K2776" s="5">
        <v>96</v>
      </c>
      <c r="L2776" s="9">
        <f t="shared" si="86"/>
        <v>21</v>
      </c>
      <c r="M2776" s="9" t="str">
        <f t="shared" si="87"/>
        <v>low</v>
      </c>
      <c r="N2776" s="10">
        <v>-128.41458062501624</v>
      </c>
      <c r="O2776" s="11">
        <v>1.3483912036463153E-2</v>
      </c>
      <c r="P2776" s="7" t="s">
        <v>1461</v>
      </c>
      <c r="Q2776" s="7" t="s">
        <v>1482</v>
      </c>
      <c r="R2776" s="12"/>
    </row>
    <row r="2777" spans="1:18" ht="15.75" x14ac:dyDescent="0.2">
      <c r="A2777" s="5">
        <v>5241332</v>
      </c>
      <c r="B2777" s="6" t="s">
        <v>7674</v>
      </c>
      <c r="C2777" s="7" t="s">
        <v>60</v>
      </c>
      <c r="D2777" s="7" t="s">
        <v>8447</v>
      </c>
      <c r="E2777" s="8" t="s">
        <v>2383</v>
      </c>
      <c r="F2777" s="7" t="s">
        <v>8448</v>
      </c>
      <c r="G2777" s="7" t="s">
        <v>214</v>
      </c>
      <c r="H2777" s="5">
        <v>19</v>
      </c>
      <c r="I2777" s="5">
        <v>15</v>
      </c>
      <c r="J2777" s="5">
        <v>125</v>
      </c>
      <c r="K2777" s="5">
        <v>98</v>
      </c>
      <c r="L2777" s="9">
        <f t="shared" si="86"/>
        <v>24</v>
      </c>
      <c r="M2777" s="9" t="str">
        <f t="shared" si="87"/>
        <v>low</v>
      </c>
      <c r="N2777" s="10">
        <v>-164.51444178236125</v>
      </c>
      <c r="O2777" s="11">
        <v>6.6537847160361707E-3</v>
      </c>
      <c r="P2777" s="7" t="s">
        <v>1461</v>
      </c>
      <c r="Q2777" s="7" t="s">
        <v>1482</v>
      </c>
      <c r="R2777" s="12"/>
    </row>
    <row r="2778" spans="1:18" ht="15.75" x14ac:dyDescent="0.2">
      <c r="A2778" s="5">
        <v>5241332</v>
      </c>
      <c r="B2778" s="6" t="s">
        <v>7674</v>
      </c>
      <c r="C2778" s="7" t="s">
        <v>60</v>
      </c>
      <c r="D2778" s="7" t="s">
        <v>8447</v>
      </c>
      <c r="E2778" s="8" t="s">
        <v>2383</v>
      </c>
      <c r="F2778" s="7" t="s">
        <v>8449</v>
      </c>
      <c r="G2778" s="7" t="s">
        <v>214</v>
      </c>
      <c r="H2778" s="5">
        <v>20</v>
      </c>
      <c r="I2778" s="5">
        <v>15</v>
      </c>
      <c r="J2778" s="5">
        <v>125</v>
      </c>
      <c r="K2778" s="5">
        <v>98</v>
      </c>
      <c r="L2778" s="9">
        <f t="shared" si="86"/>
        <v>24</v>
      </c>
      <c r="M2778" s="9" t="str">
        <f t="shared" si="87"/>
        <v>low</v>
      </c>
      <c r="N2778" s="10">
        <v>-164.55610844906187</v>
      </c>
      <c r="O2778" s="11">
        <v>6.6537847160361707E-3</v>
      </c>
      <c r="P2778" s="7" t="s">
        <v>1461</v>
      </c>
      <c r="Q2778" s="5" t="s">
        <v>1482</v>
      </c>
      <c r="R2778" s="12"/>
    </row>
    <row r="2779" spans="1:18" ht="15.75" x14ac:dyDescent="0.2">
      <c r="A2779" s="5">
        <v>5272941</v>
      </c>
      <c r="B2779" s="6" t="s">
        <v>4805</v>
      </c>
      <c r="C2779" s="7" t="s">
        <v>97</v>
      </c>
      <c r="D2779" s="7" t="s">
        <v>8489</v>
      </c>
      <c r="E2779" s="8" t="s">
        <v>2383</v>
      </c>
      <c r="F2779" s="7" t="s">
        <v>1413</v>
      </c>
      <c r="G2779" s="7" t="s">
        <v>214</v>
      </c>
      <c r="H2779" s="5">
        <v>39</v>
      </c>
      <c r="I2779" s="5">
        <v>15</v>
      </c>
      <c r="J2779" s="5">
        <v>110</v>
      </c>
      <c r="K2779" s="5">
        <v>92</v>
      </c>
      <c r="L2779" s="9">
        <f t="shared" si="86"/>
        <v>22</v>
      </c>
      <c r="M2779" s="9" t="str">
        <f t="shared" si="87"/>
        <v>low</v>
      </c>
      <c r="N2779" s="10">
        <v>-154.76806631940417</v>
      </c>
      <c r="O2779" s="11">
        <v>8.1293634284520522E-3</v>
      </c>
      <c r="P2779" s="7" t="s">
        <v>1461</v>
      </c>
      <c r="Q2779" s="7" t="s">
        <v>1482</v>
      </c>
      <c r="R2779" s="12"/>
    </row>
    <row r="2780" spans="1:18" ht="15.75" x14ac:dyDescent="0.2">
      <c r="A2780" s="5">
        <v>5241497</v>
      </c>
      <c r="B2780" s="6" t="s">
        <v>8501</v>
      </c>
      <c r="C2780" s="7" t="s">
        <v>137</v>
      </c>
      <c r="D2780" s="7" t="s">
        <v>8502</v>
      </c>
      <c r="E2780" s="8" t="s">
        <v>2383</v>
      </c>
      <c r="F2780" s="7" t="s">
        <v>8503</v>
      </c>
      <c r="G2780" s="7" t="s">
        <v>214</v>
      </c>
      <c r="H2780" s="5">
        <v>18</v>
      </c>
      <c r="I2780" s="5">
        <v>14</v>
      </c>
      <c r="J2780" s="5">
        <v>90</v>
      </c>
      <c r="K2780" s="5">
        <v>96</v>
      </c>
      <c r="L2780" s="9">
        <f t="shared" si="86"/>
        <v>21</v>
      </c>
      <c r="M2780" s="9" t="str">
        <f t="shared" si="87"/>
        <v>low</v>
      </c>
      <c r="N2780" s="10">
        <v>-166.04646418982884</v>
      </c>
      <c r="O2780" s="11">
        <v>3.9948217592609581E-2</v>
      </c>
      <c r="P2780" s="7" t="s">
        <v>1461</v>
      </c>
      <c r="Q2780" s="7" t="s">
        <v>1482</v>
      </c>
      <c r="R2780" s="12"/>
    </row>
    <row r="2781" spans="1:18" ht="15.75" x14ac:dyDescent="0.2">
      <c r="A2781" s="5">
        <v>5348406</v>
      </c>
      <c r="B2781" s="6" t="s">
        <v>8504</v>
      </c>
      <c r="C2781" s="7" t="s">
        <v>107</v>
      </c>
      <c r="D2781" s="7" t="s">
        <v>8505</v>
      </c>
      <c r="E2781" s="8" t="s">
        <v>2383</v>
      </c>
      <c r="F2781" s="7" t="s">
        <v>1168</v>
      </c>
      <c r="G2781" s="7" t="s">
        <v>214</v>
      </c>
      <c r="H2781" s="5">
        <v>35</v>
      </c>
      <c r="I2781" s="5">
        <v>15</v>
      </c>
      <c r="J2781" s="5">
        <v>125</v>
      </c>
      <c r="K2781" s="5">
        <v>98</v>
      </c>
      <c r="L2781" s="9">
        <f t="shared" si="86"/>
        <v>24</v>
      </c>
      <c r="M2781" s="9" t="str">
        <f t="shared" si="87"/>
        <v>low</v>
      </c>
      <c r="N2781" s="10">
        <v>-130.79022167819494</v>
      </c>
      <c r="O2781" s="11">
        <v>6.845983793027699E-3</v>
      </c>
      <c r="P2781" s="7" t="s">
        <v>1461</v>
      </c>
      <c r="Q2781" s="7" t="s">
        <v>1482</v>
      </c>
      <c r="R2781" s="12"/>
    </row>
    <row r="2782" spans="1:18" ht="15.75" x14ac:dyDescent="0.2">
      <c r="A2782" s="5">
        <v>5239685</v>
      </c>
      <c r="B2782" s="6" t="s">
        <v>7674</v>
      </c>
      <c r="C2782" s="7" t="s">
        <v>60</v>
      </c>
      <c r="D2782" s="7" t="s">
        <v>8506</v>
      </c>
      <c r="E2782" s="8" t="s">
        <v>2383</v>
      </c>
      <c r="F2782" s="7" t="s">
        <v>2106</v>
      </c>
      <c r="G2782" s="7" t="s">
        <v>214</v>
      </c>
      <c r="H2782" s="5">
        <v>33</v>
      </c>
      <c r="I2782" s="5">
        <v>15</v>
      </c>
      <c r="J2782" s="5">
        <v>100</v>
      </c>
      <c r="K2782" s="5">
        <v>95</v>
      </c>
      <c r="L2782" s="9">
        <f t="shared" si="86"/>
        <v>22</v>
      </c>
      <c r="M2782" s="9" t="str">
        <f t="shared" si="87"/>
        <v>low</v>
      </c>
      <c r="N2782" s="10">
        <v>-166.6267050115639</v>
      </c>
      <c r="O2782" s="11">
        <v>1.1437349538027775E-2</v>
      </c>
      <c r="P2782" s="7" t="s">
        <v>1461</v>
      </c>
      <c r="Q2782" s="7" t="s">
        <v>1482</v>
      </c>
      <c r="R2782" s="12"/>
    </row>
    <row r="2783" spans="1:18" ht="15.75" x14ac:dyDescent="0.2">
      <c r="A2783" s="5">
        <v>5386504</v>
      </c>
      <c r="B2783" s="6" t="s">
        <v>2694</v>
      </c>
      <c r="C2783" s="7" t="s">
        <v>160</v>
      </c>
      <c r="D2783" s="7" t="s">
        <v>8555</v>
      </c>
      <c r="E2783" s="8" t="s">
        <v>2383</v>
      </c>
      <c r="F2783" s="7" t="s">
        <v>8556</v>
      </c>
      <c r="G2783" s="7" t="s">
        <v>214</v>
      </c>
      <c r="H2783" s="5">
        <v>26</v>
      </c>
      <c r="I2783" s="5">
        <v>15</v>
      </c>
      <c r="J2783" s="5">
        <v>120</v>
      </c>
      <c r="K2783" s="5">
        <v>98</v>
      </c>
      <c r="L2783" s="9">
        <f t="shared" si="86"/>
        <v>22</v>
      </c>
      <c r="M2783" s="9" t="str">
        <f t="shared" si="87"/>
        <v>low</v>
      </c>
      <c r="N2783" s="10">
        <v>-120.69286600690248</v>
      </c>
      <c r="O2783" s="11">
        <v>7.7622337994398549E-3</v>
      </c>
      <c r="P2783" s="7" t="s">
        <v>1461</v>
      </c>
      <c r="Q2783" s="7" t="s">
        <v>1482</v>
      </c>
      <c r="R2783" s="12"/>
    </row>
    <row r="2784" spans="1:18" ht="15.75" x14ac:dyDescent="0.2">
      <c r="A2784" s="5">
        <v>5274220</v>
      </c>
      <c r="B2784" s="6" t="s">
        <v>6587</v>
      </c>
      <c r="C2784" s="7" t="s">
        <v>160</v>
      </c>
      <c r="D2784" s="7" t="s">
        <v>6672</v>
      </c>
      <c r="E2784" s="8" t="s">
        <v>2383</v>
      </c>
      <c r="F2784" s="7" t="s">
        <v>8596</v>
      </c>
      <c r="G2784" s="7" t="s">
        <v>214</v>
      </c>
      <c r="H2784" s="5">
        <v>25</v>
      </c>
      <c r="I2784" s="5">
        <v>15</v>
      </c>
      <c r="J2784" s="5">
        <v>120</v>
      </c>
      <c r="K2784" s="5">
        <v>98</v>
      </c>
      <c r="L2784" s="9">
        <f t="shared" si="86"/>
        <v>22</v>
      </c>
      <c r="M2784" s="9" t="str">
        <f t="shared" si="87"/>
        <v>low</v>
      </c>
      <c r="N2784" s="10">
        <v>-157.31189127313701</v>
      </c>
      <c r="O2784" s="11">
        <v>1.1241157408221625E-2</v>
      </c>
      <c r="P2784" s="7" t="s">
        <v>14</v>
      </c>
      <c r="Q2784" s="7" t="s">
        <v>1482</v>
      </c>
      <c r="R2784" s="12"/>
    </row>
    <row r="2785" spans="1:18" ht="15.75" x14ac:dyDescent="0.2">
      <c r="A2785" s="5">
        <v>5211928</v>
      </c>
      <c r="B2785" s="6" t="s">
        <v>6255</v>
      </c>
      <c r="C2785" s="7" t="s">
        <v>160</v>
      </c>
      <c r="D2785" s="7" t="s">
        <v>8620</v>
      </c>
      <c r="E2785" s="8" t="s">
        <v>2383</v>
      </c>
      <c r="F2785" s="7" t="s">
        <v>8621</v>
      </c>
      <c r="G2785" s="7" t="s">
        <v>215</v>
      </c>
      <c r="H2785" s="5">
        <v>73</v>
      </c>
      <c r="I2785" s="5">
        <v>15</v>
      </c>
      <c r="J2785" s="5">
        <v>150</v>
      </c>
      <c r="K2785" s="5">
        <v>91</v>
      </c>
      <c r="L2785" s="9">
        <f t="shared" si="86"/>
        <v>21</v>
      </c>
      <c r="M2785" s="9" t="str">
        <f t="shared" si="87"/>
        <v>low</v>
      </c>
      <c r="N2785" s="10">
        <v>-179.70827422449656</v>
      </c>
      <c r="O2785" s="11">
        <v>8.0136226897593588E-3</v>
      </c>
      <c r="P2785" s="7" t="s">
        <v>1461</v>
      </c>
      <c r="Q2785" s="7" t="s">
        <v>1482</v>
      </c>
      <c r="R2785" s="12"/>
    </row>
    <row r="2786" spans="1:18" ht="15.75" x14ac:dyDescent="0.2">
      <c r="A2786" s="5">
        <v>5346193</v>
      </c>
      <c r="B2786" s="6" t="s">
        <v>5893</v>
      </c>
      <c r="C2786" s="7" t="s">
        <v>146</v>
      </c>
      <c r="D2786" s="7" t="s">
        <v>7983</v>
      </c>
      <c r="E2786" s="8" t="s">
        <v>2383</v>
      </c>
      <c r="F2786" s="7" t="s">
        <v>8635</v>
      </c>
      <c r="G2786" s="7" t="s">
        <v>214</v>
      </c>
      <c r="H2786" s="5">
        <v>69</v>
      </c>
      <c r="I2786" s="5">
        <v>15</v>
      </c>
      <c r="J2786" s="5">
        <v>135</v>
      </c>
      <c r="K2786" s="5">
        <v>96</v>
      </c>
      <c r="L2786" s="9">
        <f t="shared" si="86"/>
        <v>21</v>
      </c>
      <c r="M2786" s="9" t="str">
        <f t="shared" si="87"/>
        <v>low</v>
      </c>
      <c r="N2786" s="10">
        <v>-135.25910165510868</v>
      </c>
      <c r="O2786" s="11">
        <v>9.5440625009359792E-3</v>
      </c>
      <c r="P2786" s="7" t="s">
        <v>1461</v>
      </c>
      <c r="Q2786" s="7" t="s">
        <v>1482</v>
      </c>
      <c r="R2786" s="12"/>
    </row>
    <row r="2787" spans="1:18" ht="15.75" x14ac:dyDescent="0.2">
      <c r="A2787" s="5">
        <v>5236827</v>
      </c>
      <c r="B2787" s="6" t="s">
        <v>5983</v>
      </c>
      <c r="C2787" s="7" t="s">
        <v>63</v>
      </c>
      <c r="D2787" s="7" t="s">
        <v>8643</v>
      </c>
      <c r="E2787" s="8" t="s">
        <v>2383</v>
      </c>
      <c r="F2787" s="7" t="s">
        <v>8644</v>
      </c>
      <c r="G2787" s="7" t="s">
        <v>214</v>
      </c>
      <c r="H2787" s="5">
        <v>16</v>
      </c>
      <c r="I2787" s="5">
        <v>15</v>
      </c>
      <c r="J2787" s="5">
        <v>110</v>
      </c>
      <c r="K2787" s="5">
        <v>96</v>
      </c>
      <c r="L2787" s="9">
        <f t="shared" si="86"/>
        <v>22</v>
      </c>
      <c r="M2787" s="9" t="str">
        <f t="shared" si="87"/>
        <v>low</v>
      </c>
      <c r="N2787" s="10">
        <v>-171.62522222221014</v>
      </c>
      <c r="O2787" s="11">
        <v>8.9375462921452709E-3</v>
      </c>
      <c r="P2787" s="7" t="s">
        <v>1461</v>
      </c>
      <c r="Q2787" s="7" t="s">
        <v>1482</v>
      </c>
      <c r="R2787" s="12"/>
    </row>
    <row r="2788" spans="1:18" ht="15.75" x14ac:dyDescent="0.2">
      <c r="A2788" s="5">
        <v>5281365</v>
      </c>
      <c r="B2788" s="6" t="s">
        <v>8570</v>
      </c>
      <c r="C2788" s="7" t="s">
        <v>71</v>
      </c>
      <c r="D2788" s="7" t="s">
        <v>8717</v>
      </c>
      <c r="E2788" s="8" t="s">
        <v>2383</v>
      </c>
      <c r="F2788" s="7" t="s">
        <v>468</v>
      </c>
      <c r="G2788" s="7" t="s">
        <v>214</v>
      </c>
      <c r="H2788" s="5">
        <v>75</v>
      </c>
      <c r="I2788" s="5">
        <v>15</v>
      </c>
      <c r="J2788" s="5">
        <v>120</v>
      </c>
      <c r="K2788" s="5">
        <v>95</v>
      </c>
      <c r="L2788" s="9">
        <f t="shared" si="86"/>
        <v>19</v>
      </c>
      <c r="M2788" s="9" t="str">
        <f t="shared" si="87"/>
        <v>low</v>
      </c>
      <c r="N2788" s="10">
        <v>-158.73733583332069</v>
      </c>
      <c r="O2788" s="11">
        <v>1.6148148133652285E-3</v>
      </c>
      <c r="P2788" s="7" t="s">
        <v>1461</v>
      </c>
      <c r="Q2788" s="7" t="s">
        <v>1482</v>
      </c>
      <c r="R2788" s="12"/>
    </row>
    <row r="2789" spans="1:18" ht="15.75" x14ac:dyDescent="0.2">
      <c r="A2789" s="5">
        <v>5281242</v>
      </c>
      <c r="B2789" s="6" t="s">
        <v>8570</v>
      </c>
      <c r="C2789" s="7" t="s">
        <v>123</v>
      </c>
      <c r="D2789" s="7" t="s">
        <v>8776</v>
      </c>
      <c r="E2789" s="8" t="s">
        <v>2383</v>
      </c>
      <c r="F2789" s="7" t="s">
        <v>8777</v>
      </c>
      <c r="G2789" s="7" t="s">
        <v>214</v>
      </c>
      <c r="H2789" s="5">
        <v>44</v>
      </c>
      <c r="I2789" s="5">
        <v>15</v>
      </c>
      <c r="J2789" s="5">
        <v>110</v>
      </c>
      <c r="K2789" s="5">
        <v>95</v>
      </c>
      <c r="L2789" s="9">
        <f t="shared" si="86"/>
        <v>22</v>
      </c>
      <c r="M2789" s="9" t="str">
        <f t="shared" si="87"/>
        <v>low</v>
      </c>
      <c r="N2789" s="10">
        <v>-160.26735813656705</v>
      </c>
      <c r="O2789" s="11">
        <v>1.1050925924791954E-2</v>
      </c>
      <c r="P2789" s="7" t="s">
        <v>1461</v>
      </c>
      <c r="Q2789" s="5" t="s">
        <v>1482</v>
      </c>
      <c r="R2789" s="12"/>
    </row>
    <row r="2790" spans="1:18" ht="15.75" x14ac:dyDescent="0.2">
      <c r="A2790" s="5">
        <v>5321258</v>
      </c>
      <c r="B2790" s="6" t="s">
        <v>8064</v>
      </c>
      <c r="C2790" s="7" t="s">
        <v>107</v>
      </c>
      <c r="D2790" s="7" t="s">
        <v>8779</v>
      </c>
      <c r="E2790" s="8" t="s">
        <v>2383</v>
      </c>
      <c r="F2790" s="7" t="s">
        <v>8780</v>
      </c>
      <c r="G2790" s="7" t="s">
        <v>214</v>
      </c>
      <c r="H2790" s="5">
        <v>43</v>
      </c>
      <c r="I2790" s="5">
        <v>15</v>
      </c>
      <c r="J2790" s="5">
        <v>140</v>
      </c>
      <c r="K2790" s="5">
        <v>98</v>
      </c>
      <c r="L2790" s="9">
        <f t="shared" si="86"/>
        <v>24</v>
      </c>
      <c r="M2790" s="9" t="str">
        <f t="shared" si="87"/>
        <v>low</v>
      </c>
      <c r="N2790" s="10">
        <v>-147.30442113421304</v>
      </c>
      <c r="O2790" s="11">
        <v>5.5888425922603346E-3</v>
      </c>
      <c r="P2790" s="7" t="s">
        <v>1461</v>
      </c>
      <c r="Q2790" s="5" t="s">
        <v>1482</v>
      </c>
      <c r="R2790" s="12"/>
    </row>
    <row r="2791" spans="1:18" ht="15.75" x14ac:dyDescent="0.2">
      <c r="A2791" s="5">
        <v>5319962</v>
      </c>
      <c r="B2791" s="6" t="s">
        <v>8064</v>
      </c>
      <c r="C2791" s="7" t="s">
        <v>160</v>
      </c>
      <c r="D2791" s="7" t="s">
        <v>8345</v>
      </c>
      <c r="E2791" s="8" t="s">
        <v>2383</v>
      </c>
      <c r="F2791" s="7" t="s">
        <v>8789</v>
      </c>
      <c r="G2791" s="7" t="s">
        <v>214</v>
      </c>
      <c r="H2791" s="5">
        <v>26</v>
      </c>
      <c r="I2791" s="5">
        <v>15</v>
      </c>
      <c r="J2791" s="5">
        <v>130</v>
      </c>
      <c r="K2791" s="5">
        <v>98</v>
      </c>
      <c r="L2791" s="9">
        <f t="shared" si="86"/>
        <v>24</v>
      </c>
      <c r="M2791" s="9" t="str">
        <f t="shared" si="87"/>
        <v>low</v>
      </c>
      <c r="N2791" s="10">
        <v>-148.04483930551214</v>
      </c>
      <c r="O2791" s="11">
        <v>5.560416670050472E-3</v>
      </c>
      <c r="P2791" s="7" t="s">
        <v>14</v>
      </c>
      <c r="Q2791" s="7" t="s">
        <v>1482</v>
      </c>
      <c r="R2791" s="12"/>
    </row>
    <row r="2792" spans="1:18" ht="15.75" x14ac:dyDescent="0.2">
      <c r="A2792" s="5">
        <v>5347327</v>
      </c>
      <c r="B2792" s="6" t="s">
        <v>5893</v>
      </c>
      <c r="C2792" s="7" t="s">
        <v>192</v>
      </c>
      <c r="D2792" s="7" t="s">
        <v>8796</v>
      </c>
      <c r="E2792" s="8" t="s">
        <v>2383</v>
      </c>
      <c r="F2792" s="7" t="s">
        <v>8797</v>
      </c>
      <c r="G2792" s="7" t="s">
        <v>214</v>
      </c>
      <c r="H2792" s="5">
        <v>31</v>
      </c>
      <c r="I2792" s="5">
        <v>3</v>
      </c>
      <c r="J2792" s="5">
        <v>0</v>
      </c>
      <c r="K2792" s="5">
        <v>0</v>
      </c>
      <c r="L2792" s="9">
        <f t="shared" si="86"/>
        <v>6</v>
      </c>
      <c r="M2792" s="9" t="str">
        <f t="shared" si="87"/>
        <v>high</v>
      </c>
      <c r="N2792" s="10">
        <v>-139.43970706017717</v>
      </c>
      <c r="O2792" s="11">
        <v>2.8839583319495432E-3</v>
      </c>
      <c r="P2792" s="7" t="s">
        <v>14</v>
      </c>
      <c r="Q2792" s="7" t="s">
        <v>1482</v>
      </c>
      <c r="R2792" s="12"/>
    </row>
    <row r="2793" spans="1:18" ht="15.75" x14ac:dyDescent="0.2">
      <c r="A2793" s="5">
        <v>5386349</v>
      </c>
      <c r="B2793" s="6" t="s">
        <v>2694</v>
      </c>
      <c r="C2793" s="7" t="s">
        <v>133</v>
      </c>
      <c r="D2793" s="7" t="s">
        <v>8800</v>
      </c>
      <c r="E2793" s="8" t="s">
        <v>2383</v>
      </c>
      <c r="F2793" s="7" t="s">
        <v>8801</v>
      </c>
      <c r="G2793" s="7" t="s">
        <v>214</v>
      </c>
      <c r="H2793" s="5">
        <v>54</v>
      </c>
      <c r="I2793" s="5">
        <v>15</v>
      </c>
      <c r="J2793" s="5">
        <v>120</v>
      </c>
      <c r="K2793" s="5">
        <v>98</v>
      </c>
      <c r="L2793" s="9">
        <f t="shared" si="86"/>
        <v>22</v>
      </c>
      <c r="M2793" s="9" t="str">
        <f t="shared" si="87"/>
        <v>low</v>
      </c>
      <c r="N2793" s="10">
        <v>-127.47899262727151</v>
      </c>
      <c r="O2793" s="11">
        <v>5.5555555591126904E-3</v>
      </c>
      <c r="P2793" s="7" t="s">
        <v>1461</v>
      </c>
      <c r="Q2793" s="5" t="s">
        <v>1482</v>
      </c>
      <c r="R2793" s="12"/>
    </row>
    <row r="2794" spans="1:18" ht="15.75" x14ac:dyDescent="0.2">
      <c r="A2794" s="5">
        <v>5240927</v>
      </c>
      <c r="B2794" s="6" t="s">
        <v>7674</v>
      </c>
      <c r="C2794" s="7" t="s">
        <v>146</v>
      </c>
      <c r="D2794" s="7" t="s">
        <v>8802</v>
      </c>
      <c r="E2794" s="8" t="s">
        <v>2383</v>
      </c>
      <c r="F2794" s="7" t="s">
        <v>8803</v>
      </c>
      <c r="G2794" s="7" t="s">
        <v>215</v>
      </c>
      <c r="H2794" s="5">
        <v>50</v>
      </c>
      <c r="I2794" s="5">
        <v>15</v>
      </c>
      <c r="J2794" s="5">
        <v>120</v>
      </c>
      <c r="K2794" s="5">
        <v>98</v>
      </c>
      <c r="L2794" s="9">
        <f t="shared" si="86"/>
        <v>22</v>
      </c>
      <c r="M2794" s="9" t="str">
        <f t="shared" si="87"/>
        <v>low</v>
      </c>
      <c r="N2794" s="10">
        <v>-174.54678490739752</v>
      </c>
      <c r="O2794" s="11">
        <v>6.8546643524314277E-3</v>
      </c>
      <c r="P2794" s="7" t="s">
        <v>1461</v>
      </c>
      <c r="Q2794" s="7" t="s">
        <v>1482</v>
      </c>
      <c r="R2794" s="12"/>
    </row>
    <row r="2795" spans="1:18" ht="15.75" x14ac:dyDescent="0.2">
      <c r="A2795" s="5">
        <v>5240703</v>
      </c>
      <c r="B2795" s="6" t="s">
        <v>7674</v>
      </c>
      <c r="C2795" s="7" t="s">
        <v>123</v>
      </c>
      <c r="D2795" s="7" t="s">
        <v>8828</v>
      </c>
      <c r="E2795" s="8" t="s">
        <v>2383</v>
      </c>
      <c r="F2795" s="7" t="s">
        <v>1781</v>
      </c>
      <c r="G2795" s="7" t="s">
        <v>214</v>
      </c>
      <c r="H2795" s="5">
        <v>71</v>
      </c>
      <c r="I2795" s="5">
        <v>15</v>
      </c>
      <c r="J2795" s="5">
        <v>136</v>
      </c>
      <c r="K2795" s="5">
        <v>98</v>
      </c>
      <c r="L2795" s="9">
        <f t="shared" si="86"/>
        <v>21</v>
      </c>
      <c r="M2795" s="9" t="str">
        <f t="shared" si="87"/>
        <v>low</v>
      </c>
      <c r="N2795" s="10">
        <v>-175.38442032408784</v>
      </c>
      <c r="O2795" s="13">
        <v>5.6390046229353175E-3</v>
      </c>
      <c r="P2795" s="7" t="s">
        <v>1461</v>
      </c>
      <c r="Q2795" s="7" t="s">
        <v>1482</v>
      </c>
      <c r="R2795" s="12"/>
    </row>
    <row r="2796" spans="1:18" ht="15.75" x14ac:dyDescent="0.2">
      <c r="A2796" s="5">
        <v>5242323</v>
      </c>
      <c r="B2796" s="6" t="s">
        <v>8501</v>
      </c>
      <c r="C2796" s="7" t="s">
        <v>123</v>
      </c>
      <c r="D2796" s="7" t="s">
        <v>8831</v>
      </c>
      <c r="E2796" s="8" t="s">
        <v>2383</v>
      </c>
      <c r="F2796" s="7" t="s">
        <v>8832</v>
      </c>
      <c r="G2796" s="7" t="s">
        <v>214</v>
      </c>
      <c r="H2796" s="5">
        <v>23</v>
      </c>
      <c r="I2796" s="5">
        <v>15</v>
      </c>
      <c r="J2796" s="5">
        <v>120</v>
      </c>
      <c r="K2796" s="5">
        <v>98</v>
      </c>
      <c r="L2796" s="9">
        <f t="shared" si="86"/>
        <v>22</v>
      </c>
      <c r="M2796" s="9" t="str">
        <f t="shared" si="87"/>
        <v>low</v>
      </c>
      <c r="N2796" s="10">
        <v>-174.80275902777066</v>
      </c>
      <c r="O2796" s="13">
        <v>5.1380787044763565E-3</v>
      </c>
      <c r="P2796" s="7" t="s">
        <v>1461</v>
      </c>
      <c r="Q2796" s="7" t="s">
        <v>1482</v>
      </c>
      <c r="R2796" s="12"/>
    </row>
    <row r="2797" spans="1:18" ht="15.75" x14ac:dyDescent="0.2">
      <c r="A2797" s="5">
        <v>5348109</v>
      </c>
      <c r="B2797" s="6" t="s">
        <v>8504</v>
      </c>
      <c r="C2797" s="7" t="s">
        <v>129</v>
      </c>
      <c r="D2797" s="7" t="s">
        <v>8922</v>
      </c>
      <c r="E2797" s="8" t="s">
        <v>2383</v>
      </c>
      <c r="F2797" s="7" t="s">
        <v>8923</v>
      </c>
      <c r="G2797" s="7" t="s">
        <v>214</v>
      </c>
      <c r="H2797" s="5">
        <v>24</v>
      </c>
      <c r="I2797" s="5">
        <v>15</v>
      </c>
      <c r="J2797" s="5">
        <v>130</v>
      </c>
      <c r="K2797" s="5">
        <v>96</v>
      </c>
      <c r="L2797" s="9">
        <f t="shared" si="86"/>
        <v>24</v>
      </c>
      <c r="M2797" s="9" t="str">
        <f t="shared" si="87"/>
        <v>low</v>
      </c>
      <c r="N2797" s="10">
        <v>-142.63794085649715</v>
      </c>
      <c r="O2797" s="13">
        <v>7.2741550902719609E-3</v>
      </c>
      <c r="P2797" s="7" t="s">
        <v>1461</v>
      </c>
      <c r="Q2797" s="7" t="s">
        <v>1482</v>
      </c>
      <c r="R2797" s="12"/>
    </row>
    <row r="2798" spans="1:18" ht="15.75" x14ac:dyDescent="0.2">
      <c r="A2798" s="5">
        <v>5321159</v>
      </c>
      <c r="B2798" s="6" t="s">
        <v>8064</v>
      </c>
      <c r="C2798" s="7" t="s">
        <v>146</v>
      </c>
      <c r="D2798" s="7" t="s">
        <v>8931</v>
      </c>
      <c r="E2798" s="8" t="s">
        <v>2383</v>
      </c>
      <c r="F2798" s="7" t="s">
        <v>8932</v>
      </c>
      <c r="G2798" s="7" t="s">
        <v>215</v>
      </c>
      <c r="H2798" s="5">
        <v>30</v>
      </c>
      <c r="I2798" s="5">
        <v>15</v>
      </c>
      <c r="J2798" s="5">
        <v>135</v>
      </c>
      <c r="K2798" s="5">
        <v>96</v>
      </c>
      <c r="L2798" s="9">
        <f t="shared" si="86"/>
        <v>24</v>
      </c>
      <c r="M2798" s="9" t="str">
        <f t="shared" si="87"/>
        <v>low</v>
      </c>
      <c r="N2798" s="10">
        <v>-151.37331369212188</v>
      </c>
      <c r="O2798" s="13">
        <v>7.606284721987322E-3</v>
      </c>
      <c r="P2798" s="7" t="s">
        <v>1461</v>
      </c>
      <c r="Q2798" s="7" t="s">
        <v>1482</v>
      </c>
      <c r="R2798" s="12"/>
    </row>
    <row r="2799" spans="1:18" ht="15.75" x14ac:dyDescent="0.2">
      <c r="A2799" s="5">
        <v>5320490</v>
      </c>
      <c r="B2799" s="6" t="s">
        <v>8064</v>
      </c>
      <c r="C2799" s="7" t="s">
        <v>73</v>
      </c>
      <c r="D2799" s="7" t="s">
        <v>8943</v>
      </c>
      <c r="E2799" s="8" t="s">
        <v>2383</v>
      </c>
      <c r="F2799" s="7" t="s">
        <v>8944</v>
      </c>
      <c r="G2799" s="7" t="s">
        <v>215</v>
      </c>
      <c r="H2799" s="5">
        <v>35</v>
      </c>
      <c r="I2799" s="5">
        <v>15</v>
      </c>
      <c r="J2799" s="5">
        <v>130</v>
      </c>
      <c r="K2799" s="5">
        <v>98</v>
      </c>
      <c r="L2799" s="9">
        <f t="shared" si="86"/>
        <v>24</v>
      </c>
      <c r="M2799" s="9" t="str">
        <f t="shared" si="87"/>
        <v>low</v>
      </c>
      <c r="N2799" s="10">
        <v>-151.89071160878666</v>
      </c>
      <c r="O2799" s="13">
        <v>6.5924421287490986E-3</v>
      </c>
      <c r="P2799" s="7" t="s">
        <v>1461</v>
      </c>
      <c r="Q2799" s="7" t="s">
        <v>1482</v>
      </c>
      <c r="R2799" s="12"/>
    </row>
    <row r="2800" spans="1:18" ht="15.75" x14ac:dyDescent="0.2">
      <c r="A2800" s="5">
        <v>5348876</v>
      </c>
      <c r="B2800" s="6" t="s">
        <v>8504</v>
      </c>
      <c r="C2800" s="7" t="s">
        <v>80</v>
      </c>
      <c r="D2800" s="7" t="s">
        <v>8976</v>
      </c>
      <c r="E2800" s="8" t="s">
        <v>2383</v>
      </c>
      <c r="F2800" s="7" t="s">
        <v>8977</v>
      </c>
      <c r="G2800" s="7" t="s">
        <v>214</v>
      </c>
      <c r="H2800" s="5">
        <v>54</v>
      </c>
      <c r="I2800" s="5">
        <v>15</v>
      </c>
      <c r="J2800" s="5">
        <v>100</v>
      </c>
      <c r="K2800" s="5">
        <v>96</v>
      </c>
      <c r="L2800" s="9">
        <f t="shared" si="86"/>
        <v>22</v>
      </c>
      <c r="M2800" s="9" t="str">
        <f t="shared" si="87"/>
        <v>low</v>
      </c>
      <c r="N2800" s="10">
        <v>-143.67890431712294</v>
      </c>
      <c r="O2800" s="13">
        <v>6.2910879642004147E-3</v>
      </c>
      <c r="P2800" s="7" t="s">
        <v>1461</v>
      </c>
      <c r="Q2800" s="7" t="s">
        <v>1482</v>
      </c>
      <c r="R2800" s="12"/>
    </row>
    <row r="2801" spans="1:18" ht="15.75" x14ac:dyDescent="0.2">
      <c r="A2801" s="5">
        <v>5283430</v>
      </c>
      <c r="B2801" s="6" t="s">
        <v>8988</v>
      </c>
      <c r="C2801" s="7" t="s">
        <v>123</v>
      </c>
      <c r="D2801" s="7" t="s">
        <v>8989</v>
      </c>
      <c r="E2801" s="8" t="s">
        <v>2383</v>
      </c>
      <c r="F2801" s="7" t="s">
        <v>254</v>
      </c>
      <c r="G2801" s="7" t="s">
        <v>214</v>
      </c>
      <c r="H2801" s="5">
        <v>50</v>
      </c>
      <c r="I2801" s="5">
        <v>15</v>
      </c>
      <c r="J2801" s="5">
        <v>120</v>
      </c>
      <c r="K2801" s="5">
        <v>95</v>
      </c>
      <c r="L2801" s="9">
        <f t="shared" si="86"/>
        <v>22</v>
      </c>
      <c r="M2801" s="9" t="str">
        <f t="shared" si="87"/>
        <v>low</v>
      </c>
      <c r="N2801" s="10">
        <v>-165.24526851847622</v>
      </c>
      <c r="O2801" s="13">
        <v>7.4319907434983179E-3</v>
      </c>
      <c r="P2801" s="7" t="s">
        <v>1461</v>
      </c>
      <c r="Q2801" s="7" t="s">
        <v>1482</v>
      </c>
      <c r="R2801" s="12"/>
    </row>
    <row r="2802" spans="1:18" ht="15.75" x14ac:dyDescent="0.2">
      <c r="A2802" s="5">
        <v>5278397</v>
      </c>
      <c r="B2802" s="6" t="s">
        <v>7345</v>
      </c>
      <c r="C2802" s="7" t="s">
        <v>160</v>
      </c>
      <c r="D2802" s="7" t="s">
        <v>8995</v>
      </c>
      <c r="E2802" s="8" t="s">
        <v>2383</v>
      </c>
      <c r="F2802" s="7" t="s">
        <v>8996</v>
      </c>
      <c r="G2802" s="7" t="s">
        <v>214</v>
      </c>
      <c r="H2802" s="5">
        <v>54</v>
      </c>
      <c r="I2802" s="5">
        <v>15</v>
      </c>
      <c r="J2802" s="5">
        <v>140</v>
      </c>
      <c r="K2802" s="5">
        <v>98</v>
      </c>
      <c r="L2802" s="9">
        <f t="shared" si="86"/>
        <v>24</v>
      </c>
      <c r="M2802" s="9" t="str">
        <f t="shared" si="87"/>
        <v>low</v>
      </c>
      <c r="N2802" s="10">
        <v>-166.89971678242728</v>
      </c>
      <c r="O2802" s="13">
        <v>7.0128125007613562E-3</v>
      </c>
      <c r="P2802" s="7" t="s">
        <v>1461</v>
      </c>
      <c r="Q2802" s="7" t="s">
        <v>1482</v>
      </c>
      <c r="R2802" s="12"/>
    </row>
    <row r="2803" spans="1:18" ht="15.75" x14ac:dyDescent="0.2">
      <c r="A2803" s="5">
        <v>5240703</v>
      </c>
      <c r="B2803" s="6" t="s">
        <v>7674</v>
      </c>
      <c r="C2803" s="7" t="s">
        <v>123</v>
      </c>
      <c r="D2803" s="7" t="s">
        <v>8828</v>
      </c>
      <c r="E2803" s="8" t="s">
        <v>2383</v>
      </c>
      <c r="F2803" s="7" t="s">
        <v>9001</v>
      </c>
      <c r="G2803" s="7" t="s">
        <v>214</v>
      </c>
      <c r="H2803" s="5">
        <v>15</v>
      </c>
      <c r="I2803" s="5">
        <v>15</v>
      </c>
      <c r="J2803" s="5">
        <v>125</v>
      </c>
      <c r="K2803" s="5">
        <v>98</v>
      </c>
      <c r="L2803" s="9">
        <f t="shared" si="86"/>
        <v>24</v>
      </c>
      <c r="M2803" s="9" t="str">
        <f t="shared" si="87"/>
        <v>low</v>
      </c>
      <c r="N2803" s="10">
        <v>-180.00942032408784</v>
      </c>
      <c r="O2803" s="13">
        <v>5.6390046229353175E-3</v>
      </c>
      <c r="P2803" s="7" t="s">
        <v>1461</v>
      </c>
      <c r="Q2803" s="7" t="s">
        <v>1482</v>
      </c>
      <c r="R2803" s="12"/>
    </row>
    <row r="2804" spans="1:18" ht="15.75" x14ac:dyDescent="0.2">
      <c r="A2804" s="5">
        <v>5386934</v>
      </c>
      <c r="B2804" s="6" t="s">
        <v>8436</v>
      </c>
      <c r="C2804" s="7" t="s">
        <v>65</v>
      </c>
      <c r="D2804" s="7" t="s">
        <v>9043</v>
      </c>
      <c r="E2804" s="8" t="s">
        <v>2383</v>
      </c>
      <c r="F2804" s="7" t="s">
        <v>9044</v>
      </c>
      <c r="G2804" s="7" t="s">
        <v>214</v>
      </c>
      <c r="H2804" s="5">
        <v>42</v>
      </c>
      <c r="I2804" s="5">
        <v>15</v>
      </c>
      <c r="J2804" s="5">
        <v>130</v>
      </c>
      <c r="K2804" s="5">
        <v>95</v>
      </c>
      <c r="L2804" s="9">
        <f t="shared" si="86"/>
        <v>24</v>
      </c>
      <c r="M2804" s="9" t="str">
        <f t="shared" si="87"/>
        <v>low</v>
      </c>
      <c r="N2804" s="10">
        <v>-134.28377966437256</v>
      </c>
      <c r="O2804" s="13">
        <v>1.5961307872203179E-2</v>
      </c>
      <c r="P2804" s="7" t="s">
        <v>1461</v>
      </c>
      <c r="Q2804" s="7" t="s">
        <v>1482</v>
      </c>
      <c r="R2804" s="12"/>
    </row>
    <row r="2805" spans="1:18" ht="15.75" x14ac:dyDescent="0.2">
      <c r="A2805" s="5">
        <v>5241527</v>
      </c>
      <c r="B2805" s="6" t="s">
        <v>8501</v>
      </c>
      <c r="C2805" s="7" t="s">
        <v>106</v>
      </c>
      <c r="D2805" s="7" t="s">
        <v>9047</v>
      </c>
      <c r="E2805" s="8" t="s">
        <v>2383</v>
      </c>
      <c r="F2805" s="7" t="s">
        <v>9048</v>
      </c>
      <c r="G2805" s="7" t="s">
        <v>214</v>
      </c>
      <c r="H2805" s="5">
        <v>18</v>
      </c>
      <c r="I2805" s="5">
        <v>15</v>
      </c>
      <c r="J2805" s="5">
        <v>115</v>
      </c>
      <c r="K2805" s="5">
        <v>95</v>
      </c>
      <c r="L2805" s="9">
        <f t="shared" si="86"/>
        <v>22</v>
      </c>
      <c r="M2805" s="9" t="str">
        <f t="shared" si="87"/>
        <v>low</v>
      </c>
      <c r="N2805" s="10">
        <v>-181.41461673612503</v>
      </c>
      <c r="O2805" s="13">
        <v>6.5112615702673793E-3</v>
      </c>
      <c r="P2805" s="7" t="s">
        <v>1461</v>
      </c>
      <c r="Q2805" s="7" t="s">
        <v>1482</v>
      </c>
      <c r="R2805" s="12"/>
    </row>
    <row r="2806" spans="1:18" ht="15.75" x14ac:dyDescent="0.2">
      <c r="A2806" s="5">
        <v>5213825</v>
      </c>
      <c r="B2806" s="6" t="s">
        <v>7301</v>
      </c>
      <c r="C2806" s="7" t="s">
        <v>133</v>
      </c>
      <c r="D2806" s="7" t="s">
        <v>9059</v>
      </c>
      <c r="E2806" s="8" t="s">
        <v>2383</v>
      </c>
      <c r="F2806" s="7" t="s">
        <v>9060</v>
      </c>
      <c r="G2806" s="7" t="s">
        <v>214</v>
      </c>
      <c r="H2806" s="5">
        <v>66</v>
      </c>
      <c r="I2806" s="5">
        <v>15</v>
      </c>
      <c r="J2806" s="5">
        <v>100</v>
      </c>
      <c r="K2806" s="5">
        <v>95</v>
      </c>
      <c r="L2806" s="9">
        <f t="shared" si="86"/>
        <v>19</v>
      </c>
      <c r="M2806" s="9" t="str">
        <f t="shared" si="87"/>
        <v>low</v>
      </c>
      <c r="N2806" s="10">
        <v>-191.38008368054579</v>
      </c>
      <c r="O2806" s="13">
        <v>6.9095370345166884E-3</v>
      </c>
      <c r="P2806" s="7" t="s">
        <v>1461</v>
      </c>
      <c r="Q2806" s="7" t="s">
        <v>1482</v>
      </c>
      <c r="R2806" s="12"/>
    </row>
    <row r="2807" spans="1:18" ht="15.75" x14ac:dyDescent="0.2">
      <c r="A2807" s="5">
        <v>5385763</v>
      </c>
      <c r="B2807" s="6" t="s">
        <v>2694</v>
      </c>
      <c r="C2807" s="7" t="s">
        <v>160</v>
      </c>
      <c r="D2807" s="7" t="s">
        <v>7668</v>
      </c>
      <c r="E2807" s="8" t="s">
        <v>2383</v>
      </c>
      <c r="F2807" s="7" t="s">
        <v>963</v>
      </c>
      <c r="G2807" s="7" t="s">
        <v>215</v>
      </c>
      <c r="H2807" s="5">
        <v>18</v>
      </c>
      <c r="I2807" s="5">
        <v>15</v>
      </c>
      <c r="J2807" s="5">
        <v>120</v>
      </c>
      <c r="K2807" s="5">
        <v>98</v>
      </c>
      <c r="L2807" s="9">
        <f t="shared" si="86"/>
        <v>22</v>
      </c>
      <c r="M2807" s="9" t="str">
        <f t="shared" si="87"/>
        <v>low</v>
      </c>
      <c r="N2807" s="10">
        <v>-135.27806303239777</v>
      </c>
      <c r="O2807" s="13">
        <v>1.0284374999173451E-2</v>
      </c>
      <c r="P2807" s="7" t="s">
        <v>1461</v>
      </c>
      <c r="Q2807" s="7" t="s">
        <v>1482</v>
      </c>
      <c r="R2807" s="12"/>
    </row>
    <row r="2808" spans="1:18" ht="15.75" x14ac:dyDescent="0.2">
      <c r="A2808" s="5">
        <v>5280962</v>
      </c>
      <c r="B2808" s="6" t="s">
        <v>8570</v>
      </c>
      <c r="C2808" s="7" t="s">
        <v>107</v>
      </c>
      <c r="D2808" s="7" t="s">
        <v>9109</v>
      </c>
      <c r="E2808" s="8" t="s">
        <v>2383</v>
      </c>
      <c r="F2808" s="7" t="s">
        <v>9110</v>
      </c>
      <c r="G2808" s="7" t="s">
        <v>214</v>
      </c>
      <c r="H2808" s="5">
        <v>68</v>
      </c>
      <c r="I2808" s="5">
        <v>15</v>
      </c>
      <c r="J2808" s="5">
        <v>135</v>
      </c>
      <c r="K2808" s="5">
        <v>98</v>
      </c>
      <c r="L2808" s="9">
        <f t="shared" si="86"/>
        <v>21</v>
      </c>
      <c r="M2808" s="9" t="str">
        <f t="shared" si="87"/>
        <v>low</v>
      </c>
      <c r="N2808" s="10">
        <v>-169.97190975693229</v>
      </c>
      <c r="O2808" s="13">
        <v>1.8318020833248738E-2</v>
      </c>
      <c r="P2808" s="7" t="s">
        <v>1461</v>
      </c>
      <c r="Q2808" s="7" t="s">
        <v>1482</v>
      </c>
      <c r="R2808" s="12"/>
    </row>
    <row r="2809" spans="1:18" ht="15.75" x14ac:dyDescent="0.2">
      <c r="A2809" s="5">
        <v>5320321</v>
      </c>
      <c r="B2809" s="6" t="s">
        <v>8064</v>
      </c>
      <c r="C2809" s="7" t="s">
        <v>106</v>
      </c>
      <c r="D2809" s="7" t="s">
        <v>9134</v>
      </c>
      <c r="E2809" s="8" t="s">
        <v>2383</v>
      </c>
      <c r="F2809" s="7" t="s">
        <v>9135</v>
      </c>
      <c r="G2809" s="7" t="s">
        <v>214</v>
      </c>
      <c r="H2809" s="5">
        <v>43</v>
      </c>
      <c r="I2809" s="5">
        <v>15</v>
      </c>
      <c r="J2809" s="5">
        <v>125</v>
      </c>
      <c r="K2809" s="5">
        <v>98</v>
      </c>
      <c r="L2809" s="9">
        <f t="shared" si="86"/>
        <v>24</v>
      </c>
      <c r="M2809" s="9" t="str">
        <f t="shared" si="87"/>
        <v>low</v>
      </c>
      <c r="N2809" s="10">
        <v>-157.94854254628444</v>
      </c>
      <c r="O2809" s="13">
        <v>7.2728356462903321E-3</v>
      </c>
      <c r="P2809" s="7" t="s">
        <v>1461</v>
      </c>
      <c r="Q2809" s="7" t="s">
        <v>1482</v>
      </c>
      <c r="R2809" s="12"/>
    </row>
    <row r="2810" spans="1:18" ht="15.75" x14ac:dyDescent="0.2">
      <c r="A2810" s="5">
        <v>5283835</v>
      </c>
      <c r="B2810" s="6" t="s">
        <v>8988</v>
      </c>
      <c r="C2810" s="7" t="s">
        <v>89</v>
      </c>
      <c r="D2810" s="7" t="s">
        <v>9147</v>
      </c>
      <c r="E2810" s="8" t="s">
        <v>2383</v>
      </c>
      <c r="F2810" s="7" t="s">
        <v>9148</v>
      </c>
      <c r="G2810" s="7" t="s">
        <v>214</v>
      </c>
      <c r="H2810" s="5">
        <v>34</v>
      </c>
      <c r="I2810" s="5">
        <v>15</v>
      </c>
      <c r="J2810" s="5">
        <v>110</v>
      </c>
      <c r="K2810" s="5">
        <v>96</v>
      </c>
      <c r="L2810" s="9">
        <f t="shared" si="86"/>
        <v>22</v>
      </c>
      <c r="M2810" s="9" t="str">
        <f t="shared" si="87"/>
        <v>low</v>
      </c>
      <c r="N2810" s="10">
        <v>-170.2053616898047</v>
      </c>
      <c r="O2810" s="13">
        <v>5.4770833303336985E-3</v>
      </c>
      <c r="P2810" s="7" t="s">
        <v>1461</v>
      </c>
      <c r="Q2810" s="7" t="s">
        <v>1482</v>
      </c>
      <c r="R2810" s="12"/>
    </row>
    <row r="2811" spans="1:18" ht="15.75" x14ac:dyDescent="0.2">
      <c r="A2811" s="5">
        <v>5348457</v>
      </c>
      <c r="B2811" s="6" t="s">
        <v>8504</v>
      </c>
      <c r="C2811" s="7" t="s">
        <v>89</v>
      </c>
      <c r="D2811" s="7" t="s">
        <v>9163</v>
      </c>
      <c r="E2811" s="8" t="s">
        <v>2383</v>
      </c>
      <c r="F2811" s="7" t="s">
        <v>725</v>
      </c>
      <c r="G2811" s="7" t="s">
        <v>214</v>
      </c>
      <c r="H2811" s="5">
        <v>67</v>
      </c>
      <c r="I2811" s="5">
        <v>15</v>
      </c>
      <c r="J2811" s="5">
        <v>136</v>
      </c>
      <c r="K2811" s="5">
        <v>97</v>
      </c>
      <c r="L2811" s="9">
        <f t="shared" si="86"/>
        <v>21</v>
      </c>
      <c r="M2811" s="9" t="str">
        <f t="shared" si="87"/>
        <v>low</v>
      </c>
      <c r="N2811" s="10">
        <v>-149.72886326390289</v>
      </c>
      <c r="O2811" s="13">
        <v>9.8905787017429247E-3</v>
      </c>
      <c r="P2811" s="7" t="s">
        <v>14</v>
      </c>
      <c r="Q2811" s="7" t="s">
        <v>1482</v>
      </c>
      <c r="R2811" s="12"/>
    </row>
    <row r="2812" spans="1:18" ht="15.75" x14ac:dyDescent="0.2">
      <c r="A2812" s="5">
        <v>5242516</v>
      </c>
      <c r="B2812" s="6" t="s">
        <v>8501</v>
      </c>
      <c r="C2812" s="7" t="s">
        <v>86</v>
      </c>
      <c r="D2812" s="7" t="s">
        <v>9166</v>
      </c>
      <c r="E2812" s="8" t="s">
        <v>2383</v>
      </c>
      <c r="F2812" s="7" t="s">
        <v>9167</v>
      </c>
      <c r="G2812" s="7" t="s">
        <v>215</v>
      </c>
      <c r="H2812" s="5">
        <v>53</v>
      </c>
      <c r="I2812" s="5">
        <v>15</v>
      </c>
      <c r="J2812" s="5">
        <v>130</v>
      </c>
      <c r="K2812" s="5">
        <v>98</v>
      </c>
      <c r="L2812" s="9">
        <f t="shared" si="86"/>
        <v>24</v>
      </c>
      <c r="M2812" s="9" t="str">
        <f t="shared" si="87"/>
        <v>low</v>
      </c>
      <c r="N2812" s="10">
        <v>-184.65933846066764</v>
      </c>
      <c r="O2812" s="13">
        <v>7.7169791693449952E-3</v>
      </c>
      <c r="P2812" s="7" t="s">
        <v>1461</v>
      </c>
      <c r="Q2812" s="7" t="s">
        <v>1482</v>
      </c>
      <c r="R2812" s="12"/>
    </row>
    <row r="2813" spans="1:18" ht="15.75" x14ac:dyDescent="0.2">
      <c r="A2813" s="5">
        <v>5215915</v>
      </c>
      <c r="B2813" s="6" t="s">
        <v>2799</v>
      </c>
      <c r="C2813" s="7" t="s">
        <v>86</v>
      </c>
      <c r="D2813" s="7" t="s">
        <v>9187</v>
      </c>
      <c r="E2813" s="8" t="s">
        <v>2383</v>
      </c>
      <c r="F2813" s="7" t="s">
        <v>9188</v>
      </c>
      <c r="G2813" s="7" t="s">
        <v>214</v>
      </c>
      <c r="H2813" s="5">
        <v>21</v>
      </c>
      <c r="I2813" s="5">
        <v>15</v>
      </c>
      <c r="J2813" s="5">
        <v>130</v>
      </c>
      <c r="K2813" s="5">
        <v>99</v>
      </c>
      <c r="L2813" s="9">
        <f t="shared" si="86"/>
        <v>24</v>
      </c>
      <c r="M2813" s="9" t="str">
        <f t="shared" si="87"/>
        <v>low</v>
      </c>
      <c r="N2813" s="10">
        <v>-194.72088163190347</v>
      </c>
      <c r="O2813" s="11">
        <v>3.7683680566260591E-3</v>
      </c>
      <c r="P2813" s="7" t="s">
        <v>1461</v>
      </c>
      <c r="Q2813" s="7" t="s">
        <v>1482</v>
      </c>
      <c r="R2813" s="12"/>
    </row>
    <row r="2814" spans="1:18" ht="15.75" x14ac:dyDescent="0.2">
      <c r="A2814" s="5">
        <v>5278538</v>
      </c>
      <c r="B2814" s="6" t="s">
        <v>7345</v>
      </c>
      <c r="C2814" s="7" t="s">
        <v>115</v>
      </c>
      <c r="D2814" s="7" t="s">
        <v>9205</v>
      </c>
      <c r="E2814" s="8" t="s">
        <v>2383</v>
      </c>
      <c r="F2814" s="7" t="s">
        <v>9206</v>
      </c>
      <c r="G2814" s="7" t="s">
        <v>214</v>
      </c>
      <c r="H2814" s="5">
        <v>32</v>
      </c>
      <c r="I2814" s="5">
        <v>15</v>
      </c>
      <c r="J2814" s="5">
        <v>110</v>
      </c>
      <c r="K2814" s="5">
        <v>97</v>
      </c>
      <c r="L2814" s="9">
        <f t="shared" si="86"/>
        <v>22</v>
      </c>
      <c r="M2814" s="9" t="str">
        <f t="shared" si="87"/>
        <v>low</v>
      </c>
      <c r="N2814" s="10">
        <v>-173.57928414351045</v>
      </c>
      <c r="O2814" s="11">
        <v>4.125081017264165E-3</v>
      </c>
      <c r="P2814" s="7" t="s">
        <v>1461</v>
      </c>
      <c r="Q2814" s="5" t="s">
        <v>1482</v>
      </c>
      <c r="R2814" s="12"/>
    </row>
    <row r="2815" spans="1:18" ht="15.75" x14ac:dyDescent="0.2">
      <c r="A2815" s="5">
        <v>5240927</v>
      </c>
      <c r="B2815" s="6" t="s">
        <v>7674</v>
      </c>
      <c r="C2815" s="7" t="s">
        <v>146</v>
      </c>
      <c r="D2815" s="7" t="s">
        <v>8802</v>
      </c>
      <c r="E2815" s="8" t="s">
        <v>2383</v>
      </c>
      <c r="F2815" s="7" t="s">
        <v>946</v>
      </c>
      <c r="G2815" s="7" t="s">
        <v>215</v>
      </c>
      <c r="H2815" s="5">
        <v>72</v>
      </c>
      <c r="I2815" s="5">
        <v>15</v>
      </c>
      <c r="J2815" s="5">
        <v>130</v>
      </c>
      <c r="K2815" s="5">
        <v>96</v>
      </c>
      <c r="L2815" s="9">
        <f t="shared" si="86"/>
        <v>21</v>
      </c>
      <c r="M2815" s="9" t="str">
        <f t="shared" si="87"/>
        <v>low</v>
      </c>
      <c r="N2815" s="10">
        <v>-186.6301182406969</v>
      </c>
      <c r="O2815" s="11">
        <v>6.8546643524314277E-3</v>
      </c>
      <c r="P2815" s="7" t="s">
        <v>1461</v>
      </c>
      <c r="Q2815" s="7" t="s">
        <v>1482</v>
      </c>
      <c r="R2815" s="12"/>
    </row>
    <row r="2816" spans="1:18" ht="15.75" x14ac:dyDescent="0.2">
      <c r="A2816" s="5">
        <v>5320653</v>
      </c>
      <c r="B2816" s="6" t="s">
        <v>8064</v>
      </c>
      <c r="C2816" s="7" t="s">
        <v>123</v>
      </c>
      <c r="D2816" s="7" t="s">
        <v>9210</v>
      </c>
      <c r="E2816" s="8" t="s">
        <v>2383</v>
      </c>
      <c r="F2816" s="7" t="s">
        <v>9211</v>
      </c>
      <c r="G2816" s="7" t="s">
        <v>214</v>
      </c>
      <c r="H2816" s="5">
        <v>54</v>
      </c>
      <c r="I2816" s="5">
        <v>15</v>
      </c>
      <c r="J2816" s="5">
        <v>170</v>
      </c>
      <c r="K2816" s="5">
        <v>98</v>
      </c>
      <c r="L2816" s="9">
        <f t="shared" si="86"/>
        <v>24</v>
      </c>
      <c r="M2816" s="9" t="str">
        <f t="shared" si="87"/>
        <v>low</v>
      </c>
      <c r="N2816" s="10">
        <v>-160.13888784724259</v>
      </c>
      <c r="O2816" s="11">
        <v>1.3306296299560927E-2</v>
      </c>
      <c r="P2816" s="7" t="s">
        <v>1461</v>
      </c>
      <c r="Q2816" s="7" t="s">
        <v>1482</v>
      </c>
      <c r="R2816" s="12"/>
    </row>
    <row r="2817" spans="1:18" ht="15.75" x14ac:dyDescent="0.2">
      <c r="A2817" s="5">
        <v>5241145</v>
      </c>
      <c r="B2817" s="6" t="s">
        <v>7674</v>
      </c>
      <c r="C2817" s="7" t="s">
        <v>160</v>
      </c>
      <c r="D2817" s="7" t="s">
        <v>9226</v>
      </c>
      <c r="E2817" s="8" t="s">
        <v>2383</v>
      </c>
      <c r="F2817" s="7" t="s">
        <v>9227</v>
      </c>
      <c r="G2817" s="7" t="s">
        <v>214</v>
      </c>
      <c r="H2817" s="5">
        <v>50</v>
      </c>
      <c r="I2817" s="5">
        <v>15</v>
      </c>
      <c r="J2817" s="5">
        <v>150</v>
      </c>
      <c r="K2817" s="5">
        <v>96</v>
      </c>
      <c r="L2817" s="9">
        <f t="shared" si="86"/>
        <v>24</v>
      </c>
      <c r="M2817" s="9" t="str">
        <f t="shared" si="87"/>
        <v>low</v>
      </c>
      <c r="N2817" s="10">
        <v>-187.02837523150083</v>
      </c>
      <c r="O2817" s="11">
        <v>5.5567592644365504E-3</v>
      </c>
      <c r="P2817" s="7" t="s">
        <v>1461</v>
      </c>
      <c r="Q2817" s="7" t="s">
        <v>1482</v>
      </c>
      <c r="R2817" s="12"/>
    </row>
    <row r="2818" spans="1:18" ht="15.75" x14ac:dyDescent="0.2">
      <c r="A2818" s="5">
        <v>5347327</v>
      </c>
      <c r="B2818" s="6" t="s">
        <v>5893</v>
      </c>
      <c r="C2818" s="7" t="s">
        <v>192</v>
      </c>
      <c r="D2818" s="7" t="s">
        <v>8796</v>
      </c>
      <c r="E2818" s="8" t="s">
        <v>2383</v>
      </c>
      <c r="F2818" s="7" t="s">
        <v>9252</v>
      </c>
      <c r="G2818" s="7" t="s">
        <v>214</v>
      </c>
      <c r="H2818" s="5">
        <v>41</v>
      </c>
      <c r="I2818" s="5">
        <v>15</v>
      </c>
      <c r="J2818" s="5">
        <v>120</v>
      </c>
      <c r="K2818" s="5">
        <v>95</v>
      </c>
      <c r="L2818" s="9">
        <f t="shared" ref="L2818:L2881" si="88">IF(OR(I2818&gt;3,I2818&lt;15),I2818,0)+IF(H2818&lt;=60,3,IF(H2818&gt;60,0,0))+IF(J2818&gt;120,6,IF((J2818&gt;=60),4,IF(J2818&lt;60,0,0)))</f>
        <v>22</v>
      </c>
      <c r="M2818" s="9" t="str">
        <f t="shared" ref="M2818:M2881" si="89">IF(AND(L2818&gt;=3,L2818&lt;=10),"high",IF(AND(L2818&gt;=11,L2818&lt;=18),"MID",IF(AND(L2818&gt;=19,L2818&lt;=24),"low","no")))</f>
        <v>low</v>
      </c>
      <c r="N2818" s="10">
        <v>-152.81470706017717</v>
      </c>
      <c r="O2818" s="11">
        <v>2.8839583319495432E-3</v>
      </c>
      <c r="P2818" s="7" t="s">
        <v>1461</v>
      </c>
      <c r="Q2818" s="7" t="s">
        <v>1482</v>
      </c>
      <c r="R2818" s="12"/>
    </row>
    <row r="2819" spans="1:18" ht="15.75" x14ac:dyDescent="0.2">
      <c r="A2819" s="5">
        <v>5240927</v>
      </c>
      <c r="B2819" s="6" t="s">
        <v>7674</v>
      </c>
      <c r="C2819" s="7" t="s">
        <v>146</v>
      </c>
      <c r="D2819" s="7" t="s">
        <v>8802</v>
      </c>
      <c r="E2819" s="8" t="s">
        <v>2383</v>
      </c>
      <c r="F2819" s="7" t="s">
        <v>9257</v>
      </c>
      <c r="G2819" s="7" t="s">
        <v>214</v>
      </c>
      <c r="H2819" s="5">
        <v>54</v>
      </c>
      <c r="I2819" s="5">
        <v>15</v>
      </c>
      <c r="J2819" s="5">
        <v>120</v>
      </c>
      <c r="K2819" s="5">
        <v>96</v>
      </c>
      <c r="L2819" s="9">
        <f t="shared" si="88"/>
        <v>22</v>
      </c>
      <c r="M2819" s="9" t="str">
        <f t="shared" si="89"/>
        <v>low</v>
      </c>
      <c r="N2819" s="10">
        <v>-187.96345157409087</v>
      </c>
      <c r="O2819" s="11">
        <v>6.8546643524314277E-3</v>
      </c>
      <c r="P2819" s="7" t="s">
        <v>1461</v>
      </c>
      <c r="Q2819" s="7" t="s">
        <v>1482</v>
      </c>
      <c r="R2819" s="12"/>
    </row>
    <row r="2820" spans="1:18" ht="15.75" x14ac:dyDescent="0.2">
      <c r="A2820" s="5">
        <v>5281043</v>
      </c>
      <c r="B2820" s="6" t="s">
        <v>8570</v>
      </c>
      <c r="C2820" s="7" t="s">
        <v>133</v>
      </c>
      <c r="D2820" s="7" t="s">
        <v>9283</v>
      </c>
      <c r="E2820" s="8" t="s">
        <v>2383</v>
      </c>
      <c r="F2820" s="7" t="s">
        <v>9284</v>
      </c>
      <c r="G2820" s="7" t="s">
        <v>214</v>
      </c>
      <c r="H2820" s="5">
        <v>18</v>
      </c>
      <c r="I2820" s="5">
        <v>15</v>
      </c>
      <c r="J2820" s="5">
        <v>110</v>
      </c>
      <c r="K2820" s="5">
        <v>97</v>
      </c>
      <c r="L2820" s="9">
        <f t="shared" si="88"/>
        <v>22</v>
      </c>
      <c r="M2820" s="9" t="str">
        <f t="shared" si="89"/>
        <v>low</v>
      </c>
      <c r="N2820" s="10">
        <v>-175.11117653937254</v>
      </c>
      <c r="O2820" s="11">
        <v>8.5116898189880885E-3</v>
      </c>
      <c r="P2820" s="7" t="s">
        <v>1461</v>
      </c>
      <c r="Q2820" s="7" t="s">
        <v>1482</v>
      </c>
      <c r="R2820" s="12"/>
    </row>
    <row r="2821" spans="1:18" ht="15.75" x14ac:dyDescent="0.2">
      <c r="A2821" s="5">
        <v>5281620</v>
      </c>
      <c r="B2821" s="6" t="s">
        <v>8570</v>
      </c>
      <c r="C2821" s="7" t="s">
        <v>160</v>
      </c>
      <c r="D2821" s="7" t="s">
        <v>9287</v>
      </c>
      <c r="E2821" s="8" t="s">
        <v>2383</v>
      </c>
      <c r="F2821" s="7" t="s">
        <v>9288</v>
      </c>
      <c r="G2821" s="7" t="s">
        <v>214</v>
      </c>
      <c r="H2821" s="5">
        <v>32</v>
      </c>
      <c r="I2821" s="5">
        <v>15</v>
      </c>
      <c r="J2821" s="5">
        <v>130</v>
      </c>
      <c r="K2821" s="5">
        <v>96</v>
      </c>
      <c r="L2821" s="9">
        <f t="shared" si="88"/>
        <v>24</v>
      </c>
      <c r="M2821" s="9" t="str">
        <f t="shared" si="89"/>
        <v>low</v>
      </c>
      <c r="N2821" s="10">
        <v>-175.03200177082181</v>
      </c>
      <c r="O2821" s="11">
        <v>1.034806712414138E-2</v>
      </c>
      <c r="P2821" s="7" t="s">
        <v>1461</v>
      </c>
      <c r="Q2821" s="7" t="s">
        <v>1482</v>
      </c>
      <c r="R2821" s="12"/>
    </row>
    <row r="2822" spans="1:18" ht="15.75" x14ac:dyDescent="0.2">
      <c r="A2822" s="5">
        <v>5349049</v>
      </c>
      <c r="B2822" s="6" t="s">
        <v>8504</v>
      </c>
      <c r="C2822" s="7" t="s">
        <v>90</v>
      </c>
      <c r="D2822" s="7" t="s">
        <v>9308</v>
      </c>
      <c r="E2822" s="8" t="s">
        <v>2383</v>
      </c>
      <c r="F2822" s="7" t="s">
        <v>9309</v>
      </c>
      <c r="G2822" s="7" t="s">
        <v>214</v>
      </c>
      <c r="H2822" s="5">
        <v>59</v>
      </c>
      <c r="I2822" s="5">
        <v>15</v>
      </c>
      <c r="J2822" s="5">
        <v>115</v>
      </c>
      <c r="K2822" s="5">
        <v>97</v>
      </c>
      <c r="L2822" s="9">
        <f t="shared" si="88"/>
        <v>22</v>
      </c>
      <c r="M2822" s="9" t="str">
        <f t="shared" si="89"/>
        <v>low</v>
      </c>
      <c r="N2822" s="10">
        <v>-153.7997043981668</v>
      </c>
      <c r="O2822" s="11">
        <v>3.0492708319798112E-3</v>
      </c>
      <c r="P2822" s="7" t="s">
        <v>1461</v>
      </c>
      <c r="Q2822" s="7" t="s">
        <v>1482</v>
      </c>
      <c r="R2822" s="12"/>
    </row>
    <row r="2823" spans="1:18" ht="15.75" x14ac:dyDescent="0.2">
      <c r="A2823" s="5">
        <v>5237012</v>
      </c>
      <c r="B2823" s="6" t="s">
        <v>5983</v>
      </c>
      <c r="C2823" s="7" t="s">
        <v>122</v>
      </c>
      <c r="D2823" s="7" t="s">
        <v>9328</v>
      </c>
      <c r="E2823" s="8" t="s">
        <v>2383</v>
      </c>
      <c r="F2823" s="7" t="s">
        <v>9329</v>
      </c>
      <c r="G2823" s="7" t="s">
        <v>214</v>
      </c>
      <c r="H2823" s="5">
        <v>62</v>
      </c>
      <c r="I2823" s="5">
        <v>15</v>
      </c>
      <c r="J2823" s="5">
        <v>140</v>
      </c>
      <c r="K2823" s="5">
        <v>96</v>
      </c>
      <c r="L2823" s="9">
        <f t="shared" si="88"/>
        <v>21</v>
      </c>
      <c r="M2823" s="9" t="str">
        <f t="shared" si="89"/>
        <v>low</v>
      </c>
      <c r="N2823" s="10">
        <v>-191.44952576387732</v>
      </c>
      <c r="O2823" s="11">
        <v>7.916666661913041E-3</v>
      </c>
      <c r="P2823" s="7" t="s">
        <v>1461</v>
      </c>
      <c r="Q2823" s="7" t="s">
        <v>1482</v>
      </c>
      <c r="R2823" s="12"/>
    </row>
    <row r="2824" spans="1:18" ht="15.75" x14ac:dyDescent="0.2">
      <c r="A2824" s="5">
        <v>5346430</v>
      </c>
      <c r="B2824" s="6" t="s">
        <v>5893</v>
      </c>
      <c r="C2824" s="7" t="s">
        <v>86</v>
      </c>
      <c r="D2824" s="7" t="s">
        <v>7745</v>
      </c>
      <c r="E2824" s="8" t="s">
        <v>2383</v>
      </c>
      <c r="F2824" s="7" t="s">
        <v>9336</v>
      </c>
      <c r="G2824" s="7" t="s">
        <v>215</v>
      </c>
      <c r="H2824" s="5">
        <v>24</v>
      </c>
      <c r="I2824" s="5">
        <v>15</v>
      </c>
      <c r="J2824" s="5">
        <v>112</v>
      </c>
      <c r="K2824" s="5">
        <v>95</v>
      </c>
      <c r="L2824" s="9">
        <f t="shared" si="88"/>
        <v>22</v>
      </c>
      <c r="M2824" s="9" t="str">
        <f t="shared" si="89"/>
        <v>low</v>
      </c>
      <c r="N2824" s="10">
        <v>-155.65728518517426</v>
      </c>
      <c r="O2824" s="11">
        <v>1.4221030090993736E-2</v>
      </c>
      <c r="P2824" s="7" t="s">
        <v>1461</v>
      </c>
      <c r="Q2824" s="7" t="s">
        <v>1482</v>
      </c>
      <c r="R2824" s="12"/>
    </row>
    <row r="2825" spans="1:18" ht="15.75" x14ac:dyDescent="0.2">
      <c r="A2825" s="5">
        <v>5384444</v>
      </c>
      <c r="B2825" s="6" t="s">
        <v>2694</v>
      </c>
      <c r="C2825" s="7" t="s">
        <v>97</v>
      </c>
      <c r="D2825" s="7" t="s">
        <v>9349</v>
      </c>
      <c r="E2825" s="8" t="s">
        <v>2383</v>
      </c>
      <c r="F2825" s="7" t="s">
        <v>9350</v>
      </c>
      <c r="G2825" s="7" t="s">
        <v>215</v>
      </c>
      <c r="H2825" s="5">
        <v>34</v>
      </c>
      <c r="I2825" s="5">
        <v>15</v>
      </c>
      <c r="J2825" s="5">
        <v>120</v>
      </c>
      <c r="K2825" s="5">
        <v>96</v>
      </c>
      <c r="L2825" s="9">
        <f t="shared" si="88"/>
        <v>22</v>
      </c>
      <c r="M2825" s="9" t="str">
        <f t="shared" si="89"/>
        <v>low</v>
      </c>
      <c r="N2825" s="10">
        <v>-144.35713298606424</v>
      </c>
      <c r="O2825" s="11">
        <v>9.3556018473464064E-3</v>
      </c>
      <c r="P2825" s="7" t="s">
        <v>1461</v>
      </c>
      <c r="Q2825" s="7" t="s">
        <v>1482</v>
      </c>
      <c r="R2825" s="12"/>
    </row>
    <row r="2826" spans="1:18" ht="15.75" x14ac:dyDescent="0.2">
      <c r="A2826" s="5">
        <v>5317730</v>
      </c>
      <c r="B2826" s="6" t="s">
        <v>6666</v>
      </c>
      <c r="C2826" s="7" t="s">
        <v>123</v>
      </c>
      <c r="D2826" s="7" t="s">
        <v>7716</v>
      </c>
      <c r="E2826" s="8" t="s">
        <v>2383</v>
      </c>
      <c r="F2826" s="7" t="s">
        <v>9354</v>
      </c>
      <c r="G2826" s="7" t="s">
        <v>214</v>
      </c>
      <c r="H2826" s="5">
        <v>32</v>
      </c>
      <c r="I2826" s="5">
        <v>15</v>
      </c>
      <c r="J2826" s="5">
        <v>120</v>
      </c>
      <c r="K2826" s="5">
        <v>98</v>
      </c>
      <c r="L2826" s="9">
        <f t="shared" si="88"/>
        <v>22</v>
      </c>
      <c r="M2826" s="9" t="str">
        <f t="shared" si="89"/>
        <v>low</v>
      </c>
      <c r="N2826" s="10">
        <v>-165.34123043977161</v>
      </c>
      <c r="O2826" s="11">
        <v>8.1491550954524428E-3</v>
      </c>
      <c r="P2826" s="7" t="s">
        <v>1461</v>
      </c>
      <c r="Q2826" s="5" t="s">
        <v>1482</v>
      </c>
      <c r="R2826" s="12"/>
    </row>
    <row r="2827" spans="1:18" ht="15.75" x14ac:dyDescent="0.2">
      <c r="A2827" s="5">
        <v>5238430</v>
      </c>
      <c r="B2827" s="6" t="s">
        <v>5983</v>
      </c>
      <c r="C2827" s="7" t="s">
        <v>129</v>
      </c>
      <c r="D2827" s="7" t="s">
        <v>9366</v>
      </c>
      <c r="E2827" s="8" t="s">
        <v>2383</v>
      </c>
      <c r="F2827" s="7" t="s">
        <v>1591</v>
      </c>
      <c r="G2827" s="7" t="s">
        <v>214</v>
      </c>
      <c r="H2827" s="5">
        <v>20</v>
      </c>
      <c r="I2827" s="5">
        <v>15</v>
      </c>
      <c r="J2827" s="5">
        <v>120</v>
      </c>
      <c r="K2827" s="5">
        <v>96</v>
      </c>
      <c r="L2827" s="9">
        <f t="shared" si="88"/>
        <v>22</v>
      </c>
      <c r="M2827" s="9" t="str">
        <f t="shared" si="89"/>
        <v>low</v>
      </c>
      <c r="N2827" s="10">
        <v>-192.22650208335108</v>
      </c>
      <c r="O2827" s="11">
        <v>6.3165509272948839E-3</v>
      </c>
      <c r="P2827" s="7" t="s">
        <v>1461</v>
      </c>
      <c r="Q2827" s="7" t="s">
        <v>1482</v>
      </c>
      <c r="R2827" s="12"/>
    </row>
    <row r="2828" spans="1:18" ht="15.75" x14ac:dyDescent="0.2">
      <c r="A2828" s="5">
        <v>5385957</v>
      </c>
      <c r="B2828" s="6" t="s">
        <v>2694</v>
      </c>
      <c r="C2828" s="7" t="s">
        <v>167</v>
      </c>
      <c r="D2828" s="7" t="s">
        <v>8302</v>
      </c>
      <c r="E2828" s="8" t="s">
        <v>2383</v>
      </c>
      <c r="F2828" s="7" t="s">
        <v>704</v>
      </c>
      <c r="G2828" s="7" t="s">
        <v>214</v>
      </c>
      <c r="H2828" s="5">
        <v>18</v>
      </c>
      <c r="I2828" s="5">
        <v>15</v>
      </c>
      <c r="J2828" s="5">
        <v>120</v>
      </c>
      <c r="K2828" s="5">
        <v>88</v>
      </c>
      <c r="L2828" s="9">
        <f t="shared" si="88"/>
        <v>22</v>
      </c>
      <c r="M2828" s="9" t="str">
        <f t="shared" si="89"/>
        <v>low</v>
      </c>
      <c r="N2828" s="10">
        <v>-144.69671685180947</v>
      </c>
      <c r="O2828" s="11">
        <v>4.2073611111845821E-3</v>
      </c>
      <c r="P2828" s="7" t="s">
        <v>1461</v>
      </c>
      <c r="Q2828" s="7" t="s">
        <v>1482</v>
      </c>
      <c r="R2828" s="12"/>
    </row>
    <row r="2829" spans="1:18" ht="15.75" x14ac:dyDescent="0.2">
      <c r="A2829" s="5">
        <v>5277420</v>
      </c>
      <c r="B2829" s="6" t="s">
        <v>7345</v>
      </c>
      <c r="C2829" s="7" t="s">
        <v>106</v>
      </c>
      <c r="D2829" s="7" t="s">
        <v>9385</v>
      </c>
      <c r="E2829" s="8" t="s">
        <v>2383</v>
      </c>
      <c r="F2829" s="7" t="s">
        <v>9386</v>
      </c>
      <c r="G2829" s="7" t="s">
        <v>215</v>
      </c>
      <c r="H2829" s="5">
        <v>63</v>
      </c>
      <c r="I2829" s="5">
        <v>15</v>
      </c>
      <c r="J2829" s="5">
        <v>120</v>
      </c>
      <c r="K2829" s="5">
        <v>98</v>
      </c>
      <c r="L2829" s="9">
        <f t="shared" si="88"/>
        <v>19</v>
      </c>
      <c r="M2829" s="9" t="str">
        <f t="shared" si="89"/>
        <v>low</v>
      </c>
      <c r="N2829" s="10">
        <v>-179.38417414350988</v>
      </c>
      <c r="O2829" s="11">
        <v>8.7690972213749774E-3</v>
      </c>
      <c r="P2829" s="7" t="s">
        <v>1461</v>
      </c>
      <c r="Q2829" s="7" t="s">
        <v>1482</v>
      </c>
      <c r="R2829" s="12"/>
    </row>
    <row r="2830" spans="1:18" ht="15.75" x14ac:dyDescent="0.2">
      <c r="A2830" s="5">
        <v>5280326</v>
      </c>
      <c r="B2830" s="6" t="s">
        <v>8570</v>
      </c>
      <c r="C2830" s="7" t="s">
        <v>90</v>
      </c>
      <c r="D2830" s="7" t="s">
        <v>9423</v>
      </c>
      <c r="E2830" s="8" t="s">
        <v>2383</v>
      </c>
      <c r="F2830" s="7" t="s">
        <v>1031</v>
      </c>
      <c r="G2830" s="7" t="s">
        <v>214</v>
      </c>
      <c r="H2830" s="5">
        <v>0</v>
      </c>
      <c r="I2830" s="5">
        <v>9</v>
      </c>
      <c r="J2830" s="5">
        <v>95</v>
      </c>
      <c r="K2830" s="5">
        <v>75</v>
      </c>
      <c r="L2830" s="9">
        <f t="shared" si="88"/>
        <v>16</v>
      </c>
      <c r="M2830" s="9" t="str">
        <f t="shared" si="89"/>
        <v>MID</v>
      </c>
      <c r="N2830" s="10">
        <v>-180.07292758097174</v>
      </c>
      <c r="O2830" s="11">
        <v>2.7959837898379192E-3</v>
      </c>
      <c r="P2830" s="7" t="s">
        <v>1461</v>
      </c>
      <c r="Q2830" s="7" t="s">
        <v>1482</v>
      </c>
      <c r="R2830" s="12"/>
    </row>
    <row r="2831" spans="1:18" ht="15.75" x14ac:dyDescent="0.2">
      <c r="A2831" s="5">
        <v>5242279</v>
      </c>
      <c r="B2831" s="6" t="s">
        <v>8501</v>
      </c>
      <c r="C2831" s="7" t="s">
        <v>97</v>
      </c>
      <c r="D2831" s="7" t="s">
        <v>9424</v>
      </c>
      <c r="E2831" s="8" t="s">
        <v>2383</v>
      </c>
      <c r="F2831" s="7" t="s">
        <v>9425</v>
      </c>
      <c r="G2831" s="7" t="s">
        <v>214</v>
      </c>
      <c r="H2831" s="5">
        <v>58</v>
      </c>
      <c r="I2831" s="5">
        <v>15</v>
      </c>
      <c r="J2831" s="5">
        <v>124</v>
      </c>
      <c r="K2831" s="5">
        <v>96</v>
      </c>
      <c r="L2831" s="9">
        <f t="shared" si="88"/>
        <v>24</v>
      </c>
      <c r="M2831" s="9" t="str">
        <f t="shared" si="89"/>
        <v>low</v>
      </c>
      <c r="N2831" s="10">
        <v>-192.69078278934467</v>
      </c>
      <c r="O2831" s="11">
        <v>4.944560190779157E-3</v>
      </c>
      <c r="P2831" s="7" t="s">
        <v>1461</v>
      </c>
      <c r="Q2831" s="5" t="s">
        <v>1482</v>
      </c>
      <c r="R2831" s="12"/>
    </row>
    <row r="2832" spans="1:18" ht="15.75" x14ac:dyDescent="0.2">
      <c r="A2832" s="5">
        <v>5348981</v>
      </c>
      <c r="B2832" s="6" t="s">
        <v>8504</v>
      </c>
      <c r="C2832" s="7" t="s">
        <v>73</v>
      </c>
      <c r="D2832" s="7" t="s">
        <v>9433</v>
      </c>
      <c r="E2832" s="8" t="s">
        <v>2383</v>
      </c>
      <c r="F2832" s="7" t="s">
        <v>9434</v>
      </c>
      <c r="G2832" s="7" t="s">
        <v>215</v>
      </c>
      <c r="H2832" s="5">
        <v>37</v>
      </c>
      <c r="I2832" s="5">
        <v>15</v>
      </c>
      <c r="J2832" s="5">
        <v>110</v>
      </c>
      <c r="K2832" s="5">
        <v>97</v>
      </c>
      <c r="L2832" s="9">
        <f t="shared" si="88"/>
        <v>22</v>
      </c>
      <c r="M2832" s="9" t="str">
        <f t="shared" si="89"/>
        <v>low</v>
      </c>
      <c r="N2832" s="10">
        <v>-157.85742865736393</v>
      </c>
      <c r="O2832" s="11">
        <v>1.7885995366668794E-2</v>
      </c>
      <c r="P2832" s="7" t="s">
        <v>1461</v>
      </c>
      <c r="Q2832" s="7" t="s">
        <v>1482</v>
      </c>
      <c r="R2832" s="12"/>
    </row>
    <row r="2833" spans="1:18" ht="15.75" x14ac:dyDescent="0.2">
      <c r="A2833" s="5">
        <v>5347130</v>
      </c>
      <c r="B2833" s="6" t="s">
        <v>5893</v>
      </c>
      <c r="C2833" s="7" t="s">
        <v>137</v>
      </c>
      <c r="D2833" s="7" t="s">
        <v>9441</v>
      </c>
      <c r="E2833" s="8" t="s">
        <v>2383</v>
      </c>
      <c r="F2833" s="7" t="s">
        <v>9442</v>
      </c>
      <c r="G2833" s="7" t="s">
        <v>214</v>
      </c>
      <c r="H2833" s="5">
        <v>60</v>
      </c>
      <c r="I2833" s="5">
        <v>15</v>
      </c>
      <c r="J2833" s="5">
        <v>130</v>
      </c>
      <c r="K2833" s="5">
        <v>93</v>
      </c>
      <c r="L2833" s="9">
        <f t="shared" si="88"/>
        <v>24</v>
      </c>
      <c r="M2833" s="9" t="str">
        <f t="shared" si="89"/>
        <v>low</v>
      </c>
      <c r="N2833" s="10">
        <v>-158.81089436338516</v>
      </c>
      <c r="O2833" s="11">
        <v>1.7749386577634141E-2</v>
      </c>
      <c r="P2833" s="7" t="s">
        <v>1461</v>
      </c>
      <c r="Q2833" s="7" t="s">
        <v>1482</v>
      </c>
      <c r="R2833" s="12"/>
    </row>
    <row r="2834" spans="1:18" ht="15.75" x14ac:dyDescent="0.2">
      <c r="A2834" s="5">
        <v>5283430</v>
      </c>
      <c r="B2834" s="6" t="s">
        <v>8988</v>
      </c>
      <c r="C2834" s="7" t="s">
        <v>123</v>
      </c>
      <c r="D2834" s="7" t="s">
        <v>8989</v>
      </c>
      <c r="E2834" s="8" t="s">
        <v>2383</v>
      </c>
      <c r="F2834" s="7" t="s">
        <v>1845</v>
      </c>
      <c r="G2834" s="7" t="s">
        <v>215</v>
      </c>
      <c r="H2834" s="5">
        <v>18</v>
      </c>
      <c r="I2834" s="5">
        <v>15</v>
      </c>
      <c r="J2834" s="5">
        <v>110</v>
      </c>
      <c r="K2834" s="5">
        <v>96</v>
      </c>
      <c r="L2834" s="9">
        <f t="shared" si="88"/>
        <v>22</v>
      </c>
      <c r="M2834" s="9" t="str">
        <f t="shared" si="89"/>
        <v>low</v>
      </c>
      <c r="N2834" s="10">
        <v>-180.41193518517684</v>
      </c>
      <c r="O2834" s="11">
        <v>7.4319907434983179E-3</v>
      </c>
      <c r="P2834" s="7" t="s">
        <v>1461</v>
      </c>
      <c r="Q2834" s="7" t="s">
        <v>1482</v>
      </c>
      <c r="R2834" s="12"/>
    </row>
    <row r="2835" spans="1:18" ht="15.75" x14ac:dyDescent="0.2">
      <c r="A2835" s="5">
        <v>5348939</v>
      </c>
      <c r="B2835" s="6" t="s">
        <v>8504</v>
      </c>
      <c r="C2835" s="7" t="s">
        <v>116</v>
      </c>
      <c r="D2835" s="7" t="s">
        <v>9490</v>
      </c>
      <c r="E2835" s="8" t="s">
        <v>2383</v>
      </c>
      <c r="F2835" s="7" t="s">
        <v>9491</v>
      </c>
      <c r="G2835" s="7" t="s">
        <v>214</v>
      </c>
      <c r="H2835" s="5">
        <v>34</v>
      </c>
      <c r="I2835" s="5">
        <v>15</v>
      </c>
      <c r="J2835" s="5">
        <v>120</v>
      </c>
      <c r="K2835" s="5">
        <v>96</v>
      </c>
      <c r="L2835" s="9">
        <f t="shared" si="88"/>
        <v>22</v>
      </c>
      <c r="M2835" s="9" t="str">
        <f t="shared" si="89"/>
        <v>low</v>
      </c>
      <c r="N2835" s="10">
        <v>-159.49296273144137</v>
      </c>
      <c r="O2835" s="11">
        <v>5.8074074113392271E-3</v>
      </c>
      <c r="P2835" s="7" t="s">
        <v>1461</v>
      </c>
      <c r="Q2835" s="7" t="s">
        <v>1482</v>
      </c>
      <c r="R2835" s="12"/>
    </row>
    <row r="2836" spans="1:18" ht="15.75" x14ac:dyDescent="0.2">
      <c r="A2836" s="5">
        <v>5284105</v>
      </c>
      <c r="B2836" s="6" t="s">
        <v>8988</v>
      </c>
      <c r="C2836" s="7" t="s">
        <v>160</v>
      </c>
      <c r="D2836" s="7" t="s">
        <v>9500</v>
      </c>
      <c r="E2836" s="8" t="s">
        <v>2383</v>
      </c>
      <c r="F2836" s="7" t="s">
        <v>9501</v>
      </c>
      <c r="G2836" s="7" t="s">
        <v>214</v>
      </c>
      <c r="H2836" s="5">
        <v>45</v>
      </c>
      <c r="I2836" s="5">
        <v>15</v>
      </c>
      <c r="J2836" s="5">
        <v>125</v>
      </c>
      <c r="K2836" s="5">
        <v>96</v>
      </c>
      <c r="L2836" s="9">
        <f t="shared" si="88"/>
        <v>24</v>
      </c>
      <c r="M2836" s="9" t="str">
        <f t="shared" si="89"/>
        <v>low</v>
      </c>
      <c r="N2836" s="10">
        <v>-180.76746947915672</v>
      </c>
      <c r="O2836" s="11">
        <v>1.1134988424601033E-2</v>
      </c>
      <c r="P2836" s="7" t="s">
        <v>1461</v>
      </c>
      <c r="Q2836" s="7" t="s">
        <v>1482</v>
      </c>
      <c r="R2836" s="12"/>
    </row>
    <row r="2837" spans="1:18" ht="15.75" x14ac:dyDescent="0.2">
      <c r="A2837" s="5">
        <v>5282931</v>
      </c>
      <c r="B2837" s="6" t="s">
        <v>8570</v>
      </c>
      <c r="C2837" s="7" t="s">
        <v>90</v>
      </c>
      <c r="D2837" s="7" t="s">
        <v>9541</v>
      </c>
      <c r="E2837" s="8" t="s">
        <v>2383</v>
      </c>
      <c r="F2837" s="7" t="s">
        <v>9542</v>
      </c>
      <c r="G2837" s="7" t="s">
        <v>214</v>
      </c>
      <c r="H2837" s="5">
        <v>26</v>
      </c>
      <c r="I2837" s="5">
        <v>15</v>
      </c>
      <c r="J2837" s="5">
        <v>120</v>
      </c>
      <c r="K2837" s="5">
        <v>96</v>
      </c>
      <c r="L2837" s="9">
        <f t="shared" si="88"/>
        <v>22</v>
      </c>
      <c r="M2837" s="9" t="str">
        <f t="shared" si="89"/>
        <v>low</v>
      </c>
      <c r="N2837" s="10">
        <v>-182.3270006481398</v>
      </c>
      <c r="O2837" s="11">
        <v>6.2008796303416602E-3</v>
      </c>
      <c r="P2837" s="7" t="s">
        <v>1461</v>
      </c>
      <c r="Q2837" s="7" t="s">
        <v>1482</v>
      </c>
      <c r="R2837" s="12"/>
    </row>
    <row r="2838" spans="1:18" ht="15.75" x14ac:dyDescent="0.2">
      <c r="A2838" s="5">
        <v>5284204</v>
      </c>
      <c r="B2838" s="6" t="s">
        <v>8988</v>
      </c>
      <c r="C2838" s="7" t="s">
        <v>73</v>
      </c>
      <c r="D2838" s="7" t="s">
        <v>9549</v>
      </c>
      <c r="E2838" s="8" t="s">
        <v>2383</v>
      </c>
      <c r="F2838" s="7" t="s">
        <v>9550</v>
      </c>
      <c r="G2838" s="7" t="s">
        <v>214</v>
      </c>
      <c r="H2838" s="5">
        <v>65</v>
      </c>
      <c r="I2838" s="5">
        <v>15</v>
      </c>
      <c r="J2838" s="5">
        <v>120</v>
      </c>
      <c r="K2838" s="5">
        <v>98</v>
      </c>
      <c r="L2838" s="9">
        <f t="shared" si="88"/>
        <v>19</v>
      </c>
      <c r="M2838" s="9" t="str">
        <f t="shared" si="89"/>
        <v>low</v>
      </c>
      <c r="N2838" s="10">
        <v>-181.90685238427977</v>
      </c>
      <c r="O2838" s="11">
        <v>7.3263894591946155E-5</v>
      </c>
      <c r="P2838" s="7" t="s">
        <v>1461</v>
      </c>
      <c r="Q2838" s="7" t="s">
        <v>1482</v>
      </c>
      <c r="R2838" s="12"/>
    </row>
    <row r="2839" spans="1:18" ht="15.75" x14ac:dyDescent="0.2">
      <c r="A2839" s="5">
        <v>5319655</v>
      </c>
      <c r="B2839" s="6" t="s">
        <v>6666</v>
      </c>
      <c r="C2839" s="7" t="s">
        <v>160</v>
      </c>
      <c r="D2839" s="7" t="s">
        <v>9572</v>
      </c>
      <c r="E2839" s="8" t="s">
        <v>2383</v>
      </c>
      <c r="F2839" s="7" t="s">
        <v>2175</v>
      </c>
      <c r="G2839" s="7" t="s">
        <v>214</v>
      </c>
      <c r="H2839" s="5">
        <v>70</v>
      </c>
      <c r="I2839" s="5">
        <v>15</v>
      </c>
      <c r="J2839" s="5">
        <v>130</v>
      </c>
      <c r="K2839" s="5">
        <v>98</v>
      </c>
      <c r="L2839" s="9">
        <f t="shared" si="88"/>
        <v>21</v>
      </c>
      <c r="M2839" s="9" t="str">
        <f t="shared" si="89"/>
        <v>low</v>
      </c>
      <c r="N2839" s="10">
        <v>-171.07738124999014</v>
      </c>
      <c r="O2839" s="11">
        <v>3.5815972223645076E-3</v>
      </c>
      <c r="P2839" s="7" t="s">
        <v>1461</v>
      </c>
      <c r="Q2839" s="5" t="s">
        <v>1482</v>
      </c>
      <c r="R2839" s="12"/>
    </row>
    <row r="2840" spans="1:18" ht="15.75" x14ac:dyDescent="0.2">
      <c r="A2840" s="5">
        <v>5386372</v>
      </c>
      <c r="B2840" s="6" t="s">
        <v>2694</v>
      </c>
      <c r="C2840" s="7" t="s">
        <v>80</v>
      </c>
      <c r="D2840" s="7" t="s">
        <v>9577</v>
      </c>
      <c r="E2840" s="8" t="s">
        <v>2383</v>
      </c>
      <c r="F2840" s="7" t="s">
        <v>9578</v>
      </c>
      <c r="G2840" s="7" t="s">
        <v>215</v>
      </c>
      <c r="H2840" s="5">
        <v>20</v>
      </c>
      <c r="I2840" s="5">
        <v>15</v>
      </c>
      <c r="J2840" s="5">
        <v>110</v>
      </c>
      <c r="K2840" s="5">
        <v>98</v>
      </c>
      <c r="L2840" s="9">
        <f t="shared" si="88"/>
        <v>22</v>
      </c>
      <c r="M2840" s="9" t="str">
        <f t="shared" si="89"/>
        <v>low</v>
      </c>
      <c r="N2840" s="10">
        <v>-150.34929324069526</v>
      </c>
      <c r="O2840" s="11">
        <v>1.5422951386426575E-2</v>
      </c>
      <c r="P2840" s="7" t="s">
        <v>1461</v>
      </c>
      <c r="Q2840" s="7" t="s">
        <v>1482</v>
      </c>
      <c r="R2840" s="12"/>
    </row>
    <row r="2841" spans="1:18" ht="15.75" x14ac:dyDescent="0.2">
      <c r="A2841" s="5">
        <v>5214617</v>
      </c>
      <c r="B2841" s="6" t="s">
        <v>7301</v>
      </c>
      <c r="C2841" s="7" t="s">
        <v>160</v>
      </c>
      <c r="D2841" s="7" t="s">
        <v>9581</v>
      </c>
      <c r="E2841" s="8" t="s">
        <v>2383</v>
      </c>
      <c r="F2841" s="7" t="s">
        <v>9582</v>
      </c>
      <c r="G2841" s="7" t="s">
        <v>214</v>
      </c>
      <c r="H2841" s="5">
        <v>78</v>
      </c>
      <c r="I2841" s="5">
        <v>15</v>
      </c>
      <c r="J2841" s="5">
        <v>140</v>
      </c>
      <c r="K2841" s="5">
        <v>5</v>
      </c>
      <c r="L2841" s="9">
        <f t="shared" si="88"/>
        <v>21</v>
      </c>
      <c r="M2841" s="9" t="str">
        <f t="shared" si="89"/>
        <v>low</v>
      </c>
      <c r="N2841" s="10">
        <v>-45583.403992627304</v>
      </c>
      <c r="O2841" s="11">
        <v>45376.734154432866</v>
      </c>
      <c r="P2841" s="7" t="s">
        <v>1461</v>
      </c>
      <c r="Q2841" s="7" t="s">
        <v>1482</v>
      </c>
      <c r="R2841" s="12"/>
    </row>
    <row r="2842" spans="1:18" ht="15.75" x14ac:dyDescent="0.2">
      <c r="A2842" s="5">
        <v>5386839</v>
      </c>
      <c r="B2842" s="6" t="s">
        <v>8436</v>
      </c>
      <c r="C2842" s="7" t="s">
        <v>122</v>
      </c>
      <c r="D2842" s="7" t="s">
        <v>9590</v>
      </c>
      <c r="E2842" s="8" t="s">
        <v>2383</v>
      </c>
      <c r="F2842" s="7" t="s">
        <v>9591</v>
      </c>
      <c r="G2842" s="7" t="s">
        <v>214</v>
      </c>
      <c r="H2842" s="5">
        <v>42</v>
      </c>
      <c r="I2842" s="5">
        <v>15</v>
      </c>
      <c r="J2842" s="5">
        <v>125</v>
      </c>
      <c r="K2842" s="5">
        <v>96</v>
      </c>
      <c r="L2842" s="9">
        <f t="shared" si="88"/>
        <v>24</v>
      </c>
      <c r="M2842" s="9" t="str">
        <f t="shared" si="89"/>
        <v>low</v>
      </c>
      <c r="N2842" s="10">
        <v>-150.60654752310802</v>
      </c>
      <c r="O2842" s="11">
        <v>4.0486111174686812E-3</v>
      </c>
      <c r="P2842" s="7" t="s">
        <v>1461</v>
      </c>
      <c r="Q2842" s="5" t="s">
        <v>1482</v>
      </c>
      <c r="R2842" s="12"/>
    </row>
    <row r="2843" spans="1:18" ht="15.75" x14ac:dyDescent="0.2">
      <c r="A2843" s="5">
        <v>5240927</v>
      </c>
      <c r="B2843" s="6" t="s">
        <v>7674</v>
      </c>
      <c r="C2843" s="7" t="s">
        <v>146</v>
      </c>
      <c r="D2843" s="7" t="s">
        <v>8802</v>
      </c>
      <c r="E2843" s="8" t="s">
        <v>2383</v>
      </c>
      <c r="F2843" s="7" t="s">
        <v>9615</v>
      </c>
      <c r="G2843" s="7" t="s">
        <v>214</v>
      </c>
      <c r="H2843" s="5">
        <v>34</v>
      </c>
      <c r="I2843" s="5">
        <v>15</v>
      </c>
      <c r="J2843" s="5">
        <v>130</v>
      </c>
      <c r="K2843" s="5">
        <v>98</v>
      </c>
      <c r="L2843" s="9">
        <f t="shared" si="88"/>
        <v>24</v>
      </c>
      <c r="M2843" s="9" t="str">
        <f t="shared" si="89"/>
        <v>low</v>
      </c>
      <c r="N2843" s="10">
        <v>-198.6301182406969</v>
      </c>
      <c r="O2843" s="11">
        <v>6.8546643524314277E-3</v>
      </c>
      <c r="P2843" s="7" t="s">
        <v>1461</v>
      </c>
      <c r="Q2843" s="5" t="s">
        <v>1482</v>
      </c>
      <c r="R2843" s="12"/>
    </row>
    <row r="2844" spans="1:18" ht="15.75" x14ac:dyDescent="0.2">
      <c r="A2844" s="5">
        <v>5241728</v>
      </c>
      <c r="B2844" s="6" t="s">
        <v>8501</v>
      </c>
      <c r="C2844" s="7" t="s">
        <v>106</v>
      </c>
      <c r="D2844" s="7" t="s">
        <v>9616</v>
      </c>
      <c r="E2844" s="8" t="s">
        <v>2383</v>
      </c>
      <c r="F2844" s="7" t="s">
        <v>9617</v>
      </c>
      <c r="G2844" s="7" t="s">
        <v>214</v>
      </c>
      <c r="H2844" s="5">
        <v>20</v>
      </c>
      <c r="I2844" s="5">
        <v>14</v>
      </c>
      <c r="J2844" s="5">
        <v>115</v>
      </c>
      <c r="K2844" s="5">
        <v>95</v>
      </c>
      <c r="L2844" s="9">
        <f t="shared" si="88"/>
        <v>21</v>
      </c>
      <c r="M2844" s="9" t="str">
        <f t="shared" si="89"/>
        <v>low</v>
      </c>
      <c r="N2844" s="10">
        <v>-198.38267291665397</v>
      </c>
      <c r="O2844" s="11">
        <v>2.1194444416323677E-3</v>
      </c>
      <c r="P2844" s="7" t="s">
        <v>1461</v>
      </c>
      <c r="Q2844" s="7" t="s">
        <v>1482</v>
      </c>
      <c r="R2844" s="12"/>
    </row>
    <row r="2845" spans="1:18" ht="15.75" x14ac:dyDescent="0.2">
      <c r="A2845" s="5">
        <v>5283714</v>
      </c>
      <c r="B2845" s="6" t="s">
        <v>8988</v>
      </c>
      <c r="C2845" s="7" t="s">
        <v>122</v>
      </c>
      <c r="D2845" s="7" t="s">
        <v>9645</v>
      </c>
      <c r="E2845" s="8" t="s">
        <v>2383</v>
      </c>
      <c r="F2845" s="7" t="s">
        <v>9646</v>
      </c>
      <c r="G2845" s="7" t="s">
        <v>215</v>
      </c>
      <c r="H2845" s="5">
        <v>58</v>
      </c>
      <c r="I2845" s="5">
        <v>15</v>
      </c>
      <c r="J2845" s="5">
        <v>140</v>
      </c>
      <c r="K2845" s="5">
        <v>96</v>
      </c>
      <c r="L2845" s="9">
        <f t="shared" si="88"/>
        <v>24</v>
      </c>
      <c r="M2845" s="9" t="str">
        <f t="shared" si="89"/>
        <v>low</v>
      </c>
      <c r="N2845" s="10">
        <v>-184.98941245369497</v>
      </c>
      <c r="O2845" s="11">
        <v>2.052002317213919E-3</v>
      </c>
      <c r="P2845" s="7" t="s">
        <v>1461</v>
      </c>
      <c r="Q2845" s="7" t="s">
        <v>1482</v>
      </c>
      <c r="R2845" s="12"/>
    </row>
    <row r="2846" spans="1:18" ht="15.75" x14ac:dyDescent="0.2">
      <c r="A2846" s="5">
        <v>5216900</v>
      </c>
      <c r="B2846" s="6" t="s">
        <v>2799</v>
      </c>
      <c r="C2846" s="7" t="s">
        <v>122</v>
      </c>
      <c r="D2846" s="7" t="s">
        <v>9669</v>
      </c>
      <c r="E2846" s="8" t="s">
        <v>2383</v>
      </c>
      <c r="F2846" s="7" t="s">
        <v>9670</v>
      </c>
      <c r="G2846" s="7" t="s">
        <v>214</v>
      </c>
      <c r="H2846" s="5">
        <v>37</v>
      </c>
      <c r="I2846" s="5">
        <v>15</v>
      </c>
      <c r="J2846" s="5">
        <v>120</v>
      </c>
      <c r="K2846" s="5">
        <v>96</v>
      </c>
      <c r="L2846" s="9">
        <f t="shared" si="88"/>
        <v>22</v>
      </c>
      <c r="M2846" s="9" t="str">
        <f t="shared" si="89"/>
        <v>low</v>
      </c>
      <c r="N2846" s="10">
        <v>-208.39128467591945</v>
      </c>
      <c r="O2846" s="11">
        <v>7.8188194456743076E-3</v>
      </c>
      <c r="P2846" s="7" t="s">
        <v>1461</v>
      </c>
      <c r="Q2846" s="7" t="s">
        <v>1482</v>
      </c>
      <c r="R2846" s="12"/>
    </row>
    <row r="2847" spans="1:18" ht="15.75" x14ac:dyDescent="0.2">
      <c r="A2847" s="5">
        <v>5241743</v>
      </c>
      <c r="B2847" s="6" t="s">
        <v>8501</v>
      </c>
      <c r="C2847" s="7" t="s">
        <v>146</v>
      </c>
      <c r="D2847" s="7" t="s">
        <v>9678</v>
      </c>
      <c r="E2847" s="8" t="s">
        <v>2383</v>
      </c>
      <c r="F2847" s="7" t="s">
        <v>9679</v>
      </c>
      <c r="G2847" s="7" t="s">
        <v>214</v>
      </c>
      <c r="H2847" s="5">
        <v>40</v>
      </c>
      <c r="I2847" s="5">
        <v>15</v>
      </c>
      <c r="J2847" s="5">
        <v>130</v>
      </c>
      <c r="K2847" s="5">
        <v>96</v>
      </c>
      <c r="L2847" s="9">
        <f t="shared" si="88"/>
        <v>24</v>
      </c>
      <c r="M2847" s="9" t="str">
        <f t="shared" si="89"/>
        <v>low</v>
      </c>
      <c r="N2847" s="10">
        <v>-200.12826481480442</v>
      </c>
      <c r="O2847" s="11">
        <v>4.9145138909807429E-3</v>
      </c>
      <c r="P2847" s="7" t="s">
        <v>1461</v>
      </c>
      <c r="Q2847" s="7" t="s">
        <v>1482</v>
      </c>
      <c r="R2847" s="12"/>
    </row>
    <row r="2848" spans="1:18" ht="15.75" x14ac:dyDescent="0.2">
      <c r="A2848" s="5">
        <v>5241743</v>
      </c>
      <c r="B2848" s="6" t="s">
        <v>8501</v>
      </c>
      <c r="C2848" s="7" t="s">
        <v>146</v>
      </c>
      <c r="D2848" s="7" t="s">
        <v>9678</v>
      </c>
      <c r="E2848" s="8" t="s">
        <v>2383</v>
      </c>
      <c r="F2848" s="7" t="s">
        <v>9680</v>
      </c>
      <c r="G2848" s="7" t="s">
        <v>214</v>
      </c>
      <c r="H2848" s="5">
        <v>39</v>
      </c>
      <c r="I2848" s="5">
        <v>15</v>
      </c>
      <c r="J2848" s="5">
        <v>120</v>
      </c>
      <c r="K2848" s="5">
        <v>96</v>
      </c>
      <c r="L2848" s="9">
        <f t="shared" si="88"/>
        <v>22</v>
      </c>
      <c r="M2848" s="9" t="str">
        <f t="shared" si="89"/>
        <v>low</v>
      </c>
      <c r="N2848" s="10">
        <v>-200.16993148149777</v>
      </c>
      <c r="O2848" s="11">
        <v>4.9145138909807429E-3</v>
      </c>
      <c r="P2848" s="7" t="s">
        <v>1461</v>
      </c>
      <c r="Q2848" s="7" t="s">
        <v>1482</v>
      </c>
      <c r="R2848" s="12"/>
    </row>
    <row r="2849" spans="1:18" ht="15.75" x14ac:dyDescent="0.2">
      <c r="A2849" s="5">
        <v>5349049</v>
      </c>
      <c r="B2849" s="6" t="s">
        <v>8504</v>
      </c>
      <c r="C2849" s="7" t="s">
        <v>90</v>
      </c>
      <c r="D2849" s="7" t="s">
        <v>9308</v>
      </c>
      <c r="E2849" s="8" t="s">
        <v>2383</v>
      </c>
      <c r="F2849" s="7" t="s">
        <v>9683</v>
      </c>
      <c r="G2849" s="7" t="s">
        <v>215</v>
      </c>
      <c r="H2849" s="5">
        <v>52</v>
      </c>
      <c r="I2849" s="5">
        <v>15</v>
      </c>
      <c r="J2849" s="5">
        <v>120</v>
      </c>
      <c r="K2849" s="5">
        <v>97</v>
      </c>
      <c r="L2849" s="9">
        <f t="shared" si="88"/>
        <v>22</v>
      </c>
      <c r="M2849" s="9" t="str">
        <f t="shared" si="89"/>
        <v>low</v>
      </c>
      <c r="N2849" s="10">
        <v>-164.88303773147345</v>
      </c>
      <c r="O2849" s="11">
        <v>3.0492708319798112E-3</v>
      </c>
      <c r="P2849" s="7" t="s">
        <v>1461</v>
      </c>
      <c r="Q2849" s="7" t="s">
        <v>1482</v>
      </c>
      <c r="R2849" s="12"/>
    </row>
    <row r="2850" spans="1:18" ht="15.75" x14ac:dyDescent="0.2">
      <c r="A2850" s="5">
        <v>5321563</v>
      </c>
      <c r="B2850" s="6" t="s">
        <v>8064</v>
      </c>
      <c r="C2850" s="7" t="s">
        <v>106</v>
      </c>
      <c r="D2850" s="7" t="s">
        <v>9691</v>
      </c>
      <c r="E2850" s="8" t="s">
        <v>2383</v>
      </c>
      <c r="F2850" s="7" t="s">
        <v>9692</v>
      </c>
      <c r="G2850" s="7" t="s">
        <v>214</v>
      </c>
      <c r="H2850" s="5">
        <v>44</v>
      </c>
      <c r="I2850" s="5">
        <v>15</v>
      </c>
      <c r="J2850" s="5">
        <v>129</v>
      </c>
      <c r="K2850" s="5">
        <v>98</v>
      </c>
      <c r="L2850" s="9">
        <f t="shared" si="88"/>
        <v>24</v>
      </c>
      <c r="M2850" s="9" t="str">
        <f t="shared" si="89"/>
        <v>low</v>
      </c>
      <c r="N2850" s="10">
        <v>-174.00652341434034</v>
      </c>
      <c r="O2850" s="11">
        <v>2.4080208313534968E-3</v>
      </c>
      <c r="P2850" s="7" t="s">
        <v>1461</v>
      </c>
      <c r="Q2850" s="7" t="s">
        <v>1482</v>
      </c>
      <c r="R2850" s="12"/>
    </row>
    <row r="2851" spans="1:18" ht="15.75" x14ac:dyDescent="0.2">
      <c r="A2851" s="5">
        <v>5281043</v>
      </c>
      <c r="B2851" s="6" t="s">
        <v>8570</v>
      </c>
      <c r="C2851" s="7" t="s">
        <v>133</v>
      </c>
      <c r="D2851" s="7" t="s">
        <v>9283</v>
      </c>
      <c r="E2851" s="8" t="s">
        <v>2383</v>
      </c>
      <c r="F2851" s="7" t="s">
        <v>9698</v>
      </c>
      <c r="G2851" s="7" t="s">
        <v>214</v>
      </c>
      <c r="H2851" s="5">
        <v>18</v>
      </c>
      <c r="I2851" s="5">
        <v>15</v>
      </c>
      <c r="J2851" s="5">
        <v>120</v>
      </c>
      <c r="K2851" s="5">
        <v>97</v>
      </c>
      <c r="L2851" s="9">
        <f t="shared" si="88"/>
        <v>22</v>
      </c>
      <c r="M2851" s="9" t="str">
        <f t="shared" si="89"/>
        <v>low</v>
      </c>
      <c r="N2851" s="10">
        <v>-187.36117653937254</v>
      </c>
      <c r="O2851" s="11">
        <v>8.5116898189880885E-3</v>
      </c>
      <c r="P2851" s="7" t="s">
        <v>1461</v>
      </c>
      <c r="Q2851" s="7" t="s">
        <v>1482</v>
      </c>
      <c r="R2851" s="12"/>
    </row>
    <row r="2852" spans="1:18" ht="15.75" x14ac:dyDescent="0.2">
      <c r="A2852" s="5">
        <v>5321622</v>
      </c>
      <c r="B2852" s="6" t="s">
        <v>8064</v>
      </c>
      <c r="C2852" s="7" t="s">
        <v>122</v>
      </c>
      <c r="D2852" s="7" t="s">
        <v>9711</v>
      </c>
      <c r="E2852" s="8" t="s">
        <v>2383</v>
      </c>
      <c r="F2852" s="7" t="s">
        <v>9712</v>
      </c>
      <c r="G2852" s="7" t="s">
        <v>214</v>
      </c>
      <c r="H2852" s="5">
        <v>55</v>
      </c>
      <c r="I2852" s="5">
        <v>9</v>
      </c>
      <c r="J2852" s="5">
        <v>100</v>
      </c>
      <c r="K2852" s="5">
        <v>90</v>
      </c>
      <c r="L2852" s="9">
        <f t="shared" si="88"/>
        <v>16</v>
      </c>
      <c r="M2852" s="9" t="str">
        <f t="shared" si="89"/>
        <v>MID</v>
      </c>
      <c r="N2852" s="10">
        <v>-174.53189150464459</v>
      </c>
      <c r="O2852" s="11">
        <v>3.7317824026104063E-3</v>
      </c>
      <c r="P2852" s="7" t="s">
        <v>1461</v>
      </c>
      <c r="Q2852" s="7" t="s">
        <v>1482</v>
      </c>
      <c r="R2852" s="12"/>
    </row>
    <row r="2853" spans="1:18" ht="15.75" x14ac:dyDescent="0.2">
      <c r="A2853" s="5">
        <v>5320832</v>
      </c>
      <c r="B2853" s="6" t="s">
        <v>8064</v>
      </c>
      <c r="C2853" s="7" t="s">
        <v>65</v>
      </c>
      <c r="D2853" s="7" t="s">
        <v>9748</v>
      </c>
      <c r="E2853" s="8" t="s">
        <v>2383</v>
      </c>
      <c r="F2853" s="7" t="s">
        <v>9749</v>
      </c>
      <c r="G2853" s="7" t="s">
        <v>214</v>
      </c>
      <c r="H2853" s="5">
        <v>44</v>
      </c>
      <c r="I2853" s="5">
        <v>15</v>
      </c>
      <c r="J2853" s="5">
        <v>130</v>
      </c>
      <c r="K2853" s="5">
        <v>96</v>
      </c>
      <c r="L2853" s="9">
        <f t="shared" si="88"/>
        <v>24</v>
      </c>
      <c r="M2853" s="9" t="str">
        <f t="shared" si="89"/>
        <v>low</v>
      </c>
      <c r="N2853" s="10">
        <v>-175.59396326390561</v>
      </c>
      <c r="O2853" s="11">
        <v>1.3727268516959157E-2</v>
      </c>
      <c r="P2853" s="7" t="s">
        <v>1461</v>
      </c>
      <c r="Q2853" s="7" t="s">
        <v>1482</v>
      </c>
      <c r="R2853" s="12"/>
    </row>
    <row r="2854" spans="1:18" ht="15.75" x14ac:dyDescent="0.2">
      <c r="A2854" s="5">
        <v>5242822</v>
      </c>
      <c r="B2854" s="6" t="s">
        <v>8501</v>
      </c>
      <c r="C2854" s="7" t="s">
        <v>167</v>
      </c>
      <c r="D2854" s="7" t="s">
        <v>9757</v>
      </c>
      <c r="E2854" s="8" t="s">
        <v>2383</v>
      </c>
      <c r="F2854" s="7" t="s">
        <v>9758</v>
      </c>
      <c r="G2854" s="7" t="s">
        <v>215</v>
      </c>
      <c r="H2854" s="5">
        <v>14</v>
      </c>
      <c r="I2854" s="5">
        <v>15</v>
      </c>
      <c r="J2854" s="5">
        <v>110</v>
      </c>
      <c r="K2854" s="5">
        <v>98</v>
      </c>
      <c r="L2854" s="9">
        <f t="shared" si="88"/>
        <v>22</v>
      </c>
      <c r="M2854" s="9" t="str">
        <f t="shared" si="89"/>
        <v>low</v>
      </c>
      <c r="N2854" s="10">
        <v>-201.6834717592792</v>
      </c>
      <c r="O2854" s="11">
        <v>8.8196064825751819E-3</v>
      </c>
      <c r="P2854" s="7" t="s">
        <v>1461</v>
      </c>
      <c r="Q2854" s="7" t="s">
        <v>1482</v>
      </c>
      <c r="R2854" s="12"/>
    </row>
    <row r="2855" spans="1:18" ht="15.75" x14ac:dyDescent="0.2">
      <c r="A2855" s="5">
        <v>5320727</v>
      </c>
      <c r="B2855" s="6" t="s">
        <v>8064</v>
      </c>
      <c r="C2855" s="7" t="s">
        <v>160</v>
      </c>
      <c r="D2855" s="7" t="s">
        <v>9785</v>
      </c>
      <c r="E2855" s="8" t="s">
        <v>2383</v>
      </c>
      <c r="F2855" s="7" t="s">
        <v>9786</v>
      </c>
      <c r="G2855" s="7" t="s">
        <v>214</v>
      </c>
      <c r="H2855" s="5">
        <v>56</v>
      </c>
      <c r="I2855" s="5">
        <v>15</v>
      </c>
      <c r="J2855" s="5">
        <v>120</v>
      </c>
      <c r="K2855" s="5">
        <v>98</v>
      </c>
      <c r="L2855" s="9">
        <f t="shared" si="88"/>
        <v>22</v>
      </c>
      <c r="M2855" s="9" t="str">
        <f t="shared" si="89"/>
        <v>low</v>
      </c>
      <c r="N2855" s="10">
        <v>-176.82642839119217</v>
      </c>
      <c r="O2855" s="11">
        <v>7.5710648161475547E-3</v>
      </c>
      <c r="P2855" s="7" t="s">
        <v>1461</v>
      </c>
      <c r="Q2855" s="7" t="s">
        <v>1482</v>
      </c>
      <c r="R2855" s="12"/>
    </row>
    <row r="2856" spans="1:18" ht="15.75" x14ac:dyDescent="0.2">
      <c r="A2856" s="5">
        <v>5244391</v>
      </c>
      <c r="B2856" s="6" t="s">
        <v>9805</v>
      </c>
      <c r="C2856" s="7" t="s">
        <v>167</v>
      </c>
      <c r="D2856" s="7" t="s">
        <v>9806</v>
      </c>
      <c r="E2856" s="8" t="s">
        <v>2383</v>
      </c>
      <c r="F2856" s="7" t="s">
        <v>1435</v>
      </c>
      <c r="G2856" s="7" t="s">
        <v>214</v>
      </c>
      <c r="H2856" s="5">
        <v>18</v>
      </c>
      <c r="I2856" s="5">
        <v>14</v>
      </c>
      <c r="J2856" s="5">
        <v>85</v>
      </c>
      <c r="K2856" s="5">
        <v>95</v>
      </c>
      <c r="L2856" s="9">
        <f t="shared" si="88"/>
        <v>21</v>
      </c>
      <c r="M2856" s="9" t="str">
        <f t="shared" si="89"/>
        <v>low</v>
      </c>
      <c r="N2856" s="10">
        <v>-202.72575550925103</v>
      </c>
      <c r="O2856" s="11">
        <v>4.0414351897197776E-3</v>
      </c>
      <c r="P2856" s="7" t="s">
        <v>1461</v>
      </c>
      <c r="Q2856" s="7" t="s">
        <v>1482</v>
      </c>
      <c r="R2856" s="12"/>
    </row>
    <row r="2857" spans="1:18" ht="15.75" x14ac:dyDescent="0.2">
      <c r="A2857" s="5">
        <v>5243774</v>
      </c>
      <c r="B2857" s="6" t="s">
        <v>8501</v>
      </c>
      <c r="C2857" s="7" t="s">
        <v>129</v>
      </c>
      <c r="D2857" s="7" t="s">
        <v>9826</v>
      </c>
      <c r="E2857" s="8" t="s">
        <v>2383</v>
      </c>
      <c r="F2857" s="7" t="s">
        <v>9827</v>
      </c>
      <c r="G2857" s="7" t="s">
        <v>214</v>
      </c>
      <c r="H2857" s="5">
        <v>22</v>
      </c>
      <c r="I2857" s="5">
        <v>15</v>
      </c>
      <c r="J2857" s="5"/>
      <c r="K2857" s="5"/>
      <c r="L2857" s="9">
        <f t="shared" si="88"/>
        <v>18</v>
      </c>
      <c r="M2857" s="9" t="str">
        <f t="shared" si="89"/>
        <v>MID</v>
      </c>
      <c r="N2857" s="10">
        <v>-203.5048722569336</v>
      </c>
      <c r="O2857" s="11">
        <v>5.6828703673090786E-3</v>
      </c>
      <c r="P2857" s="7" t="s">
        <v>1461</v>
      </c>
      <c r="Q2857" s="7" t="s">
        <v>1482</v>
      </c>
      <c r="R2857" s="12"/>
    </row>
    <row r="2858" spans="1:18" ht="15.75" x14ac:dyDescent="0.2">
      <c r="A2858" s="5">
        <v>5243774</v>
      </c>
      <c r="B2858" s="6" t="s">
        <v>8501</v>
      </c>
      <c r="C2858" s="7" t="s">
        <v>129</v>
      </c>
      <c r="D2858" s="7" t="s">
        <v>9826</v>
      </c>
      <c r="E2858" s="8" t="s">
        <v>2383</v>
      </c>
      <c r="F2858" s="7" t="s">
        <v>9843</v>
      </c>
      <c r="G2858" s="7" t="s">
        <v>215</v>
      </c>
      <c r="H2858" s="5">
        <v>23</v>
      </c>
      <c r="I2858" s="5">
        <v>15</v>
      </c>
      <c r="J2858" s="5">
        <v>120</v>
      </c>
      <c r="K2858" s="5">
        <v>96</v>
      </c>
      <c r="L2858" s="9">
        <f t="shared" si="88"/>
        <v>22</v>
      </c>
      <c r="M2858" s="9" t="str">
        <f t="shared" si="89"/>
        <v>low</v>
      </c>
      <c r="N2858" s="10">
        <v>-203.96320559023297</v>
      </c>
      <c r="O2858" s="11">
        <v>5.6828703673090786E-3</v>
      </c>
      <c r="P2858" s="7" t="s">
        <v>1461</v>
      </c>
      <c r="Q2858" s="7" t="s">
        <v>1482</v>
      </c>
      <c r="R2858" s="12"/>
    </row>
    <row r="2859" spans="1:18" ht="15.75" x14ac:dyDescent="0.2">
      <c r="A2859" s="5">
        <v>5284205</v>
      </c>
      <c r="B2859" s="6" t="s">
        <v>8988</v>
      </c>
      <c r="C2859" s="7" t="s">
        <v>65</v>
      </c>
      <c r="D2859" s="7" t="s">
        <v>9673</v>
      </c>
      <c r="E2859" s="8" t="s">
        <v>2383</v>
      </c>
      <c r="F2859" s="7" t="s">
        <v>9854</v>
      </c>
      <c r="G2859" s="7" t="s">
        <v>214</v>
      </c>
      <c r="H2859" s="5">
        <v>26</v>
      </c>
      <c r="I2859" s="5">
        <v>15</v>
      </c>
      <c r="J2859" s="5">
        <v>120</v>
      </c>
      <c r="K2859" s="5">
        <v>97</v>
      </c>
      <c r="L2859" s="9">
        <f t="shared" si="88"/>
        <v>22</v>
      </c>
      <c r="M2859" s="9" t="str">
        <f t="shared" si="89"/>
        <v>low</v>
      </c>
      <c r="N2859" s="10">
        <v>-190.69842989579047</v>
      </c>
      <c r="O2859" s="11">
        <v>1.1196678242413327E-2</v>
      </c>
      <c r="P2859" s="7" t="s">
        <v>1461</v>
      </c>
      <c r="Q2859" s="5" t="s">
        <v>1482</v>
      </c>
      <c r="R2859" s="12"/>
    </row>
    <row r="2860" spans="1:18" ht="15.75" x14ac:dyDescent="0.2">
      <c r="A2860" s="5">
        <v>5281825</v>
      </c>
      <c r="B2860" s="6" t="s">
        <v>8570</v>
      </c>
      <c r="C2860" s="7" t="s">
        <v>129</v>
      </c>
      <c r="D2860" s="7" t="s">
        <v>9935</v>
      </c>
      <c r="E2860" s="8" t="s">
        <v>2383</v>
      </c>
      <c r="F2860" s="7" t="s">
        <v>1062</v>
      </c>
      <c r="G2860" s="7" t="s">
        <v>214</v>
      </c>
      <c r="H2860" s="5">
        <v>60</v>
      </c>
      <c r="I2860" s="5">
        <v>15</v>
      </c>
      <c r="J2860" s="5">
        <v>120</v>
      </c>
      <c r="K2860" s="5">
        <v>93</v>
      </c>
      <c r="L2860" s="9">
        <f t="shared" si="88"/>
        <v>22</v>
      </c>
      <c r="M2860" s="9" t="str">
        <f t="shared" si="89"/>
        <v>low</v>
      </c>
      <c r="N2860" s="10">
        <v>-193.64373460649949</v>
      </c>
      <c r="O2860" s="11">
        <v>2.3409490742778871E-2</v>
      </c>
      <c r="P2860" s="7" t="s">
        <v>1461</v>
      </c>
      <c r="Q2860" s="7" t="s">
        <v>1482</v>
      </c>
      <c r="R2860" s="12"/>
    </row>
    <row r="2861" spans="1:18" ht="15.75" x14ac:dyDescent="0.2">
      <c r="A2861" s="5">
        <v>5284533</v>
      </c>
      <c r="B2861" s="6" t="s">
        <v>8988</v>
      </c>
      <c r="C2861" s="7" t="s">
        <v>129</v>
      </c>
      <c r="D2861" s="7" t="s">
        <v>9946</v>
      </c>
      <c r="E2861" s="8" t="s">
        <v>2383</v>
      </c>
      <c r="F2861" s="7" t="s">
        <v>9947</v>
      </c>
      <c r="G2861" s="7" t="s">
        <v>215</v>
      </c>
      <c r="H2861" s="5">
        <v>52</v>
      </c>
      <c r="I2861" s="5">
        <v>15</v>
      </c>
      <c r="J2861" s="5">
        <v>120</v>
      </c>
      <c r="K2861" s="5">
        <v>97</v>
      </c>
      <c r="L2861" s="9">
        <f t="shared" si="88"/>
        <v>22</v>
      </c>
      <c r="M2861" s="9" t="str">
        <f t="shared" si="89"/>
        <v>low</v>
      </c>
      <c r="N2861" s="10">
        <v>-193.06594065974059</v>
      </c>
      <c r="O2861" s="11">
        <v>6.1646643516723998E-3</v>
      </c>
      <c r="P2861" s="7" t="s">
        <v>1461</v>
      </c>
      <c r="Q2861" s="7" t="s">
        <v>1482</v>
      </c>
      <c r="R2861" s="12"/>
    </row>
    <row r="2862" spans="1:18" ht="15.75" x14ac:dyDescent="0.2">
      <c r="A2862" s="5">
        <v>5283258</v>
      </c>
      <c r="B2862" s="6" t="s">
        <v>8988</v>
      </c>
      <c r="C2862" s="7" t="s">
        <v>160</v>
      </c>
      <c r="D2862" s="7" t="s">
        <v>9988</v>
      </c>
      <c r="E2862" s="8" t="s">
        <v>2383</v>
      </c>
      <c r="F2862" s="7" t="s">
        <v>9989</v>
      </c>
      <c r="G2862" s="7" t="s">
        <v>215</v>
      </c>
      <c r="H2862" s="5">
        <v>19</v>
      </c>
      <c r="I2862" s="5">
        <v>15</v>
      </c>
      <c r="J2862" s="5">
        <v>110</v>
      </c>
      <c r="K2862" s="5">
        <v>95</v>
      </c>
      <c r="L2862" s="9">
        <f t="shared" si="88"/>
        <v>22</v>
      </c>
      <c r="M2862" s="9" t="str">
        <f t="shared" si="89"/>
        <v>low</v>
      </c>
      <c r="N2862" s="10">
        <v>-194.9178396990319</v>
      </c>
      <c r="O2862" s="11">
        <v>5.3173263877397403E-3</v>
      </c>
      <c r="P2862" s="7" t="s">
        <v>1461</v>
      </c>
      <c r="Q2862" s="7" t="s">
        <v>1482</v>
      </c>
      <c r="R2862" s="12"/>
    </row>
    <row r="2863" spans="1:18" ht="15.75" x14ac:dyDescent="0.2">
      <c r="A2863" s="5">
        <v>5321563</v>
      </c>
      <c r="B2863" s="6" t="s">
        <v>8064</v>
      </c>
      <c r="C2863" s="7" t="s">
        <v>106</v>
      </c>
      <c r="D2863" s="7" t="s">
        <v>9691</v>
      </c>
      <c r="E2863" s="8" t="s">
        <v>2383</v>
      </c>
      <c r="F2863" s="7" t="s">
        <v>590</v>
      </c>
      <c r="G2863" s="7" t="s">
        <v>215</v>
      </c>
      <c r="H2863" s="5">
        <v>41</v>
      </c>
      <c r="I2863" s="5">
        <v>15</v>
      </c>
      <c r="J2863" s="5">
        <v>120</v>
      </c>
      <c r="K2863" s="5">
        <v>98</v>
      </c>
      <c r="L2863" s="9">
        <f t="shared" si="88"/>
        <v>22</v>
      </c>
      <c r="M2863" s="9" t="str">
        <f t="shared" si="89"/>
        <v>low</v>
      </c>
      <c r="N2863" s="10">
        <v>-182.46485674763971</v>
      </c>
      <c r="O2863" s="11">
        <v>2.4080208313534968E-3</v>
      </c>
      <c r="P2863" s="7" t="s">
        <v>1461</v>
      </c>
      <c r="Q2863" s="7" t="s">
        <v>1482</v>
      </c>
      <c r="R2863" s="12"/>
    </row>
    <row r="2864" spans="1:18" ht="15.75" x14ac:dyDescent="0.2">
      <c r="A2864" s="5">
        <v>5385404</v>
      </c>
      <c r="B2864" s="6" t="s">
        <v>2694</v>
      </c>
      <c r="C2864" s="7" t="s">
        <v>146</v>
      </c>
      <c r="D2864" s="7" t="s">
        <v>10037</v>
      </c>
      <c r="E2864" s="8" t="s">
        <v>2383</v>
      </c>
      <c r="F2864" s="7" t="s">
        <v>10038</v>
      </c>
      <c r="G2864" s="7" t="s">
        <v>214</v>
      </c>
      <c r="H2864" s="5">
        <v>37</v>
      </c>
      <c r="I2864" s="5">
        <v>15</v>
      </c>
      <c r="J2864" s="5">
        <v>125</v>
      </c>
      <c r="K2864" s="5">
        <v>96</v>
      </c>
      <c r="L2864" s="9">
        <f t="shared" si="88"/>
        <v>24</v>
      </c>
      <c r="M2864" s="9" t="str">
        <f t="shared" si="89"/>
        <v>low</v>
      </c>
      <c r="N2864" s="10">
        <v>-163.86546141202416</v>
      </c>
      <c r="O2864" s="11">
        <v>4.0698263837839477E-3</v>
      </c>
      <c r="P2864" s="7" t="s">
        <v>1461</v>
      </c>
      <c r="Q2864" s="7" t="s">
        <v>1482</v>
      </c>
      <c r="R2864" s="12"/>
    </row>
    <row r="2865" spans="1:18" ht="15.75" x14ac:dyDescent="0.2">
      <c r="A2865" s="5">
        <v>5244143</v>
      </c>
      <c r="B2865" s="6" t="s">
        <v>8501</v>
      </c>
      <c r="C2865" s="7" t="s">
        <v>116</v>
      </c>
      <c r="D2865" s="7" t="s">
        <v>10117</v>
      </c>
      <c r="E2865" s="8" t="s">
        <v>2383</v>
      </c>
      <c r="F2865" s="7" t="s">
        <v>2248</v>
      </c>
      <c r="G2865" s="7" t="s">
        <v>214</v>
      </c>
      <c r="H2865" s="5">
        <v>32</v>
      </c>
      <c r="I2865" s="5">
        <v>15</v>
      </c>
      <c r="J2865" s="5">
        <v>100</v>
      </c>
      <c r="K2865" s="5">
        <v>98</v>
      </c>
      <c r="L2865" s="9">
        <f t="shared" si="88"/>
        <v>22</v>
      </c>
      <c r="M2865" s="9" t="str">
        <f t="shared" si="89"/>
        <v>low</v>
      </c>
      <c r="N2865" s="10">
        <v>-211.74998105319537</v>
      </c>
      <c r="O2865" s="11">
        <v>9.0603356438805349E-3</v>
      </c>
      <c r="P2865" s="7" t="s">
        <v>1461</v>
      </c>
      <c r="Q2865" s="7" t="s">
        <v>1482</v>
      </c>
      <c r="R2865" s="12"/>
    </row>
    <row r="2866" spans="1:18" ht="15.75" x14ac:dyDescent="0.2">
      <c r="A2866" s="5">
        <v>5323588</v>
      </c>
      <c r="B2866" s="6" t="s">
        <v>9845</v>
      </c>
      <c r="C2866" s="7" t="s">
        <v>116</v>
      </c>
      <c r="D2866" s="7" t="s">
        <v>10128</v>
      </c>
      <c r="E2866" s="8" t="s">
        <v>2383</v>
      </c>
      <c r="F2866" s="7" t="s">
        <v>10129</v>
      </c>
      <c r="G2866" s="7" t="s">
        <v>214</v>
      </c>
      <c r="H2866" s="5">
        <v>33</v>
      </c>
      <c r="I2866" s="5">
        <v>15</v>
      </c>
      <c r="J2866" s="5">
        <v>120</v>
      </c>
      <c r="K2866" s="5">
        <v>99</v>
      </c>
      <c r="L2866" s="9">
        <f t="shared" si="88"/>
        <v>22</v>
      </c>
      <c r="M2866" s="9" t="str">
        <f t="shared" si="89"/>
        <v>low</v>
      </c>
      <c r="N2866" s="10">
        <v>-185.63230134258629</v>
      </c>
      <c r="O2866" s="11">
        <v>7.8522685216739774E-3</v>
      </c>
      <c r="P2866" s="7" t="s">
        <v>1461</v>
      </c>
      <c r="Q2866" s="7" t="s">
        <v>1482</v>
      </c>
      <c r="R2866" s="12"/>
    </row>
    <row r="2867" spans="1:18" ht="15.75" x14ac:dyDescent="0.2">
      <c r="A2867" s="5">
        <v>5322174</v>
      </c>
      <c r="B2867" s="6" t="s">
        <v>8064</v>
      </c>
      <c r="C2867" s="7" t="s">
        <v>122</v>
      </c>
      <c r="D2867" s="7" t="s">
        <v>10163</v>
      </c>
      <c r="E2867" s="8" t="s">
        <v>2383</v>
      </c>
      <c r="F2867" s="7" t="s">
        <v>10164</v>
      </c>
      <c r="G2867" s="7" t="s">
        <v>215</v>
      </c>
      <c r="H2867" s="5">
        <v>33</v>
      </c>
      <c r="I2867" s="5">
        <v>15</v>
      </c>
      <c r="J2867" s="5">
        <v>125</v>
      </c>
      <c r="K2867" s="5">
        <v>98</v>
      </c>
      <c r="L2867" s="9">
        <f t="shared" si="88"/>
        <v>24</v>
      </c>
      <c r="M2867" s="9" t="str">
        <f t="shared" si="89"/>
        <v>low</v>
      </c>
      <c r="N2867" s="10">
        <v>-187.13723055557057</v>
      </c>
      <c r="O2867" s="11">
        <v>8.2793287001550198E-3</v>
      </c>
      <c r="P2867" s="7" t="s">
        <v>1461</v>
      </c>
      <c r="Q2867" s="7" t="s">
        <v>1482</v>
      </c>
      <c r="R2867" s="12"/>
    </row>
    <row r="2868" spans="1:18" ht="15.75" x14ac:dyDescent="0.2">
      <c r="A2868" s="5">
        <v>5284617</v>
      </c>
      <c r="B2868" s="6" t="s">
        <v>8988</v>
      </c>
      <c r="C2868" s="7" t="s">
        <v>146</v>
      </c>
      <c r="D2868" s="7" t="s">
        <v>10175</v>
      </c>
      <c r="E2868" s="8" t="s">
        <v>2383</v>
      </c>
      <c r="F2868" s="7" t="s">
        <v>10176</v>
      </c>
      <c r="G2868" s="7" t="s">
        <v>214</v>
      </c>
      <c r="H2868" s="5">
        <v>18</v>
      </c>
      <c r="I2868" s="5">
        <v>15</v>
      </c>
      <c r="J2868" s="5">
        <v>120</v>
      </c>
      <c r="K2868" s="5">
        <v>97</v>
      </c>
      <c r="L2868" s="9">
        <f t="shared" si="88"/>
        <v>22</v>
      </c>
      <c r="M2868" s="9" t="str">
        <f t="shared" si="89"/>
        <v>low</v>
      </c>
      <c r="N2868" s="10">
        <v>-199.62192611110368</v>
      </c>
      <c r="O2868" s="11">
        <v>2.2824421321274713E-3</v>
      </c>
      <c r="P2868" s="7" t="s">
        <v>1461</v>
      </c>
      <c r="Q2868" s="7" t="s">
        <v>1482</v>
      </c>
      <c r="R2868" s="12"/>
    </row>
    <row r="2869" spans="1:18" ht="15.75" x14ac:dyDescent="0.2">
      <c r="A2869" s="5">
        <v>5243710</v>
      </c>
      <c r="B2869" s="6" t="s">
        <v>8501</v>
      </c>
      <c r="C2869" s="7" t="s">
        <v>107</v>
      </c>
      <c r="D2869" s="7" t="s">
        <v>10180</v>
      </c>
      <c r="E2869" s="8" t="s">
        <v>2383</v>
      </c>
      <c r="F2869" s="7" t="s">
        <v>10181</v>
      </c>
      <c r="G2869" s="7" t="s">
        <v>214</v>
      </c>
      <c r="H2869" s="5">
        <v>18</v>
      </c>
      <c r="I2869" s="5">
        <v>15</v>
      </c>
      <c r="J2869" s="5">
        <v>110</v>
      </c>
      <c r="K2869" s="5">
        <v>98</v>
      </c>
      <c r="L2869" s="9">
        <f t="shared" si="88"/>
        <v>22</v>
      </c>
      <c r="M2869" s="9" t="str">
        <f t="shared" si="89"/>
        <v>low</v>
      </c>
      <c r="N2869" s="10">
        <v>-213.51823166665417</v>
      </c>
      <c r="O2869" s="11">
        <v>1.0161030091694556E-2</v>
      </c>
      <c r="P2869" s="7" t="s">
        <v>1461</v>
      </c>
      <c r="Q2869" s="7" t="s">
        <v>1482</v>
      </c>
      <c r="R2869" s="12"/>
    </row>
    <row r="2870" spans="1:18" ht="15.75" x14ac:dyDescent="0.2">
      <c r="A2870" s="5">
        <v>5284205</v>
      </c>
      <c r="B2870" s="6" t="s">
        <v>8988</v>
      </c>
      <c r="C2870" s="7" t="s">
        <v>65</v>
      </c>
      <c r="D2870" s="7" t="s">
        <v>9673</v>
      </c>
      <c r="E2870" s="8" t="s">
        <v>2383</v>
      </c>
      <c r="F2870" s="7" t="s">
        <v>10201</v>
      </c>
      <c r="G2870" s="7" t="s">
        <v>214</v>
      </c>
      <c r="H2870" s="5">
        <v>43</v>
      </c>
      <c r="I2870" s="5">
        <v>15</v>
      </c>
      <c r="J2870" s="5">
        <v>112</v>
      </c>
      <c r="K2870" s="5">
        <v>95</v>
      </c>
      <c r="L2870" s="9">
        <f t="shared" si="88"/>
        <v>22</v>
      </c>
      <c r="M2870" s="9" t="str">
        <f t="shared" si="89"/>
        <v>low</v>
      </c>
      <c r="N2870" s="10">
        <v>-200.44842989579047</v>
      </c>
      <c r="O2870" s="11">
        <v>1.1196678242413327E-2</v>
      </c>
      <c r="P2870" s="7" t="s">
        <v>1461</v>
      </c>
      <c r="Q2870" s="7" t="s">
        <v>1482</v>
      </c>
      <c r="R2870" s="12"/>
    </row>
    <row r="2871" spans="1:18" ht="15.75" x14ac:dyDescent="0.2">
      <c r="A2871" s="5">
        <v>5217813</v>
      </c>
      <c r="B2871" s="6" t="s">
        <v>2799</v>
      </c>
      <c r="C2871" s="7" t="s">
        <v>129</v>
      </c>
      <c r="D2871" s="7" t="s">
        <v>10203</v>
      </c>
      <c r="E2871" s="8" t="s">
        <v>2383</v>
      </c>
      <c r="F2871" s="7" t="s">
        <v>1218</v>
      </c>
      <c r="G2871" s="7" t="s">
        <v>214</v>
      </c>
      <c r="H2871" s="5">
        <v>48</v>
      </c>
      <c r="I2871" s="5">
        <v>15</v>
      </c>
      <c r="J2871" s="5">
        <v>135</v>
      </c>
      <c r="K2871" s="5">
        <v>94</v>
      </c>
      <c r="L2871" s="9">
        <f t="shared" si="88"/>
        <v>24</v>
      </c>
      <c r="M2871" s="9" t="str">
        <f t="shared" si="89"/>
        <v>low</v>
      </c>
      <c r="N2871" s="10">
        <v>-223.16706774307386</v>
      </c>
      <c r="O2871" s="11">
        <v>7.2251157398568466E-3</v>
      </c>
      <c r="P2871" s="7" t="s">
        <v>1461</v>
      </c>
      <c r="Q2871" s="7" t="s">
        <v>1482</v>
      </c>
      <c r="R2871" s="12"/>
    </row>
    <row r="2872" spans="1:18" ht="15.75" x14ac:dyDescent="0.2">
      <c r="A2872" s="5">
        <v>5323588</v>
      </c>
      <c r="B2872" s="6" t="s">
        <v>9845</v>
      </c>
      <c r="C2872" s="7" t="s">
        <v>116</v>
      </c>
      <c r="D2872" s="7" t="s">
        <v>10128</v>
      </c>
      <c r="E2872" s="8" t="s">
        <v>2383</v>
      </c>
      <c r="F2872" s="7" t="s">
        <v>10216</v>
      </c>
      <c r="G2872" s="7" t="s">
        <v>214</v>
      </c>
      <c r="H2872" s="5">
        <v>41</v>
      </c>
      <c r="I2872" s="5">
        <v>15</v>
      </c>
      <c r="J2872" s="5">
        <v>130</v>
      </c>
      <c r="K2872" s="5">
        <v>98</v>
      </c>
      <c r="L2872" s="9">
        <f t="shared" si="88"/>
        <v>24</v>
      </c>
      <c r="M2872" s="9" t="str">
        <f t="shared" si="89"/>
        <v>low</v>
      </c>
      <c r="N2872" s="10">
        <v>-188.00730134258629</v>
      </c>
      <c r="O2872" s="11">
        <v>7.8522685216739774E-3</v>
      </c>
      <c r="P2872" s="7" t="s">
        <v>1461</v>
      </c>
      <c r="Q2872" s="7" t="s">
        <v>1482</v>
      </c>
      <c r="R2872" s="12"/>
    </row>
    <row r="2873" spans="1:18" ht="15.75" x14ac:dyDescent="0.2">
      <c r="A2873" s="5">
        <v>5284940</v>
      </c>
      <c r="B2873" s="6" t="s">
        <v>8988</v>
      </c>
      <c r="C2873" s="7" t="s">
        <v>123</v>
      </c>
      <c r="D2873" s="7" t="s">
        <v>10227</v>
      </c>
      <c r="E2873" s="8" t="s">
        <v>2383</v>
      </c>
      <c r="F2873" s="7" t="s">
        <v>10228</v>
      </c>
      <c r="G2873" s="7" t="s">
        <v>214</v>
      </c>
      <c r="H2873" s="5">
        <v>18</v>
      </c>
      <c r="I2873" s="5">
        <v>15</v>
      </c>
      <c r="J2873" s="5">
        <v>120</v>
      </c>
      <c r="K2873" s="5">
        <v>98</v>
      </c>
      <c r="L2873" s="9">
        <f t="shared" si="88"/>
        <v>22</v>
      </c>
      <c r="M2873" s="9" t="str">
        <f t="shared" si="89"/>
        <v>low</v>
      </c>
      <c r="N2873" s="10">
        <v>-200.90645458332438</v>
      </c>
      <c r="O2873" s="11">
        <v>3.3922453731065616E-3</v>
      </c>
      <c r="P2873" s="7" t="s">
        <v>1461</v>
      </c>
      <c r="Q2873" s="7" t="s">
        <v>1482</v>
      </c>
      <c r="R2873" s="12"/>
    </row>
    <row r="2874" spans="1:18" ht="15.75" x14ac:dyDescent="0.2">
      <c r="A2874" s="5">
        <v>5218818</v>
      </c>
      <c r="B2874" s="6" t="s">
        <v>9802</v>
      </c>
      <c r="C2874" s="7" t="s">
        <v>89</v>
      </c>
      <c r="D2874" s="7" t="s">
        <v>10229</v>
      </c>
      <c r="E2874" s="8" t="s">
        <v>2383</v>
      </c>
      <c r="F2874" s="7" t="s">
        <v>10230</v>
      </c>
      <c r="G2874" s="7" t="s">
        <v>215</v>
      </c>
      <c r="H2874" s="5">
        <v>36</v>
      </c>
      <c r="I2874" s="5">
        <v>15</v>
      </c>
      <c r="J2874" s="5">
        <v>100</v>
      </c>
      <c r="K2874" s="5">
        <v>98</v>
      </c>
      <c r="L2874" s="9">
        <f t="shared" si="88"/>
        <v>22</v>
      </c>
      <c r="M2874" s="9" t="str">
        <f t="shared" si="89"/>
        <v>low</v>
      </c>
      <c r="N2874" s="10">
        <v>-45601.695659293997</v>
      </c>
      <c r="O2874" s="11">
        <v>45378.427301620366</v>
      </c>
      <c r="P2874" s="7" t="s">
        <v>1461</v>
      </c>
      <c r="Q2874" s="7" t="s">
        <v>1482</v>
      </c>
      <c r="R2874" s="12"/>
    </row>
    <row r="2875" spans="1:18" ht="15.75" x14ac:dyDescent="0.2">
      <c r="A2875" s="5">
        <v>5323041</v>
      </c>
      <c r="B2875" s="6" t="s">
        <v>9845</v>
      </c>
      <c r="C2875" s="7" t="s">
        <v>52</v>
      </c>
      <c r="D2875" s="7" t="s">
        <v>10250</v>
      </c>
      <c r="E2875" s="8" t="s">
        <v>2383</v>
      </c>
      <c r="F2875" s="7" t="s">
        <v>421</v>
      </c>
      <c r="G2875" s="7" t="s">
        <v>214</v>
      </c>
      <c r="H2875" s="5">
        <v>21</v>
      </c>
      <c r="I2875" s="5">
        <v>15</v>
      </c>
      <c r="J2875" s="5">
        <v>120</v>
      </c>
      <c r="K2875" s="5">
        <v>95</v>
      </c>
      <c r="L2875" s="9">
        <f t="shared" si="88"/>
        <v>22</v>
      </c>
      <c r="M2875" s="9" t="str">
        <f t="shared" si="89"/>
        <v>low</v>
      </c>
      <c r="N2875" s="10">
        <v>-189.20157141202799</v>
      </c>
      <c r="O2875" s="11">
        <v>1.1099768518761266E-2</v>
      </c>
      <c r="P2875" s="7" t="s">
        <v>1461</v>
      </c>
      <c r="Q2875" s="7" t="s">
        <v>1482</v>
      </c>
      <c r="R2875" s="12"/>
    </row>
    <row r="2876" spans="1:18" ht="15.75" x14ac:dyDescent="0.2">
      <c r="A2876" s="5">
        <v>5244423</v>
      </c>
      <c r="B2876" s="6" t="s">
        <v>9805</v>
      </c>
      <c r="C2876" s="7" t="s">
        <v>107</v>
      </c>
      <c r="D2876" s="7" t="s">
        <v>10268</v>
      </c>
      <c r="E2876" s="8" t="s">
        <v>2383</v>
      </c>
      <c r="F2876" s="7" t="s">
        <v>10269</v>
      </c>
      <c r="G2876" s="7" t="s">
        <v>214</v>
      </c>
      <c r="H2876" s="5">
        <v>19</v>
      </c>
      <c r="I2876" s="5">
        <v>15</v>
      </c>
      <c r="J2876" s="5">
        <v>110</v>
      </c>
      <c r="K2876" s="5">
        <v>98</v>
      </c>
      <c r="L2876" s="9">
        <f t="shared" si="88"/>
        <v>22</v>
      </c>
      <c r="M2876" s="9" t="str">
        <f t="shared" si="89"/>
        <v>low</v>
      </c>
      <c r="N2876" s="10">
        <v>-215.71908776619239</v>
      </c>
      <c r="O2876" s="11">
        <v>9.807256945350673E-3</v>
      </c>
      <c r="P2876" s="7" t="s">
        <v>1461</v>
      </c>
      <c r="Q2876" s="7" t="s">
        <v>1482</v>
      </c>
      <c r="R2876" s="12"/>
    </row>
    <row r="2877" spans="1:18" ht="15.75" x14ac:dyDescent="0.2">
      <c r="A2877" s="5">
        <v>5286550</v>
      </c>
      <c r="B2877" s="6" t="s">
        <v>10278</v>
      </c>
      <c r="C2877" s="7" t="s">
        <v>106</v>
      </c>
      <c r="D2877" s="7" t="s">
        <v>10279</v>
      </c>
      <c r="E2877" s="8" t="s">
        <v>2383</v>
      </c>
      <c r="F2877" s="7" t="s">
        <v>10280</v>
      </c>
      <c r="G2877" s="7" t="s">
        <v>214</v>
      </c>
      <c r="H2877" s="5">
        <v>16</v>
      </c>
      <c r="I2877" s="5">
        <v>15</v>
      </c>
      <c r="J2877" s="5">
        <v>110</v>
      </c>
      <c r="K2877" s="5">
        <v>96</v>
      </c>
      <c r="L2877" s="9">
        <f t="shared" si="88"/>
        <v>22</v>
      </c>
      <c r="M2877" s="9" t="str">
        <f t="shared" si="89"/>
        <v>low</v>
      </c>
      <c r="N2877" s="10">
        <v>-201.7155994907298</v>
      </c>
      <c r="O2877" s="11">
        <v>4.9546296286280267E-3</v>
      </c>
      <c r="P2877" s="7" t="s">
        <v>1461</v>
      </c>
      <c r="Q2877" s="7" t="s">
        <v>1482</v>
      </c>
      <c r="R2877" s="12"/>
    </row>
    <row r="2878" spans="1:18" ht="15.75" x14ac:dyDescent="0.2">
      <c r="A2878" s="5">
        <v>5286550</v>
      </c>
      <c r="B2878" s="6" t="s">
        <v>10278</v>
      </c>
      <c r="C2878" s="7" t="s">
        <v>106</v>
      </c>
      <c r="D2878" s="7" t="s">
        <v>10279</v>
      </c>
      <c r="E2878" s="8" t="s">
        <v>2383</v>
      </c>
      <c r="F2878" s="7" t="s">
        <v>10281</v>
      </c>
      <c r="G2878" s="7" t="s">
        <v>214</v>
      </c>
      <c r="H2878" s="5">
        <v>18</v>
      </c>
      <c r="I2878" s="5">
        <v>15</v>
      </c>
      <c r="J2878" s="5">
        <v>120</v>
      </c>
      <c r="K2878" s="5">
        <v>96</v>
      </c>
      <c r="L2878" s="9">
        <f t="shared" si="88"/>
        <v>22</v>
      </c>
      <c r="M2878" s="9" t="str">
        <f t="shared" si="89"/>
        <v>low</v>
      </c>
      <c r="N2878" s="10">
        <v>-201.75726615742315</v>
      </c>
      <c r="O2878" s="11">
        <v>4.9546296286280267E-3</v>
      </c>
      <c r="P2878" s="7" t="s">
        <v>1461</v>
      </c>
      <c r="Q2878" s="7" t="s">
        <v>1482</v>
      </c>
      <c r="R2878" s="12"/>
    </row>
    <row r="2879" spans="1:18" ht="15.75" x14ac:dyDescent="0.2">
      <c r="A2879" s="5">
        <v>5286550</v>
      </c>
      <c r="B2879" s="6" t="s">
        <v>10278</v>
      </c>
      <c r="C2879" s="7" t="s">
        <v>106</v>
      </c>
      <c r="D2879" s="7" t="s">
        <v>10279</v>
      </c>
      <c r="E2879" s="8" t="s">
        <v>2383</v>
      </c>
      <c r="F2879" s="7" t="s">
        <v>10282</v>
      </c>
      <c r="G2879" s="7" t="s">
        <v>214</v>
      </c>
      <c r="H2879" s="5">
        <v>16</v>
      </c>
      <c r="I2879" s="5">
        <v>15</v>
      </c>
      <c r="J2879" s="5">
        <v>120</v>
      </c>
      <c r="K2879" s="5">
        <v>96</v>
      </c>
      <c r="L2879" s="9">
        <f t="shared" si="88"/>
        <v>22</v>
      </c>
      <c r="M2879" s="9" t="str">
        <f t="shared" si="89"/>
        <v>low</v>
      </c>
      <c r="N2879" s="10">
        <v>-201.79893282402918</v>
      </c>
      <c r="O2879" s="11">
        <v>4.9546296286280267E-3</v>
      </c>
      <c r="P2879" s="7" t="s">
        <v>1461</v>
      </c>
      <c r="Q2879" s="7" t="s">
        <v>1482</v>
      </c>
      <c r="R2879" s="12"/>
    </row>
    <row r="2880" spans="1:18" ht="15.75" x14ac:dyDescent="0.2">
      <c r="A2880" s="5">
        <v>5323772</v>
      </c>
      <c r="B2880" s="6" t="s">
        <v>9845</v>
      </c>
      <c r="C2880" s="7" t="s">
        <v>76</v>
      </c>
      <c r="D2880" s="7" t="s">
        <v>10303</v>
      </c>
      <c r="E2880" s="8" t="s">
        <v>2383</v>
      </c>
      <c r="F2880" s="7" t="s">
        <v>1682</v>
      </c>
      <c r="G2880" s="7" t="s">
        <v>215</v>
      </c>
      <c r="H2880" s="5">
        <v>88</v>
      </c>
      <c r="I2880" s="5">
        <v>15</v>
      </c>
      <c r="J2880" s="5">
        <v>110</v>
      </c>
      <c r="K2880" s="5">
        <v>95</v>
      </c>
      <c r="L2880" s="9">
        <f t="shared" si="88"/>
        <v>19</v>
      </c>
      <c r="M2880" s="9" t="str">
        <f t="shared" si="89"/>
        <v>low</v>
      </c>
      <c r="N2880" s="10">
        <v>-190.33244150462269</v>
      </c>
      <c r="O2880" s="11">
        <v>5.3871874988544732E-3</v>
      </c>
      <c r="P2880" s="7" t="s">
        <v>1461</v>
      </c>
      <c r="Q2880" s="7" t="s">
        <v>1482</v>
      </c>
      <c r="R2880" s="12"/>
    </row>
    <row r="2881" spans="1:18" ht="15.75" x14ac:dyDescent="0.2">
      <c r="A2881" s="5">
        <v>5217299</v>
      </c>
      <c r="B2881" s="6" t="s">
        <v>2799</v>
      </c>
      <c r="C2881" s="7" t="s">
        <v>129</v>
      </c>
      <c r="D2881" s="7" t="s">
        <v>10333</v>
      </c>
      <c r="E2881" s="8" t="s">
        <v>2383</v>
      </c>
      <c r="F2881" s="7" t="s">
        <v>780</v>
      </c>
      <c r="G2881" s="7" t="s">
        <v>214</v>
      </c>
      <c r="H2881" s="5">
        <v>36</v>
      </c>
      <c r="I2881" s="5">
        <v>15</v>
      </c>
      <c r="J2881" s="5">
        <v>135</v>
      </c>
      <c r="K2881" s="5">
        <v>98</v>
      </c>
      <c r="L2881" s="9">
        <f t="shared" si="88"/>
        <v>24</v>
      </c>
      <c r="M2881" s="9" t="str">
        <f t="shared" si="89"/>
        <v>low</v>
      </c>
      <c r="N2881" s="10">
        <v>-226.85534849532996</v>
      </c>
      <c r="O2881" s="11">
        <v>3.4973032452398911E-3</v>
      </c>
      <c r="P2881" s="7" t="s">
        <v>1461</v>
      </c>
      <c r="Q2881" s="7" t="s">
        <v>1482</v>
      </c>
      <c r="R2881" s="12"/>
    </row>
    <row r="2882" spans="1:18" ht="15.75" x14ac:dyDescent="0.2">
      <c r="A2882" s="5">
        <v>5349713</v>
      </c>
      <c r="B2882" s="6" t="s">
        <v>8504</v>
      </c>
      <c r="C2882" s="7" t="s">
        <v>123</v>
      </c>
      <c r="D2882" s="7" t="s">
        <v>10334</v>
      </c>
      <c r="E2882" s="8" t="s">
        <v>2383</v>
      </c>
      <c r="F2882" s="7" t="s">
        <v>10335</v>
      </c>
      <c r="G2882" s="7" t="s">
        <v>214</v>
      </c>
      <c r="H2882" s="5">
        <v>25</v>
      </c>
      <c r="I2882" s="5">
        <v>15</v>
      </c>
      <c r="J2882" s="5">
        <v>130</v>
      </c>
      <c r="K2882" s="5">
        <v>96</v>
      </c>
      <c r="L2882" s="9">
        <f t="shared" ref="L2882:L2945" si="90">IF(OR(I2882&gt;3,I2882&lt;15),I2882,0)+IF(H2882&lt;=60,3,IF(H2882&gt;60,0,0))+IF(J2882&gt;120,6,IF((J2882&gt;=60),4,IF(J2882&lt;60,0,0)))</f>
        <v>24</v>
      </c>
      <c r="M2882" s="9" t="str">
        <f t="shared" ref="M2882:M2945" si="91">IF(AND(L2882&gt;=3,L2882&lt;=10),"high",IF(AND(L2882&gt;=11,L2882&lt;=18),"MID",IF(AND(L2882&gt;=19,L2882&lt;=24),"low","no")))</f>
        <v>low</v>
      </c>
      <c r="N2882" s="10">
        <v>-182.95696033563581</v>
      </c>
      <c r="O2882" s="11">
        <v>4.1164004578604363E-3</v>
      </c>
      <c r="P2882" s="7" t="s">
        <v>1461</v>
      </c>
      <c r="Q2882" s="7" t="s">
        <v>1482</v>
      </c>
      <c r="R2882" s="12"/>
    </row>
    <row r="2883" spans="1:18" ht="15.75" x14ac:dyDescent="0.2">
      <c r="A2883" s="5">
        <v>5284533</v>
      </c>
      <c r="B2883" s="6" t="s">
        <v>8988</v>
      </c>
      <c r="C2883" s="7" t="s">
        <v>129</v>
      </c>
      <c r="D2883" s="7" t="s">
        <v>9946</v>
      </c>
      <c r="E2883" s="8" t="s">
        <v>2383</v>
      </c>
      <c r="F2883" s="7" t="s">
        <v>10336</v>
      </c>
      <c r="G2883" s="7" t="s">
        <v>215</v>
      </c>
      <c r="H2883" s="5">
        <v>58</v>
      </c>
      <c r="I2883" s="5">
        <v>15</v>
      </c>
      <c r="J2883" s="5">
        <v>110</v>
      </c>
      <c r="K2883" s="5">
        <v>97</v>
      </c>
      <c r="L2883" s="9">
        <f t="shared" si="90"/>
        <v>22</v>
      </c>
      <c r="M2883" s="9" t="str">
        <f t="shared" si="91"/>
        <v>low</v>
      </c>
      <c r="N2883" s="10">
        <v>-204.06594065974059</v>
      </c>
      <c r="O2883" s="11">
        <v>6.1646643516723998E-3</v>
      </c>
      <c r="P2883" s="7" t="s">
        <v>1461</v>
      </c>
      <c r="Q2883" s="7" t="s">
        <v>1482</v>
      </c>
      <c r="R2883" s="12"/>
    </row>
    <row r="2884" spans="1:18" ht="15.75" x14ac:dyDescent="0.2">
      <c r="A2884" s="5">
        <v>5219200</v>
      </c>
      <c r="B2884" s="6" t="s">
        <v>9802</v>
      </c>
      <c r="C2884" s="7" t="s">
        <v>63</v>
      </c>
      <c r="D2884" s="7" t="s">
        <v>10352</v>
      </c>
      <c r="E2884" s="8" t="s">
        <v>2383</v>
      </c>
      <c r="F2884" s="7" t="s">
        <v>10353</v>
      </c>
      <c r="G2884" s="7" t="s">
        <v>214</v>
      </c>
      <c r="H2884" s="5">
        <v>48</v>
      </c>
      <c r="I2884" s="5">
        <v>15</v>
      </c>
      <c r="J2884" s="5">
        <v>120</v>
      </c>
      <c r="K2884" s="5">
        <v>95</v>
      </c>
      <c r="L2884" s="9">
        <f t="shared" si="90"/>
        <v>22</v>
      </c>
      <c r="M2884" s="9" t="str">
        <f t="shared" si="91"/>
        <v>low</v>
      </c>
      <c r="N2884" s="10">
        <v>-226.53450828705536</v>
      </c>
      <c r="O2884" s="11">
        <v>1.0578194443951361E-2</v>
      </c>
      <c r="P2884" s="7" t="s">
        <v>1461</v>
      </c>
      <c r="Q2884" s="7" t="s">
        <v>1482</v>
      </c>
      <c r="R2884" s="12"/>
    </row>
    <row r="2885" spans="1:18" ht="15.75" x14ac:dyDescent="0.2">
      <c r="A2885" s="5">
        <v>5219370</v>
      </c>
      <c r="B2885" s="6" t="s">
        <v>9802</v>
      </c>
      <c r="C2885" s="7" t="s">
        <v>97</v>
      </c>
      <c r="D2885" s="7" t="s">
        <v>10365</v>
      </c>
      <c r="E2885" s="8" t="s">
        <v>2383</v>
      </c>
      <c r="F2885" s="7" t="s">
        <v>10366</v>
      </c>
      <c r="G2885" s="7" t="s">
        <v>214</v>
      </c>
      <c r="H2885" s="5">
        <v>50</v>
      </c>
      <c r="I2885" s="5">
        <v>15</v>
      </c>
      <c r="J2885" s="5">
        <v>100</v>
      </c>
      <c r="K2885" s="5">
        <v>96</v>
      </c>
      <c r="L2885" s="9">
        <f t="shared" si="90"/>
        <v>22</v>
      </c>
      <c r="M2885" s="9" t="str">
        <f t="shared" si="91"/>
        <v>low</v>
      </c>
      <c r="N2885" s="10">
        <v>-226.81452491896925</v>
      </c>
      <c r="O2885" s="11">
        <v>2.7972569441772066E-3</v>
      </c>
      <c r="P2885" s="7" t="s">
        <v>1461</v>
      </c>
      <c r="Q2885" s="7" t="s">
        <v>1482</v>
      </c>
      <c r="R2885" s="12"/>
    </row>
    <row r="2886" spans="1:18" ht="15.75" x14ac:dyDescent="0.2">
      <c r="A2886" s="5">
        <v>5245365</v>
      </c>
      <c r="B2886" s="6" t="s">
        <v>9805</v>
      </c>
      <c r="C2886" s="7" t="s">
        <v>86</v>
      </c>
      <c r="D2886" s="7" t="s">
        <v>10407</v>
      </c>
      <c r="E2886" s="8" t="s">
        <v>2383</v>
      </c>
      <c r="F2886" s="7" t="s">
        <v>10408</v>
      </c>
      <c r="G2886" s="7" t="s">
        <v>214</v>
      </c>
      <c r="H2886" s="5">
        <v>64</v>
      </c>
      <c r="I2886" s="5">
        <v>15</v>
      </c>
      <c r="J2886" s="5">
        <v>115</v>
      </c>
      <c r="K2886" s="5">
        <v>98</v>
      </c>
      <c r="L2886" s="9">
        <f t="shared" si="90"/>
        <v>19</v>
      </c>
      <c r="M2886" s="9" t="str">
        <f t="shared" si="91"/>
        <v>low</v>
      </c>
      <c r="N2886" s="10">
        <v>-218.96035180551553</v>
      </c>
      <c r="O2886" s="11">
        <v>1.4395717596926261E-2</v>
      </c>
      <c r="P2886" s="7" t="s">
        <v>1461</v>
      </c>
      <c r="Q2886" s="7" t="s">
        <v>1482</v>
      </c>
      <c r="R2886" s="12"/>
    </row>
    <row r="2887" spans="1:18" ht="15.75" x14ac:dyDescent="0.2">
      <c r="A2887" s="5">
        <v>5245949</v>
      </c>
      <c r="B2887" s="6" t="s">
        <v>9805</v>
      </c>
      <c r="C2887" s="7" t="s">
        <v>123</v>
      </c>
      <c r="D2887" s="7" t="s">
        <v>10419</v>
      </c>
      <c r="E2887" s="8" t="s">
        <v>2383</v>
      </c>
      <c r="F2887" s="7" t="s">
        <v>10420</v>
      </c>
      <c r="G2887" s="7" t="s">
        <v>214</v>
      </c>
      <c r="H2887" s="5">
        <v>25</v>
      </c>
      <c r="I2887" s="5">
        <v>15</v>
      </c>
      <c r="J2887" s="5">
        <v>145</v>
      </c>
      <c r="K2887" s="5">
        <v>91</v>
      </c>
      <c r="L2887" s="9">
        <f t="shared" si="90"/>
        <v>24</v>
      </c>
      <c r="M2887" s="9" t="str">
        <f t="shared" si="91"/>
        <v>low</v>
      </c>
      <c r="N2887" s="10">
        <v>-219.03449687495595</v>
      </c>
      <c r="O2887" s="11">
        <v>1.867939812655095E-3</v>
      </c>
      <c r="P2887" s="7" t="s">
        <v>1461</v>
      </c>
      <c r="Q2887" s="7" t="s">
        <v>1482</v>
      </c>
      <c r="R2887" s="12"/>
    </row>
    <row r="2888" spans="1:18" ht="15.75" x14ac:dyDescent="0.2">
      <c r="A2888" s="5">
        <v>5282613</v>
      </c>
      <c r="B2888" s="6" t="s">
        <v>8570</v>
      </c>
      <c r="C2888" s="7" t="s">
        <v>133</v>
      </c>
      <c r="D2888" s="7" t="s">
        <v>10468</v>
      </c>
      <c r="E2888" s="8" t="s">
        <v>2383</v>
      </c>
      <c r="F2888" s="7" t="s">
        <v>10469</v>
      </c>
      <c r="G2888" s="7" t="s">
        <v>214</v>
      </c>
      <c r="H2888" s="5">
        <v>60</v>
      </c>
      <c r="I2888" s="5">
        <v>15</v>
      </c>
      <c r="J2888" s="5">
        <v>120</v>
      </c>
      <c r="K2888" s="5">
        <v>97</v>
      </c>
      <c r="L2888" s="9">
        <f t="shared" si="90"/>
        <v>22</v>
      </c>
      <c r="M2888" s="9" t="str">
        <f t="shared" si="91"/>
        <v>low</v>
      </c>
      <c r="N2888" s="10">
        <v>-208.29117291665898</v>
      </c>
      <c r="O2888" s="11">
        <v>9.3713773167110048E-3</v>
      </c>
      <c r="P2888" s="7" t="s">
        <v>1461</v>
      </c>
      <c r="Q2888" s="7" t="s">
        <v>1482</v>
      </c>
      <c r="R2888" s="12"/>
    </row>
    <row r="2889" spans="1:18" ht="15.75" x14ac:dyDescent="0.2">
      <c r="A2889" s="5">
        <v>5282469</v>
      </c>
      <c r="B2889" s="6" t="s">
        <v>8570</v>
      </c>
      <c r="C2889" s="7" t="s">
        <v>86</v>
      </c>
      <c r="D2889" s="7" t="s">
        <v>10523</v>
      </c>
      <c r="E2889" s="8" t="s">
        <v>2383</v>
      </c>
      <c r="F2889" s="7" t="s">
        <v>10524</v>
      </c>
      <c r="G2889" s="7" t="s">
        <v>214</v>
      </c>
      <c r="H2889" s="5">
        <v>39</v>
      </c>
      <c r="I2889" s="5">
        <v>15</v>
      </c>
      <c r="J2889" s="5">
        <v>113</v>
      </c>
      <c r="K2889" s="5">
        <v>96</v>
      </c>
      <c r="L2889" s="9">
        <f t="shared" si="90"/>
        <v>22</v>
      </c>
      <c r="M2889" s="9" t="str">
        <f t="shared" si="91"/>
        <v>low</v>
      </c>
      <c r="N2889" s="10">
        <v>-209.90547179393616</v>
      </c>
      <c r="O2889" s="11">
        <v>7.9341435193782672E-3</v>
      </c>
      <c r="P2889" s="7" t="s">
        <v>1461</v>
      </c>
      <c r="Q2889" s="7" t="s">
        <v>1482</v>
      </c>
      <c r="R2889" s="12"/>
    </row>
    <row r="2890" spans="1:18" ht="15.75" x14ac:dyDescent="0.2">
      <c r="A2890" s="5">
        <v>5349161</v>
      </c>
      <c r="B2890" s="6" t="s">
        <v>8504</v>
      </c>
      <c r="C2890" s="7" t="s">
        <v>129</v>
      </c>
      <c r="D2890" s="7" t="s">
        <v>10525</v>
      </c>
      <c r="E2890" s="8" t="s">
        <v>2383</v>
      </c>
      <c r="F2890" s="7" t="s">
        <v>845</v>
      </c>
      <c r="G2890" s="7" t="s">
        <v>214</v>
      </c>
      <c r="H2890" s="5">
        <v>20</v>
      </c>
      <c r="I2890" s="5">
        <v>15</v>
      </c>
      <c r="J2890" s="5">
        <v>130</v>
      </c>
      <c r="K2890" s="5">
        <v>97</v>
      </c>
      <c r="L2890" s="9">
        <f t="shared" si="90"/>
        <v>24</v>
      </c>
      <c r="M2890" s="9" t="str">
        <f t="shared" si="91"/>
        <v>low</v>
      </c>
      <c r="N2890" s="10">
        <v>-188.21898131943453</v>
      </c>
      <c r="O2890" s="11">
        <v>4.0903935150709003E-3</v>
      </c>
      <c r="P2890" s="7" t="s">
        <v>1461</v>
      </c>
      <c r="Q2890" s="7" t="s">
        <v>1482</v>
      </c>
      <c r="R2890" s="12"/>
    </row>
    <row r="2891" spans="1:18" ht="15.75" x14ac:dyDescent="0.2">
      <c r="A2891" s="5">
        <v>5242279</v>
      </c>
      <c r="B2891" s="6" t="s">
        <v>8501</v>
      </c>
      <c r="C2891" s="7" t="s">
        <v>97</v>
      </c>
      <c r="D2891" s="7" t="s">
        <v>9424</v>
      </c>
      <c r="E2891" s="8" t="s">
        <v>2383</v>
      </c>
      <c r="F2891" s="7" t="s">
        <v>2030</v>
      </c>
      <c r="G2891" s="7" t="s">
        <v>214</v>
      </c>
      <c r="H2891" s="5">
        <v>24</v>
      </c>
      <c r="I2891" s="5">
        <v>15</v>
      </c>
      <c r="J2891" s="5">
        <v>114</v>
      </c>
      <c r="K2891" s="5">
        <v>95</v>
      </c>
      <c r="L2891" s="9">
        <f t="shared" si="90"/>
        <v>22</v>
      </c>
      <c r="M2891" s="9" t="str">
        <f t="shared" si="91"/>
        <v>low</v>
      </c>
      <c r="N2891" s="10">
        <v>-223.85744945603801</v>
      </c>
      <c r="O2891" s="11">
        <v>4.944560190779157E-3</v>
      </c>
      <c r="P2891" s="7" t="s">
        <v>1461</v>
      </c>
      <c r="Q2891" s="7" t="s">
        <v>1482</v>
      </c>
      <c r="R2891" s="12"/>
    </row>
    <row r="2892" spans="1:18" ht="15.75" x14ac:dyDescent="0.2">
      <c r="A2892" s="5">
        <v>5242882</v>
      </c>
      <c r="B2892" s="6" t="s">
        <v>8501</v>
      </c>
      <c r="C2892" s="7" t="s">
        <v>129</v>
      </c>
      <c r="D2892" s="7" t="s">
        <v>10548</v>
      </c>
      <c r="E2892" s="8" t="s">
        <v>2383</v>
      </c>
      <c r="F2892" s="7" t="s">
        <v>10549</v>
      </c>
      <c r="G2892" s="7" t="s">
        <v>214</v>
      </c>
      <c r="H2892" s="5">
        <v>55</v>
      </c>
      <c r="I2892" s="5">
        <v>15</v>
      </c>
      <c r="J2892" s="5">
        <v>120</v>
      </c>
      <c r="K2892" s="5">
        <v>96</v>
      </c>
      <c r="L2892" s="9">
        <f t="shared" si="90"/>
        <v>22</v>
      </c>
      <c r="M2892" s="9" t="str">
        <f t="shared" si="91"/>
        <v>low</v>
      </c>
      <c r="N2892" s="10">
        <v>-223.87452353008121</v>
      </c>
      <c r="O2892" s="11">
        <v>6.623379624215886E-3</v>
      </c>
      <c r="P2892" s="7" t="s">
        <v>1461</v>
      </c>
      <c r="Q2892" s="7" t="s">
        <v>1482</v>
      </c>
      <c r="R2892" s="12"/>
    </row>
    <row r="2893" spans="1:18" ht="15.75" x14ac:dyDescent="0.2">
      <c r="A2893" s="5">
        <v>5286187</v>
      </c>
      <c r="B2893" s="6" t="s">
        <v>10278</v>
      </c>
      <c r="C2893" s="7" t="s">
        <v>86</v>
      </c>
      <c r="D2893" s="7" t="s">
        <v>10560</v>
      </c>
      <c r="E2893" s="8" t="s">
        <v>2383</v>
      </c>
      <c r="F2893" s="7" t="s">
        <v>606</v>
      </c>
      <c r="G2893" s="7" t="s">
        <v>215</v>
      </c>
      <c r="H2893" s="5">
        <v>30</v>
      </c>
      <c r="I2893" s="5">
        <v>14</v>
      </c>
      <c r="J2893" s="5">
        <v>110</v>
      </c>
      <c r="K2893" s="5">
        <v>96</v>
      </c>
      <c r="L2893" s="9">
        <f t="shared" si="90"/>
        <v>21</v>
      </c>
      <c r="M2893" s="9" t="str">
        <f t="shared" si="91"/>
        <v>low</v>
      </c>
      <c r="N2893" s="10">
        <v>-209.85793918980198</v>
      </c>
      <c r="O2893" s="11">
        <v>4.7244907400454395E-3</v>
      </c>
      <c r="P2893" s="7" t="s">
        <v>1461</v>
      </c>
      <c r="Q2893" s="7" t="s">
        <v>1482</v>
      </c>
      <c r="R2893" s="12"/>
    </row>
    <row r="2894" spans="1:18" ht="15.75" x14ac:dyDescent="0.2">
      <c r="A2894" s="5">
        <v>5350347</v>
      </c>
      <c r="B2894" s="6" t="s">
        <v>8504</v>
      </c>
      <c r="C2894" s="7" t="s">
        <v>160</v>
      </c>
      <c r="D2894" s="7" t="s">
        <v>10566</v>
      </c>
      <c r="E2894" s="8" t="s">
        <v>2383</v>
      </c>
      <c r="F2894" s="7" t="s">
        <v>10567</v>
      </c>
      <c r="G2894" s="7" t="s">
        <v>215</v>
      </c>
      <c r="H2894" s="5">
        <v>73</v>
      </c>
      <c r="I2894" s="5">
        <v>15</v>
      </c>
      <c r="J2894" s="5">
        <v>130</v>
      </c>
      <c r="K2894" s="5">
        <v>97</v>
      </c>
      <c r="L2894" s="9">
        <f t="shared" si="90"/>
        <v>21</v>
      </c>
      <c r="M2894" s="9" t="str">
        <f t="shared" si="91"/>
        <v>low</v>
      </c>
      <c r="N2894" s="10">
        <v>-189.23446519677964</v>
      </c>
      <c r="O2894" s="11">
        <v>5.6182060216087848E-3</v>
      </c>
      <c r="P2894" s="7" t="s">
        <v>1461</v>
      </c>
      <c r="Q2894" s="7" t="s">
        <v>1482</v>
      </c>
      <c r="R2894" s="12"/>
    </row>
    <row r="2895" spans="1:18" ht="15.75" x14ac:dyDescent="0.2">
      <c r="A2895" s="5">
        <v>5286874</v>
      </c>
      <c r="B2895" s="6" t="s">
        <v>10278</v>
      </c>
      <c r="C2895" s="7" t="s">
        <v>89</v>
      </c>
      <c r="D2895" s="7" t="s">
        <v>10611</v>
      </c>
      <c r="E2895" s="8" t="s">
        <v>2383</v>
      </c>
      <c r="F2895" s="7" t="s">
        <v>10612</v>
      </c>
      <c r="G2895" s="7" t="s">
        <v>214</v>
      </c>
      <c r="H2895" s="5">
        <v>33</v>
      </c>
      <c r="I2895" s="5">
        <v>15</v>
      </c>
      <c r="J2895" s="5">
        <v>110</v>
      </c>
      <c r="K2895" s="5">
        <v>96</v>
      </c>
      <c r="L2895" s="9">
        <f t="shared" si="90"/>
        <v>22</v>
      </c>
      <c r="M2895" s="9" t="str">
        <f t="shared" si="91"/>
        <v>low</v>
      </c>
      <c r="N2895" s="10">
        <v>-210.69432136572868</v>
      </c>
      <c r="O2895" s="11">
        <v>3.8064351829234511E-3</v>
      </c>
      <c r="P2895" s="7" t="s">
        <v>1461</v>
      </c>
      <c r="Q2895" s="7" t="s">
        <v>1482</v>
      </c>
      <c r="R2895" s="12"/>
    </row>
    <row r="2896" spans="1:18" ht="15.75" x14ac:dyDescent="0.2">
      <c r="A2896" s="5">
        <v>5350842</v>
      </c>
      <c r="B2896" s="6" t="s">
        <v>8504</v>
      </c>
      <c r="C2896" s="7" t="s">
        <v>90</v>
      </c>
      <c r="D2896" s="7" t="s">
        <v>10615</v>
      </c>
      <c r="E2896" s="8" t="s">
        <v>2383</v>
      </c>
      <c r="F2896" s="7" t="s">
        <v>10616</v>
      </c>
      <c r="G2896" s="7" t="s">
        <v>214</v>
      </c>
      <c r="H2896" s="5">
        <v>31</v>
      </c>
      <c r="I2896" s="5">
        <v>15</v>
      </c>
      <c r="J2896" s="5">
        <v>110</v>
      </c>
      <c r="K2896" s="5">
        <v>96</v>
      </c>
      <c r="L2896" s="9">
        <f t="shared" si="90"/>
        <v>22</v>
      </c>
      <c r="M2896" s="9" t="str">
        <f t="shared" si="91"/>
        <v>low</v>
      </c>
      <c r="N2896" s="10">
        <v>-190.29455188653083</v>
      </c>
      <c r="O2896" s="11">
        <v>8.057256942265667E-3</v>
      </c>
      <c r="P2896" s="7" t="s">
        <v>1461</v>
      </c>
      <c r="Q2896" s="7" t="s">
        <v>1482</v>
      </c>
      <c r="R2896" s="12"/>
    </row>
    <row r="2897" spans="1:18" ht="15.75" x14ac:dyDescent="0.2">
      <c r="A2897" s="5">
        <v>5286266</v>
      </c>
      <c r="B2897" s="6" t="s">
        <v>10278</v>
      </c>
      <c r="C2897" s="7" t="s">
        <v>146</v>
      </c>
      <c r="D2897" s="7" t="s">
        <v>10647</v>
      </c>
      <c r="E2897" s="8" t="s">
        <v>2383</v>
      </c>
      <c r="F2897" s="7" t="s">
        <v>10648</v>
      </c>
      <c r="G2897" s="7" t="s">
        <v>214</v>
      </c>
      <c r="H2897" s="5">
        <v>19</v>
      </c>
      <c r="I2897" s="5">
        <v>15</v>
      </c>
      <c r="J2897" s="5">
        <v>120</v>
      </c>
      <c r="K2897" s="5">
        <v>96</v>
      </c>
      <c r="L2897" s="9">
        <f t="shared" si="90"/>
        <v>22</v>
      </c>
      <c r="M2897" s="9" t="str">
        <f t="shared" si="91"/>
        <v>low</v>
      </c>
      <c r="N2897" s="10">
        <v>-211.95132935183938</v>
      </c>
      <c r="O2897" s="11">
        <v>5.8450231445021927E-3</v>
      </c>
      <c r="P2897" s="7" t="s">
        <v>1461</v>
      </c>
      <c r="Q2897" s="7" t="s">
        <v>1482</v>
      </c>
      <c r="R2897" s="12"/>
    </row>
    <row r="2898" spans="1:18" ht="15.75" x14ac:dyDescent="0.2">
      <c r="A2898" s="5">
        <v>5324711</v>
      </c>
      <c r="B2898" s="6" t="s">
        <v>9845</v>
      </c>
      <c r="C2898" s="7" t="s">
        <v>106</v>
      </c>
      <c r="D2898" s="7" t="s">
        <v>10656</v>
      </c>
      <c r="E2898" s="8" t="s">
        <v>2383</v>
      </c>
      <c r="F2898" s="7" t="s">
        <v>10657</v>
      </c>
      <c r="G2898" s="7" t="s">
        <v>215</v>
      </c>
      <c r="H2898" s="5">
        <v>43</v>
      </c>
      <c r="I2898" s="5">
        <v>15</v>
      </c>
      <c r="J2898" s="5">
        <v>100</v>
      </c>
      <c r="K2898" s="5">
        <v>99</v>
      </c>
      <c r="L2898" s="9">
        <f t="shared" si="90"/>
        <v>22</v>
      </c>
      <c r="M2898" s="9" t="str">
        <f t="shared" si="91"/>
        <v>low</v>
      </c>
      <c r="N2898" s="10">
        <v>-199.59889497684344</v>
      </c>
      <c r="O2898" s="11">
        <v>4.4579861132660881E-3</v>
      </c>
      <c r="P2898" s="7" t="s">
        <v>1461</v>
      </c>
      <c r="Q2898" s="7" t="s">
        <v>1482</v>
      </c>
      <c r="R2898" s="12"/>
    </row>
    <row r="2899" spans="1:18" ht="15.75" x14ac:dyDescent="0.2">
      <c r="A2899" s="5">
        <v>5286989</v>
      </c>
      <c r="B2899" s="6" t="s">
        <v>10278</v>
      </c>
      <c r="C2899" s="7" t="s">
        <v>89</v>
      </c>
      <c r="D2899" s="7" t="s">
        <v>10658</v>
      </c>
      <c r="E2899" s="8" t="s">
        <v>2383</v>
      </c>
      <c r="F2899" s="7" t="s">
        <v>10659</v>
      </c>
      <c r="G2899" s="7" t="s">
        <v>215</v>
      </c>
      <c r="H2899" s="5">
        <v>47</v>
      </c>
      <c r="I2899" s="5">
        <v>15</v>
      </c>
      <c r="J2899" s="5">
        <v>100</v>
      </c>
      <c r="K2899" s="5">
        <v>96</v>
      </c>
      <c r="L2899" s="9">
        <f t="shared" si="90"/>
        <v>22</v>
      </c>
      <c r="M2899" s="9" t="str">
        <f t="shared" si="91"/>
        <v>low</v>
      </c>
      <c r="N2899" s="10">
        <v>-211.83428001159336</v>
      </c>
      <c r="O2899" s="11">
        <v>4.58368055842584E-3</v>
      </c>
      <c r="P2899" s="7" t="s">
        <v>1461</v>
      </c>
      <c r="Q2899" s="7" t="s">
        <v>1482</v>
      </c>
      <c r="R2899" s="12"/>
    </row>
    <row r="2900" spans="1:18" ht="15.75" x14ac:dyDescent="0.2">
      <c r="A2900" s="5">
        <v>5243710</v>
      </c>
      <c r="B2900" s="6" t="s">
        <v>8501</v>
      </c>
      <c r="C2900" s="7" t="s">
        <v>107</v>
      </c>
      <c r="D2900" s="7" t="s">
        <v>10180</v>
      </c>
      <c r="E2900" s="8" t="s">
        <v>2383</v>
      </c>
      <c r="F2900" s="7" t="s">
        <v>318</v>
      </c>
      <c r="G2900" s="7" t="s">
        <v>214</v>
      </c>
      <c r="H2900" s="5">
        <v>18</v>
      </c>
      <c r="I2900" s="5">
        <v>15</v>
      </c>
      <c r="J2900" s="5">
        <v>110</v>
      </c>
      <c r="K2900" s="5">
        <v>98</v>
      </c>
      <c r="L2900" s="9">
        <f t="shared" si="90"/>
        <v>22</v>
      </c>
      <c r="M2900" s="9" t="str">
        <f t="shared" si="91"/>
        <v>low</v>
      </c>
      <c r="N2900" s="10">
        <v>-226.60156499995355</v>
      </c>
      <c r="O2900" s="11">
        <v>1.0161030091694556E-2</v>
      </c>
      <c r="P2900" s="7" t="s">
        <v>14</v>
      </c>
      <c r="Q2900" s="7" t="s">
        <v>1482</v>
      </c>
      <c r="R2900" s="12"/>
    </row>
    <row r="2901" spans="1:18" ht="15.75" x14ac:dyDescent="0.2">
      <c r="A2901" s="5">
        <v>5322735</v>
      </c>
      <c r="B2901" s="6" t="s">
        <v>8064</v>
      </c>
      <c r="C2901" s="7" t="s">
        <v>97</v>
      </c>
      <c r="D2901" s="7" t="s">
        <v>10669</v>
      </c>
      <c r="E2901" s="8" t="s">
        <v>2383</v>
      </c>
      <c r="F2901" s="7" t="s">
        <v>1765</v>
      </c>
      <c r="G2901" s="7" t="s">
        <v>214</v>
      </c>
      <c r="H2901" s="5">
        <v>20</v>
      </c>
      <c r="I2901" s="5">
        <v>15</v>
      </c>
      <c r="J2901" s="5">
        <v>135</v>
      </c>
      <c r="K2901" s="5">
        <v>96</v>
      </c>
      <c r="L2901" s="9">
        <f t="shared" si="90"/>
        <v>24</v>
      </c>
      <c r="M2901" s="9" t="str">
        <f t="shared" si="91"/>
        <v>low</v>
      </c>
      <c r="N2901" s="10">
        <v>-200.74053660881327</v>
      </c>
      <c r="O2901" s="11">
        <v>6.4938657378661446E-3</v>
      </c>
      <c r="P2901" s="7" t="s">
        <v>1461</v>
      </c>
      <c r="Q2901" s="7" t="s">
        <v>1482</v>
      </c>
      <c r="R2901" s="12"/>
    </row>
    <row r="2902" spans="1:18" ht="15.75" x14ac:dyDescent="0.2">
      <c r="A2902" s="5">
        <v>5218818</v>
      </c>
      <c r="B2902" s="6" t="s">
        <v>9802</v>
      </c>
      <c r="C2902" s="7" t="s">
        <v>89</v>
      </c>
      <c r="D2902" s="7" t="s">
        <v>10229</v>
      </c>
      <c r="E2902" s="8" t="s">
        <v>2383</v>
      </c>
      <c r="F2902" s="7" t="s">
        <v>10757</v>
      </c>
      <c r="G2902" s="7" t="s">
        <v>214</v>
      </c>
      <c r="H2902" s="5">
        <v>32</v>
      </c>
      <c r="I2902" s="5">
        <v>15</v>
      </c>
      <c r="J2902" s="5">
        <v>130</v>
      </c>
      <c r="K2902" s="5">
        <v>96</v>
      </c>
      <c r="L2902" s="9">
        <f t="shared" si="90"/>
        <v>24</v>
      </c>
      <c r="M2902" s="9" t="str">
        <f t="shared" si="91"/>
        <v>low</v>
      </c>
      <c r="N2902" s="10">
        <v>-45616.320659293997</v>
      </c>
      <c r="O2902" s="11">
        <v>45378.427301620366</v>
      </c>
      <c r="P2902" s="7" t="s">
        <v>1461</v>
      </c>
      <c r="Q2902" s="7" t="s">
        <v>1482</v>
      </c>
      <c r="R2902" s="12"/>
    </row>
    <row r="2903" spans="1:18" ht="15.75" x14ac:dyDescent="0.2">
      <c r="A2903" s="5">
        <v>5350882</v>
      </c>
      <c r="B2903" s="6" t="s">
        <v>8504</v>
      </c>
      <c r="C2903" s="7" t="s">
        <v>106</v>
      </c>
      <c r="D2903" s="7" t="s">
        <v>10829</v>
      </c>
      <c r="E2903" s="8" t="s">
        <v>2383</v>
      </c>
      <c r="F2903" s="7" t="s">
        <v>10830</v>
      </c>
      <c r="G2903" s="7" t="s">
        <v>214</v>
      </c>
      <c r="H2903" s="5">
        <v>19</v>
      </c>
      <c r="I2903" s="5">
        <v>15</v>
      </c>
      <c r="J2903" s="5">
        <v>110</v>
      </c>
      <c r="K2903" s="5">
        <v>96</v>
      </c>
      <c r="L2903" s="9">
        <f t="shared" si="90"/>
        <v>22</v>
      </c>
      <c r="M2903" s="9" t="str">
        <f t="shared" si="91"/>
        <v>low</v>
      </c>
      <c r="N2903" s="10">
        <v>-196.36834976853424</v>
      </c>
      <c r="O2903" s="11">
        <v>7.2322222185903229E-3</v>
      </c>
      <c r="P2903" s="7" t="s">
        <v>1461</v>
      </c>
      <c r="Q2903" s="7" t="s">
        <v>1482</v>
      </c>
      <c r="R2903" s="12"/>
    </row>
    <row r="2904" spans="1:18" ht="15.75" x14ac:dyDescent="0.2">
      <c r="A2904" s="5">
        <v>5350882</v>
      </c>
      <c r="B2904" s="6" t="s">
        <v>8504</v>
      </c>
      <c r="C2904" s="7" t="s">
        <v>106</v>
      </c>
      <c r="D2904" s="7" t="s">
        <v>10829</v>
      </c>
      <c r="E2904" s="8" t="s">
        <v>2383</v>
      </c>
      <c r="F2904" s="7" t="s">
        <v>10831</v>
      </c>
      <c r="G2904" s="7" t="s">
        <v>214</v>
      </c>
      <c r="H2904" s="5">
        <v>23</v>
      </c>
      <c r="I2904" s="5">
        <v>15</v>
      </c>
      <c r="J2904" s="5">
        <v>140</v>
      </c>
      <c r="K2904" s="5">
        <v>96</v>
      </c>
      <c r="L2904" s="9">
        <f t="shared" si="90"/>
        <v>24</v>
      </c>
      <c r="M2904" s="9" t="str">
        <f t="shared" si="91"/>
        <v>low</v>
      </c>
      <c r="N2904" s="10">
        <v>-196.41001643514028</v>
      </c>
      <c r="O2904" s="11">
        <v>7.2322222185903229E-3</v>
      </c>
      <c r="P2904" s="7" t="s">
        <v>1461</v>
      </c>
      <c r="Q2904" s="7" t="s">
        <v>1482</v>
      </c>
      <c r="R2904" s="12"/>
    </row>
    <row r="2905" spans="1:18" ht="15.75" x14ac:dyDescent="0.2">
      <c r="A2905" s="5">
        <v>5219461</v>
      </c>
      <c r="B2905" s="6" t="s">
        <v>9802</v>
      </c>
      <c r="C2905" s="7" t="s">
        <v>89</v>
      </c>
      <c r="D2905" s="7" t="s">
        <v>10864</v>
      </c>
      <c r="E2905" s="8" t="s">
        <v>2383</v>
      </c>
      <c r="F2905" s="7" t="s">
        <v>10865</v>
      </c>
      <c r="G2905" s="7" t="s">
        <v>214</v>
      </c>
      <c r="H2905" s="5">
        <v>17</v>
      </c>
      <c r="I2905" s="5">
        <v>15</v>
      </c>
      <c r="J2905" s="5">
        <v>120</v>
      </c>
      <c r="K2905" s="5">
        <v>98</v>
      </c>
      <c r="L2905" s="9">
        <f t="shared" si="90"/>
        <v>22</v>
      </c>
      <c r="M2905" s="9" t="str">
        <f t="shared" si="91"/>
        <v>low</v>
      </c>
      <c r="N2905" s="10">
        <v>-240.74963293976907</v>
      </c>
      <c r="O2905" s="11">
        <v>4.1430092533119023E-3</v>
      </c>
      <c r="P2905" s="7" t="s">
        <v>1461</v>
      </c>
      <c r="Q2905" s="7" t="s">
        <v>1482</v>
      </c>
      <c r="R2905" s="12"/>
    </row>
    <row r="2906" spans="1:18" ht="15.75" x14ac:dyDescent="0.2">
      <c r="A2906" s="5">
        <v>5286915</v>
      </c>
      <c r="B2906" s="6" t="s">
        <v>10278</v>
      </c>
      <c r="C2906" s="7" t="s">
        <v>146</v>
      </c>
      <c r="D2906" s="7" t="s">
        <v>10876</v>
      </c>
      <c r="E2906" s="8" t="s">
        <v>2383</v>
      </c>
      <c r="F2906" s="7" t="s">
        <v>606</v>
      </c>
      <c r="G2906" s="7" t="s">
        <v>215</v>
      </c>
      <c r="H2906" s="5">
        <v>54</v>
      </c>
      <c r="I2906" s="5">
        <v>15</v>
      </c>
      <c r="J2906" s="5">
        <v>130</v>
      </c>
      <c r="K2906" s="5">
        <v>97</v>
      </c>
      <c r="L2906" s="9">
        <f t="shared" si="90"/>
        <v>24</v>
      </c>
      <c r="M2906" s="9" t="str">
        <f t="shared" si="91"/>
        <v>low</v>
      </c>
      <c r="N2906" s="10">
        <v>-218.26879826384538</v>
      </c>
      <c r="O2906" s="11">
        <v>3.8847222240292467E-3</v>
      </c>
      <c r="P2906" s="7" t="s">
        <v>1461</v>
      </c>
      <c r="Q2906" s="7" t="s">
        <v>1482</v>
      </c>
      <c r="R2906" s="12"/>
    </row>
    <row r="2907" spans="1:18" ht="15.75" x14ac:dyDescent="0.2">
      <c r="A2907" s="5">
        <v>5286550</v>
      </c>
      <c r="B2907" s="6" t="s">
        <v>10278</v>
      </c>
      <c r="C2907" s="7" t="s">
        <v>106</v>
      </c>
      <c r="D2907" s="7" t="s">
        <v>10279</v>
      </c>
      <c r="E2907" s="8" t="s">
        <v>2383</v>
      </c>
      <c r="F2907" s="7" t="s">
        <v>737</v>
      </c>
      <c r="G2907" s="7" t="s">
        <v>214</v>
      </c>
      <c r="H2907" s="5">
        <v>21</v>
      </c>
      <c r="I2907" s="5">
        <v>3</v>
      </c>
      <c r="J2907" s="5">
        <v>0</v>
      </c>
      <c r="K2907" s="5">
        <v>0</v>
      </c>
      <c r="L2907" s="9">
        <f t="shared" si="90"/>
        <v>6</v>
      </c>
      <c r="M2907" s="9" t="str">
        <f t="shared" si="91"/>
        <v>high</v>
      </c>
      <c r="N2907" s="10">
        <v>-219.7155994907298</v>
      </c>
      <c r="O2907" s="11">
        <v>4.9546296286280267E-3</v>
      </c>
      <c r="P2907" s="7" t="s">
        <v>1517</v>
      </c>
      <c r="Q2907" s="7" t="s">
        <v>1482</v>
      </c>
      <c r="R2907" s="12"/>
    </row>
    <row r="2908" spans="1:18" ht="15.75" x14ac:dyDescent="0.2">
      <c r="A2908" s="5">
        <v>5286011</v>
      </c>
      <c r="B2908" s="6" t="s">
        <v>8988</v>
      </c>
      <c r="C2908" s="7" t="s">
        <v>106</v>
      </c>
      <c r="D2908" s="7" t="s">
        <v>10939</v>
      </c>
      <c r="E2908" s="8" t="s">
        <v>2383</v>
      </c>
      <c r="F2908" s="7" t="s">
        <v>1778</v>
      </c>
      <c r="G2908" s="7" t="s">
        <v>214</v>
      </c>
      <c r="H2908" s="5">
        <v>20</v>
      </c>
      <c r="I2908" s="5">
        <v>15</v>
      </c>
      <c r="J2908" s="5">
        <v>115</v>
      </c>
      <c r="K2908" s="5">
        <v>98</v>
      </c>
      <c r="L2908" s="9">
        <f t="shared" si="90"/>
        <v>22</v>
      </c>
      <c r="M2908" s="9" t="str">
        <f t="shared" si="91"/>
        <v>low</v>
      </c>
      <c r="N2908" s="10">
        <v>-220.41101076387713</v>
      </c>
      <c r="O2908" s="11">
        <v>5.5840740751591511E-3</v>
      </c>
      <c r="P2908" s="7" t="s">
        <v>1461</v>
      </c>
      <c r="Q2908" s="7" t="s">
        <v>1482</v>
      </c>
      <c r="R2908" s="12"/>
    </row>
    <row r="2909" spans="1:18" ht="15.75" x14ac:dyDescent="0.2">
      <c r="A2909" s="5">
        <v>5350595</v>
      </c>
      <c r="B2909" s="6" t="s">
        <v>8504</v>
      </c>
      <c r="C2909" s="7" t="s">
        <v>86</v>
      </c>
      <c r="D2909" s="7" t="s">
        <v>10988</v>
      </c>
      <c r="E2909" s="8" t="s">
        <v>2383</v>
      </c>
      <c r="F2909" s="7" t="s">
        <v>10989</v>
      </c>
      <c r="G2909" s="7" t="s">
        <v>215</v>
      </c>
      <c r="H2909" s="5">
        <v>28</v>
      </c>
      <c r="I2909" s="5">
        <v>15</v>
      </c>
      <c r="J2909" s="5">
        <v>110</v>
      </c>
      <c r="K2909" s="5">
        <v>96</v>
      </c>
      <c r="L2909" s="9">
        <f t="shared" si="90"/>
        <v>22</v>
      </c>
      <c r="M2909" s="9" t="str">
        <f t="shared" si="91"/>
        <v>low</v>
      </c>
      <c r="N2909" s="10">
        <v>-200.85357214116084</v>
      </c>
      <c r="O2909" s="11">
        <v>3.1756944445078261E-3</v>
      </c>
      <c r="P2909" s="7" t="s">
        <v>1461</v>
      </c>
      <c r="Q2909" s="7" t="s">
        <v>1482</v>
      </c>
      <c r="R2909" s="12"/>
    </row>
    <row r="2910" spans="1:18" ht="15.75" x14ac:dyDescent="0.2">
      <c r="A2910" s="5">
        <v>5323041</v>
      </c>
      <c r="B2910" s="6" t="s">
        <v>9845</v>
      </c>
      <c r="C2910" s="7" t="s">
        <v>52</v>
      </c>
      <c r="D2910" s="7" t="s">
        <v>10250</v>
      </c>
      <c r="E2910" s="8" t="s">
        <v>2383</v>
      </c>
      <c r="F2910" s="7" t="s">
        <v>1664</v>
      </c>
      <c r="G2910" s="7" t="s">
        <v>214</v>
      </c>
      <c r="H2910" s="5">
        <v>30</v>
      </c>
      <c r="I2910" s="5">
        <v>15</v>
      </c>
      <c r="J2910" s="5">
        <v>116</v>
      </c>
      <c r="K2910" s="5">
        <v>98</v>
      </c>
      <c r="L2910" s="9">
        <f t="shared" si="90"/>
        <v>22</v>
      </c>
      <c r="M2910" s="9" t="str">
        <f t="shared" si="91"/>
        <v>low</v>
      </c>
      <c r="N2910" s="10">
        <v>-211.86823807872133</v>
      </c>
      <c r="O2910" s="11">
        <v>1.1099768518761266E-2</v>
      </c>
      <c r="P2910" s="7" t="s">
        <v>1461</v>
      </c>
      <c r="Q2910" s="7" t="s">
        <v>1482</v>
      </c>
      <c r="R2910" s="12"/>
    </row>
    <row r="2911" spans="1:18" ht="15.75" x14ac:dyDescent="0.2">
      <c r="A2911" s="5">
        <v>5323606</v>
      </c>
      <c r="B2911" s="6" t="s">
        <v>9845</v>
      </c>
      <c r="C2911" s="7" t="s">
        <v>97</v>
      </c>
      <c r="D2911" s="7" t="s">
        <v>11078</v>
      </c>
      <c r="E2911" s="8" t="s">
        <v>2383</v>
      </c>
      <c r="F2911" s="7" t="s">
        <v>11079</v>
      </c>
      <c r="G2911" s="7" t="s">
        <v>214</v>
      </c>
      <c r="H2911" s="5">
        <v>29</v>
      </c>
      <c r="I2911" s="5">
        <v>15</v>
      </c>
      <c r="J2911" s="5">
        <v>131</v>
      </c>
      <c r="K2911" s="5">
        <v>94</v>
      </c>
      <c r="L2911" s="9">
        <f t="shared" si="90"/>
        <v>24</v>
      </c>
      <c r="M2911" s="9" t="str">
        <f t="shared" si="91"/>
        <v>low</v>
      </c>
      <c r="N2911" s="10">
        <v>-211.75083197915956</v>
      </c>
      <c r="O2911" s="11">
        <v>1.5404780097014736E-2</v>
      </c>
      <c r="P2911" s="7" t="s">
        <v>1461</v>
      </c>
      <c r="Q2911" s="7" t="s">
        <v>1482</v>
      </c>
      <c r="R2911" s="12"/>
    </row>
    <row r="2912" spans="1:18" ht="15.75" x14ac:dyDescent="0.2">
      <c r="A2912" s="5">
        <v>5286266</v>
      </c>
      <c r="B2912" s="6" t="s">
        <v>10278</v>
      </c>
      <c r="C2912" s="7" t="s">
        <v>146</v>
      </c>
      <c r="D2912" s="7" t="s">
        <v>10647</v>
      </c>
      <c r="E2912" s="8" t="s">
        <v>2383</v>
      </c>
      <c r="F2912" s="7" t="s">
        <v>570</v>
      </c>
      <c r="G2912" s="7" t="s">
        <v>215</v>
      </c>
      <c r="H2912" s="5">
        <v>39</v>
      </c>
      <c r="I2912" s="5">
        <v>15</v>
      </c>
      <c r="J2912" s="5">
        <v>105</v>
      </c>
      <c r="K2912" s="5">
        <v>97</v>
      </c>
      <c r="L2912" s="9">
        <f t="shared" si="90"/>
        <v>22</v>
      </c>
      <c r="M2912" s="9" t="str">
        <f t="shared" si="91"/>
        <v>low</v>
      </c>
      <c r="N2912" s="10">
        <v>-224.78466268513876</v>
      </c>
      <c r="O2912" s="11">
        <v>5.8450231445021927E-3</v>
      </c>
      <c r="P2912" s="7" t="s">
        <v>14</v>
      </c>
      <c r="Q2912" s="5" t="s">
        <v>1482</v>
      </c>
      <c r="R2912" s="12"/>
    </row>
    <row r="2913" spans="1:18" ht="15.75" x14ac:dyDescent="0.2">
      <c r="A2913" s="5">
        <v>5220817</v>
      </c>
      <c r="B2913" s="6" t="s">
        <v>9802</v>
      </c>
      <c r="C2913" s="7" t="s">
        <v>97</v>
      </c>
      <c r="D2913" s="7" t="s">
        <v>11131</v>
      </c>
      <c r="E2913" s="8" t="s">
        <v>2383</v>
      </c>
      <c r="F2913" s="7" t="s">
        <v>11132</v>
      </c>
      <c r="G2913" s="7" t="s">
        <v>215</v>
      </c>
      <c r="H2913" s="5">
        <v>35</v>
      </c>
      <c r="I2913" s="5">
        <v>15</v>
      </c>
      <c r="J2913" s="5">
        <v>110</v>
      </c>
      <c r="K2913" s="5">
        <v>96</v>
      </c>
      <c r="L2913" s="9">
        <f t="shared" si="90"/>
        <v>22</v>
      </c>
      <c r="M2913" s="9" t="str">
        <f t="shared" si="91"/>
        <v>low</v>
      </c>
      <c r="N2913" s="10">
        <v>-247.74048710643547</v>
      </c>
      <c r="O2913" s="11">
        <v>2.9773842543363571E-3</v>
      </c>
      <c r="P2913" s="7" t="s">
        <v>1461</v>
      </c>
      <c r="Q2913" s="7" t="s">
        <v>1482</v>
      </c>
      <c r="R2913" s="12"/>
    </row>
    <row r="2914" spans="1:18" ht="15.75" x14ac:dyDescent="0.2">
      <c r="A2914" s="5">
        <v>5326759</v>
      </c>
      <c r="B2914" s="6" t="s">
        <v>2416</v>
      </c>
      <c r="C2914" s="7" t="s">
        <v>133</v>
      </c>
      <c r="D2914" s="7" t="s">
        <v>11137</v>
      </c>
      <c r="E2914" s="8" t="s">
        <v>2383</v>
      </c>
      <c r="F2914" s="7" t="s">
        <v>11138</v>
      </c>
      <c r="G2914" s="7" t="s">
        <v>214</v>
      </c>
      <c r="H2914" s="5">
        <v>36</v>
      </c>
      <c r="I2914" s="5">
        <v>15</v>
      </c>
      <c r="J2914" s="5">
        <v>120</v>
      </c>
      <c r="K2914" s="5">
        <v>96</v>
      </c>
      <c r="L2914" s="9">
        <f t="shared" si="90"/>
        <v>22</v>
      </c>
      <c r="M2914" s="9" t="str">
        <f t="shared" si="91"/>
        <v>low</v>
      </c>
      <c r="N2914" s="10">
        <v>-212.41742726847588</v>
      </c>
      <c r="O2914" s="11">
        <v>6.371365743689239E-3</v>
      </c>
      <c r="P2914" s="7" t="s">
        <v>1461</v>
      </c>
      <c r="Q2914" s="7" t="s">
        <v>1482</v>
      </c>
      <c r="R2914" s="12"/>
    </row>
    <row r="2915" spans="1:18" ht="15.75" x14ac:dyDescent="0.2">
      <c r="A2915" s="5">
        <v>5247610</v>
      </c>
      <c r="B2915" s="6" t="s">
        <v>10903</v>
      </c>
      <c r="C2915" s="7" t="s">
        <v>106</v>
      </c>
      <c r="D2915" s="7" t="s">
        <v>11153</v>
      </c>
      <c r="E2915" s="8" t="s">
        <v>2383</v>
      </c>
      <c r="F2915" s="7" t="s">
        <v>11154</v>
      </c>
      <c r="G2915" s="7" t="s">
        <v>215</v>
      </c>
      <c r="H2915" s="5">
        <v>32</v>
      </c>
      <c r="I2915" s="5">
        <v>15</v>
      </c>
      <c r="J2915" s="5">
        <v>125</v>
      </c>
      <c r="K2915" s="5">
        <v>96</v>
      </c>
      <c r="L2915" s="9">
        <f t="shared" si="90"/>
        <v>24</v>
      </c>
      <c r="M2915" s="9" t="str">
        <f t="shared" si="91"/>
        <v>low</v>
      </c>
      <c r="N2915" s="10">
        <v>-239.11159216430678</v>
      </c>
      <c r="O2915" s="11">
        <v>2.4596875009592623E-3</v>
      </c>
      <c r="P2915" s="7" t="s">
        <v>1461</v>
      </c>
      <c r="Q2915" s="5" t="s">
        <v>1482</v>
      </c>
      <c r="R2915" s="12"/>
    </row>
    <row r="2916" spans="1:18" ht="15.75" x14ac:dyDescent="0.2">
      <c r="A2916" s="5">
        <v>5326219</v>
      </c>
      <c r="B2916" s="6" t="s">
        <v>2416</v>
      </c>
      <c r="C2916" s="7" t="s">
        <v>116</v>
      </c>
      <c r="D2916" s="7" t="s">
        <v>11254</v>
      </c>
      <c r="E2916" s="8" t="s">
        <v>2383</v>
      </c>
      <c r="F2916" s="7" t="s">
        <v>11255</v>
      </c>
      <c r="G2916" s="7" t="s">
        <v>214</v>
      </c>
      <c r="H2916" s="5">
        <v>23</v>
      </c>
      <c r="I2916" s="5">
        <v>15</v>
      </c>
      <c r="J2916" s="5">
        <v>130</v>
      </c>
      <c r="K2916" s="5">
        <v>96</v>
      </c>
      <c r="L2916" s="9">
        <f t="shared" si="90"/>
        <v>24</v>
      </c>
      <c r="M2916" s="9" t="str">
        <f t="shared" si="91"/>
        <v>low</v>
      </c>
      <c r="N2916" s="10">
        <v>-216.25205249999271</v>
      </c>
      <c r="O2916" s="11">
        <v>2.1196759262238629E-3</v>
      </c>
      <c r="P2916" s="7" t="s">
        <v>1461</v>
      </c>
      <c r="Q2916" s="7" t="s">
        <v>1482</v>
      </c>
      <c r="R2916" s="12"/>
    </row>
    <row r="2917" spans="1:18" ht="15.75" x14ac:dyDescent="0.2">
      <c r="A2917" s="5">
        <v>5289802</v>
      </c>
      <c r="B2917" s="6" t="s">
        <v>10910</v>
      </c>
      <c r="C2917" s="7" t="s">
        <v>123</v>
      </c>
      <c r="D2917" s="7" t="s">
        <v>11267</v>
      </c>
      <c r="E2917" s="8" t="s">
        <v>2383</v>
      </c>
      <c r="F2917" s="7" t="s">
        <v>11268</v>
      </c>
      <c r="G2917" s="7" t="s">
        <v>214</v>
      </c>
      <c r="H2917" s="5">
        <v>21</v>
      </c>
      <c r="I2917" s="5">
        <v>15</v>
      </c>
      <c r="J2917" s="5">
        <v>120</v>
      </c>
      <c r="K2917" s="5">
        <v>99</v>
      </c>
      <c r="L2917" s="9">
        <f t="shared" si="90"/>
        <v>22</v>
      </c>
      <c r="M2917" s="9" t="str">
        <f t="shared" si="91"/>
        <v>low</v>
      </c>
      <c r="N2917" s="10">
        <v>-45630.737325960603</v>
      </c>
      <c r="O2917" s="11">
        <v>0</v>
      </c>
      <c r="P2917" s="7" t="s">
        <v>1461</v>
      </c>
      <c r="Q2917" s="5" t="s">
        <v>1482</v>
      </c>
      <c r="R2917" s="12"/>
    </row>
    <row r="2918" spans="1:18" ht="15.75" x14ac:dyDescent="0.2">
      <c r="A2918" s="5">
        <v>5247241</v>
      </c>
      <c r="B2918" s="6" t="s">
        <v>10903</v>
      </c>
      <c r="C2918" s="7" t="s">
        <v>89</v>
      </c>
      <c r="D2918" s="7" t="s">
        <v>11366</v>
      </c>
      <c r="E2918" s="8" t="s">
        <v>2383</v>
      </c>
      <c r="F2918" s="7" t="s">
        <v>11367</v>
      </c>
      <c r="G2918" s="7" t="s">
        <v>215</v>
      </c>
      <c r="H2918" s="5">
        <v>21</v>
      </c>
      <c r="I2918" s="5">
        <v>15</v>
      </c>
      <c r="J2918" s="5">
        <v>110</v>
      </c>
      <c r="K2918" s="5">
        <v>97</v>
      </c>
      <c r="L2918" s="9">
        <f t="shared" si="90"/>
        <v>22</v>
      </c>
      <c r="M2918" s="9" t="str">
        <f t="shared" si="91"/>
        <v>low</v>
      </c>
      <c r="N2918" s="10">
        <v>-245.51265119211894</v>
      </c>
      <c r="O2918" s="11">
        <v>6.2672800922882743E-3</v>
      </c>
      <c r="P2918" s="7" t="s">
        <v>1461</v>
      </c>
      <c r="Q2918" s="7" t="s">
        <v>1482</v>
      </c>
      <c r="R2918" s="12"/>
    </row>
    <row r="2919" spans="1:18" ht="15.75" x14ac:dyDescent="0.2">
      <c r="A2919" s="5">
        <v>5350824</v>
      </c>
      <c r="B2919" s="6" t="s">
        <v>8504</v>
      </c>
      <c r="C2919" s="7" t="s">
        <v>137</v>
      </c>
      <c r="D2919" s="7" t="s">
        <v>11385</v>
      </c>
      <c r="E2919" s="8" t="s">
        <v>2383</v>
      </c>
      <c r="F2919" s="7" t="s">
        <v>11386</v>
      </c>
      <c r="G2919" s="7" t="s">
        <v>214</v>
      </c>
      <c r="H2919" s="5">
        <v>44</v>
      </c>
      <c r="I2919" s="5">
        <v>15</v>
      </c>
      <c r="J2919" s="5">
        <v>130</v>
      </c>
      <c r="K2919" s="5">
        <v>93</v>
      </c>
      <c r="L2919" s="9">
        <f t="shared" si="90"/>
        <v>24</v>
      </c>
      <c r="M2919" s="9" t="str">
        <f t="shared" si="91"/>
        <v>low</v>
      </c>
      <c r="N2919" s="10">
        <v>-212.21619474536419</v>
      </c>
      <c r="O2919" s="11">
        <v>1.6859837967786007E-2</v>
      </c>
      <c r="P2919" s="7" t="s">
        <v>1461</v>
      </c>
      <c r="Q2919" s="7" t="s">
        <v>1482</v>
      </c>
      <c r="R2919" s="12"/>
    </row>
    <row r="2920" spans="1:18" ht="15.75" x14ac:dyDescent="0.2">
      <c r="A2920" s="5">
        <v>5324235</v>
      </c>
      <c r="B2920" s="6" t="s">
        <v>9845</v>
      </c>
      <c r="C2920" s="7" t="s">
        <v>129</v>
      </c>
      <c r="D2920" s="7" t="s">
        <v>11418</v>
      </c>
      <c r="E2920" s="8" t="s">
        <v>2383</v>
      </c>
      <c r="F2920" s="7" t="s">
        <v>271</v>
      </c>
      <c r="G2920" s="7" t="s">
        <v>214</v>
      </c>
      <c r="H2920" s="5">
        <v>26</v>
      </c>
      <c r="I2920" s="5">
        <v>15</v>
      </c>
      <c r="J2920" s="5">
        <v>120</v>
      </c>
      <c r="K2920" s="5">
        <v>98</v>
      </c>
      <c r="L2920" s="9">
        <f t="shared" si="90"/>
        <v>22</v>
      </c>
      <c r="M2920" s="9" t="str">
        <f t="shared" si="91"/>
        <v>low</v>
      </c>
      <c r="N2920" s="10">
        <v>-221.57081956014008</v>
      </c>
      <c r="O2920" s="11">
        <v>7.6222222196520306E-3</v>
      </c>
      <c r="P2920" s="7" t="s">
        <v>1461</v>
      </c>
      <c r="Q2920" s="7" t="s">
        <v>1482</v>
      </c>
      <c r="R2920" s="12"/>
    </row>
    <row r="2921" spans="1:18" ht="15.75" x14ac:dyDescent="0.2">
      <c r="A2921" s="5">
        <v>5242822</v>
      </c>
      <c r="B2921" s="6" t="s">
        <v>8501</v>
      </c>
      <c r="C2921" s="7" t="s">
        <v>167</v>
      </c>
      <c r="D2921" s="7" t="s">
        <v>9757</v>
      </c>
      <c r="E2921" s="8" t="s">
        <v>2383</v>
      </c>
      <c r="F2921" s="7" t="s">
        <v>11464</v>
      </c>
      <c r="G2921" s="7" t="s">
        <v>215</v>
      </c>
      <c r="H2921" s="5">
        <v>39</v>
      </c>
      <c r="I2921" s="5">
        <v>15</v>
      </c>
      <c r="J2921" s="5">
        <v>120</v>
      </c>
      <c r="K2921" s="5">
        <v>98</v>
      </c>
      <c r="L2921" s="9">
        <f t="shared" si="90"/>
        <v>22</v>
      </c>
      <c r="M2921" s="9" t="str">
        <f t="shared" si="91"/>
        <v>low</v>
      </c>
      <c r="N2921" s="10">
        <v>-249.97513842588523</v>
      </c>
      <c r="O2921" s="11">
        <v>8.8196064825751819E-3</v>
      </c>
      <c r="P2921" s="7" t="s">
        <v>1461</v>
      </c>
      <c r="Q2921" s="5" t="s">
        <v>1482</v>
      </c>
      <c r="R2921" s="12"/>
    </row>
    <row r="2922" spans="1:18" ht="15.75" x14ac:dyDescent="0.2">
      <c r="A2922" s="5">
        <v>5242822</v>
      </c>
      <c r="B2922" s="6" t="s">
        <v>8501</v>
      </c>
      <c r="C2922" s="7" t="s">
        <v>167</v>
      </c>
      <c r="D2922" s="7" t="s">
        <v>9757</v>
      </c>
      <c r="E2922" s="8" t="s">
        <v>2383</v>
      </c>
      <c r="F2922" s="7" t="s">
        <v>11465</v>
      </c>
      <c r="G2922" s="7" t="s">
        <v>214</v>
      </c>
      <c r="H2922" s="5">
        <v>31</v>
      </c>
      <c r="I2922" s="5">
        <v>15</v>
      </c>
      <c r="J2922" s="5">
        <v>120</v>
      </c>
      <c r="K2922" s="5">
        <v>97</v>
      </c>
      <c r="L2922" s="9">
        <f t="shared" si="90"/>
        <v>22</v>
      </c>
      <c r="M2922" s="9" t="str">
        <f t="shared" si="91"/>
        <v>low</v>
      </c>
      <c r="N2922" s="10">
        <v>-250.01680509258586</v>
      </c>
      <c r="O2922" s="11">
        <v>8.8196064825751819E-3</v>
      </c>
      <c r="P2922" s="7" t="s">
        <v>1461</v>
      </c>
      <c r="Q2922" s="7" t="s">
        <v>1482</v>
      </c>
      <c r="R2922" s="12"/>
    </row>
    <row r="2923" spans="1:18" ht="15.75" x14ac:dyDescent="0.2">
      <c r="A2923" s="5">
        <v>5283817</v>
      </c>
      <c r="B2923" s="6" t="s">
        <v>8988</v>
      </c>
      <c r="C2923" s="7" t="s">
        <v>97</v>
      </c>
      <c r="D2923" s="7" t="s">
        <v>11530</v>
      </c>
      <c r="E2923" s="8" t="s">
        <v>2383</v>
      </c>
      <c r="F2923" s="7" t="s">
        <v>11531</v>
      </c>
      <c r="G2923" s="7" t="s">
        <v>214</v>
      </c>
      <c r="H2923" s="5">
        <v>46</v>
      </c>
      <c r="I2923" s="5">
        <v>15</v>
      </c>
      <c r="J2923" s="5">
        <v>120</v>
      </c>
      <c r="K2923" s="5">
        <v>97</v>
      </c>
      <c r="L2923" s="9">
        <f t="shared" si="90"/>
        <v>22</v>
      </c>
      <c r="M2923" s="9" t="str">
        <f t="shared" si="91"/>
        <v>low</v>
      </c>
      <c r="N2923" s="10">
        <v>-238.21396280091722</v>
      </c>
      <c r="O2923" s="11">
        <v>1.3047754633589648E-2</v>
      </c>
      <c r="P2923" s="7" t="s">
        <v>1461</v>
      </c>
      <c r="Q2923" s="7" t="s">
        <v>1482</v>
      </c>
      <c r="R2923" s="12"/>
    </row>
    <row r="2924" spans="1:18" ht="15.75" x14ac:dyDescent="0.2">
      <c r="A2924" s="5">
        <v>5322154</v>
      </c>
      <c r="B2924" s="6" t="s">
        <v>8064</v>
      </c>
      <c r="C2924" s="7" t="s">
        <v>133</v>
      </c>
      <c r="D2924" s="7" t="s">
        <v>11540</v>
      </c>
      <c r="E2924" s="8" t="s">
        <v>2383</v>
      </c>
      <c r="F2924" s="7" t="s">
        <v>11541</v>
      </c>
      <c r="G2924" s="7" t="s">
        <v>214</v>
      </c>
      <c r="H2924" s="5">
        <v>17</v>
      </c>
      <c r="I2924" s="5">
        <v>15</v>
      </c>
      <c r="J2924" s="5">
        <v>110</v>
      </c>
      <c r="K2924" s="5">
        <v>96</v>
      </c>
      <c r="L2924" s="9">
        <f t="shared" si="90"/>
        <v>22</v>
      </c>
      <c r="M2924" s="9" t="str">
        <f t="shared" si="91"/>
        <v>low</v>
      </c>
      <c r="N2924" s="10">
        <v>-226.14355613427324</v>
      </c>
      <c r="O2924" s="11">
        <v>7.4733101791935042E-3</v>
      </c>
      <c r="P2924" s="7" t="s">
        <v>1461</v>
      </c>
      <c r="Q2924" s="7" t="s">
        <v>1482</v>
      </c>
      <c r="R2924" s="12"/>
    </row>
    <row r="2925" spans="1:18" ht="15.75" x14ac:dyDescent="0.2">
      <c r="A2925" s="5">
        <v>5322154</v>
      </c>
      <c r="B2925" s="6" t="s">
        <v>8064</v>
      </c>
      <c r="C2925" s="7" t="s">
        <v>133</v>
      </c>
      <c r="D2925" s="7" t="s">
        <v>11540</v>
      </c>
      <c r="E2925" s="8" t="s">
        <v>2383</v>
      </c>
      <c r="F2925" s="7" t="s">
        <v>11542</v>
      </c>
      <c r="G2925" s="7" t="s">
        <v>214</v>
      </c>
      <c r="H2925" s="5">
        <v>20</v>
      </c>
      <c r="I2925" s="5">
        <v>15</v>
      </c>
      <c r="J2925" s="5">
        <v>125</v>
      </c>
      <c r="K2925" s="5">
        <v>96</v>
      </c>
      <c r="L2925" s="9">
        <f t="shared" si="90"/>
        <v>24</v>
      </c>
      <c r="M2925" s="9" t="str">
        <f t="shared" si="91"/>
        <v>low</v>
      </c>
      <c r="N2925" s="10">
        <v>-226.18522280087927</v>
      </c>
      <c r="O2925" s="11">
        <v>7.4733101791935042E-3</v>
      </c>
      <c r="P2925" s="7" t="s">
        <v>1461</v>
      </c>
      <c r="Q2925" s="7" t="s">
        <v>1482</v>
      </c>
      <c r="R2925" s="12"/>
    </row>
    <row r="2926" spans="1:18" ht="15.75" x14ac:dyDescent="0.2">
      <c r="A2926" s="5">
        <v>5289596</v>
      </c>
      <c r="B2926" s="6" t="s">
        <v>10910</v>
      </c>
      <c r="C2926" s="7" t="s">
        <v>123</v>
      </c>
      <c r="D2926" s="7" t="s">
        <v>11575</v>
      </c>
      <c r="E2926" s="8" t="s">
        <v>2383</v>
      </c>
      <c r="F2926" s="7" t="s">
        <v>11576</v>
      </c>
      <c r="G2926" s="7" t="s">
        <v>215</v>
      </c>
      <c r="H2926" s="5">
        <v>26</v>
      </c>
      <c r="I2926" s="5">
        <v>15</v>
      </c>
      <c r="J2926" s="5">
        <v>85</v>
      </c>
      <c r="K2926" s="5">
        <v>96</v>
      </c>
      <c r="L2926" s="9">
        <f t="shared" si="90"/>
        <v>22</v>
      </c>
      <c r="M2926" s="9" t="str">
        <f t="shared" si="91"/>
        <v>low</v>
      </c>
      <c r="N2926" s="10">
        <v>-237.57494462958857</v>
      </c>
      <c r="O2926" s="11">
        <v>1.2333750004472677E-2</v>
      </c>
      <c r="P2926" s="7" t="s">
        <v>1461</v>
      </c>
      <c r="Q2926" s="7" t="s">
        <v>1482</v>
      </c>
      <c r="R2926" s="12"/>
    </row>
    <row r="2927" spans="1:18" ht="15.75" x14ac:dyDescent="0.2">
      <c r="A2927" s="5">
        <v>5222043</v>
      </c>
      <c r="B2927" s="6" t="s">
        <v>10906</v>
      </c>
      <c r="C2927" s="7" t="s">
        <v>160</v>
      </c>
      <c r="D2927" s="7" t="s">
        <v>11579</v>
      </c>
      <c r="E2927" s="8" t="s">
        <v>2383</v>
      </c>
      <c r="F2927" s="7" t="s">
        <v>849</v>
      </c>
      <c r="G2927" s="7" t="s">
        <v>214</v>
      </c>
      <c r="H2927" s="5">
        <v>18</v>
      </c>
      <c r="I2927" s="5">
        <v>15</v>
      </c>
      <c r="J2927" s="5">
        <v>110</v>
      </c>
      <c r="K2927" s="5">
        <v>96</v>
      </c>
      <c r="L2927" s="9">
        <f t="shared" si="90"/>
        <v>22</v>
      </c>
      <c r="M2927" s="9" t="str">
        <f t="shared" si="91"/>
        <v>low</v>
      </c>
      <c r="N2927" s="10">
        <v>-260.48585185186676</v>
      </c>
      <c r="O2927" s="11">
        <v>6.0442592584877275E-3</v>
      </c>
      <c r="P2927" s="7" t="s">
        <v>1461</v>
      </c>
      <c r="Q2927" s="7" t="s">
        <v>1482</v>
      </c>
      <c r="R2927" s="12"/>
    </row>
    <row r="2928" spans="1:18" ht="15.75" x14ac:dyDescent="0.2">
      <c r="A2928" s="5">
        <v>5217623</v>
      </c>
      <c r="B2928" s="6" t="s">
        <v>2799</v>
      </c>
      <c r="C2928" s="7" t="s">
        <v>89</v>
      </c>
      <c r="D2928" s="7" t="s">
        <v>11599</v>
      </c>
      <c r="E2928" s="8" t="s">
        <v>2383</v>
      </c>
      <c r="F2928" s="7" t="s">
        <v>11600</v>
      </c>
      <c r="G2928" s="7" t="s">
        <v>214</v>
      </c>
      <c r="H2928" s="5">
        <v>37</v>
      </c>
      <c r="I2928" s="5">
        <v>14</v>
      </c>
      <c r="J2928" s="5">
        <v>137</v>
      </c>
      <c r="K2928" s="5">
        <v>98</v>
      </c>
      <c r="L2928" s="9">
        <f t="shared" si="90"/>
        <v>23</v>
      </c>
      <c r="M2928" s="9" t="str">
        <f t="shared" si="91"/>
        <v>low</v>
      </c>
      <c r="N2928" s="10">
        <v>-262.89205211801163</v>
      </c>
      <c r="O2928" s="11">
        <v>3.7904745331616141E-3</v>
      </c>
      <c r="P2928" s="7" t="s">
        <v>1461</v>
      </c>
      <c r="Q2928" s="7" t="s">
        <v>1482</v>
      </c>
      <c r="R2928" s="12"/>
    </row>
    <row r="2929" spans="1:18" ht="15.75" x14ac:dyDescent="0.2">
      <c r="A2929" s="5">
        <v>5221999</v>
      </c>
      <c r="B2929" s="6" t="s">
        <v>10906</v>
      </c>
      <c r="C2929" s="7" t="s">
        <v>71</v>
      </c>
      <c r="D2929" s="7" t="s">
        <v>11667</v>
      </c>
      <c r="E2929" s="8" t="s">
        <v>2383</v>
      </c>
      <c r="F2929" s="7" t="s">
        <v>11668</v>
      </c>
      <c r="G2929" s="7" t="s">
        <v>214</v>
      </c>
      <c r="H2929" s="5">
        <v>19</v>
      </c>
      <c r="I2929" s="5">
        <v>15</v>
      </c>
      <c r="J2929" s="5">
        <v>110</v>
      </c>
      <c r="K2929" s="5">
        <v>99</v>
      </c>
      <c r="L2929" s="9">
        <f t="shared" si="90"/>
        <v>22</v>
      </c>
      <c r="M2929" s="9" t="str">
        <f t="shared" si="91"/>
        <v>low</v>
      </c>
      <c r="N2929" s="10">
        <v>-263.3752987963162</v>
      </c>
      <c r="O2929" s="11">
        <v>6.6509606476756744E-3</v>
      </c>
      <c r="P2929" s="7" t="s">
        <v>1461</v>
      </c>
      <c r="Q2929" s="7" t="s">
        <v>1482</v>
      </c>
      <c r="R2929" s="12"/>
    </row>
    <row r="2930" spans="1:18" ht="15.75" x14ac:dyDescent="0.2">
      <c r="A2930" s="5">
        <v>5288026</v>
      </c>
      <c r="B2930" s="6" t="s">
        <v>10278</v>
      </c>
      <c r="C2930" s="7" t="s">
        <v>90</v>
      </c>
      <c r="D2930" s="7" t="s">
        <v>11790</v>
      </c>
      <c r="E2930" s="8" t="s">
        <v>2383</v>
      </c>
      <c r="F2930" s="7" t="s">
        <v>1415</v>
      </c>
      <c r="G2930" s="7" t="s">
        <v>214</v>
      </c>
      <c r="H2930" s="5">
        <v>27</v>
      </c>
      <c r="I2930" s="5">
        <v>15</v>
      </c>
      <c r="J2930" s="5">
        <v>110</v>
      </c>
      <c r="K2930" s="5">
        <v>96</v>
      </c>
      <c r="L2930" s="9">
        <f t="shared" si="90"/>
        <v>22</v>
      </c>
      <c r="M2930" s="9" t="str">
        <f t="shared" si="91"/>
        <v>low</v>
      </c>
      <c r="N2930" s="10">
        <v>-244.70170682865864</v>
      </c>
      <c r="O2930" s="11">
        <v>5.0820601827581413E-3</v>
      </c>
      <c r="P2930" s="7" t="s">
        <v>1461</v>
      </c>
      <c r="Q2930" s="5" t="s">
        <v>1482</v>
      </c>
      <c r="R2930" s="12"/>
    </row>
    <row r="2931" spans="1:18" ht="15.75" x14ac:dyDescent="0.2">
      <c r="A2931" s="5">
        <v>5291004</v>
      </c>
      <c r="B2931" s="6" t="s">
        <v>10910</v>
      </c>
      <c r="C2931" s="7" t="s">
        <v>129</v>
      </c>
      <c r="D2931" s="7" t="s">
        <v>11837</v>
      </c>
      <c r="E2931" s="8" t="s">
        <v>2383</v>
      </c>
      <c r="F2931" s="7" t="s">
        <v>1460</v>
      </c>
      <c r="G2931" s="7" t="s">
        <v>214</v>
      </c>
      <c r="H2931" s="5">
        <v>17</v>
      </c>
      <c r="I2931" s="5">
        <v>15</v>
      </c>
      <c r="J2931" s="5">
        <v>130</v>
      </c>
      <c r="K2931" s="5">
        <v>99</v>
      </c>
      <c r="L2931" s="9">
        <f t="shared" si="90"/>
        <v>24</v>
      </c>
      <c r="M2931" s="9" t="str">
        <f t="shared" si="91"/>
        <v>low</v>
      </c>
      <c r="N2931" s="10">
        <v>-245.26667445601197</v>
      </c>
      <c r="O2931" s="11">
        <v>7.2882291715359315E-3</v>
      </c>
      <c r="P2931" s="7" t="s">
        <v>1461</v>
      </c>
      <c r="Q2931" s="7" t="s">
        <v>1482</v>
      </c>
      <c r="R2931" s="12"/>
    </row>
    <row r="2932" spans="1:18" ht="15.75" x14ac:dyDescent="0.2">
      <c r="A2932" s="5">
        <v>5327339</v>
      </c>
      <c r="B2932" s="6" t="s">
        <v>2416</v>
      </c>
      <c r="C2932" s="7" t="s">
        <v>160</v>
      </c>
      <c r="D2932" s="7" t="s">
        <v>11859</v>
      </c>
      <c r="E2932" s="8" t="s">
        <v>2383</v>
      </c>
      <c r="F2932" s="7" t="s">
        <v>11860</v>
      </c>
      <c r="G2932" s="7" t="s">
        <v>214</v>
      </c>
      <c r="H2932" s="5">
        <v>39</v>
      </c>
      <c r="I2932" s="5">
        <v>15</v>
      </c>
      <c r="J2932" s="5">
        <v>130</v>
      </c>
      <c r="K2932" s="5">
        <v>97</v>
      </c>
      <c r="L2932" s="9">
        <f t="shared" si="90"/>
        <v>24</v>
      </c>
      <c r="M2932" s="9" t="str">
        <f t="shared" si="91"/>
        <v>low</v>
      </c>
      <c r="N2932" s="10">
        <v>-234.07789636572852</v>
      </c>
      <c r="O2932" s="11">
        <v>1.336913194245426E-2</v>
      </c>
      <c r="P2932" s="7" t="s">
        <v>1461</v>
      </c>
      <c r="Q2932" s="7" t="s">
        <v>1482</v>
      </c>
      <c r="R2932" s="12"/>
    </row>
    <row r="2933" spans="1:18" ht="15.75" x14ac:dyDescent="0.2">
      <c r="A2933" s="5">
        <v>5327735</v>
      </c>
      <c r="B2933" s="6" t="s">
        <v>2416</v>
      </c>
      <c r="C2933" s="7" t="s">
        <v>76</v>
      </c>
      <c r="D2933" s="7" t="s">
        <v>11890</v>
      </c>
      <c r="E2933" s="8" t="s">
        <v>2383</v>
      </c>
      <c r="F2933" s="7" t="s">
        <v>11891</v>
      </c>
      <c r="G2933" s="7" t="s">
        <v>214</v>
      </c>
      <c r="H2933" s="5">
        <v>20</v>
      </c>
      <c r="I2933" s="5">
        <v>15</v>
      </c>
      <c r="J2933" s="5">
        <v>105</v>
      </c>
      <c r="K2933" s="5">
        <v>96</v>
      </c>
      <c r="L2933" s="9">
        <f t="shared" si="90"/>
        <v>22</v>
      </c>
      <c r="M2933" s="9" t="str">
        <f t="shared" si="91"/>
        <v>low</v>
      </c>
      <c r="N2933" s="10">
        <v>-234.90208973381232</v>
      </c>
      <c r="O2933" s="11">
        <v>7.07021990820067E-3</v>
      </c>
      <c r="P2933" s="7" t="s">
        <v>1461</v>
      </c>
      <c r="Q2933" s="7" t="s">
        <v>1482</v>
      </c>
      <c r="R2933" s="12"/>
    </row>
    <row r="2934" spans="1:18" ht="15.75" x14ac:dyDescent="0.2">
      <c r="A2934" s="5">
        <v>5249575</v>
      </c>
      <c r="B2934" s="6" t="s">
        <v>10903</v>
      </c>
      <c r="C2934" s="7" t="s">
        <v>192</v>
      </c>
      <c r="D2934" s="7" t="s">
        <v>11926</v>
      </c>
      <c r="E2934" s="8" t="s">
        <v>2383</v>
      </c>
      <c r="F2934" s="7" t="s">
        <v>11927</v>
      </c>
      <c r="G2934" s="7" t="s">
        <v>214</v>
      </c>
      <c r="H2934" s="5">
        <v>22</v>
      </c>
      <c r="I2934" s="5">
        <v>15</v>
      </c>
      <c r="J2934" s="5">
        <v>125</v>
      </c>
      <c r="K2934" s="5">
        <v>98</v>
      </c>
      <c r="L2934" s="9">
        <f t="shared" si="90"/>
        <v>24</v>
      </c>
      <c r="M2934" s="9" t="str">
        <f t="shared" si="91"/>
        <v>low</v>
      </c>
      <c r="N2934" s="10">
        <v>-261.63063822915865</v>
      </c>
      <c r="O2934" s="11">
        <v>1.5095914350240491E-2</v>
      </c>
      <c r="P2934" s="7" t="s">
        <v>1461</v>
      </c>
      <c r="Q2934" s="7" t="s">
        <v>1482</v>
      </c>
      <c r="R2934" s="12"/>
    </row>
    <row r="2935" spans="1:18" ht="15.75" x14ac:dyDescent="0.2">
      <c r="A2935" s="5">
        <v>5289603</v>
      </c>
      <c r="B2935" s="6" t="s">
        <v>10910</v>
      </c>
      <c r="C2935" s="7" t="s">
        <v>160</v>
      </c>
      <c r="D2935" s="7" t="s">
        <v>11960</v>
      </c>
      <c r="E2935" s="8" t="s">
        <v>2383</v>
      </c>
      <c r="F2935" s="7" t="s">
        <v>11961</v>
      </c>
      <c r="G2935" s="7" t="s">
        <v>215</v>
      </c>
      <c r="H2935" s="5">
        <v>59</v>
      </c>
      <c r="I2935" s="5">
        <v>15</v>
      </c>
      <c r="J2935" s="5">
        <v>135</v>
      </c>
      <c r="K2935" s="5">
        <v>96</v>
      </c>
      <c r="L2935" s="9">
        <f t="shared" si="90"/>
        <v>24</v>
      </c>
      <c r="M2935" s="9" t="str">
        <f t="shared" si="91"/>
        <v>low</v>
      </c>
      <c r="N2935" s="10">
        <v>-248.9484291666231</v>
      </c>
      <c r="O2935" s="11">
        <v>7.8378472244367003E-3</v>
      </c>
      <c r="P2935" s="7" t="s">
        <v>1461</v>
      </c>
      <c r="Q2935" s="7" t="s">
        <v>1482</v>
      </c>
      <c r="R2935" s="12"/>
    </row>
    <row r="2936" spans="1:18" ht="15.75" x14ac:dyDescent="0.2">
      <c r="A2936" s="5">
        <v>5247760</v>
      </c>
      <c r="B2936" s="6" t="s">
        <v>10903</v>
      </c>
      <c r="C2936" s="7" t="s">
        <v>80</v>
      </c>
      <c r="D2936" s="7" t="s">
        <v>12003</v>
      </c>
      <c r="E2936" s="8" t="s">
        <v>2383</v>
      </c>
      <c r="F2936" s="7" t="s">
        <v>12004</v>
      </c>
      <c r="G2936" s="7" t="s">
        <v>214</v>
      </c>
      <c r="H2936" s="5">
        <v>24</v>
      </c>
      <c r="I2936" s="5">
        <v>15</v>
      </c>
      <c r="J2936" s="5">
        <v>110</v>
      </c>
      <c r="K2936" s="5">
        <v>97</v>
      </c>
      <c r="L2936" s="9">
        <f t="shared" si="90"/>
        <v>22</v>
      </c>
      <c r="M2936" s="9" t="str">
        <f t="shared" si="91"/>
        <v>low</v>
      </c>
      <c r="N2936" s="10">
        <v>-264.17658611110528</v>
      </c>
      <c r="O2936" s="11">
        <v>9.1932175928377546E-3</v>
      </c>
      <c r="P2936" s="7" t="s">
        <v>1461</v>
      </c>
      <c r="Q2936" s="5" t="s">
        <v>1482</v>
      </c>
      <c r="R2936" s="12"/>
    </row>
    <row r="2937" spans="1:18" ht="15.75" x14ac:dyDescent="0.2">
      <c r="A2937" s="5">
        <v>5326846</v>
      </c>
      <c r="B2937" s="6" t="s">
        <v>2416</v>
      </c>
      <c r="C2937" s="7" t="s">
        <v>97</v>
      </c>
      <c r="D2937" s="7" t="s">
        <v>12018</v>
      </c>
      <c r="E2937" s="8" t="s">
        <v>2383</v>
      </c>
      <c r="F2937" s="7" t="s">
        <v>12019</v>
      </c>
      <c r="G2937" s="7" t="s">
        <v>214</v>
      </c>
      <c r="H2937" s="5">
        <v>56</v>
      </c>
      <c r="I2937" s="5">
        <v>15</v>
      </c>
      <c r="J2937" s="5">
        <v>125</v>
      </c>
      <c r="K2937" s="5">
        <v>96</v>
      </c>
      <c r="L2937" s="9">
        <f t="shared" si="90"/>
        <v>24</v>
      </c>
      <c r="M2937" s="9" t="str">
        <f t="shared" si="91"/>
        <v>low</v>
      </c>
      <c r="N2937" s="10">
        <v>-238.43753386573371</v>
      </c>
      <c r="O2937" s="11">
        <v>9.4084490774548613E-3</v>
      </c>
      <c r="P2937" s="7" t="s">
        <v>1461</v>
      </c>
      <c r="Q2937" s="7" t="s">
        <v>1482</v>
      </c>
      <c r="R2937" s="12"/>
    </row>
    <row r="2938" spans="1:18" ht="15.75" x14ac:dyDescent="0.2">
      <c r="A2938" s="5">
        <v>5327371</v>
      </c>
      <c r="B2938" s="6" t="s">
        <v>2416</v>
      </c>
      <c r="C2938" s="7" t="s">
        <v>106</v>
      </c>
      <c r="D2938" s="7" t="s">
        <v>12026</v>
      </c>
      <c r="E2938" s="8" t="s">
        <v>2383</v>
      </c>
      <c r="F2938" s="7" t="s">
        <v>1432</v>
      </c>
      <c r="G2938" s="7" t="s">
        <v>214</v>
      </c>
      <c r="H2938" s="5">
        <v>34</v>
      </c>
      <c r="I2938" s="5">
        <v>15</v>
      </c>
      <c r="J2938" s="5">
        <v>120</v>
      </c>
      <c r="K2938" s="5">
        <v>98</v>
      </c>
      <c r="L2938" s="9">
        <f t="shared" si="90"/>
        <v>22</v>
      </c>
      <c r="M2938" s="9" t="str">
        <f t="shared" si="91"/>
        <v>low</v>
      </c>
      <c r="N2938" s="10">
        <v>-238.52875995366048</v>
      </c>
      <c r="O2938" s="11">
        <v>1.2948310184583534E-2</v>
      </c>
      <c r="P2938" s="7" t="s">
        <v>1461</v>
      </c>
      <c r="Q2938" s="7" t="s">
        <v>1482</v>
      </c>
      <c r="R2938" s="12"/>
    </row>
    <row r="2939" spans="1:18" ht="15.75" x14ac:dyDescent="0.2">
      <c r="A2939" s="5">
        <v>5220817</v>
      </c>
      <c r="B2939" s="6" t="s">
        <v>9802</v>
      </c>
      <c r="C2939" s="7" t="s">
        <v>97</v>
      </c>
      <c r="D2939" s="7" t="s">
        <v>11131</v>
      </c>
      <c r="E2939" s="8" t="s">
        <v>2383</v>
      </c>
      <c r="F2939" s="7" t="s">
        <v>12049</v>
      </c>
      <c r="G2939" s="7" t="s">
        <v>214</v>
      </c>
      <c r="H2939" s="5">
        <v>52</v>
      </c>
      <c r="I2939" s="5">
        <v>15</v>
      </c>
      <c r="J2939" s="5">
        <v>115</v>
      </c>
      <c r="K2939" s="5">
        <v>96</v>
      </c>
      <c r="L2939" s="9">
        <f t="shared" si="90"/>
        <v>22</v>
      </c>
      <c r="M2939" s="9" t="str">
        <f t="shared" si="91"/>
        <v>low</v>
      </c>
      <c r="N2939" s="10">
        <v>-274.69882043982943</v>
      </c>
      <c r="O2939" s="11">
        <v>2.9773842543363571E-3</v>
      </c>
      <c r="P2939" s="7" t="s">
        <v>1461</v>
      </c>
      <c r="Q2939" s="7" t="s">
        <v>1482</v>
      </c>
      <c r="R2939" s="12"/>
    </row>
    <row r="2940" spans="1:18" ht="15.75" x14ac:dyDescent="0.2">
      <c r="A2940" s="5">
        <v>5249821</v>
      </c>
      <c r="B2940" s="6" t="s">
        <v>10903</v>
      </c>
      <c r="C2940" s="7" t="s">
        <v>116</v>
      </c>
      <c r="D2940" s="7" t="s">
        <v>12109</v>
      </c>
      <c r="E2940" s="8" t="s">
        <v>2383</v>
      </c>
      <c r="F2940" s="7" t="s">
        <v>12110</v>
      </c>
      <c r="G2940" s="7" t="s">
        <v>214</v>
      </c>
      <c r="H2940" s="5">
        <v>25</v>
      </c>
      <c r="I2940" s="5">
        <v>15</v>
      </c>
      <c r="J2940" s="5">
        <v>125</v>
      </c>
      <c r="K2940" s="5">
        <v>98</v>
      </c>
      <c r="L2940" s="9">
        <f t="shared" si="90"/>
        <v>24</v>
      </c>
      <c r="M2940" s="9" t="str">
        <f t="shared" si="91"/>
        <v>low</v>
      </c>
      <c r="N2940" s="10">
        <v>-266.43324937498983</v>
      </c>
      <c r="O2940" s="11">
        <v>6.8916203672415577E-3</v>
      </c>
      <c r="P2940" s="7" t="s">
        <v>1461</v>
      </c>
      <c r="Q2940" s="5" t="s">
        <v>1482</v>
      </c>
      <c r="R2940" s="12"/>
    </row>
    <row r="2941" spans="1:18" ht="15.75" x14ac:dyDescent="0.2">
      <c r="A2941" s="5">
        <v>5222700</v>
      </c>
      <c r="B2941" s="6" t="s">
        <v>10906</v>
      </c>
      <c r="C2941" s="7" t="s">
        <v>123</v>
      </c>
      <c r="D2941" s="7" t="s">
        <v>12140</v>
      </c>
      <c r="E2941" s="8" t="s">
        <v>2383</v>
      </c>
      <c r="F2941" s="7" t="s">
        <v>12141</v>
      </c>
      <c r="G2941" s="7" t="s">
        <v>214</v>
      </c>
      <c r="H2941" s="5">
        <v>71</v>
      </c>
      <c r="I2941" s="5">
        <v>10</v>
      </c>
      <c r="J2941" s="5">
        <v>90</v>
      </c>
      <c r="K2941" s="5">
        <v>90</v>
      </c>
      <c r="L2941" s="9">
        <f t="shared" si="90"/>
        <v>14</v>
      </c>
      <c r="M2941" s="9" t="str">
        <f t="shared" si="91"/>
        <v>MID</v>
      </c>
      <c r="N2941" s="10">
        <v>-276.560209907424</v>
      </c>
      <c r="O2941" s="11">
        <v>1.9328705093357712E-5</v>
      </c>
      <c r="P2941" s="7" t="s">
        <v>1461</v>
      </c>
      <c r="Q2941" s="7" t="s">
        <v>1482</v>
      </c>
      <c r="R2941" s="12"/>
    </row>
    <row r="2942" spans="1:18" ht="15.75" x14ac:dyDescent="0.2">
      <c r="A2942" s="5">
        <v>5327460</v>
      </c>
      <c r="B2942" s="6" t="s">
        <v>2416</v>
      </c>
      <c r="C2942" s="7" t="s">
        <v>133</v>
      </c>
      <c r="D2942" s="7" t="s">
        <v>12185</v>
      </c>
      <c r="E2942" s="8" t="s">
        <v>2383</v>
      </c>
      <c r="F2942" s="7" t="s">
        <v>565</v>
      </c>
      <c r="G2942" s="7" t="s">
        <v>214</v>
      </c>
      <c r="H2942" s="5">
        <v>65</v>
      </c>
      <c r="I2942" s="5">
        <v>15</v>
      </c>
      <c r="J2942" s="5">
        <v>120</v>
      </c>
      <c r="K2942" s="5">
        <v>95</v>
      </c>
      <c r="L2942" s="9">
        <f t="shared" si="90"/>
        <v>19</v>
      </c>
      <c r="M2942" s="9" t="str">
        <f t="shared" si="91"/>
        <v>low</v>
      </c>
      <c r="N2942" s="10">
        <v>-242.8443301620573</v>
      </c>
      <c r="O2942" s="11">
        <v>7.6623379645752721E-3</v>
      </c>
      <c r="P2942" s="7" t="s">
        <v>1461</v>
      </c>
      <c r="Q2942" s="7" t="s">
        <v>1482</v>
      </c>
      <c r="R2942" s="12"/>
    </row>
    <row r="2943" spans="1:18" ht="15.75" x14ac:dyDescent="0.2">
      <c r="A2943" s="5">
        <v>5291004</v>
      </c>
      <c r="B2943" s="6" t="s">
        <v>10910</v>
      </c>
      <c r="C2943" s="7" t="s">
        <v>129</v>
      </c>
      <c r="D2943" s="7" t="s">
        <v>11837</v>
      </c>
      <c r="E2943" s="8" t="s">
        <v>2383</v>
      </c>
      <c r="F2943" s="7" t="s">
        <v>12186</v>
      </c>
      <c r="G2943" s="7" t="s">
        <v>214</v>
      </c>
      <c r="H2943" s="5">
        <v>17</v>
      </c>
      <c r="I2943" s="5">
        <v>12</v>
      </c>
      <c r="J2943" s="5">
        <v>130</v>
      </c>
      <c r="K2943" s="5">
        <v>96</v>
      </c>
      <c r="L2943" s="9">
        <f t="shared" si="90"/>
        <v>21</v>
      </c>
      <c r="M2943" s="9" t="str">
        <f t="shared" si="91"/>
        <v>low</v>
      </c>
      <c r="N2943" s="10">
        <v>-254.72500778931135</v>
      </c>
      <c r="O2943" s="11">
        <v>7.2882291715359315E-3</v>
      </c>
      <c r="P2943" s="7" t="s">
        <v>1461</v>
      </c>
      <c r="Q2943" s="7" t="s">
        <v>1482</v>
      </c>
      <c r="R2943" s="12"/>
    </row>
    <row r="2944" spans="1:18" ht="15.75" x14ac:dyDescent="0.2">
      <c r="A2944" s="5">
        <v>5289401</v>
      </c>
      <c r="B2944" s="6" t="s">
        <v>10910</v>
      </c>
      <c r="C2944" s="7" t="s">
        <v>129</v>
      </c>
      <c r="D2944" s="7" t="s">
        <v>12219</v>
      </c>
      <c r="E2944" s="8" t="s">
        <v>2383</v>
      </c>
      <c r="F2944" s="7" t="s">
        <v>1609</v>
      </c>
      <c r="G2944" s="7" t="s">
        <v>214</v>
      </c>
      <c r="H2944" s="5">
        <v>52</v>
      </c>
      <c r="I2944" s="5">
        <v>15</v>
      </c>
      <c r="J2944" s="5">
        <v>130</v>
      </c>
      <c r="K2944" s="5">
        <v>98</v>
      </c>
      <c r="L2944" s="9">
        <f t="shared" si="90"/>
        <v>24</v>
      </c>
      <c r="M2944" s="9" t="str">
        <f t="shared" si="91"/>
        <v>low</v>
      </c>
      <c r="N2944" s="10">
        <v>-256.01733687496017</v>
      </c>
      <c r="O2944" s="11">
        <v>5.6849884276743978E-3</v>
      </c>
      <c r="P2944" s="7" t="s">
        <v>1461</v>
      </c>
      <c r="Q2944" s="7" t="s">
        <v>1482</v>
      </c>
      <c r="R2944" s="12"/>
    </row>
    <row r="2945" spans="1:18" ht="15.75" x14ac:dyDescent="0.2">
      <c r="A2945" s="5">
        <v>5289603</v>
      </c>
      <c r="B2945" s="6" t="s">
        <v>10910</v>
      </c>
      <c r="C2945" s="7" t="s">
        <v>160</v>
      </c>
      <c r="D2945" s="7" t="s">
        <v>11960</v>
      </c>
      <c r="E2945" s="8" t="s">
        <v>2383</v>
      </c>
      <c r="F2945" s="7" t="s">
        <v>844</v>
      </c>
      <c r="G2945" s="7" t="s">
        <v>214</v>
      </c>
      <c r="H2945" s="5">
        <v>63</v>
      </c>
      <c r="I2945" s="5">
        <v>15</v>
      </c>
      <c r="J2945" s="5">
        <v>130</v>
      </c>
      <c r="K2945" s="5">
        <v>96</v>
      </c>
      <c r="L2945" s="9">
        <f t="shared" si="90"/>
        <v>21</v>
      </c>
      <c r="M2945" s="9" t="str">
        <f t="shared" si="91"/>
        <v>low</v>
      </c>
      <c r="N2945" s="10">
        <v>-256.03176250001707</v>
      </c>
      <c r="O2945" s="11">
        <v>7.8378472244367003E-3</v>
      </c>
      <c r="P2945" s="7" t="s">
        <v>1461</v>
      </c>
      <c r="Q2945" s="7" t="s">
        <v>1482</v>
      </c>
      <c r="R2945" s="12"/>
    </row>
    <row r="2946" spans="1:18" ht="15.75" x14ac:dyDescent="0.2">
      <c r="A2946" s="5">
        <v>5222405</v>
      </c>
      <c r="B2946" s="6" t="s">
        <v>10906</v>
      </c>
      <c r="C2946" s="7" t="s">
        <v>89</v>
      </c>
      <c r="D2946" s="7" t="s">
        <v>12234</v>
      </c>
      <c r="E2946" s="8" t="s">
        <v>2383</v>
      </c>
      <c r="F2946" s="7" t="s">
        <v>12235</v>
      </c>
      <c r="G2946" s="7" t="s">
        <v>214</v>
      </c>
      <c r="H2946" s="5">
        <v>67</v>
      </c>
      <c r="I2946" s="5">
        <v>15</v>
      </c>
      <c r="J2946" s="5">
        <v>136</v>
      </c>
      <c r="K2946" s="5">
        <v>96</v>
      </c>
      <c r="L2946" s="9">
        <f t="shared" ref="L2946:L3009" si="92">IF(OR(I2946&gt;3,I2946&lt;15),I2946,0)+IF(H2946&lt;=60,3,IF(H2946&gt;60,0,0))+IF(J2946&gt;120,6,IF((J2946&gt;=60),4,IF(J2946&lt;60,0,0)))</f>
        <v>21</v>
      </c>
      <c r="M2946" s="9" t="str">
        <f t="shared" ref="M2946:M3009" si="93">IF(AND(L2946&gt;=3,L2946&lt;=10),"high",IF(AND(L2946&gt;=11,L2946&lt;=18),"MID",IF(AND(L2946&gt;=19,L2946&lt;=24),"low","no")))</f>
        <v>low</v>
      </c>
      <c r="N2946" s="10">
        <v>-279.21191384258418</v>
      </c>
      <c r="O2946" s="11">
        <v>8.4002314833924174E-3</v>
      </c>
      <c r="P2946" s="7" t="s">
        <v>1461</v>
      </c>
      <c r="Q2946" s="7" t="s">
        <v>1482</v>
      </c>
      <c r="R2946" s="12"/>
    </row>
    <row r="2947" spans="1:18" ht="15.75" x14ac:dyDescent="0.2">
      <c r="A2947" s="5">
        <v>5328384</v>
      </c>
      <c r="B2947" s="6" t="s">
        <v>2416</v>
      </c>
      <c r="C2947" s="7" t="s">
        <v>160</v>
      </c>
      <c r="D2947" s="7" t="s">
        <v>12289</v>
      </c>
      <c r="E2947" s="8" t="s">
        <v>2383</v>
      </c>
      <c r="F2947" s="7" t="s">
        <v>875</v>
      </c>
      <c r="G2947" s="7" t="s">
        <v>214</v>
      </c>
      <c r="H2947" s="5">
        <v>25</v>
      </c>
      <c r="I2947" s="5">
        <v>15</v>
      </c>
      <c r="J2947" s="5">
        <v>110</v>
      </c>
      <c r="K2947" s="5">
        <v>97</v>
      </c>
      <c r="L2947" s="9">
        <f t="shared" si="92"/>
        <v>22</v>
      </c>
      <c r="M2947" s="9" t="str">
        <f t="shared" si="93"/>
        <v>low</v>
      </c>
      <c r="N2947" s="10">
        <v>-245.67988680551207</v>
      </c>
      <c r="O2947" s="11">
        <v>8.3736111118923873E-3</v>
      </c>
      <c r="P2947" s="7" t="s">
        <v>1461</v>
      </c>
      <c r="Q2947" s="5" t="s">
        <v>1482</v>
      </c>
      <c r="R2947" s="12"/>
    </row>
    <row r="2948" spans="1:18" ht="15.75" x14ac:dyDescent="0.2">
      <c r="A2948" s="5">
        <v>5249821</v>
      </c>
      <c r="B2948" s="6" t="s">
        <v>10903</v>
      </c>
      <c r="C2948" s="7" t="s">
        <v>116</v>
      </c>
      <c r="D2948" s="7" t="s">
        <v>12109</v>
      </c>
      <c r="E2948" s="8" t="s">
        <v>2383</v>
      </c>
      <c r="F2948" s="7" t="s">
        <v>12337</v>
      </c>
      <c r="G2948" s="7" t="s">
        <v>214</v>
      </c>
      <c r="H2948" s="5">
        <v>23</v>
      </c>
      <c r="I2948" s="5">
        <v>15</v>
      </c>
      <c r="J2948" s="5">
        <v>100</v>
      </c>
      <c r="K2948" s="5">
        <v>94</v>
      </c>
      <c r="L2948" s="9">
        <f t="shared" si="92"/>
        <v>22</v>
      </c>
      <c r="M2948" s="9" t="str">
        <f t="shared" si="93"/>
        <v>low</v>
      </c>
      <c r="N2948" s="10">
        <v>-272.93324937498983</v>
      </c>
      <c r="O2948" s="11">
        <v>6.8916203672415577E-3</v>
      </c>
      <c r="P2948" s="7" t="s">
        <v>1461</v>
      </c>
      <c r="Q2948" s="7" t="s">
        <v>1482</v>
      </c>
      <c r="R2948" s="12"/>
    </row>
    <row r="2949" spans="1:18" ht="15.75" x14ac:dyDescent="0.2">
      <c r="A2949" s="5">
        <v>5289556</v>
      </c>
      <c r="B2949" s="6" t="s">
        <v>10910</v>
      </c>
      <c r="C2949" s="7" t="s">
        <v>63</v>
      </c>
      <c r="D2949" s="7" t="s">
        <v>12379</v>
      </c>
      <c r="E2949" s="8" t="s">
        <v>2383</v>
      </c>
      <c r="F2949" s="7" t="s">
        <v>12380</v>
      </c>
      <c r="G2949" s="7" t="s">
        <v>214</v>
      </c>
      <c r="H2949" s="5">
        <v>21</v>
      </c>
      <c r="I2949" s="5">
        <v>15</v>
      </c>
      <c r="J2949" s="5">
        <v>120</v>
      </c>
      <c r="K2949" s="5">
        <v>97</v>
      </c>
      <c r="L2949" s="9">
        <f t="shared" si="92"/>
        <v>22</v>
      </c>
      <c r="M2949" s="9" t="str">
        <f t="shared" si="93"/>
        <v>low</v>
      </c>
      <c r="N2949" s="10">
        <v>-260.587793171253</v>
      </c>
      <c r="O2949" s="11">
        <v>9.0485763867036439E-3</v>
      </c>
      <c r="P2949" s="7" t="s">
        <v>1461</v>
      </c>
      <c r="Q2949" s="7" t="s">
        <v>1482</v>
      </c>
      <c r="R2949" s="12"/>
    </row>
    <row r="2950" spans="1:18" ht="15.75" x14ac:dyDescent="0.2">
      <c r="A2950" s="5">
        <v>5289556</v>
      </c>
      <c r="B2950" s="6" t="s">
        <v>10910</v>
      </c>
      <c r="C2950" s="7" t="s">
        <v>63</v>
      </c>
      <c r="D2950" s="7" t="s">
        <v>12379</v>
      </c>
      <c r="E2950" s="8" t="s">
        <v>2383</v>
      </c>
      <c r="F2950" s="7" t="s">
        <v>12381</v>
      </c>
      <c r="G2950" s="7" t="s">
        <v>214</v>
      </c>
      <c r="H2950" s="5">
        <v>53</v>
      </c>
      <c r="I2950" s="5">
        <v>15</v>
      </c>
      <c r="J2950" s="5">
        <v>130</v>
      </c>
      <c r="K2950" s="5">
        <v>97</v>
      </c>
      <c r="L2950" s="9">
        <f t="shared" si="92"/>
        <v>24</v>
      </c>
      <c r="M2950" s="9" t="str">
        <f t="shared" si="93"/>
        <v>low</v>
      </c>
      <c r="N2950" s="10">
        <v>-260.62945983795362</v>
      </c>
      <c r="O2950" s="11">
        <v>9.0485763867036439E-3</v>
      </c>
      <c r="P2950" s="7" t="s">
        <v>1461</v>
      </c>
      <c r="Q2950" s="7" t="s">
        <v>1482</v>
      </c>
      <c r="R2950" s="12"/>
    </row>
    <row r="2951" spans="1:18" ht="15.75" x14ac:dyDescent="0.2">
      <c r="A2951" s="5">
        <v>5354215</v>
      </c>
      <c r="B2951" s="6" t="s">
        <v>10912</v>
      </c>
      <c r="C2951" s="7" t="s">
        <v>86</v>
      </c>
      <c r="D2951" s="7" t="s">
        <v>12427</v>
      </c>
      <c r="E2951" s="8" t="s">
        <v>2383</v>
      </c>
      <c r="F2951" s="7" t="s">
        <v>12428</v>
      </c>
      <c r="G2951" s="7" t="s">
        <v>214</v>
      </c>
      <c r="H2951" s="5">
        <v>17</v>
      </c>
      <c r="I2951" s="5">
        <v>15</v>
      </c>
      <c r="J2951" s="5">
        <v>110</v>
      </c>
      <c r="K2951" s="5">
        <v>96</v>
      </c>
      <c r="L2951" s="9">
        <f t="shared" si="92"/>
        <v>22</v>
      </c>
      <c r="M2951" s="9" t="str">
        <f t="shared" si="93"/>
        <v>low</v>
      </c>
      <c r="N2951" s="10">
        <v>-241.33244034723612</v>
      </c>
      <c r="O2951" s="11">
        <v>5.6488425907446072E-3</v>
      </c>
      <c r="P2951" s="7" t="s">
        <v>1461</v>
      </c>
      <c r="Q2951" s="7" t="s">
        <v>1482</v>
      </c>
      <c r="R2951" s="12"/>
    </row>
    <row r="2952" spans="1:18" ht="15.75" x14ac:dyDescent="0.2">
      <c r="A2952" s="5">
        <v>5324235</v>
      </c>
      <c r="B2952" s="6" t="s">
        <v>9845</v>
      </c>
      <c r="C2952" s="7" t="s">
        <v>129</v>
      </c>
      <c r="D2952" s="7" t="s">
        <v>11418</v>
      </c>
      <c r="E2952" s="8" t="s">
        <v>2383</v>
      </c>
      <c r="F2952" s="7" t="s">
        <v>774</v>
      </c>
      <c r="G2952" s="7" t="s">
        <v>214</v>
      </c>
      <c r="H2952" s="5">
        <v>23</v>
      </c>
      <c r="I2952" s="5">
        <v>15</v>
      </c>
      <c r="J2952" s="5">
        <v>120</v>
      </c>
      <c r="K2952" s="5">
        <v>98</v>
      </c>
      <c r="L2952" s="9">
        <f t="shared" si="92"/>
        <v>22</v>
      </c>
      <c r="M2952" s="9" t="str">
        <f t="shared" si="93"/>
        <v>low</v>
      </c>
      <c r="N2952" s="10">
        <v>-253.69581956014008</v>
      </c>
      <c r="O2952" s="11">
        <v>7.6222222196520306E-3</v>
      </c>
      <c r="P2952" s="7" t="s">
        <v>1461</v>
      </c>
      <c r="Q2952" s="7" t="s">
        <v>1482</v>
      </c>
      <c r="R2952" s="12"/>
    </row>
    <row r="2953" spans="1:18" ht="15.75" x14ac:dyDescent="0.2">
      <c r="A2953" s="5">
        <v>5222872</v>
      </c>
      <c r="B2953" s="6" t="s">
        <v>10906</v>
      </c>
      <c r="C2953" s="7" t="s">
        <v>106</v>
      </c>
      <c r="D2953" s="7" t="s">
        <v>12560</v>
      </c>
      <c r="E2953" s="8" t="s">
        <v>2383</v>
      </c>
      <c r="F2953" s="7" t="s">
        <v>12561</v>
      </c>
      <c r="G2953" s="7" t="s">
        <v>215</v>
      </c>
      <c r="H2953" s="5">
        <v>44</v>
      </c>
      <c r="I2953" s="5">
        <v>15</v>
      </c>
      <c r="J2953" s="5">
        <v>110</v>
      </c>
      <c r="K2953" s="5">
        <v>96</v>
      </c>
      <c r="L2953" s="9">
        <f t="shared" si="92"/>
        <v>22</v>
      </c>
      <c r="M2953" s="9" t="str">
        <f t="shared" si="93"/>
        <v>low</v>
      </c>
      <c r="N2953" s="10">
        <v>-288.55917569439771</v>
      </c>
      <c r="O2953" s="11">
        <v>1.1015740739821922E-2</v>
      </c>
      <c r="P2953" s="7" t="s">
        <v>1461</v>
      </c>
      <c r="Q2953" s="7" t="s">
        <v>1482</v>
      </c>
      <c r="R2953" s="12"/>
    </row>
    <row r="2954" spans="1:18" ht="15.75" x14ac:dyDescent="0.2">
      <c r="A2954" s="5">
        <v>5327233</v>
      </c>
      <c r="B2954" s="6" t="s">
        <v>2416</v>
      </c>
      <c r="C2954" s="7" t="s">
        <v>123</v>
      </c>
      <c r="D2954" s="7" t="s">
        <v>12567</v>
      </c>
      <c r="E2954" s="8" t="s">
        <v>2383</v>
      </c>
      <c r="F2954" s="7" t="s">
        <v>12568</v>
      </c>
      <c r="G2954" s="7" t="s">
        <v>214</v>
      </c>
      <c r="H2954" s="5">
        <v>81</v>
      </c>
      <c r="I2954" s="5">
        <v>15</v>
      </c>
      <c r="J2954" s="5">
        <v>115</v>
      </c>
      <c r="K2954" s="5">
        <v>97</v>
      </c>
      <c r="L2954" s="9">
        <f t="shared" si="92"/>
        <v>19</v>
      </c>
      <c r="M2954" s="9" t="str">
        <f t="shared" si="93"/>
        <v>low</v>
      </c>
      <c r="N2954" s="10">
        <v>-253.97992997684196</v>
      </c>
      <c r="O2954" s="11">
        <v>1.7922766201081686E-2</v>
      </c>
      <c r="P2954" s="7" t="s">
        <v>1461</v>
      </c>
      <c r="Q2954" s="7" t="s">
        <v>1482</v>
      </c>
      <c r="R2954" s="12"/>
    </row>
    <row r="2955" spans="1:18" ht="15.75" x14ac:dyDescent="0.2">
      <c r="A2955" s="5">
        <v>5222872</v>
      </c>
      <c r="B2955" s="6" t="s">
        <v>10906</v>
      </c>
      <c r="C2955" s="7" t="s">
        <v>106</v>
      </c>
      <c r="D2955" s="7" t="s">
        <v>12560</v>
      </c>
      <c r="E2955" s="8" t="s">
        <v>2383</v>
      </c>
      <c r="F2955" s="7" t="s">
        <v>12585</v>
      </c>
      <c r="G2955" s="7" t="s">
        <v>214</v>
      </c>
      <c r="H2955" s="5">
        <v>52</v>
      </c>
      <c r="I2955" s="5">
        <v>15</v>
      </c>
      <c r="J2955" s="5">
        <v>110</v>
      </c>
      <c r="K2955" s="5">
        <v>96</v>
      </c>
      <c r="L2955" s="9">
        <f t="shared" si="92"/>
        <v>22</v>
      </c>
      <c r="M2955" s="9" t="str">
        <f t="shared" si="93"/>
        <v>low</v>
      </c>
      <c r="N2955" s="10">
        <v>-289.22584236109833</v>
      </c>
      <c r="O2955" s="11">
        <v>1.1015740739821922E-2</v>
      </c>
      <c r="P2955" s="7" t="s">
        <v>1461</v>
      </c>
      <c r="Q2955" s="5" t="s">
        <v>1482</v>
      </c>
      <c r="R2955" s="12"/>
    </row>
    <row r="2956" spans="1:18" ht="15.75" x14ac:dyDescent="0.2">
      <c r="A2956" s="5">
        <v>5249119</v>
      </c>
      <c r="B2956" s="6" t="s">
        <v>10903</v>
      </c>
      <c r="C2956" s="7" t="s">
        <v>146</v>
      </c>
      <c r="D2956" s="7" t="s">
        <v>12589</v>
      </c>
      <c r="E2956" s="8" t="s">
        <v>2383</v>
      </c>
      <c r="F2956" s="7" t="s">
        <v>2296</v>
      </c>
      <c r="G2956" s="7" t="s">
        <v>214</v>
      </c>
      <c r="H2956" s="5">
        <v>60</v>
      </c>
      <c r="I2956" s="5">
        <v>15</v>
      </c>
      <c r="J2956" s="5">
        <v>135</v>
      </c>
      <c r="K2956" s="5">
        <v>96</v>
      </c>
      <c r="L2956" s="9">
        <f t="shared" si="92"/>
        <v>24</v>
      </c>
      <c r="M2956" s="9" t="str">
        <f t="shared" si="93"/>
        <v>low</v>
      </c>
      <c r="N2956" s="10">
        <v>-280.38750759258255</v>
      </c>
      <c r="O2956" s="11">
        <v>3.5958333319285884E-3</v>
      </c>
      <c r="P2956" s="7" t="s">
        <v>1461</v>
      </c>
      <c r="Q2956" s="7" t="s">
        <v>1482</v>
      </c>
      <c r="R2956" s="12"/>
    </row>
    <row r="2957" spans="1:18" ht="15.75" x14ac:dyDescent="0.2">
      <c r="A2957" s="5">
        <v>5355688</v>
      </c>
      <c r="B2957" s="6" t="s">
        <v>12296</v>
      </c>
      <c r="C2957" s="7" t="s">
        <v>160</v>
      </c>
      <c r="D2957" s="7" t="s">
        <v>12612</v>
      </c>
      <c r="E2957" s="8" t="s">
        <v>2383</v>
      </c>
      <c r="F2957" s="7" t="s">
        <v>12613</v>
      </c>
      <c r="G2957" s="7" t="s">
        <v>214</v>
      </c>
      <c r="H2957" s="5">
        <v>63</v>
      </c>
      <c r="I2957" s="5">
        <v>15</v>
      </c>
      <c r="J2957" s="5">
        <v>130</v>
      </c>
      <c r="K2957" s="5">
        <v>97</v>
      </c>
      <c r="L2957" s="9">
        <f t="shared" si="92"/>
        <v>21</v>
      </c>
      <c r="M2957" s="9" t="str">
        <f t="shared" si="93"/>
        <v>low</v>
      </c>
      <c r="N2957" s="10">
        <v>-246.20999775461678</v>
      </c>
      <c r="O2957" s="11">
        <v>1.0959143517538905E-2</v>
      </c>
      <c r="P2957" s="7" t="s">
        <v>1461</v>
      </c>
      <c r="Q2957" s="7" t="s">
        <v>1482</v>
      </c>
      <c r="R2957" s="12"/>
    </row>
    <row r="2958" spans="1:18" ht="15.75" x14ac:dyDescent="0.2">
      <c r="A2958" s="5">
        <v>5355971</v>
      </c>
      <c r="B2958" s="6" t="s">
        <v>12296</v>
      </c>
      <c r="C2958" s="7" t="s">
        <v>122</v>
      </c>
      <c r="D2958" s="7" t="s">
        <v>12619</v>
      </c>
      <c r="E2958" s="8" t="s">
        <v>2383</v>
      </c>
      <c r="F2958" s="7" t="s">
        <v>12620</v>
      </c>
      <c r="G2958" s="7" t="s">
        <v>214</v>
      </c>
      <c r="H2958" s="5">
        <v>69</v>
      </c>
      <c r="I2958" s="5">
        <v>15</v>
      </c>
      <c r="J2958" s="5">
        <v>130</v>
      </c>
      <c r="K2958" s="5">
        <v>98</v>
      </c>
      <c r="L2958" s="9">
        <f t="shared" si="92"/>
        <v>21</v>
      </c>
      <c r="M2958" s="9" t="str">
        <f t="shared" si="93"/>
        <v>low</v>
      </c>
      <c r="N2958" s="10">
        <v>-246.28554219908983</v>
      </c>
      <c r="O2958" s="11">
        <v>7.5824074083357118E-3</v>
      </c>
      <c r="P2958" s="7" t="s">
        <v>1461</v>
      </c>
      <c r="Q2958" s="5" t="s">
        <v>1482</v>
      </c>
      <c r="R2958" s="12"/>
    </row>
    <row r="2959" spans="1:18" ht="15.75" x14ac:dyDescent="0.2">
      <c r="A2959" s="5">
        <v>5249209</v>
      </c>
      <c r="B2959" s="6" t="s">
        <v>10903</v>
      </c>
      <c r="C2959" s="7" t="s">
        <v>160</v>
      </c>
      <c r="D2959" s="7" t="s">
        <v>12651</v>
      </c>
      <c r="E2959" s="8" t="s">
        <v>2383</v>
      </c>
      <c r="F2959" s="7" t="s">
        <v>12652</v>
      </c>
      <c r="G2959" s="7" t="s">
        <v>214</v>
      </c>
      <c r="H2959" s="5">
        <v>32</v>
      </c>
      <c r="I2959" s="5">
        <v>15</v>
      </c>
      <c r="J2959" s="5">
        <v>130</v>
      </c>
      <c r="K2959" s="5">
        <v>95</v>
      </c>
      <c r="L2959" s="9">
        <f t="shared" si="92"/>
        <v>24</v>
      </c>
      <c r="M2959" s="9" t="str">
        <f t="shared" si="93"/>
        <v>low</v>
      </c>
      <c r="N2959" s="10">
        <v>-282.15479976853385</v>
      </c>
      <c r="O2959" s="11">
        <v>5.7792824081843719E-3</v>
      </c>
      <c r="P2959" s="7" t="s">
        <v>1461</v>
      </c>
      <c r="Q2959" s="7" t="s">
        <v>1482</v>
      </c>
      <c r="R2959" s="12"/>
    </row>
    <row r="2960" spans="1:18" ht="15.75" x14ac:dyDescent="0.2">
      <c r="A2960" s="5">
        <v>5249209</v>
      </c>
      <c r="B2960" s="6" t="s">
        <v>10903</v>
      </c>
      <c r="C2960" s="7" t="s">
        <v>160</v>
      </c>
      <c r="D2960" s="7" t="s">
        <v>12651</v>
      </c>
      <c r="E2960" s="8" t="s">
        <v>2383</v>
      </c>
      <c r="F2960" s="7" t="s">
        <v>12653</v>
      </c>
      <c r="G2960" s="7" t="s">
        <v>214</v>
      </c>
      <c r="H2960" s="5">
        <v>46</v>
      </c>
      <c r="I2960" s="5">
        <v>15</v>
      </c>
      <c r="J2960" s="5">
        <v>140</v>
      </c>
      <c r="K2960" s="5">
        <v>96</v>
      </c>
      <c r="L2960" s="9">
        <f t="shared" si="92"/>
        <v>24</v>
      </c>
      <c r="M2960" s="9" t="str">
        <f t="shared" si="93"/>
        <v>low</v>
      </c>
      <c r="N2960" s="10">
        <v>-282.19646643513988</v>
      </c>
      <c r="O2960" s="11">
        <v>5.7792824081843719E-3</v>
      </c>
      <c r="P2960" s="7" t="s">
        <v>1461</v>
      </c>
      <c r="Q2960" s="7" t="s">
        <v>1482</v>
      </c>
      <c r="R2960" s="12"/>
    </row>
    <row r="2961" spans="1:18" ht="15.75" x14ac:dyDescent="0.2">
      <c r="A2961" s="5">
        <v>5291284</v>
      </c>
      <c r="B2961" s="6" t="s">
        <v>10910</v>
      </c>
      <c r="C2961" s="7" t="s">
        <v>63</v>
      </c>
      <c r="D2961" s="7" t="s">
        <v>12654</v>
      </c>
      <c r="E2961" s="8" t="s">
        <v>2383</v>
      </c>
      <c r="F2961" s="7" t="s">
        <v>1621</v>
      </c>
      <c r="G2961" s="7" t="s">
        <v>214</v>
      </c>
      <c r="H2961" s="5">
        <v>16</v>
      </c>
      <c r="I2961" s="5">
        <v>15</v>
      </c>
      <c r="J2961" s="5">
        <v>110</v>
      </c>
      <c r="K2961" s="5">
        <v>98</v>
      </c>
      <c r="L2961" s="9">
        <f t="shared" si="92"/>
        <v>22</v>
      </c>
      <c r="M2961" s="9" t="str">
        <f t="shared" si="93"/>
        <v>low</v>
      </c>
      <c r="N2961" s="10">
        <v>-268.20314212961966</v>
      </c>
      <c r="O2961" s="11">
        <v>6.4592245398671366E-3</v>
      </c>
      <c r="P2961" s="7" t="s">
        <v>1461</v>
      </c>
      <c r="Q2961" s="5" t="s">
        <v>1482</v>
      </c>
      <c r="R2961" s="12"/>
    </row>
    <row r="2962" spans="1:18" ht="15.75" x14ac:dyDescent="0.2">
      <c r="A2962" s="5">
        <v>5251143</v>
      </c>
      <c r="B2962" s="6" t="s">
        <v>3182</v>
      </c>
      <c r="C2962" s="7" t="s">
        <v>123</v>
      </c>
      <c r="D2962" s="7" t="s">
        <v>12693</v>
      </c>
      <c r="E2962" s="8" t="s">
        <v>2383</v>
      </c>
      <c r="F2962" s="7" t="s">
        <v>1704</v>
      </c>
      <c r="G2962" s="7" t="s">
        <v>214</v>
      </c>
      <c r="H2962" s="5">
        <v>70</v>
      </c>
      <c r="I2962" s="5">
        <v>15</v>
      </c>
      <c r="J2962" s="5">
        <v>110</v>
      </c>
      <c r="K2962" s="5">
        <v>96</v>
      </c>
      <c r="L2962" s="9">
        <f t="shared" si="92"/>
        <v>19</v>
      </c>
      <c r="M2962" s="9" t="str">
        <f t="shared" si="93"/>
        <v>low</v>
      </c>
      <c r="N2962" s="10">
        <v>-282.55581777773477</v>
      </c>
      <c r="O2962" s="11">
        <v>1.1596296295465436E-2</v>
      </c>
      <c r="P2962" s="7" t="s">
        <v>1461</v>
      </c>
      <c r="Q2962" s="7" t="s">
        <v>1482</v>
      </c>
      <c r="R2962" s="12"/>
    </row>
    <row r="2963" spans="1:18" ht="15.75" x14ac:dyDescent="0.2">
      <c r="A2963" s="5">
        <v>5350887</v>
      </c>
      <c r="B2963" s="6" t="s">
        <v>8504</v>
      </c>
      <c r="C2963" s="7" t="s">
        <v>146</v>
      </c>
      <c r="D2963" s="7" t="s">
        <v>12708</v>
      </c>
      <c r="E2963" s="8" t="s">
        <v>2383</v>
      </c>
      <c r="F2963" s="7" t="s">
        <v>727</v>
      </c>
      <c r="G2963" s="7" t="s">
        <v>214</v>
      </c>
      <c r="H2963" s="5">
        <v>33</v>
      </c>
      <c r="I2963" s="5">
        <v>15</v>
      </c>
      <c r="J2963" s="5">
        <v>120</v>
      </c>
      <c r="K2963" s="5">
        <v>97</v>
      </c>
      <c r="L2963" s="9">
        <f t="shared" si="92"/>
        <v>22</v>
      </c>
      <c r="M2963" s="9" t="str">
        <f t="shared" si="93"/>
        <v>low</v>
      </c>
      <c r="N2963" s="10">
        <v>-250.57664945600845</v>
      </c>
      <c r="O2963" s="11">
        <v>5.0886226817965508E-3</v>
      </c>
      <c r="P2963" s="7" t="s">
        <v>1461</v>
      </c>
      <c r="Q2963" s="5" t="s">
        <v>1482</v>
      </c>
      <c r="R2963" s="12"/>
    </row>
    <row r="2964" spans="1:18" ht="15.75" x14ac:dyDescent="0.2">
      <c r="A2964" s="5">
        <v>5249715</v>
      </c>
      <c r="B2964" s="6" t="s">
        <v>10903</v>
      </c>
      <c r="C2964" s="7" t="s">
        <v>146</v>
      </c>
      <c r="D2964" s="7" t="s">
        <v>12735</v>
      </c>
      <c r="E2964" s="8" t="s">
        <v>2383</v>
      </c>
      <c r="F2964" s="7" t="s">
        <v>12736</v>
      </c>
      <c r="G2964" s="7" t="s">
        <v>214</v>
      </c>
      <c r="H2964" s="5">
        <v>34</v>
      </c>
      <c r="I2964" s="5">
        <v>15</v>
      </c>
      <c r="J2964" s="5">
        <v>105</v>
      </c>
      <c r="K2964" s="5">
        <v>97</v>
      </c>
      <c r="L2964" s="9">
        <f t="shared" si="92"/>
        <v>22</v>
      </c>
      <c r="M2964" s="9" t="str">
        <f t="shared" si="93"/>
        <v>low</v>
      </c>
      <c r="N2964" s="10">
        <v>-284.46350130785868</v>
      </c>
      <c r="O2964" s="11">
        <v>7.6039004634367302E-3</v>
      </c>
      <c r="P2964" s="7" t="s">
        <v>1461</v>
      </c>
      <c r="Q2964" s="7" t="s">
        <v>1482</v>
      </c>
      <c r="R2964" s="12"/>
    </row>
    <row r="2965" spans="1:18" ht="15.75" x14ac:dyDescent="0.2">
      <c r="A2965" s="5">
        <v>5222736</v>
      </c>
      <c r="B2965" s="6" t="s">
        <v>10906</v>
      </c>
      <c r="C2965" s="7" t="s">
        <v>129</v>
      </c>
      <c r="D2965" s="7" t="s">
        <v>12754</v>
      </c>
      <c r="E2965" s="8" t="s">
        <v>2383</v>
      </c>
      <c r="F2965" s="7" t="s">
        <v>12755</v>
      </c>
      <c r="G2965" s="7" t="s">
        <v>215</v>
      </c>
      <c r="H2965" s="5">
        <v>72</v>
      </c>
      <c r="I2965" s="5">
        <v>15</v>
      </c>
      <c r="J2965" s="5">
        <v>130</v>
      </c>
      <c r="K2965" s="5">
        <v>98</v>
      </c>
      <c r="L2965" s="9">
        <f t="shared" si="92"/>
        <v>21</v>
      </c>
      <c r="M2965" s="9" t="str">
        <f t="shared" si="93"/>
        <v>low</v>
      </c>
      <c r="N2965" s="10">
        <v>-294.17877835650143</v>
      </c>
      <c r="O2965" s="11">
        <v>8.5677083334303461E-3</v>
      </c>
      <c r="P2965" s="7" t="s">
        <v>1461</v>
      </c>
      <c r="Q2965" s="7" t="s">
        <v>1482</v>
      </c>
      <c r="R2965" s="12"/>
    </row>
    <row r="2966" spans="1:18" ht="15.75" x14ac:dyDescent="0.2">
      <c r="A2966" s="5">
        <v>5292535</v>
      </c>
      <c r="B2966" s="6" t="s">
        <v>10985</v>
      </c>
      <c r="C2966" s="7" t="s">
        <v>129</v>
      </c>
      <c r="D2966" s="7" t="s">
        <v>12786</v>
      </c>
      <c r="E2966" s="8" t="s">
        <v>2383</v>
      </c>
      <c r="F2966" s="7" t="s">
        <v>12787</v>
      </c>
      <c r="G2966" s="7" t="s">
        <v>214</v>
      </c>
      <c r="H2966" s="5">
        <v>40</v>
      </c>
      <c r="I2966" s="5">
        <v>15</v>
      </c>
      <c r="J2966" s="5">
        <v>100</v>
      </c>
      <c r="K2966" s="5">
        <v>92</v>
      </c>
      <c r="L2966" s="9">
        <f t="shared" si="92"/>
        <v>22</v>
      </c>
      <c r="M2966" s="9" t="str">
        <f t="shared" si="93"/>
        <v>low</v>
      </c>
      <c r="N2966" s="10">
        <v>-271.64126114582177</v>
      </c>
      <c r="O2966" s="11">
        <v>8.8920486086863093E-3</v>
      </c>
      <c r="P2966" s="7" t="s">
        <v>1461</v>
      </c>
      <c r="Q2966" s="7" t="s">
        <v>1482</v>
      </c>
      <c r="R2966" s="12"/>
    </row>
    <row r="2967" spans="1:18" ht="15.75" x14ac:dyDescent="0.2">
      <c r="A2967" s="5">
        <v>5324806</v>
      </c>
      <c r="B2967" s="6" t="s">
        <v>9845</v>
      </c>
      <c r="C2967" s="7" t="s">
        <v>123</v>
      </c>
      <c r="D2967" s="7" t="s">
        <v>12868</v>
      </c>
      <c r="E2967" s="8" t="s">
        <v>2383</v>
      </c>
      <c r="F2967" s="7" t="s">
        <v>12869</v>
      </c>
      <c r="G2967" s="7" t="s">
        <v>214</v>
      </c>
      <c r="H2967" s="5">
        <v>71</v>
      </c>
      <c r="I2967" s="5">
        <v>15</v>
      </c>
      <c r="J2967" s="5">
        <v>110</v>
      </c>
      <c r="K2967" s="5">
        <v>96</v>
      </c>
      <c r="L2967" s="9">
        <f t="shared" si="92"/>
        <v>19</v>
      </c>
      <c r="M2967" s="9" t="str">
        <f t="shared" si="93"/>
        <v>low</v>
      </c>
      <c r="N2967" s="10">
        <v>-264.15193004625326</v>
      </c>
      <c r="O2967" s="11">
        <v>1.2236956019478384E-2</v>
      </c>
      <c r="P2967" s="7" t="s">
        <v>1461</v>
      </c>
      <c r="Q2967" s="5" t="s">
        <v>1482</v>
      </c>
      <c r="R2967" s="12"/>
    </row>
    <row r="2968" spans="1:18" ht="15.75" x14ac:dyDescent="0.2">
      <c r="A2968" s="5">
        <v>5290204</v>
      </c>
      <c r="B2968" s="6" t="s">
        <v>10910</v>
      </c>
      <c r="C2968" s="7" t="s">
        <v>90</v>
      </c>
      <c r="D2968" s="7" t="s">
        <v>12881</v>
      </c>
      <c r="E2968" s="8" t="s">
        <v>2383</v>
      </c>
      <c r="F2968" s="7" t="s">
        <v>12882</v>
      </c>
      <c r="G2968" s="7" t="s">
        <v>214</v>
      </c>
      <c r="H2968" s="5">
        <v>38</v>
      </c>
      <c r="I2968" s="5">
        <v>15</v>
      </c>
      <c r="J2968" s="5">
        <v>120</v>
      </c>
      <c r="K2968" s="5">
        <v>99</v>
      </c>
      <c r="L2968" s="9">
        <f t="shared" si="92"/>
        <v>22</v>
      </c>
      <c r="M2968" s="9" t="str">
        <f t="shared" si="93"/>
        <v>low</v>
      </c>
      <c r="N2968" s="10">
        <v>-275.72317997684149</v>
      </c>
      <c r="O2968" s="11">
        <v>7.232916665088851E-3</v>
      </c>
      <c r="P2968" s="7" t="s">
        <v>1461</v>
      </c>
      <c r="Q2968" s="7" t="s">
        <v>1482</v>
      </c>
      <c r="R2968" s="12"/>
    </row>
    <row r="2969" spans="1:18" ht="15.75" x14ac:dyDescent="0.2">
      <c r="A2969" s="5">
        <v>5290882</v>
      </c>
      <c r="B2969" s="6" t="s">
        <v>10910</v>
      </c>
      <c r="C2969" s="7" t="s">
        <v>76</v>
      </c>
      <c r="D2969" s="7" t="s">
        <v>12911</v>
      </c>
      <c r="E2969" s="8" t="s">
        <v>2383</v>
      </c>
      <c r="F2969" s="7" t="s">
        <v>1223</v>
      </c>
      <c r="G2969" s="7" t="s">
        <v>214</v>
      </c>
      <c r="H2969" s="5">
        <v>25</v>
      </c>
      <c r="I2969" s="5">
        <v>15</v>
      </c>
      <c r="J2969" s="5">
        <v>125</v>
      </c>
      <c r="K2969" s="5">
        <v>96</v>
      </c>
      <c r="L2969" s="9">
        <f t="shared" si="92"/>
        <v>24</v>
      </c>
      <c r="M2969" s="9" t="str">
        <f t="shared" si="93"/>
        <v>low</v>
      </c>
      <c r="N2969" s="10">
        <v>-276.50119844903384</v>
      </c>
      <c r="O2969" s="11">
        <v>5.4061689879745245E-3</v>
      </c>
      <c r="P2969" s="7" t="s">
        <v>1461</v>
      </c>
      <c r="Q2969" s="7" t="s">
        <v>1482</v>
      </c>
      <c r="R2969" s="12"/>
    </row>
    <row r="2970" spans="1:18" ht="15.75" x14ac:dyDescent="0.2">
      <c r="A2970" s="5">
        <v>5248951</v>
      </c>
      <c r="B2970" s="6" t="s">
        <v>10903</v>
      </c>
      <c r="C2970" s="7" t="s">
        <v>97</v>
      </c>
      <c r="D2970" s="7" t="s">
        <v>12937</v>
      </c>
      <c r="E2970" s="8" t="s">
        <v>2383</v>
      </c>
      <c r="F2970" s="7" t="s">
        <v>12938</v>
      </c>
      <c r="G2970" s="7" t="s">
        <v>214</v>
      </c>
      <c r="H2970" s="5">
        <v>18</v>
      </c>
      <c r="I2970" s="5">
        <v>15</v>
      </c>
      <c r="J2970" s="5">
        <v>130</v>
      </c>
      <c r="K2970" s="5">
        <v>96</v>
      </c>
      <c r="L2970" s="9">
        <f t="shared" si="92"/>
        <v>24</v>
      </c>
      <c r="M2970" s="9" t="str">
        <f t="shared" si="93"/>
        <v>low</v>
      </c>
      <c r="N2970" s="10">
        <v>-291.22666574075993</v>
      </c>
      <c r="O2970" s="11">
        <v>7.032106484984979E-3</v>
      </c>
      <c r="P2970" s="7" t="s">
        <v>14</v>
      </c>
      <c r="Q2970" s="7" t="s">
        <v>1482</v>
      </c>
      <c r="R2970" s="12"/>
    </row>
    <row r="2971" spans="1:18" ht="15.75" x14ac:dyDescent="0.2">
      <c r="A2971" s="5">
        <v>5355048</v>
      </c>
      <c r="B2971" s="6" t="s">
        <v>12296</v>
      </c>
      <c r="C2971" s="7" t="s">
        <v>146</v>
      </c>
      <c r="D2971" s="7" t="s">
        <v>13011</v>
      </c>
      <c r="E2971" s="8" t="s">
        <v>2383</v>
      </c>
      <c r="F2971" s="7" t="s">
        <v>13012</v>
      </c>
      <c r="G2971" s="7" t="s">
        <v>214</v>
      </c>
      <c r="H2971" s="5">
        <v>18</v>
      </c>
      <c r="I2971" s="5">
        <v>15</v>
      </c>
      <c r="J2971" s="5">
        <v>115</v>
      </c>
      <c r="K2971" s="5">
        <v>98</v>
      </c>
      <c r="L2971" s="9">
        <f t="shared" si="92"/>
        <v>22</v>
      </c>
      <c r="M2971" s="9" t="str">
        <f t="shared" si="93"/>
        <v>low</v>
      </c>
      <c r="N2971" s="10">
        <v>-258.60732028934581</v>
      </c>
      <c r="O2971" s="11">
        <v>1.0304479168553371E-2</v>
      </c>
      <c r="P2971" s="7" t="s">
        <v>1461</v>
      </c>
      <c r="Q2971" s="5" t="s">
        <v>1482</v>
      </c>
      <c r="R2971" s="12"/>
    </row>
    <row r="2972" spans="1:18" ht="15.75" x14ac:dyDescent="0.2">
      <c r="A2972" s="5">
        <v>5250823</v>
      </c>
      <c r="B2972" s="6" t="s">
        <v>3182</v>
      </c>
      <c r="C2972" s="7" t="s">
        <v>116</v>
      </c>
      <c r="D2972" s="7" t="s">
        <v>13038</v>
      </c>
      <c r="E2972" s="8" t="s">
        <v>2383</v>
      </c>
      <c r="F2972" s="7" t="s">
        <v>13039</v>
      </c>
      <c r="G2972" s="7" t="s">
        <v>214</v>
      </c>
      <c r="H2972" s="5">
        <v>63</v>
      </c>
      <c r="I2972" s="5">
        <v>15</v>
      </c>
      <c r="J2972" s="5">
        <v>140</v>
      </c>
      <c r="K2972" s="5">
        <v>99</v>
      </c>
      <c r="L2972" s="9">
        <f t="shared" si="92"/>
        <v>21</v>
      </c>
      <c r="M2972" s="9" t="str">
        <f t="shared" si="93"/>
        <v>low</v>
      </c>
      <c r="N2972" s="10">
        <v>-293.38745416662277</v>
      </c>
      <c r="O2972" s="11">
        <v>3.1578356501995586E-3</v>
      </c>
      <c r="P2972" s="7" t="s">
        <v>1461</v>
      </c>
      <c r="Q2972" s="5" t="s">
        <v>1482</v>
      </c>
      <c r="R2972" s="12"/>
    </row>
    <row r="2973" spans="1:18" ht="15.75" x14ac:dyDescent="0.2">
      <c r="A2973" s="5">
        <v>5329755</v>
      </c>
      <c r="B2973" s="6" t="s">
        <v>12301</v>
      </c>
      <c r="C2973" s="7" t="s">
        <v>86</v>
      </c>
      <c r="D2973" s="7" t="s">
        <v>13040</v>
      </c>
      <c r="E2973" s="8" t="s">
        <v>2383</v>
      </c>
      <c r="F2973" s="7" t="s">
        <v>13041</v>
      </c>
      <c r="G2973" s="7" t="s">
        <v>214</v>
      </c>
      <c r="H2973" s="5">
        <v>24</v>
      </c>
      <c r="I2973" s="5">
        <v>14</v>
      </c>
      <c r="J2973" s="5">
        <v>120</v>
      </c>
      <c r="K2973" s="5">
        <v>96</v>
      </c>
      <c r="L2973" s="9">
        <f t="shared" si="92"/>
        <v>21</v>
      </c>
      <c r="M2973" s="9" t="str">
        <f t="shared" si="93"/>
        <v>low</v>
      </c>
      <c r="N2973" s="10">
        <v>-267.59832379628642</v>
      </c>
      <c r="O2973" s="11">
        <v>5.0173958297818899E-3</v>
      </c>
      <c r="P2973" s="7" t="s">
        <v>1461</v>
      </c>
      <c r="Q2973" s="5" t="s">
        <v>1482</v>
      </c>
      <c r="R2973" s="12"/>
    </row>
    <row r="2974" spans="1:18" ht="15.75" x14ac:dyDescent="0.2">
      <c r="A2974" s="5">
        <v>5253152</v>
      </c>
      <c r="B2974" s="6" t="s">
        <v>13070</v>
      </c>
      <c r="C2974" s="7" t="s">
        <v>160</v>
      </c>
      <c r="D2974" s="7" t="s">
        <v>13071</v>
      </c>
      <c r="E2974" s="8" t="s">
        <v>2383</v>
      </c>
      <c r="F2974" s="7" t="s">
        <v>13072</v>
      </c>
      <c r="G2974" s="7" t="s">
        <v>214</v>
      </c>
      <c r="H2974" s="5">
        <v>24</v>
      </c>
      <c r="I2974" s="5">
        <v>15</v>
      </c>
      <c r="J2974" s="5">
        <v>130</v>
      </c>
      <c r="K2974" s="5">
        <v>97</v>
      </c>
      <c r="L2974" s="9">
        <f t="shared" si="92"/>
        <v>24</v>
      </c>
      <c r="M2974" s="9" t="str">
        <f t="shared" si="93"/>
        <v>low</v>
      </c>
      <c r="N2974" s="10">
        <v>-293.47069853010908</v>
      </c>
      <c r="O2974" s="11">
        <v>3.7163541637710296E-3</v>
      </c>
      <c r="P2974" s="7" t="s">
        <v>1461</v>
      </c>
      <c r="Q2974" s="7" t="s">
        <v>1482</v>
      </c>
      <c r="R2974" s="12"/>
    </row>
    <row r="2975" spans="1:18" ht="15.75" x14ac:dyDescent="0.2">
      <c r="A2975" s="5">
        <v>5354416</v>
      </c>
      <c r="B2975" s="6" t="s">
        <v>12296</v>
      </c>
      <c r="C2975" s="7" t="s">
        <v>122</v>
      </c>
      <c r="D2975" s="7" t="s">
        <v>13106</v>
      </c>
      <c r="E2975" s="8" t="s">
        <v>2383</v>
      </c>
      <c r="F2975" s="7" t="s">
        <v>493</v>
      </c>
      <c r="G2975" s="7" t="s">
        <v>214</v>
      </c>
      <c r="H2975" s="5">
        <v>27</v>
      </c>
      <c r="I2975" s="5">
        <v>15</v>
      </c>
      <c r="J2975" s="5">
        <v>120</v>
      </c>
      <c r="K2975" s="5">
        <v>98</v>
      </c>
      <c r="L2975" s="9">
        <f t="shared" si="92"/>
        <v>22</v>
      </c>
      <c r="M2975" s="9" t="str">
        <f t="shared" si="93"/>
        <v>low</v>
      </c>
      <c r="N2975" s="10">
        <v>-261.70862318285799</v>
      </c>
      <c r="O2975" s="11">
        <v>5.6925115713966079E-3</v>
      </c>
      <c r="P2975" s="7" t="s">
        <v>1461</v>
      </c>
      <c r="Q2975" s="7" t="s">
        <v>1482</v>
      </c>
      <c r="R2975" s="12"/>
    </row>
    <row r="2976" spans="1:18" ht="15.75" x14ac:dyDescent="0.2">
      <c r="A2976" s="5">
        <v>5251136</v>
      </c>
      <c r="B2976" s="6" t="s">
        <v>3182</v>
      </c>
      <c r="C2976" s="7" t="s">
        <v>146</v>
      </c>
      <c r="D2976" s="7" t="s">
        <v>13107</v>
      </c>
      <c r="E2976" s="8" t="s">
        <v>2383</v>
      </c>
      <c r="F2976" s="7" t="s">
        <v>13108</v>
      </c>
      <c r="G2976" s="7" t="s">
        <v>214</v>
      </c>
      <c r="H2976" s="5">
        <v>23</v>
      </c>
      <c r="I2976" s="5">
        <v>15</v>
      </c>
      <c r="J2976" s="5">
        <v>120</v>
      </c>
      <c r="K2976" s="5">
        <v>97</v>
      </c>
      <c r="L2976" s="9">
        <f t="shared" si="92"/>
        <v>22</v>
      </c>
      <c r="M2976" s="9" t="str">
        <f t="shared" si="93"/>
        <v>low</v>
      </c>
      <c r="N2976" s="10">
        <v>-295.26537372687017</v>
      </c>
      <c r="O2976" s="11">
        <v>8.1337962983525358E-3</v>
      </c>
      <c r="P2976" s="7" t="s">
        <v>1461</v>
      </c>
      <c r="Q2976" s="5" t="s">
        <v>1482</v>
      </c>
      <c r="R2976" s="12"/>
    </row>
    <row r="2977" spans="1:18" ht="15.75" x14ac:dyDescent="0.2">
      <c r="A2977" s="5">
        <v>5292330</v>
      </c>
      <c r="B2977" s="6" t="s">
        <v>10985</v>
      </c>
      <c r="C2977" s="7" t="s">
        <v>129</v>
      </c>
      <c r="D2977" s="7" t="s">
        <v>13114</v>
      </c>
      <c r="E2977" s="8" t="s">
        <v>2383</v>
      </c>
      <c r="F2977" s="7" t="s">
        <v>13115</v>
      </c>
      <c r="G2977" s="7" t="s">
        <v>214</v>
      </c>
      <c r="H2977" s="5">
        <v>29</v>
      </c>
      <c r="I2977" s="5">
        <v>15</v>
      </c>
      <c r="J2977" s="5">
        <v>110</v>
      </c>
      <c r="K2977" s="5">
        <v>96</v>
      </c>
      <c r="L2977" s="9">
        <f t="shared" si="92"/>
        <v>22</v>
      </c>
      <c r="M2977" s="9" t="str">
        <f t="shared" si="93"/>
        <v>low</v>
      </c>
      <c r="N2977" s="10">
        <v>-281.69618641199486</v>
      </c>
      <c r="O2977" s="11">
        <v>5.4552083311136812E-3</v>
      </c>
      <c r="P2977" s="7" t="s">
        <v>1461</v>
      </c>
      <c r="Q2977" s="7" t="s">
        <v>1482</v>
      </c>
      <c r="R2977" s="12"/>
    </row>
    <row r="2978" spans="1:18" ht="15.75" x14ac:dyDescent="0.2">
      <c r="A2978" s="5">
        <v>5330360</v>
      </c>
      <c r="B2978" s="6" t="s">
        <v>12301</v>
      </c>
      <c r="C2978" s="7" t="s">
        <v>106</v>
      </c>
      <c r="D2978" s="7" t="s">
        <v>13162</v>
      </c>
      <c r="E2978" s="8" t="s">
        <v>2383</v>
      </c>
      <c r="F2978" s="7" t="s">
        <v>13163</v>
      </c>
      <c r="G2978" s="7" t="s">
        <v>215</v>
      </c>
      <c r="H2978" s="5">
        <v>60</v>
      </c>
      <c r="I2978" s="5">
        <v>15</v>
      </c>
      <c r="J2978" s="5">
        <v>135</v>
      </c>
      <c r="K2978" s="5">
        <v>96</v>
      </c>
      <c r="L2978" s="9">
        <f t="shared" si="92"/>
        <v>24</v>
      </c>
      <c r="M2978" s="9" t="str">
        <f t="shared" si="93"/>
        <v>low</v>
      </c>
      <c r="N2978" s="10">
        <v>-270.67155038196506</v>
      </c>
      <c r="O2978" s="11">
        <v>3.1049421304487623E-3</v>
      </c>
      <c r="P2978" s="7" t="s">
        <v>1461</v>
      </c>
      <c r="Q2978" s="7" t="s">
        <v>1482</v>
      </c>
      <c r="R2978" s="12"/>
    </row>
    <row r="2979" spans="1:18" ht="15.75" x14ac:dyDescent="0.2">
      <c r="A2979" s="5">
        <v>5292330</v>
      </c>
      <c r="B2979" s="6" t="s">
        <v>10985</v>
      </c>
      <c r="C2979" s="7" t="s">
        <v>129</v>
      </c>
      <c r="D2979" s="7" t="s">
        <v>13114</v>
      </c>
      <c r="E2979" s="8" t="s">
        <v>2383</v>
      </c>
      <c r="F2979" s="7" t="s">
        <v>13207</v>
      </c>
      <c r="G2979" s="7" t="s">
        <v>214</v>
      </c>
      <c r="H2979" s="5">
        <v>60</v>
      </c>
      <c r="I2979" s="5">
        <v>15</v>
      </c>
      <c r="J2979" s="5">
        <v>140</v>
      </c>
      <c r="K2979" s="5">
        <v>96</v>
      </c>
      <c r="L2979" s="9">
        <f t="shared" si="92"/>
        <v>24</v>
      </c>
      <c r="M2979" s="9" t="str">
        <f t="shared" si="93"/>
        <v>low</v>
      </c>
      <c r="N2979" s="10">
        <v>-283.98785307869548</v>
      </c>
      <c r="O2979" s="11">
        <v>5.4552083311136812E-3</v>
      </c>
      <c r="P2979" s="7" t="s">
        <v>1461</v>
      </c>
      <c r="Q2979" s="7" t="s">
        <v>1482</v>
      </c>
      <c r="R2979" s="12"/>
    </row>
    <row r="2980" spans="1:18" ht="15.75" x14ac:dyDescent="0.2">
      <c r="A2980" s="5">
        <v>5358074</v>
      </c>
      <c r="B2980" s="6" t="s">
        <v>13191</v>
      </c>
      <c r="C2980" s="7" t="s">
        <v>73</v>
      </c>
      <c r="D2980" s="7" t="s">
        <v>13264</v>
      </c>
      <c r="E2980" s="8" t="s">
        <v>2383</v>
      </c>
      <c r="F2980" s="7" t="s">
        <v>1780</v>
      </c>
      <c r="G2980" s="7" t="s">
        <v>214</v>
      </c>
      <c r="H2980" s="5">
        <v>53</v>
      </c>
      <c r="I2980" s="5">
        <v>15</v>
      </c>
      <c r="J2980" s="5">
        <v>125</v>
      </c>
      <c r="K2980" s="5">
        <v>97</v>
      </c>
      <c r="L2980" s="9">
        <f t="shared" si="92"/>
        <v>24</v>
      </c>
      <c r="M2980" s="9" t="str">
        <f t="shared" si="93"/>
        <v>low</v>
      </c>
      <c r="N2980" s="10">
        <v>-264.32965284721286</v>
      </c>
      <c r="O2980" s="11">
        <v>2.3495370369346347E-2</v>
      </c>
      <c r="P2980" s="7" t="s">
        <v>1461</v>
      </c>
      <c r="Q2980" s="7" t="s">
        <v>1482</v>
      </c>
      <c r="R2980" s="12"/>
    </row>
    <row r="2981" spans="1:18" ht="15.75" x14ac:dyDescent="0.2">
      <c r="A2981" s="5">
        <v>5247925</v>
      </c>
      <c r="B2981" s="6" t="s">
        <v>10903</v>
      </c>
      <c r="C2981" s="7" t="s">
        <v>123</v>
      </c>
      <c r="D2981" s="7" t="s">
        <v>13271</v>
      </c>
      <c r="E2981" s="8" t="s">
        <v>2383</v>
      </c>
      <c r="F2981" s="7" t="s">
        <v>13272</v>
      </c>
      <c r="G2981" s="7" t="s">
        <v>214</v>
      </c>
      <c r="H2981" s="5">
        <v>61</v>
      </c>
      <c r="I2981" s="5">
        <v>15</v>
      </c>
      <c r="J2981" s="5">
        <v>146</v>
      </c>
      <c r="K2981" s="5">
        <v>98</v>
      </c>
      <c r="L2981" s="9">
        <f t="shared" si="92"/>
        <v>21</v>
      </c>
      <c r="M2981" s="9" t="str">
        <f t="shared" si="93"/>
        <v>low</v>
      </c>
      <c r="N2981" s="10">
        <v>-300.56765663190163</v>
      </c>
      <c r="O2981" s="11">
        <v>1.0349618052714504E-2</v>
      </c>
      <c r="P2981" s="7" t="s">
        <v>1461</v>
      </c>
      <c r="Q2981" s="7" t="s">
        <v>1482</v>
      </c>
      <c r="R2981" s="12"/>
    </row>
    <row r="2982" spans="1:18" ht="15.75" x14ac:dyDescent="0.2">
      <c r="A2982" s="5">
        <v>5248905</v>
      </c>
      <c r="B2982" s="6" t="s">
        <v>10903</v>
      </c>
      <c r="C2982" s="7" t="s">
        <v>123</v>
      </c>
      <c r="D2982" s="7" t="s">
        <v>13275</v>
      </c>
      <c r="E2982" s="8" t="s">
        <v>2383</v>
      </c>
      <c r="F2982" s="7" t="s">
        <v>13276</v>
      </c>
      <c r="G2982" s="7" t="s">
        <v>214</v>
      </c>
      <c r="H2982" s="5">
        <v>80</v>
      </c>
      <c r="I2982" s="5">
        <v>15</v>
      </c>
      <c r="J2982" s="5">
        <v>110</v>
      </c>
      <c r="K2982" s="5">
        <v>98</v>
      </c>
      <c r="L2982" s="9">
        <f t="shared" si="92"/>
        <v>19</v>
      </c>
      <c r="M2982" s="9" t="str">
        <f t="shared" si="93"/>
        <v>low</v>
      </c>
      <c r="N2982" s="10">
        <v>-300.36321546298132</v>
      </c>
      <c r="O2982" s="11">
        <v>1.0549652775807772E-2</v>
      </c>
      <c r="P2982" s="7" t="s">
        <v>1461</v>
      </c>
      <c r="Q2982" s="7" t="s">
        <v>1482</v>
      </c>
      <c r="R2982" s="12"/>
    </row>
    <row r="2983" spans="1:18" ht="15.75" x14ac:dyDescent="0.2">
      <c r="A2983" s="5">
        <v>5293627</v>
      </c>
      <c r="B2983" s="6" t="s">
        <v>10985</v>
      </c>
      <c r="C2983" s="7" t="s">
        <v>122</v>
      </c>
      <c r="D2983" s="7" t="s">
        <v>13283</v>
      </c>
      <c r="E2983" s="8" t="s">
        <v>2383</v>
      </c>
      <c r="F2983" s="7" t="s">
        <v>13284</v>
      </c>
      <c r="G2983" s="7" t="s">
        <v>214</v>
      </c>
      <c r="H2983" s="5">
        <v>69</v>
      </c>
      <c r="I2983" s="5">
        <v>15</v>
      </c>
      <c r="J2983" s="5">
        <v>120</v>
      </c>
      <c r="K2983" s="5">
        <v>97</v>
      </c>
      <c r="L2983" s="9">
        <f t="shared" si="92"/>
        <v>19</v>
      </c>
      <c r="M2983" s="9" t="str">
        <f t="shared" si="93"/>
        <v>low</v>
      </c>
      <c r="N2983" s="10">
        <v>-285.60715405091469</v>
      </c>
      <c r="O2983" s="11">
        <v>6.2398611116805114E-3</v>
      </c>
      <c r="P2983" s="7" t="s">
        <v>1461</v>
      </c>
      <c r="Q2983" s="7" t="s">
        <v>1482</v>
      </c>
      <c r="R2983" s="12"/>
    </row>
    <row r="2984" spans="1:18" ht="15.75" x14ac:dyDescent="0.2">
      <c r="A2984" s="5">
        <v>5355048</v>
      </c>
      <c r="B2984" s="6" t="s">
        <v>12296</v>
      </c>
      <c r="C2984" s="7" t="s">
        <v>146</v>
      </c>
      <c r="D2984" s="7" t="s">
        <v>13011</v>
      </c>
      <c r="E2984" s="8" t="s">
        <v>2383</v>
      </c>
      <c r="F2984" s="7" t="s">
        <v>13299</v>
      </c>
      <c r="G2984" s="7" t="s">
        <v>214</v>
      </c>
      <c r="H2984" s="5">
        <v>18</v>
      </c>
      <c r="I2984" s="5">
        <v>15</v>
      </c>
      <c r="J2984" s="5">
        <v>120</v>
      </c>
      <c r="K2984" s="5">
        <v>97</v>
      </c>
      <c r="L2984" s="9">
        <f t="shared" si="92"/>
        <v>22</v>
      </c>
      <c r="M2984" s="9" t="str">
        <f t="shared" si="93"/>
        <v>low</v>
      </c>
      <c r="N2984" s="10">
        <v>-266.23232028934581</v>
      </c>
      <c r="O2984" s="11">
        <v>1.0304479168553371E-2</v>
      </c>
      <c r="P2984" s="7" t="s">
        <v>1461</v>
      </c>
      <c r="Q2984" s="7" t="s">
        <v>1482</v>
      </c>
      <c r="R2984" s="12"/>
    </row>
    <row r="2985" spans="1:18" ht="15.75" x14ac:dyDescent="0.2">
      <c r="A2985" s="5">
        <v>5223550</v>
      </c>
      <c r="B2985" s="6" t="s">
        <v>10906</v>
      </c>
      <c r="C2985" s="7" t="s">
        <v>97</v>
      </c>
      <c r="D2985" s="7" t="s">
        <v>13358</v>
      </c>
      <c r="E2985" s="8" t="s">
        <v>2383</v>
      </c>
      <c r="F2985" s="7" t="s">
        <v>13359</v>
      </c>
      <c r="G2985" s="7" t="s">
        <v>214</v>
      </c>
      <c r="H2985" s="5">
        <v>18</v>
      </c>
      <c r="I2985" s="5">
        <v>15</v>
      </c>
      <c r="J2985" s="5">
        <v>110</v>
      </c>
      <c r="K2985" s="5">
        <v>96</v>
      </c>
      <c r="L2985" s="9">
        <f t="shared" si="92"/>
        <v>22</v>
      </c>
      <c r="M2985" s="9" t="str">
        <f t="shared" si="93"/>
        <v>low</v>
      </c>
      <c r="N2985" s="10">
        <v>-311.33445469909202</v>
      </c>
      <c r="O2985" s="11">
        <v>4.8846064819372259E-3</v>
      </c>
      <c r="P2985" s="7" t="s">
        <v>1461</v>
      </c>
      <c r="Q2985" s="7" t="s">
        <v>1482</v>
      </c>
      <c r="R2985" s="12"/>
    </row>
    <row r="2986" spans="1:18" ht="15.75" x14ac:dyDescent="0.2">
      <c r="A2986" s="5">
        <v>5224811</v>
      </c>
      <c r="B2986" s="6" t="s">
        <v>10642</v>
      </c>
      <c r="C2986" s="7" t="s">
        <v>98</v>
      </c>
      <c r="D2986" s="7" t="s">
        <v>13360</v>
      </c>
      <c r="E2986" s="8" t="s">
        <v>2383</v>
      </c>
      <c r="F2986" s="7" t="s">
        <v>1392</v>
      </c>
      <c r="G2986" s="7" t="s">
        <v>214</v>
      </c>
      <c r="H2986" s="5">
        <v>45</v>
      </c>
      <c r="I2986" s="5">
        <v>15</v>
      </c>
      <c r="J2986" s="5">
        <v>110</v>
      </c>
      <c r="K2986" s="5">
        <v>95</v>
      </c>
      <c r="L2986" s="9">
        <f t="shared" si="92"/>
        <v>22</v>
      </c>
      <c r="M2986" s="9" t="str">
        <f t="shared" si="93"/>
        <v>low</v>
      </c>
      <c r="N2986" s="10">
        <v>-45691.362325960603</v>
      </c>
      <c r="O2986" s="11">
        <v>45380.0733974537</v>
      </c>
      <c r="P2986" s="7" t="s">
        <v>1461</v>
      </c>
      <c r="Q2986" s="5" t="s">
        <v>1482</v>
      </c>
      <c r="R2986" s="12"/>
    </row>
    <row r="2987" spans="1:18" ht="15.75" x14ac:dyDescent="0.2">
      <c r="A2987" s="5">
        <v>5357004</v>
      </c>
      <c r="B2987" s="6" t="s">
        <v>12296</v>
      </c>
      <c r="C2987" s="7" t="s">
        <v>128</v>
      </c>
      <c r="D2987" s="7" t="s">
        <v>13405</v>
      </c>
      <c r="E2987" s="8" t="s">
        <v>2383</v>
      </c>
      <c r="F2987" s="7" t="s">
        <v>13406</v>
      </c>
      <c r="G2987" s="7" t="s">
        <v>214</v>
      </c>
      <c r="H2987" s="5">
        <v>40</v>
      </c>
      <c r="I2987" s="5">
        <v>15</v>
      </c>
      <c r="J2987" s="5">
        <v>130</v>
      </c>
      <c r="K2987" s="5">
        <v>98</v>
      </c>
      <c r="L2987" s="9">
        <f t="shared" si="92"/>
        <v>24</v>
      </c>
      <c r="M2987" s="9" t="str">
        <f t="shared" si="93"/>
        <v>low</v>
      </c>
      <c r="N2987" s="10">
        <v>-268.69161137727497</v>
      </c>
      <c r="O2987" s="11">
        <v>8.3401620431686752E-3</v>
      </c>
      <c r="P2987" s="7" t="s">
        <v>1461</v>
      </c>
      <c r="Q2987" s="7" t="s">
        <v>1482</v>
      </c>
      <c r="R2987" s="12"/>
    </row>
    <row r="2988" spans="1:18" ht="15.75" x14ac:dyDescent="0.2">
      <c r="A2988" s="5">
        <v>5358344</v>
      </c>
      <c r="B2988" s="6" t="s">
        <v>13191</v>
      </c>
      <c r="C2988" s="7" t="s">
        <v>71</v>
      </c>
      <c r="D2988" s="7" t="s">
        <v>13420</v>
      </c>
      <c r="E2988" s="8" t="s">
        <v>2383</v>
      </c>
      <c r="F2988" s="7" t="s">
        <v>13421</v>
      </c>
      <c r="G2988" s="7" t="s">
        <v>214</v>
      </c>
      <c r="H2988" s="5">
        <v>30</v>
      </c>
      <c r="I2988" s="5">
        <v>15</v>
      </c>
      <c r="J2988" s="5">
        <v>125</v>
      </c>
      <c r="K2988" s="5">
        <v>96</v>
      </c>
      <c r="L2988" s="9">
        <f t="shared" si="92"/>
        <v>24</v>
      </c>
      <c r="M2988" s="9" t="str">
        <f t="shared" si="93"/>
        <v>low</v>
      </c>
      <c r="N2988" s="10">
        <v>-268.52394849536358</v>
      </c>
      <c r="O2988" s="11">
        <v>9.395682871399913E-3</v>
      </c>
      <c r="P2988" s="7" t="s">
        <v>1461</v>
      </c>
      <c r="Q2988" s="7" t="s">
        <v>1482</v>
      </c>
      <c r="R2988" s="12"/>
    </row>
    <row r="2989" spans="1:18" ht="15.75" x14ac:dyDescent="0.2">
      <c r="A2989" s="5">
        <v>5252045</v>
      </c>
      <c r="B2989" s="6" t="s">
        <v>3182</v>
      </c>
      <c r="C2989" s="7" t="s">
        <v>97</v>
      </c>
      <c r="D2989" s="7" t="s">
        <v>13429</v>
      </c>
      <c r="E2989" s="8" t="s">
        <v>2383</v>
      </c>
      <c r="F2989" s="7" t="s">
        <v>13430</v>
      </c>
      <c r="G2989" s="7" t="s">
        <v>215</v>
      </c>
      <c r="H2989" s="5">
        <v>37</v>
      </c>
      <c r="I2989" s="5">
        <v>15</v>
      </c>
      <c r="J2989" s="5">
        <v>125</v>
      </c>
      <c r="K2989" s="5">
        <v>96</v>
      </c>
      <c r="L2989" s="9">
        <f t="shared" si="92"/>
        <v>24</v>
      </c>
      <c r="M2989" s="9" t="str">
        <f t="shared" si="93"/>
        <v>low</v>
      </c>
      <c r="N2989" s="10">
        <v>-303.4421490277673</v>
      </c>
      <c r="O2989" s="11">
        <v>8.7922800885280594E-3</v>
      </c>
      <c r="P2989" s="7" t="s">
        <v>1461</v>
      </c>
      <c r="Q2989" s="5" t="s">
        <v>1482</v>
      </c>
      <c r="R2989" s="12"/>
    </row>
    <row r="2990" spans="1:18" ht="15.75" x14ac:dyDescent="0.2">
      <c r="A2990" s="5">
        <v>5353324</v>
      </c>
      <c r="B2990" s="6" t="s">
        <v>10912</v>
      </c>
      <c r="C2990" s="7" t="s">
        <v>63</v>
      </c>
      <c r="D2990" s="7" t="s">
        <v>13459</v>
      </c>
      <c r="E2990" s="8" t="s">
        <v>2383</v>
      </c>
      <c r="F2990" s="7" t="s">
        <v>622</v>
      </c>
      <c r="G2990" s="7" t="s">
        <v>215</v>
      </c>
      <c r="H2990" s="5">
        <v>55</v>
      </c>
      <c r="I2990" s="5">
        <v>15</v>
      </c>
      <c r="J2990" s="5">
        <v>110</v>
      </c>
      <c r="K2990" s="5">
        <v>96</v>
      </c>
      <c r="L2990" s="9">
        <f t="shared" si="92"/>
        <v>22</v>
      </c>
      <c r="M2990" s="9" t="str">
        <f t="shared" si="93"/>
        <v>low</v>
      </c>
      <c r="N2990" s="10">
        <v>-271.26932483798009</v>
      </c>
      <c r="O2990" s="11">
        <v>1.1851574075990357E-2</v>
      </c>
      <c r="P2990" s="7" t="s">
        <v>1461</v>
      </c>
      <c r="Q2990" s="7" t="s">
        <v>1482</v>
      </c>
      <c r="R2990" s="12"/>
    </row>
    <row r="2991" spans="1:18" ht="15.75" x14ac:dyDescent="0.2">
      <c r="A2991" s="5">
        <v>5293150</v>
      </c>
      <c r="B2991" s="6" t="s">
        <v>10985</v>
      </c>
      <c r="C2991" s="7" t="s">
        <v>122</v>
      </c>
      <c r="D2991" s="7" t="s">
        <v>13480</v>
      </c>
      <c r="E2991" s="8" t="s">
        <v>2383</v>
      </c>
      <c r="F2991" s="7" t="s">
        <v>1527</v>
      </c>
      <c r="G2991" s="7" t="s">
        <v>214</v>
      </c>
      <c r="H2991" s="5">
        <v>19</v>
      </c>
      <c r="I2991" s="5">
        <v>15</v>
      </c>
      <c r="J2991" s="5">
        <v>120</v>
      </c>
      <c r="K2991" s="5">
        <v>96</v>
      </c>
      <c r="L2991" s="9">
        <f t="shared" si="92"/>
        <v>22</v>
      </c>
      <c r="M2991" s="9" t="str">
        <f t="shared" si="93"/>
        <v>low</v>
      </c>
      <c r="N2991" s="10">
        <v>-291.07989540504786</v>
      </c>
      <c r="O2991" s="11">
        <v>7.6212152780499309E-3</v>
      </c>
      <c r="P2991" s="7" t="s">
        <v>1461</v>
      </c>
      <c r="Q2991" s="7" t="s">
        <v>1482</v>
      </c>
      <c r="R2991" s="12"/>
    </row>
    <row r="2992" spans="1:18" ht="15.75" x14ac:dyDescent="0.2">
      <c r="A2992" s="5">
        <v>5253181</v>
      </c>
      <c r="B2992" s="6" t="s">
        <v>13070</v>
      </c>
      <c r="C2992" s="7" t="s">
        <v>116</v>
      </c>
      <c r="D2992" s="7" t="s">
        <v>13499</v>
      </c>
      <c r="E2992" s="8" t="s">
        <v>2383</v>
      </c>
      <c r="F2992" s="7" t="s">
        <v>13500</v>
      </c>
      <c r="G2992" s="7" t="s">
        <v>214</v>
      </c>
      <c r="H2992" s="5">
        <v>38</v>
      </c>
      <c r="I2992" s="5">
        <v>15</v>
      </c>
      <c r="J2992" s="5">
        <v>130</v>
      </c>
      <c r="K2992" s="5">
        <v>97</v>
      </c>
      <c r="L2992" s="9">
        <f t="shared" si="92"/>
        <v>24</v>
      </c>
      <c r="M2992" s="9" t="str">
        <f t="shared" si="93"/>
        <v>low</v>
      </c>
      <c r="N2992" s="10">
        <v>-304.95822804400086</v>
      </c>
      <c r="O2992" s="11">
        <v>1.0977349542372394E-2</v>
      </c>
      <c r="P2992" s="7" t="s">
        <v>1461</v>
      </c>
      <c r="Q2992" s="7" t="s">
        <v>1482</v>
      </c>
      <c r="R2992" s="12"/>
    </row>
    <row r="2993" spans="1:18" ht="15.75" x14ac:dyDescent="0.2">
      <c r="A2993" s="5">
        <v>5253181</v>
      </c>
      <c r="B2993" s="6" t="s">
        <v>13070</v>
      </c>
      <c r="C2993" s="7" t="s">
        <v>116</v>
      </c>
      <c r="D2993" s="7" t="s">
        <v>13499</v>
      </c>
      <c r="E2993" s="8" t="s">
        <v>2383</v>
      </c>
      <c r="F2993" s="7" t="s">
        <v>13501</v>
      </c>
      <c r="G2993" s="7" t="s">
        <v>214</v>
      </c>
      <c r="H2993" s="5">
        <v>38</v>
      </c>
      <c r="I2993" s="5">
        <v>15</v>
      </c>
      <c r="J2993" s="5">
        <v>120</v>
      </c>
      <c r="K2993" s="5">
        <v>98</v>
      </c>
      <c r="L2993" s="9">
        <f t="shared" si="92"/>
        <v>22</v>
      </c>
      <c r="M2993" s="9" t="str">
        <f t="shared" si="93"/>
        <v>low</v>
      </c>
      <c r="N2993" s="10">
        <v>-304.9998947106069</v>
      </c>
      <c r="O2993" s="11">
        <v>1.0977349542372394E-2</v>
      </c>
      <c r="P2993" s="7" t="s">
        <v>1461</v>
      </c>
      <c r="Q2993" s="7" t="s">
        <v>1482</v>
      </c>
      <c r="R2993" s="12"/>
    </row>
    <row r="2994" spans="1:18" ht="15.75" x14ac:dyDescent="0.2">
      <c r="A2994" s="5">
        <v>5329947</v>
      </c>
      <c r="B2994" s="6" t="s">
        <v>12301</v>
      </c>
      <c r="C2994" s="7" t="s">
        <v>89</v>
      </c>
      <c r="D2994" s="7" t="s">
        <v>13534</v>
      </c>
      <c r="E2994" s="8" t="s">
        <v>2383</v>
      </c>
      <c r="F2994" s="7" t="s">
        <v>13535</v>
      </c>
      <c r="G2994" s="7" t="s">
        <v>215</v>
      </c>
      <c r="H2994" s="5">
        <v>79</v>
      </c>
      <c r="I2994" s="5">
        <v>15</v>
      </c>
      <c r="J2994" s="5">
        <v>142</v>
      </c>
      <c r="K2994" s="5">
        <v>96</v>
      </c>
      <c r="L2994" s="9">
        <f t="shared" si="92"/>
        <v>21</v>
      </c>
      <c r="M2994" s="9" t="str">
        <f t="shared" si="93"/>
        <v>low</v>
      </c>
      <c r="N2994" s="10">
        <v>-280.91496956020274</v>
      </c>
      <c r="O2994" s="11">
        <v>4.5136574044590816E-3</v>
      </c>
      <c r="P2994" s="7" t="s">
        <v>1461</v>
      </c>
      <c r="Q2994" s="7" t="s">
        <v>1482</v>
      </c>
      <c r="R2994" s="12"/>
    </row>
    <row r="2995" spans="1:18" ht="15.75" x14ac:dyDescent="0.2">
      <c r="A2995" s="5">
        <v>5225329</v>
      </c>
      <c r="B2995" s="6" t="s">
        <v>10642</v>
      </c>
      <c r="C2995" s="7" t="s">
        <v>129</v>
      </c>
      <c r="D2995" s="7" t="s">
        <v>13615</v>
      </c>
      <c r="E2995" s="8" t="s">
        <v>2383</v>
      </c>
      <c r="F2995" s="7" t="s">
        <v>13616</v>
      </c>
      <c r="G2995" s="7" t="s">
        <v>214</v>
      </c>
      <c r="H2995" s="5">
        <v>23</v>
      </c>
      <c r="I2995" s="5">
        <v>15</v>
      </c>
      <c r="J2995" s="5">
        <v>120</v>
      </c>
      <c r="K2995" s="5">
        <v>98</v>
      </c>
      <c r="L2995" s="9">
        <f t="shared" si="92"/>
        <v>22</v>
      </c>
      <c r="M2995" s="9" t="str">
        <f t="shared" si="93"/>
        <v>low</v>
      </c>
      <c r="N2995" s="10">
        <v>-318.52819949075638</v>
      </c>
      <c r="O2995" s="11">
        <v>5.0321759263169952E-3</v>
      </c>
      <c r="P2995" s="7" t="s">
        <v>1461</v>
      </c>
      <c r="Q2995" s="7" t="s">
        <v>1482</v>
      </c>
      <c r="R2995" s="12"/>
    </row>
    <row r="2996" spans="1:18" ht="15.75" x14ac:dyDescent="0.2">
      <c r="A2996" s="5">
        <v>5330595</v>
      </c>
      <c r="B2996" s="6" t="s">
        <v>12301</v>
      </c>
      <c r="C2996" s="7" t="s">
        <v>160</v>
      </c>
      <c r="D2996" s="7" t="s">
        <v>13617</v>
      </c>
      <c r="E2996" s="8" t="s">
        <v>2383</v>
      </c>
      <c r="F2996" s="7" t="s">
        <v>13618</v>
      </c>
      <c r="G2996" s="7" t="s">
        <v>214</v>
      </c>
      <c r="H2996" s="5">
        <v>60</v>
      </c>
      <c r="I2996" s="5">
        <v>15</v>
      </c>
      <c r="J2996" s="5">
        <v>120</v>
      </c>
      <c r="K2996" s="5">
        <v>96</v>
      </c>
      <c r="L2996" s="9">
        <f t="shared" si="92"/>
        <v>22</v>
      </c>
      <c r="M2996" s="9" t="str">
        <f t="shared" si="93"/>
        <v>low</v>
      </c>
      <c r="N2996" s="10">
        <v>-283.40280747680663</v>
      </c>
      <c r="O2996" s="11">
        <v>5.1207523138145916E-3</v>
      </c>
      <c r="P2996" s="7" t="s">
        <v>1461</v>
      </c>
      <c r="Q2996" s="7" t="s">
        <v>1482</v>
      </c>
      <c r="R2996" s="12"/>
    </row>
    <row r="2997" spans="1:18" ht="15.75" x14ac:dyDescent="0.2">
      <c r="A2997" s="5">
        <v>5252429</v>
      </c>
      <c r="B2997" s="6" t="s">
        <v>3182</v>
      </c>
      <c r="C2997" s="7" t="s">
        <v>106</v>
      </c>
      <c r="D2997" s="7" t="s">
        <v>13623</v>
      </c>
      <c r="E2997" s="8" t="s">
        <v>2383</v>
      </c>
      <c r="F2997" s="7" t="s">
        <v>13624</v>
      </c>
      <c r="G2997" s="7" t="s">
        <v>215</v>
      </c>
      <c r="H2997" s="5">
        <v>43</v>
      </c>
      <c r="I2997" s="5">
        <v>15</v>
      </c>
      <c r="J2997" s="5">
        <v>115</v>
      </c>
      <c r="K2997" s="5">
        <v>98</v>
      </c>
      <c r="L2997" s="9">
        <f t="shared" si="92"/>
        <v>22</v>
      </c>
      <c r="M2997" s="9" t="str">
        <f t="shared" si="93"/>
        <v>low</v>
      </c>
      <c r="N2997" s="10">
        <v>-309.21423637730186</v>
      </c>
      <c r="O2997" s="11">
        <v>4.7144328636932187E-3</v>
      </c>
      <c r="P2997" s="7" t="s">
        <v>1461</v>
      </c>
      <c r="Q2997" s="7" t="s">
        <v>1482</v>
      </c>
      <c r="R2997" s="12"/>
    </row>
    <row r="2998" spans="1:18" ht="15.75" x14ac:dyDescent="0.2">
      <c r="A2998" s="5">
        <v>5293091</v>
      </c>
      <c r="B2998" s="6" t="s">
        <v>10985</v>
      </c>
      <c r="C2998" s="7" t="s">
        <v>76</v>
      </c>
      <c r="D2998" s="7" t="s">
        <v>13628</v>
      </c>
      <c r="E2998" s="8" t="s">
        <v>2383</v>
      </c>
      <c r="F2998" s="7" t="s">
        <v>13629</v>
      </c>
      <c r="G2998" s="7" t="s">
        <v>214</v>
      </c>
      <c r="H2998" s="5">
        <v>60</v>
      </c>
      <c r="I2998" s="5">
        <v>15</v>
      </c>
      <c r="J2998" s="5">
        <v>150</v>
      </c>
      <c r="K2998" s="5">
        <v>96</v>
      </c>
      <c r="L2998" s="9">
        <f t="shared" si="92"/>
        <v>24</v>
      </c>
      <c r="M2998" s="9" t="str">
        <f t="shared" si="93"/>
        <v>low</v>
      </c>
      <c r="N2998" s="10">
        <v>-295.76330327545293</v>
      </c>
      <c r="O2998" s="11">
        <v>1.0924224538030103E-2</v>
      </c>
      <c r="P2998" s="7" t="s">
        <v>1461</v>
      </c>
      <c r="Q2998" s="7" t="s">
        <v>1482</v>
      </c>
      <c r="R2998" s="12"/>
    </row>
    <row r="2999" spans="1:18" ht="15.75" x14ac:dyDescent="0.2">
      <c r="A2999" s="5">
        <v>5253248</v>
      </c>
      <c r="B2999" s="6" t="s">
        <v>13070</v>
      </c>
      <c r="C2999" s="7" t="s">
        <v>71</v>
      </c>
      <c r="D2999" s="7" t="s">
        <v>13632</v>
      </c>
      <c r="E2999" s="8" t="s">
        <v>2383</v>
      </c>
      <c r="F2999" s="7" t="s">
        <v>13633</v>
      </c>
      <c r="G2999" s="7" t="s">
        <v>214</v>
      </c>
      <c r="H2999" s="5">
        <v>52</v>
      </c>
      <c r="I2999" s="5">
        <v>15</v>
      </c>
      <c r="J2999" s="5">
        <v>110</v>
      </c>
      <c r="K2999" s="5">
        <v>93</v>
      </c>
      <c r="L2999" s="9">
        <f t="shared" si="92"/>
        <v>22</v>
      </c>
      <c r="M2999" s="9" t="str">
        <f t="shared" si="93"/>
        <v>low</v>
      </c>
      <c r="N2999" s="10">
        <v>-308.97866299764428</v>
      </c>
      <c r="O2999" s="11">
        <v>9.354398149298504E-3</v>
      </c>
      <c r="P2999" s="7" t="s">
        <v>1461</v>
      </c>
      <c r="Q2999" s="5" t="s">
        <v>1482</v>
      </c>
      <c r="R2999" s="12"/>
    </row>
    <row r="3000" spans="1:18" ht="15.75" x14ac:dyDescent="0.2">
      <c r="A3000" s="5">
        <v>5290986</v>
      </c>
      <c r="B3000" s="6" t="s">
        <v>10910</v>
      </c>
      <c r="C3000" s="7" t="s">
        <v>146</v>
      </c>
      <c r="D3000" s="7" t="s">
        <v>13676</v>
      </c>
      <c r="E3000" s="8" t="s">
        <v>2383</v>
      </c>
      <c r="F3000" s="7" t="s">
        <v>1132</v>
      </c>
      <c r="G3000" s="7" t="s">
        <v>214</v>
      </c>
      <c r="H3000" s="5">
        <v>33</v>
      </c>
      <c r="I3000" s="5">
        <v>15</v>
      </c>
      <c r="J3000" s="5">
        <v>135</v>
      </c>
      <c r="K3000" s="5">
        <v>97</v>
      </c>
      <c r="L3000" s="9">
        <f t="shared" si="92"/>
        <v>24</v>
      </c>
      <c r="M3000" s="9" t="str">
        <f t="shared" si="93"/>
        <v>low</v>
      </c>
      <c r="N3000" s="10">
        <v>-297.81099092594377</v>
      </c>
      <c r="O3000" s="11">
        <v>1.518178240803536E-2</v>
      </c>
      <c r="P3000" s="7" t="s">
        <v>1461</v>
      </c>
      <c r="Q3000" s="5" t="s">
        <v>1482</v>
      </c>
      <c r="R3000" s="12"/>
    </row>
    <row r="3001" spans="1:18" ht="15.75" x14ac:dyDescent="0.2">
      <c r="A3001" s="5">
        <v>5290773</v>
      </c>
      <c r="B3001" s="6" t="s">
        <v>10910</v>
      </c>
      <c r="C3001" s="7" t="s">
        <v>123</v>
      </c>
      <c r="D3001" s="7" t="s">
        <v>13703</v>
      </c>
      <c r="E3001" s="8" t="s">
        <v>2383</v>
      </c>
      <c r="F3001" s="7" t="s">
        <v>13704</v>
      </c>
      <c r="G3001" s="7" t="s">
        <v>214</v>
      </c>
      <c r="H3001" s="5">
        <v>40</v>
      </c>
      <c r="I3001" s="5">
        <v>15</v>
      </c>
      <c r="J3001" s="5">
        <v>130</v>
      </c>
      <c r="K3001" s="5">
        <v>99</v>
      </c>
      <c r="L3001" s="9">
        <f t="shared" si="92"/>
        <v>24</v>
      </c>
      <c r="M3001" s="9" t="str">
        <f t="shared" si="93"/>
        <v>low</v>
      </c>
      <c r="N3001" s="10">
        <v>-298.69935555554548</v>
      </c>
      <c r="O3001" s="11">
        <v>1.0550775463343598E-2</v>
      </c>
      <c r="P3001" s="7" t="s">
        <v>1461</v>
      </c>
      <c r="Q3001" s="7" t="s">
        <v>1482</v>
      </c>
      <c r="R3001" s="12"/>
    </row>
    <row r="3002" spans="1:18" ht="15.75" x14ac:dyDescent="0.2">
      <c r="A3002" s="5">
        <v>5291190</v>
      </c>
      <c r="B3002" s="6" t="s">
        <v>10910</v>
      </c>
      <c r="C3002" s="7" t="s">
        <v>60</v>
      </c>
      <c r="D3002" s="7" t="s">
        <v>13706</v>
      </c>
      <c r="E3002" s="8" t="s">
        <v>2383</v>
      </c>
      <c r="F3002" s="7" t="s">
        <v>9218</v>
      </c>
      <c r="G3002" s="7" t="s">
        <v>215</v>
      </c>
      <c r="H3002" s="5">
        <v>42</v>
      </c>
      <c r="I3002" s="5">
        <v>15</v>
      </c>
      <c r="J3002" s="5">
        <v>120</v>
      </c>
      <c r="K3002" s="5">
        <v>96</v>
      </c>
      <c r="L3002" s="9">
        <f t="shared" si="92"/>
        <v>22</v>
      </c>
      <c r="M3002" s="9" t="str">
        <f t="shared" si="93"/>
        <v>low</v>
      </c>
      <c r="N3002" s="10">
        <v>-298.68497182866122</v>
      </c>
      <c r="O3002" s="11">
        <v>1.0461527781444602E-2</v>
      </c>
      <c r="P3002" s="7" t="s">
        <v>1461</v>
      </c>
      <c r="Q3002" s="7" t="s">
        <v>1482</v>
      </c>
      <c r="R3002" s="12"/>
    </row>
    <row r="3003" spans="1:18" ht="15.75" x14ac:dyDescent="0.2">
      <c r="A3003" s="5">
        <v>5357684</v>
      </c>
      <c r="B3003" s="6" t="s">
        <v>13191</v>
      </c>
      <c r="C3003" s="7" t="s">
        <v>146</v>
      </c>
      <c r="D3003" s="7" t="s">
        <v>13727</v>
      </c>
      <c r="E3003" s="8" t="s">
        <v>2383</v>
      </c>
      <c r="F3003" s="7" t="s">
        <v>13728</v>
      </c>
      <c r="G3003" s="7" t="s">
        <v>215</v>
      </c>
      <c r="H3003" s="5">
        <v>61</v>
      </c>
      <c r="I3003" s="5">
        <v>15</v>
      </c>
      <c r="J3003" s="5">
        <v>135</v>
      </c>
      <c r="K3003" s="5">
        <v>97</v>
      </c>
      <c r="L3003" s="9">
        <f t="shared" si="92"/>
        <v>21</v>
      </c>
      <c r="M3003" s="9" t="str">
        <f t="shared" si="93"/>
        <v>low</v>
      </c>
      <c r="N3003" s="10">
        <v>-277.74129540508147</v>
      </c>
      <c r="O3003" s="11">
        <v>5.2994212965131737E-3</v>
      </c>
      <c r="P3003" s="7" t="s">
        <v>1461</v>
      </c>
      <c r="Q3003" s="7" t="s">
        <v>1482</v>
      </c>
      <c r="R3003" s="12"/>
    </row>
    <row r="3004" spans="1:18" ht="15.75" x14ac:dyDescent="0.2">
      <c r="A3004" s="5">
        <v>5278618</v>
      </c>
      <c r="B3004" s="6" t="s">
        <v>7345</v>
      </c>
      <c r="C3004" s="7" t="s">
        <v>146</v>
      </c>
      <c r="D3004" s="7" t="s">
        <v>13769</v>
      </c>
      <c r="E3004" s="8" t="s">
        <v>2383</v>
      </c>
      <c r="F3004" s="7" t="s">
        <v>13770</v>
      </c>
      <c r="G3004" s="7" t="s">
        <v>214</v>
      </c>
      <c r="H3004" s="5">
        <v>16</v>
      </c>
      <c r="I3004" s="5">
        <v>15</v>
      </c>
      <c r="J3004" s="5">
        <v>135</v>
      </c>
      <c r="K3004" s="5">
        <v>97</v>
      </c>
      <c r="L3004" s="9">
        <f t="shared" si="92"/>
        <v>24</v>
      </c>
      <c r="M3004" s="9" t="str">
        <f t="shared" si="93"/>
        <v>low</v>
      </c>
      <c r="N3004" s="10">
        <v>-304.18643692128535</v>
      </c>
      <c r="O3004" s="11">
        <v>1.7157453701656777E-2</v>
      </c>
      <c r="P3004" s="7" t="s">
        <v>1461</v>
      </c>
      <c r="Q3004" s="7" t="s">
        <v>1482</v>
      </c>
      <c r="R3004" s="12"/>
    </row>
    <row r="3005" spans="1:18" ht="15.75" x14ac:dyDescent="0.2">
      <c r="A3005" s="5">
        <v>5222892</v>
      </c>
      <c r="B3005" s="6" t="s">
        <v>10906</v>
      </c>
      <c r="C3005" s="7" t="s">
        <v>146</v>
      </c>
      <c r="D3005" s="7" t="s">
        <v>13824</v>
      </c>
      <c r="E3005" s="8" t="s">
        <v>2383</v>
      </c>
      <c r="F3005" s="7" t="s">
        <v>13825</v>
      </c>
      <c r="G3005" s="7" t="s">
        <v>214</v>
      </c>
      <c r="H3005" s="5">
        <v>19</v>
      </c>
      <c r="I3005" s="5">
        <v>15</v>
      </c>
      <c r="J3005" s="5">
        <v>120</v>
      </c>
      <c r="K3005" s="5">
        <v>99</v>
      </c>
      <c r="L3005" s="9">
        <f t="shared" si="92"/>
        <v>22</v>
      </c>
      <c r="M3005" s="9" t="str">
        <f t="shared" si="93"/>
        <v>low</v>
      </c>
      <c r="N3005" s="10">
        <v>-324.68067827542109</v>
      </c>
      <c r="O3005" s="11">
        <v>1.8969560187542811E-2</v>
      </c>
      <c r="P3005" s="7" t="s">
        <v>1461</v>
      </c>
      <c r="Q3005" s="7" t="s">
        <v>1482</v>
      </c>
      <c r="R3005" s="12"/>
    </row>
    <row r="3006" spans="1:18" ht="15.75" x14ac:dyDescent="0.2">
      <c r="A3006" s="5">
        <v>5359141</v>
      </c>
      <c r="B3006" s="6" t="s">
        <v>13191</v>
      </c>
      <c r="C3006" s="7" t="s">
        <v>106</v>
      </c>
      <c r="D3006" s="7" t="s">
        <v>13922</v>
      </c>
      <c r="E3006" s="8" t="s">
        <v>2383</v>
      </c>
      <c r="F3006" s="7" t="s">
        <v>13923</v>
      </c>
      <c r="G3006" s="7" t="s">
        <v>214</v>
      </c>
      <c r="H3006" s="5">
        <v>67</v>
      </c>
      <c r="I3006" s="5">
        <v>15</v>
      </c>
      <c r="J3006" s="5">
        <v>135</v>
      </c>
      <c r="K3006" s="5">
        <v>94</v>
      </c>
      <c r="L3006" s="9">
        <f t="shared" si="92"/>
        <v>21</v>
      </c>
      <c r="M3006" s="9" t="str">
        <f t="shared" si="93"/>
        <v>low</v>
      </c>
      <c r="N3006" s="10">
        <v>-282.38282561344386</v>
      </c>
      <c r="O3006" s="11">
        <v>1.193225694441935E-2</v>
      </c>
      <c r="P3006" s="7" t="s">
        <v>1461</v>
      </c>
      <c r="Q3006" s="7" t="s">
        <v>1482</v>
      </c>
      <c r="R3006" s="12"/>
    </row>
    <row r="3007" spans="1:18" ht="15.75" x14ac:dyDescent="0.2">
      <c r="A3007" s="5">
        <v>5253902</v>
      </c>
      <c r="B3007" s="6" t="s">
        <v>13070</v>
      </c>
      <c r="C3007" s="7" t="s">
        <v>129</v>
      </c>
      <c r="D3007" s="7" t="s">
        <v>13971</v>
      </c>
      <c r="E3007" s="8" t="s">
        <v>2383</v>
      </c>
      <c r="F3007" s="7" t="s">
        <v>13972</v>
      </c>
      <c r="G3007" s="7" t="s">
        <v>214</v>
      </c>
      <c r="H3007" s="5">
        <v>0</v>
      </c>
      <c r="I3007" s="5">
        <v>15</v>
      </c>
      <c r="J3007" s="5">
        <v>100</v>
      </c>
      <c r="K3007" s="5">
        <v>98</v>
      </c>
      <c r="L3007" s="9">
        <f t="shared" si="92"/>
        <v>22</v>
      </c>
      <c r="M3007" s="9" t="str">
        <f t="shared" si="93"/>
        <v>low</v>
      </c>
      <c r="N3007" s="10">
        <v>-317.76695122686942</v>
      </c>
      <c r="O3007" s="11">
        <v>3.672870370792225E-3</v>
      </c>
      <c r="P3007" s="7" t="s">
        <v>1461</v>
      </c>
      <c r="Q3007" s="7" t="s">
        <v>1482</v>
      </c>
      <c r="R3007" s="12"/>
    </row>
    <row r="3008" spans="1:18" ht="15.75" x14ac:dyDescent="0.2">
      <c r="A3008" s="5">
        <v>5293578</v>
      </c>
      <c r="B3008" s="6" t="s">
        <v>10985</v>
      </c>
      <c r="C3008" s="7" t="s">
        <v>86</v>
      </c>
      <c r="D3008" s="7" t="s">
        <v>13984</v>
      </c>
      <c r="E3008" s="8" t="s">
        <v>2383</v>
      </c>
      <c r="F3008" s="7" t="s">
        <v>13985</v>
      </c>
      <c r="G3008" s="7" t="s">
        <v>215</v>
      </c>
      <c r="H3008" s="5">
        <v>22</v>
      </c>
      <c r="I3008" s="5">
        <v>15</v>
      </c>
      <c r="J3008" s="5">
        <v>123</v>
      </c>
      <c r="K3008" s="5">
        <v>96</v>
      </c>
      <c r="L3008" s="9">
        <f t="shared" si="92"/>
        <v>24</v>
      </c>
      <c r="M3008" s="9" t="str">
        <f t="shared" si="93"/>
        <v>low</v>
      </c>
      <c r="N3008" s="10">
        <v>-305.08294621523237</v>
      </c>
      <c r="O3008" s="11">
        <v>3.2631134235998616E-3</v>
      </c>
      <c r="P3008" s="7" t="s">
        <v>1461</v>
      </c>
      <c r="Q3008" s="7" t="s">
        <v>1482</v>
      </c>
      <c r="R3008" s="12"/>
    </row>
    <row r="3009" spans="1:18" ht="15.75" x14ac:dyDescent="0.2">
      <c r="A3009" s="5">
        <v>5360386</v>
      </c>
      <c r="B3009" s="6" t="s">
        <v>13210</v>
      </c>
      <c r="C3009" s="7" t="s">
        <v>137</v>
      </c>
      <c r="D3009" s="7" t="s">
        <v>14040</v>
      </c>
      <c r="E3009" s="8" t="s">
        <v>2383</v>
      </c>
      <c r="F3009" s="7" t="s">
        <v>14041</v>
      </c>
      <c r="G3009" s="7" t="s">
        <v>215</v>
      </c>
      <c r="H3009" s="5">
        <v>22</v>
      </c>
      <c r="I3009" s="5">
        <v>15</v>
      </c>
      <c r="J3009" s="5">
        <v>120</v>
      </c>
      <c r="K3009" s="5">
        <v>98</v>
      </c>
      <c r="L3009" s="9">
        <f t="shared" si="92"/>
        <v>22</v>
      </c>
      <c r="M3009" s="9" t="str">
        <f t="shared" si="93"/>
        <v>low</v>
      </c>
      <c r="N3009" s="10">
        <v>-285.29628490742471</v>
      </c>
      <c r="O3009" s="11">
        <v>1.4948263888072688E-2</v>
      </c>
      <c r="P3009" s="7" t="s">
        <v>1461</v>
      </c>
      <c r="Q3009" s="7" t="s">
        <v>1482</v>
      </c>
      <c r="R3009" s="12"/>
    </row>
    <row r="3010" spans="1:18" ht="15.75" x14ac:dyDescent="0.2">
      <c r="A3010" s="5">
        <v>5267683</v>
      </c>
      <c r="B3010" s="6" t="s">
        <v>2402</v>
      </c>
      <c r="C3010" s="7" t="s">
        <v>146</v>
      </c>
      <c r="D3010" s="7" t="s">
        <v>14053</v>
      </c>
      <c r="E3010" s="8" t="s">
        <v>2383</v>
      </c>
      <c r="F3010" s="7" t="s">
        <v>14054</v>
      </c>
      <c r="G3010" s="7" t="s">
        <v>214</v>
      </c>
      <c r="H3010" s="5">
        <v>17</v>
      </c>
      <c r="I3010" s="5">
        <v>15</v>
      </c>
      <c r="J3010" s="5">
        <v>110</v>
      </c>
      <c r="K3010" s="5">
        <v>99</v>
      </c>
      <c r="L3010" s="9">
        <f t="shared" ref="L3010:L3073" si="94">IF(OR(I3010&gt;3,I3010&lt;15),I3010,0)+IF(H3010&lt;=60,3,IF(H3010&gt;60,0,0))+IF(J3010&gt;120,6,IF((J3010&gt;=60),4,IF(J3010&lt;60,0,0)))</f>
        <v>22</v>
      </c>
      <c r="M3010" s="9" t="str">
        <f t="shared" ref="M3010:M3073" si="95">IF(AND(L3010&gt;=3,L3010&lt;=10),"high",IF(AND(L3010&gt;=11,L3010&lt;=18),"MID",IF(AND(L3010&gt;=19,L3010&lt;=24),"low","no")))</f>
        <v>low</v>
      </c>
      <c r="N3010" s="10">
        <v>-315.74553687495791</v>
      </c>
      <c r="O3010" s="11">
        <v>8.3856481505790725E-3</v>
      </c>
      <c r="P3010" s="7" t="s">
        <v>1461</v>
      </c>
      <c r="Q3010" s="7" t="s">
        <v>1482</v>
      </c>
      <c r="R3010" s="12"/>
    </row>
    <row r="3011" spans="1:18" ht="15.75" x14ac:dyDescent="0.2">
      <c r="A3011" s="5">
        <v>5331744</v>
      </c>
      <c r="B3011" s="6" t="s">
        <v>12301</v>
      </c>
      <c r="C3011" s="7" t="s">
        <v>116</v>
      </c>
      <c r="D3011" s="7" t="s">
        <v>14067</v>
      </c>
      <c r="E3011" s="8" t="s">
        <v>2383</v>
      </c>
      <c r="F3011" s="7" t="s">
        <v>14068</v>
      </c>
      <c r="G3011" s="7" t="s">
        <v>214</v>
      </c>
      <c r="H3011" s="5">
        <v>21</v>
      </c>
      <c r="I3011" s="5">
        <v>15</v>
      </c>
      <c r="J3011" s="5">
        <v>120</v>
      </c>
      <c r="K3011" s="5">
        <v>96</v>
      </c>
      <c r="L3011" s="9">
        <f t="shared" si="94"/>
        <v>22</v>
      </c>
      <c r="M3011" s="9" t="str">
        <f t="shared" si="95"/>
        <v>low</v>
      </c>
      <c r="N3011" s="10">
        <v>-295.22372028936661</v>
      </c>
      <c r="O3011" s="11">
        <v>1.888943286758149E-2</v>
      </c>
      <c r="P3011" s="7" t="s">
        <v>1461</v>
      </c>
      <c r="Q3011" s="7" t="s">
        <v>1482</v>
      </c>
      <c r="R3011" s="12"/>
    </row>
    <row r="3012" spans="1:18" ht="15.75" x14ac:dyDescent="0.2">
      <c r="A3012" s="5">
        <v>5293871</v>
      </c>
      <c r="B3012" s="6" t="s">
        <v>10985</v>
      </c>
      <c r="C3012" s="7" t="s">
        <v>123</v>
      </c>
      <c r="D3012" s="7" t="s">
        <v>14077</v>
      </c>
      <c r="E3012" s="8" t="s">
        <v>2383</v>
      </c>
      <c r="F3012" s="7" t="s">
        <v>798</v>
      </c>
      <c r="G3012" s="7" t="s">
        <v>214</v>
      </c>
      <c r="H3012" s="5">
        <v>18</v>
      </c>
      <c r="I3012" s="5">
        <v>15</v>
      </c>
      <c r="J3012" s="5">
        <v>132</v>
      </c>
      <c r="K3012" s="5">
        <v>97</v>
      </c>
      <c r="L3012" s="9">
        <f t="shared" si="94"/>
        <v>24</v>
      </c>
      <c r="M3012" s="9" t="str">
        <f t="shared" si="95"/>
        <v>low</v>
      </c>
      <c r="N3012" s="10">
        <v>-307.57902622687106</v>
      </c>
      <c r="O3012" s="11">
        <v>1.1080625001341105E-2</v>
      </c>
      <c r="P3012" s="7" t="s">
        <v>1461</v>
      </c>
      <c r="Q3012" s="7" t="s">
        <v>1482</v>
      </c>
      <c r="R3012" s="12"/>
    </row>
    <row r="3013" spans="1:18" ht="15.75" x14ac:dyDescent="0.2">
      <c r="A3013" s="5">
        <v>5333090</v>
      </c>
      <c r="B3013" s="6" t="s">
        <v>13731</v>
      </c>
      <c r="C3013" s="7" t="s">
        <v>160</v>
      </c>
      <c r="D3013" s="7" t="s">
        <v>14080</v>
      </c>
      <c r="E3013" s="8" t="s">
        <v>2383</v>
      </c>
      <c r="F3013" s="7" t="s">
        <v>14081</v>
      </c>
      <c r="G3013" s="7" t="s">
        <v>214</v>
      </c>
      <c r="H3013" s="5">
        <v>63</v>
      </c>
      <c r="I3013" s="5">
        <v>15</v>
      </c>
      <c r="J3013" s="5">
        <v>135</v>
      </c>
      <c r="K3013" s="5">
        <v>94</v>
      </c>
      <c r="L3013" s="9">
        <f t="shared" si="94"/>
        <v>21</v>
      </c>
      <c r="M3013" s="9" t="str">
        <f t="shared" si="95"/>
        <v>low</v>
      </c>
      <c r="N3013" s="10">
        <v>-294.96010605322954</v>
      </c>
      <c r="O3013" s="11">
        <v>5.5410532368114218E-3</v>
      </c>
      <c r="P3013" s="7" t="s">
        <v>14</v>
      </c>
      <c r="Q3013" s="5" t="s">
        <v>1482</v>
      </c>
      <c r="R3013" s="12"/>
    </row>
    <row r="3014" spans="1:18" ht="15.75" x14ac:dyDescent="0.2">
      <c r="A3014" s="5">
        <v>5226422</v>
      </c>
      <c r="B3014" s="6" t="s">
        <v>10642</v>
      </c>
      <c r="C3014" s="7" t="s">
        <v>90</v>
      </c>
      <c r="D3014" s="7" t="s">
        <v>14109</v>
      </c>
      <c r="E3014" s="8" t="s">
        <v>2383</v>
      </c>
      <c r="F3014" s="7" t="s">
        <v>14110</v>
      </c>
      <c r="G3014" s="7" t="s">
        <v>214</v>
      </c>
      <c r="H3014" s="5">
        <v>18</v>
      </c>
      <c r="I3014" s="5">
        <v>15</v>
      </c>
      <c r="J3014" s="5">
        <v>110</v>
      </c>
      <c r="K3014" s="5">
        <v>98</v>
      </c>
      <c r="L3014" s="9">
        <f t="shared" si="94"/>
        <v>22</v>
      </c>
      <c r="M3014" s="9" t="str">
        <f t="shared" si="95"/>
        <v>low</v>
      </c>
      <c r="N3014" s="10">
        <v>-331.5071474884171</v>
      </c>
      <c r="O3014" s="11">
        <v>5.820405094709713E-3</v>
      </c>
      <c r="P3014" s="7" t="s">
        <v>1461</v>
      </c>
      <c r="Q3014" s="7" t="s">
        <v>1482</v>
      </c>
      <c r="R3014" s="12"/>
    </row>
    <row r="3015" spans="1:18" ht="15.75" x14ac:dyDescent="0.2">
      <c r="A3015" s="5">
        <v>5331744</v>
      </c>
      <c r="B3015" s="6" t="s">
        <v>12301</v>
      </c>
      <c r="C3015" s="7" t="s">
        <v>116</v>
      </c>
      <c r="D3015" s="7" t="s">
        <v>14067</v>
      </c>
      <c r="E3015" s="8" t="s">
        <v>2383</v>
      </c>
      <c r="F3015" s="7" t="s">
        <v>14114</v>
      </c>
      <c r="G3015" s="7" t="s">
        <v>214</v>
      </c>
      <c r="H3015" s="5">
        <v>52</v>
      </c>
      <c r="I3015" s="5">
        <v>15</v>
      </c>
      <c r="J3015" s="5">
        <v>135</v>
      </c>
      <c r="K3015" s="5">
        <v>96</v>
      </c>
      <c r="L3015" s="9">
        <f t="shared" si="94"/>
        <v>24</v>
      </c>
      <c r="M3015" s="9" t="str">
        <f t="shared" si="95"/>
        <v>low</v>
      </c>
      <c r="N3015" s="10">
        <v>-296.55705362267327</v>
      </c>
      <c r="O3015" s="11">
        <v>1.888943286758149E-2</v>
      </c>
      <c r="P3015" s="7" t="s">
        <v>1461</v>
      </c>
      <c r="Q3015" s="7" t="s">
        <v>1482</v>
      </c>
      <c r="R3015" s="12"/>
    </row>
    <row r="3016" spans="1:18" ht="15.75" x14ac:dyDescent="0.2">
      <c r="A3016" s="5">
        <v>5284145</v>
      </c>
      <c r="B3016" s="6" t="s">
        <v>8988</v>
      </c>
      <c r="C3016" s="7" t="s">
        <v>137</v>
      </c>
      <c r="D3016" s="7" t="s">
        <v>14115</v>
      </c>
      <c r="E3016" s="8" t="s">
        <v>2383</v>
      </c>
      <c r="F3016" s="7" t="s">
        <v>581</v>
      </c>
      <c r="G3016" s="7" t="s">
        <v>215</v>
      </c>
      <c r="H3016" s="5">
        <v>17</v>
      </c>
      <c r="I3016" s="5">
        <v>15</v>
      </c>
      <c r="J3016" s="5">
        <v>110</v>
      </c>
      <c r="K3016" s="5">
        <v>96</v>
      </c>
      <c r="L3016" s="9">
        <f t="shared" si="94"/>
        <v>22</v>
      </c>
      <c r="M3016" s="9" t="str">
        <f t="shared" si="95"/>
        <v>low</v>
      </c>
      <c r="N3016" s="10">
        <v>-311.92284633103554</v>
      </c>
      <c r="O3016" s="11">
        <v>1.9053391202760395E-2</v>
      </c>
      <c r="P3016" s="7" t="s">
        <v>1461</v>
      </c>
      <c r="Q3016" s="7" t="s">
        <v>1482</v>
      </c>
      <c r="R3016" s="12"/>
    </row>
    <row r="3017" spans="1:18" ht="15.75" x14ac:dyDescent="0.2">
      <c r="A3017" s="5">
        <v>5254625</v>
      </c>
      <c r="B3017" s="6" t="s">
        <v>13070</v>
      </c>
      <c r="C3017" s="7" t="s">
        <v>116</v>
      </c>
      <c r="D3017" s="7" t="s">
        <v>14173</v>
      </c>
      <c r="E3017" s="8" t="s">
        <v>2383</v>
      </c>
      <c r="F3017" s="7" t="s">
        <v>14174</v>
      </c>
      <c r="G3017" s="7" t="s">
        <v>215</v>
      </c>
      <c r="H3017" s="5">
        <v>37</v>
      </c>
      <c r="I3017" s="5">
        <v>15</v>
      </c>
      <c r="J3017" s="5">
        <v>120</v>
      </c>
      <c r="K3017" s="5">
        <v>98</v>
      </c>
      <c r="L3017" s="9">
        <f t="shared" si="94"/>
        <v>22</v>
      </c>
      <c r="M3017" s="9" t="str">
        <f t="shared" si="95"/>
        <v>low</v>
      </c>
      <c r="N3017" s="10">
        <v>-323.36778016199241</v>
      </c>
      <c r="O3017" s="11">
        <v>1.3218784719356336E-2</v>
      </c>
      <c r="P3017" s="7" t="s">
        <v>1461</v>
      </c>
      <c r="Q3017" s="7" t="s">
        <v>1482</v>
      </c>
      <c r="R3017" s="12"/>
    </row>
    <row r="3018" spans="1:18" ht="15.75" x14ac:dyDescent="0.2">
      <c r="A3018" s="5">
        <v>5333072</v>
      </c>
      <c r="B3018" s="6" t="s">
        <v>13731</v>
      </c>
      <c r="C3018" s="7" t="s">
        <v>123</v>
      </c>
      <c r="D3018" s="7" t="s">
        <v>14181</v>
      </c>
      <c r="E3018" s="8" t="s">
        <v>2383</v>
      </c>
      <c r="F3018" s="7" t="s">
        <v>14182</v>
      </c>
      <c r="G3018" s="7" t="s">
        <v>214</v>
      </c>
      <c r="H3018" s="5">
        <v>28</v>
      </c>
      <c r="I3018" s="5">
        <v>15</v>
      </c>
      <c r="J3018" s="5">
        <v>125</v>
      </c>
      <c r="K3018" s="5">
        <v>96</v>
      </c>
      <c r="L3018" s="9">
        <f t="shared" si="94"/>
        <v>24</v>
      </c>
      <c r="M3018" s="9" t="str">
        <f t="shared" si="95"/>
        <v>low</v>
      </c>
      <c r="N3018" s="10">
        <v>-297.92427086801035</v>
      </c>
      <c r="O3018" s="11">
        <v>1.6581944444624241E-2</v>
      </c>
      <c r="P3018" s="7" t="s">
        <v>1461</v>
      </c>
      <c r="Q3018" s="7" t="s">
        <v>1482</v>
      </c>
      <c r="R3018" s="12"/>
    </row>
    <row r="3019" spans="1:18" ht="15.75" x14ac:dyDescent="0.2">
      <c r="A3019" s="5">
        <v>5333072</v>
      </c>
      <c r="B3019" s="6" t="s">
        <v>13731</v>
      </c>
      <c r="C3019" s="7" t="s">
        <v>123</v>
      </c>
      <c r="D3019" s="7" t="s">
        <v>14181</v>
      </c>
      <c r="E3019" s="8" t="s">
        <v>2383</v>
      </c>
      <c r="F3019" s="7" t="s">
        <v>14183</v>
      </c>
      <c r="G3019" s="7" t="s">
        <v>214</v>
      </c>
      <c r="H3019" s="5">
        <v>17</v>
      </c>
      <c r="I3019" s="5">
        <v>15</v>
      </c>
      <c r="J3019" s="5">
        <v>115</v>
      </c>
      <c r="K3019" s="5">
        <v>96</v>
      </c>
      <c r="L3019" s="9">
        <f t="shared" si="94"/>
        <v>22</v>
      </c>
      <c r="M3019" s="9" t="str">
        <f t="shared" si="95"/>
        <v>low</v>
      </c>
      <c r="N3019" s="10">
        <v>-297.96593753471097</v>
      </c>
      <c r="O3019" s="11">
        <v>1.6581944444624241E-2</v>
      </c>
      <c r="P3019" s="7" t="s">
        <v>1461</v>
      </c>
      <c r="Q3019" s="5" t="s">
        <v>1482</v>
      </c>
      <c r="R3019" s="12"/>
    </row>
    <row r="3020" spans="1:18" ht="15.75" x14ac:dyDescent="0.2">
      <c r="A3020" s="5">
        <v>5356089</v>
      </c>
      <c r="B3020" s="6" t="s">
        <v>12296</v>
      </c>
      <c r="C3020" s="7" t="s">
        <v>167</v>
      </c>
      <c r="D3020" s="7" t="s">
        <v>14192</v>
      </c>
      <c r="E3020" s="8" t="s">
        <v>2383</v>
      </c>
      <c r="F3020" s="7" t="s">
        <v>14193</v>
      </c>
      <c r="G3020" s="7" t="s">
        <v>214</v>
      </c>
      <c r="H3020" s="5">
        <v>24</v>
      </c>
      <c r="I3020" s="5">
        <v>14</v>
      </c>
      <c r="J3020" s="5">
        <v>105</v>
      </c>
      <c r="K3020" s="5">
        <v>100</v>
      </c>
      <c r="L3020" s="9">
        <f t="shared" si="94"/>
        <v>21</v>
      </c>
      <c r="M3020" s="9" t="str">
        <f t="shared" si="95"/>
        <v>low</v>
      </c>
      <c r="N3020" s="10">
        <v>-290.98852368057123</v>
      </c>
      <c r="O3020" s="11">
        <v>5.840972218720708E-3</v>
      </c>
      <c r="P3020" s="7" t="s">
        <v>1461</v>
      </c>
      <c r="Q3020" s="5" t="s">
        <v>1482</v>
      </c>
      <c r="R3020" s="12"/>
    </row>
    <row r="3021" spans="1:18" ht="15.75" x14ac:dyDescent="0.2">
      <c r="A3021" s="5">
        <v>5253373</v>
      </c>
      <c r="B3021" s="6" t="s">
        <v>13070</v>
      </c>
      <c r="C3021" s="7" t="s">
        <v>65</v>
      </c>
      <c r="D3021" s="7" t="s">
        <v>14226</v>
      </c>
      <c r="E3021" s="8" t="s">
        <v>2383</v>
      </c>
      <c r="F3021" s="7" t="s">
        <v>1064</v>
      </c>
      <c r="G3021" s="7" t="s">
        <v>214</v>
      </c>
      <c r="H3021" s="5">
        <v>35</v>
      </c>
      <c r="I3021" s="5">
        <v>15</v>
      </c>
      <c r="J3021" s="5">
        <v>125</v>
      </c>
      <c r="K3021" s="5">
        <v>98</v>
      </c>
      <c r="L3021" s="9">
        <f t="shared" si="94"/>
        <v>24</v>
      </c>
      <c r="M3021" s="9" t="str">
        <f t="shared" si="95"/>
        <v>low</v>
      </c>
      <c r="N3021" s="10">
        <v>-325.35001774304692</v>
      </c>
      <c r="O3021" s="11">
        <v>5.0257754628546536E-3</v>
      </c>
      <c r="P3021" s="7" t="s">
        <v>1461</v>
      </c>
      <c r="Q3021" s="5" t="s">
        <v>1482</v>
      </c>
      <c r="R3021" s="12"/>
    </row>
    <row r="3022" spans="1:18" ht="15.75" x14ac:dyDescent="0.2">
      <c r="A3022" s="5">
        <v>5255010</v>
      </c>
      <c r="B3022" s="6" t="s">
        <v>13070</v>
      </c>
      <c r="C3022" s="7" t="s">
        <v>123</v>
      </c>
      <c r="D3022" s="7" t="s">
        <v>14245</v>
      </c>
      <c r="E3022" s="8" t="s">
        <v>2383</v>
      </c>
      <c r="F3022" s="7" t="s">
        <v>14246</v>
      </c>
      <c r="G3022" s="7" t="s">
        <v>214</v>
      </c>
      <c r="H3022" s="5">
        <v>26</v>
      </c>
      <c r="I3022" s="5">
        <v>15</v>
      </c>
      <c r="J3022" s="5">
        <v>120</v>
      </c>
      <c r="K3022" s="5">
        <v>98</v>
      </c>
      <c r="L3022" s="9">
        <f t="shared" si="94"/>
        <v>22</v>
      </c>
      <c r="M3022" s="9" t="str">
        <f t="shared" si="95"/>
        <v>low</v>
      </c>
      <c r="N3022" s="10">
        <v>-325.55850145832665</v>
      </c>
      <c r="O3022" s="11">
        <v>7.5906597267021425E-3</v>
      </c>
      <c r="P3022" s="7" t="s">
        <v>1461</v>
      </c>
      <c r="Q3022" s="7" t="s">
        <v>1482</v>
      </c>
      <c r="R3022" s="12"/>
    </row>
    <row r="3023" spans="1:18" ht="15.75" x14ac:dyDescent="0.2">
      <c r="A3023" s="5">
        <v>5294079</v>
      </c>
      <c r="B3023" s="6" t="s">
        <v>10985</v>
      </c>
      <c r="C3023" s="7" t="s">
        <v>86</v>
      </c>
      <c r="D3023" s="7" t="s">
        <v>14262</v>
      </c>
      <c r="E3023" s="8" t="s">
        <v>2383</v>
      </c>
      <c r="F3023" s="7" t="s">
        <v>14263</v>
      </c>
      <c r="G3023" s="7" t="s">
        <v>215</v>
      </c>
      <c r="H3023" s="5">
        <v>43</v>
      </c>
      <c r="I3023" s="5">
        <v>15</v>
      </c>
      <c r="J3023" s="5">
        <v>120</v>
      </c>
      <c r="K3023" s="5">
        <v>95</v>
      </c>
      <c r="L3023" s="9">
        <f t="shared" si="94"/>
        <v>22</v>
      </c>
      <c r="M3023" s="9" t="str">
        <f t="shared" si="95"/>
        <v>low</v>
      </c>
      <c r="N3023" s="10">
        <v>-313.00876893517852</v>
      </c>
      <c r="O3023" s="11">
        <v>3.7384953757282346E-3</v>
      </c>
      <c r="P3023" s="7" t="s">
        <v>1461</v>
      </c>
      <c r="Q3023" s="7" t="s">
        <v>1482</v>
      </c>
      <c r="R3023" s="12"/>
    </row>
    <row r="3024" spans="1:18" ht="15.75" x14ac:dyDescent="0.2">
      <c r="A3024" s="5">
        <v>5254596</v>
      </c>
      <c r="B3024" s="6" t="s">
        <v>13070</v>
      </c>
      <c r="C3024" s="7" t="s">
        <v>89</v>
      </c>
      <c r="D3024" s="7" t="s">
        <v>14303</v>
      </c>
      <c r="E3024" s="8" t="s">
        <v>2383</v>
      </c>
      <c r="F3024" s="7" t="s">
        <v>14304</v>
      </c>
      <c r="G3024" s="7" t="s">
        <v>214</v>
      </c>
      <c r="H3024" s="5">
        <v>40</v>
      </c>
      <c r="I3024" s="5">
        <v>15</v>
      </c>
      <c r="J3024" s="5">
        <v>120</v>
      </c>
      <c r="K3024" s="5">
        <v>96</v>
      </c>
      <c r="L3024" s="9">
        <f t="shared" si="94"/>
        <v>22</v>
      </c>
      <c r="M3024" s="9" t="str">
        <f t="shared" si="95"/>
        <v>low</v>
      </c>
      <c r="N3024" s="10">
        <v>-327.20848417825619</v>
      </c>
      <c r="O3024" s="11">
        <v>7.9905439779395238E-3</v>
      </c>
      <c r="P3024" s="7" t="s">
        <v>1461</v>
      </c>
      <c r="Q3024" s="7" t="s">
        <v>1482</v>
      </c>
      <c r="R3024" s="12"/>
    </row>
    <row r="3025" spans="1:18" ht="15.75" x14ac:dyDescent="0.2">
      <c r="A3025" s="5">
        <v>5331799</v>
      </c>
      <c r="B3025" s="6" t="s">
        <v>12301</v>
      </c>
      <c r="C3025" s="7" t="s">
        <v>71</v>
      </c>
      <c r="D3025" s="7" t="s">
        <v>1975</v>
      </c>
      <c r="E3025" s="8" t="s">
        <v>2383</v>
      </c>
      <c r="F3025" s="7" t="s">
        <v>14316</v>
      </c>
      <c r="G3025" s="7" t="s">
        <v>215</v>
      </c>
      <c r="H3025" s="5">
        <v>37</v>
      </c>
      <c r="I3025" s="5">
        <v>15</v>
      </c>
      <c r="J3025" s="5">
        <v>120</v>
      </c>
      <c r="K3025" s="5">
        <v>96</v>
      </c>
      <c r="L3025" s="9">
        <f t="shared" si="94"/>
        <v>22</v>
      </c>
      <c r="M3025" s="9" t="str">
        <f t="shared" si="95"/>
        <v>low</v>
      </c>
      <c r="N3025" s="10">
        <v>-302.51006488421262</v>
      </c>
      <c r="O3025" s="11">
        <v>1.8562847180874087E-3</v>
      </c>
      <c r="P3025" s="7" t="s">
        <v>1461</v>
      </c>
      <c r="Q3025" s="7" t="s">
        <v>1482</v>
      </c>
      <c r="R3025" s="12"/>
    </row>
    <row r="3026" spans="1:18" ht="15.75" x14ac:dyDescent="0.2">
      <c r="A3026" s="5">
        <v>5227095</v>
      </c>
      <c r="B3026" s="6" t="s">
        <v>10642</v>
      </c>
      <c r="C3026" s="7" t="s">
        <v>116</v>
      </c>
      <c r="D3026" s="7" t="s">
        <v>212</v>
      </c>
      <c r="E3026" s="8" t="s">
        <v>2383</v>
      </c>
      <c r="F3026" s="7" t="s">
        <v>950</v>
      </c>
      <c r="G3026" s="7" t="s">
        <v>215</v>
      </c>
      <c r="H3026" s="5">
        <v>25</v>
      </c>
      <c r="I3026" s="5">
        <v>15</v>
      </c>
      <c r="J3026" s="5">
        <v>110</v>
      </c>
      <c r="K3026" s="5">
        <v>98</v>
      </c>
      <c r="L3026" s="9">
        <f t="shared" si="94"/>
        <v>22</v>
      </c>
      <c r="M3026" s="9" t="str">
        <f t="shared" si="95"/>
        <v>low</v>
      </c>
      <c r="N3026" s="10">
        <v>-337.66478263884346</v>
      </c>
      <c r="O3026" s="11">
        <v>1.7820185181335546E-2</v>
      </c>
      <c r="P3026" s="7" t="s">
        <v>1461</v>
      </c>
      <c r="Q3026" s="7" t="s">
        <v>1482</v>
      </c>
      <c r="R3026" s="12"/>
    </row>
    <row r="3027" spans="1:18" ht="15.75" x14ac:dyDescent="0.2">
      <c r="A3027" s="5">
        <v>5356686</v>
      </c>
      <c r="B3027" s="6" t="s">
        <v>12296</v>
      </c>
      <c r="C3027" s="7" t="s">
        <v>123</v>
      </c>
      <c r="D3027" s="7" t="s">
        <v>14334</v>
      </c>
      <c r="E3027" s="8" t="s">
        <v>2383</v>
      </c>
      <c r="F3027" s="7" t="s">
        <v>14335</v>
      </c>
      <c r="G3027" s="7" t="s">
        <v>214</v>
      </c>
      <c r="H3027" s="5">
        <v>37</v>
      </c>
      <c r="I3027" s="5">
        <v>15</v>
      </c>
      <c r="J3027" s="5">
        <v>100</v>
      </c>
      <c r="K3027" s="5">
        <v>96</v>
      </c>
      <c r="L3027" s="9">
        <f t="shared" si="94"/>
        <v>22</v>
      </c>
      <c r="M3027" s="9" t="str">
        <f t="shared" si="95"/>
        <v>low</v>
      </c>
      <c r="N3027" s="10">
        <v>-295.0649911226792</v>
      </c>
      <c r="O3027" s="11">
        <v>1.2619178247405216E-2</v>
      </c>
      <c r="P3027" s="7" t="s">
        <v>1461</v>
      </c>
      <c r="Q3027" s="7" t="s">
        <v>1482</v>
      </c>
      <c r="R3027" s="12"/>
    </row>
    <row r="3028" spans="1:18" ht="15.75" x14ac:dyDescent="0.2">
      <c r="A3028" s="5">
        <v>5347231</v>
      </c>
      <c r="B3028" s="6" t="s">
        <v>5893</v>
      </c>
      <c r="C3028" s="7" t="s">
        <v>80</v>
      </c>
      <c r="D3028" s="7" t="s">
        <v>14367</v>
      </c>
      <c r="E3028" s="8" t="s">
        <v>2383</v>
      </c>
      <c r="F3028" s="7" t="s">
        <v>1645</v>
      </c>
      <c r="G3028" s="7" t="s">
        <v>215</v>
      </c>
      <c r="H3028" s="5">
        <v>60</v>
      </c>
      <c r="I3028" s="5">
        <v>15</v>
      </c>
      <c r="J3028" s="5">
        <v>130</v>
      </c>
      <c r="K3028" s="5">
        <v>95</v>
      </c>
      <c r="L3028" s="9">
        <f t="shared" si="94"/>
        <v>24</v>
      </c>
      <c r="M3028" s="9" t="str">
        <f t="shared" si="95"/>
        <v>low</v>
      </c>
      <c r="N3028" s="10">
        <v>-298.91894254625367</v>
      </c>
      <c r="O3028" s="11">
        <v>6.0432060199673288E-3</v>
      </c>
      <c r="P3028" s="7" t="s">
        <v>1461</v>
      </c>
      <c r="Q3028" s="7" t="s">
        <v>1482</v>
      </c>
      <c r="R3028" s="12"/>
    </row>
    <row r="3029" spans="1:18" ht="15.75" x14ac:dyDescent="0.2">
      <c r="A3029" s="5">
        <v>5293730</v>
      </c>
      <c r="B3029" s="6" t="s">
        <v>10985</v>
      </c>
      <c r="C3029" s="7" t="s">
        <v>97</v>
      </c>
      <c r="D3029" s="7" t="s">
        <v>14410</v>
      </c>
      <c r="E3029" s="8" t="s">
        <v>2383</v>
      </c>
      <c r="F3029" s="7" t="s">
        <v>14411</v>
      </c>
      <c r="G3029" s="7" t="s">
        <v>214</v>
      </c>
      <c r="H3029" s="5">
        <v>19</v>
      </c>
      <c r="I3029" s="5">
        <v>15</v>
      </c>
      <c r="J3029" s="5">
        <v>105</v>
      </c>
      <c r="K3029" s="5">
        <v>94</v>
      </c>
      <c r="L3029" s="9">
        <f t="shared" si="94"/>
        <v>22</v>
      </c>
      <c r="M3029" s="9" t="str">
        <f t="shared" si="95"/>
        <v>low</v>
      </c>
      <c r="N3029" s="10">
        <v>-317.28729571754957</v>
      </c>
      <c r="O3029" s="11">
        <v>2.9791670385748148E-5</v>
      </c>
      <c r="P3029" s="7" t="s">
        <v>1461</v>
      </c>
      <c r="Q3029" s="5" t="s">
        <v>1482</v>
      </c>
      <c r="R3029" s="12"/>
    </row>
    <row r="3030" spans="1:18" ht="15.75" x14ac:dyDescent="0.2">
      <c r="A3030" s="5">
        <v>5293730</v>
      </c>
      <c r="B3030" s="6" t="s">
        <v>10985</v>
      </c>
      <c r="C3030" s="7" t="s">
        <v>97</v>
      </c>
      <c r="D3030" s="7" t="s">
        <v>14410</v>
      </c>
      <c r="E3030" s="8" t="s">
        <v>2383</v>
      </c>
      <c r="F3030" s="7" t="s">
        <v>14412</v>
      </c>
      <c r="G3030" s="7" t="s">
        <v>215</v>
      </c>
      <c r="H3030" s="5">
        <v>19</v>
      </c>
      <c r="I3030" s="5">
        <v>15</v>
      </c>
      <c r="J3030" s="5">
        <v>115</v>
      </c>
      <c r="K3030" s="5">
        <v>97</v>
      </c>
      <c r="L3030" s="9">
        <f t="shared" si="94"/>
        <v>22</v>
      </c>
      <c r="M3030" s="9" t="str">
        <f t="shared" si="95"/>
        <v>low</v>
      </c>
      <c r="N3030" s="10">
        <v>-317.32896238425019</v>
      </c>
      <c r="O3030" s="11">
        <v>2.9791670385748148E-5</v>
      </c>
      <c r="P3030" s="7" t="s">
        <v>1461</v>
      </c>
      <c r="Q3030" s="7" t="s">
        <v>1482</v>
      </c>
      <c r="R3030" s="12"/>
    </row>
    <row r="3031" spans="1:18" ht="15.75" x14ac:dyDescent="0.2">
      <c r="A3031" s="5">
        <v>5226410</v>
      </c>
      <c r="B3031" s="6" t="s">
        <v>10642</v>
      </c>
      <c r="C3031" s="7" t="s">
        <v>106</v>
      </c>
      <c r="D3031" s="7" t="s">
        <v>14468</v>
      </c>
      <c r="E3031" s="8" t="s">
        <v>2383</v>
      </c>
      <c r="F3031" s="7" t="s">
        <v>14469</v>
      </c>
      <c r="G3031" s="7" t="s">
        <v>214</v>
      </c>
      <c r="H3031" s="5">
        <v>53</v>
      </c>
      <c r="I3031" s="5">
        <v>15</v>
      </c>
      <c r="J3031" s="5">
        <v>110</v>
      </c>
      <c r="K3031" s="5">
        <v>96</v>
      </c>
      <c r="L3031" s="9">
        <f t="shared" si="94"/>
        <v>22</v>
      </c>
      <c r="M3031" s="9" t="str">
        <f t="shared" si="95"/>
        <v>low</v>
      </c>
      <c r="N3031" s="10">
        <v>-341.80236828705529</v>
      </c>
      <c r="O3031" s="11">
        <v>8.4584490759880282E-3</v>
      </c>
      <c r="P3031" s="7" t="s">
        <v>1461</v>
      </c>
      <c r="Q3031" s="5" t="s">
        <v>1482</v>
      </c>
      <c r="R3031" s="12"/>
    </row>
    <row r="3032" spans="1:18" ht="15.75" x14ac:dyDescent="0.2">
      <c r="A3032" s="5">
        <v>5358304</v>
      </c>
      <c r="B3032" s="6" t="s">
        <v>13191</v>
      </c>
      <c r="C3032" s="7" t="s">
        <v>160</v>
      </c>
      <c r="D3032" s="7" t="s">
        <v>14470</v>
      </c>
      <c r="E3032" s="8" t="s">
        <v>2383</v>
      </c>
      <c r="F3032" s="7" t="s">
        <v>14471</v>
      </c>
      <c r="G3032" s="7" t="s">
        <v>215</v>
      </c>
      <c r="H3032" s="5">
        <v>23</v>
      </c>
      <c r="I3032" s="5">
        <v>15</v>
      </c>
      <c r="J3032" s="5">
        <v>125</v>
      </c>
      <c r="K3032" s="5">
        <v>96</v>
      </c>
      <c r="L3032" s="9">
        <f t="shared" si="94"/>
        <v>24</v>
      </c>
      <c r="M3032" s="9" t="str">
        <f t="shared" si="95"/>
        <v>low</v>
      </c>
      <c r="N3032" s="10">
        <v>-298.11583568282367</v>
      </c>
      <c r="O3032" s="11">
        <v>1.4417824073461816E-2</v>
      </c>
      <c r="P3032" s="7" t="s">
        <v>1461</v>
      </c>
      <c r="Q3032" s="7" t="s">
        <v>1482</v>
      </c>
      <c r="R3032" s="12"/>
    </row>
    <row r="3033" spans="1:18" ht="15.75" x14ac:dyDescent="0.2">
      <c r="A3033" s="5">
        <v>5360657</v>
      </c>
      <c r="B3033" s="6" t="s">
        <v>13210</v>
      </c>
      <c r="C3033" s="7" t="s">
        <v>137</v>
      </c>
      <c r="D3033" s="7" t="s">
        <v>14490</v>
      </c>
      <c r="E3033" s="8" t="s">
        <v>2383</v>
      </c>
      <c r="F3033" s="7" t="s">
        <v>806</v>
      </c>
      <c r="G3033" s="7" t="s">
        <v>214</v>
      </c>
      <c r="H3033" s="5">
        <v>27</v>
      </c>
      <c r="I3033" s="5">
        <v>15</v>
      </c>
      <c r="J3033" s="5">
        <v>120</v>
      </c>
      <c r="K3033" s="5">
        <v>98</v>
      </c>
      <c r="L3033" s="9">
        <f t="shared" si="94"/>
        <v>22</v>
      </c>
      <c r="M3033" s="9" t="str">
        <f t="shared" si="95"/>
        <v>low</v>
      </c>
      <c r="N3033" s="10">
        <v>-297.98895400464971</v>
      </c>
      <c r="O3033" s="11">
        <v>4.1787731533986516E-3</v>
      </c>
      <c r="P3033" s="7" t="s">
        <v>1461</v>
      </c>
      <c r="Q3033" s="7" t="s">
        <v>1482</v>
      </c>
      <c r="R3033" s="12"/>
    </row>
    <row r="3034" spans="1:18" ht="15.75" x14ac:dyDescent="0.2">
      <c r="A3034" s="5">
        <v>5255399</v>
      </c>
      <c r="B3034" s="6" t="s">
        <v>13070</v>
      </c>
      <c r="C3034" s="7" t="s">
        <v>89</v>
      </c>
      <c r="D3034" s="7" t="s">
        <v>14493</v>
      </c>
      <c r="E3034" s="8" t="s">
        <v>2383</v>
      </c>
      <c r="F3034" s="7" t="s">
        <v>14494</v>
      </c>
      <c r="G3034" s="7" t="s">
        <v>215</v>
      </c>
      <c r="H3034" s="5">
        <v>29</v>
      </c>
      <c r="I3034" s="5">
        <v>15</v>
      </c>
      <c r="J3034" s="5">
        <v>110</v>
      </c>
      <c r="K3034" s="5">
        <v>96</v>
      </c>
      <c r="L3034" s="9">
        <f t="shared" si="94"/>
        <v>22</v>
      </c>
      <c r="M3034" s="9" t="str">
        <f t="shared" si="95"/>
        <v>low</v>
      </c>
      <c r="N3034" s="10">
        <v>-332.3286932060073</v>
      </c>
      <c r="O3034" s="11">
        <v>5.344942124793306E-3</v>
      </c>
      <c r="P3034" s="7" t="s">
        <v>1461</v>
      </c>
      <c r="Q3034" s="7" t="s">
        <v>1482</v>
      </c>
      <c r="R3034" s="12"/>
    </row>
    <row r="3035" spans="1:18" ht="15.75" x14ac:dyDescent="0.2">
      <c r="A3035" s="5">
        <v>5293260</v>
      </c>
      <c r="B3035" s="6" t="s">
        <v>10985</v>
      </c>
      <c r="C3035" s="7" t="s">
        <v>71</v>
      </c>
      <c r="D3035" s="7" t="s">
        <v>14501</v>
      </c>
      <c r="E3035" s="8" t="s">
        <v>2383</v>
      </c>
      <c r="F3035" s="7" t="s">
        <v>1914</v>
      </c>
      <c r="G3035" s="7" t="s">
        <v>214</v>
      </c>
      <c r="H3035" s="5">
        <v>30</v>
      </c>
      <c r="I3035" s="5">
        <v>15</v>
      </c>
      <c r="J3035" s="5">
        <v>125</v>
      </c>
      <c r="K3035" s="5">
        <v>96</v>
      </c>
      <c r="L3035" s="9">
        <f t="shared" si="94"/>
        <v>24</v>
      </c>
      <c r="M3035" s="9" t="str">
        <f t="shared" si="95"/>
        <v>low</v>
      </c>
      <c r="N3035" s="10">
        <v>-319.89088649307087</v>
      </c>
      <c r="O3035" s="11">
        <v>4.3238773141638376E-3</v>
      </c>
      <c r="P3035" s="7" t="s">
        <v>1461</v>
      </c>
      <c r="Q3035" s="7" t="s">
        <v>1482</v>
      </c>
      <c r="R3035" s="12"/>
    </row>
    <row r="3036" spans="1:18" ht="15.75" x14ac:dyDescent="0.2">
      <c r="A3036" s="5">
        <v>5359915</v>
      </c>
      <c r="B3036" s="6" t="s">
        <v>13191</v>
      </c>
      <c r="C3036" s="7" t="s">
        <v>122</v>
      </c>
      <c r="D3036" s="7" t="s">
        <v>14504</v>
      </c>
      <c r="E3036" s="8" t="s">
        <v>2383</v>
      </c>
      <c r="F3036" s="7" t="s">
        <v>1054</v>
      </c>
      <c r="G3036" s="7" t="s">
        <v>214</v>
      </c>
      <c r="H3036" s="5">
        <v>38</v>
      </c>
      <c r="I3036" s="5">
        <v>15</v>
      </c>
      <c r="J3036" s="5">
        <v>110</v>
      </c>
      <c r="K3036" s="5">
        <v>93</v>
      </c>
      <c r="L3036" s="9">
        <f t="shared" si="94"/>
        <v>22</v>
      </c>
      <c r="M3036" s="9" t="str">
        <f t="shared" si="95"/>
        <v>low</v>
      </c>
      <c r="N3036" s="10">
        <v>-298.69247827547952</v>
      </c>
      <c r="O3036" s="11">
        <v>2.7661689819069579E-3</v>
      </c>
      <c r="P3036" s="7" t="s">
        <v>1461</v>
      </c>
      <c r="Q3036" s="7" t="s">
        <v>1482</v>
      </c>
      <c r="R3036" s="12"/>
    </row>
    <row r="3037" spans="1:18" ht="15.75" x14ac:dyDescent="0.2">
      <c r="A3037" s="5">
        <v>5331665</v>
      </c>
      <c r="B3037" s="6" t="s">
        <v>12301</v>
      </c>
      <c r="C3037" s="7" t="s">
        <v>97</v>
      </c>
      <c r="D3037" s="7" t="s">
        <v>14523</v>
      </c>
      <c r="E3037" s="8" t="s">
        <v>2383</v>
      </c>
      <c r="F3037" s="7" t="s">
        <v>250</v>
      </c>
      <c r="G3037" s="7" t="s">
        <v>214</v>
      </c>
      <c r="H3037" s="5">
        <v>18</v>
      </c>
      <c r="I3037" s="5">
        <v>15</v>
      </c>
      <c r="J3037" s="5">
        <v>125</v>
      </c>
      <c r="K3037" s="5">
        <v>96</v>
      </c>
      <c r="L3037" s="9">
        <f t="shared" si="94"/>
        <v>24</v>
      </c>
      <c r="M3037" s="9" t="str">
        <f t="shared" si="95"/>
        <v>low</v>
      </c>
      <c r="N3037" s="10">
        <v>-308.28437584486528</v>
      </c>
      <c r="O3037" s="11">
        <v>1.2452118055080064E-2</v>
      </c>
      <c r="P3037" s="7" t="s">
        <v>1461</v>
      </c>
      <c r="Q3037" s="7" t="s">
        <v>1482</v>
      </c>
      <c r="R3037" s="12"/>
    </row>
    <row r="3038" spans="1:18" ht="15.75" x14ac:dyDescent="0.2">
      <c r="A3038" s="5">
        <v>5327452</v>
      </c>
      <c r="B3038" s="6" t="s">
        <v>2416</v>
      </c>
      <c r="C3038" s="7" t="s">
        <v>89</v>
      </c>
      <c r="D3038" s="7" t="s">
        <v>14547</v>
      </c>
      <c r="E3038" s="8" t="s">
        <v>2383</v>
      </c>
      <c r="F3038" s="7" t="s">
        <v>14548</v>
      </c>
      <c r="G3038" s="7" t="s">
        <v>214</v>
      </c>
      <c r="H3038" s="5">
        <v>36</v>
      </c>
      <c r="I3038" s="5">
        <v>15</v>
      </c>
      <c r="J3038" s="5">
        <v>120</v>
      </c>
      <c r="K3038" s="5">
        <v>97</v>
      </c>
      <c r="L3038" s="9">
        <f t="shared" si="94"/>
        <v>22</v>
      </c>
      <c r="M3038" s="9" t="str">
        <f t="shared" si="95"/>
        <v>low</v>
      </c>
      <c r="N3038" s="10">
        <v>-310.13903182865761</v>
      </c>
      <c r="O3038" s="11">
        <v>4.6917476793169044E-3</v>
      </c>
      <c r="P3038" s="7" t="s">
        <v>1461</v>
      </c>
      <c r="Q3038" s="7" t="s">
        <v>1482</v>
      </c>
      <c r="R3038" s="12"/>
    </row>
    <row r="3039" spans="1:18" ht="15.75" x14ac:dyDescent="0.2">
      <c r="A3039" s="5">
        <v>5251896</v>
      </c>
      <c r="B3039" s="6" t="s">
        <v>3182</v>
      </c>
      <c r="C3039" s="7" t="s">
        <v>76</v>
      </c>
      <c r="D3039" s="7" t="s">
        <v>14560</v>
      </c>
      <c r="E3039" s="8" t="s">
        <v>2383</v>
      </c>
      <c r="F3039" s="7" t="s">
        <v>14561</v>
      </c>
      <c r="G3039" s="7" t="s">
        <v>214</v>
      </c>
      <c r="H3039" s="5">
        <v>61</v>
      </c>
      <c r="I3039" s="5">
        <v>15</v>
      </c>
      <c r="J3039" s="5">
        <v>125</v>
      </c>
      <c r="K3039" s="5">
        <v>96</v>
      </c>
      <c r="L3039" s="9">
        <f t="shared" si="94"/>
        <v>21</v>
      </c>
      <c r="M3039" s="9" t="str">
        <f t="shared" si="95"/>
        <v>low</v>
      </c>
      <c r="N3039" s="10">
        <v>-335.35853143517306</v>
      </c>
      <c r="O3039" s="11">
        <v>5.924999997660052E-3</v>
      </c>
      <c r="P3039" s="7" t="s">
        <v>1461</v>
      </c>
      <c r="Q3039" s="7" t="s">
        <v>1482</v>
      </c>
      <c r="R3039" s="12"/>
    </row>
    <row r="3040" spans="1:18" ht="15.75" x14ac:dyDescent="0.2">
      <c r="A3040" s="5">
        <v>5294079</v>
      </c>
      <c r="B3040" s="6" t="s">
        <v>10985</v>
      </c>
      <c r="C3040" s="7" t="s">
        <v>86</v>
      </c>
      <c r="D3040" s="7" t="s">
        <v>14262</v>
      </c>
      <c r="E3040" s="8" t="s">
        <v>2383</v>
      </c>
      <c r="F3040" s="7" t="s">
        <v>14661</v>
      </c>
      <c r="G3040" s="7" t="s">
        <v>214</v>
      </c>
      <c r="H3040" s="5">
        <v>61</v>
      </c>
      <c r="I3040" s="5">
        <v>15</v>
      </c>
      <c r="J3040" s="5">
        <v>124</v>
      </c>
      <c r="K3040" s="5">
        <v>96</v>
      </c>
      <c r="L3040" s="9">
        <f t="shared" si="94"/>
        <v>21</v>
      </c>
      <c r="M3040" s="9" t="str">
        <f t="shared" si="95"/>
        <v>low</v>
      </c>
      <c r="N3040" s="10">
        <v>-324.17543560187187</v>
      </c>
      <c r="O3040" s="11">
        <v>3.7384953757282346E-3</v>
      </c>
      <c r="P3040" s="7" t="s">
        <v>1461</v>
      </c>
      <c r="Q3040" s="5" t="s">
        <v>1482</v>
      </c>
      <c r="R3040" s="12"/>
    </row>
    <row r="3041" spans="1:18" ht="15.75" x14ac:dyDescent="0.2">
      <c r="A3041" s="5">
        <v>5253152</v>
      </c>
      <c r="B3041" s="6" t="s">
        <v>13070</v>
      </c>
      <c r="C3041" s="7" t="s">
        <v>160</v>
      </c>
      <c r="D3041" s="7" t="s">
        <v>13071</v>
      </c>
      <c r="E3041" s="8" t="s">
        <v>2383</v>
      </c>
      <c r="F3041" s="7" t="s">
        <v>14694</v>
      </c>
      <c r="G3041" s="7" t="s">
        <v>215</v>
      </c>
      <c r="H3041" s="5">
        <v>25</v>
      </c>
      <c r="I3041" s="5">
        <v>15</v>
      </c>
      <c r="J3041" s="5">
        <v>120</v>
      </c>
      <c r="K3041" s="5">
        <v>95</v>
      </c>
      <c r="L3041" s="9">
        <f t="shared" si="94"/>
        <v>22</v>
      </c>
      <c r="M3041" s="9" t="str">
        <f t="shared" si="95"/>
        <v>low</v>
      </c>
      <c r="N3041" s="10">
        <v>-338.55403186341573</v>
      </c>
      <c r="O3041" s="11">
        <v>3.7163541637710296E-3</v>
      </c>
      <c r="P3041" s="7" t="s">
        <v>1461</v>
      </c>
      <c r="Q3041" s="7" t="s">
        <v>1482</v>
      </c>
      <c r="R3041" s="12"/>
    </row>
    <row r="3042" spans="1:18" ht="15.75" x14ac:dyDescent="0.2">
      <c r="A3042" s="5">
        <v>5358304</v>
      </c>
      <c r="B3042" s="6" t="s">
        <v>13191</v>
      </c>
      <c r="C3042" s="7" t="s">
        <v>160</v>
      </c>
      <c r="D3042" s="7" t="s">
        <v>14470</v>
      </c>
      <c r="E3042" s="8" t="s">
        <v>2383</v>
      </c>
      <c r="F3042" s="7" t="s">
        <v>14721</v>
      </c>
      <c r="G3042" s="7" t="s">
        <v>215</v>
      </c>
      <c r="H3042" s="5">
        <v>81</v>
      </c>
      <c r="I3042" s="5">
        <v>15</v>
      </c>
      <c r="J3042" s="5">
        <v>135</v>
      </c>
      <c r="K3042" s="5">
        <v>96</v>
      </c>
      <c r="L3042" s="9">
        <f t="shared" si="94"/>
        <v>21</v>
      </c>
      <c r="M3042" s="9" t="str">
        <f t="shared" si="95"/>
        <v>low</v>
      </c>
      <c r="N3042" s="10">
        <v>-305.24083568282367</v>
      </c>
      <c r="O3042" s="11">
        <v>1.4417824073461816E-2</v>
      </c>
      <c r="P3042" s="7" t="s">
        <v>14</v>
      </c>
      <c r="Q3042" s="7" t="s">
        <v>1482</v>
      </c>
      <c r="R3042" s="12"/>
    </row>
    <row r="3043" spans="1:18" ht="15.75" x14ac:dyDescent="0.2">
      <c r="A3043" s="5">
        <v>5359045</v>
      </c>
      <c r="B3043" s="6" t="s">
        <v>13191</v>
      </c>
      <c r="C3043" s="7" t="s">
        <v>160</v>
      </c>
      <c r="D3043" s="7" t="s">
        <v>14725</v>
      </c>
      <c r="E3043" s="8" t="s">
        <v>2383</v>
      </c>
      <c r="F3043" s="7" t="s">
        <v>14726</v>
      </c>
      <c r="G3043" s="7" t="s">
        <v>214</v>
      </c>
      <c r="H3043" s="5">
        <v>17</v>
      </c>
      <c r="I3043" s="5">
        <v>15</v>
      </c>
      <c r="J3043" s="5">
        <v>120</v>
      </c>
      <c r="K3043" s="5">
        <v>96</v>
      </c>
      <c r="L3043" s="9">
        <f t="shared" si="94"/>
        <v>22</v>
      </c>
      <c r="M3043" s="9" t="str">
        <f t="shared" si="95"/>
        <v>low</v>
      </c>
      <c r="N3043" s="10">
        <v>-305.19947252310521</v>
      </c>
      <c r="O3043" s="11">
        <v>1.0323263886675704E-2</v>
      </c>
      <c r="P3043" s="7" t="s">
        <v>1461</v>
      </c>
      <c r="Q3043" s="5" t="s">
        <v>1482</v>
      </c>
      <c r="R3043" s="12"/>
    </row>
    <row r="3044" spans="1:18" ht="15.75" x14ac:dyDescent="0.2">
      <c r="A3044" s="5">
        <v>5256548</v>
      </c>
      <c r="B3044" s="6" t="s">
        <v>10783</v>
      </c>
      <c r="C3044" s="7" t="s">
        <v>116</v>
      </c>
      <c r="D3044" s="7" t="s">
        <v>14741</v>
      </c>
      <c r="E3044" s="8" t="s">
        <v>2383</v>
      </c>
      <c r="F3044" s="7" t="s">
        <v>14742</v>
      </c>
      <c r="G3044" s="7" t="s">
        <v>214</v>
      </c>
      <c r="H3044" s="5">
        <v>65</v>
      </c>
      <c r="I3044" s="5">
        <v>15</v>
      </c>
      <c r="J3044" s="5">
        <v>120</v>
      </c>
      <c r="K3044" s="5">
        <v>98</v>
      </c>
      <c r="L3044" s="9">
        <f t="shared" si="94"/>
        <v>19</v>
      </c>
      <c r="M3044" s="9" t="str">
        <f t="shared" si="95"/>
        <v>low</v>
      </c>
      <c r="N3044" s="10">
        <v>-338.80207136576064</v>
      </c>
      <c r="O3044" s="11">
        <v>5.573333335632924E-3</v>
      </c>
      <c r="P3044" s="7" t="s">
        <v>1461</v>
      </c>
      <c r="Q3044" s="7" t="s">
        <v>1482</v>
      </c>
      <c r="R3044" s="12"/>
    </row>
    <row r="3045" spans="1:18" ht="15.75" x14ac:dyDescent="0.2">
      <c r="A3045" s="5">
        <v>5359236</v>
      </c>
      <c r="B3045" s="6" t="s">
        <v>13191</v>
      </c>
      <c r="C3045" s="7" t="s">
        <v>160</v>
      </c>
      <c r="D3045" s="7" t="s">
        <v>14743</v>
      </c>
      <c r="E3045" s="8" t="s">
        <v>2383</v>
      </c>
      <c r="F3045" s="7" t="s">
        <v>14744</v>
      </c>
      <c r="G3045" s="7" t="s">
        <v>215</v>
      </c>
      <c r="H3045" s="5">
        <v>25</v>
      </c>
      <c r="I3045" s="5">
        <v>15</v>
      </c>
      <c r="J3045" s="5">
        <v>125</v>
      </c>
      <c r="K3045" s="5">
        <v>96</v>
      </c>
      <c r="L3045" s="9">
        <f t="shared" si="94"/>
        <v>24</v>
      </c>
      <c r="M3045" s="9" t="str">
        <f t="shared" si="95"/>
        <v>low</v>
      </c>
      <c r="N3045" s="10">
        <v>-305.64994803236186</v>
      </c>
      <c r="O3045" s="11">
        <v>6.3592245351173915E-3</v>
      </c>
      <c r="P3045" s="7" t="s">
        <v>1461</v>
      </c>
      <c r="Q3045" s="7" t="s">
        <v>1482</v>
      </c>
      <c r="R3045" s="12"/>
    </row>
    <row r="3046" spans="1:18" ht="15.75" x14ac:dyDescent="0.2">
      <c r="A3046" s="5">
        <v>5333090</v>
      </c>
      <c r="B3046" s="6" t="s">
        <v>13731</v>
      </c>
      <c r="C3046" s="7" t="s">
        <v>160</v>
      </c>
      <c r="D3046" s="7" t="s">
        <v>14080</v>
      </c>
      <c r="E3046" s="8" t="s">
        <v>2383</v>
      </c>
      <c r="F3046" s="7" t="s">
        <v>14748</v>
      </c>
      <c r="G3046" s="7" t="s">
        <v>214</v>
      </c>
      <c r="H3046" s="5">
        <v>67</v>
      </c>
      <c r="I3046" s="5">
        <v>13</v>
      </c>
      <c r="J3046" s="5">
        <v>130</v>
      </c>
      <c r="K3046" s="5">
        <v>96</v>
      </c>
      <c r="L3046" s="9">
        <f t="shared" si="94"/>
        <v>19</v>
      </c>
      <c r="M3046" s="9" t="str">
        <f t="shared" si="95"/>
        <v>low</v>
      </c>
      <c r="N3046" s="10">
        <v>-314.04343938652892</v>
      </c>
      <c r="O3046" s="11">
        <v>5.5410532368114218E-3</v>
      </c>
      <c r="P3046" s="7" t="s">
        <v>1461</v>
      </c>
      <c r="Q3046" s="7" t="s">
        <v>1482</v>
      </c>
      <c r="R3046" s="12"/>
    </row>
    <row r="3047" spans="1:18" ht="15.75" x14ac:dyDescent="0.2">
      <c r="A3047" s="5">
        <v>5254568</v>
      </c>
      <c r="B3047" s="6" t="s">
        <v>13070</v>
      </c>
      <c r="C3047" s="7" t="s">
        <v>97</v>
      </c>
      <c r="D3047" s="7" t="s">
        <v>14770</v>
      </c>
      <c r="E3047" s="8" t="s">
        <v>2383</v>
      </c>
      <c r="F3047" s="7" t="s">
        <v>14771</v>
      </c>
      <c r="G3047" s="7" t="s">
        <v>214</v>
      </c>
      <c r="H3047" s="5">
        <v>53</v>
      </c>
      <c r="I3047" s="5">
        <v>15</v>
      </c>
      <c r="J3047" s="5">
        <v>105</v>
      </c>
      <c r="K3047" s="5">
        <v>90</v>
      </c>
      <c r="L3047" s="9">
        <f t="shared" si="94"/>
        <v>22</v>
      </c>
      <c r="M3047" s="9" t="str">
        <f t="shared" si="95"/>
        <v>low</v>
      </c>
      <c r="N3047" s="10">
        <v>-340.46820527779346</v>
      </c>
      <c r="O3047" s="11">
        <v>7.6662037026835606E-3</v>
      </c>
      <c r="P3047" s="7" t="s">
        <v>1461</v>
      </c>
      <c r="Q3047" s="7" t="s">
        <v>1482</v>
      </c>
      <c r="R3047" s="12"/>
    </row>
    <row r="3048" spans="1:18" ht="15.75" x14ac:dyDescent="0.2">
      <c r="A3048" s="5">
        <v>5333711</v>
      </c>
      <c r="B3048" s="6" t="s">
        <v>13731</v>
      </c>
      <c r="C3048" s="7" t="s">
        <v>97</v>
      </c>
      <c r="D3048" s="7" t="s">
        <v>14779</v>
      </c>
      <c r="E3048" s="8" t="s">
        <v>2383</v>
      </c>
      <c r="F3048" s="7" t="s">
        <v>14780</v>
      </c>
      <c r="G3048" s="7" t="s">
        <v>214</v>
      </c>
      <c r="H3048" s="5">
        <v>20</v>
      </c>
      <c r="I3048" s="5">
        <v>15</v>
      </c>
      <c r="J3048" s="5">
        <v>126</v>
      </c>
      <c r="K3048" s="5">
        <v>96</v>
      </c>
      <c r="L3048" s="9">
        <f t="shared" si="94"/>
        <v>24</v>
      </c>
      <c r="M3048" s="9" t="str">
        <f t="shared" si="95"/>
        <v>low</v>
      </c>
      <c r="N3048" s="10">
        <v>-314.80215319443232</v>
      </c>
      <c r="O3048" s="11">
        <v>5.8513425901765004E-3</v>
      </c>
      <c r="P3048" s="7" t="s">
        <v>1461</v>
      </c>
      <c r="Q3048" s="7" t="s">
        <v>1482</v>
      </c>
      <c r="R3048" s="12"/>
    </row>
    <row r="3049" spans="1:18" ht="15.75" x14ac:dyDescent="0.2">
      <c r="A3049" s="5">
        <v>5227553</v>
      </c>
      <c r="B3049" s="6" t="s">
        <v>2387</v>
      </c>
      <c r="C3049" s="7" t="s">
        <v>97</v>
      </c>
      <c r="D3049" s="7" t="s">
        <v>14792</v>
      </c>
      <c r="E3049" s="8" t="s">
        <v>2383</v>
      </c>
      <c r="F3049" s="7" t="s">
        <v>1031</v>
      </c>
      <c r="G3049" s="7" t="s">
        <v>214</v>
      </c>
      <c r="H3049" s="5">
        <v>0</v>
      </c>
      <c r="I3049" s="5">
        <v>7</v>
      </c>
      <c r="J3049" s="5">
        <v>90</v>
      </c>
      <c r="K3049" s="5">
        <v>98</v>
      </c>
      <c r="L3049" s="9">
        <f t="shared" si="94"/>
        <v>14</v>
      </c>
      <c r="M3049" s="9" t="str">
        <f t="shared" si="95"/>
        <v>MID</v>
      </c>
      <c r="N3049" s="10">
        <v>-350.72240909723769</v>
      </c>
      <c r="O3049" s="11">
        <v>2.1963310136925429E-3</v>
      </c>
      <c r="P3049" s="7" t="s">
        <v>1461</v>
      </c>
      <c r="Q3049" s="5" t="s">
        <v>1482</v>
      </c>
      <c r="R3049" s="12"/>
    </row>
    <row r="3050" spans="1:18" ht="15.75" x14ac:dyDescent="0.2">
      <c r="A3050" s="5">
        <v>5254625</v>
      </c>
      <c r="B3050" s="6" t="s">
        <v>13070</v>
      </c>
      <c r="C3050" s="7" t="s">
        <v>116</v>
      </c>
      <c r="D3050" s="7" t="s">
        <v>14173</v>
      </c>
      <c r="E3050" s="8" t="s">
        <v>2383</v>
      </c>
      <c r="F3050" s="7" t="s">
        <v>14856</v>
      </c>
      <c r="G3050" s="7" t="s">
        <v>214</v>
      </c>
      <c r="H3050" s="5">
        <v>45</v>
      </c>
      <c r="I3050" s="5">
        <v>15</v>
      </c>
      <c r="J3050" s="5">
        <v>120</v>
      </c>
      <c r="K3050" s="5">
        <v>98</v>
      </c>
      <c r="L3050" s="9">
        <f t="shared" si="94"/>
        <v>22</v>
      </c>
      <c r="M3050" s="9" t="str">
        <f t="shared" si="95"/>
        <v>low</v>
      </c>
      <c r="N3050" s="10">
        <v>-342.86778016199241</v>
      </c>
      <c r="O3050" s="11">
        <v>1.3218784719356336E-2</v>
      </c>
      <c r="P3050" s="7" t="s">
        <v>1461</v>
      </c>
      <c r="Q3050" s="7" t="s">
        <v>1482</v>
      </c>
      <c r="R3050" s="12"/>
    </row>
    <row r="3051" spans="1:18" ht="15.75" x14ac:dyDescent="0.2">
      <c r="A3051" s="5">
        <v>5293323</v>
      </c>
      <c r="B3051" s="6" t="s">
        <v>10985</v>
      </c>
      <c r="C3051" s="7" t="s">
        <v>115</v>
      </c>
      <c r="D3051" s="7" t="s">
        <v>14899</v>
      </c>
      <c r="E3051" s="8" t="s">
        <v>2383</v>
      </c>
      <c r="F3051" s="7" t="s">
        <v>14900</v>
      </c>
      <c r="G3051" s="7" t="s">
        <v>214</v>
      </c>
      <c r="H3051" s="5">
        <v>53</v>
      </c>
      <c r="I3051" s="5">
        <v>15</v>
      </c>
      <c r="J3051" s="5">
        <v>120</v>
      </c>
      <c r="K3051" s="5">
        <v>96</v>
      </c>
      <c r="L3051" s="9">
        <f t="shared" si="94"/>
        <v>22</v>
      </c>
      <c r="M3051" s="9" t="str">
        <f t="shared" si="95"/>
        <v>low</v>
      </c>
      <c r="N3051" s="10">
        <v>-331.28616071755096</v>
      </c>
      <c r="O3051" s="11">
        <v>7.3184722205041908E-3</v>
      </c>
      <c r="P3051" s="7" t="s">
        <v>1461</v>
      </c>
      <c r="Q3051" s="7" t="s">
        <v>1482</v>
      </c>
      <c r="R3051" s="12"/>
    </row>
    <row r="3052" spans="1:18" ht="15.75" x14ac:dyDescent="0.2">
      <c r="A3052" s="5">
        <v>5225753</v>
      </c>
      <c r="B3052" s="6" t="s">
        <v>10642</v>
      </c>
      <c r="C3052" s="7" t="s">
        <v>160</v>
      </c>
      <c r="D3052" s="7" t="s">
        <v>14922</v>
      </c>
      <c r="E3052" s="8" t="s">
        <v>2383</v>
      </c>
      <c r="F3052" s="7" t="s">
        <v>14923</v>
      </c>
      <c r="G3052" s="7" t="s">
        <v>215</v>
      </c>
      <c r="H3052" s="5">
        <v>40</v>
      </c>
      <c r="I3052" s="5">
        <v>15</v>
      </c>
      <c r="J3052" s="5">
        <v>110</v>
      </c>
      <c r="K3052" s="5">
        <v>96</v>
      </c>
      <c r="L3052" s="9">
        <f t="shared" si="94"/>
        <v>22</v>
      </c>
      <c r="M3052" s="9" t="str">
        <f t="shared" si="95"/>
        <v>low</v>
      </c>
      <c r="N3052" s="10">
        <v>-354.88884378474177</v>
      </c>
      <c r="O3052" s="11">
        <v>1.2609918980160728E-2</v>
      </c>
      <c r="P3052" s="7" t="s">
        <v>1461</v>
      </c>
      <c r="Q3052" s="7" t="s">
        <v>1482</v>
      </c>
      <c r="R3052" s="12"/>
    </row>
    <row r="3053" spans="1:18" ht="15.75" x14ac:dyDescent="0.2">
      <c r="A3053" s="5">
        <v>5206124</v>
      </c>
      <c r="B3053" s="6" t="s">
        <v>3239</v>
      </c>
      <c r="C3053" s="7" t="s">
        <v>160</v>
      </c>
      <c r="D3053" s="7" t="s">
        <v>14924</v>
      </c>
      <c r="E3053" s="8" t="s">
        <v>2383</v>
      </c>
      <c r="F3053" s="7" t="s">
        <v>14925</v>
      </c>
      <c r="G3053" s="7" t="s">
        <v>215</v>
      </c>
      <c r="H3053" s="5">
        <v>56</v>
      </c>
      <c r="I3053" s="5">
        <v>15</v>
      </c>
      <c r="J3053" s="5">
        <v>170</v>
      </c>
      <c r="K3053" s="5">
        <v>95</v>
      </c>
      <c r="L3053" s="9">
        <f t="shared" si="94"/>
        <v>24</v>
      </c>
      <c r="M3053" s="9" t="str">
        <f t="shared" si="95"/>
        <v>low</v>
      </c>
      <c r="N3053" s="10">
        <v>-361.74828788193554</v>
      </c>
      <c r="O3053" s="11">
        <v>6.9353356520878151E-3</v>
      </c>
      <c r="P3053" s="7" t="s">
        <v>1461</v>
      </c>
      <c r="Q3053" s="7" t="s">
        <v>1482</v>
      </c>
      <c r="R3053" s="12"/>
    </row>
    <row r="3054" spans="1:18" ht="15.75" x14ac:dyDescent="0.2">
      <c r="A3054" s="5">
        <v>5333906</v>
      </c>
      <c r="B3054" s="6" t="s">
        <v>13731</v>
      </c>
      <c r="C3054" s="7" t="s">
        <v>123</v>
      </c>
      <c r="D3054" s="7" t="s">
        <v>14972</v>
      </c>
      <c r="E3054" s="8" t="s">
        <v>2383</v>
      </c>
      <c r="F3054" s="7" t="s">
        <v>14973</v>
      </c>
      <c r="G3054" s="7" t="s">
        <v>214</v>
      </c>
      <c r="H3054" s="5">
        <v>62</v>
      </c>
      <c r="I3054" s="5">
        <v>15</v>
      </c>
      <c r="J3054" s="5">
        <v>110</v>
      </c>
      <c r="K3054" s="5">
        <v>93</v>
      </c>
      <c r="L3054" s="9">
        <f t="shared" si="94"/>
        <v>19</v>
      </c>
      <c r="M3054" s="9" t="str">
        <f t="shared" si="95"/>
        <v>low</v>
      </c>
      <c r="N3054" s="10">
        <v>-320.28359798612655</v>
      </c>
      <c r="O3054" s="11">
        <v>5.3403472193167545E-3</v>
      </c>
      <c r="P3054" s="7" t="s">
        <v>1461</v>
      </c>
      <c r="Q3054" s="5" t="s">
        <v>1482</v>
      </c>
      <c r="R3054" s="12"/>
    </row>
    <row r="3055" spans="1:18" ht="15.75" x14ac:dyDescent="0.2">
      <c r="A3055" s="5">
        <v>5255098</v>
      </c>
      <c r="B3055" s="6" t="s">
        <v>13070</v>
      </c>
      <c r="C3055" s="7" t="s">
        <v>71</v>
      </c>
      <c r="D3055" s="7" t="s">
        <v>14974</v>
      </c>
      <c r="E3055" s="8" t="s">
        <v>2383</v>
      </c>
      <c r="F3055" s="7" t="s">
        <v>14975</v>
      </c>
      <c r="G3055" s="7" t="s">
        <v>214</v>
      </c>
      <c r="H3055" s="5">
        <v>79</v>
      </c>
      <c r="I3055" s="5">
        <v>15</v>
      </c>
      <c r="J3055" s="5">
        <v>125</v>
      </c>
      <c r="K3055" s="5">
        <v>96</v>
      </c>
      <c r="L3055" s="9">
        <f t="shared" si="94"/>
        <v>21</v>
      </c>
      <c r="M3055" s="9" t="str">
        <f t="shared" si="95"/>
        <v>low</v>
      </c>
      <c r="N3055" s="10">
        <v>-346.12104166662175</v>
      </c>
      <c r="O3055" s="11">
        <v>4.1390509213670157E-3</v>
      </c>
      <c r="P3055" s="7" t="s">
        <v>1461</v>
      </c>
      <c r="Q3055" s="7" t="s">
        <v>1482</v>
      </c>
      <c r="R3055" s="12"/>
    </row>
    <row r="3056" spans="1:18" ht="15.75" x14ac:dyDescent="0.2">
      <c r="A3056" s="5">
        <v>5297296</v>
      </c>
      <c r="B3056" s="6" t="s">
        <v>14328</v>
      </c>
      <c r="C3056" s="7" t="s">
        <v>160</v>
      </c>
      <c r="D3056" s="7" t="s">
        <v>15018</v>
      </c>
      <c r="E3056" s="8" t="s">
        <v>2383</v>
      </c>
      <c r="F3056" s="7" t="s">
        <v>15019</v>
      </c>
      <c r="G3056" s="7" t="s">
        <v>215</v>
      </c>
      <c r="H3056" s="5">
        <v>20</v>
      </c>
      <c r="I3056" s="5">
        <v>15</v>
      </c>
      <c r="J3056" s="5">
        <v>120</v>
      </c>
      <c r="K3056" s="5">
        <v>96</v>
      </c>
      <c r="L3056" s="9">
        <f t="shared" si="94"/>
        <v>22</v>
      </c>
      <c r="M3056" s="9" t="str">
        <f t="shared" si="95"/>
        <v>low</v>
      </c>
      <c r="N3056" s="10">
        <v>-333.63730709492665</v>
      </c>
      <c r="O3056" s="11">
        <v>7.2914004631456919E-3</v>
      </c>
      <c r="P3056" s="7" t="s">
        <v>1461</v>
      </c>
      <c r="Q3056" s="5" t="s">
        <v>1482</v>
      </c>
      <c r="R3056" s="12"/>
    </row>
    <row r="3057" spans="1:18" ht="15.75" x14ac:dyDescent="0.2">
      <c r="A3057" s="5">
        <v>5333802</v>
      </c>
      <c r="B3057" s="6" t="s">
        <v>13731</v>
      </c>
      <c r="C3057" s="7" t="s">
        <v>192</v>
      </c>
      <c r="D3057" s="7" t="s">
        <v>15045</v>
      </c>
      <c r="E3057" s="8" t="s">
        <v>2383</v>
      </c>
      <c r="F3057" s="7" t="s">
        <v>15046</v>
      </c>
      <c r="G3057" s="7" t="s">
        <v>214</v>
      </c>
      <c r="H3057" s="5">
        <v>34</v>
      </c>
      <c r="I3057" s="5">
        <v>15</v>
      </c>
      <c r="J3057" s="5">
        <v>120</v>
      </c>
      <c r="K3057" s="5">
        <v>97</v>
      </c>
      <c r="L3057" s="9">
        <f t="shared" si="94"/>
        <v>22</v>
      </c>
      <c r="M3057" s="9" t="str">
        <f t="shared" si="95"/>
        <v>low</v>
      </c>
      <c r="N3057" s="10">
        <v>-322.27196716434264</v>
      </c>
      <c r="O3057" s="11">
        <v>1.6494363422680181E-2</v>
      </c>
      <c r="P3057" s="7" t="s">
        <v>1461</v>
      </c>
      <c r="Q3057" s="5" t="s">
        <v>1482</v>
      </c>
      <c r="R3057" s="12"/>
    </row>
    <row r="3058" spans="1:18" ht="15.75" x14ac:dyDescent="0.2">
      <c r="A3058" s="5">
        <v>5258567</v>
      </c>
      <c r="B3058" s="6" t="s">
        <v>13450</v>
      </c>
      <c r="C3058" s="7" t="s">
        <v>167</v>
      </c>
      <c r="D3058" s="7" t="s">
        <v>15092</v>
      </c>
      <c r="E3058" s="8" t="s">
        <v>2383</v>
      </c>
      <c r="F3058" s="7" t="s">
        <v>15093</v>
      </c>
      <c r="G3058" s="7" t="s">
        <v>214</v>
      </c>
      <c r="H3058" s="5">
        <v>22</v>
      </c>
      <c r="I3058" s="5">
        <v>15</v>
      </c>
      <c r="J3058" s="5">
        <v>140</v>
      </c>
      <c r="K3058" s="5">
        <v>99</v>
      </c>
      <c r="L3058" s="9">
        <f t="shared" si="94"/>
        <v>24</v>
      </c>
      <c r="M3058" s="9" t="str">
        <f t="shared" si="95"/>
        <v>low</v>
      </c>
      <c r="N3058" s="10">
        <v>-348.19502850690333</v>
      </c>
      <c r="O3058" s="11">
        <v>5.501238425495103E-3</v>
      </c>
      <c r="P3058" s="7" t="s">
        <v>1461</v>
      </c>
      <c r="Q3058" s="7" t="s">
        <v>1482</v>
      </c>
      <c r="R3058" s="12"/>
    </row>
    <row r="3059" spans="1:18" ht="15.75" x14ac:dyDescent="0.2">
      <c r="A3059" s="5">
        <v>5257513</v>
      </c>
      <c r="B3059" s="6" t="s">
        <v>10783</v>
      </c>
      <c r="C3059" s="7" t="s">
        <v>65</v>
      </c>
      <c r="D3059" s="7" t="s">
        <v>15122</v>
      </c>
      <c r="E3059" s="8" t="s">
        <v>2383</v>
      </c>
      <c r="F3059" s="7" t="s">
        <v>15123</v>
      </c>
      <c r="G3059" s="7" t="s">
        <v>215</v>
      </c>
      <c r="H3059" s="5">
        <v>38</v>
      </c>
      <c r="I3059" s="5">
        <v>15</v>
      </c>
      <c r="J3059" s="5">
        <v>110</v>
      </c>
      <c r="K3059" s="5">
        <v>99</v>
      </c>
      <c r="L3059" s="9">
        <f t="shared" si="94"/>
        <v>22</v>
      </c>
      <c r="M3059" s="9" t="str">
        <f t="shared" si="95"/>
        <v>low</v>
      </c>
      <c r="N3059" s="10">
        <v>-349.15503629631712</v>
      </c>
      <c r="O3059" s="11">
        <v>9.5486111167701893E-3</v>
      </c>
      <c r="P3059" s="7" t="s">
        <v>1461</v>
      </c>
      <c r="Q3059" s="7" t="s">
        <v>1482</v>
      </c>
      <c r="R3059" s="12"/>
    </row>
    <row r="3060" spans="1:18" ht="15.75" x14ac:dyDescent="0.2">
      <c r="A3060" s="5">
        <v>5296971</v>
      </c>
      <c r="B3060" s="6" t="s">
        <v>14328</v>
      </c>
      <c r="C3060" s="7" t="s">
        <v>123</v>
      </c>
      <c r="D3060" s="7" t="s">
        <v>15124</v>
      </c>
      <c r="E3060" s="8" t="s">
        <v>2383</v>
      </c>
      <c r="F3060" s="7" t="s">
        <v>15125</v>
      </c>
      <c r="G3060" s="7" t="s">
        <v>214</v>
      </c>
      <c r="H3060" s="5">
        <v>20</v>
      </c>
      <c r="I3060" s="5">
        <v>15</v>
      </c>
      <c r="J3060" s="5">
        <v>110</v>
      </c>
      <c r="K3060" s="5">
        <v>95</v>
      </c>
      <c r="L3060" s="9">
        <f t="shared" si="94"/>
        <v>22</v>
      </c>
      <c r="M3060" s="9" t="str">
        <f t="shared" si="95"/>
        <v>low</v>
      </c>
      <c r="N3060" s="10">
        <v>-336.49435856477066</v>
      </c>
      <c r="O3060" s="11">
        <v>1.1952199070947245E-2</v>
      </c>
      <c r="P3060" s="7" t="s">
        <v>1461</v>
      </c>
      <c r="Q3060" s="7" t="s">
        <v>1482</v>
      </c>
      <c r="R3060" s="12"/>
    </row>
    <row r="3061" spans="1:18" ht="15.75" x14ac:dyDescent="0.2">
      <c r="A3061" s="5">
        <v>5256990</v>
      </c>
      <c r="B3061" s="6" t="s">
        <v>10783</v>
      </c>
      <c r="C3061" s="7" t="s">
        <v>60</v>
      </c>
      <c r="D3061" s="7" t="s">
        <v>15158</v>
      </c>
      <c r="E3061" s="8" t="s">
        <v>2383</v>
      </c>
      <c r="F3061" s="7" t="s">
        <v>15159</v>
      </c>
      <c r="G3061" s="7" t="s">
        <v>215</v>
      </c>
      <c r="H3061" s="5">
        <v>35</v>
      </c>
      <c r="I3061" s="5">
        <v>15</v>
      </c>
      <c r="J3061" s="5">
        <v>115</v>
      </c>
      <c r="K3061" s="5">
        <v>97</v>
      </c>
      <c r="L3061" s="9">
        <f t="shared" si="94"/>
        <v>22</v>
      </c>
      <c r="M3061" s="9" t="str">
        <f t="shared" si="95"/>
        <v>low</v>
      </c>
      <c r="N3061" s="10">
        <v>-350.1416293518414</v>
      </c>
      <c r="O3061" s="11">
        <v>3.6689004627987742E-3</v>
      </c>
      <c r="P3061" s="7" t="s">
        <v>1461</v>
      </c>
      <c r="Q3061" s="7" t="s">
        <v>1482</v>
      </c>
      <c r="R3061" s="12"/>
    </row>
    <row r="3062" spans="1:18" ht="15.75" x14ac:dyDescent="0.2">
      <c r="A3062" s="5">
        <v>5361866</v>
      </c>
      <c r="B3062" s="6" t="s">
        <v>13210</v>
      </c>
      <c r="C3062" s="7" t="s">
        <v>106</v>
      </c>
      <c r="D3062" s="7" t="s">
        <v>15183</v>
      </c>
      <c r="E3062" s="8" t="s">
        <v>2383</v>
      </c>
      <c r="F3062" s="7" t="s">
        <v>15184</v>
      </c>
      <c r="G3062" s="7" t="s">
        <v>215</v>
      </c>
      <c r="H3062" s="5">
        <v>36</v>
      </c>
      <c r="I3062" s="5">
        <v>15</v>
      </c>
      <c r="J3062" s="5">
        <v>110</v>
      </c>
      <c r="K3062" s="5">
        <v>94</v>
      </c>
      <c r="L3062" s="9">
        <f t="shared" si="94"/>
        <v>22</v>
      </c>
      <c r="M3062" s="9" t="str">
        <f t="shared" si="95"/>
        <v>low</v>
      </c>
      <c r="N3062" s="10">
        <v>-316.87352384260885</v>
      </c>
      <c r="O3062" s="11">
        <v>2.7784027770394459E-3</v>
      </c>
      <c r="P3062" s="7" t="s">
        <v>1461</v>
      </c>
      <c r="Q3062" s="7" t="s">
        <v>1482</v>
      </c>
      <c r="R3062" s="12"/>
    </row>
    <row r="3063" spans="1:18" ht="15.75" x14ac:dyDescent="0.2">
      <c r="A3063" s="5">
        <v>5363629</v>
      </c>
      <c r="B3063" s="6" t="s">
        <v>15191</v>
      </c>
      <c r="C3063" s="7" t="s">
        <v>107</v>
      </c>
      <c r="D3063" s="7" t="s">
        <v>15192</v>
      </c>
      <c r="E3063" s="8" t="s">
        <v>2383</v>
      </c>
      <c r="F3063" s="7" t="s">
        <v>1327</v>
      </c>
      <c r="G3063" s="7" t="s">
        <v>214</v>
      </c>
      <c r="H3063" s="5">
        <v>23</v>
      </c>
      <c r="I3063" s="5">
        <v>11</v>
      </c>
      <c r="J3063" s="5">
        <v>110</v>
      </c>
      <c r="K3063" s="5">
        <v>94</v>
      </c>
      <c r="L3063" s="9">
        <f t="shared" si="94"/>
        <v>18</v>
      </c>
      <c r="M3063" s="9" t="str">
        <f t="shared" si="95"/>
        <v>MID</v>
      </c>
      <c r="N3063" s="10">
        <v>-316.59960798609973</v>
      </c>
      <c r="O3063" s="11">
        <v>2.9029398137936369E-3</v>
      </c>
      <c r="P3063" s="7" t="s">
        <v>1461</v>
      </c>
      <c r="Q3063" s="7" t="s">
        <v>1482</v>
      </c>
      <c r="R3063" s="12"/>
    </row>
    <row r="3064" spans="1:18" ht="15.75" x14ac:dyDescent="0.2">
      <c r="A3064" s="5">
        <v>5357457</v>
      </c>
      <c r="B3064" s="6" t="s">
        <v>13191</v>
      </c>
      <c r="C3064" s="7" t="s">
        <v>86</v>
      </c>
      <c r="D3064" s="7" t="s">
        <v>15236</v>
      </c>
      <c r="E3064" s="8" t="s">
        <v>2383</v>
      </c>
      <c r="F3064" s="7" t="s">
        <v>15237</v>
      </c>
      <c r="G3064" s="7" t="s">
        <v>214</v>
      </c>
      <c r="H3064" s="5">
        <v>18</v>
      </c>
      <c r="I3064" s="5">
        <v>15</v>
      </c>
      <c r="J3064" s="5">
        <v>110</v>
      </c>
      <c r="K3064" s="5">
        <v>97</v>
      </c>
      <c r="L3064" s="9">
        <f t="shared" si="94"/>
        <v>22</v>
      </c>
      <c r="M3064" s="9" t="str">
        <f t="shared" si="95"/>
        <v>low</v>
      </c>
      <c r="N3064" s="10">
        <v>-319.76199980326055</v>
      </c>
      <c r="O3064" s="11">
        <v>5.4652430553687736E-3</v>
      </c>
      <c r="P3064" s="7" t="s">
        <v>1461</v>
      </c>
      <c r="Q3064" s="7" t="s">
        <v>1482</v>
      </c>
      <c r="R3064" s="12"/>
    </row>
    <row r="3065" spans="1:18" ht="15.75" x14ac:dyDescent="0.2">
      <c r="A3065" s="5">
        <v>5377105</v>
      </c>
      <c r="B3065" s="6" t="s">
        <v>3237</v>
      </c>
      <c r="C3065" s="7" t="s">
        <v>97</v>
      </c>
      <c r="D3065" s="7" t="s">
        <v>15335</v>
      </c>
      <c r="E3065" s="8" t="s">
        <v>2383</v>
      </c>
      <c r="F3065" s="7" t="s">
        <v>15336</v>
      </c>
      <c r="G3065" s="7" t="s">
        <v>215</v>
      </c>
      <c r="H3065" s="5">
        <v>65</v>
      </c>
      <c r="I3065" s="5">
        <v>15</v>
      </c>
      <c r="J3065" s="5">
        <v>115</v>
      </c>
      <c r="K3065" s="5">
        <v>96</v>
      </c>
      <c r="L3065" s="9">
        <f t="shared" si="94"/>
        <v>19</v>
      </c>
      <c r="M3065" s="9" t="str">
        <f t="shared" si="95"/>
        <v>low</v>
      </c>
      <c r="N3065" s="10">
        <v>-316.3415604860711</v>
      </c>
      <c r="O3065" s="11">
        <v>7.8584837974631228E-3</v>
      </c>
      <c r="P3065" s="7" t="s">
        <v>1461</v>
      </c>
      <c r="Q3065" s="7" t="s">
        <v>1482</v>
      </c>
      <c r="R3065" s="12"/>
    </row>
    <row r="3066" spans="1:18" ht="15.75" x14ac:dyDescent="0.2">
      <c r="A3066" s="5">
        <v>5362512</v>
      </c>
      <c r="B3066" s="6" t="s">
        <v>13210</v>
      </c>
      <c r="C3066" s="7" t="s">
        <v>146</v>
      </c>
      <c r="D3066" s="7" t="s">
        <v>15436</v>
      </c>
      <c r="E3066" s="8" t="s">
        <v>2383</v>
      </c>
      <c r="F3066" s="7" t="s">
        <v>15437</v>
      </c>
      <c r="G3066" s="7" t="s">
        <v>214</v>
      </c>
      <c r="H3066" s="5">
        <v>18</v>
      </c>
      <c r="I3066" s="5">
        <v>15</v>
      </c>
      <c r="J3066" s="5">
        <v>110</v>
      </c>
      <c r="K3066" s="5">
        <v>97</v>
      </c>
      <c r="L3066" s="9">
        <f t="shared" si="94"/>
        <v>22</v>
      </c>
      <c r="M3066" s="9" t="str">
        <f t="shared" si="95"/>
        <v>low</v>
      </c>
      <c r="N3066" s="10">
        <v>-323.75791354162357</v>
      </c>
      <c r="O3066" s="11">
        <v>6.9472685208893381E-3</v>
      </c>
      <c r="P3066" s="7" t="s">
        <v>1461</v>
      </c>
      <c r="Q3066" s="7" t="s">
        <v>1482</v>
      </c>
      <c r="R3066" s="12"/>
    </row>
    <row r="3067" spans="1:18" ht="15.75" x14ac:dyDescent="0.2">
      <c r="A3067" s="5">
        <v>5297333</v>
      </c>
      <c r="B3067" s="6" t="s">
        <v>14328</v>
      </c>
      <c r="C3067" s="7" t="s">
        <v>86</v>
      </c>
      <c r="D3067" s="7" t="s">
        <v>15438</v>
      </c>
      <c r="E3067" s="8" t="s">
        <v>2383</v>
      </c>
      <c r="F3067" s="7" t="s">
        <v>15439</v>
      </c>
      <c r="G3067" s="7" t="s">
        <v>214</v>
      </c>
      <c r="H3067" s="5">
        <v>44</v>
      </c>
      <c r="I3067" s="5">
        <v>15</v>
      </c>
      <c r="J3067" s="5">
        <v>120</v>
      </c>
      <c r="K3067" s="5">
        <v>96</v>
      </c>
      <c r="L3067" s="9">
        <f t="shared" si="94"/>
        <v>22</v>
      </c>
      <c r="M3067" s="9" t="str">
        <f t="shared" si="95"/>
        <v>low</v>
      </c>
      <c r="N3067" s="10">
        <v>-344.94912916665635</v>
      </c>
      <c r="O3067" s="11">
        <v>1.0492905093997251E-2</v>
      </c>
      <c r="P3067" s="7" t="s">
        <v>1461</v>
      </c>
      <c r="Q3067" s="7" t="s">
        <v>1482</v>
      </c>
      <c r="R3067" s="12"/>
    </row>
    <row r="3068" spans="1:18" ht="15.75" x14ac:dyDescent="0.2">
      <c r="A3068" s="5">
        <v>5258926</v>
      </c>
      <c r="B3068" s="6" t="s">
        <v>13450</v>
      </c>
      <c r="C3068" s="7" t="s">
        <v>129</v>
      </c>
      <c r="D3068" s="7" t="s">
        <v>15440</v>
      </c>
      <c r="E3068" s="8" t="s">
        <v>2383</v>
      </c>
      <c r="F3068" s="7" t="s">
        <v>2214</v>
      </c>
      <c r="G3068" s="7" t="s">
        <v>214</v>
      </c>
      <c r="H3068" s="5">
        <v>46</v>
      </c>
      <c r="I3068" s="5">
        <v>15</v>
      </c>
      <c r="J3068" s="5">
        <v>130</v>
      </c>
      <c r="K3068" s="5">
        <v>97</v>
      </c>
      <c r="L3068" s="9">
        <f t="shared" si="94"/>
        <v>24</v>
      </c>
      <c r="M3068" s="9" t="str">
        <f t="shared" si="95"/>
        <v>low</v>
      </c>
      <c r="N3068" s="10">
        <v>-357.27899328705098</v>
      </c>
      <c r="O3068" s="11">
        <v>3.5635069434647448E-3</v>
      </c>
      <c r="P3068" s="7" t="s">
        <v>1461</v>
      </c>
      <c r="Q3068" s="7" t="s">
        <v>1482</v>
      </c>
      <c r="R3068" s="12"/>
    </row>
    <row r="3069" spans="1:18" ht="15.75" x14ac:dyDescent="0.2">
      <c r="A3069" s="5">
        <v>5381974</v>
      </c>
      <c r="B3069" s="6" t="s">
        <v>5126</v>
      </c>
      <c r="C3069" s="7" t="s">
        <v>89</v>
      </c>
      <c r="D3069" s="7" t="s">
        <v>15450</v>
      </c>
      <c r="E3069" s="8" t="s">
        <v>2383</v>
      </c>
      <c r="F3069" s="7" t="s">
        <v>15451</v>
      </c>
      <c r="G3069" s="7" t="s">
        <v>215</v>
      </c>
      <c r="H3069" s="5">
        <v>41</v>
      </c>
      <c r="I3069" s="5">
        <v>15</v>
      </c>
      <c r="J3069" s="5">
        <v>120</v>
      </c>
      <c r="K3069" s="5">
        <v>96</v>
      </c>
      <c r="L3069" s="9">
        <f t="shared" si="94"/>
        <v>22</v>
      </c>
      <c r="M3069" s="9" t="str">
        <f t="shared" si="95"/>
        <v>low</v>
      </c>
      <c r="N3069" s="10">
        <v>-318.26194401622342</v>
      </c>
      <c r="O3069" s="11">
        <v>1.3888889225199819E-4</v>
      </c>
      <c r="P3069" s="7" t="s">
        <v>1461</v>
      </c>
      <c r="Q3069" s="5" t="s">
        <v>1482</v>
      </c>
      <c r="R3069" s="12"/>
    </row>
    <row r="3070" spans="1:18" ht="15.75" x14ac:dyDescent="0.2">
      <c r="A3070" s="5">
        <v>5294179</v>
      </c>
      <c r="B3070" s="6" t="s">
        <v>10985</v>
      </c>
      <c r="C3070" s="7" t="s">
        <v>89</v>
      </c>
      <c r="D3070" s="7" t="s">
        <v>15491</v>
      </c>
      <c r="E3070" s="8" t="s">
        <v>2383</v>
      </c>
      <c r="F3070" s="7" t="s">
        <v>15492</v>
      </c>
      <c r="G3070" s="7" t="s">
        <v>214</v>
      </c>
      <c r="H3070" s="5">
        <v>35</v>
      </c>
      <c r="I3070" s="5">
        <v>15</v>
      </c>
      <c r="J3070" s="5">
        <v>110</v>
      </c>
      <c r="K3070" s="5">
        <v>96</v>
      </c>
      <c r="L3070" s="9">
        <f t="shared" si="94"/>
        <v>22</v>
      </c>
      <c r="M3070" s="9" t="str">
        <f t="shared" si="95"/>
        <v>low</v>
      </c>
      <c r="N3070" s="10">
        <v>-347.15839467594196</v>
      </c>
      <c r="O3070" s="11">
        <v>9.3863888905616477E-3</v>
      </c>
      <c r="P3070" s="7" t="s">
        <v>1461</v>
      </c>
      <c r="Q3070" s="7" t="s">
        <v>1482</v>
      </c>
      <c r="R3070" s="12"/>
    </row>
    <row r="3071" spans="1:18" ht="15.75" x14ac:dyDescent="0.2">
      <c r="A3071" s="5">
        <v>5363122</v>
      </c>
      <c r="B3071" s="6" t="s">
        <v>13210</v>
      </c>
      <c r="C3071" s="7" t="s">
        <v>89</v>
      </c>
      <c r="D3071" s="7" t="s">
        <v>15535</v>
      </c>
      <c r="E3071" s="8" t="s">
        <v>2383</v>
      </c>
      <c r="F3071" s="7" t="s">
        <v>15536</v>
      </c>
      <c r="G3071" s="7" t="s">
        <v>214</v>
      </c>
      <c r="H3071" s="5">
        <v>35</v>
      </c>
      <c r="I3071" s="5">
        <v>15</v>
      </c>
      <c r="J3071" s="5">
        <v>120</v>
      </c>
      <c r="K3071" s="5">
        <v>95</v>
      </c>
      <c r="L3071" s="9">
        <f t="shared" si="94"/>
        <v>22</v>
      </c>
      <c r="M3071" s="9" t="str">
        <f t="shared" si="95"/>
        <v>low</v>
      </c>
      <c r="N3071" s="10">
        <v>-326.34368391199678</v>
      </c>
      <c r="O3071" s="11">
        <v>5.5959143574000336E-3</v>
      </c>
      <c r="P3071" s="7" t="s">
        <v>1461</v>
      </c>
      <c r="Q3071" s="7" t="s">
        <v>1482</v>
      </c>
      <c r="R3071" s="12"/>
    </row>
    <row r="3072" spans="1:18" ht="15.75" x14ac:dyDescent="0.2">
      <c r="A3072" s="5">
        <v>5259502</v>
      </c>
      <c r="B3072" s="6" t="s">
        <v>13450</v>
      </c>
      <c r="C3072" s="7" t="s">
        <v>146</v>
      </c>
      <c r="D3072" s="7" t="s">
        <v>15537</v>
      </c>
      <c r="E3072" s="8" t="s">
        <v>2383</v>
      </c>
      <c r="F3072" s="7" t="s">
        <v>8553</v>
      </c>
      <c r="G3072" s="7" t="s">
        <v>214</v>
      </c>
      <c r="H3072" s="5">
        <v>40</v>
      </c>
      <c r="I3072" s="5">
        <v>15</v>
      </c>
      <c r="J3072" s="5">
        <v>130</v>
      </c>
      <c r="K3072" s="5">
        <v>97</v>
      </c>
      <c r="L3072" s="9">
        <f t="shared" si="94"/>
        <v>24</v>
      </c>
      <c r="M3072" s="9" t="str">
        <f t="shared" si="95"/>
        <v>low</v>
      </c>
      <c r="N3072" s="10">
        <v>-359.78905122684228</v>
      </c>
      <c r="O3072" s="11">
        <v>5.2743055566679686E-3</v>
      </c>
      <c r="P3072" s="7" t="s">
        <v>14</v>
      </c>
      <c r="Q3072" s="7" t="s">
        <v>1482</v>
      </c>
      <c r="R3072" s="12"/>
    </row>
    <row r="3073" spans="1:18" ht="15.75" x14ac:dyDescent="0.2">
      <c r="A3073" s="5">
        <v>5258213</v>
      </c>
      <c r="B3073" s="6" t="s">
        <v>10783</v>
      </c>
      <c r="C3073" s="7" t="s">
        <v>90</v>
      </c>
      <c r="D3073" s="7" t="s">
        <v>15542</v>
      </c>
      <c r="E3073" s="8" t="s">
        <v>2383</v>
      </c>
      <c r="F3073" s="7" t="s">
        <v>1864</v>
      </c>
      <c r="G3073" s="7" t="s">
        <v>214</v>
      </c>
      <c r="H3073" s="5">
        <v>18</v>
      </c>
      <c r="I3073" s="5">
        <v>15</v>
      </c>
      <c r="J3073" s="5">
        <v>110</v>
      </c>
      <c r="K3073" s="5">
        <v>97</v>
      </c>
      <c r="L3073" s="9">
        <f t="shared" si="94"/>
        <v>22</v>
      </c>
      <c r="M3073" s="9" t="str">
        <f t="shared" si="95"/>
        <v>low</v>
      </c>
      <c r="N3073" s="10">
        <v>-360.53674872680858</v>
      </c>
      <c r="O3073" s="11">
        <v>7.2969907414517365E-3</v>
      </c>
      <c r="P3073" s="7" t="s">
        <v>1461</v>
      </c>
      <c r="Q3073" s="7" t="s">
        <v>1482</v>
      </c>
      <c r="R3073" s="12"/>
    </row>
    <row r="3074" spans="1:18" ht="15.75" x14ac:dyDescent="0.2">
      <c r="A3074" s="5">
        <v>5360457</v>
      </c>
      <c r="B3074" s="6" t="s">
        <v>13210</v>
      </c>
      <c r="C3074" s="7" t="s">
        <v>89</v>
      </c>
      <c r="D3074" s="7" t="s">
        <v>15587</v>
      </c>
      <c r="E3074" s="8" t="s">
        <v>2383</v>
      </c>
      <c r="F3074" s="7" t="s">
        <v>649</v>
      </c>
      <c r="G3074" s="7" t="s">
        <v>214</v>
      </c>
      <c r="H3074" s="5">
        <v>23</v>
      </c>
      <c r="I3074" s="5">
        <v>15</v>
      </c>
      <c r="J3074" s="5">
        <v>120</v>
      </c>
      <c r="K3074" s="5">
        <v>96</v>
      </c>
      <c r="L3074" s="9">
        <f t="shared" ref="L3074:L3137" si="96">IF(OR(I3074&gt;3,I3074&lt;15),I3074,0)+IF(H3074&lt;=60,3,IF(H3074&gt;60,0,0))+IF(J3074&gt;120,6,IF((J3074&gt;=60),4,IF(J3074&lt;60,0,0)))</f>
        <v>22</v>
      </c>
      <c r="M3074" s="9" t="str">
        <f t="shared" ref="M3074:M3137" si="97">IF(AND(L3074&gt;=3,L3074&lt;=10),"high",IF(AND(L3074&gt;=11,L3074&lt;=18),"MID",IF(AND(L3074&gt;=19,L3074&lt;=24),"low","no")))</f>
        <v>low</v>
      </c>
      <c r="N3074" s="10">
        <v>-328.8074768518054</v>
      </c>
      <c r="O3074" s="11">
        <v>6.6938310119439848E-3</v>
      </c>
      <c r="P3074" s="7" t="s">
        <v>1461</v>
      </c>
      <c r="Q3074" s="7" t="s">
        <v>1482</v>
      </c>
      <c r="R3074" s="12"/>
    </row>
    <row r="3075" spans="1:18" ht="15.75" x14ac:dyDescent="0.2">
      <c r="A3075" s="5">
        <v>5360386</v>
      </c>
      <c r="B3075" s="6" t="s">
        <v>13210</v>
      </c>
      <c r="C3075" s="7" t="s">
        <v>137</v>
      </c>
      <c r="D3075" s="7" t="s">
        <v>14040</v>
      </c>
      <c r="E3075" s="8" t="s">
        <v>2383</v>
      </c>
      <c r="F3075" s="7" t="s">
        <v>2069</v>
      </c>
      <c r="G3075" s="7" t="s">
        <v>214</v>
      </c>
      <c r="H3075" s="5">
        <v>38</v>
      </c>
      <c r="I3075" s="5">
        <v>15</v>
      </c>
      <c r="J3075" s="5">
        <v>120</v>
      </c>
      <c r="K3075" s="5">
        <v>98</v>
      </c>
      <c r="L3075" s="9">
        <f t="shared" si="96"/>
        <v>22</v>
      </c>
      <c r="M3075" s="9" t="str">
        <f t="shared" si="97"/>
        <v>low</v>
      </c>
      <c r="N3075" s="10">
        <v>-330.04628490742471</v>
      </c>
      <c r="O3075" s="11">
        <v>1.4948263888072688E-2</v>
      </c>
      <c r="P3075" s="7" t="s">
        <v>14</v>
      </c>
      <c r="Q3075" s="7" t="s">
        <v>1482</v>
      </c>
      <c r="R3075" s="12"/>
    </row>
    <row r="3076" spans="1:18" ht="15.75" x14ac:dyDescent="0.2">
      <c r="A3076" s="5">
        <v>5335583</v>
      </c>
      <c r="B3076" s="6" t="s">
        <v>13968</v>
      </c>
      <c r="C3076" s="7" t="s">
        <v>89</v>
      </c>
      <c r="D3076" s="7" t="s">
        <v>15666</v>
      </c>
      <c r="E3076" s="8" t="s">
        <v>2383</v>
      </c>
      <c r="F3076" s="7" t="s">
        <v>663</v>
      </c>
      <c r="G3076" s="7" t="s">
        <v>215</v>
      </c>
      <c r="H3076" s="5">
        <v>42</v>
      </c>
      <c r="I3076" s="5">
        <v>15</v>
      </c>
      <c r="J3076" s="5">
        <v>135</v>
      </c>
      <c r="K3076" s="5">
        <v>95</v>
      </c>
      <c r="L3076" s="9">
        <f t="shared" si="96"/>
        <v>24</v>
      </c>
      <c r="M3076" s="9" t="str">
        <f t="shared" si="97"/>
        <v>low</v>
      </c>
      <c r="N3076" s="10">
        <v>-338.95161152776564</v>
      </c>
      <c r="O3076" s="11">
        <v>1.1313807866827119E-2</v>
      </c>
      <c r="P3076" s="7" t="s">
        <v>1461</v>
      </c>
      <c r="Q3076" s="5" t="s">
        <v>1482</v>
      </c>
      <c r="R3076" s="12"/>
    </row>
    <row r="3077" spans="1:18" ht="15.75" x14ac:dyDescent="0.2">
      <c r="A3077" s="5">
        <v>5350650</v>
      </c>
      <c r="B3077" s="6" t="s">
        <v>8504</v>
      </c>
      <c r="C3077" s="7" t="s">
        <v>129</v>
      </c>
      <c r="D3077" s="7" t="s">
        <v>15710</v>
      </c>
      <c r="E3077" s="8" t="s">
        <v>2383</v>
      </c>
      <c r="F3077" s="7" t="s">
        <v>15711</v>
      </c>
      <c r="G3077" s="7" t="s">
        <v>215</v>
      </c>
      <c r="H3077" s="5">
        <v>17</v>
      </c>
      <c r="I3077" s="5">
        <v>15</v>
      </c>
      <c r="J3077" s="5">
        <v>110</v>
      </c>
      <c r="K3077" s="5">
        <v>97</v>
      </c>
      <c r="L3077" s="9">
        <f t="shared" si="96"/>
        <v>22</v>
      </c>
      <c r="M3077" s="9" t="str">
        <f t="shared" si="97"/>
        <v>low</v>
      </c>
      <c r="N3077" s="10">
        <v>-335.4233783564996</v>
      </c>
      <c r="O3077" s="11">
        <v>2.2349930557538755E-2</v>
      </c>
      <c r="P3077" s="7" t="s">
        <v>1461</v>
      </c>
      <c r="Q3077" s="7" t="s">
        <v>1482</v>
      </c>
      <c r="R3077" s="12"/>
    </row>
    <row r="3078" spans="1:18" ht="15.75" x14ac:dyDescent="0.2">
      <c r="A3078" s="5">
        <v>5361886</v>
      </c>
      <c r="B3078" s="6" t="s">
        <v>13210</v>
      </c>
      <c r="C3078" s="7" t="s">
        <v>129</v>
      </c>
      <c r="D3078" s="7" t="s">
        <v>15719</v>
      </c>
      <c r="E3078" s="8" t="s">
        <v>2383</v>
      </c>
      <c r="F3078" s="7" t="s">
        <v>15720</v>
      </c>
      <c r="G3078" s="7" t="s">
        <v>215</v>
      </c>
      <c r="H3078" s="5">
        <v>40</v>
      </c>
      <c r="I3078" s="5">
        <v>15</v>
      </c>
      <c r="J3078" s="5">
        <v>120</v>
      </c>
      <c r="K3078" s="5">
        <v>96</v>
      </c>
      <c r="L3078" s="9">
        <f t="shared" si="96"/>
        <v>22</v>
      </c>
      <c r="M3078" s="9" t="str">
        <f t="shared" si="97"/>
        <v>low</v>
      </c>
      <c r="N3078" s="10">
        <v>-332.07929690970923</v>
      </c>
      <c r="O3078" s="11">
        <v>3.7993055520928465E-3</v>
      </c>
      <c r="P3078" s="7" t="s">
        <v>1461</v>
      </c>
      <c r="Q3078" s="7" t="s">
        <v>1482</v>
      </c>
      <c r="R3078" s="12"/>
    </row>
    <row r="3079" spans="1:18" ht="15.75" x14ac:dyDescent="0.2">
      <c r="A3079" s="5">
        <v>5255579</v>
      </c>
      <c r="B3079" s="6" t="s">
        <v>10783</v>
      </c>
      <c r="C3079" s="7" t="s">
        <v>160</v>
      </c>
      <c r="D3079" s="7" t="s">
        <v>15725</v>
      </c>
      <c r="E3079" s="8" t="s">
        <v>2383</v>
      </c>
      <c r="F3079" s="7" t="s">
        <v>15726</v>
      </c>
      <c r="G3079" s="7" t="s">
        <v>215</v>
      </c>
      <c r="H3079" s="5">
        <v>36</v>
      </c>
      <c r="I3079" s="5">
        <v>15</v>
      </c>
      <c r="J3079" s="5">
        <v>130</v>
      </c>
      <c r="K3079" s="5">
        <v>96</v>
      </c>
      <c r="L3079" s="9">
        <f t="shared" si="96"/>
        <v>24</v>
      </c>
      <c r="M3079" s="9" t="str">
        <f t="shared" si="97"/>
        <v>low</v>
      </c>
      <c r="N3079" s="10">
        <v>-366.8950124536932</v>
      </c>
      <c r="O3079" s="11">
        <v>3.1012731487862766E-3</v>
      </c>
      <c r="P3079" s="7" t="s">
        <v>1461</v>
      </c>
      <c r="Q3079" s="7" t="s">
        <v>1482</v>
      </c>
      <c r="R3079" s="12"/>
    </row>
    <row r="3080" spans="1:18" ht="15.75" x14ac:dyDescent="0.2">
      <c r="A3080" s="5">
        <v>5297296</v>
      </c>
      <c r="B3080" s="6" t="s">
        <v>14328</v>
      </c>
      <c r="C3080" s="7" t="s">
        <v>160</v>
      </c>
      <c r="D3080" s="7" t="s">
        <v>15018</v>
      </c>
      <c r="E3080" s="8" t="s">
        <v>2383</v>
      </c>
      <c r="F3080" s="7" t="s">
        <v>15753</v>
      </c>
      <c r="G3080" s="7" t="s">
        <v>214</v>
      </c>
      <c r="H3080" s="5">
        <v>21</v>
      </c>
      <c r="I3080" s="5">
        <v>15</v>
      </c>
      <c r="J3080" s="5">
        <v>125</v>
      </c>
      <c r="K3080" s="5">
        <v>95</v>
      </c>
      <c r="L3080" s="9">
        <f t="shared" si="96"/>
        <v>24</v>
      </c>
      <c r="M3080" s="9" t="str">
        <f t="shared" si="97"/>
        <v>low</v>
      </c>
      <c r="N3080" s="10">
        <v>-354.09564042823331</v>
      </c>
      <c r="O3080" s="11">
        <v>7.2914004631456919E-3</v>
      </c>
      <c r="P3080" s="7" t="s">
        <v>1461</v>
      </c>
      <c r="Q3080" s="7" t="s">
        <v>1482</v>
      </c>
      <c r="R3080" s="12"/>
    </row>
    <row r="3081" spans="1:18" ht="15.75" x14ac:dyDescent="0.2">
      <c r="A3081" s="5">
        <v>5335557</v>
      </c>
      <c r="B3081" s="6" t="s">
        <v>13968</v>
      </c>
      <c r="C3081" s="7" t="s">
        <v>123</v>
      </c>
      <c r="D3081" s="7" t="s">
        <v>15766</v>
      </c>
      <c r="E3081" s="8" t="s">
        <v>2383</v>
      </c>
      <c r="F3081" s="7" t="s">
        <v>1402</v>
      </c>
      <c r="G3081" s="7" t="s">
        <v>214</v>
      </c>
      <c r="H3081" s="5">
        <v>21</v>
      </c>
      <c r="I3081" s="5">
        <v>15</v>
      </c>
      <c r="J3081" s="5">
        <v>110</v>
      </c>
      <c r="K3081" s="5">
        <v>96</v>
      </c>
      <c r="L3081" s="9">
        <f t="shared" si="96"/>
        <v>22</v>
      </c>
      <c r="M3081" s="9" t="str">
        <f t="shared" si="97"/>
        <v>low</v>
      </c>
      <c r="N3081" s="10">
        <v>-341.92085331014096</v>
      </c>
      <c r="O3081" s="11">
        <v>2.8479513857746497E-3</v>
      </c>
      <c r="P3081" s="7" t="s">
        <v>14</v>
      </c>
      <c r="Q3081" s="7" t="s">
        <v>1482</v>
      </c>
      <c r="R3081" s="12"/>
    </row>
    <row r="3082" spans="1:18" ht="15.75" x14ac:dyDescent="0.2">
      <c r="A3082" s="5">
        <v>5256935</v>
      </c>
      <c r="B3082" s="6" t="s">
        <v>10783</v>
      </c>
      <c r="C3082" s="7" t="s">
        <v>97</v>
      </c>
      <c r="D3082" s="7" t="s">
        <v>15798</v>
      </c>
      <c r="E3082" s="8" t="s">
        <v>2383</v>
      </c>
      <c r="F3082" s="7" t="s">
        <v>653</v>
      </c>
      <c r="G3082" s="7" t="s">
        <v>214</v>
      </c>
      <c r="H3082" s="5">
        <v>38</v>
      </c>
      <c r="I3082" s="5">
        <v>15</v>
      </c>
      <c r="J3082" s="5">
        <v>146</v>
      </c>
      <c r="K3082" s="5">
        <v>96</v>
      </c>
      <c r="L3082" s="9">
        <f t="shared" si="96"/>
        <v>24</v>
      </c>
      <c r="M3082" s="9" t="str">
        <f t="shared" si="97"/>
        <v>low</v>
      </c>
      <c r="N3082" s="10">
        <v>-368.15828255785891</v>
      </c>
      <c r="O3082" s="11">
        <v>8.2118402788182721E-3</v>
      </c>
      <c r="P3082" s="7" t="s">
        <v>1461</v>
      </c>
      <c r="Q3082" s="5" t="s">
        <v>1482</v>
      </c>
      <c r="R3082" s="12"/>
    </row>
    <row r="3083" spans="1:18" ht="15.75" x14ac:dyDescent="0.2">
      <c r="A3083" s="5">
        <v>5298279</v>
      </c>
      <c r="B3083" s="6" t="s">
        <v>14328</v>
      </c>
      <c r="C3083" s="7" t="s">
        <v>100</v>
      </c>
      <c r="D3083" s="7" t="s">
        <v>15809</v>
      </c>
      <c r="E3083" s="8" t="s">
        <v>2383</v>
      </c>
      <c r="F3083" s="7" t="s">
        <v>15810</v>
      </c>
      <c r="G3083" s="7" t="s">
        <v>214</v>
      </c>
      <c r="H3083" s="5">
        <v>53</v>
      </c>
      <c r="I3083" s="5">
        <v>15</v>
      </c>
      <c r="J3083" s="5">
        <v>120</v>
      </c>
      <c r="K3083" s="5">
        <v>98</v>
      </c>
      <c r="L3083" s="9">
        <f t="shared" si="96"/>
        <v>22</v>
      </c>
      <c r="M3083" s="9" t="str">
        <f t="shared" si="97"/>
        <v>low</v>
      </c>
      <c r="N3083" s="10">
        <v>-355.36899841437116</v>
      </c>
      <c r="O3083" s="11">
        <v>8.6751967610325664E-3</v>
      </c>
      <c r="P3083" s="7" t="s">
        <v>1461</v>
      </c>
      <c r="Q3083" s="7" t="s">
        <v>1482</v>
      </c>
      <c r="R3083" s="12"/>
    </row>
    <row r="3084" spans="1:18" ht="15.75" x14ac:dyDescent="0.2">
      <c r="A3084" s="5">
        <v>5362622</v>
      </c>
      <c r="B3084" s="6" t="s">
        <v>13210</v>
      </c>
      <c r="C3084" s="7" t="s">
        <v>86</v>
      </c>
      <c r="D3084" s="7" t="s">
        <v>15816</v>
      </c>
      <c r="E3084" s="8" t="s">
        <v>2383</v>
      </c>
      <c r="F3084" s="7" t="s">
        <v>15817</v>
      </c>
      <c r="G3084" s="7" t="s">
        <v>214</v>
      </c>
      <c r="H3084" s="5">
        <v>40</v>
      </c>
      <c r="I3084" s="5">
        <v>15</v>
      </c>
      <c r="J3084" s="5">
        <v>110</v>
      </c>
      <c r="K3084" s="5">
        <v>96</v>
      </c>
      <c r="L3084" s="9">
        <f t="shared" si="96"/>
        <v>22</v>
      </c>
      <c r="M3084" s="9" t="str">
        <f t="shared" si="97"/>
        <v>low</v>
      </c>
      <c r="N3084" s="10">
        <v>-334.59947630782699</v>
      </c>
      <c r="O3084" s="11">
        <v>6.1945254637976177E-3</v>
      </c>
      <c r="P3084" s="7" t="s">
        <v>1461</v>
      </c>
      <c r="Q3084" s="7" t="s">
        <v>1482</v>
      </c>
      <c r="R3084" s="12"/>
    </row>
    <row r="3085" spans="1:18" ht="15.75" x14ac:dyDescent="0.2">
      <c r="A3085" s="5">
        <v>5366042</v>
      </c>
      <c r="B3085" s="6" t="s">
        <v>15191</v>
      </c>
      <c r="C3085" s="7" t="s">
        <v>133</v>
      </c>
      <c r="D3085" s="7" t="s">
        <v>15833</v>
      </c>
      <c r="E3085" s="8" t="s">
        <v>2383</v>
      </c>
      <c r="F3085" s="7" t="s">
        <v>15834</v>
      </c>
      <c r="G3085" s="7" t="s">
        <v>214</v>
      </c>
      <c r="H3085" s="5">
        <v>19</v>
      </c>
      <c r="I3085" s="5">
        <v>15</v>
      </c>
      <c r="J3085" s="5">
        <v>120</v>
      </c>
      <c r="K3085" s="5">
        <v>97</v>
      </c>
      <c r="L3085" s="9">
        <f t="shared" si="96"/>
        <v>22</v>
      </c>
      <c r="M3085" s="9" t="str">
        <f t="shared" si="97"/>
        <v>low</v>
      </c>
      <c r="N3085" s="10">
        <v>-333.99117645835213</v>
      </c>
      <c r="O3085" s="11">
        <v>3.5709027797565795E-3</v>
      </c>
      <c r="P3085" s="7" t="s">
        <v>1461</v>
      </c>
      <c r="Q3085" s="7" t="s">
        <v>1482</v>
      </c>
      <c r="R3085" s="12"/>
    </row>
    <row r="3086" spans="1:18" ht="15.75" x14ac:dyDescent="0.2">
      <c r="A3086" s="5">
        <v>5364646</v>
      </c>
      <c r="B3086" s="6" t="s">
        <v>15191</v>
      </c>
      <c r="C3086" s="7" t="s">
        <v>80</v>
      </c>
      <c r="D3086" s="7" t="s">
        <v>15835</v>
      </c>
      <c r="E3086" s="8" t="s">
        <v>2383</v>
      </c>
      <c r="F3086" s="7" t="s">
        <v>15836</v>
      </c>
      <c r="G3086" s="7" t="s">
        <v>214</v>
      </c>
      <c r="H3086" s="5">
        <v>20</v>
      </c>
      <c r="I3086" s="5">
        <v>15</v>
      </c>
      <c r="J3086" s="5">
        <v>110</v>
      </c>
      <c r="K3086" s="5">
        <v>95</v>
      </c>
      <c r="L3086" s="9">
        <f t="shared" si="96"/>
        <v>22</v>
      </c>
      <c r="M3086" s="9" t="str">
        <f t="shared" si="97"/>
        <v>low</v>
      </c>
      <c r="N3086" s="10">
        <v>-334.36549733791617</v>
      </c>
      <c r="O3086" s="11">
        <v>1.7779131943825632E-2</v>
      </c>
      <c r="P3086" s="7" t="s">
        <v>1461</v>
      </c>
      <c r="Q3086" s="7" t="s">
        <v>1482</v>
      </c>
      <c r="R3086" s="12"/>
    </row>
    <row r="3087" spans="1:18" ht="15.75" x14ac:dyDescent="0.2">
      <c r="A3087" s="5">
        <v>5298913</v>
      </c>
      <c r="B3087" s="6" t="s">
        <v>14328</v>
      </c>
      <c r="C3087" s="7" t="s">
        <v>122</v>
      </c>
      <c r="D3087" s="7" t="s">
        <v>15917</v>
      </c>
      <c r="E3087" s="8" t="s">
        <v>2383</v>
      </c>
      <c r="F3087" s="7" t="s">
        <v>15918</v>
      </c>
      <c r="G3087" s="7" t="s">
        <v>214</v>
      </c>
      <c r="H3087" s="5">
        <v>19</v>
      </c>
      <c r="I3087" s="5">
        <v>15</v>
      </c>
      <c r="J3087" s="5">
        <v>120</v>
      </c>
      <c r="K3087" s="5">
        <v>96</v>
      </c>
      <c r="L3087" s="9">
        <f t="shared" si="96"/>
        <v>22</v>
      </c>
      <c r="M3087" s="9" t="str">
        <f t="shared" si="97"/>
        <v>low</v>
      </c>
      <c r="N3087" s="10">
        <v>-357.9997952082922</v>
      </c>
      <c r="O3087" s="11">
        <v>6.010185185004957E-3</v>
      </c>
      <c r="P3087" s="7" t="s">
        <v>1461</v>
      </c>
      <c r="Q3087" s="7" t="s">
        <v>1482</v>
      </c>
      <c r="R3087" s="12"/>
    </row>
    <row r="3088" spans="1:18" ht="15.75" x14ac:dyDescent="0.2">
      <c r="A3088" s="5">
        <v>5300093</v>
      </c>
      <c r="B3088" s="6" t="s">
        <v>12515</v>
      </c>
      <c r="C3088" s="7" t="s">
        <v>146</v>
      </c>
      <c r="D3088" s="7" t="s">
        <v>15942</v>
      </c>
      <c r="E3088" s="8" t="s">
        <v>2383</v>
      </c>
      <c r="F3088" s="7" t="s">
        <v>15943</v>
      </c>
      <c r="G3088" s="7" t="s">
        <v>214</v>
      </c>
      <c r="H3088" s="5">
        <v>42</v>
      </c>
      <c r="I3088" s="5">
        <v>15</v>
      </c>
      <c r="J3088" s="5">
        <v>110</v>
      </c>
      <c r="K3088" s="5">
        <v>97</v>
      </c>
      <c r="L3088" s="9">
        <f t="shared" si="96"/>
        <v>22</v>
      </c>
      <c r="M3088" s="9" t="str">
        <f t="shared" si="97"/>
        <v>low</v>
      </c>
      <c r="N3088" s="10">
        <v>-358.08486623837962</v>
      </c>
      <c r="O3088" s="11">
        <v>1.4870289349346422E-2</v>
      </c>
      <c r="P3088" s="7" t="s">
        <v>1461</v>
      </c>
      <c r="Q3088" s="7" t="s">
        <v>1482</v>
      </c>
      <c r="R3088" s="12"/>
    </row>
    <row r="3089" spans="1:18" ht="15.75" x14ac:dyDescent="0.2">
      <c r="A3089" s="5">
        <v>5299421</v>
      </c>
      <c r="B3089" s="6" t="s">
        <v>12515</v>
      </c>
      <c r="C3089" s="7" t="s">
        <v>97</v>
      </c>
      <c r="D3089" s="7" t="s">
        <v>15979</v>
      </c>
      <c r="E3089" s="8" t="s">
        <v>2383</v>
      </c>
      <c r="F3089" s="7" t="s">
        <v>15980</v>
      </c>
      <c r="G3089" s="7" t="s">
        <v>214</v>
      </c>
      <c r="H3089" s="5">
        <v>44</v>
      </c>
      <c r="I3089" s="5">
        <v>15</v>
      </c>
      <c r="J3089" s="5">
        <v>120</v>
      </c>
      <c r="K3089" s="5">
        <v>95</v>
      </c>
      <c r="L3089" s="9">
        <f t="shared" si="96"/>
        <v>22</v>
      </c>
      <c r="M3089" s="9" t="str">
        <f t="shared" si="97"/>
        <v>low</v>
      </c>
      <c r="N3089" s="10">
        <v>-359.23254560186615</v>
      </c>
      <c r="O3089" s="11">
        <v>9.1042129570269026E-3</v>
      </c>
      <c r="P3089" s="7" t="s">
        <v>1461</v>
      </c>
      <c r="Q3089" s="7" t="s">
        <v>1482</v>
      </c>
      <c r="R3089" s="12"/>
    </row>
    <row r="3090" spans="1:18" ht="15.75" x14ac:dyDescent="0.2">
      <c r="A3090" s="5">
        <v>5367188</v>
      </c>
      <c r="B3090" s="6" t="s">
        <v>14951</v>
      </c>
      <c r="C3090" s="7" t="s">
        <v>160</v>
      </c>
      <c r="D3090" s="7" t="s">
        <v>15998</v>
      </c>
      <c r="E3090" s="8" t="s">
        <v>2383</v>
      </c>
      <c r="F3090" s="7" t="s">
        <v>15999</v>
      </c>
      <c r="G3090" s="7" t="s">
        <v>214</v>
      </c>
      <c r="H3090" s="5">
        <v>38</v>
      </c>
      <c r="I3090" s="5">
        <v>15</v>
      </c>
      <c r="J3090" s="5">
        <v>130</v>
      </c>
      <c r="K3090" s="5">
        <v>98</v>
      </c>
      <c r="L3090" s="9">
        <f t="shared" si="96"/>
        <v>24</v>
      </c>
      <c r="M3090" s="9" t="str">
        <f t="shared" si="97"/>
        <v>low</v>
      </c>
      <c r="N3090" s="10">
        <v>-337.76741013884748</v>
      </c>
      <c r="O3090" s="11">
        <v>1.1044560189475305E-2</v>
      </c>
      <c r="P3090" s="7" t="s">
        <v>1461</v>
      </c>
      <c r="Q3090" s="7" t="s">
        <v>1482</v>
      </c>
      <c r="R3090" s="12"/>
    </row>
    <row r="3091" spans="1:18" ht="15.75" x14ac:dyDescent="0.2">
      <c r="A3091" s="5">
        <v>5367685</v>
      </c>
      <c r="B3091" s="6" t="s">
        <v>14951</v>
      </c>
      <c r="C3091" s="7" t="s">
        <v>129</v>
      </c>
      <c r="D3091" s="7" t="s">
        <v>16002</v>
      </c>
      <c r="E3091" s="8" t="s">
        <v>2383</v>
      </c>
      <c r="F3091" s="7" t="s">
        <v>830</v>
      </c>
      <c r="G3091" s="7" t="s">
        <v>214</v>
      </c>
      <c r="H3091" s="5">
        <v>25</v>
      </c>
      <c r="I3091" s="5">
        <v>15</v>
      </c>
      <c r="J3091" s="5">
        <v>120</v>
      </c>
      <c r="K3091" s="5">
        <v>98</v>
      </c>
      <c r="L3091" s="9">
        <f t="shared" si="96"/>
        <v>22</v>
      </c>
      <c r="M3091" s="9" t="str">
        <f t="shared" si="97"/>
        <v>low</v>
      </c>
      <c r="N3091" s="10">
        <v>-337.76611901615979</v>
      </c>
      <c r="O3091" s="11">
        <v>8.5500810164376162E-3</v>
      </c>
      <c r="P3091" s="7" t="s">
        <v>14</v>
      </c>
      <c r="Q3091" s="7" t="s">
        <v>1482</v>
      </c>
      <c r="R3091" s="12"/>
    </row>
    <row r="3092" spans="1:18" ht="15.75" x14ac:dyDescent="0.2">
      <c r="A3092" s="5">
        <v>5368125</v>
      </c>
      <c r="B3092" s="6" t="s">
        <v>14951</v>
      </c>
      <c r="C3092" s="7" t="s">
        <v>160</v>
      </c>
      <c r="D3092" s="7" t="s">
        <v>16049</v>
      </c>
      <c r="E3092" s="8" t="s">
        <v>2383</v>
      </c>
      <c r="F3092" s="7" t="s">
        <v>2281</v>
      </c>
      <c r="G3092" s="7" t="s">
        <v>215</v>
      </c>
      <c r="H3092" s="5">
        <v>20</v>
      </c>
      <c r="I3092" s="5">
        <v>15</v>
      </c>
      <c r="J3092" s="5">
        <v>110</v>
      </c>
      <c r="K3092" s="5">
        <v>98</v>
      </c>
      <c r="L3092" s="9">
        <f t="shared" si="96"/>
        <v>22</v>
      </c>
      <c r="M3092" s="9" t="str">
        <f t="shared" si="97"/>
        <v>low</v>
      </c>
      <c r="N3092" s="10">
        <v>-338.92659528931108</v>
      </c>
      <c r="O3092" s="11">
        <v>1.194771991140442E-2</v>
      </c>
      <c r="P3092" s="7" t="s">
        <v>1461</v>
      </c>
      <c r="Q3092" s="7" t="s">
        <v>1482</v>
      </c>
      <c r="R3092" s="12"/>
    </row>
    <row r="3093" spans="1:18" ht="15.75" x14ac:dyDescent="0.2">
      <c r="A3093" s="5">
        <v>5369303</v>
      </c>
      <c r="B3093" s="6" t="s">
        <v>14951</v>
      </c>
      <c r="C3093" s="7" t="s">
        <v>60</v>
      </c>
      <c r="D3093" s="7" t="s">
        <v>16052</v>
      </c>
      <c r="E3093" s="8" t="s">
        <v>2383</v>
      </c>
      <c r="F3093" s="7" t="s">
        <v>16053</v>
      </c>
      <c r="G3093" s="7" t="s">
        <v>214</v>
      </c>
      <c r="H3093" s="5">
        <v>26</v>
      </c>
      <c r="I3093" s="5">
        <v>15</v>
      </c>
      <c r="J3093" s="5">
        <v>130</v>
      </c>
      <c r="K3093" s="5">
        <v>97</v>
      </c>
      <c r="L3093" s="9">
        <f t="shared" si="96"/>
        <v>24</v>
      </c>
      <c r="M3093" s="9" t="str">
        <f t="shared" si="97"/>
        <v>low</v>
      </c>
      <c r="N3093" s="10">
        <v>-338.73615940973832</v>
      </c>
      <c r="O3093" s="11">
        <v>1.0926539347565267E-2</v>
      </c>
      <c r="P3093" s="7" t="s">
        <v>1461</v>
      </c>
      <c r="Q3093" s="7" t="s">
        <v>1482</v>
      </c>
      <c r="R3093" s="12"/>
    </row>
    <row r="3094" spans="1:18" ht="15.75" x14ac:dyDescent="0.2">
      <c r="A3094" s="5">
        <v>5257294</v>
      </c>
      <c r="B3094" s="6" t="s">
        <v>10783</v>
      </c>
      <c r="C3094" s="7" t="s">
        <v>80</v>
      </c>
      <c r="D3094" s="7" t="s">
        <v>16070</v>
      </c>
      <c r="E3094" s="8" t="s">
        <v>2383</v>
      </c>
      <c r="F3094" s="7" t="s">
        <v>16071</v>
      </c>
      <c r="G3094" s="7" t="s">
        <v>215</v>
      </c>
      <c r="H3094" s="5">
        <v>27</v>
      </c>
      <c r="I3094" s="5">
        <v>15</v>
      </c>
      <c r="J3094" s="5">
        <v>100</v>
      </c>
      <c r="K3094" s="5">
        <v>96</v>
      </c>
      <c r="L3094" s="9">
        <f t="shared" si="96"/>
        <v>22</v>
      </c>
      <c r="M3094" s="9" t="str">
        <f t="shared" si="97"/>
        <v>low</v>
      </c>
      <c r="N3094" s="10">
        <v>-375.34830883103859</v>
      </c>
      <c r="O3094" s="11">
        <v>1.2204131948237773E-2</v>
      </c>
      <c r="P3094" s="7" t="s">
        <v>1461</v>
      </c>
      <c r="Q3094" s="7" t="s">
        <v>1482</v>
      </c>
      <c r="R3094" s="12"/>
    </row>
    <row r="3095" spans="1:18" ht="15.75" x14ac:dyDescent="0.2">
      <c r="A3095" s="5">
        <v>5362248</v>
      </c>
      <c r="B3095" s="6" t="s">
        <v>13210</v>
      </c>
      <c r="C3095" s="7" t="s">
        <v>129</v>
      </c>
      <c r="D3095" s="7" t="s">
        <v>16077</v>
      </c>
      <c r="E3095" s="8" t="s">
        <v>2383</v>
      </c>
      <c r="F3095" s="7" t="s">
        <v>16078</v>
      </c>
      <c r="G3095" s="7" t="s">
        <v>214</v>
      </c>
      <c r="H3095" s="5">
        <v>27</v>
      </c>
      <c r="I3095" s="5">
        <v>15</v>
      </c>
      <c r="J3095" s="5">
        <v>130</v>
      </c>
      <c r="K3095" s="5">
        <v>96</v>
      </c>
      <c r="L3095" s="9">
        <f t="shared" si="96"/>
        <v>24</v>
      </c>
      <c r="M3095" s="9" t="str">
        <f t="shared" si="97"/>
        <v>low</v>
      </c>
      <c r="N3095" s="10">
        <v>-341.60890023146931</v>
      </c>
      <c r="O3095" s="11">
        <v>6.6161689755972475E-3</v>
      </c>
      <c r="P3095" s="7" t="s">
        <v>1461</v>
      </c>
      <c r="Q3095" s="7" t="s">
        <v>1482</v>
      </c>
      <c r="R3095" s="12"/>
    </row>
    <row r="3096" spans="1:18" ht="15.75" x14ac:dyDescent="0.2">
      <c r="A3096" s="5">
        <v>5300472</v>
      </c>
      <c r="B3096" s="6" t="s">
        <v>12515</v>
      </c>
      <c r="C3096" s="7" t="s">
        <v>115</v>
      </c>
      <c r="D3096" s="7" t="s">
        <v>16108</v>
      </c>
      <c r="E3096" s="8" t="s">
        <v>2383</v>
      </c>
      <c r="F3096" s="7" t="s">
        <v>16109</v>
      </c>
      <c r="G3096" s="7" t="s">
        <v>215</v>
      </c>
      <c r="H3096" s="5">
        <v>23</v>
      </c>
      <c r="I3096" s="5">
        <v>15</v>
      </c>
      <c r="J3096" s="5">
        <v>100</v>
      </c>
      <c r="K3096" s="5">
        <v>96</v>
      </c>
      <c r="L3096" s="9">
        <f t="shared" si="96"/>
        <v>22</v>
      </c>
      <c r="M3096" s="9" t="str">
        <f t="shared" si="97"/>
        <v>low</v>
      </c>
      <c r="N3096" s="10">
        <v>-362.49149451384437</v>
      </c>
      <c r="O3096" s="11">
        <v>2.5386990739207249E-2</v>
      </c>
      <c r="P3096" s="7" t="s">
        <v>1461</v>
      </c>
      <c r="Q3096" s="5" t="s">
        <v>1482</v>
      </c>
      <c r="R3096" s="12"/>
    </row>
    <row r="3097" spans="1:18" ht="15.75" x14ac:dyDescent="0.2">
      <c r="A3097" s="5">
        <v>5260084</v>
      </c>
      <c r="B3097" s="6" t="s">
        <v>13450</v>
      </c>
      <c r="C3097" s="7" t="s">
        <v>106</v>
      </c>
      <c r="D3097" s="7" t="s">
        <v>16122</v>
      </c>
      <c r="E3097" s="8" t="s">
        <v>2383</v>
      </c>
      <c r="F3097" s="7" t="s">
        <v>16123</v>
      </c>
      <c r="G3097" s="7" t="s">
        <v>214</v>
      </c>
      <c r="H3097" s="5">
        <v>35</v>
      </c>
      <c r="I3097" s="5">
        <v>15</v>
      </c>
      <c r="J3097" s="5">
        <v>110</v>
      </c>
      <c r="K3097" s="5">
        <v>96</v>
      </c>
      <c r="L3097" s="9">
        <f t="shared" si="96"/>
        <v>22</v>
      </c>
      <c r="M3097" s="9" t="str">
        <f t="shared" si="97"/>
        <v>low</v>
      </c>
      <c r="N3097" s="10">
        <v>-375.79729995372327</v>
      </c>
      <c r="O3097" s="11">
        <v>2.4419675974058919E-3</v>
      </c>
      <c r="P3097" s="7" t="s">
        <v>1461</v>
      </c>
      <c r="Q3097" s="7" t="s">
        <v>1482</v>
      </c>
      <c r="R3097" s="12"/>
    </row>
    <row r="3098" spans="1:18" ht="15.75" x14ac:dyDescent="0.2">
      <c r="A3098" s="5">
        <v>5382049</v>
      </c>
      <c r="B3098" s="6" t="s">
        <v>5126</v>
      </c>
      <c r="C3098" s="7" t="s">
        <v>146</v>
      </c>
      <c r="D3098" s="7" t="s">
        <v>16169</v>
      </c>
      <c r="E3098" s="8" t="s">
        <v>2383</v>
      </c>
      <c r="F3098" s="7" t="s">
        <v>1023</v>
      </c>
      <c r="G3098" s="7" t="s">
        <v>214</v>
      </c>
      <c r="H3098" s="5">
        <v>45</v>
      </c>
      <c r="I3098" s="5">
        <v>15</v>
      </c>
      <c r="J3098" s="5">
        <v>110</v>
      </c>
      <c r="K3098" s="5">
        <v>95</v>
      </c>
      <c r="L3098" s="9">
        <f t="shared" si="96"/>
        <v>22</v>
      </c>
      <c r="M3098" s="9" t="str">
        <f t="shared" si="97"/>
        <v>low</v>
      </c>
      <c r="N3098" s="10">
        <v>-338.28498252310237</v>
      </c>
      <c r="O3098" s="11">
        <v>1.4445949069340713E-2</v>
      </c>
      <c r="P3098" s="7" t="s">
        <v>1461</v>
      </c>
      <c r="Q3098" s="7" t="s">
        <v>1482</v>
      </c>
      <c r="R3098" s="12"/>
    </row>
    <row r="3099" spans="1:18" ht="15.75" x14ac:dyDescent="0.2">
      <c r="A3099" s="5">
        <v>5335842</v>
      </c>
      <c r="B3099" s="6" t="s">
        <v>13968</v>
      </c>
      <c r="C3099" s="7" t="s">
        <v>106</v>
      </c>
      <c r="D3099" s="7" t="s">
        <v>16184</v>
      </c>
      <c r="E3099" s="8" t="s">
        <v>2383</v>
      </c>
      <c r="F3099" s="7" t="s">
        <v>16185</v>
      </c>
      <c r="G3099" s="7" t="s">
        <v>214</v>
      </c>
      <c r="H3099" s="5">
        <v>16</v>
      </c>
      <c r="I3099" s="5">
        <v>15</v>
      </c>
      <c r="J3099" s="5">
        <v>120</v>
      </c>
      <c r="K3099" s="5">
        <v>96</v>
      </c>
      <c r="L3099" s="9">
        <f t="shared" si="96"/>
        <v>22</v>
      </c>
      <c r="M3099" s="9" t="str">
        <f t="shared" si="97"/>
        <v>low</v>
      </c>
      <c r="N3099" s="10">
        <v>-352.92504733792157</v>
      </c>
      <c r="O3099" s="11">
        <v>3.6191435210639611E-3</v>
      </c>
      <c r="P3099" s="7" t="s">
        <v>1461</v>
      </c>
      <c r="Q3099" s="7" t="s">
        <v>1482</v>
      </c>
      <c r="R3099" s="12"/>
    </row>
    <row r="3100" spans="1:18" ht="15.75" x14ac:dyDescent="0.2">
      <c r="A3100" s="5">
        <v>5365666</v>
      </c>
      <c r="B3100" s="6" t="s">
        <v>15191</v>
      </c>
      <c r="C3100" s="7" t="s">
        <v>97</v>
      </c>
      <c r="D3100" s="7" t="s">
        <v>16186</v>
      </c>
      <c r="E3100" s="8" t="s">
        <v>2383</v>
      </c>
      <c r="F3100" s="7" t="s">
        <v>16187</v>
      </c>
      <c r="G3100" s="7" t="s">
        <v>214</v>
      </c>
      <c r="H3100" s="5">
        <v>38</v>
      </c>
      <c r="I3100" s="5">
        <v>15</v>
      </c>
      <c r="J3100" s="5">
        <v>130</v>
      </c>
      <c r="K3100" s="5">
        <v>96</v>
      </c>
      <c r="L3100" s="9">
        <f t="shared" si="96"/>
        <v>24</v>
      </c>
      <c r="M3100" s="9" t="str">
        <f t="shared" si="97"/>
        <v>low</v>
      </c>
      <c r="N3100" s="10">
        <v>-343.53721650462103</v>
      </c>
      <c r="O3100" s="11">
        <v>1.2337534724792931E-2</v>
      </c>
      <c r="P3100" s="7" t="s">
        <v>1461</v>
      </c>
      <c r="Q3100" s="7" t="s">
        <v>1482</v>
      </c>
      <c r="R3100" s="12"/>
    </row>
    <row r="3101" spans="1:18" ht="15.75" x14ac:dyDescent="0.2">
      <c r="A3101" s="5">
        <v>5258552</v>
      </c>
      <c r="B3101" s="6" t="s">
        <v>13450</v>
      </c>
      <c r="C3101" s="7" t="s">
        <v>160</v>
      </c>
      <c r="D3101" s="7" t="s">
        <v>16201</v>
      </c>
      <c r="E3101" s="8" t="s">
        <v>2383</v>
      </c>
      <c r="F3101" s="7" t="s">
        <v>16202</v>
      </c>
      <c r="G3101" s="7" t="s">
        <v>214</v>
      </c>
      <c r="H3101" s="5">
        <v>47</v>
      </c>
      <c r="I3101" s="5">
        <v>15</v>
      </c>
      <c r="J3101" s="5">
        <v>130</v>
      </c>
      <c r="K3101" s="5">
        <v>98</v>
      </c>
      <c r="L3101" s="9">
        <f t="shared" si="96"/>
        <v>24</v>
      </c>
      <c r="M3101" s="9" t="str">
        <f t="shared" si="97"/>
        <v>low</v>
      </c>
      <c r="N3101" s="10">
        <v>-378.69909578699298</v>
      </c>
      <c r="O3101" s="11">
        <v>4.7033101873239502E-3</v>
      </c>
      <c r="P3101" s="7" t="s">
        <v>1461</v>
      </c>
      <c r="Q3101" s="7" t="s">
        <v>1482</v>
      </c>
      <c r="R3101" s="12"/>
    </row>
    <row r="3102" spans="1:18" ht="15.75" x14ac:dyDescent="0.2">
      <c r="A3102" s="5">
        <v>5258552</v>
      </c>
      <c r="B3102" s="6" t="s">
        <v>13450</v>
      </c>
      <c r="C3102" s="7" t="s">
        <v>160</v>
      </c>
      <c r="D3102" s="7" t="s">
        <v>16201</v>
      </c>
      <c r="E3102" s="8" t="s">
        <v>2383</v>
      </c>
      <c r="F3102" s="7" t="s">
        <v>16203</v>
      </c>
      <c r="G3102" s="7" t="s">
        <v>214</v>
      </c>
      <c r="H3102" s="5">
        <v>21</v>
      </c>
      <c r="I3102" s="5">
        <v>15</v>
      </c>
      <c r="J3102" s="5">
        <v>120</v>
      </c>
      <c r="K3102" s="5">
        <v>98</v>
      </c>
      <c r="L3102" s="9">
        <f t="shared" si="96"/>
        <v>22</v>
      </c>
      <c r="M3102" s="9" t="str">
        <f t="shared" si="97"/>
        <v>low</v>
      </c>
      <c r="N3102" s="10">
        <v>-378.74076245369361</v>
      </c>
      <c r="O3102" s="11">
        <v>4.7033101873239502E-3</v>
      </c>
      <c r="P3102" s="7" t="s">
        <v>1461</v>
      </c>
      <c r="Q3102" s="7" t="s">
        <v>1482</v>
      </c>
      <c r="R3102" s="12"/>
    </row>
    <row r="3103" spans="1:18" ht="15.75" x14ac:dyDescent="0.2">
      <c r="A3103" s="5">
        <v>5364900</v>
      </c>
      <c r="B3103" s="6" t="s">
        <v>15191</v>
      </c>
      <c r="C3103" s="7" t="s">
        <v>115</v>
      </c>
      <c r="D3103" s="7" t="s">
        <v>16251</v>
      </c>
      <c r="E3103" s="8" t="s">
        <v>2383</v>
      </c>
      <c r="F3103" s="7" t="s">
        <v>16252</v>
      </c>
      <c r="G3103" s="7" t="s">
        <v>215</v>
      </c>
      <c r="H3103" s="5">
        <v>22</v>
      </c>
      <c r="I3103" s="5">
        <v>14</v>
      </c>
      <c r="J3103" s="5">
        <v>105</v>
      </c>
      <c r="K3103" s="5">
        <v>99</v>
      </c>
      <c r="L3103" s="9">
        <f t="shared" si="96"/>
        <v>21</v>
      </c>
      <c r="M3103" s="9" t="str">
        <f t="shared" si="97"/>
        <v>low</v>
      </c>
      <c r="N3103" s="10">
        <v>-345.56646261569404</v>
      </c>
      <c r="O3103" s="11">
        <v>4.0765509256743826E-3</v>
      </c>
      <c r="P3103" s="7" t="s">
        <v>1461</v>
      </c>
      <c r="Q3103" s="7" t="s">
        <v>1482</v>
      </c>
      <c r="R3103" s="12"/>
    </row>
    <row r="3104" spans="1:18" ht="15.75" x14ac:dyDescent="0.2">
      <c r="A3104" s="5">
        <v>5364893</v>
      </c>
      <c r="B3104" s="6" t="s">
        <v>15191</v>
      </c>
      <c r="C3104" s="7" t="s">
        <v>76</v>
      </c>
      <c r="D3104" s="7" t="s">
        <v>16253</v>
      </c>
      <c r="E3104" s="8" t="s">
        <v>2383</v>
      </c>
      <c r="F3104" s="7" t="s">
        <v>16254</v>
      </c>
      <c r="G3104" s="7" t="s">
        <v>214</v>
      </c>
      <c r="H3104" s="5">
        <v>73</v>
      </c>
      <c r="I3104" s="5">
        <v>15</v>
      </c>
      <c r="J3104" s="5">
        <v>130</v>
      </c>
      <c r="K3104" s="5">
        <v>98</v>
      </c>
      <c r="L3104" s="9">
        <f t="shared" si="96"/>
        <v>21</v>
      </c>
      <c r="M3104" s="9" t="str">
        <f t="shared" si="97"/>
        <v>low</v>
      </c>
      <c r="N3104" s="10">
        <v>-345.60897615739668</v>
      </c>
      <c r="O3104" s="11">
        <v>5.3379629607661627E-3</v>
      </c>
      <c r="P3104" s="7" t="s">
        <v>1461</v>
      </c>
      <c r="Q3104" s="7" t="s">
        <v>1482</v>
      </c>
      <c r="R3104" s="12"/>
    </row>
    <row r="3105" spans="1:18" ht="15.75" x14ac:dyDescent="0.2">
      <c r="A3105" s="5">
        <v>5261725</v>
      </c>
      <c r="B3105" s="6" t="s">
        <v>13417</v>
      </c>
      <c r="C3105" s="7" t="s">
        <v>160</v>
      </c>
      <c r="D3105" s="7" t="s">
        <v>16258</v>
      </c>
      <c r="E3105" s="8" t="s">
        <v>2383</v>
      </c>
      <c r="F3105" s="7" t="s">
        <v>16259</v>
      </c>
      <c r="G3105" s="7" t="s">
        <v>215</v>
      </c>
      <c r="H3105" s="5">
        <v>72</v>
      </c>
      <c r="I3105" s="5">
        <v>15</v>
      </c>
      <c r="J3105" s="5">
        <v>140</v>
      </c>
      <c r="K3105" s="5">
        <v>97</v>
      </c>
      <c r="L3105" s="9">
        <f t="shared" si="96"/>
        <v>21</v>
      </c>
      <c r="M3105" s="9" t="str">
        <f t="shared" si="97"/>
        <v>low</v>
      </c>
      <c r="N3105" s="10">
        <v>-379.25599166665779</v>
      </c>
      <c r="O3105" s="11">
        <v>5.8712268510134891E-3</v>
      </c>
      <c r="P3105" s="7" t="s">
        <v>1461</v>
      </c>
      <c r="Q3105" s="7" t="s">
        <v>1482</v>
      </c>
      <c r="R3105" s="12"/>
    </row>
    <row r="3106" spans="1:18" ht="15.75" x14ac:dyDescent="0.2">
      <c r="A3106" s="5">
        <v>5261725</v>
      </c>
      <c r="B3106" s="6" t="s">
        <v>13417</v>
      </c>
      <c r="C3106" s="7" t="s">
        <v>160</v>
      </c>
      <c r="D3106" s="7" t="s">
        <v>16258</v>
      </c>
      <c r="E3106" s="8" t="s">
        <v>2383</v>
      </c>
      <c r="F3106" s="7" t="s">
        <v>16260</v>
      </c>
      <c r="G3106" s="7" t="s">
        <v>215</v>
      </c>
      <c r="H3106" s="5">
        <v>31</v>
      </c>
      <c r="I3106" s="5">
        <v>15</v>
      </c>
      <c r="J3106" s="5">
        <v>120</v>
      </c>
      <c r="K3106" s="5">
        <v>98</v>
      </c>
      <c r="L3106" s="9">
        <f t="shared" si="96"/>
        <v>22</v>
      </c>
      <c r="M3106" s="9" t="str">
        <f t="shared" si="97"/>
        <v>low</v>
      </c>
      <c r="N3106" s="10">
        <v>-379.29765833335114</v>
      </c>
      <c r="O3106" s="11">
        <v>5.8712268510134891E-3</v>
      </c>
      <c r="P3106" s="7" t="s">
        <v>1461</v>
      </c>
      <c r="Q3106" s="7" t="s">
        <v>1482</v>
      </c>
      <c r="R3106" s="12"/>
    </row>
    <row r="3107" spans="1:18" ht="15.75" x14ac:dyDescent="0.2">
      <c r="A3107" s="5">
        <v>5336028</v>
      </c>
      <c r="B3107" s="6" t="s">
        <v>13968</v>
      </c>
      <c r="C3107" s="7" t="s">
        <v>76</v>
      </c>
      <c r="D3107" s="7" t="s">
        <v>16265</v>
      </c>
      <c r="E3107" s="8" t="s">
        <v>2383</v>
      </c>
      <c r="F3107" s="7" t="s">
        <v>2013</v>
      </c>
      <c r="G3107" s="7" t="s">
        <v>214</v>
      </c>
      <c r="H3107" s="5">
        <v>16</v>
      </c>
      <c r="I3107" s="5">
        <v>13</v>
      </c>
      <c r="J3107" s="5">
        <v>125</v>
      </c>
      <c r="K3107" s="5">
        <v>96</v>
      </c>
      <c r="L3107" s="9">
        <f t="shared" si="96"/>
        <v>22</v>
      </c>
      <c r="M3107" s="9" t="str">
        <f t="shared" si="97"/>
        <v>low</v>
      </c>
      <c r="N3107" s="10">
        <v>-355.06222692131269</v>
      </c>
      <c r="O3107" s="11">
        <v>7.5935879649478011E-3</v>
      </c>
      <c r="P3107" s="7" t="s">
        <v>1461</v>
      </c>
      <c r="Q3107" s="7" t="s">
        <v>1482</v>
      </c>
      <c r="R3107" s="12"/>
    </row>
    <row r="3108" spans="1:18" ht="15.75" x14ac:dyDescent="0.2">
      <c r="A3108" s="5">
        <v>5381148</v>
      </c>
      <c r="B3108" s="6" t="s">
        <v>5126</v>
      </c>
      <c r="C3108" s="7" t="s">
        <v>89</v>
      </c>
      <c r="D3108" s="7" t="s">
        <v>16296</v>
      </c>
      <c r="E3108" s="8" t="s">
        <v>2383</v>
      </c>
      <c r="F3108" s="7" t="s">
        <v>600</v>
      </c>
      <c r="G3108" s="7" t="s">
        <v>215</v>
      </c>
      <c r="H3108" s="5">
        <v>62</v>
      </c>
      <c r="I3108" s="5">
        <v>15</v>
      </c>
      <c r="J3108" s="5">
        <v>130</v>
      </c>
      <c r="K3108" s="5">
        <v>94</v>
      </c>
      <c r="L3108" s="9">
        <f t="shared" si="96"/>
        <v>21</v>
      </c>
      <c r="M3108" s="9" t="str">
        <f t="shared" si="97"/>
        <v>low</v>
      </c>
      <c r="N3108" s="10">
        <v>-341.98916094902961</v>
      </c>
      <c r="O3108" s="11">
        <v>7.8023148162174039E-3</v>
      </c>
      <c r="P3108" s="7" t="s">
        <v>1461</v>
      </c>
      <c r="Q3108" s="7" t="s">
        <v>1482</v>
      </c>
      <c r="R3108" s="12"/>
    </row>
    <row r="3109" spans="1:18" ht="15.75" x14ac:dyDescent="0.2">
      <c r="A3109" s="5">
        <v>5361866</v>
      </c>
      <c r="B3109" s="6" t="s">
        <v>13210</v>
      </c>
      <c r="C3109" s="7" t="s">
        <v>106</v>
      </c>
      <c r="D3109" s="7" t="s">
        <v>15183</v>
      </c>
      <c r="E3109" s="8" t="s">
        <v>2383</v>
      </c>
      <c r="F3109" s="7" t="s">
        <v>16306</v>
      </c>
      <c r="G3109" s="7" t="s">
        <v>214</v>
      </c>
      <c r="H3109" s="5">
        <v>14</v>
      </c>
      <c r="I3109" s="5">
        <v>15</v>
      </c>
      <c r="J3109" s="5">
        <v>130</v>
      </c>
      <c r="K3109" s="5">
        <v>97</v>
      </c>
      <c r="L3109" s="9">
        <f t="shared" si="96"/>
        <v>24</v>
      </c>
      <c r="M3109" s="9" t="str">
        <f t="shared" si="97"/>
        <v>low</v>
      </c>
      <c r="N3109" s="10">
        <v>-348.2068571759155</v>
      </c>
      <c r="O3109" s="11">
        <v>2.7784027770394459E-3</v>
      </c>
      <c r="P3109" s="7" t="s">
        <v>1461</v>
      </c>
      <c r="Q3109" s="7" t="s">
        <v>1482</v>
      </c>
      <c r="R3109" s="12"/>
    </row>
    <row r="3110" spans="1:18" ht="15.75" x14ac:dyDescent="0.2">
      <c r="A3110" s="5">
        <v>5364427</v>
      </c>
      <c r="B3110" s="6" t="s">
        <v>15191</v>
      </c>
      <c r="C3110" s="7" t="s">
        <v>89</v>
      </c>
      <c r="D3110" s="7" t="s">
        <v>16316</v>
      </c>
      <c r="E3110" s="8" t="s">
        <v>2383</v>
      </c>
      <c r="F3110" s="7" t="s">
        <v>435</v>
      </c>
      <c r="G3110" s="7" t="s">
        <v>214</v>
      </c>
      <c r="H3110" s="5">
        <v>28</v>
      </c>
      <c r="I3110" s="5">
        <v>15</v>
      </c>
      <c r="J3110" s="5">
        <v>120</v>
      </c>
      <c r="K3110" s="5">
        <v>97</v>
      </c>
      <c r="L3110" s="9">
        <f t="shared" si="96"/>
        <v>22</v>
      </c>
      <c r="M3110" s="9" t="str">
        <f t="shared" si="97"/>
        <v>low</v>
      </c>
      <c r="N3110" s="10">
        <v>-347.57695130786306</v>
      </c>
      <c r="O3110" s="11">
        <v>1.7649270834226627E-2</v>
      </c>
      <c r="P3110" s="7" t="s">
        <v>1461</v>
      </c>
      <c r="Q3110" s="7" t="s">
        <v>1482</v>
      </c>
      <c r="R3110" s="12"/>
    </row>
    <row r="3111" spans="1:18" ht="15.75" x14ac:dyDescent="0.2">
      <c r="A3111" s="5">
        <v>5364427</v>
      </c>
      <c r="B3111" s="6" t="s">
        <v>15191</v>
      </c>
      <c r="C3111" s="7" t="s">
        <v>89</v>
      </c>
      <c r="D3111" s="7" t="s">
        <v>16316</v>
      </c>
      <c r="E3111" s="8" t="s">
        <v>2383</v>
      </c>
      <c r="F3111" s="7" t="s">
        <v>16317</v>
      </c>
      <c r="G3111" s="7" t="s">
        <v>214</v>
      </c>
      <c r="H3111" s="5">
        <v>68</v>
      </c>
      <c r="I3111" s="5">
        <v>15</v>
      </c>
      <c r="J3111" s="5">
        <v>130</v>
      </c>
      <c r="K3111" s="5">
        <v>96</v>
      </c>
      <c r="L3111" s="9">
        <f t="shared" si="96"/>
        <v>21</v>
      </c>
      <c r="M3111" s="9" t="str">
        <f t="shared" si="97"/>
        <v>low</v>
      </c>
      <c r="N3111" s="10">
        <v>-347.6186179745564</v>
      </c>
      <c r="O3111" s="11">
        <v>1.7649270834226627E-2</v>
      </c>
      <c r="P3111" s="7" t="s">
        <v>14</v>
      </c>
      <c r="Q3111" s="7" t="s">
        <v>1482</v>
      </c>
      <c r="R3111" s="12"/>
    </row>
    <row r="3112" spans="1:18" ht="15.75" x14ac:dyDescent="0.2">
      <c r="A3112" s="5">
        <v>5364881</v>
      </c>
      <c r="B3112" s="6" t="s">
        <v>15191</v>
      </c>
      <c r="C3112" s="7" t="s">
        <v>146</v>
      </c>
      <c r="D3112" s="7" t="s">
        <v>16380</v>
      </c>
      <c r="E3112" s="8" t="s">
        <v>2383</v>
      </c>
      <c r="F3112" s="7" t="s">
        <v>16381</v>
      </c>
      <c r="G3112" s="7" t="s">
        <v>214</v>
      </c>
      <c r="H3112" s="5">
        <v>18</v>
      </c>
      <c r="I3112" s="5">
        <v>15</v>
      </c>
      <c r="J3112" s="5">
        <v>110</v>
      </c>
      <c r="K3112" s="5">
        <v>97</v>
      </c>
      <c r="L3112" s="9">
        <f t="shared" si="96"/>
        <v>22</v>
      </c>
      <c r="M3112" s="9" t="str">
        <f t="shared" si="97"/>
        <v>low</v>
      </c>
      <c r="N3112" s="10">
        <v>-349.31812978004746</v>
      </c>
      <c r="O3112" s="11">
        <v>6.8920138874091208E-3</v>
      </c>
      <c r="P3112" s="7" t="s">
        <v>1461</v>
      </c>
      <c r="Q3112" s="7" t="s">
        <v>1482</v>
      </c>
      <c r="R3112" s="12"/>
    </row>
    <row r="3113" spans="1:18" ht="15.75" x14ac:dyDescent="0.2">
      <c r="A3113" s="5">
        <v>5365549</v>
      </c>
      <c r="B3113" s="6" t="s">
        <v>15191</v>
      </c>
      <c r="C3113" s="7" t="s">
        <v>122</v>
      </c>
      <c r="D3113" s="7" t="s">
        <v>16388</v>
      </c>
      <c r="E3113" s="8" t="s">
        <v>2383</v>
      </c>
      <c r="F3113" s="7" t="s">
        <v>16389</v>
      </c>
      <c r="G3113" s="7" t="s">
        <v>214</v>
      </c>
      <c r="H3113" s="5">
        <v>22</v>
      </c>
      <c r="I3113" s="5">
        <v>15</v>
      </c>
      <c r="J3113" s="5">
        <v>120</v>
      </c>
      <c r="K3113" s="5">
        <v>97</v>
      </c>
      <c r="L3113" s="9">
        <f t="shared" si="96"/>
        <v>22</v>
      </c>
      <c r="M3113" s="9" t="str">
        <f t="shared" si="97"/>
        <v>low</v>
      </c>
      <c r="N3113" s="10">
        <v>-349.31569853008114</v>
      </c>
      <c r="O3113" s="11">
        <v>9.9854513900936581E-3</v>
      </c>
      <c r="P3113" s="7" t="s">
        <v>1461</v>
      </c>
      <c r="Q3113" s="7" t="s">
        <v>1482</v>
      </c>
      <c r="R3113" s="12"/>
    </row>
    <row r="3114" spans="1:18" ht="15.75" x14ac:dyDescent="0.2">
      <c r="A3114" s="5">
        <v>5299304</v>
      </c>
      <c r="B3114" s="6" t="s">
        <v>12515</v>
      </c>
      <c r="C3114" s="7" t="s">
        <v>97</v>
      </c>
      <c r="D3114" s="7" t="s">
        <v>16407</v>
      </c>
      <c r="E3114" s="8" t="s">
        <v>2383</v>
      </c>
      <c r="F3114" s="7" t="s">
        <v>16408</v>
      </c>
      <c r="G3114" s="7" t="s">
        <v>214</v>
      </c>
      <c r="H3114" s="5">
        <v>35</v>
      </c>
      <c r="I3114" s="5">
        <v>15</v>
      </c>
      <c r="J3114" s="5">
        <v>124</v>
      </c>
      <c r="K3114" s="5">
        <v>96</v>
      </c>
      <c r="L3114" s="9">
        <f t="shared" si="96"/>
        <v>24</v>
      </c>
      <c r="M3114" s="9" t="str">
        <f t="shared" si="97"/>
        <v>low</v>
      </c>
      <c r="N3114" s="10">
        <v>-371.3379146527368</v>
      </c>
      <c r="O3114" s="11">
        <v>3.255787305533886E-5</v>
      </c>
      <c r="P3114" s="7" t="s">
        <v>14</v>
      </c>
      <c r="Q3114" s="7" t="s">
        <v>1482</v>
      </c>
      <c r="R3114" s="12"/>
    </row>
    <row r="3115" spans="1:18" ht="15.75" x14ac:dyDescent="0.2">
      <c r="A3115" s="5">
        <v>5370251</v>
      </c>
      <c r="B3115" s="6" t="s">
        <v>2405</v>
      </c>
      <c r="C3115" s="7" t="s">
        <v>129</v>
      </c>
      <c r="D3115" s="7" t="s">
        <v>16419</v>
      </c>
      <c r="E3115" s="8" t="s">
        <v>2383</v>
      </c>
      <c r="F3115" s="7" t="s">
        <v>16420</v>
      </c>
      <c r="G3115" s="7" t="s">
        <v>214</v>
      </c>
      <c r="H3115" s="5">
        <v>52</v>
      </c>
      <c r="I3115" s="5">
        <v>15</v>
      </c>
      <c r="J3115" s="5">
        <v>120</v>
      </c>
      <c r="K3115" s="5">
        <v>96</v>
      </c>
      <c r="L3115" s="9">
        <f t="shared" si="96"/>
        <v>22</v>
      </c>
      <c r="M3115" s="9" t="str">
        <f t="shared" si="97"/>
        <v>low</v>
      </c>
      <c r="N3115" s="10">
        <v>-348.73161581020395</v>
      </c>
      <c r="O3115" s="11">
        <v>5.5360300975735299E-3</v>
      </c>
      <c r="P3115" s="7" t="s">
        <v>1461</v>
      </c>
      <c r="Q3115" s="7" t="s">
        <v>1482</v>
      </c>
      <c r="R3115" s="12"/>
    </row>
    <row r="3116" spans="1:18" ht="15.75" x14ac:dyDescent="0.2">
      <c r="A3116" s="5">
        <v>5219708</v>
      </c>
      <c r="B3116" s="6" t="s">
        <v>9802</v>
      </c>
      <c r="C3116" s="7" t="s">
        <v>133</v>
      </c>
      <c r="D3116" s="7" t="s">
        <v>16423</v>
      </c>
      <c r="E3116" s="8" t="s">
        <v>2383</v>
      </c>
      <c r="F3116" s="7" t="s">
        <v>16424</v>
      </c>
      <c r="G3116" s="7" t="s">
        <v>214</v>
      </c>
      <c r="H3116" s="5">
        <v>53</v>
      </c>
      <c r="I3116" s="5">
        <v>15</v>
      </c>
      <c r="J3116" s="5">
        <v>140</v>
      </c>
      <c r="K3116" s="5">
        <v>97</v>
      </c>
      <c r="L3116" s="9">
        <f t="shared" si="96"/>
        <v>24</v>
      </c>
      <c r="M3116" s="9" t="str">
        <f t="shared" si="97"/>
        <v>low</v>
      </c>
      <c r="N3116" s="10">
        <v>-398.33768756943755</v>
      </c>
      <c r="O3116" s="11">
        <v>1.0263113428663928E-2</v>
      </c>
      <c r="P3116" s="7" t="s">
        <v>1461</v>
      </c>
      <c r="Q3116" s="7" t="s">
        <v>1482</v>
      </c>
      <c r="R3116" s="12"/>
    </row>
    <row r="3117" spans="1:18" ht="15.75" x14ac:dyDescent="0.2">
      <c r="A3117" s="5">
        <v>5367672</v>
      </c>
      <c r="B3117" s="6" t="s">
        <v>14951</v>
      </c>
      <c r="C3117" s="7" t="s">
        <v>106</v>
      </c>
      <c r="D3117" s="7" t="s">
        <v>16461</v>
      </c>
      <c r="E3117" s="8" t="s">
        <v>2383</v>
      </c>
      <c r="F3117" s="7" t="s">
        <v>16462</v>
      </c>
      <c r="G3117" s="7" t="s">
        <v>214</v>
      </c>
      <c r="H3117" s="5">
        <v>42</v>
      </c>
      <c r="I3117" s="5">
        <v>15</v>
      </c>
      <c r="J3117" s="5">
        <v>180</v>
      </c>
      <c r="K3117" s="5">
        <v>97</v>
      </c>
      <c r="L3117" s="9">
        <f t="shared" si="96"/>
        <v>24</v>
      </c>
      <c r="M3117" s="9" t="str">
        <f t="shared" si="97"/>
        <v>low</v>
      </c>
      <c r="N3117" s="10">
        <v>-350.64318999995885</v>
      </c>
      <c r="O3117" s="11">
        <v>1.0007326389313675E-2</v>
      </c>
      <c r="P3117" s="7" t="s">
        <v>1461</v>
      </c>
      <c r="Q3117" s="7" t="s">
        <v>1482</v>
      </c>
      <c r="R3117" s="12"/>
    </row>
    <row r="3118" spans="1:18" ht="15.75" x14ac:dyDescent="0.2">
      <c r="A3118" s="5">
        <v>5301282</v>
      </c>
      <c r="B3118" s="6" t="s">
        <v>12515</v>
      </c>
      <c r="C3118" s="7" t="s">
        <v>146</v>
      </c>
      <c r="D3118" s="7" t="s">
        <v>16467</v>
      </c>
      <c r="E3118" s="8" t="s">
        <v>2383</v>
      </c>
      <c r="F3118" s="7" t="s">
        <v>16468</v>
      </c>
      <c r="G3118" s="7" t="s">
        <v>214</v>
      </c>
      <c r="H3118" s="5">
        <v>18</v>
      </c>
      <c r="I3118" s="5">
        <v>15</v>
      </c>
      <c r="J3118" s="5">
        <v>110</v>
      </c>
      <c r="K3118" s="5">
        <v>97</v>
      </c>
      <c r="L3118" s="9">
        <f t="shared" si="96"/>
        <v>22</v>
      </c>
      <c r="M3118" s="9" t="str">
        <f t="shared" si="97"/>
        <v>low</v>
      </c>
      <c r="N3118" s="10">
        <v>-372.44179633101157</v>
      </c>
      <c r="O3118" s="11">
        <v>8.6783912047394551E-3</v>
      </c>
      <c r="P3118" s="7" t="s">
        <v>14</v>
      </c>
      <c r="Q3118" s="5" t="s">
        <v>1482</v>
      </c>
      <c r="R3118" s="12"/>
    </row>
    <row r="3119" spans="1:18" ht="15.75" x14ac:dyDescent="0.2">
      <c r="A3119" s="5">
        <v>5263342</v>
      </c>
      <c r="B3119" s="6" t="s">
        <v>13417</v>
      </c>
      <c r="C3119" s="7" t="s">
        <v>160</v>
      </c>
      <c r="D3119" s="7" t="s">
        <v>16469</v>
      </c>
      <c r="E3119" s="8" t="s">
        <v>2383</v>
      </c>
      <c r="F3119" s="7" t="s">
        <v>16470</v>
      </c>
      <c r="G3119" s="7" t="s">
        <v>214</v>
      </c>
      <c r="H3119" s="5">
        <v>18</v>
      </c>
      <c r="I3119" s="5">
        <v>15</v>
      </c>
      <c r="J3119" s="5">
        <v>120</v>
      </c>
      <c r="K3119" s="5">
        <v>98</v>
      </c>
      <c r="L3119" s="9">
        <f t="shared" si="96"/>
        <v>22</v>
      </c>
      <c r="M3119" s="9" t="str">
        <f t="shared" si="97"/>
        <v>low</v>
      </c>
      <c r="N3119" s="10">
        <v>-384.64099563658965</v>
      </c>
      <c r="O3119" s="11">
        <v>4.6734143470530398E-3</v>
      </c>
      <c r="P3119" s="7" t="s">
        <v>1461</v>
      </c>
      <c r="Q3119" s="5" t="s">
        <v>1482</v>
      </c>
      <c r="R3119" s="12"/>
    </row>
    <row r="3120" spans="1:18" ht="15.75" x14ac:dyDescent="0.2">
      <c r="A3120" s="5">
        <v>5262378</v>
      </c>
      <c r="B3120" s="6" t="s">
        <v>13417</v>
      </c>
      <c r="C3120" s="7" t="s">
        <v>160</v>
      </c>
      <c r="D3120" s="7" t="s">
        <v>16479</v>
      </c>
      <c r="E3120" s="8" t="s">
        <v>2383</v>
      </c>
      <c r="F3120" s="7" t="s">
        <v>16480</v>
      </c>
      <c r="G3120" s="7" t="s">
        <v>214</v>
      </c>
      <c r="H3120" s="5">
        <v>21</v>
      </c>
      <c r="I3120" s="5">
        <v>15</v>
      </c>
      <c r="J3120" s="5">
        <v>110</v>
      </c>
      <c r="K3120" s="5">
        <v>98</v>
      </c>
      <c r="L3120" s="9">
        <f t="shared" si="96"/>
        <v>22</v>
      </c>
      <c r="M3120" s="9" t="str">
        <f t="shared" si="97"/>
        <v>low</v>
      </c>
      <c r="N3120" s="10">
        <v>-385.12424656248913</v>
      </c>
      <c r="O3120" s="11">
        <v>8.5640046308981255E-3</v>
      </c>
      <c r="P3120" s="7" t="s">
        <v>1461</v>
      </c>
      <c r="Q3120" s="7" t="s">
        <v>1482</v>
      </c>
      <c r="R3120" s="12"/>
    </row>
    <row r="3121" spans="1:18" ht="15.75" x14ac:dyDescent="0.2">
      <c r="A3121" s="5">
        <v>5382887</v>
      </c>
      <c r="B3121" s="6" t="s">
        <v>5126</v>
      </c>
      <c r="C3121" s="7" t="s">
        <v>106</v>
      </c>
      <c r="D3121" s="7" t="s">
        <v>16499</v>
      </c>
      <c r="E3121" s="8" t="s">
        <v>2383</v>
      </c>
      <c r="F3121" s="7" t="s">
        <v>16500</v>
      </c>
      <c r="G3121" s="7" t="s">
        <v>214</v>
      </c>
      <c r="H3121" s="5">
        <v>67</v>
      </c>
      <c r="I3121" s="5">
        <v>15</v>
      </c>
      <c r="J3121" s="5">
        <v>140</v>
      </c>
      <c r="K3121" s="5">
        <v>96</v>
      </c>
      <c r="L3121" s="9">
        <f t="shared" si="96"/>
        <v>21</v>
      </c>
      <c r="M3121" s="9" t="str">
        <f t="shared" si="97"/>
        <v>low</v>
      </c>
      <c r="N3121" s="10">
        <v>-347.19339552079327</v>
      </c>
      <c r="O3121" s="11">
        <v>1.2250428240804467E-2</v>
      </c>
      <c r="P3121" s="7" t="s">
        <v>1461</v>
      </c>
      <c r="Q3121" s="5" t="s">
        <v>1482</v>
      </c>
      <c r="R3121" s="12"/>
    </row>
    <row r="3122" spans="1:18" ht="15.75" x14ac:dyDescent="0.2">
      <c r="A3122" s="5">
        <v>5335583</v>
      </c>
      <c r="B3122" s="6" t="s">
        <v>13968</v>
      </c>
      <c r="C3122" s="7" t="s">
        <v>89</v>
      </c>
      <c r="D3122" s="7" t="s">
        <v>15666</v>
      </c>
      <c r="E3122" s="8" t="s">
        <v>2383</v>
      </c>
      <c r="F3122" s="7" t="s">
        <v>16508</v>
      </c>
      <c r="G3122" s="7" t="s">
        <v>214</v>
      </c>
      <c r="H3122" s="5">
        <v>30</v>
      </c>
      <c r="I3122" s="5">
        <v>15</v>
      </c>
      <c r="J3122" s="5">
        <v>130</v>
      </c>
      <c r="K3122" s="5">
        <v>96</v>
      </c>
      <c r="L3122" s="9">
        <f t="shared" si="96"/>
        <v>24</v>
      </c>
      <c r="M3122" s="9" t="str">
        <f t="shared" si="97"/>
        <v>low</v>
      </c>
      <c r="N3122" s="10">
        <v>-362.20161152776564</v>
      </c>
      <c r="O3122" s="11">
        <v>1.1313807866827119E-2</v>
      </c>
      <c r="P3122" s="7" t="s">
        <v>1461</v>
      </c>
      <c r="Q3122" s="7" t="s">
        <v>1482</v>
      </c>
      <c r="R3122" s="12"/>
    </row>
    <row r="3123" spans="1:18" ht="15.75" x14ac:dyDescent="0.2">
      <c r="A3123" s="5">
        <v>5374245</v>
      </c>
      <c r="B3123" s="6" t="s">
        <v>2586</v>
      </c>
      <c r="C3123" s="7" t="s">
        <v>106</v>
      </c>
      <c r="D3123" s="7" t="s">
        <v>16523</v>
      </c>
      <c r="E3123" s="8" t="s">
        <v>2383</v>
      </c>
      <c r="F3123" s="7" t="s">
        <v>16524</v>
      </c>
      <c r="G3123" s="7" t="s">
        <v>214</v>
      </c>
      <c r="H3123" s="5">
        <v>75</v>
      </c>
      <c r="I3123" s="5">
        <v>15</v>
      </c>
      <c r="J3123" s="5">
        <v>120</v>
      </c>
      <c r="K3123" s="5">
        <v>96</v>
      </c>
      <c r="L3123" s="9">
        <f t="shared" si="96"/>
        <v>19</v>
      </c>
      <c r="M3123" s="9" t="str">
        <f t="shared" si="97"/>
        <v>low</v>
      </c>
      <c r="N3123" s="10">
        <v>-350.18881974538817</v>
      </c>
      <c r="O3123" s="11">
        <v>9.0111805548076518E-3</v>
      </c>
      <c r="P3123" s="7" t="s">
        <v>1461</v>
      </c>
      <c r="Q3123" s="7" t="s">
        <v>1482</v>
      </c>
      <c r="R3123" s="12"/>
    </row>
    <row r="3124" spans="1:18" ht="15.75" x14ac:dyDescent="0.2">
      <c r="A3124" s="5">
        <v>5299161</v>
      </c>
      <c r="B3124" s="6" t="s">
        <v>12515</v>
      </c>
      <c r="C3124" s="7" t="s">
        <v>123</v>
      </c>
      <c r="D3124" s="7" t="s">
        <v>16570</v>
      </c>
      <c r="E3124" s="8" t="s">
        <v>2383</v>
      </c>
      <c r="F3124" s="7" t="s">
        <v>16571</v>
      </c>
      <c r="G3124" s="7" t="s">
        <v>214</v>
      </c>
      <c r="H3124" s="5">
        <v>23</v>
      </c>
      <c r="I3124" s="5">
        <v>15</v>
      </c>
      <c r="J3124" s="5">
        <v>110</v>
      </c>
      <c r="K3124" s="5">
        <v>95</v>
      </c>
      <c r="L3124" s="9">
        <f t="shared" si="96"/>
        <v>22</v>
      </c>
      <c r="M3124" s="9" t="str">
        <f t="shared" si="97"/>
        <v>low</v>
      </c>
      <c r="N3124" s="10">
        <v>-375.89897341433971</v>
      </c>
      <c r="O3124" s="11">
        <v>3.4072916605509818E-3</v>
      </c>
      <c r="P3124" s="7" t="s">
        <v>1461</v>
      </c>
      <c r="Q3124" s="7" t="s">
        <v>1482</v>
      </c>
      <c r="R3124" s="12"/>
    </row>
    <row r="3125" spans="1:18" ht="15.75" x14ac:dyDescent="0.2">
      <c r="A3125" s="5">
        <v>5300235</v>
      </c>
      <c r="B3125" s="6" t="s">
        <v>12515</v>
      </c>
      <c r="C3125" s="7" t="s">
        <v>63</v>
      </c>
      <c r="D3125" s="7" t="s">
        <v>16623</v>
      </c>
      <c r="E3125" s="8" t="s">
        <v>2383</v>
      </c>
      <c r="F3125" s="7" t="s">
        <v>16624</v>
      </c>
      <c r="G3125" s="7" t="s">
        <v>214</v>
      </c>
      <c r="H3125" s="5">
        <v>11</v>
      </c>
      <c r="I3125" s="5">
        <v>15</v>
      </c>
      <c r="J3125" s="5">
        <v>110</v>
      </c>
      <c r="K3125" s="5">
        <v>97</v>
      </c>
      <c r="L3125" s="9">
        <f t="shared" si="96"/>
        <v>22</v>
      </c>
      <c r="M3125" s="9" t="str">
        <f t="shared" si="97"/>
        <v>low</v>
      </c>
      <c r="N3125" s="10">
        <v>-376.84361453702877</v>
      </c>
      <c r="O3125" s="11">
        <v>5.7388888890272938E-3</v>
      </c>
      <c r="P3125" s="7" t="s">
        <v>1461</v>
      </c>
      <c r="Q3125" s="7" t="s">
        <v>1482</v>
      </c>
      <c r="R3125" s="12"/>
    </row>
    <row r="3126" spans="1:18" ht="15.75" x14ac:dyDescent="0.2">
      <c r="A3126" s="5">
        <v>5336590</v>
      </c>
      <c r="B3126" s="6" t="s">
        <v>13968</v>
      </c>
      <c r="C3126" s="7" t="s">
        <v>80</v>
      </c>
      <c r="D3126" s="7" t="s">
        <v>16674</v>
      </c>
      <c r="E3126" s="8" t="s">
        <v>2383</v>
      </c>
      <c r="F3126" s="7" t="s">
        <v>16675</v>
      </c>
      <c r="G3126" s="7" t="s">
        <v>214</v>
      </c>
      <c r="H3126" s="5">
        <v>47</v>
      </c>
      <c r="I3126" s="5">
        <v>15</v>
      </c>
      <c r="J3126" s="5">
        <v>130</v>
      </c>
      <c r="K3126" s="5">
        <v>98</v>
      </c>
      <c r="L3126" s="9">
        <f t="shared" si="96"/>
        <v>24</v>
      </c>
      <c r="M3126" s="9" t="str">
        <f t="shared" si="97"/>
        <v>low</v>
      </c>
      <c r="N3126" s="10">
        <v>-366.13972769674729</v>
      </c>
      <c r="O3126" s="11">
        <v>1.4216006944479886E-2</v>
      </c>
      <c r="P3126" s="7" t="s">
        <v>1461</v>
      </c>
      <c r="Q3126" s="7" t="s">
        <v>1482</v>
      </c>
      <c r="R3126" s="12"/>
    </row>
    <row r="3127" spans="1:18" ht="15.75" x14ac:dyDescent="0.2">
      <c r="A3127" s="5">
        <v>5296915</v>
      </c>
      <c r="B3127" s="6" t="s">
        <v>14328</v>
      </c>
      <c r="C3127" s="7" t="s">
        <v>89</v>
      </c>
      <c r="D3127" s="7" t="s">
        <v>16704</v>
      </c>
      <c r="E3127" s="8" t="s">
        <v>2383</v>
      </c>
      <c r="F3127" s="7" t="s">
        <v>16705</v>
      </c>
      <c r="G3127" s="7" t="s">
        <v>214</v>
      </c>
      <c r="H3127" s="5">
        <v>46</v>
      </c>
      <c r="I3127" s="5">
        <v>15</v>
      </c>
      <c r="J3127" s="5">
        <v>110</v>
      </c>
      <c r="K3127" s="5">
        <v>96</v>
      </c>
      <c r="L3127" s="9">
        <f t="shared" si="96"/>
        <v>22</v>
      </c>
      <c r="M3127" s="9" t="str">
        <f t="shared" si="97"/>
        <v>low</v>
      </c>
      <c r="N3127" s="10">
        <v>-380.08662743057357</v>
      </c>
      <c r="O3127" s="11">
        <v>7.7731481505907141E-3</v>
      </c>
      <c r="P3127" s="7" t="s">
        <v>1461</v>
      </c>
      <c r="Q3127" s="7" t="s">
        <v>1482</v>
      </c>
      <c r="R3127" s="12"/>
    </row>
    <row r="3128" spans="1:18" ht="15.75" x14ac:dyDescent="0.2">
      <c r="A3128" s="5">
        <v>5363122</v>
      </c>
      <c r="B3128" s="6" t="s">
        <v>13210</v>
      </c>
      <c r="C3128" s="7" t="s">
        <v>89</v>
      </c>
      <c r="D3128" s="7" t="s">
        <v>15535</v>
      </c>
      <c r="E3128" s="8" t="s">
        <v>2383</v>
      </c>
      <c r="F3128" s="7" t="s">
        <v>2079</v>
      </c>
      <c r="G3128" s="7" t="s">
        <v>215</v>
      </c>
      <c r="H3128" s="5">
        <v>37</v>
      </c>
      <c r="I3128" s="5">
        <v>15</v>
      </c>
      <c r="J3128" s="5">
        <v>120</v>
      </c>
      <c r="K3128" s="5">
        <v>95</v>
      </c>
      <c r="L3128" s="9">
        <f t="shared" si="96"/>
        <v>22</v>
      </c>
      <c r="M3128" s="9" t="str">
        <f t="shared" si="97"/>
        <v>low</v>
      </c>
      <c r="N3128" s="10">
        <v>-358.8853505786974</v>
      </c>
      <c r="O3128" s="11">
        <v>5.5959143574000336E-3</v>
      </c>
      <c r="P3128" s="7" t="s">
        <v>1461</v>
      </c>
      <c r="Q3128" s="7" t="s">
        <v>1482</v>
      </c>
      <c r="R3128" s="12"/>
    </row>
    <row r="3129" spans="1:18" ht="15.75" x14ac:dyDescent="0.2">
      <c r="A3129" s="5">
        <v>5259912</v>
      </c>
      <c r="B3129" s="6" t="s">
        <v>13450</v>
      </c>
      <c r="C3129" s="7" t="s">
        <v>90</v>
      </c>
      <c r="D3129" s="7" t="s">
        <v>16713</v>
      </c>
      <c r="E3129" s="8" t="s">
        <v>2383</v>
      </c>
      <c r="F3129" s="7" t="s">
        <v>1231</v>
      </c>
      <c r="G3129" s="7" t="s">
        <v>214</v>
      </c>
      <c r="H3129" s="5">
        <v>24</v>
      </c>
      <c r="I3129" s="5">
        <v>15</v>
      </c>
      <c r="J3129" s="5">
        <v>110</v>
      </c>
      <c r="K3129" s="5">
        <v>97</v>
      </c>
      <c r="L3129" s="9">
        <f t="shared" si="96"/>
        <v>22</v>
      </c>
      <c r="M3129" s="9" t="str">
        <f t="shared" si="97"/>
        <v>low</v>
      </c>
      <c r="N3129" s="10">
        <v>-392.34863533566386</v>
      </c>
      <c r="O3129" s="11">
        <v>6.4264699030900374E-3</v>
      </c>
      <c r="P3129" s="7" t="s">
        <v>1461</v>
      </c>
      <c r="Q3129" s="7" t="s">
        <v>1482</v>
      </c>
      <c r="R3129" s="12"/>
    </row>
    <row r="3130" spans="1:18" ht="15.75" x14ac:dyDescent="0.2">
      <c r="A3130" s="5">
        <v>5298977</v>
      </c>
      <c r="B3130" s="6" t="s">
        <v>12515</v>
      </c>
      <c r="C3130" s="7" t="s">
        <v>106</v>
      </c>
      <c r="D3130" s="7" t="s">
        <v>16716</v>
      </c>
      <c r="E3130" s="8" t="s">
        <v>2383</v>
      </c>
      <c r="F3130" s="7" t="s">
        <v>16717</v>
      </c>
      <c r="G3130" s="7" t="s">
        <v>214</v>
      </c>
      <c r="H3130" s="5">
        <v>20</v>
      </c>
      <c r="I3130" s="5">
        <v>15</v>
      </c>
      <c r="J3130" s="5">
        <v>140</v>
      </c>
      <c r="K3130" s="5">
        <v>96</v>
      </c>
      <c r="L3130" s="9">
        <f t="shared" si="96"/>
        <v>24</v>
      </c>
      <c r="M3130" s="9" t="str">
        <f t="shared" si="97"/>
        <v>low</v>
      </c>
      <c r="N3130" s="10">
        <v>-380.02374239582423</v>
      </c>
      <c r="O3130" s="11">
        <v>6.8981481454102322E-3</v>
      </c>
      <c r="P3130" s="7" t="s">
        <v>1461</v>
      </c>
      <c r="Q3130" s="7" t="s">
        <v>1482</v>
      </c>
      <c r="R3130" s="12"/>
    </row>
    <row r="3131" spans="1:18" ht="15.75" x14ac:dyDescent="0.2">
      <c r="A3131" s="5">
        <v>5296990</v>
      </c>
      <c r="B3131" s="6" t="s">
        <v>14328</v>
      </c>
      <c r="C3131" s="7" t="s">
        <v>106</v>
      </c>
      <c r="D3131" s="7" t="s">
        <v>16732</v>
      </c>
      <c r="E3131" s="8" t="s">
        <v>2383</v>
      </c>
      <c r="F3131" s="7" t="s">
        <v>16733</v>
      </c>
      <c r="G3131" s="7" t="s">
        <v>215</v>
      </c>
      <c r="H3131" s="5">
        <v>39</v>
      </c>
      <c r="I3131" s="5">
        <v>15</v>
      </c>
      <c r="J3131" s="5">
        <v>110</v>
      </c>
      <c r="K3131" s="5">
        <v>96</v>
      </c>
      <c r="L3131" s="9">
        <f t="shared" si="96"/>
        <v>22</v>
      </c>
      <c r="M3131" s="9" t="str">
        <f t="shared" si="97"/>
        <v>low</v>
      </c>
      <c r="N3131" s="10">
        <v>-381.07459694446152</v>
      </c>
      <c r="O3131" s="11">
        <v>5.0445949091226794E-3</v>
      </c>
      <c r="P3131" s="7" t="s">
        <v>1461</v>
      </c>
      <c r="Q3131" s="7" t="s">
        <v>1482</v>
      </c>
      <c r="R3131" s="12"/>
    </row>
    <row r="3132" spans="1:18" ht="15.75" x14ac:dyDescent="0.2">
      <c r="A3132" s="5">
        <v>5335339</v>
      </c>
      <c r="B3132" s="6" t="s">
        <v>13731</v>
      </c>
      <c r="C3132" s="7" t="s">
        <v>86</v>
      </c>
      <c r="D3132" s="7" t="s">
        <v>16817</v>
      </c>
      <c r="E3132" s="8" t="s">
        <v>2383</v>
      </c>
      <c r="F3132" s="7" t="s">
        <v>16818</v>
      </c>
      <c r="G3132" s="7" t="s">
        <v>214</v>
      </c>
      <c r="H3132" s="5">
        <v>18</v>
      </c>
      <c r="I3132" s="5">
        <v>15</v>
      </c>
      <c r="J3132" s="5">
        <v>115</v>
      </c>
      <c r="K3132" s="5">
        <v>96</v>
      </c>
      <c r="L3132" s="9">
        <f t="shared" si="96"/>
        <v>22</v>
      </c>
      <c r="M3132" s="9" t="str">
        <f t="shared" si="97"/>
        <v>low</v>
      </c>
      <c r="N3132" s="10">
        <v>-371.21334841437056</v>
      </c>
      <c r="O3132" s="11">
        <v>1.2140972226916347E-2</v>
      </c>
      <c r="P3132" s="7" t="s">
        <v>1461</v>
      </c>
      <c r="Q3132" s="7" t="s">
        <v>1482</v>
      </c>
      <c r="R3132" s="12"/>
    </row>
    <row r="3133" spans="1:18" ht="15.75" x14ac:dyDescent="0.2">
      <c r="A3133" s="5">
        <v>5335339</v>
      </c>
      <c r="B3133" s="6" t="s">
        <v>13731</v>
      </c>
      <c r="C3133" s="7" t="s">
        <v>86</v>
      </c>
      <c r="D3133" s="7" t="s">
        <v>16817</v>
      </c>
      <c r="E3133" s="8" t="s">
        <v>2383</v>
      </c>
      <c r="F3133" s="7" t="s">
        <v>16819</v>
      </c>
      <c r="G3133" s="7" t="s">
        <v>214</v>
      </c>
      <c r="H3133" s="5">
        <v>19</v>
      </c>
      <c r="I3133" s="5">
        <v>15</v>
      </c>
      <c r="J3133" s="5">
        <v>123</v>
      </c>
      <c r="K3133" s="5">
        <v>96</v>
      </c>
      <c r="L3133" s="9">
        <f t="shared" si="96"/>
        <v>24</v>
      </c>
      <c r="M3133" s="9" t="str">
        <f t="shared" si="97"/>
        <v>low</v>
      </c>
      <c r="N3133" s="10">
        <v>-371.25501508097659</v>
      </c>
      <c r="O3133" s="11">
        <v>1.2140972226916347E-2</v>
      </c>
      <c r="P3133" s="7" t="s">
        <v>1461</v>
      </c>
      <c r="Q3133" s="5" t="s">
        <v>1482</v>
      </c>
      <c r="R3133" s="12"/>
    </row>
    <row r="3134" spans="1:18" ht="15.75" x14ac:dyDescent="0.2">
      <c r="A3134" s="5">
        <v>5300679</v>
      </c>
      <c r="B3134" s="6" t="s">
        <v>12515</v>
      </c>
      <c r="C3134" s="7" t="s">
        <v>146</v>
      </c>
      <c r="D3134" s="7" t="s">
        <v>16826</v>
      </c>
      <c r="E3134" s="8" t="s">
        <v>2383</v>
      </c>
      <c r="F3134" s="7" t="s">
        <v>16827</v>
      </c>
      <c r="G3134" s="7" t="s">
        <v>214</v>
      </c>
      <c r="H3134" s="5">
        <v>20</v>
      </c>
      <c r="I3134" s="5">
        <v>15</v>
      </c>
      <c r="J3134" s="5">
        <v>110</v>
      </c>
      <c r="K3134" s="5">
        <v>98</v>
      </c>
      <c r="L3134" s="9">
        <f t="shared" si="96"/>
        <v>22</v>
      </c>
      <c r="M3134" s="9" t="str">
        <f t="shared" si="97"/>
        <v>low</v>
      </c>
      <c r="N3134" s="10">
        <v>-382.80283903930831</v>
      </c>
      <c r="O3134" s="11">
        <v>7.9156249994412065E-3</v>
      </c>
      <c r="P3134" s="7" t="s">
        <v>1461</v>
      </c>
      <c r="Q3134" s="7" t="s">
        <v>1482</v>
      </c>
      <c r="R3134" s="12"/>
    </row>
    <row r="3135" spans="1:18" ht="15.75" x14ac:dyDescent="0.2">
      <c r="A3135" s="5">
        <v>5263501</v>
      </c>
      <c r="B3135" s="6" t="s">
        <v>13417</v>
      </c>
      <c r="C3135" s="7" t="s">
        <v>116</v>
      </c>
      <c r="D3135" s="7" t="s">
        <v>16834</v>
      </c>
      <c r="E3135" s="8" t="s">
        <v>2383</v>
      </c>
      <c r="F3135" s="7" t="s">
        <v>16835</v>
      </c>
      <c r="G3135" s="7" t="s">
        <v>215</v>
      </c>
      <c r="H3135" s="5">
        <v>30</v>
      </c>
      <c r="I3135" s="5">
        <v>15</v>
      </c>
      <c r="J3135" s="5">
        <v>130</v>
      </c>
      <c r="K3135" s="5">
        <v>95</v>
      </c>
      <c r="L3135" s="9">
        <f t="shared" si="96"/>
        <v>24</v>
      </c>
      <c r="M3135" s="9" t="str">
        <f t="shared" si="97"/>
        <v>low</v>
      </c>
      <c r="N3135" s="10">
        <v>-394.97985269677883</v>
      </c>
      <c r="O3135" s="11">
        <v>6.1455671311705373E-3</v>
      </c>
      <c r="P3135" s="7" t="s">
        <v>1461</v>
      </c>
      <c r="Q3135" s="7" t="s">
        <v>1482</v>
      </c>
      <c r="R3135" s="12"/>
    </row>
    <row r="3136" spans="1:18" ht="15.75" x14ac:dyDescent="0.2">
      <c r="A3136" s="5">
        <v>5367665</v>
      </c>
      <c r="B3136" s="6" t="s">
        <v>14951</v>
      </c>
      <c r="C3136" s="7" t="s">
        <v>160</v>
      </c>
      <c r="D3136" s="7" t="s">
        <v>16938</v>
      </c>
      <c r="E3136" s="8" t="s">
        <v>2383</v>
      </c>
      <c r="F3136" s="7" t="s">
        <v>16939</v>
      </c>
      <c r="G3136" s="7" t="s">
        <v>214</v>
      </c>
      <c r="H3136" s="5">
        <v>21</v>
      </c>
      <c r="I3136" s="5">
        <v>15</v>
      </c>
      <c r="J3136" s="5">
        <v>120</v>
      </c>
      <c r="K3136" s="5">
        <v>98</v>
      </c>
      <c r="L3136" s="9">
        <f t="shared" si="96"/>
        <v>22</v>
      </c>
      <c r="M3136" s="9" t="str">
        <f t="shared" si="97"/>
        <v>low</v>
      </c>
      <c r="N3136" s="10">
        <v>-364.26924995365698</v>
      </c>
      <c r="O3136" s="11">
        <v>7.2560185144538991E-3</v>
      </c>
      <c r="P3136" s="7" t="s">
        <v>1461</v>
      </c>
      <c r="Q3136" s="7" t="s">
        <v>1482</v>
      </c>
      <c r="R3136" s="12"/>
    </row>
    <row r="3137" spans="1:18" ht="15.75" x14ac:dyDescent="0.2">
      <c r="A3137" s="5">
        <v>5299098</v>
      </c>
      <c r="B3137" s="6" t="s">
        <v>12515</v>
      </c>
      <c r="C3137" s="7" t="s">
        <v>106</v>
      </c>
      <c r="D3137" s="7" t="s">
        <v>16944</v>
      </c>
      <c r="E3137" s="8" t="s">
        <v>2383</v>
      </c>
      <c r="F3137" s="7" t="s">
        <v>16945</v>
      </c>
      <c r="G3137" s="7" t="s">
        <v>214</v>
      </c>
      <c r="H3137" s="5">
        <v>18</v>
      </c>
      <c r="I3137" s="5">
        <v>15</v>
      </c>
      <c r="J3137" s="5">
        <v>115</v>
      </c>
      <c r="K3137" s="5">
        <v>96</v>
      </c>
      <c r="L3137" s="9">
        <f t="shared" si="96"/>
        <v>22</v>
      </c>
      <c r="M3137" s="9" t="str">
        <f t="shared" si="97"/>
        <v>low</v>
      </c>
      <c r="N3137" s="10">
        <v>-386.79584513884765</v>
      </c>
      <c r="O3137" s="11">
        <v>3.4612268573255278E-3</v>
      </c>
      <c r="P3137" s="7" t="s">
        <v>1461</v>
      </c>
      <c r="Q3137" s="7" t="s">
        <v>1482</v>
      </c>
      <c r="R3137" s="12"/>
    </row>
    <row r="3138" spans="1:18" ht="15.75" x14ac:dyDescent="0.2">
      <c r="A3138" s="5">
        <v>5300235</v>
      </c>
      <c r="B3138" s="6" t="s">
        <v>12515</v>
      </c>
      <c r="C3138" s="7" t="s">
        <v>63</v>
      </c>
      <c r="D3138" s="7" t="s">
        <v>16623</v>
      </c>
      <c r="E3138" s="8" t="s">
        <v>2383</v>
      </c>
      <c r="F3138" s="7" t="s">
        <v>16960</v>
      </c>
      <c r="G3138" s="7" t="s">
        <v>214</v>
      </c>
      <c r="H3138" s="5">
        <v>19</v>
      </c>
      <c r="I3138" s="5">
        <v>15</v>
      </c>
      <c r="J3138" s="5">
        <v>110</v>
      </c>
      <c r="K3138" s="5">
        <v>97</v>
      </c>
      <c r="L3138" s="9">
        <f t="shared" ref="L3138:L3201" si="98">IF(OR(I3138&gt;3,I3138&lt;15),I3138,0)+IF(H3138&lt;=60,3,IF(H3138&gt;60,0,0))+IF(J3138&gt;120,6,IF((J3138&gt;=60),4,IF(J3138&lt;60,0,0)))</f>
        <v>22</v>
      </c>
      <c r="M3138" s="9" t="str">
        <f t="shared" ref="M3138:M3201" si="99">IF(AND(L3138&gt;=3,L3138&lt;=10),"high",IF(AND(L3138&gt;=11,L3138&lt;=18),"MID",IF(AND(L3138&gt;=19,L3138&lt;=24),"low","no")))</f>
        <v>low</v>
      </c>
      <c r="N3138" s="10">
        <v>-386.71861453702877</v>
      </c>
      <c r="O3138" s="11">
        <v>5.7388888890272938E-3</v>
      </c>
      <c r="P3138" s="7" t="s">
        <v>1461</v>
      </c>
      <c r="Q3138" s="7" t="s">
        <v>1482</v>
      </c>
      <c r="R3138" s="12"/>
    </row>
    <row r="3139" spans="1:18" ht="15.75" x14ac:dyDescent="0.2">
      <c r="A3139" s="5">
        <v>5365635</v>
      </c>
      <c r="B3139" s="6" t="s">
        <v>15191</v>
      </c>
      <c r="C3139" s="7" t="s">
        <v>160</v>
      </c>
      <c r="D3139" s="7" t="s">
        <v>16975</v>
      </c>
      <c r="E3139" s="8" t="s">
        <v>2383</v>
      </c>
      <c r="F3139" s="7" t="s">
        <v>16976</v>
      </c>
      <c r="G3139" s="7" t="s">
        <v>215</v>
      </c>
      <c r="H3139" s="5">
        <v>35</v>
      </c>
      <c r="I3139" s="5">
        <v>15</v>
      </c>
      <c r="J3139" s="5">
        <v>120</v>
      </c>
      <c r="K3139" s="5">
        <v>98</v>
      </c>
      <c r="L3139" s="9">
        <f t="shared" si="98"/>
        <v>22</v>
      </c>
      <c r="M3139" s="9" t="str">
        <f t="shared" si="99"/>
        <v>low</v>
      </c>
      <c r="N3139" s="10">
        <v>-365.96175833335292</v>
      </c>
      <c r="O3139" s="11">
        <v>1.3258842591312714E-2</v>
      </c>
      <c r="P3139" s="7" t="s">
        <v>1461</v>
      </c>
      <c r="Q3139" s="7" t="s">
        <v>1482</v>
      </c>
      <c r="R3139" s="12"/>
    </row>
    <row r="3140" spans="1:18" ht="15.75" x14ac:dyDescent="0.2">
      <c r="A3140" s="5">
        <v>5334844</v>
      </c>
      <c r="B3140" s="6" t="s">
        <v>13731</v>
      </c>
      <c r="C3140" s="7" t="s">
        <v>122</v>
      </c>
      <c r="D3140" s="7" t="s">
        <v>16990</v>
      </c>
      <c r="E3140" s="8" t="s">
        <v>2383</v>
      </c>
      <c r="F3140" s="7" t="s">
        <v>16991</v>
      </c>
      <c r="G3140" s="7" t="s">
        <v>215</v>
      </c>
      <c r="H3140" s="5">
        <v>43</v>
      </c>
      <c r="I3140" s="5">
        <v>15</v>
      </c>
      <c r="J3140" s="5">
        <v>120</v>
      </c>
      <c r="K3140" s="5">
        <v>96</v>
      </c>
      <c r="L3140" s="9">
        <f t="shared" si="98"/>
        <v>22</v>
      </c>
      <c r="M3140" s="9" t="str">
        <f t="shared" si="99"/>
        <v>low</v>
      </c>
      <c r="N3140" s="10">
        <v>-376.29530261573382</v>
      </c>
      <c r="O3140" s="11">
        <v>1.2151851857197471E-2</v>
      </c>
      <c r="P3140" s="7" t="s">
        <v>1461</v>
      </c>
      <c r="Q3140" s="7" t="s">
        <v>1482</v>
      </c>
      <c r="R3140" s="12"/>
    </row>
    <row r="3141" spans="1:18" ht="15.75" x14ac:dyDescent="0.2">
      <c r="A3141" s="5">
        <v>5300347</v>
      </c>
      <c r="B3141" s="6" t="s">
        <v>12515</v>
      </c>
      <c r="C3141" s="7" t="s">
        <v>123</v>
      </c>
      <c r="D3141" s="7" t="s">
        <v>17005</v>
      </c>
      <c r="E3141" s="8" t="s">
        <v>2383</v>
      </c>
      <c r="F3141" s="7" t="s">
        <v>17006</v>
      </c>
      <c r="G3141" s="7" t="s">
        <v>214</v>
      </c>
      <c r="H3141" s="5">
        <v>44</v>
      </c>
      <c r="I3141" s="5">
        <v>15</v>
      </c>
      <c r="J3141" s="5">
        <v>120</v>
      </c>
      <c r="K3141" s="5">
        <v>98</v>
      </c>
      <c r="L3141" s="9">
        <f t="shared" si="98"/>
        <v>22</v>
      </c>
      <c r="M3141" s="9" t="str">
        <f t="shared" si="99"/>
        <v>low</v>
      </c>
      <c r="N3141" s="10">
        <v>-387.94264560184092</v>
      </c>
      <c r="O3141" s="11">
        <v>6.0035879578208551E-3</v>
      </c>
      <c r="P3141" s="7" t="s">
        <v>1461</v>
      </c>
      <c r="Q3141" s="7" t="s">
        <v>1482</v>
      </c>
      <c r="R3141" s="12"/>
    </row>
    <row r="3142" spans="1:18" ht="15.75" x14ac:dyDescent="0.2">
      <c r="A3142" s="5">
        <v>5259898</v>
      </c>
      <c r="B3142" s="6" t="s">
        <v>13450</v>
      </c>
      <c r="C3142" s="7" t="s">
        <v>89</v>
      </c>
      <c r="D3142" s="7" t="s">
        <v>17047</v>
      </c>
      <c r="E3142" s="8" t="s">
        <v>2383</v>
      </c>
      <c r="F3142" s="7" t="s">
        <v>17048</v>
      </c>
      <c r="G3142" s="7" t="s">
        <v>214</v>
      </c>
      <c r="H3142" s="5">
        <v>45</v>
      </c>
      <c r="I3142" s="5">
        <v>15</v>
      </c>
      <c r="J3142" s="5">
        <v>110</v>
      </c>
      <c r="K3142" s="5">
        <v>96</v>
      </c>
      <c r="L3142" s="9">
        <f t="shared" si="98"/>
        <v>22</v>
      </c>
      <c r="M3142" s="9" t="str">
        <f t="shared" si="99"/>
        <v>low</v>
      </c>
      <c r="N3142" s="10">
        <v>-402.14225724533026</v>
      </c>
      <c r="O3142" s="11">
        <v>5.6273148147738539E-3</v>
      </c>
      <c r="P3142" s="7" t="s">
        <v>1461</v>
      </c>
      <c r="Q3142" s="7" t="s">
        <v>1482</v>
      </c>
      <c r="R3142" s="12"/>
    </row>
    <row r="3143" spans="1:18" ht="15.75" x14ac:dyDescent="0.2">
      <c r="A3143" s="5">
        <v>5335557</v>
      </c>
      <c r="B3143" s="6" t="s">
        <v>13968</v>
      </c>
      <c r="C3143" s="7" t="s">
        <v>123</v>
      </c>
      <c r="D3143" s="7" t="s">
        <v>15766</v>
      </c>
      <c r="E3143" s="8" t="s">
        <v>2383</v>
      </c>
      <c r="F3143" s="7" t="s">
        <v>17050</v>
      </c>
      <c r="G3143" s="7" t="s">
        <v>214</v>
      </c>
      <c r="H3143" s="5">
        <v>18</v>
      </c>
      <c r="I3143" s="5">
        <v>15</v>
      </c>
      <c r="J3143" s="5">
        <v>110</v>
      </c>
      <c r="K3143" s="5">
        <v>96</v>
      </c>
      <c r="L3143" s="9">
        <f t="shared" si="98"/>
        <v>22</v>
      </c>
      <c r="M3143" s="9" t="str">
        <f t="shared" si="99"/>
        <v>low</v>
      </c>
      <c r="N3143" s="10">
        <v>-377.79585331014096</v>
      </c>
      <c r="O3143" s="11">
        <v>2.8479513857746497E-3</v>
      </c>
      <c r="P3143" s="7" t="s">
        <v>1491</v>
      </c>
      <c r="Q3143" s="7" t="s">
        <v>1482</v>
      </c>
      <c r="R3143" s="12"/>
    </row>
    <row r="3144" spans="1:18" ht="15.75" x14ac:dyDescent="0.2">
      <c r="A3144" s="5">
        <v>5263376</v>
      </c>
      <c r="B3144" s="6" t="s">
        <v>13417</v>
      </c>
      <c r="C3144" s="7" t="s">
        <v>90</v>
      </c>
      <c r="D3144" s="7" t="s">
        <v>17054</v>
      </c>
      <c r="E3144" s="8" t="s">
        <v>2383</v>
      </c>
      <c r="F3144" s="7" t="s">
        <v>17055</v>
      </c>
      <c r="G3144" s="7" t="s">
        <v>215</v>
      </c>
      <c r="H3144" s="5">
        <v>82</v>
      </c>
      <c r="I3144" s="5">
        <v>15</v>
      </c>
      <c r="J3144" s="5">
        <v>135</v>
      </c>
      <c r="K3144" s="5">
        <v>97</v>
      </c>
      <c r="L3144" s="9">
        <f t="shared" si="98"/>
        <v>21</v>
      </c>
      <c r="M3144" s="9" t="str">
        <f t="shared" si="99"/>
        <v>low</v>
      </c>
      <c r="N3144" s="10">
        <v>-401.29868444440217</v>
      </c>
      <c r="O3144" s="11">
        <v>8.240543982537929E-3</v>
      </c>
      <c r="P3144" s="7" t="s">
        <v>1461</v>
      </c>
      <c r="Q3144" s="7" t="s">
        <v>1482</v>
      </c>
      <c r="R3144" s="12"/>
    </row>
    <row r="3145" spans="1:18" ht="15.75" x14ac:dyDescent="0.2">
      <c r="A3145" s="5">
        <v>5364893</v>
      </c>
      <c r="B3145" s="6" t="s">
        <v>15191</v>
      </c>
      <c r="C3145" s="7" t="s">
        <v>76</v>
      </c>
      <c r="D3145" s="7" t="s">
        <v>16253</v>
      </c>
      <c r="E3145" s="8" t="s">
        <v>2383</v>
      </c>
      <c r="F3145" s="7" t="s">
        <v>17124</v>
      </c>
      <c r="G3145" s="7" t="s">
        <v>214</v>
      </c>
      <c r="H3145" s="5">
        <v>16</v>
      </c>
      <c r="I3145" s="5">
        <v>15</v>
      </c>
      <c r="J3145" s="5">
        <v>110</v>
      </c>
      <c r="K3145" s="5">
        <v>98</v>
      </c>
      <c r="L3145" s="9">
        <f t="shared" si="98"/>
        <v>22</v>
      </c>
      <c r="M3145" s="9" t="str">
        <f t="shared" si="99"/>
        <v>low</v>
      </c>
      <c r="N3145" s="10">
        <v>-370.44230949069606</v>
      </c>
      <c r="O3145" s="11">
        <v>5.3379629607661627E-3</v>
      </c>
      <c r="P3145" s="7" t="s">
        <v>14</v>
      </c>
      <c r="Q3145" s="7" t="s">
        <v>1482</v>
      </c>
      <c r="R3145" s="12"/>
    </row>
    <row r="3146" spans="1:18" ht="15.75" x14ac:dyDescent="0.2">
      <c r="A3146" s="5">
        <v>5335388</v>
      </c>
      <c r="B3146" s="6" t="s">
        <v>13731</v>
      </c>
      <c r="C3146" s="7" t="s">
        <v>115</v>
      </c>
      <c r="D3146" s="7" t="s">
        <v>17141</v>
      </c>
      <c r="E3146" s="8" t="s">
        <v>2383</v>
      </c>
      <c r="F3146" s="7" t="s">
        <v>679</v>
      </c>
      <c r="G3146" s="7" t="s">
        <v>214</v>
      </c>
      <c r="H3146" s="5">
        <v>20</v>
      </c>
      <c r="I3146" s="5">
        <v>14</v>
      </c>
      <c r="J3146" s="5">
        <v>110</v>
      </c>
      <c r="K3146" s="5">
        <v>98</v>
      </c>
      <c r="L3146" s="9">
        <f t="shared" si="98"/>
        <v>21</v>
      </c>
      <c r="M3146" s="9" t="str">
        <f t="shared" si="99"/>
        <v>low</v>
      </c>
      <c r="N3146" s="10">
        <v>-380.53151407406403</v>
      </c>
      <c r="O3146" s="11">
        <v>4.5182870380813256E-3</v>
      </c>
      <c r="P3146" s="7" t="s">
        <v>1461</v>
      </c>
      <c r="Q3146" s="7" t="s">
        <v>1482</v>
      </c>
      <c r="R3146" s="12"/>
    </row>
    <row r="3147" spans="1:18" ht="15.75" x14ac:dyDescent="0.2">
      <c r="A3147" s="5">
        <v>5370193</v>
      </c>
      <c r="B3147" s="6" t="s">
        <v>2405</v>
      </c>
      <c r="C3147" s="7" t="s">
        <v>160</v>
      </c>
      <c r="D3147" s="7" t="s">
        <v>17169</v>
      </c>
      <c r="E3147" s="8" t="s">
        <v>2383</v>
      </c>
      <c r="F3147" s="7" t="s">
        <v>17170</v>
      </c>
      <c r="G3147" s="7" t="s">
        <v>214</v>
      </c>
      <c r="H3147" s="5">
        <v>30</v>
      </c>
      <c r="I3147" s="5">
        <v>15</v>
      </c>
      <c r="J3147" s="5">
        <v>130</v>
      </c>
      <c r="K3147" s="5">
        <v>98</v>
      </c>
      <c r="L3147" s="9">
        <f t="shared" si="98"/>
        <v>24</v>
      </c>
      <c r="M3147" s="9" t="str">
        <f t="shared" si="99"/>
        <v>low</v>
      </c>
      <c r="N3147" s="10">
        <v>-370.10532491897175</v>
      </c>
      <c r="O3147" s="11">
        <v>8.2195254653925076E-3</v>
      </c>
      <c r="P3147" s="7" t="s">
        <v>1461</v>
      </c>
      <c r="Q3147" s="7" t="s">
        <v>1482</v>
      </c>
      <c r="R3147" s="12"/>
    </row>
    <row r="3148" spans="1:18" ht="15.75" x14ac:dyDescent="0.2">
      <c r="A3148" s="5">
        <v>5370193</v>
      </c>
      <c r="B3148" s="6" t="s">
        <v>2405</v>
      </c>
      <c r="C3148" s="7" t="s">
        <v>160</v>
      </c>
      <c r="D3148" s="7" t="s">
        <v>17169</v>
      </c>
      <c r="E3148" s="8" t="s">
        <v>2383</v>
      </c>
      <c r="F3148" s="7" t="s">
        <v>1876</v>
      </c>
      <c r="G3148" s="7" t="s">
        <v>215</v>
      </c>
      <c r="H3148" s="5">
        <v>33</v>
      </c>
      <c r="I3148" s="5">
        <v>15</v>
      </c>
      <c r="J3148" s="5">
        <v>110</v>
      </c>
      <c r="K3148" s="5">
        <v>98</v>
      </c>
      <c r="L3148" s="9">
        <f t="shared" si="98"/>
        <v>22</v>
      </c>
      <c r="M3148" s="9" t="str">
        <f t="shared" si="99"/>
        <v>low</v>
      </c>
      <c r="N3148" s="10">
        <v>-370.14699158566509</v>
      </c>
      <c r="O3148" s="11">
        <v>8.2195254653925076E-3</v>
      </c>
      <c r="P3148" s="7" t="s">
        <v>1461</v>
      </c>
      <c r="Q3148" s="7" t="s">
        <v>1482</v>
      </c>
      <c r="R3148" s="12"/>
    </row>
    <row r="3149" spans="1:18" ht="15.75" x14ac:dyDescent="0.2">
      <c r="A3149" s="5">
        <v>5263834</v>
      </c>
      <c r="B3149" s="6" t="s">
        <v>13417</v>
      </c>
      <c r="C3149" s="7" t="s">
        <v>123</v>
      </c>
      <c r="D3149" s="7" t="s">
        <v>17186</v>
      </c>
      <c r="E3149" s="8" t="s">
        <v>2383</v>
      </c>
      <c r="F3149" s="7" t="s">
        <v>17187</v>
      </c>
      <c r="G3149" s="7" t="s">
        <v>214</v>
      </c>
      <c r="H3149" s="5">
        <v>24</v>
      </c>
      <c r="I3149" s="5">
        <v>15</v>
      </c>
      <c r="J3149" s="5">
        <v>115</v>
      </c>
      <c r="K3149" s="5">
        <v>95</v>
      </c>
      <c r="L3149" s="9">
        <f t="shared" si="98"/>
        <v>22</v>
      </c>
      <c r="M3149" s="9" t="str">
        <f t="shared" si="99"/>
        <v>low</v>
      </c>
      <c r="N3149" s="10">
        <v>-404.98345423609862</v>
      </c>
      <c r="O3149" s="11">
        <v>1.1609444438363425E-2</v>
      </c>
      <c r="P3149" s="7" t="s">
        <v>1461</v>
      </c>
      <c r="Q3149" s="7" t="s">
        <v>1482</v>
      </c>
      <c r="R3149" s="12"/>
    </row>
    <row r="3150" spans="1:18" ht="15.75" x14ac:dyDescent="0.2">
      <c r="A3150" s="5">
        <v>5261282</v>
      </c>
      <c r="B3150" s="6" t="s">
        <v>13450</v>
      </c>
      <c r="C3150" s="7" t="s">
        <v>146</v>
      </c>
      <c r="D3150" s="7" t="s">
        <v>17217</v>
      </c>
      <c r="E3150" s="8" t="s">
        <v>2383</v>
      </c>
      <c r="F3150" s="7" t="s">
        <v>17218</v>
      </c>
      <c r="G3150" s="7" t="s">
        <v>214</v>
      </c>
      <c r="H3150" s="5">
        <v>26</v>
      </c>
      <c r="I3150" s="5">
        <v>15</v>
      </c>
      <c r="J3150" s="5">
        <v>130</v>
      </c>
      <c r="K3150" s="5">
        <v>97</v>
      </c>
      <c r="L3150" s="9">
        <f t="shared" si="98"/>
        <v>24</v>
      </c>
      <c r="M3150" s="9" t="str">
        <f t="shared" si="99"/>
        <v>low</v>
      </c>
      <c r="N3150" s="10">
        <v>-406.82631152773683</v>
      </c>
      <c r="O3150" s="11">
        <v>2.5433368056837935E-2</v>
      </c>
      <c r="P3150" s="7" t="s">
        <v>1461</v>
      </c>
      <c r="Q3150" s="7" t="s">
        <v>1482</v>
      </c>
      <c r="R3150" s="12"/>
    </row>
    <row r="3151" spans="1:18" ht="15.75" x14ac:dyDescent="0.2">
      <c r="A3151" s="5">
        <v>5263716</v>
      </c>
      <c r="B3151" s="6" t="s">
        <v>13417</v>
      </c>
      <c r="C3151" s="7" t="s">
        <v>89</v>
      </c>
      <c r="D3151" s="7" t="s">
        <v>17228</v>
      </c>
      <c r="E3151" s="8" t="s">
        <v>2383</v>
      </c>
      <c r="F3151" s="7" t="s">
        <v>1299</v>
      </c>
      <c r="G3151" s="7" t="s">
        <v>215</v>
      </c>
      <c r="H3151" s="5">
        <v>55</v>
      </c>
      <c r="I3151" s="5">
        <v>15</v>
      </c>
      <c r="J3151" s="5">
        <v>136</v>
      </c>
      <c r="K3151" s="5">
        <v>98</v>
      </c>
      <c r="L3151" s="9">
        <f t="shared" si="98"/>
        <v>24</v>
      </c>
      <c r="M3151" s="9" t="str">
        <f t="shared" si="99"/>
        <v>low</v>
      </c>
      <c r="N3151" s="10">
        <v>-406.26322434026952</v>
      </c>
      <c r="O3151" s="11">
        <v>6.9902430550428107E-3</v>
      </c>
      <c r="P3151" s="7" t="s">
        <v>1461</v>
      </c>
      <c r="Q3151" s="7" t="s">
        <v>1482</v>
      </c>
      <c r="R3151" s="12"/>
    </row>
    <row r="3152" spans="1:18" ht="15.75" x14ac:dyDescent="0.2">
      <c r="A3152" s="5">
        <v>5263716</v>
      </c>
      <c r="B3152" s="6" t="s">
        <v>13417</v>
      </c>
      <c r="C3152" s="7" t="s">
        <v>89</v>
      </c>
      <c r="D3152" s="7" t="s">
        <v>17228</v>
      </c>
      <c r="E3152" s="8" t="s">
        <v>2383</v>
      </c>
      <c r="F3152" s="7" t="s">
        <v>17229</v>
      </c>
      <c r="G3152" s="7" t="s">
        <v>215</v>
      </c>
      <c r="H3152" s="5">
        <v>30</v>
      </c>
      <c r="I3152" s="5">
        <v>15</v>
      </c>
      <c r="J3152" s="5">
        <v>115</v>
      </c>
      <c r="K3152" s="5">
        <v>99</v>
      </c>
      <c r="L3152" s="9">
        <f t="shared" si="98"/>
        <v>22</v>
      </c>
      <c r="M3152" s="9" t="str">
        <f t="shared" si="99"/>
        <v>low</v>
      </c>
      <c r="N3152" s="10">
        <v>-406.30489100696286</v>
      </c>
      <c r="O3152" s="11">
        <v>6.9902430550428107E-3</v>
      </c>
      <c r="P3152" s="7" t="s">
        <v>1461</v>
      </c>
      <c r="Q3152" s="7" t="s">
        <v>1482</v>
      </c>
      <c r="R3152" s="12"/>
    </row>
    <row r="3153" spans="1:18" ht="15.75" x14ac:dyDescent="0.2">
      <c r="A3153" s="5">
        <v>5370251</v>
      </c>
      <c r="B3153" s="6" t="s">
        <v>2405</v>
      </c>
      <c r="C3153" s="7" t="s">
        <v>129</v>
      </c>
      <c r="D3153" s="7" t="s">
        <v>16419</v>
      </c>
      <c r="E3153" s="8" t="s">
        <v>2383</v>
      </c>
      <c r="F3153" s="7" t="s">
        <v>17238</v>
      </c>
      <c r="G3153" s="7" t="s">
        <v>214</v>
      </c>
      <c r="H3153" s="5">
        <v>28</v>
      </c>
      <c r="I3153" s="5">
        <v>15</v>
      </c>
      <c r="J3153" s="5">
        <v>110</v>
      </c>
      <c r="K3153" s="5">
        <v>96</v>
      </c>
      <c r="L3153" s="9">
        <f t="shared" si="98"/>
        <v>22</v>
      </c>
      <c r="M3153" s="9" t="str">
        <f t="shared" si="99"/>
        <v>low</v>
      </c>
      <c r="N3153" s="10">
        <v>-372.10661581020395</v>
      </c>
      <c r="O3153" s="11">
        <v>5.5360300975735299E-3</v>
      </c>
      <c r="P3153" s="7" t="s">
        <v>1461</v>
      </c>
      <c r="Q3153" s="7" t="s">
        <v>1482</v>
      </c>
      <c r="R3153" s="12"/>
    </row>
    <row r="3154" spans="1:18" ht="15.75" x14ac:dyDescent="0.2">
      <c r="A3154" s="5">
        <v>5370251</v>
      </c>
      <c r="B3154" s="6" t="s">
        <v>2405</v>
      </c>
      <c r="C3154" s="7" t="s">
        <v>129</v>
      </c>
      <c r="D3154" s="7" t="s">
        <v>16419</v>
      </c>
      <c r="E3154" s="8" t="s">
        <v>2383</v>
      </c>
      <c r="F3154" s="7" t="s">
        <v>17239</v>
      </c>
      <c r="G3154" s="7" t="s">
        <v>214</v>
      </c>
      <c r="H3154" s="5">
        <v>49</v>
      </c>
      <c r="I3154" s="5">
        <v>15</v>
      </c>
      <c r="J3154" s="5">
        <v>125</v>
      </c>
      <c r="K3154" s="5">
        <v>96</v>
      </c>
      <c r="L3154" s="9">
        <f t="shared" si="98"/>
        <v>24</v>
      </c>
      <c r="M3154" s="9" t="str">
        <f t="shared" si="99"/>
        <v>low</v>
      </c>
      <c r="N3154" s="10">
        <v>-372.14828247680998</v>
      </c>
      <c r="O3154" s="11">
        <v>5.5360300975735299E-3</v>
      </c>
      <c r="P3154" s="7" t="s">
        <v>1461</v>
      </c>
      <c r="Q3154" s="7" t="s">
        <v>1482</v>
      </c>
      <c r="R3154" s="12"/>
    </row>
    <row r="3155" spans="1:18" ht="15.75" x14ac:dyDescent="0.2">
      <c r="A3155" s="5">
        <v>5369721</v>
      </c>
      <c r="B3155" s="6" t="s">
        <v>14951</v>
      </c>
      <c r="C3155" s="7" t="s">
        <v>160</v>
      </c>
      <c r="D3155" s="7" t="s">
        <v>17297</v>
      </c>
      <c r="E3155" s="8" t="s">
        <v>2383</v>
      </c>
      <c r="F3155" s="7" t="s">
        <v>17298</v>
      </c>
      <c r="G3155" s="7" t="s">
        <v>215</v>
      </c>
      <c r="H3155" s="5">
        <v>38</v>
      </c>
      <c r="I3155" s="5">
        <v>15</v>
      </c>
      <c r="J3155" s="5">
        <v>120</v>
      </c>
      <c r="K3155" s="5">
        <v>98</v>
      </c>
      <c r="L3155" s="9">
        <f t="shared" si="98"/>
        <v>22</v>
      </c>
      <c r="M3155" s="9" t="str">
        <f t="shared" si="99"/>
        <v>low</v>
      </c>
      <c r="N3155" s="10">
        <v>-373.88427553242218</v>
      </c>
      <c r="O3155" s="11">
        <v>1.650527777383104E-2</v>
      </c>
      <c r="P3155" s="7" t="s">
        <v>1461</v>
      </c>
      <c r="Q3155" s="7" t="s">
        <v>1482</v>
      </c>
      <c r="R3155" s="12"/>
    </row>
    <row r="3156" spans="1:18" ht="15.75" x14ac:dyDescent="0.2">
      <c r="A3156" s="5">
        <v>5263898</v>
      </c>
      <c r="B3156" s="6" t="s">
        <v>13417</v>
      </c>
      <c r="C3156" s="7" t="s">
        <v>106</v>
      </c>
      <c r="D3156" s="7" t="s">
        <v>17304</v>
      </c>
      <c r="E3156" s="8" t="s">
        <v>2383</v>
      </c>
      <c r="F3156" s="7" t="s">
        <v>17305</v>
      </c>
      <c r="G3156" s="7" t="s">
        <v>215</v>
      </c>
      <c r="H3156" s="5">
        <v>33</v>
      </c>
      <c r="I3156" s="5">
        <v>15</v>
      </c>
      <c r="J3156" s="5">
        <v>110</v>
      </c>
      <c r="K3156" s="5">
        <v>97</v>
      </c>
      <c r="L3156" s="9">
        <f t="shared" si="98"/>
        <v>22</v>
      </c>
      <c r="M3156" s="9" t="str">
        <f t="shared" si="99"/>
        <v>low</v>
      </c>
      <c r="N3156" s="10">
        <v>-408.17606118051481</v>
      </c>
      <c r="O3156" s="11">
        <v>3.1342592628789134E-3</v>
      </c>
      <c r="P3156" s="7" t="s">
        <v>1461</v>
      </c>
      <c r="Q3156" s="7" t="s">
        <v>1482</v>
      </c>
      <c r="R3156" s="12"/>
    </row>
    <row r="3157" spans="1:18" ht="15.75" x14ac:dyDescent="0.2">
      <c r="A3157" s="5">
        <v>5302987</v>
      </c>
      <c r="B3157" s="6" t="s">
        <v>12705</v>
      </c>
      <c r="C3157" s="7" t="s">
        <v>77</v>
      </c>
      <c r="D3157" s="7" t="s">
        <v>17320</v>
      </c>
      <c r="E3157" s="8" t="s">
        <v>2383</v>
      </c>
      <c r="F3157" s="7" t="s">
        <v>7163</v>
      </c>
      <c r="G3157" s="7" t="s">
        <v>214</v>
      </c>
      <c r="H3157" s="5">
        <v>33</v>
      </c>
      <c r="I3157" s="5">
        <v>15</v>
      </c>
      <c r="J3157" s="5">
        <v>130</v>
      </c>
      <c r="K3157" s="5">
        <v>97</v>
      </c>
      <c r="L3157" s="9">
        <f t="shared" si="98"/>
        <v>24</v>
      </c>
      <c r="M3157" s="9" t="str">
        <f t="shared" si="99"/>
        <v>low</v>
      </c>
      <c r="N3157" s="10">
        <v>-395.87831152776926</v>
      </c>
      <c r="O3157" s="11">
        <v>5.3531597222900018E-3</v>
      </c>
      <c r="P3157" s="7" t="s">
        <v>1461</v>
      </c>
      <c r="Q3157" s="7" t="s">
        <v>1482</v>
      </c>
      <c r="R3157" s="12"/>
    </row>
    <row r="3158" spans="1:18" ht="15.75" x14ac:dyDescent="0.2">
      <c r="A3158" s="5">
        <v>5338143</v>
      </c>
      <c r="B3158" s="6" t="s">
        <v>13968</v>
      </c>
      <c r="C3158" s="7" t="s">
        <v>122</v>
      </c>
      <c r="D3158" s="7" t="s">
        <v>17329</v>
      </c>
      <c r="E3158" s="8" t="s">
        <v>2383</v>
      </c>
      <c r="F3158" s="7" t="s">
        <v>17330</v>
      </c>
      <c r="G3158" s="7" t="s">
        <v>214</v>
      </c>
      <c r="H3158" s="5">
        <v>33</v>
      </c>
      <c r="I3158" s="5">
        <v>15</v>
      </c>
      <c r="J3158" s="5">
        <v>120</v>
      </c>
      <c r="K3158" s="5">
        <v>96</v>
      </c>
      <c r="L3158" s="9">
        <f t="shared" si="98"/>
        <v>22</v>
      </c>
      <c r="M3158" s="9" t="str">
        <f t="shared" si="99"/>
        <v>low</v>
      </c>
      <c r="N3158" s="10">
        <v>-384.80120967591938</v>
      </c>
      <c r="O3158" s="11">
        <v>8.7741087991162203E-3</v>
      </c>
      <c r="P3158" s="7" t="s">
        <v>1461</v>
      </c>
      <c r="Q3158" s="7" t="s">
        <v>1482</v>
      </c>
      <c r="R3158" s="12"/>
    </row>
    <row r="3159" spans="1:18" ht="15.75" x14ac:dyDescent="0.2">
      <c r="A3159" s="5">
        <v>5263719</v>
      </c>
      <c r="B3159" s="6" t="s">
        <v>13417</v>
      </c>
      <c r="C3159" s="7" t="s">
        <v>122</v>
      </c>
      <c r="D3159" s="7" t="s">
        <v>17341</v>
      </c>
      <c r="E3159" s="8" t="s">
        <v>2383</v>
      </c>
      <c r="F3159" s="7" t="s">
        <v>17342</v>
      </c>
      <c r="G3159" s="7" t="s">
        <v>214</v>
      </c>
      <c r="H3159" s="5">
        <v>25</v>
      </c>
      <c r="I3159" s="5">
        <v>15</v>
      </c>
      <c r="J3159" s="5">
        <v>120</v>
      </c>
      <c r="K3159" s="5">
        <v>98</v>
      </c>
      <c r="L3159" s="9">
        <f t="shared" si="98"/>
        <v>22</v>
      </c>
      <c r="M3159" s="9" t="str">
        <f t="shared" si="99"/>
        <v>low</v>
      </c>
      <c r="N3159" s="10">
        <v>-409.26257993054605</v>
      </c>
      <c r="O3159" s="11">
        <v>7.8468287028954364E-3</v>
      </c>
      <c r="P3159" s="7" t="s">
        <v>1461</v>
      </c>
      <c r="Q3159" s="7" t="s">
        <v>1482</v>
      </c>
      <c r="R3159" s="12"/>
    </row>
    <row r="3160" spans="1:18" ht="15.75" x14ac:dyDescent="0.2">
      <c r="A3160" s="5">
        <v>5264286</v>
      </c>
      <c r="B3160" s="6" t="s">
        <v>13417</v>
      </c>
      <c r="C3160" s="7" t="s">
        <v>133</v>
      </c>
      <c r="D3160" s="7" t="s">
        <v>17343</v>
      </c>
      <c r="E3160" s="8" t="s">
        <v>2383</v>
      </c>
      <c r="F3160" s="7" t="s">
        <v>17344</v>
      </c>
      <c r="G3160" s="7" t="s">
        <v>214</v>
      </c>
      <c r="H3160" s="5">
        <v>29</v>
      </c>
      <c r="I3160" s="5">
        <v>15</v>
      </c>
      <c r="J3160" s="5">
        <v>130</v>
      </c>
      <c r="K3160" s="5">
        <v>96</v>
      </c>
      <c r="L3160" s="9">
        <f t="shared" si="98"/>
        <v>24</v>
      </c>
      <c r="M3160" s="9" t="str">
        <f t="shared" si="99"/>
        <v>low</v>
      </c>
      <c r="N3160" s="10">
        <v>-409.17166539353639</v>
      </c>
      <c r="O3160" s="11">
        <v>1.0533726854191627E-2</v>
      </c>
      <c r="P3160" s="7" t="s">
        <v>1461</v>
      </c>
      <c r="Q3160" s="5" t="s">
        <v>1482</v>
      </c>
      <c r="R3160" s="12"/>
    </row>
    <row r="3161" spans="1:18" ht="15.75" x14ac:dyDescent="0.2">
      <c r="A3161" s="5">
        <v>5264345</v>
      </c>
      <c r="B3161" s="6" t="s">
        <v>13417</v>
      </c>
      <c r="C3161" s="7" t="s">
        <v>123</v>
      </c>
      <c r="D3161" s="7" t="s">
        <v>17345</v>
      </c>
      <c r="E3161" s="8" t="s">
        <v>2383</v>
      </c>
      <c r="F3161" s="7" t="s">
        <v>17346</v>
      </c>
      <c r="G3161" s="7" t="s">
        <v>214</v>
      </c>
      <c r="H3161" s="5">
        <v>19</v>
      </c>
      <c r="I3161" s="5">
        <v>15</v>
      </c>
      <c r="J3161" s="5">
        <v>135</v>
      </c>
      <c r="K3161" s="5">
        <v>99</v>
      </c>
      <c r="L3161" s="9">
        <f t="shared" si="98"/>
        <v>24</v>
      </c>
      <c r="M3161" s="9" t="str">
        <f t="shared" si="99"/>
        <v>low</v>
      </c>
      <c r="N3161" s="10">
        <v>-409.19977824069792</v>
      </c>
      <c r="O3161" s="11">
        <v>3.6787499993806705E-3</v>
      </c>
      <c r="P3161" s="7" t="s">
        <v>1461</v>
      </c>
      <c r="Q3161" s="7" t="s">
        <v>1482</v>
      </c>
      <c r="R3161" s="12"/>
    </row>
    <row r="3162" spans="1:18" ht="15.75" x14ac:dyDescent="0.2">
      <c r="A3162" s="5">
        <v>5301710</v>
      </c>
      <c r="B3162" s="6" t="s">
        <v>12515</v>
      </c>
      <c r="C3162" s="7" t="s">
        <v>86</v>
      </c>
      <c r="D3162" s="7" t="s">
        <v>17385</v>
      </c>
      <c r="E3162" s="8" t="s">
        <v>2383</v>
      </c>
      <c r="F3162" s="7" t="s">
        <v>17386</v>
      </c>
      <c r="G3162" s="7" t="s">
        <v>214</v>
      </c>
      <c r="H3162" s="5">
        <v>18</v>
      </c>
      <c r="I3162" s="5">
        <v>15</v>
      </c>
      <c r="J3162" s="5">
        <v>125</v>
      </c>
      <c r="K3162" s="5">
        <v>96</v>
      </c>
      <c r="L3162" s="9">
        <f t="shared" si="98"/>
        <v>24</v>
      </c>
      <c r="M3162" s="9" t="str">
        <f t="shared" si="99"/>
        <v>low</v>
      </c>
      <c r="N3162" s="10">
        <v>-398.25553530094476</v>
      </c>
      <c r="O3162" s="11">
        <v>7.8787500024191104E-3</v>
      </c>
      <c r="P3162" s="7" t="s">
        <v>1461</v>
      </c>
      <c r="Q3162" s="7" t="s">
        <v>1482</v>
      </c>
      <c r="R3162" s="12"/>
    </row>
    <row r="3163" spans="1:18" ht="15.75" x14ac:dyDescent="0.2">
      <c r="A3163" s="5">
        <v>5264286</v>
      </c>
      <c r="B3163" s="6" t="s">
        <v>13417</v>
      </c>
      <c r="C3163" s="7" t="s">
        <v>133</v>
      </c>
      <c r="D3163" s="7" t="s">
        <v>17343</v>
      </c>
      <c r="E3163" s="8" t="s">
        <v>2383</v>
      </c>
      <c r="F3163" s="7" t="s">
        <v>17464</v>
      </c>
      <c r="G3163" s="7" t="s">
        <v>215</v>
      </c>
      <c r="H3163" s="5">
        <v>42</v>
      </c>
      <c r="I3163" s="5">
        <v>15</v>
      </c>
      <c r="J3163" s="5">
        <v>110</v>
      </c>
      <c r="K3163" s="5">
        <v>96</v>
      </c>
      <c r="L3163" s="9">
        <f t="shared" si="98"/>
        <v>22</v>
      </c>
      <c r="M3163" s="9" t="str">
        <f t="shared" si="99"/>
        <v>low</v>
      </c>
      <c r="N3163" s="10">
        <v>-412.25499872684304</v>
      </c>
      <c r="O3163" s="11">
        <v>1.0533726854191627E-2</v>
      </c>
      <c r="P3163" s="7" t="s">
        <v>1461</v>
      </c>
      <c r="Q3163" s="7" t="s">
        <v>1482</v>
      </c>
      <c r="R3163" s="12"/>
    </row>
    <row r="3164" spans="1:18" ht="15.75" x14ac:dyDescent="0.2">
      <c r="A3164" s="5">
        <v>5303123</v>
      </c>
      <c r="B3164" s="6" t="s">
        <v>12705</v>
      </c>
      <c r="C3164" s="7" t="s">
        <v>122</v>
      </c>
      <c r="D3164" s="7" t="s">
        <v>17490</v>
      </c>
      <c r="E3164" s="8" t="s">
        <v>2383</v>
      </c>
      <c r="F3164" s="7" t="s">
        <v>1984</v>
      </c>
      <c r="G3164" s="7" t="s">
        <v>214</v>
      </c>
      <c r="H3164" s="5">
        <v>34</v>
      </c>
      <c r="I3164" s="5">
        <v>15</v>
      </c>
      <c r="J3164" s="5">
        <v>130</v>
      </c>
      <c r="K3164" s="5">
        <v>97</v>
      </c>
      <c r="L3164" s="9">
        <f t="shared" si="98"/>
        <v>24</v>
      </c>
      <c r="M3164" s="9" t="str">
        <f t="shared" si="99"/>
        <v>low</v>
      </c>
      <c r="N3164" s="10">
        <v>-400.34403456017753</v>
      </c>
      <c r="O3164" s="11">
        <v>8.7727546342648566E-3</v>
      </c>
      <c r="P3164" s="7" t="s">
        <v>1461</v>
      </c>
      <c r="Q3164" s="7" t="s">
        <v>1482</v>
      </c>
      <c r="R3164" s="12"/>
    </row>
    <row r="3165" spans="1:18" ht="15.75" x14ac:dyDescent="0.2">
      <c r="A3165" s="5">
        <v>5337603</v>
      </c>
      <c r="B3165" s="6" t="s">
        <v>13968</v>
      </c>
      <c r="C3165" s="7" t="s">
        <v>128</v>
      </c>
      <c r="D3165" s="7" t="s">
        <v>17497</v>
      </c>
      <c r="E3165" s="8" t="s">
        <v>2383</v>
      </c>
      <c r="F3165" s="7" t="s">
        <v>17498</v>
      </c>
      <c r="G3165" s="7" t="s">
        <v>215</v>
      </c>
      <c r="H3165" s="5">
        <v>52</v>
      </c>
      <c r="I3165" s="5">
        <v>15</v>
      </c>
      <c r="J3165" s="5">
        <v>120</v>
      </c>
      <c r="K3165" s="5">
        <v>97</v>
      </c>
      <c r="L3165" s="9">
        <f t="shared" si="98"/>
        <v>22</v>
      </c>
      <c r="M3165" s="9" t="str">
        <f t="shared" si="99"/>
        <v>low</v>
      </c>
      <c r="N3165" s="10">
        <v>-389.33071427085088</v>
      </c>
      <c r="O3165" s="11">
        <v>2.7560995367821306E-3</v>
      </c>
      <c r="P3165" s="7" t="s">
        <v>1461</v>
      </c>
      <c r="Q3165" s="7" t="s">
        <v>1482</v>
      </c>
      <c r="R3165" s="12"/>
    </row>
    <row r="3166" spans="1:18" ht="15.75" x14ac:dyDescent="0.2">
      <c r="A3166" s="5">
        <v>5369721</v>
      </c>
      <c r="B3166" s="6" t="s">
        <v>14951</v>
      </c>
      <c r="C3166" s="7" t="s">
        <v>160</v>
      </c>
      <c r="D3166" s="7" t="s">
        <v>17297</v>
      </c>
      <c r="E3166" s="8" t="s">
        <v>2383</v>
      </c>
      <c r="F3166" s="7" t="s">
        <v>17511</v>
      </c>
      <c r="G3166" s="7" t="s">
        <v>214</v>
      </c>
      <c r="H3166" s="5">
        <v>44</v>
      </c>
      <c r="I3166" s="5">
        <v>15</v>
      </c>
      <c r="J3166" s="5">
        <v>130</v>
      </c>
      <c r="K3166" s="5">
        <v>98</v>
      </c>
      <c r="L3166" s="9">
        <f t="shared" si="98"/>
        <v>24</v>
      </c>
      <c r="M3166" s="9" t="str">
        <f t="shared" si="99"/>
        <v>low</v>
      </c>
      <c r="N3166" s="10">
        <v>-379.59260886572883</v>
      </c>
      <c r="O3166" s="11">
        <v>1.650527777383104E-2</v>
      </c>
      <c r="P3166" s="7" t="s">
        <v>1461</v>
      </c>
      <c r="Q3166" s="7" t="s">
        <v>1482</v>
      </c>
      <c r="R3166" s="12"/>
    </row>
    <row r="3167" spans="1:18" ht="15.75" x14ac:dyDescent="0.2">
      <c r="A3167" s="5">
        <v>5263898</v>
      </c>
      <c r="B3167" s="6" t="s">
        <v>13417</v>
      </c>
      <c r="C3167" s="7" t="s">
        <v>106</v>
      </c>
      <c r="D3167" s="7" t="s">
        <v>17304</v>
      </c>
      <c r="E3167" s="8" t="s">
        <v>2383</v>
      </c>
      <c r="F3167" s="7" t="s">
        <v>1175</v>
      </c>
      <c r="G3167" s="7" t="s">
        <v>214</v>
      </c>
      <c r="H3167" s="5">
        <v>16</v>
      </c>
      <c r="I3167" s="5">
        <v>15</v>
      </c>
      <c r="J3167" s="5">
        <v>110</v>
      </c>
      <c r="K3167" s="5">
        <v>96</v>
      </c>
      <c r="L3167" s="9">
        <f t="shared" si="98"/>
        <v>22</v>
      </c>
      <c r="M3167" s="9" t="str">
        <f t="shared" si="99"/>
        <v>low</v>
      </c>
      <c r="N3167" s="10">
        <v>-413.88439451390877</v>
      </c>
      <c r="O3167" s="11">
        <v>3.1342592628789134E-3</v>
      </c>
      <c r="P3167" s="7" t="s">
        <v>1461</v>
      </c>
      <c r="Q3167" s="7" t="s">
        <v>1482</v>
      </c>
      <c r="R3167" s="12"/>
    </row>
    <row r="3168" spans="1:18" ht="15.75" x14ac:dyDescent="0.2">
      <c r="A3168" s="5">
        <v>5302863</v>
      </c>
      <c r="B3168" s="6" t="s">
        <v>12705</v>
      </c>
      <c r="C3168" s="7" t="s">
        <v>167</v>
      </c>
      <c r="D3168" s="7" t="s">
        <v>17520</v>
      </c>
      <c r="E3168" s="8" t="s">
        <v>2383</v>
      </c>
      <c r="F3168" s="7" t="s">
        <v>1624</v>
      </c>
      <c r="G3168" s="7" t="s">
        <v>214</v>
      </c>
      <c r="H3168" s="5">
        <v>34</v>
      </c>
      <c r="I3168" s="5">
        <v>15</v>
      </c>
      <c r="J3168" s="5">
        <v>115</v>
      </c>
      <c r="K3168" s="5">
        <v>98</v>
      </c>
      <c r="L3168" s="9">
        <f t="shared" si="98"/>
        <v>22</v>
      </c>
      <c r="M3168" s="9" t="str">
        <f t="shared" si="99"/>
        <v>low</v>
      </c>
      <c r="N3168" s="10">
        <v>-401.40807268517528</v>
      </c>
      <c r="O3168" s="11">
        <v>6.7749305526376702E-3</v>
      </c>
      <c r="P3168" s="7" t="s">
        <v>1461</v>
      </c>
      <c r="Q3168" s="7" t="s">
        <v>1482</v>
      </c>
      <c r="R3168" s="12"/>
    </row>
    <row r="3169" spans="1:18" ht="15.75" x14ac:dyDescent="0.2">
      <c r="A3169" s="5">
        <v>5372285</v>
      </c>
      <c r="B3169" s="6" t="s">
        <v>2405</v>
      </c>
      <c r="C3169" s="7" t="s">
        <v>97</v>
      </c>
      <c r="D3169" s="7" t="s">
        <v>17543</v>
      </c>
      <c r="E3169" s="8" t="s">
        <v>2383</v>
      </c>
      <c r="F3169" s="7" t="s">
        <v>17544</v>
      </c>
      <c r="G3169" s="7" t="s">
        <v>214</v>
      </c>
      <c r="H3169" s="5">
        <v>28</v>
      </c>
      <c r="I3169" s="5">
        <v>15</v>
      </c>
      <c r="J3169" s="5">
        <v>140</v>
      </c>
      <c r="K3169" s="5">
        <v>96</v>
      </c>
      <c r="L3169" s="9">
        <f t="shared" si="98"/>
        <v>24</v>
      </c>
      <c r="M3169" s="9" t="str">
        <f t="shared" si="99"/>
        <v>low</v>
      </c>
      <c r="N3169" s="10">
        <v>-379.74078379628918</v>
      </c>
      <c r="O3169" s="11">
        <v>4.1752314864424989E-3</v>
      </c>
      <c r="P3169" s="7" t="s">
        <v>1461</v>
      </c>
      <c r="Q3169" s="7" t="s">
        <v>1482</v>
      </c>
      <c r="R3169" s="12"/>
    </row>
    <row r="3170" spans="1:18" ht="15.75" x14ac:dyDescent="0.2">
      <c r="A3170" s="5">
        <v>5264333</v>
      </c>
      <c r="B3170" s="6" t="s">
        <v>13417</v>
      </c>
      <c r="C3170" s="7" t="s">
        <v>160</v>
      </c>
      <c r="D3170" s="7" t="s">
        <v>17556</v>
      </c>
      <c r="E3170" s="8" t="s">
        <v>2383</v>
      </c>
      <c r="F3170" s="7" t="s">
        <v>17557</v>
      </c>
      <c r="G3170" s="7" t="s">
        <v>214</v>
      </c>
      <c r="H3170" s="5">
        <v>45</v>
      </c>
      <c r="I3170" s="5">
        <v>15</v>
      </c>
      <c r="J3170" s="5">
        <v>130</v>
      </c>
      <c r="K3170" s="5">
        <v>97</v>
      </c>
      <c r="L3170" s="9">
        <f t="shared" si="98"/>
        <v>24</v>
      </c>
      <c r="M3170" s="9" t="str">
        <f t="shared" si="99"/>
        <v>low</v>
      </c>
      <c r="N3170" s="10">
        <v>-415.0356101389043</v>
      </c>
      <c r="O3170" s="11">
        <v>2.8013888877467252E-3</v>
      </c>
      <c r="P3170" s="7" t="s">
        <v>1461</v>
      </c>
      <c r="Q3170" s="7" t="s">
        <v>1482</v>
      </c>
      <c r="R3170" s="12"/>
    </row>
    <row r="3171" spans="1:18" ht="15.75" x14ac:dyDescent="0.2">
      <c r="A3171" s="5">
        <v>5301580</v>
      </c>
      <c r="B3171" s="6" t="s">
        <v>12515</v>
      </c>
      <c r="C3171" s="7" t="s">
        <v>160</v>
      </c>
      <c r="D3171" s="7" t="s">
        <v>17621</v>
      </c>
      <c r="E3171" s="8" t="s">
        <v>2383</v>
      </c>
      <c r="F3171" s="7" t="s">
        <v>17622</v>
      </c>
      <c r="G3171" s="7" t="s">
        <v>214</v>
      </c>
      <c r="H3171" s="5">
        <v>36</v>
      </c>
      <c r="I3171" s="5">
        <v>15</v>
      </c>
      <c r="J3171" s="5">
        <v>120</v>
      </c>
      <c r="K3171" s="5">
        <v>98</v>
      </c>
      <c r="L3171" s="9">
        <f t="shared" si="98"/>
        <v>22</v>
      </c>
      <c r="M3171" s="9" t="str">
        <f t="shared" si="99"/>
        <v>low</v>
      </c>
      <c r="N3171" s="10">
        <v>-404.87323637730879</v>
      </c>
      <c r="O3171" s="11">
        <v>4.5974884269526228E-3</v>
      </c>
      <c r="P3171" s="7" t="s">
        <v>1461</v>
      </c>
      <c r="Q3171" s="5" t="s">
        <v>1482</v>
      </c>
      <c r="R3171" s="12"/>
    </row>
    <row r="3172" spans="1:18" ht="15.75" x14ac:dyDescent="0.2">
      <c r="A3172" s="5">
        <v>5371574</v>
      </c>
      <c r="B3172" s="6" t="s">
        <v>2405</v>
      </c>
      <c r="C3172" s="7" t="s">
        <v>106</v>
      </c>
      <c r="D3172" s="7" t="s">
        <v>17664</v>
      </c>
      <c r="E3172" s="8" t="s">
        <v>2383</v>
      </c>
      <c r="F3172" s="7" t="s">
        <v>17665</v>
      </c>
      <c r="G3172" s="7" t="s">
        <v>214</v>
      </c>
      <c r="H3172" s="5">
        <v>19</v>
      </c>
      <c r="I3172" s="5">
        <v>15</v>
      </c>
      <c r="J3172" s="5">
        <v>135</v>
      </c>
      <c r="K3172" s="5">
        <v>96</v>
      </c>
      <c r="L3172" s="9">
        <f t="shared" si="98"/>
        <v>24</v>
      </c>
      <c r="M3172" s="9" t="str">
        <f t="shared" si="99"/>
        <v>low</v>
      </c>
      <c r="N3172" s="10">
        <v>-383.26289112267841</v>
      </c>
      <c r="O3172" s="11">
        <v>6.8979513889644295E-3</v>
      </c>
      <c r="P3172" s="7" t="s">
        <v>1461</v>
      </c>
      <c r="Q3172" s="7" t="s">
        <v>1482</v>
      </c>
      <c r="R3172" s="12"/>
    </row>
    <row r="3173" spans="1:18" ht="15.75" x14ac:dyDescent="0.2">
      <c r="A3173" s="5">
        <v>5304061</v>
      </c>
      <c r="B3173" s="6" t="s">
        <v>12705</v>
      </c>
      <c r="C3173" s="7" t="s">
        <v>77</v>
      </c>
      <c r="D3173" s="7" t="s">
        <v>17672</v>
      </c>
      <c r="E3173" s="8" t="s">
        <v>2383</v>
      </c>
      <c r="F3173" s="7" t="s">
        <v>17673</v>
      </c>
      <c r="G3173" s="7" t="s">
        <v>214</v>
      </c>
      <c r="H3173" s="5">
        <v>77</v>
      </c>
      <c r="I3173" s="5">
        <v>15</v>
      </c>
      <c r="J3173" s="5">
        <v>160</v>
      </c>
      <c r="K3173" s="5">
        <v>90</v>
      </c>
      <c r="L3173" s="9">
        <f t="shared" si="98"/>
        <v>21</v>
      </c>
      <c r="M3173" s="9" t="str">
        <f t="shared" si="99"/>
        <v>low</v>
      </c>
      <c r="N3173" s="10">
        <v>-405.2859068633843</v>
      </c>
      <c r="O3173" s="11">
        <v>1.0318090280634351E-2</v>
      </c>
      <c r="P3173" s="7" t="s">
        <v>1461</v>
      </c>
      <c r="Q3173" s="7" t="s">
        <v>1482</v>
      </c>
      <c r="R3173" s="12"/>
    </row>
    <row r="3174" spans="1:18" ht="15.75" x14ac:dyDescent="0.2">
      <c r="A3174" s="5">
        <v>5305409</v>
      </c>
      <c r="B3174" s="6" t="s">
        <v>2394</v>
      </c>
      <c r="C3174" s="7" t="s">
        <v>129</v>
      </c>
      <c r="D3174" s="7" t="s">
        <v>17696</v>
      </c>
      <c r="E3174" s="8" t="s">
        <v>2383</v>
      </c>
      <c r="F3174" s="7" t="s">
        <v>17697</v>
      </c>
      <c r="G3174" s="7" t="s">
        <v>214</v>
      </c>
      <c r="H3174" s="5">
        <v>18</v>
      </c>
      <c r="I3174" s="5">
        <v>15</v>
      </c>
      <c r="J3174" s="5">
        <v>125</v>
      </c>
      <c r="K3174" s="5">
        <v>97</v>
      </c>
      <c r="L3174" s="9">
        <f t="shared" si="98"/>
        <v>24</v>
      </c>
      <c r="M3174" s="9" t="str">
        <f t="shared" si="99"/>
        <v>low</v>
      </c>
      <c r="N3174" s="10">
        <v>-405.27872896992631</v>
      </c>
      <c r="O3174" s="11">
        <v>7.3804050916805863E-3</v>
      </c>
      <c r="P3174" s="7" t="s">
        <v>1461</v>
      </c>
      <c r="Q3174" s="7" t="s">
        <v>1482</v>
      </c>
      <c r="R3174" s="12"/>
    </row>
    <row r="3175" spans="1:18" ht="15.75" x14ac:dyDescent="0.2">
      <c r="A3175" s="5">
        <v>5304447</v>
      </c>
      <c r="B3175" s="6" t="s">
        <v>12705</v>
      </c>
      <c r="C3175" s="7" t="s">
        <v>160</v>
      </c>
      <c r="D3175" s="7" t="s">
        <v>17698</v>
      </c>
      <c r="E3175" s="8" t="s">
        <v>2383</v>
      </c>
      <c r="F3175" s="7" t="s">
        <v>17699</v>
      </c>
      <c r="G3175" s="7" t="s">
        <v>214</v>
      </c>
      <c r="H3175" s="5">
        <v>35</v>
      </c>
      <c r="I3175" s="5">
        <v>15</v>
      </c>
      <c r="J3175" s="5">
        <v>130</v>
      </c>
      <c r="K3175" s="5">
        <v>97</v>
      </c>
      <c r="L3175" s="9">
        <f t="shared" si="98"/>
        <v>24</v>
      </c>
      <c r="M3175" s="9" t="str">
        <f t="shared" si="99"/>
        <v>low</v>
      </c>
      <c r="N3175" s="10">
        <v>-405.81797981476848</v>
      </c>
      <c r="O3175" s="11">
        <v>6.1138078672229312E-3</v>
      </c>
      <c r="P3175" s="7" t="s">
        <v>1461</v>
      </c>
      <c r="Q3175" s="7" t="s">
        <v>1482</v>
      </c>
      <c r="R3175" s="12"/>
    </row>
    <row r="3176" spans="1:18" ht="15.75" x14ac:dyDescent="0.2">
      <c r="A3176" s="5">
        <v>5300875</v>
      </c>
      <c r="B3176" s="6" t="s">
        <v>12515</v>
      </c>
      <c r="C3176" s="7" t="s">
        <v>86</v>
      </c>
      <c r="D3176" s="7" t="s">
        <v>17717</v>
      </c>
      <c r="E3176" s="8" t="s">
        <v>2383</v>
      </c>
      <c r="F3176" s="7" t="s">
        <v>17718</v>
      </c>
      <c r="G3176" s="7" t="s">
        <v>215</v>
      </c>
      <c r="H3176" s="5">
        <v>68</v>
      </c>
      <c r="I3176" s="5">
        <v>15</v>
      </c>
      <c r="J3176" s="5">
        <v>143</v>
      </c>
      <c r="K3176" s="5">
        <v>96</v>
      </c>
      <c r="L3176" s="9">
        <f t="shared" si="98"/>
        <v>21</v>
      </c>
      <c r="M3176" s="9" t="str">
        <f t="shared" si="99"/>
        <v>low</v>
      </c>
      <c r="N3176" s="10">
        <v>-407.54481458332157</v>
      </c>
      <c r="O3176" s="11">
        <v>4.8940972192212939E-3</v>
      </c>
      <c r="P3176" s="7" t="s">
        <v>1461</v>
      </c>
      <c r="Q3176" s="7" t="s">
        <v>1482</v>
      </c>
      <c r="R3176" s="12"/>
    </row>
    <row r="3177" spans="1:18" ht="15.75" x14ac:dyDescent="0.2">
      <c r="A3177" s="5">
        <v>5337603</v>
      </c>
      <c r="B3177" s="6" t="s">
        <v>13968</v>
      </c>
      <c r="C3177" s="7" t="s">
        <v>128</v>
      </c>
      <c r="D3177" s="7" t="s">
        <v>17497</v>
      </c>
      <c r="E3177" s="8" t="s">
        <v>2383</v>
      </c>
      <c r="F3177" s="7" t="s">
        <v>17744</v>
      </c>
      <c r="G3177" s="7" t="s">
        <v>214</v>
      </c>
      <c r="H3177" s="5">
        <v>55</v>
      </c>
      <c r="I3177" s="5">
        <v>15</v>
      </c>
      <c r="J3177" s="5">
        <v>110</v>
      </c>
      <c r="K3177" s="5">
        <v>96</v>
      </c>
      <c r="L3177" s="9">
        <f t="shared" si="98"/>
        <v>22</v>
      </c>
      <c r="M3177" s="9" t="str">
        <f t="shared" si="99"/>
        <v>low</v>
      </c>
      <c r="N3177" s="10">
        <v>-396.28904760415753</v>
      </c>
      <c r="O3177" s="11">
        <v>2.7560995367821306E-3</v>
      </c>
      <c r="P3177" s="7" t="s">
        <v>1461</v>
      </c>
      <c r="Q3177" s="7" t="s">
        <v>1482</v>
      </c>
      <c r="R3177" s="12"/>
    </row>
    <row r="3178" spans="1:18" ht="15.75" x14ac:dyDescent="0.2">
      <c r="A3178" s="5">
        <v>5336740</v>
      </c>
      <c r="B3178" s="6" t="s">
        <v>13968</v>
      </c>
      <c r="C3178" s="7" t="s">
        <v>65</v>
      </c>
      <c r="D3178" s="7" t="s">
        <v>17776</v>
      </c>
      <c r="E3178" s="8" t="s">
        <v>2383</v>
      </c>
      <c r="F3178" s="7" t="s">
        <v>17777</v>
      </c>
      <c r="G3178" s="7" t="s">
        <v>214</v>
      </c>
      <c r="H3178" s="5">
        <v>14</v>
      </c>
      <c r="I3178" s="5">
        <v>15</v>
      </c>
      <c r="J3178" s="5">
        <v>110</v>
      </c>
      <c r="K3178" s="5">
        <v>98</v>
      </c>
      <c r="L3178" s="9">
        <f t="shared" si="98"/>
        <v>22</v>
      </c>
      <c r="M3178" s="9" t="str">
        <f t="shared" si="99"/>
        <v>low</v>
      </c>
      <c r="N3178" s="10">
        <v>-397.31986870366381</v>
      </c>
      <c r="O3178" s="11">
        <v>9.8784722285927273E-3</v>
      </c>
      <c r="P3178" s="7" t="s">
        <v>1461</v>
      </c>
      <c r="Q3178" s="7" t="s">
        <v>1482</v>
      </c>
      <c r="R3178" s="12"/>
    </row>
    <row r="3179" spans="1:18" ht="15.75" x14ac:dyDescent="0.2">
      <c r="A3179" s="5">
        <v>5264730</v>
      </c>
      <c r="B3179" s="6" t="s">
        <v>2402</v>
      </c>
      <c r="C3179" s="7" t="s">
        <v>146</v>
      </c>
      <c r="D3179" s="7" t="s">
        <v>17811</v>
      </c>
      <c r="E3179" s="8" t="s">
        <v>2383</v>
      </c>
      <c r="F3179" s="7" t="s">
        <v>17812</v>
      </c>
      <c r="G3179" s="7" t="s">
        <v>214</v>
      </c>
      <c r="H3179" s="5">
        <v>19</v>
      </c>
      <c r="I3179" s="5">
        <v>15</v>
      </c>
      <c r="J3179" s="5">
        <v>115</v>
      </c>
      <c r="K3179" s="5">
        <v>96</v>
      </c>
      <c r="L3179" s="9">
        <f t="shared" si="98"/>
        <v>22</v>
      </c>
      <c r="M3179" s="9" t="str">
        <f t="shared" si="99"/>
        <v>low</v>
      </c>
      <c r="N3179" s="10">
        <v>-421.80833649307169</v>
      </c>
      <c r="O3179" s="11">
        <v>3.9080208298400976E-3</v>
      </c>
      <c r="P3179" s="7" t="s">
        <v>1461</v>
      </c>
      <c r="Q3179" s="7" t="s">
        <v>1482</v>
      </c>
      <c r="R3179" s="12"/>
    </row>
    <row r="3180" spans="1:18" ht="15.75" x14ac:dyDescent="0.2">
      <c r="A3180" s="5">
        <v>5338143</v>
      </c>
      <c r="B3180" s="6" t="s">
        <v>13968</v>
      </c>
      <c r="C3180" s="7" t="s">
        <v>122</v>
      </c>
      <c r="D3180" s="7" t="s">
        <v>17329</v>
      </c>
      <c r="E3180" s="8" t="s">
        <v>2383</v>
      </c>
      <c r="F3180" s="7" t="s">
        <v>17840</v>
      </c>
      <c r="G3180" s="7" t="s">
        <v>215</v>
      </c>
      <c r="H3180" s="5">
        <v>65</v>
      </c>
      <c r="I3180" s="5">
        <v>15</v>
      </c>
      <c r="J3180" s="5">
        <v>130</v>
      </c>
      <c r="K3180" s="5">
        <v>96</v>
      </c>
      <c r="L3180" s="9">
        <f t="shared" si="98"/>
        <v>21</v>
      </c>
      <c r="M3180" s="9" t="str">
        <f t="shared" si="99"/>
        <v>low</v>
      </c>
      <c r="N3180" s="10">
        <v>-398.80120967591938</v>
      </c>
      <c r="O3180" s="11">
        <v>8.7741087991162203E-3</v>
      </c>
      <c r="P3180" s="7" t="s">
        <v>1461</v>
      </c>
      <c r="Q3180" s="7" t="s">
        <v>1482</v>
      </c>
      <c r="R3180" s="12"/>
    </row>
    <row r="3181" spans="1:18" ht="15.75" x14ac:dyDescent="0.2">
      <c r="A3181" s="5">
        <v>5372178</v>
      </c>
      <c r="B3181" s="6" t="s">
        <v>2405</v>
      </c>
      <c r="C3181" s="7" t="s">
        <v>89</v>
      </c>
      <c r="D3181" s="7" t="s">
        <v>17846</v>
      </c>
      <c r="E3181" s="8" t="s">
        <v>2383</v>
      </c>
      <c r="F3181" s="7" t="s">
        <v>17847</v>
      </c>
      <c r="G3181" s="7" t="s">
        <v>214</v>
      </c>
      <c r="H3181" s="5">
        <v>22</v>
      </c>
      <c r="I3181" s="5">
        <v>15</v>
      </c>
      <c r="J3181" s="5">
        <v>135</v>
      </c>
      <c r="K3181" s="5">
        <v>96</v>
      </c>
      <c r="L3181" s="9">
        <f t="shared" si="98"/>
        <v>24</v>
      </c>
      <c r="M3181" s="9" t="str">
        <f t="shared" si="99"/>
        <v>low</v>
      </c>
      <c r="N3181" s="10">
        <v>-388.09239343745867</v>
      </c>
      <c r="O3181" s="11">
        <v>4.8229976891889237E-3</v>
      </c>
      <c r="P3181" s="7" t="s">
        <v>1461</v>
      </c>
      <c r="Q3181" s="5" t="s">
        <v>1482</v>
      </c>
      <c r="R3181" s="12"/>
    </row>
    <row r="3182" spans="1:18" ht="15.75" x14ac:dyDescent="0.2">
      <c r="A3182" s="5">
        <v>5372178</v>
      </c>
      <c r="B3182" s="6" t="s">
        <v>2405</v>
      </c>
      <c r="C3182" s="7" t="s">
        <v>89</v>
      </c>
      <c r="D3182" s="7" t="s">
        <v>17846</v>
      </c>
      <c r="E3182" s="8" t="s">
        <v>2383</v>
      </c>
      <c r="F3182" s="7" t="s">
        <v>8626</v>
      </c>
      <c r="G3182" s="7" t="s">
        <v>214</v>
      </c>
      <c r="H3182" s="5">
        <v>38</v>
      </c>
      <c r="I3182" s="5">
        <v>15</v>
      </c>
      <c r="J3182" s="5">
        <v>125</v>
      </c>
      <c r="K3182" s="5">
        <v>96</v>
      </c>
      <c r="L3182" s="9">
        <f t="shared" si="98"/>
        <v>24</v>
      </c>
      <c r="M3182" s="9" t="str">
        <f t="shared" si="99"/>
        <v>low</v>
      </c>
      <c r="N3182" s="10">
        <v>-388.13406010415929</v>
      </c>
      <c r="O3182" s="11">
        <v>4.8229976891889237E-3</v>
      </c>
      <c r="P3182" s="7" t="s">
        <v>14</v>
      </c>
      <c r="Q3182" s="7" t="s">
        <v>1482</v>
      </c>
      <c r="R3182" s="12"/>
    </row>
    <row r="3183" spans="1:18" ht="15.75" x14ac:dyDescent="0.2">
      <c r="A3183" s="5">
        <v>5303116</v>
      </c>
      <c r="B3183" s="6" t="s">
        <v>12705</v>
      </c>
      <c r="C3183" s="7" t="s">
        <v>106</v>
      </c>
      <c r="D3183" s="7" t="s">
        <v>17864</v>
      </c>
      <c r="E3183" s="8" t="s">
        <v>2383</v>
      </c>
      <c r="F3183" s="7" t="s">
        <v>17865</v>
      </c>
      <c r="G3183" s="7" t="s">
        <v>214</v>
      </c>
      <c r="H3183" s="5">
        <v>29</v>
      </c>
      <c r="I3183" s="5">
        <v>15</v>
      </c>
      <c r="J3183" s="5">
        <v>125</v>
      </c>
      <c r="K3183" s="5">
        <v>96</v>
      </c>
      <c r="L3183" s="9">
        <f t="shared" si="98"/>
        <v>24</v>
      </c>
      <c r="M3183" s="9" t="str">
        <f t="shared" si="99"/>
        <v>low</v>
      </c>
      <c r="N3183" s="10">
        <v>-410.88775486112718</v>
      </c>
      <c r="O3183" s="11">
        <v>1.0135879630979616E-2</v>
      </c>
      <c r="P3183" s="7" t="s">
        <v>1461</v>
      </c>
      <c r="Q3183" s="7" t="s">
        <v>1482</v>
      </c>
      <c r="R3183" s="12"/>
    </row>
    <row r="3184" spans="1:18" ht="15.75" x14ac:dyDescent="0.2">
      <c r="A3184" s="5">
        <v>5303946</v>
      </c>
      <c r="B3184" s="6" t="s">
        <v>12705</v>
      </c>
      <c r="C3184" s="7" t="s">
        <v>76</v>
      </c>
      <c r="D3184" s="7" t="s">
        <v>17938</v>
      </c>
      <c r="E3184" s="8" t="s">
        <v>2383</v>
      </c>
      <c r="F3184" s="7" t="s">
        <v>2018</v>
      </c>
      <c r="G3184" s="7" t="s">
        <v>215</v>
      </c>
      <c r="H3184" s="5">
        <v>38</v>
      </c>
      <c r="I3184" s="5">
        <v>15</v>
      </c>
      <c r="J3184" s="5">
        <v>90</v>
      </c>
      <c r="K3184" s="5">
        <v>96</v>
      </c>
      <c r="L3184" s="9">
        <f t="shared" si="98"/>
        <v>22</v>
      </c>
      <c r="M3184" s="9" t="str">
        <f t="shared" si="99"/>
        <v>low</v>
      </c>
      <c r="N3184" s="10">
        <v>-412.85410347221477</v>
      </c>
      <c r="O3184" s="11">
        <v>1.4427546295337379E-2</v>
      </c>
      <c r="P3184" s="7" t="s">
        <v>1461</v>
      </c>
      <c r="Q3184" s="7" t="s">
        <v>1482</v>
      </c>
      <c r="R3184" s="12"/>
    </row>
    <row r="3185" spans="1:18" ht="15.75" x14ac:dyDescent="0.2">
      <c r="A3185" s="5">
        <v>5300318</v>
      </c>
      <c r="B3185" s="6" t="s">
        <v>12515</v>
      </c>
      <c r="C3185" s="7" t="s">
        <v>129</v>
      </c>
      <c r="D3185" s="7" t="s">
        <v>17960</v>
      </c>
      <c r="E3185" s="8" t="s">
        <v>2383</v>
      </c>
      <c r="F3185" s="7" t="s">
        <v>17961</v>
      </c>
      <c r="G3185" s="7" t="s">
        <v>214</v>
      </c>
      <c r="H3185" s="5">
        <v>18</v>
      </c>
      <c r="I3185" s="5">
        <v>15</v>
      </c>
      <c r="J3185" s="5">
        <v>115</v>
      </c>
      <c r="K3185" s="5">
        <v>93</v>
      </c>
      <c r="L3185" s="9">
        <f t="shared" si="98"/>
        <v>22</v>
      </c>
      <c r="M3185" s="9" t="str">
        <f t="shared" si="99"/>
        <v>low</v>
      </c>
      <c r="N3185" s="10">
        <v>-414.74049451390601</v>
      </c>
      <c r="O3185" s="11">
        <v>4.0885416674427688E-3</v>
      </c>
      <c r="P3185" s="7" t="s">
        <v>1461</v>
      </c>
      <c r="Q3185" s="7" t="s">
        <v>1482</v>
      </c>
      <c r="R3185" s="12"/>
    </row>
    <row r="3186" spans="1:18" ht="15.75" x14ac:dyDescent="0.2">
      <c r="A3186" s="5">
        <v>5338912</v>
      </c>
      <c r="B3186" s="6" t="s">
        <v>2450</v>
      </c>
      <c r="C3186" s="7" t="s">
        <v>89</v>
      </c>
      <c r="D3186" s="7" t="s">
        <v>18003</v>
      </c>
      <c r="E3186" s="8" t="s">
        <v>2383</v>
      </c>
      <c r="F3186" s="7" t="s">
        <v>2265</v>
      </c>
      <c r="G3186" s="7" t="s">
        <v>214</v>
      </c>
      <c r="H3186" s="5">
        <v>37</v>
      </c>
      <c r="I3186" s="5">
        <v>15</v>
      </c>
      <c r="J3186" s="5">
        <v>110</v>
      </c>
      <c r="K3186" s="5">
        <v>96</v>
      </c>
      <c r="L3186" s="9">
        <f t="shared" si="98"/>
        <v>22</v>
      </c>
      <c r="M3186" s="9" t="str">
        <f t="shared" si="99"/>
        <v>low</v>
      </c>
      <c r="N3186" s="10">
        <v>-403.46531762730592</v>
      </c>
      <c r="O3186" s="11">
        <v>4.398460645461455E-3</v>
      </c>
      <c r="P3186" s="7" t="s">
        <v>1461</v>
      </c>
      <c r="Q3186" s="7" t="s">
        <v>1482</v>
      </c>
      <c r="R3186" s="12"/>
    </row>
    <row r="3187" spans="1:18" ht="15.75" x14ac:dyDescent="0.2">
      <c r="A3187" s="5">
        <v>5368746</v>
      </c>
      <c r="B3187" s="6" t="s">
        <v>14951</v>
      </c>
      <c r="C3187" s="7" t="s">
        <v>90</v>
      </c>
      <c r="D3187" s="7" t="s">
        <v>18042</v>
      </c>
      <c r="E3187" s="8" t="s">
        <v>2383</v>
      </c>
      <c r="F3187" s="7" t="s">
        <v>18043</v>
      </c>
      <c r="G3187" s="7" t="s">
        <v>214</v>
      </c>
      <c r="H3187" s="5">
        <v>23</v>
      </c>
      <c r="I3187" s="5">
        <v>15</v>
      </c>
      <c r="J3187" s="5">
        <v>130</v>
      </c>
      <c r="K3187" s="5">
        <v>95</v>
      </c>
      <c r="L3187" s="9">
        <f t="shared" si="98"/>
        <v>24</v>
      </c>
      <c r="M3187" s="9" t="str">
        <f t="shared" si="99"/>
        <v>low</v>
      </c>
      <c r="N3187" s="10">
        <v>-394.97083849538467</v>
      </c>
      <c r="O3187" s="11">
        <v>1.1977233793004416E-2</v>
      </c>
      <c r="P3187" s="7" t="s">
        <v>1461</v>
      </c>
      <c r="Q3187" s="7" t="s">
        <v>1482</v>
      </c>
      <c r="R3187" s="12"/>
    </row>
    <row r="3188" spans="1:18" ht="15.75" x14ac:dyDescent="0.2">
      <c r="A3188" s="5">
        <v>5372285</v>
      </c>
      <c r="B3188" s="6" t="s">
        <v>2405</v>
      </c>
      <c r="C3188" s="7" t="s">
        <v>97</v>
      </c>
      <c r="D3188" s="7" t="s">
        <v>17543</v>
      </c>
      <c r="E3188" s="8" t="s">
        <v>2383</v>
      </c>
      <c r="F3188" s="7" t="s">
        <v>18071</v>
      </c>
      <c r="G3188" s="7" t="s">
        <v>214</v>
      </c>
      <c r="H3188" s="5">
        <v>24</v>
      </c>
      <c r="I3188" s="5">
        <v>15</v>
      </c>
      <c r="J3188" s="5">
        <v>130</v>
      </c>
      <c r="K3188" s="5">
        <v>66</v>
      </c>
      <c r="L3188" s="9">
        <f t="shared" si="98"/>
        <v>24</v>
      </c>
      <c r="M3188" s="9" t="str">
        <f t="shared" si="99"/>
        <v>low</v>
      </c>
      <c r="N3188" s="10">
        <v>-394.78245046298252</v>
      </c>
      <c r="O3188" s="11">
        <v>4.1752314864424989E-3</v>
      </c>
      <c r="P3188" s="7" t="s">
        <v>1461</v>
      </c>
      <c r="Q3188" s="5" t="s">
        <v>1482</v>
      </c>
      <c r="R3188" s="12"/>
    </row>
    <row r="3189" spans="1:18" ht="15.75" x14ac:dyDescent="0.2">
      <c r="A3189" s="5">
        <v>5335842</v>
      </c>
      <c r="B3189" s="6" t="s">
        <v>13968</v>
      </c>
      <c r="C3189" s="7" t="s">
        <v>106</v>
      </c>
      <c r="D3189" s="7" t="s">
        <v>16184</v>
      </c>
      <c r="E3189" s="8" t="s">
        <v>2383</v>
      </c>
      <c r="F3189" s="7" t="s">
        <v>1120</v>
      </c>
      <c r="G3189" s="7" t="s">
        <v>214</v>
      </c>
      <c r="H3189" s="5">
        <v>74</v>
      </c>
      <c r="I3189" s="5">
        <v>15</v>
      </c>
      <c r="J3189" s="5">
        <v>120</v>
      </c>
      <c r="K3189" s="5">
        <v>96</v>
      </c>
      <c r="L3189" s="9">
        <f t="shared" si="98"/>
        <v>19</v>
      </c>
      <c r="M3189" s="9" t="str">
        <f t="shared" si="99"/>
        <v>low</v>
      </c>
      <c r="N3189" s="10">
        <v>-406.88338067131554</v>
      </c>
      <c r="O3189" s="11">
        <v>3.6191435210639611E-3</v>
      </c>
      <c r="P3189" s="7" t="s">
        <v>1461</v>
      </c>
      <c r="Q3189" s="7" t="s">
        <v>1482</v>
      </c>
      <c r="R3189" s="12"/>
    </row>
    <row r="3190" spans="1:18" ht="15.75" x14ac:dyDescent="0.2">
      <c r="A3190" s="5">
        <v>5263342</v>
      </c>
      <c r="B3190" s="6" t="s">
        <v>13417</v>
      </c>
      <c r="C3190" s="7" t="s">
        <v>160</v>
      </c>
      <c r="D3190" s="7" t="s">
        <v>16469</v>
      </c>
      <c r="E3190" s="8" t="s">
        <v>2383</v>
      </c>
      <c r="F3190" s="7" t="s">
        <v>18107</v>
      </c>
      <c r="G3190" s="7" t="s">
        <v>214</v>
      </c>
      <c r="H3190" s="5">
        <v>18</v>
      </c>
      <c r="I3190" s="5">
        <v>15</v>
      </c>
      <c r="J3190" s="5">
        <v>120</v>
      </c>
      <c r="K3190" s="5">
        <v>98</v>
      </c>
      <c r="L3190" s="9">
        <f t="shared" si="98"/>
        <v>22</v>
      </c>
      <c r="M3190" s="9" t="str">
        <f t="shared" si="99"/>
        <v>low</v>
      </c>
      <c r="N3190" s="10">
        <v>-431.01599563658965</v>
      </c>
      <c r="O3190" s="11">
        <v>4.6734143470530398E-3</v>
      </c>
      <c r="P3190" s="7" t="s">
        <v>1461</v>
      </c>
      <c r="Q3190" s="7" t="s">
        <v>1482</v>
      </c>
      <c r="R3190" s="12"/>
    </row>
    <row r="3191" spans="1:18" ht="15.75" x14ac:dyDescent="0.2">
      <c r="A3191" s="5">
        <v>5372030</v>
      </c>
      <c r="B3191" s="6" t="s">
        <v>2405</v>
      </c>
      <c r="C3191" s="7" t="s">
        <v>129</v>
      </c>
      <c r="D3191" s="7" t="s">
        <v>18150</v>
      </c>
      <c r="E3191" s="8" t="s">
        <v>2383</v>
      </c>
      <c r="F3191" s="7" t="s">
        <v>18151</v>
      </c>
      <c r="G3191" s="7" t="s">
        <v>214</v>
      </c>
      <c r="H3191" s="5">
        <v>18</v>
      </c>
      <c r="I3191" s="5">
        <v>15</v>
      </c>
      <c r="J3191" s="5">
        <v>115</v>
      </c>
      <c r="K3191" s="5">
        <v>95</v>
      </c>
      <c r="L3191" s="9">
        <f t="shared" si="98"/>
        <v>22</v>
      </c>
      <c r="M3191" s="9" t="str">
        <f t="shared" si="99"/>
        <v>low</v>
      </c>
      <c r="N3191" s="10">
        <v>-397.49225787032628</v>
      </c>
      <c r="O3191" s="11">
        <v>7.2009722207440063E-3</v>
      </c>
      <c r="P3191" s="7" t="s">
        <v>1461</v>
      </c>
      <c r="Q3191" s="7" t="s">
        <v>1482</v>
      </c>
      <c r="R3191" s="12"/>
    </row>
    <row r="3192" spans="1:18" ht="15.75" x14ac:dyDescent="0.2">
      <c r="A3192" s="5">
        <v>5372030</v>
      </c>
      <c r="B3192" s="6" t="s">
        <v>2405</v>
      </c>
      <c r="C3192" s="7" t="s">
        <v>129</v>
      </c>
      <c r="D3192" s="7" t="s">
        <v>18150</v>
      </c>
      <c r="E3192" s="8" t="s">
        <v>2383</v>
      </c>
      <c r="F3192" s="7" t="s">
        <v>18152</v>
      </c>
      <c r="G3192" s="7" t="s">
        <v>214</v>
      </c>
      <c r="H3192" s="5">
        <v>18</v>
      </c>
      <c r="I3192" s="5">
        <v>15</v>
      </c>
      <c r="J3192" s="5">
        <v>120</v>
      </c>
      <c r="K3192" s="5">
        <v>97</v>
      </c>
      <c r="L3192" s="9">
        <f t="shared" si="98"/>
        <v>22</v>
      </c>
      <c r="M3192" s="9" t="str">
        <f t="shared" si="99"/>
        <v>low</v>
      </c>
      <c r="N3192" s="10">
        <v>-397.53392453702691</v>
      </c>
      <c r="O3192" s="11">
        <v>7.2009722207440063E-3</v>
      </c>
      <c r="P3192" s="7" t="s">
        <v>1461</v>
      </c>
      <c r="Q3192" s="7" t="s">
        <v>1482</v>
      </c>
      <c r="R3192" s="12"/>
    </row>
    <row r="3193" spans="1:18" ht="15.75" x14ac:dyDescent="0.2">
      <c r="A3193" s="5">
        <v>5264730</v>
      </c>
      <c r="B3193" s="6" t="s">
        <v>2402</v>
      </c>
      <c r="C3193" s="7" t="s">
        <v>146</v>
      </c>
      <c r="D3193" s="7" t="s">
        <v>17811</v>
      </c>
      <c r="E3193" s="8" t="s">
        <v>2383</v>
      </c>
      <c r="F3193" s="7" t="s">
        <v>18180</v>
      </c>
      <c r="G3193" s="7" t="s">
        <v>214</v>
      </c>
      <c r="H3193" s="5">
        <v>17</v>
      </c>
      <c r="I3193" s="5">
        <v>15</v>
      </c>
      <c r="J3193" s="5">
        <v>120</v>
      </c>
      <c r="K3193" s="5">
        <v>96</v>
      </c>
      <c r="L3193" s="9">
        <f t="shared" si="98"/>
        <v>22</v>
      </c>
      <c r="M3193" s="9" t="str">
        <f t="shared" si="99"/>
        <v>low</v>
      </c>
      <c r="N3193" s="10">
        <v>-433.26666982637835</v>
      </c>
      <c r="O3193" s="11">
        <v>3.9080208298400976E-3</v>
      </c>
      <c r="P3193" s="7" t="s">
        <v>1461</v>
      </c>
      <c r="Q3193" s="7" t="s">
        <v>1482</v>
      </c>
      <c r="R3193" s="12"/>
    </row>
    <row r="3194" spans="1:18" ht="15.75" x14ac:dyDescent="0.2">
      <c r="A3194" s="5">
        <v>5368232</v>
      </c>
      <c r="B3194" s="6" t="s">
        <v>14951</v>
      </c>
      <c r="C3194" s="7" t="s">
        <v>106</v>
      </c>
      <c r="D3194" s="7" t="s">
        <v>18199</v>
      </c>
      <c r="E3194" s="8" t="s">
        <v>2383</v>
      </c>
      <c r="F3194" s="7" t="s">
        <v>18200</v>
      </c>
      <c r="G3194" s="7" t="s">
        <v>214</v>
      </c>
      <c r="H3194" s="5">
        <v>40</v>
      </c>
      <c r="I3194" s="5">
        <v>15</v>
      </c>
      <c r="J3194" s="5">
        <v>135</v>
      </c>
      <c r="K3194" s="5">
        <v>98</v>
      </c>
      <c r="L3194" s="9">
        <f t="shared" si="98"/>
        <v>24</v>
      </c>
      <c r="M3194" s="9" t="str">
        <f t="shared" si="99"/>
        <v>low</v>
      </c>
      <c r="N3194" s="10">
        <v>-45827.820659293997</v>
      </c>
      <c r="O3194" s="11">
        <v>45427.591021064814</v>
      </c>
      <c r="P3194" s="7" t="s">
        <v>1461</v>
      </c>
      <c r="Q3194" s="7" t="s">
        <v>1482</v>
      </c>
      <c r="R3194" s="12"/>
    </row>
    <row r="3195" spans="1:18" ht="15.75" x14ac:dyDescent="0.2">
      <c r="A3195" s="5">
        <v>5261736</v>
      </c>
      <c r="B3195" s="6" t="s">
        <v>13417</v>
      </c>
      <c r="C3195" s="7" t="s">
        <v>73</v>
      </c>
      <c r="D3195" s="7" t="s">
        <v>18226</v>
      </c>
      <c r="E3195" s="8" t="s">
        <v>2383</v>
      </c>
      <c r="F3195" s="7" t="s">
        <v>974</v>
      </c>
      <c r="G3195" s="7" t="s">
        <v>215</v>
      </c>
      <c r="H3195" s="5">
        <v>41</v>
      </c>
      <c r="I3195" s="5">
        <v>15</v>
      </c>
      <c r="J3195" s="5">
        <v>110</v>
      </c>
      <c r="K3195" s="5">
        <v>98</v>
      </c>
      <c r="L3195" s="9">
        <f t="shared" si="98"/>
        <v>22</v>
      </c>
      <c r="M3195" s="9" t="str">
        <f t="shared" si="99"/>
        <v>low</v>
      </c>
      <c r="N3195" s="10">
        <v>-435.58519081013947</v>
      </c>
      <c r="O3195" s="11">
        <v>1.0362731482018717E-2</v>
      </c>
      <c r="P3195" s="7" t="s">
        <v>1461</v>
      </c>
      <c r="Q3195" s="7" t="s">
        <v>1482</v>
      </c>
      <c r="R3195" s="12"/>
    </row>
    <row r="3196" spans="1:18" ht="15.75" x14ac:dyDescent="0.2">
      <c r="A3196" s="5">
        <v>5367685</v>
      </c>
      <c r="B3196" s="6" t="s">
        <v>14951</v>
      </c>
      <c r="C3196" s="7" t="s">
        <v>129</v>
      </c>
      <c r="D3196" s="7" t="s">
        <v>16002</v>
      </c>
      <c r="E3196" s="8" t="s">
        <v>2383</v>
      </c>
      <c r="F3196" s="7" t="s">
        <v>18227</v>
      </c>
      <c r="G3196" s="7" t="s">
        <v>215</v>
      </c>
      <c r="H3196" s="5">
        <v>40</v>
      </c>
      <c r="I3196" s="5">
        <v>15</v>
      </c>
      <c r="J3196" s="5">
        <v>120</v>
      </c>
      <c r="K3196" s="5">
        <v>96</v>
      </c>
      <c r="L3196" s="9">
        <f t="shared" si="98"/>
        <v>22</v>
      </c>
      <c r="M3196" s="9" t="str">
        <f t="shared" si="99"/>
        <v>low</v>
      </c>
      <c r="N3196" s="10">
        <v>-401.18278568286041</v>
      </c>
      <c r="O3196" s="11">
        <v>8.5500810164376162E-3</v>
      </c>
      <c r="P3196" s="7" t="s">
        <v>1461</v>
      </c>
      <c r="Q3196" s="7" t="s">
        <v>1482</v>
      </c>
      <c r="R3196" s="12"/>
    </row>
    <row r="3197" spans="1:18" ht="15.75" x14ac:dyDescent="0.2">
      <c r="A3197" s="5">
        <v>5368074</v>
      </c>
      <c r="B3197" s="6" t="s">
        <v>14951</v>
      </c>
      <c r="C3197" s="7" t="s">
        <v>63</v>
      </c>
      <c r="D3197" s="7" t="s">
        <v>18230</v>
      </c>
      <c r="E3197" s="8" t="s">
        <v>2383</v>
      </c>
      <c r="F3197" s="7" t="s">
        <v>1037</v>
      </c>
      <c r="G3197" s="7" t="s">
        <v>214</v>
      </c>
      <c r="H3197" s="5">
        <v>39</v>
      </c>
      <c r="I3197" s="5">
        <v>15</v>
      </c>
      <c r="J3197" s="5">
        <v>120</v>
      </c>
      <c r="K3197" s="5">
        <v>99</v>
      </c>
      <c r="L3197" s="9">
        <f t="shared" si="98"/>
        <v>22</v>
      </c>
      <c r="M3197" s="9" t="str">
        <f t="shared" si="99"/>
        <v>low</v>
      </c>
      <c r="N3197" s="10">
        <v>-401.18148475690396</v>
      </c>
      <c r="O3197" s="11">
        <v>1.2307326389418449E-2</v>
      </c>
      <c r="P3197" s="7" t="s">
        <v>1461</v>
      </c>
      <c r="Q3197" s="7" t="s">
        <v>1482</v>
      </c>
      <c r="R3197" s="12"/>
    </row>
    <row r="3198" spans="1:18" ht="15.75" x14ac:dyDescent="0.2">
      <c r="A3198" s="5">
        <v>5262558</v>
      </c>
      <c r="B3198" s="6" t="s">
        <v>13417</v>
      </c>
      <c r="C3198" s="7" t="s">
        <v>160</v>
      </c>
      <c r="D3198" s="7" t="s">
        <v>18263</v>
      </c>
      <c r="E3198" s="8" t="s">
        <v>2383</v>
      </c>
      <c r="F3198" s="7" t="s">
        <v>18264</v>
      </c>
      <c r="G3198" s="7" t="s">
        <v>214</v>
      </c>
      <c r="H3198" s="5">
        <v>57</v>
      </c>
      <c r="I3198" s="5">
        <v>15</v>
      </c>
      <c r="J3198" s="5">
        <v>130</v>
      </c>
      <c r="K3198" s="5">
        <v>98</v>
      </c>
      <c r="L3198" s="9">
        <f t="shared" si="98"/>
        <v>24</v>
      </c>
      <c r="M3198" s="9" t="str">
        <f t="shared" si="99"/>
        <v>low</v>
      </c>
      <c r="N3198" s="10">
        <v>-436.14510254625202</v>
      </c>
      <c r="O3198" s="11">
        <v>5.1207638898631558E-3</v>
      </c>
      <c r="P3198" s="7" t="s">
        <v>1461</v>
      </c>
      <c r="Q3198" s="5" t="s">
        <v>1482</v>
      </c>
      <c r="R3198" s="12"/>
    </row>
    <row r="3199" spans="1:18" ht="15.75" x14ac:dyDescent="0.2">
      <c r="A3199" s="5">
        <v>5305153</v>
      </c>
      <c r="B3199" s="6" t="s">
        <v>2394</v>
      </c>
      <c r="C3199" s="7" t="s">
        <v>123</v>
      </c>
      <c r="D3199" s="7" t="s">
        <v>18278</v>
      </c>
      <c r="E3199" s="8" t="s">
        <v>2383</v>
      </c>
      <c r="F3199" s="7" t="s">
        <v>544</v>
      </c>
      <c r="G3199" s="7" t="s">
        <v>214</v>
      </c>
      <c r="H3199" s="5">
        <v>22</v>
      </c>
      <c r="I3199" s="5">
        <v>15</v>
      </c>
      <c r="J3199" s="5">
        <v>120</v>
      </c>
      <c r="K3199" s="5">
        <v>98</v>
      </c>
      <c r="L3199" s="9">
        <f t="shared" si="98"/>
        <v>22</v>
      </c>
      <c r="M3199" s="9" t="str">
        <f t="shared" si="99"/>
        <v>low</v>
      </c>
      <c r="N3199" s="10">
        <v>-422.82197399304277</v>
      </c>
      <c r="O3199" s="11">
        <v>6.4937152710626833E-3</v>
      </c>
      <c r="P3199" s="7" t="s">
        <v>1461</v>
      </c>
      <c r="Q3199" s="7" t="s">
        <v>1482</v>
      </c>
      <c r="R3199" s="12"/>
    </row>
    <row r="3200" spans="1:18" ht="15.75" x14ac:dyDescent="0.2">
      <c r="A3200" s="5">
        <v>5371643</v>
      </c>
      <c r="B3200" s="6" t="s">
        <v>2405</v>
      </c>
      <c r="C3200" s="7" t="s">
        <v>73</v>
      </c>
      <c r="D3200" s="7" t="s">
        <v>18288</v>
      </c>
      <c r="E3200" s="8" t="s">
        <v>2383</v>
      </c>
      <c r="F3200" s="7" t="s">
        <v>18289</v>
      </c>
      <c r="G3200" s="7" t="s">
        <v>214</v>
      </c>
      <c r="H3200" s="5">
        <v>13</v>
      </c>
      <c r="I3200" s="5">
        <v>15</v>
      </c>
      <c r="J3200" s="5">
        <v>120</v>
      </c>
      <c r="K3200" s="5">
        <v>98</v>
      </c>
      <c r="L3200" s="9">
        <f t="shared" si="98"/>
        <v>22</v>
      </c>
      <c r="M3200" s="9" t="str">
        <f t="shared" si="99"/>
        <v>low</v>
      </c>
      <c r="N3200" s="10">
        <v>-401.74705555554829</v>
      </c>
      <c r="O3200" s="11">
        <v>8.0471875044167973E-3</v>
      </c>
      <c r="P3200" s="7" t="s">
        <v>1461</v>
      </c>
      <c r="Q3200" s="7" t="s">
        <v>1482</v>
      </c>
      <c r="R3200" s="12"/>
    </row>
    <row r="3201" spans="1:18" ht="15.75" x14ac:dyDescent="0.2">
      <c r="A3201" s="5">
        <v>5305409</v>
      </c>
      <c r="B3201" s="6" t="s">
        <v>2394</v>
      </c>
      <c r="C3201" s="7" t="s">
        <v>129</v>
      </c>
      <c r="D3201" s="7" t="s">
        <v>17696</v>
      </c>
      <c r="E3201" s="8" t="s">
        <v>2383</v>
      </c>
      <c r="F3201" s="7" t="s">
        <v>18298</v>
      </c>
      <c r="G3201" s="7" t="s">
        <v>214</v>
      </c>
      <c r="H3201" s="5">
        <v>82</v>
      </c>
      <c r="I3201" s="5">
        <v>15</v>
      </c>
      <c r="J3201" s="5">
        <v>135</v>
      </c>
      <c r="K3201" s="5">
        <v>96</v>
      </c>
      <c r="L3201" s="9">
        <f t="shared" si="98"/>
        <v>21</v>
      </c>
      <c r="M3201" s="9" t="str">
        <f t="shared" si="99"/>
        <v>low</v>
      </c>
      <c r="N3201" s="10">
        <v>-423.40372896992631</v>
      </c>
      <c r="O3201" s="11">
        <v>7.3804050916805863E-3</v>
      </c>
      <c r="P3201" s="7" t="s">
        <v>1461</v>
      </c>
      <c r="Q3201" s="5" t="s">
        <v>1482</v>
      </c>
      <c r="R3201" s="12"/>
    </row>
    <row r="3202" spans="1:18" ht="15.75" x14ac:dyDescent="0.2">
      <c r="A3202" s="5">
        <v>5371919</v>
      </c>
      <c r="B3202" s="6" t="s">
        <v>2405</v>
      </c>
      <c r="C3202" s="7" t="s">
        <v>167</v>
      </c>
      <c r="D3202" s="7" t="s">
        <v>18317</v>
      </c>
      <c r="E3202" s="8" t="s">
        <v>2383</v>
      </c>
      <c r="F3202" s="7" t="s">
        <v>18318</v>
      </c>
      <c r="G3202" s="7" t="s">
        <v>215</v>
      </c>
      <c r="H3202" s="5">
        <v>38</v>
      </c>
      <c r="I3202" s="5">
        <v>15</v>
      </c>
      <c r="J3202" s="5">
        <v>110</v>
      </c>
      <c r="K3202" s="5">
        <v>96</v>
      </c>
      <c r="L3202" s="9">
        <f t="shared" ref="L3202:L3265" si="100">IF(OR(I3202&gt;3,I3202&lt;15),I3202,0)+IF(H3202&lt;=60,3,IF(H3202&gt;60,0,0))+IF(J3202&gt;120,6,IF((J3202&gt;=60),4,IF(J3202&lt;60,0,0)))</f>
        <v>22</v>
      </c>
      <c r="M3202" s="9" t="str">
        <f t="shared" ref="M3202:M3265" si="101">IF(AND(L3202&gt;=3,L3202&lt;=10),"high",IF(AND(L3202&gt;=11,L3202&lt;=18),"MID",IF(AND(L3202&gt;=19,L3202&lt;=24),"low","no")))</f>
        <v>low</v>
      </c>
      <c r="N3202" s="10">
        <v>-402.63839312495838</v>
      </c>
      <c r="O3202" s="11">
        <v>7.51122685323935E-3</v>
      </c>
      <c r="P3202" s="7" t="s">
        <v>1461</v>
      </c>
      <c r="Q3202" s="7" t="s">
        <v>1482</v>
      </c>
      <c r="R3202" s="12"/>
    </row>
    <row r="3203" spans="1:18" ht="15.75" x14ac:dyDescent="0.2">
      <c r="A3203" s="5">
        <v>5302987</v>
      </c>
      <c r="B3203" s="6" t="s">
        <v>12705</v>
      </c>
      <c r="C3203" s="7" t="s">
        <v>77</v>
      </c>
      <c r="D3203" s="7" t="s">
        <v>17320</v>
      </c>
      <c r="E3203" s="8" t="s">
        <v>2383</v>
      </c>
      <c r="F3203" s="7" t="s">
        <v>1984</v>
      </c>
      <c r="G3203" s="7" t="s">
        <v>214</v>
      </c>
      <c r="H3203" s="5">
        <v>34</v>
      </c>
      <c r="I3203" s="5">
        <v>15</v>
      </c>
      <c r="J3203" s="5">
        <v>125</v>
      </c>
      <c r="K3203" s="5">
        <v>96</v>
      </c>
      <c r="L3203" s="9">
        <f t="shared" si="100"/>
        <v>24</v>
      </c>
      <c r="M3203" s="9" t="str">
        <f t="shared" si="101"/>
        <v>low</v>
      </c>
      <c r="N3203" s="10">
        <v>-426.4199781944626</v>
      </c>
      <c r="O3203" s="11">
        <v>5.3531597222900018E-3</v>
      </c>
      <c r="P3203" s="7" t="s">
        <v>1520</v>
      </c>
      <c r="Q3203" s="7" t="s">
        <v>1482</v>
      </c>
      <c r="R3203" s="12"/>
    </row>
    <row r="3204" spans="1:18" ht="15.75" x14ac:dyDescent="0.2">
      <c r="A3204" s="5">
        <v>5264286</v>
      </c>
      <c r="B3204" s="6" t="s">
        <v>13417</v>
      </c>
      <c r="C3204" s="7" t="s">
        <v>133</v>
      </c>
      <c r="D3204" s="7" t="s">
        <v>17343</v>
      </c>
      <c r="E3204" s="8" t="s">
        <v>2383</v>
      </c>
      <c r="F3204" s="7" t="s">
        <v>18377</v>
      </c>
      <c r="G3204" s="7" t="s">
        <v>214</v>
      </c>
      <c r="H3204" s="5">
        <v>8</v>
      </c>
      <c r="I3204" s="5">
        <v>15</v>
      </c>
      <c r="J3204" s="5">
        <v>100</v>
      </c>
      <c r="K3204" s="5">
        <v>96</v>
      </c>
      <c r="L3204" s="9">
        <f t="shared" si="100"/>
        <v>22</v>
      </c>
      <c r="M3204" s="9" t="str">
        <f t="shared" si="101"/>
        <v>low</v>
      </c>
      <c r="N3204" s="10">
        <v>-439.54666539353639</v>
      </c>
      <c r="O3204" s="11">
        <v>1.0533726854191627E-2</v>
      </c>
      <c r="P3204" s="7" t="s">
        <v>1461</v>
      </c>
      <c r="Q3204" s="7" t="s">
        <v>1482</v>
      </c>
      <c r="R3204" s="12"/>
    </row>
    <row r="3205" spans="1:18" ht="15.75" x14ac:dyDescent="0.2">
      <c r="A3205" s="5">
        <v>5271766</v>
      </c>
      <c r="B3205" s="6" t="s">
        <v>4805</v>
      </c>
      <c r="C3205" s="7" t="s">
        <v>187</v>
      </c>
      <c r="D3205" s="7" t="s">
        <v>5728</v>
      </c>
      <c r="E3205" s="8" t="s">
        <v>2383</v>
      </c>
      <c r="F3205" s="7" t="s">
        <v>5729</v>
      </c>
      <c r="G3205" s="7" t="s">
        <v>214</v>
      </c>
      <c r="H3205" s="5">
        <v>7</v>
      </c>
      <c r="I3205" s="5">
        <v>15</v>
      </c>
      <c r="J3205" s="5">
        <v>100</v>
      </c>
      <c r="K3205" s="5"/>
      <c r="L3205" s="9">
        <f t="shared" si="100"/>
        <v>22</v>
      </c>
      <c r="M3205" s="9" t="str">
        <f t="shared" si="101"/>
        <v>low</v>
      </c>
      <c r="N3205" s="10">
        <v>-78.642119513904618</v>
      </c>
      <c r="O3205" s="11">
        <v>7.725729163212236E-3</v>
      </c>
      <c r="P3205" s="7" t="s">
        <v>1461</v>
      </c>
      <c r="Q3205" s="7" t="s">
        <v>1499</v>
      </c>
      <c r="R3205" s="12"/>
    </row>
    <row r="3206" spans="1:18" ht="15.75" x14ac:dyDescent="0.2">
      <c r="A3206" s="5">
        <v>5343279</v>
      </c>
      <c r="B3206" s="6" t="s">
        <v>3921</v>
      </c>
      <c r="C3206" s="7" t="s">
        <v>187</v>
      </c>
      <c r="D3206" s="7" t="s">
        <v>5802</v>
      </c>
      <c r="E3206" s="8" t="s">
        <v>2383</v>
      </c>
      <c r="F3206" s="7" t="s">
        <v>5803</v>
      </c>
      <c r="G3206" s="7" t="s">
        <v>214</v>
      </c>
      <c r="H3206" s="5">
        <v>50</v>
      </c>
      <c r="I3206" s="5">
        <v>15</v>
      </c>
      <c r="J3206" s="5">
        <v>110</v>
      </c>
      <c r="K3206" s="5">
        <v>98</v>
      </c>
      <c r="L3206" s="9">
        <f t="shared" si="100"/>
        <v>22</v>
      </c>
      <c r="M3206" s="9" t="str">
        <f t="shared" si="101"/>
        <v>low</v>
      </c>
      <c r="N3206" s="10">
        <v>-57.381968819398026</v>
      </c>
      <c r="O3206" s="11">
        <v>5.2166666646371596E-3</v>
      </c>
      <c r="P3206" s="7" t="s">
        <v>1461</v>
      </c>
      <c r="Q3206" s="7" t="s">
        <v>1499</v>
      </c>
      <c r="R3206" s="12"/>
    </row>
    <row r="3207" spans="1:18" ht="15.75" x14ac:dyDescent="0.2">
      <c r="A3207" s="5">
        <v>5312765</v>
      </c>
      <c r="B3207" s="6" t="s">
        <v>4405</v>
      </c>
      <c r="C3207" s="7" t="s">
        <v>187</v>
      </c>
      <c r="D3207" s="7" t="s">
        <v>5965</v>
      </c>
      <c r="E3207" s="8" t="s">
        <v>2383</v>
      </c>
      <c r="F3207" s="7" t="s">
        <v>1798</v>
      </c>
      <c r="G3207" s="7" t="s">
        <v>214</v>
      </c>
      <c r="H3207" s="5">
        <v>38</v>
      </c>
      <c r="I3207" s="5">
        <v>15</v>
      </c>
      <c r="J3207" s="5">
        <v>130</v>
      </c>
      <c r="K3207" s="5">
        <v>96</v>
      </c>
      <c r="L3207" s="9">
        <f t="shared" si="100"/>
        <v>24</v>
      </c>
      <c r="M3207" s="9" t="str">
        <f t="shared" si="101"/>
        <v>low</v>
      </c>
      <c r="N3207" s="10">
        <v>-71.684671990755305</v>
      </c>
      <c r="O3207" s="11">
        <v>7.0046759210526943E-3</v>
      </c>
      <c r="P3207" s="7" t="s">
        <v>1461</v>
      </c>
      <c r="Q3207" s="5" t="s">
        <v>1499</v>
      </c>
      <c r="R3207" s="12"/>
    </row>
    <row r="3208" spans="1:18" ht="15.75" x14ac:dyDescent="0.2">
      <c r="A3208" s="5">
        <v>5343279</v>
      </c>
      <c r="B3208" s="6" t="s">
        <v>3921</v>
      </c>
      <c r="C3208" s="7" t="s">
        <v>187</v>
      </c>
      <c r="D3208" s="7" t="s">
        <v>5802</v>
      </c>
      <c r="E3208" s="8" t="s">
        <v>2383</v>
      </c>
      <c r="F3208" s="7" t="s">
        <v>6029</v>
      </c>
      <c r="G3208" s="7" t="s">
        <v>214</v>
      </c>
      <c r="H3208" s="5">
        <v>45</v>
      </c>
      <c r="I3208" s="5">
        <v>15</v>
      </c>
      <c r="J3208" s="5">
        <v>125</v>
      </c>
      <c r="K3208" s="5">
        <v>95</v>
      </c>
      <c r="L3208" s="9">
        <f t="shared" si="100"/>
        <v>24</v>
      </c>
      <c r="M3208" s="9" t="str">
        <f t="shared" si="101"/>
        <v>low</v>
      </c>
      <c r="N3208" s="10">
        <v>-63.590302152791992</v>
      </c>
      <c r="O3208" s="11">
        <v>5.2166666646371596E-3</v>
      </c>
      <c r="P3208" s="7" t="s">
        <v>1461</v>
      </c>
      <c r="Q3208" s="7" t="s">
        <v>1499</v>
      </c>
      <c r="R3208" s="12"/>
    </row>
    <row r="3209" spans="1:18" ht="15.75" x14ac:dyDescent="0.2">
      <c r="A3209" s="5">
        <v>5235359</v>
      </c>
      <c r="B3209" s="6" t="s">
        <v>4525</v>
      </c>
      <c r="C3209" s="7" t="s">
        <v>187</v>
      </c>
      <c r="D3209" s="7" t="s">
        <v>6123</v>
      </c>
      <c r="E3209" s="8" t="s">
        <v>2383</v>
      </c>
      <c r="F3209" s="7" t="s">
        <v>6124</v>
      </c>
      <c r="G3209" s="7" t="s">
        <v>215</v>
      </c>
      <c r="H3209" s="5">
        <v>38</v>
      </c>
      <c r="I3209" s="5">
        <v>15</v>
      </c>
      <c r="J3209" s="5">
        <v>130</v>
      </c>
      <c r="K3209" s="5">
        <v>98</v>
      </c>
      <c r="L3209" s="9">
        <f t="shared" si="100"/>
        <v>24</v>
      </c>
      <c r="M3209" s="9" t="str">
        <f t="shared" si="101"/>
        <v>low</v>
      </c>
      <c r="N3209" s="10">
        <v>-102.12496592591924</v>
      </c>
      <c r="O3209" s="11">
        <v>1.7997222239500843E-3</v>
      </c>
      <c r="P3209" s="7" t="s">
        <v>1461</v>
      </c>
      <c r="Q3209" s="7" t="s">
        <v>1499</v>
      </c>
      <c r="R3209" s="12"/>
    </row>
    <row r="3210" spans="1:18" ht="15.75" x14ac:dyDescent="0.2">
      <c r="A3210" s="5">
        <v>5236267</v>
      </c>
      <c r="B3210" s="6" t="s">
        <v>5983</v>
      </c>
      <c r="C3210" s="7" t="s">
        <v>213</v>
      </c>
      <c r="D3210" s="7" t="s">
        <v>6129</v>
      </c>
      <c r="E3210" s="8" t="s">
        <v>2383</v>
      </c>
      <c r="F3210" s="7" t="s">
        <v>6130</v>
      </c>
      <c r="G3210" s="7" t="s">
        <v>214</v>
      </c>
      <c r="H3210" s="5">
        <v>10</v>
      </c>
      <c r="I3210" s="5">
        <v>15</v>
      </c>
      <c r="J3210" s="5">
        <v>96</v>
      </c>
      <c r="K3210" s="5">
        <v>98</v>
      </c>
      <c r="L3210" s="9">
        <f t="shared" si="100"/>
        <v>22</v>
      </c>
      <c r="M3210" s="9" t="str">
        <f t="shared" si="101"/>
        <v>low</v>
      </c>
      <c r="N3210" s="10">
        <v>-101.85786712964909</v>
      </c>
      <c r="O3210" s="11">
        <v>5.4130092612467706E-3</v>
      </c>
      <c r="P3210" s="7" t="s">
        <v>1461</v>
      </c>
      <c r="Q3210" s="7" t="s">
        <v>1499</v>
      </c>
      <c r="R3210" s="12"/>
    </row>
    <row r="3211" spans="1:18" ht="15.75" x14ac:dyDescent="0.2">
      <c r="A3211" s="5">
        <v>5271766</v>
      </c>
      <c r="B3211" s="6" t="s">
        <v>4805</v>
      </c>
      <c r="C3211" s="7" t="s">
        <v>187</v>
      </c>
      <c r="D3211" s="7" t="s">
        <v>5728</v>
      </c>
      <c r="E3211" s="8" t="s">
        <v>2383</v>
      </c>
      <c r="F3211" s="7" t="s">
        <v>6192</v>
      </c>
      <c r="G3211" s="7" t="s">
        <v>214</v>
      </c>
      <c r="H3211" s="5">
        <v>43</v>
      </c>
      <c r="I3211" s="5">
        <v>15</v>
      </c>
      <c r="J3211" s="5">
        <v>130</v>
      </c>
      <c r="K3211" s="5">
        <v>98</v>
      </c>
      <c r="L3211" s="9">
        <f t="shared" si="100"/>
        <v>24</v>
      </c>
      <c r="M3211" s="9" t="str">
        <f t="shared" si="101"/>
        <v>low</v>
      </c>
      <c r="N3211" s="10">
        <v>-91.308786180510651</v>
      </c>
      <c r="O3211" s="11">
        <v>7.725729163212236E-3</v>
      </c>
      <c r="P3211" s="7" t="s">
        <v>1461</v>
      </c>
      <c r="Q3211" s="7" t="s">
        <v>1499</v>
      </c>
      <c r="R3211" s="12"/>
    </row>
    <row r="3212" spans="1:18" ht="15.75" x14ac:dyDescent="0.2">
      <c r="A3212" s="5">
        <v>5235359</v>
      </c>
      <c r="B3212" s="6" t="s">
        <v>4525</v>
      </c>
      <c r="C3212" s="7" t="s">
        <v>187</v>
      </c>
      <c r="D3212" s="7" t="s">
        <v>6123</v>
      </c>
      <c r="E3212" s="8" t="s">
        <v>2383</v>
      </c>
      <c r="F3212" s="7" t="s">
        <v>6247</v>
      </c>
      <c r="G3212" s="7" t="s">
        <v>214</v>
      </c>
      <c r="H3212" s="5">
        <v>8</v>
      </c>
      <c r="I3212" s="5">
        <v>15</v>
      </c>
      <c r="J3212" s="5">
        <v>118</v>
      </c>
      <c r="K3212" s="5">
        <v>99</v>
      </c>
      <c r="L3212" s="9">
        <f t="shared" si="100"/>
        <v>22</v>
      </c>
      <c r="M3212" s="9" t="str">
        <f t="shared" si="101"/>
        <v>low</v>
      </c>
      <c r="N3212" s="10">
        <v>-105.66663259261259</v>
      </c>
      <c r="O3212" s="11">
        <v>1.7997222239500843E-3</v>
      </c>
      <c r="P3212" s="7" t="s">
        <v>1461</v>
      </c>
      <c r="Q3212" s="7" t="s">
        <v>1499</v>
      </c>
      <c r="R3212" s="12"/>
    </row>
    <row r="3213" spans="1:18" ht="15.75" x14ac:dyDescent="0.2">
      <c r="A3213" s="5">
        <v>5316792</v>
      </c>
      <c r="B3213" s="6" t="s">
        <v>6666</v>
      </c>
      <c r="C3213" s="7" t="s">
        <v>187</v>
      </c>
      <c r="D3213" s="7" t="s">
        <v>6914</v>
      </c>
      <c r="E3213" s="8" t="s">
        <v>2383</v>
      </c>
      <c r="F3213" s="7" t="s">
        <v>6915</v>
      </c>
      <c r="G3213" s="7" t="s">
        <v>214</v>
      </c>
      <c r="H3213" s="5">
        <v>28</v>
      </c>
      <c r="I3213" s="5">
        <v>15</v>
      </c>
      <c r="J3213" s="5">
        <v>130</v>
      </c>
      <c r="K3213" s="5">
        <v>97</v>
      </c>
      <c r="L3213" s="9">
        <f t="shared" si="100"/>
        <v>24</v>
      </c>
      <c r="M3213" s="9" t="str">
        <f t="shared" si="101"/>
        <v>low</v>
      </c>
      <c r="N3213" s="10">
        <v>-96.942868321719288</v>
      </c>
      <c r="O3213" s="11">
        <v>4.0466782447765581E-3</v>
      </c>
      <c r="P3213" s="7" t="s">
        <v>1461</v>
      </c>
      <c r="Q3213" s="7" t="s">
        <v>1499</v>
      </c>
      <c r="R3213" s="12"/>
    </row>
    <row r="3214" spans="1:18" ht="15.75" x14ac:dyDescent="0.2">
      <c r="A3214" s="5">
        <v>5235359</v>
      </c>
      <c r="B3214" s="6" t="s">
        <v>4525</v>
      </c>
      <c r="C3214" s="7" t="s">
        <v>187</v>
      </c>
      <c r="D3214" s="7" t="s">
        <v>6123</v>
      </c>
      <c r="E3214" s="8" t="s">
        <v>2383</v>
      </c>
      <c r="F3214" s="7" t="s">
        <v>6947</v>
      </c>
      <c r="G3214" s="7" t="s">
        <v>214</v>
      </c>
      <c r="H3214" s="5">
        <v>39</v>
      </c>
      <c r="I3214" s="5">
        <v>15</v>
      </c>
      <c r="J3214" s="5">
        <v>150</v>
      </c>
      <c r="K3214" s="5">
        <v>97</v>
      </c>
      <c r="L3214" s="9">
        <f t="shared" si="100"/>
        <v>24</v>
      </c>
      <c r="M3214" s="9" t="str">
        <f t="shared" si="101"/>
        <v>low</v>
      </c>
      <c r="N3214" s="10">
        <v>-124.91663259261259</v>
      </c>
      <c r="O3214" s="11">
        <v>1.7997222239500843E-3</v>
      </c>
      <c r="P3214" s="7" t="s">
        <v>1461</v>
      </c>
      <c r="Q3214" s="7" t="s">
        <v>1499</v>
      </c>
      <c r="R3214" s="12"/>
    </row>
    <row r="3215" spans="1:18" ht="15.75" x14ac:dyDescent="0.2">
      <c r="A3215" s="5">
        <v>5236267</v>
      </c>
      <c r="B3215" s="6" t="s">
        <v>5983</v>
      </c>
      <c r="C3215" s="7" t="s">
        <v>213</v>
      </c>
      <c r="D3215" s="7" t="s">
        <v>6129</v>
      </c>
      <c r="E3215" s="8" t="s">
        <v>2383</v>
      </c>
      <c r="F3215" s="7" t="s">
        <v>6980</v>
      </c>
      <c r="G3215" s="7" t="s">
        <v>215</v>
      </c>
      <c r="H3215" s="5">
        <v>16</v>
      </c>
      <c r="I3215" s="5">
        <v>15</v>
      </c>
      <c r="J3215" s="5">
        <v>110</v>
      </c>
      <c r="K3215" s="5">
        <v>97</v>
      </c>
      <c r="L3215" s="9">
        <f t="shared" si="100"/>
        <v>22</v>
      </c>
      <c r="M3215" s="9" t="str">
        <f t="shared" si="101"/>
        <v>low</v>
      </c>
      <c r="N3215" s="10">
        <v>-125.39953379625513</v>
      </c>
      <c r="O3215" s="11">
        <v>5.4130092612467706E-3</v>
      </c>
      <c r="P3215" s="7" t="s">
        <v>1461</v>
      </c>
      <c r="Q3215" s="7" t="s">
        <v>1499</v>
      </c>
      <c r="R3215" s="12"/>
    </row>
    <row r="3216" spans="1:18" ht="15.75" x14ac:dyDescent="0.2">
      <c r="A3216" s="5">
        <v>5236267</v>
      </c>
      <c r="B3216" s="6" t="s">
        <v>5983</v>
      </c>
      <c r="C3216" s="7" t="s">
        <v>213</v>
      </c>
      <c r="D3216" s="7" t="s">
        <v>6129</v>
      </c>
      <c r="E3216" s="8" t="s">
        <v>2383</v>
      </c>
      <c r="F3216" s="7" t="s">
        <v>6981</v>
      </c>
      <c r="G3216" s="7" t="s">
        <v>215</v>
      </c>
      <c r="H3216" s="5">
        <v>40</v>
      </c>
      <c r="I3216" s="5">
        <v>15</v>
      </c>
      <c r="J3216" s="5">
        <v>120</v>
      </c>
      <c r="K3216" s="5">
        <v>98</v>
      </c>
      <c r="L3216" s="9">
        <f t="shared" si="100"/>
        <v>22</v>
      </c>
      <c r="M3216" s="9" t="str">
        <f t="shared" si="101"/>
        <v>low</v>
      </c>
      <c r="N3216" s="10">
        <v>-125.44120046295575</v>
      </c>
      <c r="O3216" s="11">
        <v>5.4130092612467706E-3</v>
      </c>
      <c r="P3216" s="7" t="s">
        <v>1461</v>
      </c>
      <c r="Q3216" s="7" t="s">
        <v>1499</v>
      </c>
      <c r="R3216" s="12"/>
    </row>
    <row r="3217" spans="1:18" ht="15.75" x14ac:dyDescent="0.2">
      <c r="A3217" s="5">
        <v>5316792</v>
      </c>
      <c r="B3217" s="6" t="s">
        <v>6666</v>
      </c>
      <c r="C3217" s="7" t="s">
        <v>187</v>
      </c>
      <c r="D3217" s="7" t="s">
        <v>6914</v>
      </c>
      <c r="E3217" s="8" t="s">
        <v>2383</v>
      </c>
      <c r="F3217" s="7" t="s">
        <v>7366</v>
      </c>
      <c r="G3217" s="7" t="s">
        <v>215</v>
      </c>
      <c r="H3217" s="5">
        <v>37</v>
      </c>
      <c r="I3217" s="5">
        <v>15</v>
      </c>
      <c r="J3217" s="5">
        <v>130</v>
      </c>
      <c r="K3217" s="5">
        <v>99</v>
      </c>
      <c r="L3217" s="9">
        <f t="shared" si="100"/>
        <v>24</v>
      </c>
      <c r="M3217" s="9" t="str">
        <f t="shared" si="101"/>
        <v>low</v>
      </c>
      <c r="N3217" s="10">
        <v>-109.73453498841991</v>
      </c>
      <c r="O3217" s="13">
        <v>4.0466782447765581E-3</v>
      </c>
      <c r="P3217" s="7" t="s">
        <v>1487</v>
      </c>
      <c r="Q3217" s="7" t="s">
        <v>1499</v>
      </c>
      <c r="R3217" s="12"/>
    </row>
    <row r="3218" spans="1:18" ht="15.75" x14ac:dyDescent="0.2">
      <c r="A3218" s="5">
        <v>5271683</v>
      </c>
      <c r="B3218" s="6" t="s">
        <v>4805</v>
      </c>
      <c r="C3218" s="7" t="s">
        <v>213</v>
      </c>
      <c r="D3218" s="7" t="s">
        <v>7461</v>
      </c>
      <c r="E3218" s="8" t="s">
        <v>2383</v>
      </c>
      <c r="F3218" s="7" t="s">
        <v>7462</v>
      </c>
      <c r="G3218" s="7" t="s">
        <v>215</v>
      </c>
      <c r="H3218" s="5">
        <v>31</v>
      </c>
      <c r="I3218" s="5">
        <v>15</v>
      </c>
      <c r="J3218" s="5">
        <v>110</v>
      </c>
      <c r="K3218" s="5">
        <v>97</v>
      </c>
      <c r="L3218" s="9">
        <f t="shared" si="100"/>
        <v>22</v>
      </c>
      <c r="M3218" s="9" t="str">
        <f t="shared" si="101"/>
        <v>low</v>
      </c>
      <c r="N3218" s="10">
        <v>-126.99768475693418</v>
      </c>
      <c r="O3218" s="13">
        <v>2.2658414352918044E-2</v>
      </c>
      <c r="P3218" s="7" t="s">
        <v>1461</v>
      </c>
      <c r="Q3218" s="7" t="s">
        <v>1499</v>
      </c>
      <c r="R3218" s="12"/>
    </row>
    <row r="3219" spans="1:18" ht="15.75" x14ac:dyDescent="0.2">
      <c r="A3219" s="5">
        <v>5271683</v>
      </c>
      <c r="B3219" s="6" t="s">
        <v>4805</v>
      </c>
      <c r="C3219" s="7" t="s">
        <v>213</v>
      </c>
      <c r="D3219" s="7" t="s">
        <v>7461</v>
      </c>
      <c r="E3219" s="8" t="s">
        <v>2383</v>
      </c>
      <c r="F3219" s="7" t="s">
        <v>7463</v>
      </c>
      <c r="G3219" s="7" t="s">
        <v>215</v>
      </c>
      <c r="H3219" s="5">
        <v>10</v>
      </c>
      <c r="I3219" s="5">
        <v>15</v>
      </c>
      <c r="J3219" s="5">
        <v>85</v>
      </c>
      <c r="K3219" s="5">
        <v>95</v>
      </c>
      <c r="L3219" s="9">
        <f t="shared" si="100"/>
        <v>22</v>
      </c>
      <c r="M3219" s="9" t="str">
        <f t="shared" si="101"/>
        <v>low</v>
      </c>
      <c r="N3219" s="10">
        <v>-127.03935142362752</v>
      </c>
      <c r="O3219" s="13">
        <v>2.2658414352918044E-2</v>
      </c>
      <c r="P3219" s="7" t="s">
        <v>1461</v>
      </c>
      <c r="Q3219" s="7" t="s">
        <v>1499</v>
      </c>
      <c r="R3219" s="12"/>
    </row>
    <row r="3220" spans="1:18" ht="15.75" x14ac:dyDescent="0.2">
      <c r="A3220" s="5">
        <v>5316019</v>
      </c>
      <c r="B3220" s="6" t="s">
        <v>5365</v>
      </c>
      <c r="C3220" s="7" t="s">
        <v>187</v>
      </c>
      <c r="D3220" s="7" t="s">
        <v>7575</v>
      </c>
      <c r="E3220" s="8" t="s">
        <v>2383</v>
      </c>
      <c r="F3220" s="7" t="s">
        <v>7576</v>
      </c>
      <c r="G3220" s="7" t="s">
        <v>215</v>
      </c>
      <c r="H3220" s="5">
        <v>40</v>
      </c>
      <c r="I3220" s="5">
        <v>15</v>
      </c>
      <c r="J3220" s="5">
        <v>130</v>
      </c>
      <c r="K3220" s="5">
        <v>100</v>
      </c>
      <c r="L3220" s="9">
        <f t="shared" si="100"/>
        <v>24</v>
      </c>
      <c r="M3220" s="9" t="str">
        <f t="shared" si="101"/>
        <v>low</v>
      </c>
      <c r="N3220" s="10">
        <v>-115.75347905094532</v>
      </c>
      <c r="O3220" s="13">
        <v>1.0353634264902212E-2</v>
      </c>
      <c r="P3220" s="7" t="s">
        <v>1461</v>
      </c>
      <c r="Q3220" s="7" t="s">
        <v>1499</v>
      </c>
      <c r="R3220" s="12"/>
    </row>
    <row r="3221" spans="1:18" ht="15.75" x14ac:dyDescent="0.2">
      <c r="A3221" s="5">
        <v>5316019</v>
      </c>
      <c r="B3221" s="6" t="s">
        <v>5365</v>
      </c>
      <c r="C3221" s="7" t="s">
        <v>187</v>
      </c>
      <c r="D3221" s="7" t="s">
        <v>7575</v>
      </c>
      <c r="E3221" s="8" t="s">
        <v>2383</v>
      </c>
      <c r="F3221" s="7" t="s">
        <v>7722</v>
      </c>
      <c r="G3221" s="7" t="s">
        <v>214</v>
      </c>
      <c r="H3221" s="5">
        <v>40</v>
      </c>
      <c r="I3221" s="5">
        <v>15</v>
      </c>
      <c r="J3221" s="5">
        <v>130</v>
      </c>
      <c r="K3221" s="5">
        <v>96</v>
      </c>
      <c r="L3221" s="9">
        <f t="shared" si="100"/>
        <v>24</v>
      </c>
      <c r="M3221" s="9" t="str">
        <f t="shared" si="101"/>
        <v>low</v>
      </c>
      <c r="N3221" s="10">
        <v>-119.50347905094532</v>
      </c>
      <c r="O3221" s="13">
        <v>1.0353634264902212E-2</v>
      </c>
      <c r="P3221" s="7" t="s">
        <v>1461</v>
      </c>
      <c r="Q3221" s="7" t="s">
        <v>1499</v>
      </c>
      <c r="R3221" s="12"/>
    </row>
    <row r="3222" spans="1:18" ht="15.75" x14ac:dyDescent="0.2">
      <c r="A3222" s="5">
        <v>5242801</v>
      </c>
      <c r="B3222" s="6" t="s">
        <v>8501</v>
      </c>
      <c r="C3222" s="7" t="s">
        <v>187</v>
      </c>
      <c r="D3222" s="7" t="s">
        <v>9431</v>
      </c>
      <c r="E3222" s="8" t="s">
        <v>2383</v>
      </c>
      <c r="F3222" s="7" t="s">
        <v>9432</v>
      </c>
      <c r="G3222" s="7" t="s">
        <v>214</v>
      </c>
      <c r="H3222" s="5">
        <v>15</v>
      </c>
      <c r="I3222" s="5"/>
      <c r="J3222" s="5">
        <v>90</v>
      </c>
      <c r="K3222" s="5">
        <v>93</v>
      </c>
      <c r="L3222" s="9">
        <f t="shared" si="100"/>
        <v>7</v>
      </c>
      <c r="M3222" s="9" t="str">
        <f t="shared" si="101"/>
        <v>high</v>
      </c>
      <c r="N3222" s="10">
        <v>-192.69282645834755</v>
      </c>
      <c r="O3222" s="11">
        <v>4.6363773144548759E-3</v>
      </c>
      <c r="P3222" s="7" t="s">
        <v>1461</v>
      </c>
      <c r="Q3222" s="7" t="s">
        <v>1499</v>
      </c>
      <c r="R3222" s="12"/>
    </row>
    <row r="3223" spans="1:18" ht="15.75" x14ac:dyDescent="0.2">
      <c r="A3223" s="5">
        <v>5277649</v>
      </c>
      <c r="B3223" s="6" t="s">
        <v>7345</v>
      </c>
      <c r="C3223" s="7" t="s">
        <v>187</v>
      </c>
      <c r="D3223" s="7" t="s">
        <v>9618</v>
      </c>
      <c r="E3223" s="8" t="s">
        <v>2383</v>
      </c>
      <c r="F3223" s="7" t="s">
        <v>9619</v>
      </c>
      <c r="G3223" s="7" t="s">
        <v>214</v>
      </c>
      <c r="H3223" s="5">
        <v>41</v>
      </c>
      <c r="I3223" s="5">
        <v>15</v>
      </c>
      <c r="J3223" s="5">
        <v>120</v>
      </c>
      <c r="K3223" s="5">
        <v>97</v>
      </c>
      <c r="L3223" s="9">
        <f t="shared" si="100"/>
        <v>22</v>
      </c>
      <c r="M3223" s="9" t="str">
        <f t="shared" si="101"/>
        <v>low</v>
      </c>
      <c r="N3223" s="10">
        <v>-186.00104722224205</v>
      </c>
      <c r="O3223" s="11">
        <v>1.6226157458731905E-3</v>
      </c>
      <c r="P3223" s="7" t="s">
        <v>1461</v>
      </c>
      <c r="Q3223" s="5" t="s">
        <v>1499</v>
      </c>
      <c r="R3223" s="12"/>
    </row>
    <row r="3224" spans="1:18" ht="15.75" x14ac:dyDescent="0.2">
      <c r="A3224" s="5">
        <v>5219311</v>
      </c>
      <c r="B3224" s="6" t="s">
        <v>9802</v>
      </c>
      <c r="C3224" s="7" t="s">
        <v>187</v>
      </c>
      <c r="D3224" s="7" t="s">
        <v>10076</v>
      </c>
      <c r="E3224" s="8" t="s">
        <v>2383</v>
      </c>
      <c r="F3224" s="7" t="s">
        <v>10077</v>
      </c>
      <c r="G3224" s="7" t="s">
        <v>214</v>
      </c>
      <c r="H3224" s="5">
        <v>53</v>
      </c>
      <c r="I3224" s="5"/>
      <c r="J3224" s="5">
        <v>110</v>
      </c>
      <c r="K3224" s="5">
        <v>95</v>
      </c>
      <c r="L3224" s="9">
        <f t="shared" si="100"/>
        <v>7</v>
      </c>
      <c r="M3224" s="9" t="str">
        <f t="shared" si="101"/>
        <v>high</v>
      </c>
      <c r="N3224" s="10">
        <v>-219.08438537036272</v>
      </c>
      <c r="O3224" s="11">
        <v>1.9151307875290513E-2</v>
      </c>
      <c r="P3224" s="7" t="s">
        <v>1461</v>
      </c>
      <c r="Q3224" s="7" t="s">
        <v>1499</v>
      </c>
      <c r="R3224" s="12"/>
    </row>
    <row r="3225" spans="1:18" ht="15.75" x14ac:dyDescent="0.2">
      <c r="A3225" s="5">
        <v>5244265</v>
      </c>
      <c r="B3225" s="6" t="s">
        <v>9805</v>
      </c>
      <c r="C3225" s="7" t="s">
        <v>187</v>
      </c>
      <c r="D3225" s="7" t="s">
        <v>10343</v>
      </c>
      <c r="E3225" s="8" t="s">
        <v>2383</v>
      </c>
      <c r="F3225" s="7" t="s">
        <v>10344</v>
      </c>
      <c r="G3225" s="7" t="s">
        <v>214</v>
      </c>
      <c r="H3225" s="5">
        <v>21</v>
      </c>
      <c r="I3225" s="5">
        <v>15</v>
      </c>
      <c r="J3225" s="5">
        <v>140</v>
      </c>
      <c r="K3225" s="5">
        <v>99</v>
      </c>
      <c r="L3225" s="9">
        <f t="shared" si="100"/>
        <v>24</v>
      </c>
      <c r="M3225" s="9" t="str">
        <f t="shared" si="101"/>
        <v>low</v>
      </c>
      <c r="N3225" s="10">
        <v>-217.84716010412376</v>
      </c>
      <c r="O3225" s="11">
        <v>1.1638275464065373E-2</v>
      </c>
      <c r="P3225" s="7" t="s">
        <v>1461</v>
      </c>
      <c r="Q3225" s="7" t="s">
        <v>1499</v>
      </c>
      <c r="R3225" s="12"/>
    </row>
    <row r="3226" spans="1:18" ht="15.75" x14ac:dyDescent="0.2">
      <c r="A3226" s="5">
        <v>5219311</v>
      </c>
      <c r="B3226" s="6" t="s">
        <v>9802</v>
      </c>
      <c r="C3226" s="7" t="s">
        <v>187</v>
      </c>
      <c r="D3226" s="7" t="s">
        <v>10076</v>
      </c>
      <c r="E3226" s="8" t="s">
        <v>2383</v>
      </c>
      <c r="F3226" s="7" t="s">
        <v>10354</v>
      </c>
      <c r="G3226" s="7" t="s">
        <v>214</v>
      </c>
      <c r="H3226" s="5">
        <v>19</v>
      </c>
      <c r="I3226" s="5">
        <v>15</v>
      </c>
      <c r="J3226" s="5">
        <v>105</v>
      </c>
      <c r="K3226" s="5">
        <v>99</v>
      </c>
      <c r="L3226" s="9">
        <f t="shared" si="100"/>
        <v>22</v>
      </c>
      <c r="M3226" s="9" t="str">
        <f t="shared" si="101"/>
        <v>low</v>
      </c>
      <c r="N3226" s="10">
        <v>-226.5427187036621</v>
      </c>
      <c r="O3226" s="11">
        <v>1.9151307875290513E-2</v>
      </c>
      <c r="P3226" s="7" t="s">
        <v>1461</v>
      </c>
      <c r="Q3226" s="7" t="s">
        <v>1499</v>
      </c>
      <c r="R3226" s="12"/>
    </row>
    <row r="3227" spans="1:18" ht="15.75" x14ac:dyDescent="0.2">
      <c r="A3227" s="5">
        <v>5245556</v>
      </c>
      <c r="B3227" s="6" t="s">
        <v>9805</v>
      </c>
      <c r="C3227" s="7" t="s">
        <v>187</v>
      </c>
      <c r="D3227" s="7" t="s">
        <v>10409</v>
      </c>
      <c r="E3227" s="8" t="s">
        <v>2383</v>
      </c>
      <c r="F3227" s="7" t="s">
        <v>10410</v>
      </c>
      <c r="G3227" s="7" t="s">
        <v>215</v>
      </c>
      <c r="H3227" s="5">
        <v>72</v>
      </c>
      <c r="I3227" s="5">
        <v>15</v>
      </c>
      <c r="J3227" s="5">
        <v>122</v>
      </c>
      <c r="K3227" s="5">
        <v>94</v>
      </c>
      <c r="L3227" s="9">
        <f t="shared" si="100"/>
        <v>21</v>
      </c>
      <c r="M3227" s="9" t="str">
        <f t="shared" si="101"/>
        <v>low</v>
      </c>
      <c r="N3227" s="10">
        <v>-218.94771994212351</v>
      </c>
      <c r="O3227" s="11">
        <v>1.0296215281414334E-2</v>
      </c>
      <c r="P3227" s="7" t="s">
        <v>1461</v>
      </c>
      <c r="Q3227" s="7" t="s">
        <v>1499</v>
      </c>
      <c r="R3227" s="12"/>
    </row>
    <row r="3228" spans="1:18" ht="15.75" x14ac:dyDescent="0.2">
      <c r="A3228" s="5">
        <v>5219181</v>
      </c>
      <c r="B3228" s="6" t="s">
        <v>9802</v>
      </c>
      <c r="C3228" s="7" t="s">
        <v>187</v>
      </c>
      <c r="D3228" s="7" t="s">
        <v>11460</v>
      </c>
      <c r="E3228" s="8" t="s">
        <v>2383</v>
      </c>
      <c r="F3228" s="7" t="s">
        <v>11461</v>
      </c>
      <c r="G3228" s="7" t="s">
        <v>214</v>
      </c>
      <c r="H3228" s="5">
        <v>19</v>
      </c>
      <c r="I3228" s="5">
        <v>15</v>
      </c>
      <c r="J3228" s="5">
        <v>145</v>
      </c>
      <c r="K3228" s="5">
        <v>98</v>
      </c>
      <c r="L3228" s="9">
        <f t="shared" si="100"/>
        <v>24</v>
      </c>
      <c r="M3228" s="9" t="str">
        <f t="shared" si="101"/>
        <v>low</v>
      </c>
      <c r="N3228" s="10">
        <v>-257.95696847217914</v>
      </c>
      <c r="O3228" s="11">
        <v>2.3363773143501021E-3</v>
      </c>
      <c r="P3228" s="7" t="s">
        <v>1461</v>
      </c>
      <c r="Q3228" s="7" t="s">
        <v>1499</v>
      </c>
      <c r="R3228" s="12"/>
    </row>
    <row r="3229" spans="1:18" ht="15.75" x14ac:dyDescent="0.2">
      <c r="A3229" s="5">
        <v>5219181</v>
      </c>
      <c r="B3229" s="6" t="s">
        <v>9802</v>
      </c>
      <c r="C3229" s="7" t="s">
        <v>187</v>
      </c>
      <c r="D3229" s="7" t="s">
        <v>11460</v>
      </c>
      <c r="E3229" s="8" t="s">
        <v>2383</v>
      </c>
      <c r="F3229" s="7" t="s">
        <v>11462</v>
      </c>
      <c r="G3229" s="7" t="s">
        <v>214</v>
      </c>
      <c r="H3229" s="5">
        <v>19</v>
      </c>
      <c r="I3229" s="5">
        <v>15</v>
      </c>
      <c r="J3229" s="5">
        <v>150</v>
      </c>
      <c r="K3229" s="5">
        <v>99</v>
      </c>
      <c r="L3229" s="9">
        <f t="shared" si="100"/>
        <v>24</v>
      </c>
      <c r="M3229" s="9" t="str">
        <f t="shared" si="101"/>
        <v>low</v>
      </c>
      <c r="N3229" s="10">
        <v>-257.99863513887976</v>
      </c>
      <c r="O3229" s="11">
        <v>2.3363773143501021E-3</v>
      </c>
      <c r="P3229" s="7" t="s">
        <v>1461</v>
      </c>
      <c r="Q3229" s="7" t="s">
        <v>1499</v>
      </c>
      <c r="R3229" s="12"/>
    </row>
    <row r="3230" spans="1:18" ht="15.75" x14ac:dyDescent="0.2">
      <c r="A3230" s="5">
        <v>5240936</v>
      </c>
      <c r="B3230" s="6" t="s">
        <v>7674</v>
      </c>
      <c r="C3230" s="7" t="s">
        <v>184</v>
      </c>
      <c r="D3230" s="7" t="s">
        <v>13908</v>
      </c>
      <c r="E3230" s="8" t="s">
        <v>2383</v>
      </c>
      <c r="F3230" s="7" t="s">
        <v>13909</v>
      </c>
      <c r="G3230" s="7" t="s">
        <v>214</v>
      </c>
      <c r="H3230" s="5">
        <v>38</v>
      </c>
      <c r="I3230" s="5">
        <v>15</v>
      </c>
      <c r="J3230" s="5">
        <v>160</v>
      </c>
      <c r="K3230" s="5">
        <v>95</v>
      </c>
      <c r="L3230" s="9">
        <f t="shared" si="100"/>
        <v>24</v>
      </c>
      <c r="M3230" s="9" t="str">
        <f t="shared" si="101"/>
        <v>low</v>
      </c>
      <c r="N3230" s="10">
        <v>-320.87808533560747</v>
      </c>
      <c r="O3230" s="11">
        <v>1.5308599540730938E-2</v>
      </c>
      <c r="P3230" s="7" t="s">
        <v>1461</v>
      </c>
      <c r="Q3230" s="7" t="s">
        <v>1499</v>
      </c>
      <c r="R3230" s="12"/>
    </row>
    <row r="3231" spans="1:18" ht="15.75" x14ac:dyDescent="0.2">
      <c r="A3231" s="5">
        <v>5225075</v>
      </c>
      <c r="B3231" s="6" t="s">
        <v>10642</v>
      </c>
      <c r="C3231" s="7" t="s">
        <v>187</v>
      </c>
      <c r="D3231" s="7" t="s">
        <v>14603</v>
      </c>
      <c r="E3231" s="8" t="s">
        <v>2383</v>
      </c>
      <c r="F3231" s="7" t="s">
        <v>14604</v>
      </c>
      <c r="G3231" s="7" t="s">
        <v>214</v>
      </c>
      <c r="H3231" s="5">
        <v>70</v>
      </c>
      <c r="I3231" s="5">
        <v>15</v>
      </c>
      <c r="J3231" s="5">
        <v>160</v>
      </c>
      <c r="K3231" s="5">
        <v>95</v>
      </c>
      <c r="L3231" s="9">
        <f t="shared" si="100"/>
        <v>21</v>
      </c>
      <c r="M3231" s="9" t="str">
        <f t="shared" si="101"/>
        <v>low</v>
      </c>
      <c r="N3231" s="10">
        <v>-45726.320659293997</v>
      </c>
      <c r="O3231" s="11">
        <v>45380.239190590277</v>
      </c>
      <c r="P3231" s="7" t="s">
        <v>1461</v>
      </c>
      <c r="Q3231" s="7" t="s">
        <v>1499</v>
      </c>
      <c r="R3231" s="12"/>
    </row>
    <row r="3232" spans="1:18" ht="15.75" x14ac:dyDescent="0.2">
      <c r="A3232" s="5">
        <v>5259423</v>
      </c>
      <c r="B3232" s="6" t="s">
        <v>13450</v>
      </c>
      <c r="C3232" s="7" t="s">
        <v>187</v>
      </c>
      <c r="D3232" s="7" t="s">
        <v>15653</v>
      </c>
      <c r="E3232" s="8" t="s">
        <v>2383</v>
      </c>
      <c r="F3232" s="7" t="s">
        <v>15654</v>
      </c>
      <c r="G3232" s="7" t="s">
        <v>214</v>
      </c>
      <c r="H3232" s="5">
        <v>35</v>
      </c>
      <c r="I3232" s="5">
        <v>15</v>
      </c>
      <c r="J3232" s="5">
        <v>130</v>
      </c>
      <c r="K3232" s="5">
        <v>98</v>
      </c>
      <c r="L3232" s="9">
        <f t="shared" si="100"/>
        <v>24</v>
      </c>
      <c r="M3232" s="9" t="str">
        <f t="shared" si="101"/>
        <v>low</v>
      </c>
      <c r="N3232" s="10">
        <v>-363.26846835643664</v>
      </c>
      <c r="O3232" s="11">
        <v>4.864618051215075E-3</v>
      </c>
      <c r="P3232" s="7" t="s">
        <v>1461</v>
      </c>
      <c r="Q3232" s="7" t="s">
        <v>1499</v>
      </c>
      <c r="R3232" s="12"/>
    </row>
    <row r="3233" spans="1:18" ht="15.75" x14ac:dyDescent="0.2">
      <c r="A3233" s="5">
        <v>5260416</v>
      </c>
      <c r="B3233" s="6" t="s">
        <v>13450</v>
      </c>
      <c r="C3233" s="7" t="s">
        <v>187</v>
      </c>
      <c r="D3233" s="7" t="s">
        <v>15924</v>
      </c>
      <c r="E3233" s="8" t="s">
        <v>2383</v>
      </c>
      <c r="F3233" s="7" t="s">
        <v>15925</v>
      </c>
      <c r="G3233" s="7" t="s">
        <v>214</v>
      </c>
      <c r="H3233" s="5">
        <v>52</v>
      </c>
      <c r="I3233" s="5">
        <v>15</v>
      </c>
      <c r="J3233" s="5">
        <v>110</v>
      </c>
      <c r="K3233" s="5">
        <v>99</v>
      </c>
      <c r="L3233" s="9">
        <f t="shared" si="100"/>
        <v>22</v>
      </c>
      <c r="M3233" s="9" t="str">
        <f t="shared" si="101"/>
        <v>low</v>
      </c>
      <c r="N3233" s="10">
        <v>-370.41783194443269</v>
      </c>
      <c r="O3233" s="11">
        <v>6.826061342144385E-2</v>
      </c>
      <c r="P3233" s="7" t="s">
        <v>1461</v>
      </c>
      <c r="Q3233" s="5" t="s">
        <v>1499</v>
      </c>
      <c r="R3233" s="12"/>
    </row>
    <row r="3234" spans="1:18" ht="15.75" x14ac:dyDescent="0.2">
      <c r="A3234" s="5">
        <v>5299428</v>
      </c>
      <c r="B3234" s="6" t="s">
        <v>12515</v>
      </c>
      <c r="C3234" s="7" t="s">
        <v>184</v>
      </c>
      <c r="D3234" s="7" t="s">
        <v>16039</v>
      </c>
      <c r="E3234" s="8" t="s">
        <v>2383</v>
      </c>
      <c r="F3234" s="7" t="s">
        <v>16040</v>
      </c>
      <c r="G3234" s="7" t="s">
        <v>214</v>
      </c>
      <c r="H3234" s="5">
        <v>26</v>
      </c>
      <c r="I3234" s="5">
        <v>15</v>
      </c>
      <c r="J3234" s="5">
        <v>130</v>
      </c>
      <c r="K3234" s="5">
        <v>97</v>
      </c>
      <c r="L3234" s="9">
        <f t="shared" si="100"/>
        <v>24</v>
      </c>
      <c r="M3234" s="9" t="str">
        <f t="shared" si="101"/>
        <v>low</v>
      </c>
      <c r="N3234" s="10">
        <v>-360.85271947918227</v>
      </c>
      <c r="O3234" s="11">
        <v>1.0468171298271045E-2</v>
      </c>
      <c r="P3234" s="7" t="s">
        <v>1461</v>
      </c>
      <c r="Q3234" s="7" t="s">
        <v>1499</v>
      </c>
      <c r="R3234" s="12"/>
    </row>
    <row r="3235" spans="1:18" ht="15.75" x14ac:dyDescent="0.2">
      <c r="A3235" s="5">
        <v>5299263</v>
      </c>
      <c r="B3235" s="6" t="s">
        <v>12515</v>
      </c>
      <c r="C3235" s="7" t="s">
        <v>187</v>
      </c>
      <c r="D3235" s="7" t="s">
        <v>16127</v>
      </c>
      <c r="E3235" s="8" t="s">
        <v>2383</v>
      </c>
      <c r="F3235" s="7" t="s">
        <v>16128</v>
      </c>
      <c r="G3235" s="7" t="s">
        <v>214</v>
      </c>
      <c r="H3235" s="5">
        <v>30</v>
      </c>
      <c r="I3235" s="5">
        <v>15</v>
      </c>
      <c r="J3235" s="5">
        <v>110</v>
      </c>
      <c r="K3235" s="5">
        <v>99</v>
      </c>
      <c r="L3235" s="9">
        <f t="shared" si="100"/>
        <v>22</v>
      </c>
      <c r="M3235" s="9" t="str">
        <f t="shared" si="101"/>
        <v>low</v>
      </c>
      <c r="N3235" s="10">
        <v>-363.33592870372377</v>
      </c>
      <c r="O3235" s="11">
        <v>2.3912847223982681E-2</v>
      </c>
      <c r="P3235" s="7" t="s">
        <v>1461</v>
      </c>
      <c r="Q3235" s="7" t="s">
        <v>1499</v>
      </c>
      <c r="R3235" s="12"/>
    </row>
    <row r="3236" spans="1:18" ht="15.75" x14ac:dyDescent="0.2">
      <c r="A3236" s="5">
        <v>5260416</v>
      </c>
      <c r="B3236" s="6" t="s">
        <v>13450</v>
      </c>
      <c r="C3236" s="7" t="s">
        <v>187</v>
      </c>
      <c r="D3236" s="7" t="s">
        <v>15924</v>
      </c>
      <c r="E3236" s="8" t="s">
        <v>2383</v>
      </c>
      <c r="F3236" s="7" t="s">
        <v>16131</v>
      </c>
      <c r="G3236" s="7" t="s">
        <v>215</v>
      </c>
      <c r="H3236" s="5">
        <v>46</v>
      </c>
      <c r="I3236" s="5">
        <v>15</v>
      </c>
      <c r="J3236" s="5">
        <v>90</v>
      </c>
      <c r="K3236" s="5">
        <v>96</v>
      </c>
      <c r="L3236" s="9">
        <f t="shared" si="100"/>
        <v>22</v>
      </c>
      <c r="M3236" s="9" t="str">
        <f t="shared" si="101"/>
        <v>low</v>
      </c>
      <c r="N3236" s="10">
        <v>-375.91783194443269</v>
      </c>
      <c r="O3236" s="11">
        <v>6.826061342144385E-2</v>
      </c>
      <c r="P3236" s="7" t="s">
        <v>1461</v>
      </c>
      <c r="Q3236" s="7" t="s">
        <v>1499</v>
      </c>
      <c r="R3236" s="12"/>
    </row>
    <row r="3237" spans="1:18" ht="15.75" x14ac:dyDescent="0.2">
      <c r="A3237" s="5">
        <v>5260416</v>
      </c>
      <c r="B3237" s="6" t="s">
        <v>13450</v>
      </c>
      <c r="C3237" s="7" t="s">
        <v>187</v>
      </c>
      <c r="D3237" s="7" t="s">
        <v>15924</v>
      </c>
      <c r="E3237" s="8" t="s">
        <v>2383</v>
      </c>
      <c r="F3237" s="7" t="s">
        <v>16132</v>
      </c>
      <c r="G3237" s="7" t="s">
        <v>215</v>
      </c>
      <c r="H3237" s="5">
        <v>21</v>
      </c>
      <c r="I3237" s="5">
        <v>15</v>
      </c>
      <c r="J3237" s="5">
        <v>130</v>
      </c>
      <c r="K3237" s="5">
        <v>98</v>
      </c>
      <c r="L3237" s="9">
        <f t="shared" si="100"/>
        <v>24</v>
      </c>
      <c r="M3237" s="9" t="str">
        <f t="shared" si="101"/>
        <v>low</v>
      </c>
      <c r="N3237" s="10">
        <v>-375.95949861112604</v>
      </c>
      <c r="O3237" s="11">
        <v>6.826061342144385E-2</v>
      </c>
      <c r="P3237" s="7" t="s">
        <v>1461</v>
      </c>
      <c r="Q3237" s="7" t="s">
        <v>1499</v>
      </c>
      <c r="R3237" s="12"/>
    </row>
    <row r="3238" spans="1:18" ht="15.75" x14ac:dyDescent="0.2">
      <c r="A3238" s="5">
        <v>5260416</v>
      </c>
      <c r="B3238" s="6" t="s">
        <v>13450</v>
      </c>
      <c r="C3238" s="7" t="s">
        <v>187</v>
      </c>
      <c r="D3238" s="7" t="s">
        <v>15924</v>
      </c>
      <c r="E3238" s="8" t="s">
        <v>2383</v>
      </c>
      <c r="F3238" s="7" t="s">
        <v>16444</v>
      </c>
      <c r="G3238" s="7" t="s">
        <v>214</v>
      </c>
      <c r="H3238" s="5">
        <v>9</v>
      </c>
      <c r="I3238" s="5">
        <v>15</v>
      </c>
      <c r="J3238" s="5">
        <v>95</v>
      </c>
      <c r="K3238" s="5">
        <v>99</v>
      </c>
      <c r="L3238" s="9">
        <f t="shared" si="100"/>
        <v>22</v>
      </c>
      <c r="M3238" s="9" t="str">
        <f t="shared" si="101"/>
        <v>low</v>
      </c>
      <c r="N3238" s="10">
        <v>-384.83449861112604</v>
      </c>
      <c r="O3238" s="11">
        <v>6.826061342144385E-2</v>
      </c>
      <c r="P3238" s="7" t="s">
        <v>1461</v>
      </c>
      <c r="Q3238" s="5" t="s">
        <v>1499</v>
      </c>
      <c r="R3238" s="12"/>
    </row>
    <row r="3239" spans="1:18" ht="15.75" x14ac:dyDescent="0.2">
      <c r="A3239" s="5">
        <v>5259423</v>
      </c>
      <c r="B3239" s="6" t="s">
        <v>13450</v>
      </c>
      <c r="C3239" s="7" t="s">
        <v>187</v>
      </c>
      <c r="D3239" s="7" t="s">
        <v>15653</v>
      </c>
      <c r="E3239" s="8" t="s">
        <v>2383</v>
      </c>
      <c r="F3239" s="7" t="s">
        <v>16790</v>
      </c>
      <c r="G3239" s="7" t="s">
        <v>215</v>
      </c>
      <c r="H3239" s="5">
        <v>35</v>
      </c>
      <c r="I3239" s="5">
        <v>15</v>
      </c>
      <c r="J3239" s="5">
        <v>80</v>
      </c>
      <c r="K3239" s="5">
        <v>95</v>
      </c>
      <c r="L3239" s="9">
        <f t="shared" si="100"/>
        <v>22</v>
      </c>
      <c r="M3239" s="9" t="str">
        <f t="shared" si="101"/>
        <v>low</v>
      </c>
      <c r="N3239" s="10">
        <v>-394.89346835643664</v>
      </c>
      <c r="O3239" s="11">
        <v>4.864618051215075E-3</v>
      </c>
      <c r="P3239" s="7" t="s">
        <v>1461</v>
      </c>
      <c r="Q3239" s="7" t="s">
        <v>1499</v>
      </c>
      <c r="R3239" s="12"/>
    </row>
    <row r="3240" spans="1:18" ht="15.75" x14ac:dyDescent="0.2">
      <c r="A3240" s="5">
        <v>5259423</v>
      </c>
      <c r="B3240" s="6" t="s">
        <v>13450</v>
      </c>
      <c r="C3240" s="7" t="s">
        <v>187</v>
      </c>
      <c r="D3240" s="7" t="s">
        <v>15653</v>
      </c>
      <c r="E3240" s="8" t="s">
        <v>2383</v>
      </c>
      <c r="F3240" s="7" t="s">
        <v>16791</v>
      </c>
      <c r="G3240" s="7" t="s">
        <v>214</v>
      </c>
      <c r="H3240" s="5">
        <v>5</v>
      </c>
      <c r="I3240" s="5">
        <v>15</v>
      </c>
      <c r="J3240" s="5">
        <v>80</v>
      </c>
      <c r="K3240" s="5">
        <v>95</v>
      </c>
      <c r="L3240" s="9">
        <f t="shared" si="100"/>
        <v>22</v>
      </c>
      <c r="M3240" s="9" t="str">
        <f t="shared" si="101"/>
        <v>low</v>
      </c>
      <c r="N3240" s="10">
        <v>-394.93513502313726</v>
      </c>
      <c r="O3240" s="11">
        <v>4.864618051215075E-3</v>
      </c>
      <c r="P3240" s="7" t="s">
        <v>1461</v>
      </c>
      <c r="Q3240" s="7" t="s">
        <v>1499</v>
      </c>
      <c r="R3240" s="12"/>
    </row>
    <row r="3241" spans="1:18" ht="15.75" x14ac:dyDescent="0.2">
      <c r="A3241" s="5">
        <v>5261135</v>
      </c>
      <c r="B3241" s="6" t="s">
        <v>13450</v>
      </c>
      <c r="C3241" s="7" t="s">
        <v>187</v>
      </c>
      <c r="D3241" s="7" t="s">
        <v>18020</v>
      </c>
      <c r="E3241" s="8" t="s">
        <v>2383</v>
      </c>
      <c r="F3241" s="7" t="s">
        <v>1155</v>
      </c>
      <c r="G3241" s="7" t="s">
        <v>214</v>
      </c>
      <c r="H3241" s="5">
        <v>20</v>
      </c>
      <c r="I3241" s="5">
        <v>15</v>
      </c>
      <c r="J3241" s="5">
        <v>140</v>
      </c>
      <c r="K3241" s="5">
        <v>99</v>
      </c>
      <c r="L3241" s="9">
        <f t="shared" si="100"/>
        <v>24</v>
      </c>
      <c r="M3241" s="9" t="str">
        <f t="shared" si="101"/>
        <v>low</v>
      </c>
      <c r="N3241" s="10">
        <v>-429.15183603008336</v>
      </c>
      <c r="O3241" s="11">
        <v>1.0404548607766628E-2</v>
      </c>
      <c r="P3241" s="7" t="s">
        <v>1461</v>
      </c>
      <c r="Q3241" s="7" t="s">
        <v>1499</v>
      </c>
      <c r="R3241" s="12"/>
    </row>
    <row r="3242" spans="1:18" ht="15.75" x14ac:dyDescent="0.2">
      <c r="A3242" s="5">
        <v>5261135</v>
      </c>
      <c r="B3242" s="6" t="s">
        <v>13450</v>
      </c>
      <c r="C3242" s="7" t="s">
        <v>187</v>
      </c>
      <c r="D3242" s="7" t="s">
        <v>18020</v>
      </c>
      <c r="E3242" s="8" t="s">
        <v>2383</v>
      </c>
      <c r="F3242" s="7" t="s">
        <v>18021</v>
      </c>
      <c r="G3242" s="7" t="s">
        <v>214</v>
      </c>
      <c r="H3242" s="5">
        <v>21</v>
      </c>
      <c r="I3242" s="5">
        <v>15</v>
      </c>
      <c r="J3242" s="5">
        <v>125</v>
      </c>
      <c r="K3242" s="5">
        <v>97</v>
      </c>
      <c r="L3242" s="9">
        <f t="shared" si="100"/>
        <v>24</v>
      </c>
      <c r="M3242" s="9" t="str">
        <f t="shared" si="101"/>
        <v>low</v>
      </c>
      <c r="N3242" s="10">
        <v>-429.1935026967767</v>
      </c>
      <c r="O3242" s="11">
        <v>1.0404548607766628E-2</v>
      </c>
      <c r="P3242" s="7" t="s">
        <v>1461</v>
      </c>
      <c r="Q3242" s="7" t="s">
        <v>1499</v>
      </c>
      <c r="R3242" s="12"/>
    </row>
    <row r="3243" spans="1:18" ht="15.75" x14ac:dyDescent="0.2">
      <c r="A3243" s="5">
        <v>5266276</v>
      </c>
      <c r="B3243" s="6" t="s">
        <v>2402</v>
      </c>
      <c r="C3243" s="7" t="s">
        <v>170</v>
      </c>
      <c r="D3243" s="7" t="s">
        <v>2628</v>
      </c>
      <c r="E3243" s="8" t="s">
        <v>2383</v>
      </c>
      <c r="F3243" s="7" t="s">
        <v>2629</v>
      </c>
      <c r="G3243" s="7" t="s">
        <v>214</v>
      </c>
      <c r="H3243" s="5">
        <v>34</v>
      </c>
      <c r="I3243" s="5">
        <v>15</v>
      </c>
      <c r="J3243" s="5">
        <v>125</v>
      </c>
      <c r="K3243" s="5">
        <v>96</v>
      </c>
      <c r="L3243" s="9">
        <f t="shared" si="100"/>
        <v>24</v>
      </c>
      <c r="M3243" s="9" t="str">
        <f t="shared" si="101"/>
        <v>low</v>
      </c>
      <c r="N3243" s="10">
        <v>5.8638889458961785E-4</v>
      </c>
      <c r="O3243" s="11">
        <v>7.1196613425927353</v>
      </c>
      <c r="P3243" s="7" t="s">
        <v>1461</v>
      </c>
      <c r="Q3243" s="7" t="s">
        <v>1484</v>
      </c>
      <c r="R3243" s="12"/>
    </row>
    <row r="3244" spans="1:18" ht="15.75" x14ac:dyDescent="0.2">
      <c r="A3244" s="5">
        <v>5374857</v>
      </c>
      <c r="B3244" s="6" t="s">
        <v>2586</v>
      </c>
      <c r="C3244" s="7" t="s">
        <v>170</v>
      </c>
      <c r="D3244" s="7" t="s">
        <v>5223</v>
      </c>
      <c r="E3244" s="8" t="s">
        <v>2383</v>
      </c>
      <c r="F3244" s="7" t="s">
        <v>5224</v>
      </c>
      <c r="G3244" s="7" t="s">
        <v>214</v>
      </c>
      <c r="H3244" s="5">
        <v>6</v>
      </c>
      <c r="I3244" s="5">
        <v>15</v>
      </c>
      <c r="J3244" s="5">
        <v>80</v>
      </c>
      <c r="K3244" s="5">
        <v>98</v>
      </c>
      <c r="L3244" s="9">
        <f t="shared" si="100"/>
        <v>22</v>
      </c>
      <c r="M3244" s="9" t="str">
        <f t="shared" si="101"/>
        <v>low</v>
      </c>
      <c r="N3244" s="10">
        <v>-31.160839965297782</v>
      </c>
      <c r="O3244" s="13">
        <v>1.4032905091880821E-2</v>
      </c>
      <c r="P3244" s="7" t="s">
        <v>1461</v>
      </c>
      <c r="Q3244" s="5" t="s">
        <v>1484</v>
      </c>
      <c r="R3244" s="12"/>
    </row>
    <row r="3245" spans="1:18" ht="15.75" x14ac:dyDescent="0.2">
      <c r="A3245" s="5">
        <v>5206232</v>
      </c>
      <c r="B3245" s="6" t="s">
        <v>3239</v>
      </c>
      <c r="C3245" s="7" t="s">
        <v>170</v>
      </c>
      <c r="D3245" s="7" t="s">
        <v>5297</v>
      </c>
      <c r="E3245" s="8" t="s">
        <v>2383</v>
      </c>
      <c r="F3245" s="7" t="s">
        <v>5298</v>
      </c>
      <c r="G3245" s="7" t="s">
        <v>215</v>
      </c>
      <c r="H3245" s="5">
        <v>30</v>
      </c>
      <c r="I3245" s="5">
        <v>15</v>
      </c>
      <c r="J3245" s="5">
        <v>115</v>
      </c>
      <c r="K3245" s="5">
        <v>96</v>
      </c>
      <c r="L3245" s="9">
        <f t="shared" si="100"/>
        <v>22</v>
      </c>
      <c r="M3245" s="9" t="str">
        <f t="shared" si="101"/>
        <v>low</v>
      </c>
      <c r="N3245" s="10">
        <v>-89.302934212922992</v>
      </c>
      <c r="O3245" s="13">
        <v>9.0618402828113176E-3</v>
      </c>
      <c r="P3245" s="7" t="s">
        <v>1461</v>
      </c>
      <c r="Q3245" s="7" t="s">
        <v>1484</v>
      </c>
      <c r="R3245" s="12"/>
    </row>
    <row r="3246" spans="1:18" ht="15.75" x14ac:dyDescent="0.2">
      <c r="A3246" s="5">
        <v>5206232</v>
      </c>
      <c r="B3246" s="6" t="s">
        <v>3239</v>
      </c>
      <c r="C3246" s="7" t="s">
        <v>170</v>
      </c>
      <c r="D3246" s="7" t="s">
        <v>5297</v>
      </c>
      <c r="E3246" s="8" t="s">
        <v>2383</v>
      </c>
      <c r="F3246" s="7" t="s">
        <v>5299</v>
      </c>
      <c r="G3246" s="7" t="s">
        <v>214</v>
      </c>
      <c r="H3246" s="5">
        <v>28</v>
      </c>
      <c r="I3246" s="5">
        <v>15</v>
      </c>
      <c r="J3246" s="5">
        <v>130</v>
      </c>
      <c r="K3246" s="5">
        <v>98</v>
      </c>
      <c r="L3246" s="9">
        <f t="shared" si="100"/>
        <v>24</v>
      </c>
      <c r="M3246" s="9" t="str">
        <f t="shared" si="101"/>
        <v>low</v>
      </c>
      <c r="N3246" s="10">
        <v>-89.344600879623613</v>
      </c>
      <c r="O3246" s="13">
        <v>9.0618402828113176E-3</v>
      </c>
      <c r="P3246" s="7" t="s">
        <v>1461</v>
      </c>
      <c r="Q3246" s="5" t="s">
        <v>1484</v>
      </c>
      <c r="R3246" s="12"/>
    </row>
    <row r="3247" spans="1:18" ht="15.75" x14ac:dyDescent="0.2">
      <c r="A3247" s="5">
        <v>5342729</v>
      </c>
      <c r="B3247" s="6" t="s">
        <v>3921</v>
      </c>
      <c r="C3247" s="7" t="s">
        <v>119</v>
      </c>
      <c r="D3247" s="7" t="s">
        <v>5419</v>
      </c>
      <c r="E3247" s="8" t="s">
        <v>2383</v>
      </c>
      <c r="F3247" s="7" t="s">
        <v>5420</v>
      </c>
      <c r="G3247" s="7" t="s">
        <v>215</v>
      </c>
      <c r="H3247" s="5">
        <v>35</v>
      </c>
      <c r="I3247" s="5">
        <v>15</v>
      </c>
      <c r="J3247" s="5">
        <v>110</v>
      </c>
      <c r="K3247" s="5">
        <v>92</v>
      </c>
      <c r="L3247" s="9">
        <f t="shared" si="100"/>
        <v>22</v>
      </c>
      <c r="M3247" s="9" t="str">
        <f t="shared" si="101"/>
        <v>low</v>
      </c>
      <c r="N3247" s="10">
        <v>-46.79487800924835</v>
      </c>
      <c r="O3247" s="11">
        <v>1.0279942129272968E-2</v>
      </c>
      <c r="P3247" s="7" t="s">
        <v>1461</v>
      </c>
      <c r="Q3247" s="7" t="s">
        <v>1484</v>
      </c>
      <c r="R3247" s="12"/>
    </row>
    <row r="3248" spans="1:18" ht="15.75" x14ac:dyDescent="0.2">
      <c r="A3248" s="5">
        <v>5342729</v>
      </c>
      <c r="B3248" s="6" t="s">
        <v>3921</v>
      </c>
      <c r="C3248" s="7" t="s">
        <v>119</v>
      </c>
      <c r="D3248" s="7" t="s">
        <v>5419</v>
      </c>
      <c r="E3248" s="8" t="s">
        <v>2383</v>
      </c>
      <c r="F3248" s="7" t="s">
        <v>5421</v>
      </c>
      <c r="G3248" s="7" t="s">
        <v>215</v>
      </c>
      <c r="H3248" s="5">
        <v>0</v>
      </c>
      <c r="I3248" s="5"/>
      <c r="J3248" s="5">
        <v>0</v>
      </c>
      <c r="K3248" s="5">
        <v>96</v>
      </c>
      <c r="L3248" s="9">
        <f t="shared" si="100"/>
        <v>3</v>
      </c>
      <c r="M3248" s="9" t="str">
        <f t="shared" si="101"/>
        <v>high</v>
      </c>
      <c r="N3248" s="10">
        <v>-46.836544675941695</v>
      </c>
      <c r="O3248" s="11">
        <v>1.0279942129272968E-2</v>
      </c>
      <c r="P3248" s="7" t="s">
        <v>1461</v>
      </c>
      <c r="Q3248" s="7" t="s">
        <v>1484</v>
      </c>
      <c r="R3248" s="12"/>
    </row>
    <row r="3249" spans="1:18" ht="15.75" x14ac:dyDescent="0.2">
      <c r="A3249" s="5">
        <v>5206016</v>
      </c>
      <c r="B3249" s="6" t="s">
        <v>3239</v>
      </c>
      <c r="C3249" s="7" t="s">
        <v>119</v>
      </c>
      <c r="D3249" s="7" t="s">
        <v>5520</v>
      </c>
      <c r="E3249" s="8" t="s">
        <v>2383</v>
      </c>
      <c r="F3249" s="7" t="s">
        <v>5521</v>
      </c>
      <c r="G3249" s="7" t="s">
        <v>214</v>
      </c>
      <c r="H3249" s="5">
        <v>60</v>
      </c>
      <c r="I3249" s="5">
        <v>15</v>
      </c>
      <c r="J3249" s="5">
        <v>110</v>
      </c>
      <c r="K3249" s="5">
        <v>94</v>
      </c>
      <c r="L3249" s="9">
        <f t="shared" si="100"/>
        <v>22</v>
      </c>
      <c r="M3249" s="9" t="str">
        <f t="shared" si="101"/>
        <v>low</v>
      </c>
      <c r="N3249" s="10">
        <v>-95.569992592609196</v>
      </c>
      <c r="O3249" s="11">
        <v>5.2879629656672478E-3</v>
      </c>
      <c r="P3249" s="7" t="s">
        <v>1461</v>
      </c>
      <c r="Q3249" s="7" t="s">
        <v>1484</v>
      </c>
      <c r="R3249" s="12"/>
    </row>
    <row r="3250" spans="1:18" ht="15.75" x14ac:dyDescent="0.2">
      <c r="A3250" s="5">
        <v>5208786</v>
      </c>
      <c r="B3250" s="6" t="s">
        <v>4544</v>
      </c>
      <c r="C3250" s="7" t="s">
        <v>109</v>
      </c>
      <c r="D3250" s="7" t="s">
        <v>5710</v>
      </c>
      <c r="E3250" s="8" t="s">
        <v>2383</v>
      </c>
      <c r="F3250" s="7" t="s">
        <v>5711</v>
      </c>
      <c r="G3250" s="7" t="s">
        <v>214</v>
      </c>
      <c r="H3250" s="5">
        <v>19</v>
      </c>
      <c r="I3250" s="5">
        <v>15</v>
      </c>
      <c r="J3250" s="5">
        <v>100</v>
      </c>
      <c r="K3250" s="5">
        <v>99</v>
      </c>
      <c r="L3250" s="9">
        <f t="shared" si="100"/>
        <v>22</v>
      </c>
      <c r="M3250" s="9" t="str">
        <f t="shared" si="101"/>
        <v>low</v>
      </c>
      <c r="N3250" s="10">
        <v>-99.822568819465232</v>
      </c>
      <c r="O3250" s="11">
        <v>1.4413194730877876E-4</v>
      </c>
      <c r="P3250" s="7" t="s">
        <v>1461</v>
      </c>
      <c r="Q3250" s="7" t="s">
        <v>1484</v>
      </c>
      <c r="R3250" s="12"/>
    </row>
    <row r="3251" spans="1:18" ht="15.75" x14ac:dyDescent="0.2">
      <c r="A3251" s="5">
        <v>5343846</v>
      </c>
      <c r="B3251" s="6" t="s">
        <v>3921</v>
      </c>
      <c r="C3251" s="7" t="s">
        <v>109</v>
      </c>
      <c r="D3251" s="7" t="s">
        <v>5877</v>
      </c>
      <c r="E3251" s="8" t="s">
        <v>2383</v>
      </c>
      <c r="F3251" s="7" t="s">
        <v>1458</v>
      </c>
      <c r="G3251" s="7" t="s">
        <v>214</v>
      </c>
      <c r="H3251" s="5">
        <v>57</v>
      </c>
      <c r="I3251" s="5">
        <v>15</v>
      </c>
      <c r="J3251" s="5">
        <v>100</v>
      </c>
      <c r="K3251" s="5">
        <v>95</v>
      </c>
      <c r="L3251" s="9">
        <f t="shared" si="100"/>
        <v>22</v>
      </c>
      <c r="M3251" s="9" t="str">
        <f t="shared" si="101"/>
        <v>low</v>
      </c>
      <c r="N3251" s="10">
        <v>-59.261918321746634</v>
      </c>
      <c r="O3251" s="11">
        <v>5.7812847226159647E-3</v>
      </c>
      <c r="P3251" s="7" t="s">
        <v>1461</v>
      </c>
      <c r="Q3251" s="7" t="s">
        <v>1484</v>
      </c>
      <c r="R3251" s="12"/>
    </row>
    <row r="3252" spans="1:18" ht="15.75" x14ac:dyDescent="0.2">
      <c r="A3252" s="5">
        <v>5381139</v>
      </c>
      <c r="B3252" s="6" t="s">
        <v>5126</v>
      </c>
      <c r="C3252" s="7" t="s">
        <v>119</v>
      </c>
      <c r="D3252" s="7" t="s">
        <v>6033</v>
      </c>
      <c r="E3252" s="8" t="s">
        <v>2383</v>
      </c>
      <c r="F3252" s="7" t="s">
        <v>1225</v>
      </c>
      <c r="G3252" s="7" t="s">
        <v>214</v>
      </c>
      <c r="H3252" s="5">
        <v>25</v>
      </c>
      <c r="I3252" s="5">
        <v>15</v>
      </c>
      <c r="J3252" s="5">
        <v>110</v>
      </c>
      <c r="K3252" s="5">
        <v>95</v>
      </c>
      <c r="L3252" s="9">
        <f t="shared" si="100"/>
        <v>22</v>
      </c>
      <c r="M3252" s="9" t="str">
        <f t="shared" si="101"/>
        <v>low</v>
      </c>
      <c r="N3252" s="10">
        <v>-51.950364652795542</v>
      </c>
      <c r="O3252" s="11">
        <v>4.8429745365865529E-3</v>
      </c>
      <c r="P3252" s="7" t="s">
        <v>1461</v>
      </c>
      <c r="Q3252" s="7" t="s">
        <v>1484</v>
      </c>
      <c r="R3252" s="12"/>
    </row>
    <row r="3253" spans="1:18" ht="15.75" x14ac:dyDescent="0.2">
      <c r="A3253" s="5">
        <v>5271982</v>
      </c>
      <c r="B3253" s="6" t="s">
        <v>4805</v>
      </c>
      <c r="C3253" s="7" t="s">
        <v>119</v>
      </c>
      <c r="D3253" s="7" t="s">
        <v>7883</v>
      </c>
      <c r="E3253" s="8" t="s">
        <v>2383</v>
      </c>
      <c r="F3253" s="7" t="s">
        <v>7884</v>
      </c>
      <c r="G3253" s="7" t="s">
        <v>214</v>
      </c>
      <c r="H3253" s="5">
        <v>19</v>
      </c>
      <c r="I3253" s="5">
        <v>15</v>
      </c>
      <c r="J3253" s="5">
        <v>11</v>
      </c>
      <c r="K3253" s="5">
        <v>96</v>
      </c>
      <c r="L3253" s="9">
        <f t="shared" si="100"/>
        <v>18</v>
      </c>
      <c r="M3253" s="9" t="str">
        <f t="shared" si="101"/>
        <v>MID</v>
      </c>
      <c r="N3253" s="10">
        <v>-138.00151372680557</v>
      </c>
      <c r="O3253" s="11">
        <v>2.3549305551568978E-3</v>
      </c>
      <c r="P3253" s="7" t="s">
        <v>1461</v>
      </c>
      <c r="Q3253" s="7" t="s">
        <v>1484</v>
      </c>
      <c r="R3253" s="12"/>
    </row>
    <row r="3254" spans="1:18" ht="15.75" x14ac:dyDescent="0.2">
      <c r="A3254" s="5">
        <v>5240000</v>
      </c>
      <c r="B3254" s="6" t="s">
        <v>7674</v>
      </c>
      <c r="C3254" s="7" t="s">
        <v>170</v>
      </c>
      <c r="D3254" s="7" t="s">
        <v>8256</v>
      </c>
      <c r="E3254" s="8" t="s">
        <v>2383</v>
      </c>
      <c r="F3254" s="7" t="s">
        <v>8257</v>
      </c>
      <c r="G3254" s="7" t="s">
        <v>214</v>
      </c>
      <c r="H3254" s="5">
        <v>20</v>
      </c>
      <c r="I3254" s="5">
        <v>15</v>
      </c>
      <c r="J3254" s="5">
        <v>100</v>
      </c>
      <c r="K3254" s="5">
        <v>95</v>
      </c>
      <c r="L3254" s="9">
        <f t="shared" si="100"/>
        <v>22</v>
      </c>
      <c r="M3254" s="9" t="str">
        <f t="shared" si="101"/>
        <v>low</v>
      </c>
      <c r="N3254" s="10">
        <v>-159.5050551272725</v>
      </c>
      <c r="O3254" s="11">
        <v>3.0451041675405577E-3</v>
      </c>
      <c r="P3254" s="7" t="s">
        <v>1461</v>
      </c>
      <c r="Q3254" s="7" t="s">
        <v>1484</v>
      </c>
      <c r="R3254" s="12"/>
    </row>
    <row r="3255" spans="1:18" ht="15.75" x14ac:dyDescent="0.2">
      <c r="A3255" s="5">
        <v>5239667</v>
      </c>
      <c r="B3255" s="6" t="s">
        <v>7674</v>
      </c>
      <c r="C3255" s="7" t="s">
        <v>109</v>
      </c>
      <c r="D3255" s="7" t="s">
        <v>8290</v>
      </c>
      <c r="E3255" s="8" t="s">
        <v>2383</v>
      </c>
      <c r="F3255" s="7" t="s">
        <v>8291</v>
      </c>
      <c r="G3255" s="7" t="s">
        <v>214</v>
      </c>
      <c r="H3255" s="5">
        <v>80</v>
      </c>
      <c r="I3255" s="5">
        <v>14</v>
      </c>
      <c r="J3255" s="5">
        <v>120</v>
      </c>
      <c r="K3255" s="5">
        <v>92</v>
      </c>
      <c r="L3255" s="9">
        <f t="shared" si="100"/>
        <v>18</v>
      </c>
      <c r="M3255" s="9" t="str">
        <f t="shared" si="101"/>
        <v>MID</v>
      </c>
      <c r="N3255" s="10">
        <v>-160.67559274307132</v>
      </c>
      <c r="O3255" s="11">
        <v>1.0353738427511416E-2</v>
      </c>
      <c r="P3255" s="7" t="s">
        <v>1461</v>
      </c>
      <c r="Q3255" s="7" t="s">
        <v>1484</v>
      </c>
      <c r="R3255" s="12"/>
    </row>
    <row r="3256" spans="1:18" ht="15.75" x14ac:dyDescent="0.2">
      <c r="A3256" s="5">
        <v>5349502</v>
      </c>
      <c r="B3256" s="6" t="s">
        <v>8504</v>
      </c>
      <c r="C3256" s="7" t="s">
        <v>109</v>
      </c>
      <c r="D3256" s="7" t="s">
        <v>9859</v>
      </c>
      <c r="E3256" s="8" t="s">
        <v>2383</v>
      </c>
      <c r="F3256" s="7" t="s">
        <v>9860</v>
      </c>
      <c r="G3256" s="7" t="s">
        <v>214</v>
      </c>
      <c r="H3256" s="5">
        <v>0</v>
      </c>
      <c r="I3256" s="5">
        <v>15</v>
      </c>
      <c r="J3256" s="5">
        <v>110</v>
      </c>
      <c r="K3256" s="5">
        <v>98</v>
      </c>
      <c r="L3256" s="9">
        <f t="shared" si="100"/>
        <v>22</v>
      </c>
      <c r="M3256" s="9" t="str">
        <f t="shared" si="101"/>
        <v>low</v>
      </c>
      <c r="N3256" s="10">
        <v>-169.75607576387847</v>
      </c>
      <c r="O3256" s="11">
        <v>3.1046990698087029E-3</v>
      </c>
      <c r="P3256" s="7" t="s">
        <v>1461</v>
      </c>
      <c r="Q3256" s="7" t="s">
        <v>1484</v>
      </c>
      <c r="R3256" s="12"/>
    </row>
    <row r="3257" spans="1:18" ht="15.75" x14ac:dyDescent="0.2">
      <c r="A3257" s="5">
        <v>5348983</v>
      </c>
      <c r="B3257" s="6" t="s">
        <v>8504</v>
      </c>
      <c r="C3257" s="7" t="s">
        <v>119</v>
      </c>
      <c r="D3257" s="7" t="s">
        <v>9966</v>
      </c>
      <c r="E3257" s="8" t="s">
        <v>2383</v>
      </c>
      <c r="F3257" s="7" t="s">
        <v>9967</v>
      </c>
      <c r="G3257" s="7" t="s">
        <v>214</v>
      </c>
      <c r="H3257" s="5">
        <v>37</v>
      </c>
      <c r="I3257" s="5">
        <v>15</v>
      </c>
      <c r="J3257" s="5">
        <v>11</v>
      </c>
      <c r="K3257" s="5">
        <v>97</v>
      </c>
      <c r="L3257" s="9">
        <f t="shared" si="100"/>
        <v>18</v>
      </c>
      <c r="M3257" s="9" t="str">
        <f t="shared" si="101"/>
        <v>MID</v>
      </c>
      <c r="N3257" s="10">
        <v>-172.69028012733179</v>
      </c>
      <c r="O3257" s="11">
        <v>1.9971875008195639E-3</v>
      </c>
      <c r="P3257" s="7" t="s">
        <v>1461</v>
      </c>
      <c r="Q3257" s="5" t="s">
        <v>1484</v>
      </c>
      <c r="R3257" s="12"/>
    </row>
    <row r="3258" spans="1:18" ht="15.75" x14ac:dyDescent="0.2">
      <c r="A3258" s="5">
        <v>5349231</v>
      </c>
      <c r="B3258" s="6" t="s">
        <v>8504</v>
      </c>
      <c r="C3258" s="7" t="s">
        <v>119</v>
      </c>
      <c r="D3258" s="7" t="s">
        <v>10838</v>
      </c>
      <c r="E3258" s="8" t="s">
        <v>2383</v>
      </c>
      <c r="F3258" s="7" t="s">
        <v>796</v>
      </c>
      <c r="G3258" s="7" t="s">
        <v>214</v>
      </c>
      <c r="H3258" s="5">
        <v>18</v>
      </c>
      <c r="I3258" s="5">
        <v>15</v>
      </c>
      <c r="J3258" s="5">
        <v>13</v>
      </c>
      <c r="K3258" s="5">
        <v>96</v>
      </c>
      <c r="L3258" s="9">
        <f t="shared" si="100"/>
        <v>18</v>
      </c>
      <c r="M3258" s="9" t="str">
        <f t="shared" si="101"/>
        <v>MID</v>
      </c>
      <c r="N3258" s="10">
        <v>-197.02659289347503</v>
      </c>
      <c r="O3258" s="11">
        <v>7.8865740943001583E-4</v>
      </c>
      <c r="P3258" s="7" t="s">
        <v>1461</v>
      </c>
      <c r="Q3258" s="7" t="s">
        <v>1484</v>
      </c>
      <c r="R3258" s="12"/>
    </row>
    <row r="3259" spans="1:18" ht="15.75" x14ac:dyDescent="0.2">
      <c r="A3259" s="5">
        <v>5352788</v>
      </c>
      <c r="B3259" s="6" t="s">
        <v>10912</v>
      </c>
      <c r="C3259" s="7" t="s">
        <v>119</v>
      </c>
      <c r="D3259" s="7" t="s">
        <v>12396</v>
      </c>
      <c r="E3259" s="8" t="s">
        <v>2383</v>
      </c>
      <c r="F3259" s="7" t="s">
        <v>2617</v>
      </c>
      <c r="G3259" s="7" t="s">
        <v>215</v>
      </c>
      <c r="H3259" s="5">
        <v>27</v>
      </c>
      <c r="I3259" s="5">
        <v>15</v>
      </c>
      <c r="J3259" s="5">
        <v>120</v>
      </c>
      <c r="K3259" s="5">
        <v>96</v>
      </c>
      <c r="L3259" s="9">
        <f t="shared" si="100"/>
        <v>22</v>
      </c>
      <c r="M3259" s="9" t="str">
        <f t="shared" si="101"/>
        <v>low</v>
      </c>
      <c r="N3259" s="10">
        <v>-240.74878417825676</v>
      </c>
      <c r="O3259" s="11">
        <v>4.4215625021024607E-3</v>
      </c>
      <c r="P3259" s="7" t="s">
        <v>1461</v>
      </c>
      <c r="Q3259" s="7" t="s">
        <v>1484</v>
      </c>
      <c r="R3259" s="12"/>
    </row>
    <row r="3260" spans="1:18" ht="15.75" x14ac:dyDescent="0.2">
      <c r="A3260" s="5">
        <v>5293145</v>
      </c>
      <c r="B3260" s="6" t="s">
        <v>10985</v>
      </c>
      <c r="C3260" s="7" t="s">
        <v>118</v>
      </c>
      <c r="D3260" s="7" t="s">
        <v>13337</v>
      </c>
      <c r="E3260" s="8" t="s">
        <v>2383</v>
      </c>
      <c r="F3260" s="7" t="s">
        <v>13338</v>
      </c>
      <c r="G3260" s="7" t="s">
        <v>214</v>
      </c>
      <c r="H3260" s="5">
        <v>37</v>
      </c>
      <c r="I3260" s="5">
        <v>15</v>
      </c>
      <c r="J3260" s="5">
        <v>125</v>
      </c>
      <c r="K3260" s="5">
        <v>97</v>
      </c>
      <c r="L3260" s="9">
        <f t="shared" si="100"/>
        <v>24</v>
      </c>
      <c r="M3260" s="9" t="str">
        <f t="shared" si="101"/>
        <v>low</v>
      </c>
      <c r="N3260" s="10">
        <v>-287.16776030094479</v>
      </c>
      <c r="O3260" s="11">
        <v>1.1710231483448297E-2</v>
      </c>
      <c r="P3260" s="7" t="s">
        <v>1520</v>
      </c>
      <c r="Q3260" s="7" t="s">
        <v>1484</v>
      </c>
      <c r="R3260" s="12"/>
    </row>
    <row r="3261" spans="1:18" ht="15.75" x14ac:dyDescent="0.2">
      <c r="A3261" s="5">
        <v>5293207</v>
      </c>
      <c r="B3261" s="6" t="s">
        <v>10985</v>
      </c>
      <c r="C3261" s="7" t="s">
        <v>119</v>
      </c>
      <c r="D3261" s="7" t="s">
        <v>13478</v>
      </c>
      <c r="E3261" s="8" t="s">
        <v>2383</v>
      </c>
      <c r="F3261" s="7" t="s">
        <v>13479</v>
      </c>
      <c r="G3261" s="7" t="s">
        <v>214</v>
      </c>
      <c r="H3261" s="5">
        <v>50</v>
      </c>
      <c r="I3261" s="5">
        <v>15</v>
      </c>
      <c r="J3261" s="5">
        <v>130</v>
      </c>
      <c r="K3261" s="5">
        <v>96</v>
      </c>
      <c r="L3261" s="9">
        <f t="shared" si="100"/>
        <v>24</v>
      </c>
      <c r="M3261" s="9" t="str">
        <f t="shared" si="101"/>
        <v>low</v>
      </c>
      <c r="N3261" s="10">
        <v>-291.03106388890592</v>
      </c>
      <c r="O3261" s="11">
        <v>1.1722962961357553E-2</v>
      </c>
      <c r="P3261" s="7" t="s">
        <v>1461</v>
      </c>
      <c r="Q3261" s="7" t="s">
        <v>1484</v>
      </c>
      <c r="R3261" s="12"/>
    </row>
    <row r="3262" spans="1:18" ht="15.75" x14ac:dyDescent="0.2">
      <c r="A3262" s="5">
        <v>5293207</v>
      </c>
      <c r="B3262" s="6" t="s">
        <v>10985</v>
      </c>
      <c r="C3262" s="7" t="s">
        <v>119</v>
      </c>
      <c r="D3262" s="7" t="s">
        <v>13478</v>
      </c>
      <c r="E3262" s="8" t="s">
        <v>2383</v>
      </c>
      <c r="F3262" s="7" t="s">
        <v>13338</v>
      </c>
      <c r="G3262" s="7" t="s">
        <v>214</v>
      </c>
      <c r="H3262" s="5">
        <v>35</v>
      </c>
      <c r="I3262" s="5">
        <v>15</v>
      </c>
      <c r="J3262" s="5">
        <v>120</v>
      </c>
      <c r="K3262" s="5">
        <v>96</v>
      </c>
      <c r="L3262" s="9">
        <f t="shared" si="100"/>
        <v>22</v>
      </c>
      <c r="M3262" s="9" t="str">
        <f t="shared" si="101"/>
        <v>low</v>
      </c>
      <c r="N3262" s="10">
        <v>-291.86439722221257</v>
      </c>
      <c r="O3262" s="11">
        <v>1.1722962961357553E-2</v>
      </c>
      <c r="P3262" s="7" t="s">
        <v>1461</v>
      </c>
      <c r="Q3262" s="7" t="s">
        <v>1484</v>
      </c>
      <c r="R3262" s="12"/>
    </row>
    <row r="3263" spans="1:18" ht="15.75" x14ac:dyDescent="0.2">
      <c r="A3263" s="5">
        <v>5293145</v>
      </c>
      <c r="B3263" s="6" t="s">
        <v>10985</v>
      </c>
      <c r="C3263" s="7" t="s">
        <v>118</v>
      </c>
      <c r="D3263" s="7" t="s">
        <v>13337</v>
      </c>
      <c r="E3263" s="8" t="s">
        <v>2383</v>
      </c>
      <c r="F3263" s="7" t="s">
        <v>13575</v>
      </c>
      <c r="G3263" s="7" t="s">
        <v>214</v>
      </c>
      <c r="H3263" s="5">
        <v>45</v>
      </c>
      <c r="I3263" s="5">
        <v>15</v>
      </c>
      <c r="J3263" s="5">
        <v>130</v>
      </c>
      <c r="K3263" s="5">
        <v>96</v>
      </c>
      <c r="L3263" s="9">
        <f t="shared" si="100"/>
        <v>24</v>
      </c>
      <c r="M3263" s="9" t="str">
        <f t="shared" si="101"/>
        <v>low</v>
      </c>
      <c r="N3263" s="10">
        <v>-294.12609363425145</v>
      </c>
      <c r="O3263" s="11">
        <v>1.1710231483448297E-2</v>
      </c>
      <c r="P3263" s="7" t="s">
        <v>1520</v>
      </c>
      <c r="Q3263" s="7" t="s">
        <v>1484</v>
      </c>
      <c r="R3263" s="12"/>
    </row>
    <row r="3264" spans="1:18" ht="15.75" x14ac:dyDescent="0.2">
      <c r="A3264" s="5">
        <v>5259429</v>
      </c>
      <c r="B3264" s="6" t="s">
        <v>13450</v>
      </c>
      <c r="C3264" s="7" t="s">
        <v>119</v>
      </c>
      <c r="D3264" s="7" t="s">
        <v>13896</v>
      </c>
      <c r="E3264" s="8" t="s">
        <v>2383</v>
      </c>
      <c r="F3264" s="7" t="s">
        <v>13897</v>
      </c>
      <c r="G3264" s="7" t="s">
        <v>214</v>
      </c>
      <c r="H3264" s="5">
        <v>9</v>
      </c>
      <c r="I3264" s="5">
        <v>15</v>
      </c>
      <c r="J3264" s="5">
        <v>100</v>
      </c>
      <c r="K3264" s="5">
        <v>96</v>
      </c>
      <c r="L3264" s="9">
        <f t="shared" si="100"/>
        <v>22</v>
      </c>
      <c r="M3264" s="9" t="str">
        <f t="shared" si="101"/>
        <v>low</v>
      </c>
      <c r="N3264" s="10">
        <v>-313.89241238421528</v>
      </c>
      <c r="O3264" s="11">
        <v>4.4512384265544824E-3</v>
      </c>
      <c r="P3264" s="7" t="s">
        <v>1461</v>
      </c>
      <c r="Q3264" s="5" t="s">
        <v>1484</v>
      </c>
      <c r="R3264" s="12"/>
    </row>
    <row r="3265" spans="1:18" ht="15.75" x14ac:dyDescent="0.2">
      <c r="A3265" s="5">
        <v>5293145</v>
      </c>
      <c r="B3265" s="6" t="s">
        <v>10985</v>
      </c>
      <c r="C3265" s="7" t="s">
        <v>118</v>
      </c>
      <c r="D3265" s="7" t="s">
        <v>13337</v>
      </c>
      <c r="E3265" s="8" t="s">
        <v>2383</v>
      </c>
      <c r="F3265" s="7" t="s">
        <v>993</v>
      </c>
      <c r="G3265" s="7" t="s">
        <v>214</v>
      </c>
      <c r="H3265" s="5">
        <v>13</v>
      </c>
      <c r="I3265" s="5">
        <v>15</v>
      </c>
      <c r="J3265" s="5">
        <v>110</v>
      </c>
      <c r="K3265" s="5">
        <v>96</v>
      </c>
      <c r="L3265" s="9">
        <f t="shared" si="100"/>
        <v>22</v>
      </c>
      <c r="M3265" s="9" t="str">
        <f t="shared" si="101"/>
        <v>low</v>
      </c>
      <c r="N3265" s="10">
        <v>-303.16776030094479</v>
      </c>
      <c r="O3265" s="11">
        <v>1.1710231483448297E-2</v>
      </c>
      <c r="P3265" s="7" t="s">
        <v>1461</v>
      </c>
      <c r="Q3265" s="7" t="s">
        <v>1484</v>
      </c>
      <c r="R3265" s="12"/>
    </row>
    <row r="3266" spans="1:18" ht="15.75" x14ac:dyDescent="0.2">
      <c r="A3266" s="5">
        <v>5293145</v>
      </c>
      <c r="B3266" s="6" t="s">
        <v>10985</v>
      </c>
      <c r="C3266" s="7" t="s">
        <v>118</v>
      </c>
      <c r="D3266" s="7" t="s">
        <v>13337</v>
      </c>
      <c r="E3266" s="8" t="s">
        <v>2383</v>
      </c>
      <c r="F3266" s="7" t="s">
        <v>13979</v>
      </c>
      <c r="G3266" s="7" t="s">
        <v>214</v>
      </c>
      <c r="H3266" s="5">
        <v>36</v>
      </c>
      <c r="I3266" s="5">
        <v>14</v>
      </c>
      <c r="J3266" s="5">
        <v>120</v>
      </c>
      <c r="K3266" s="5">
        <v>96</v>
      </c>
      <c r="L3266" s="9">
        <f t="shared" ref="L3266:L3329" si="102">IF(OR(I3266&gt;3,I3266&lt;15),I3266,0)+IF(H3266&lt;=60,3,IF(H3266&gt;60,0,0))+IF(J3266&gt;120,6,IF((J3266&gt;=60),4,IF(J3266&lt;60,0,0)))</f>
        <v>21</v>
      </c>
      <c r="M3266" s="9" t="str">
        <f t="shared" ref="M3266:M3329" si="103">IF(AND(L3266&gt;=3,L3266&lt;=10),"high",IF(AND(L3266&gt;=11,L3266&lt;=18),"MID",IF(AND(L3266&gt;=19,L3266&lt;=24),"low","no")))</f>
        <v>low</v>
      </c>
      <c r="N3266" s="10">
        <v>-304.95942696755083</v>
      </c>
      <c r="O3266" s="11">
        <v>1.1710231483448297E-2</v>
      </c>
      <c r="P3266" s="7" t="s">
        <v>1461</v>
      </c>
      <c r="Q3266" s="7" t="s">
        <v>1484</v>
      </c>
      <c r="R3266" s="12"/>
    </row>
    <row r="3267" spans="1:18" ht="15.75" x14ac:dyDescent="0.2">
      <c r="A3267" s="5">
        <v>5293145</v>
      </c>
      <c r="B3267" s="6" t="s">
        <v>10985</v>
      </c>
      <c r="C3267" s="7" t="s">
        <v>118</v>
      </c>
      <c r="D3267" s="7" t="s">
        <v>13337</v>
      </c>
      <c r="E3267" s="8" t="s">
        <v>2383</v>
      </c>
      <c r="F3267" s="7" t="s">
        <v>13980</v>
      </c>
      <c r="G3267" s="7" t="s">
        <v>214</v>
      </c>
      <c r="H3267" s="5">
        <v>7</v>
      </c>
      <c r="I3267" s="5">
        <v>15</v>
      </c>
      <c r="J3267" s="5">
        <v>115</v>
      </c>
      <c r="K3267" s="5">
        <v>96</v>
      </c>
      <c r="L3267" s="9">
        <f t="shared" si="102"/>
        <v>22</v>
      </c>
      <c r="M3267" s="9" t="str">
        <f t="shared" si="103"/>
        <v>low</v>
      </c>
      <c r="N3267" s="10">
        <v>-305.00109363425145</v>
      </c>
      <c r="O3267" s="11">
        <v>1.1710231483448297E-2</v>
      </c>
      <c r="P3267" s="7" t="s">
        <v>1461</v>
      </c>
      <c r="Q3267" s="7" t="s">
        <v>1484</v>
      </c>
      <c r="R3267" s="12"/>
    </row>
    <row r="3268" spans="1:18" ht="15.75" x14ac:dyDescent="0.2">
      <c r="A3268" s="5">
        <v>5293145</v>
      </c>
      <c r="B3268" s="6" t="s">
        <v>10985</v>
      </c>
      <c r="C3268" s="7" t="s">
        <v>118</v>
      </c>
      <c r="D3268" s="7" t="s">
        <v>13337</v>
      </c>
      <c r="E3268" s="8" t="s">
        <v>2383</v>
      </c>
      <c r="F3268" s="7" t="s">
        <v>14000</v>
      </c>
      <c r="G3268" s="7" t="s">
        <v>214</v>
      </c>
      <c r="H3268" s="5">
        <v>39</v>
      </c>
      <c r="I3268" s="5">
        <v>15</v>
      </c>
      <c r="J3268" s="5">
        <v>135</v>
      </c>
      <c r="K3268" s="5">
        <v>97</v>
      </c>
      <c r="L3268" s="9">
        <f t="shared" si="102"/>
        <v>24</v>
      </c>
      <c r="M3268" s="9" t="str">
        <f t="shared" si="103"/>
        <v>low</v>
      </c>
      <c r="N3268" s="10">
        <v>-305.58442696755083</v>
      </c>
      <c r="O3268" s="11">
        <v>1.1710231483448297E-2</v>
      </c>
      <c r="P3268" s="7" t="s">
        <v>1520</v>
      </c>
      <c r="Q3268" s="7" t="s">
        <v>1484</v>
      </c>
      <c r="R3268" s="12"/>
    </row>
    <row r="3269" spans="1:18" ht="15.75" x14ac:dyDescent="0.2">
      <c r="A3269" s="5">
        <v>5256464</v>
      </c>
      <c r="B3269" s="6" t="s">
        <v>10783</v>
      </c>
      <c r="C3269" s="7" t="s">
        <v>109</v>
      </c>
      <c r="D3269" s="7" t="s">
        <v>14670</v>
      </c>
      <c r="E3269" s="8" t="s">
        <v>2383</v>
      </c>
      <c r="F3269" s="7" t="s">
        <v>14671</v>
      </c>
      <c r="G3269" s="7" t="s">
        <v>214</v>
      </c>
      <c r="H3269" s="5">
        <v>55</v>
      </c>
      <c r="I3269" s="5">
        <v>15</v>
      </c>
      <c r="J3269" s="5">
        <v>130</v>
      </c>
      <c r="K3269" s="5">
        <v>98</v>
      </c>
      <c r="L3269" s="9">
        <f t="shared" si="102"/>
        <v>24</v>
      </c>
      <c r="M3269" s="9" t="str">
        <f t="shared" si="103"/>
        <v>low</v>
      </c>
      <c r="N3269" s="10">
        <v>-336.74570104162558</v>
      </c>
      <c r="O3269" s="11">
        <v>7.2260069500771351E-3</v>
      </c>
      <c r="P3269" s="7" t="s">
        <v>1461</v>
      </c>
      <c r="Q3269" s="7" t="s">
        <v>1484</v>
      </c>
      <c r="R3269" s="12"/>
    </row>
    <row r="3270" spans="1:18" ht="15.75" x14ac:dyDescent="0.2">
      <c r="A3270" s="5">
        <v>5347648</v>
      </c>
      <c r="B3270" s="6" t="s">
        <v>5893</v>
      </c>
      <c r="C3270" s="7" t="s">
        <v>109</v>
      </c>
      <c r="D3270" s="7" t="s">
        <v>14961</v>
      </c>
      <c r="E3270" s="8" t="s">
        <v>2383</v>
      </c>
      <c r="F3270" s="7" t="s">
        <v>14962</v>
      </c>
      <c r="G3270" s="7" t="s">
        <v>214</v>
      </c>
      <c r="H3270" s="5">
        <v>29</v>
      </c>
      <c r="I3270" s="5">
        <v>15</v>
      </c>
      <c r="J3270" s="5">
        <v>120</v>
      </c>
      <c r="K3270" s="5">
        <v>96</v>
      </c>
      <c r="L3270" s="9">
        <f t="shared" si="102"/>
        <v>22</v>
      </c>
      <c r="M3270" s="9" t="str">
        <f t="shared" si="103"/>
        <v>low</v>
      </c>
      <c r="N3270" s="10">
        <v>-315.7340675115629</v>
      </c>
      <c r="O3270" s="11">
        <v>1.1527395829034504E-2</v>
      </c>
      <c r="P3270" s="7" t="s">
        <v>1461</v>
      </c>
      <c r="Q3270" s="7" t="s">
        <v>1484</v>
      </c>
      <c r="R3270" s="12"/>
    </row>
    <row r="3271" spans="1:18" ht="15.75" x14ac:dyDescent="0.2">
      <c r="A3271" s="5">
        <v>5227657</v>
      </c>
      <c r="B3271" s="6" t="s">
        <v>2387</v>
      </c>
      <c r="C3271" s="7" t="s">
        <v>119</v>
      </c>
      <c r="D3271" s="7" t="s">
        <v>15100</v>
      </c>
      <c r="E3271" s="8" t="s">
        <v>2383</v>
      </c>
      <c r="F3271" s="7" t="s">
        <v>15101</v>
      </c>
      <c r="G3271" s="7" t="s">
        <v>214</v>
      </c>
      <c r="H3271" s="5">
        <v>20</v>
      </c>
      <c r="I3271" s="5">
        <v>15</v>
      </c>
      <c r="J3271" s="5">
        <v>120</v>
      </c>
      <c r="K3271" s="5">
        <v>95</v>
      </c>
      <c r="L3271" s="9">
        <f t="shared" si="102"/>
        <v>22</v>
      </c>
      <c r="M3271" s="9" t="str">
        <f t="shared" si="103"/>
        <v>low</v>
      </c>
      <c r="N3271" s="10">
        <v>-359.23294945601083</v>
      </c>
      <c r="O3271" s="11">
        <v>5.3944444443914108E-3</v>
      </c>
      <c r="P3271" s="7" t="s">
        <v>1461</v>
      </c>
      <c r="Q3271" s="7" t="s">
        <v>1484</v>
      </c>
      <c r="R3271" s="12"/>
    </row>
    <row r="3272" spans="1:18" ht="15.75" x14ac:dyDescent="0.2">
      <c r="A3272" s="5">
        <v>5256464</v>
      </c>
      <c r="B3272" s="6" t="s">
        <v>10783</v>
      </c>
      <c r="C3272" s="7" t="s">
        <v>109</v>
      </c>
      <c r="D3272" s="7" t="s">
        <v>14670</v>
      </c>
      <c r="E3272" s="8" t="s">
        <v>2383</v>
      </c>
      <c r="F3272" s="7" t="s">
        <v>15513</v>
      </c>
      <c r="G3272" s="7" t="s">
        <v>215</v>
      </c>
      <c r="H3272" s="5">
        <v>47</v>
      </c>
      <c r="I3272" s="5">
        <v>15</v>
      </c>
      <c r="J3272" s="5">
        <v>110</v>
      </c>
      <c r="K3272" s="5">
        <v>97</v>
      </c>
      <c r="L3272" s="9">
        <f t="shared" si="102"/>
        <v>22</v>
      </c>
      <c r="M3272" s="9" t="str">
        <f t="shared" si="103"/>
        <v>low</v>
      </c>
      <c r="N3272" s="10">
        <v>-360.12070104162558</v>
      </c>
      <c r="O3272" s="11">
        <v>7.2260069500771351E-3</v>
      </c>
      <c r="P3272" s="7" t="s">
        <v>1461</v>
      </c>
      <c r="Q3272" s="5" t="s">
        <v>1484</v>
      </c>
      <c r="R3272" s="12"/>
    </row>
    <row r="3273" spans="1:18" ht="15.75" x14ac:dyDescent="0.2">
      <c r="A3273" s="5">
        <v>5366073</v>
      </c>
      <c r="B3273" s="6" t="s">
        <v>15191</v>
      </c>
      <c r="C3273" s="7" t="s">
        <v>119</v>
      </c>
      <c r="D3273" s="7" t="s">
        <v>15849</v>
      </c>
      <c r="E3273" s="8" t="s">
        <v>2383</v>
      </c>
      <c r="F3273" s="7" t="s">
        <v>15850</v>
      </c>
      <c r="G3273" s="7" t="s">
        <v>214</v>
      </c>
      <c r="H3273" s="5">
        <v>16</v>
      </c>
      <c r="I3273" s="5">
        <v>15</v>
      </c>
      <c r="J3273" s="5">
        <v>105</v>
      </c>
      <c r="K3273" s="5">
        <v>96</v>
      </c>
      <c r="L3273" s="9">
        <f t="shared" si="102"/>
        <v>22</v>
      </c>
      <c r="M3273" s="9" t="str">
        <f t="shared" si="103"/>
        <v>low</v>
      </c>
      <c r="N3273" s="10">
        <v>-334.36025539353432</v>
      </c>
      <c r="O3273" s="11">
        <v>1.1251423609792255E-2</v>
      </c>
      <c r="P3273" s="7" t="s">
        <v>1461</v>
      </c>
      <c r="Q3273" s="7" t="s">
        <v>1484</v>
      </c>
      <c r="R3273" s="12"/>
    </row>
    <row r="3274" spans="1:18" ht="15.75" x14ac:dyDescent="0.2">
      <c r="A3274" s="5">
        <v>5298768</v>
      </c>
      <c r="B3274" s="6" t="s">
        <v>14328</v>
      </c>
      <c r="C3274" s="7" t="s">
        <v>119</v>
      </c>
      <c r="D3274" s="7" t="s">
        <v>16406</v>
      </c>
      <c r="E3274" s="8" t="s">
        <v>2383</v>
      </c>
      <c r="F3274" s="7" t="s">
        <v>2295</v>
      </c>
      <c r="G3274" s="7" t="s">
        <v>214</v>
      </c>
      <c r="H3274" s="5">
        <v>17</v>
      </c>
      <c r="I3274" s="5">
        <v>15</v>
      </c>
      <c r="J3274" s="5">
        <v>120</v>
      </c>
      <c r="K3274" s="5">
        <v>98</v>
      </c>
      <c r="L3274" s="9">
        <f t="shared" si="102"/>
        <v>22</v>
      </c>
      <c r="M3274" s="9" t="str">
        <f t="shared" si="103"/>
        <v>low</v>
      </c>
      <c r="N3274" s="10">
        <v>-371.58604543980618</v>
      </c>
      <c r="O3274" s="11">
        <v>1.2678240746026859E-3</v>
      </c>
      <c r="P3274" s="7" t="s">
        <v>1461</v>
      </c>
      <c r="Q3274" s="7" t="s">
        <v>1484</v>
      </c>
      <c r="R3274" s="12"/>
    </row>
    <row r="3275" spans="1:18" ht="15.75" x14ac:dyDescent="0.2">
      <c r="A3275" s="5">
        <v>5298768</v>
      </c>
      <c r="B3275" s="6" t="s">
        <v>14328</v>
      </c>
      <c r="C3275" s="7" t="s">
        <v>119</v>
      </c>
      <c r="D3275" s="7" t="s">
        <v>16406</v>
      </c>
      <c r="E3275" s="8" t="s">
        <v>2383</v>
      </c>
      <c r="F3275" s="7" t="s">
        <v>1586</v>
      </c>
      <c r="G3275" s="7" t="s">
        <v>214</v>
      </c>
      <c r="H3275" s="5">
        <v>18</v>
      </c>
      <c r="I3275" s="5">
        <v>15</v>
      </c>
      <c r="J3275" s="5">
        <v>120</v>
      </c>
      <c r="K3275" s="5">
        <v>99</v>
      </c>
      <c r="L3275" s="9">
        <f t="shared" si="102"/>
        <v>22</v>
      </c>
      <c r="M3275" s="9" t="str">
        <f t="shared" si="103"/>
        <v>low</v>
      </c>
      <c r="N3275" s="10">
        <v>-371.62771210649953</v>
      </c>
      <c r="O3275" s="11">
        <v>1.2678240746026859E-3</v>
      </c>
      <c r="P3275" s="7" t="s">
        <v>1461</v>
      </c>
      <c r="Q3275" s="7" t="s">
        <v>1484</v>
      </c>
      <c r="R3275" s="12"/>
    </row>
    <row r="3276" spans="1:18" ht="15.75" x14ac:dyDescent="0.2">
      <c r="A3276" s="5">
        <v>5262793</v>
      </c>
      <c r="B3276" s="6" t="s">
        <v>13417</v>
      </c>
      <c r="C3276" s="7" t="s">
        <v>119</v>
      </c>
      <c r="D3276" s="7" t="s">
        <v>16442</v>
      </c>
      <c r="E3276" s="8" t="s">
        <v>2383</v>
      </c>
      <c r="F3276" s="7" t="s">
        <v>16443</v>
      </c>
      <c r="G3276" s="7" t="s">
        <v>215</v>
      </c>
      <c r="H3276" s="5">
        <v>33</v>
      </c>
      <c r="I3276" s="5">
        <v>15</v>
      </c>
      <c r="J3276" s="5">
        <v>110</v>
      </c>
      <c r="K3276" s="5">
        <v>96</v>
      </c>
      <c r="L3276" s="9">
        <f t="shared" si="102"/>
        <v>22</v>
      </c>
      <c r="M3276" s="9" t="str">
        <f t="shared" si="103"/>
        <v>low</v>
      </c>
      <c r="N3276" s="10">
        <v>-383.99964143517718</v>
      </c>
      <c r="O3276" s="11">
        <v>1.4174270836520009E-2</v>
      </c>
      <c r="P3276" s="7" t="s">
        <v>1461</v>
      </c>
      <c r="Q3276" s="7" t="s">
        <v>1484</v>
      </c>
      <c r="R3276" s="12"/>
    </row>
    <row r="3277" spans="1:18" ht="15.75" x14ac:dyDescent="0.2">
      <c r="A3277" s="5">
        <v>5262793</v>
      </c>
      <c r="B3277" s="6" t="s">
        <v>13417</v>
      </c>
      <c r="C3277" s="7" t="s">
        <v>119</v>
      </c>
      <c r="D3277" s="7" t="s">
        <v>16442</v>
      </c>
      <c r="E3277" s="8" t="s">
        <v>2383</v>
      </c>
      <c r="F3277" s="7" t="s">
        <v>16466</v>
      </c>
      <c r="G3277" s="7" t="s">
        <v>214</v>
      </c>
      <c r="H3277" s="5">
        <v>9</v>
      </c>
      <c r="I3277" s="5">
        <v>15</v>
      </c>
      <c r="J3277" s="5">
        <v>100</v>
      </c>
      <c r="K3277" s="5">
        <v>96</v>
      </c>
      <c r="L3277" s="9">
        <f t="shared" si="102"/>
        <v>22</v>
      </c>
      <c r="M3277" s="9" t="str">
        <f t="shared" si="103"/>
        <v>low</v>
      </c>
      <c r="N3277" s="10">
        <v>-384.70797476847656</v>
      </c>
      <c r="O3277" s="11">
        <v>1.4174270836520009E-2</v>
      </c>
      <c r="P3277" s="7" t="s">
        <v>1461</v>
      </c>
      <c r="Q3277" s="7" t="s">
        <v>1484</v>
      </c>
      <c r="R3277" s="12"/>
    </row>
    <row r="3278" spans="1:18" ht="15.75" x14ac:dyDescent="0.2">
      <c r="A3278" s="5">
        <v>5301623</v>
      </c>
      <c r="B3278" s="6" t="s">
        <v>12515</v>
      </c>
      <c r="C3278" s="7" t="s">
        <v>109</v>
      </c>
      <c r="D3278" s="7" t="s">
        <v>16471</v>
      </c>
      <c r="E3278" s="8" t="s">
        <v>2383</v>
      </c>
      <c r="F3278" s="7" t="s">
        <v>16472</v>
      </c>
      <c r="G3278" s="7" t="s">
        <v>215</v>
      </c>
      <c r="H3278" s="5">
        <v>7</v>
      </c>
      <c r="I3278" s="5">
        <v>15</v>
      </c>
      <c r="J3278" s="5">
        <v>100</v>
      </c>
      <c r="K3278" s="5">
        <v>98</v>
      </c>
      <c r="L3278" s="9">
        <f t="shared" si="102"/>
        <v>22</v>
      </c>
      <c r="M3278" s="9" t="str">
        <f t="shared" si="103"/>
        <v>low</v>
      </c>
      <c r="N3278" s="10">
        <v>-372.44498432866385</v>
      </c>
      <c r="O3278" s="11">
        <v>1.7658564829616807E-3</v>
      </c>
      <c r="P3278" s="7" t="s">
        <v>14</v>
      </c>
      <c r="Q3278" s="5" t="s">
        <v>1484</v>
      </c>
      <c r="R3278" s="12"/>
    </row>
    <row r="3279" spans="1:18" ht="15.75" x14ac:dyDescent="0.2">
      <c r="A3279" s="5">
        <v>5367567</v>
      </c>
      <c r="B3279" s="6" t="s">
        <v>14951</v>
      </c>
      <c r="C3279" s="7" t="s">
        <v>119</v>
      </c>
      <c r="D3279" s="7" t="s">
        <v>16477</v>
      </c>
      <c r="E3279" s="8" t="s">
        <v>2383</v>
      </c>
      <c r="F3279" s="7" t="s">
        <v>16478</v>
      </c>
      <c r="G3279" s="7" t="s">
        <v>215</v>
      </c>
      <c r="H3279" s="5">
        <v>80</v>
      </c>
      <c r="I3279" s="5">
        <v>15</v>
      </c>
      <c r="J3279" s="5">
        <v>140</v>
      </c>
      <c r="K3279" s="5">
        <v>91</v>
      </c>
      <c r="L3279" s="9">
        <f t="shared" si="102"/>
        <v>21</v>
      </c>
      <c r="M3279" s="9" t="str">
        <f t="shared" si="103"/>
        <v>low</v>
      </c>
      <c r="N3279" s="10">
        <v>-351.04078730319452</v>
      </c>
      <c r="O3279" s="11">
        <v>1.1767013857024722E-3</v>
      </c>
      <c r="P3279" s="7" t="s">
        <v>1461</v>
      </c>
      <c r="Q3279" s="5" t="s">
        <v>1484</v>
      </c>
      <c r="R3279" s="12"/>
    </row>
    <row r="3280" spans="1:18" ht="15.75" x14ac:dyDescent="0.2">
      <c r="A3280" s="5">
        <v>5262793</v>
      </c>
      <c r="B3280" s="6" t="s">
        <v>13417</v>
      </c>
      <c r="C3280" s="7" t="s">
        <v>119</v>
      </c>
      <c r="D3280" s="7" t="s">
        <v>16442</v>
      </c>
      <c r="E3280" s="8" t="s">
        <v>2383</v>
      </c>
      <c r="F3280" s="7" t="s">
        <v>17053</v>
      </c>
      <c r="G3280" s="7" t="s">
        <v>215</v>
      </c>
      <c r="H3280" s="5">
        <v>51</v>
      </c>
      <c r="I3280" s="5">
        <v>15</v>
      </c>
      <c r="J3280" s="5">
        <v>130</v>
      </c>
      <c r="K3280" s="5">
        <v>96</v>
      </c>
      <c r="L3280" s="9">
        <f t="shared" si="102"/>
        <v>24</v>
      </c>
      <c r="M3280" s="9" t="str">
        <f t="shared" si="103"/>
        <v>low</v>
      </c>
      <c r="N3280" s="10">
        <v>-401.41630810187053</v>
      </c>
      <c r="O3280" s="11">
        <v>1.4174270836520009E-2</v>
      </c>
      <c r="P3280" s="7" t="s">
        <v>1461</v>
      </c>
      <c r="Q3280" s="7" t="s">
        <v>1484</v>
      </c>
      <c r="R3280" s="12"/>
    </row>
    <row r="3281" spans="1:18" ht="15.75" x14ac:dyDescent="0.2">
      <c r="A3281" s="5">
        <v>5301623</v>
      </c>
      <c r="B3281" s="6" t="s">
        <v>12515</v>
      </c>
      <c r="C3281" s="7" t="s">
        <v>109</v>
      </c>
      <c r="D3281" s="7" t="s">
        <v>16471</v>
      </c>
      <c r="E3281" s="8" t="s">
        <v>2383</v>
      </c>
      <c r="F3281" s="7" t="s">
        <v>17065</v>
      </c>
      <c r="G3281" s="7" t="s">
        <v>215</v>
      </c>
      <c r="H3281" s="5">
        <v>67</v>
      </c>
      <c r="I3281" s="5">
        <v>15</v>
      </c>
      <c r="J3281" s="5">
        <v>140</v>
      </c>
      <c r="K3281" s="5">
        <v>98</v>
      </c>
      <c r="L3281" s="9">
        <f t="shared" si="102"/>
        <v>21</v>
      </c>
      <c r="M3281" s="9" t="str">
        <f t="shared" si="103"/>
        <v>low</v>
      </c>
      <c r="N3281" s="10">
        <v>-389.31998432866385</v>
      </c>
      <c r="O3281" s="11">
        <v>1.7658564829616807E-3</v>
      </c>
      <c r="P3281" s="7" t="s">
        <v>14</v>
      </c>
      <c r="Q3281" s="7" t="s">
        <v>1484</v>
      </c>
      <c r="R3281" s="12"/>
    </row>
    <row r="3282" spans="1:18" ht="15.75" x14ac:dyDescent="0.2">
      <c r="A3282" s="5">
        <v>5365297</v>
      </c>
      <c r="B3282" s="6" t="s">
        <v>15191</v>
      </c>
      <c r="C3282" s="7" t="s">
        <v>119</v>
      </c>
      <c r="D3282" s="7" t="s">
        <v>17100</v>
      </c>
      <c r="E3282" s="8" t="s">
        <v>2383</v>
      </c>
      <c r="F3282" s="7" t="s">
        <v>17101</v>
      </c>
      <c r="G3282" s="7" t="s">
        <v>214</v>
      </c>
      <c r="H3282" s="5">
        <v>32</v>
      </c>
      <c r="I3282" s="5">
        <v>15</v>
      </c>
      <c r="J3282" s="5">
        <v>110</v>
      </c>
      <c r="K3282" s="5">
        <v>96</v>
      </c>
      <c r="L3282" s="9">
        <f t="shared" si="102"/>
        <v>22</v>
      </c>
      <c r="M3282" s="9" t="str">
        <f t="shared" si="103"/>
        <v>low</v>
      </c>
      <c r="N3282" s="10">
        <v>-369.51352020832564</v>
      </c>
      <c r="O3282" s="11">
        <v>2.9281944443937391E-3</v>
      </c>
      <c r="P3282" s="7" t="s">
        <v>1461</v>
      </c>
      <c r="Q3282" s="7" t="s">
        <v>1484</v>
      </c>
      <c r="R3282" s="12"/>
    </row>
    <row r="3283" spans="1:18" ht="15.75" x14ac:dyDescent="0.2">
      <c r="A3283" s="5">
        <v>5301623</v>
      </c>
      <c r="B3283" s="6" t="s">
        <v>12515</v>
      </c>
      <c r="C3283" s="7" t="s">
        <v>109</v>
      </c>
      <c r="D3283" s="7" t="s">
        <v>16471</v>
      </c>
      <c r="E3283" s="8" t="s">
        <v>2383</v>
      </c>
      <c r="F3283" s="7" t="s">
        <v>17461</v>
      </c>
      <c r="G3283" s="7" t="s">
        <v>214</v>
      </c>
      <c r="H3283" s="5">
        <v>32</v>
      </c>
      <c r="I3283" s="5">
        <v>15</v>
      </c>
      <c r="J3283" s="5">
        <v>110</v>
      </c>
      <c r="K3283" s="5">
        <v>99</v>
      </c>
      <c r="L3283" s="9">
        <f t="shared" si="102"/>
        <v>22</v>
      </c>
      <c r="M3283" s="9" t="str">
        <f t="shared" si="103"/>
        <v>low</v>
      </c>
      <c r="N3283" s="10">
        <v>-400.11165099536447</v>
      </c>
      <c r="O3283" s="11">
        <v>1.7658564829616807E-3</v>
      </c>
      <c r="P3283" s="7" t="s">
        <v>1461</v>
      </c>
      <c r="Q3283" s="7" t="s">
        <v>1484</v>
      </c>
      <c r="R3283" s="12"/>
    </row>
    <row r="3284" spans="1:18" ht="15.75" x14ac:dyDescent="0.2">
      <c r="A3284" s="5">
        <v>5337640</v>
      </c>
      <c r="B3284" s="6" t="s">
        <v>13968</v>
      </c>
      <c r="C3284" s="7" t="s">
        <v>118</v>
      </c>
      <c r="D3284" s="7" t="s">
        <v>17470</v>
      </c>
      <c r="E3284" s="8" t="s">
        <v>2383</v>
      </c>
      <c r="F3284" s="7" t="s">
        <v>17471</v>
      </c>
      <c r="G3284" s="7" t="s">
        <v>214</v>
      </c>
      <c r="H3284" s="5">
        <v>34</v>
      </c>
      <c r="I3284" s="5">
        <v>15</v>
      </c>
      <c r="J3284" s="5">
        <v>110</v>
      </c>
      <c r="K3284" s="5">
        <v>97</v>
      </c>
      <c r="L3284" s="9">
        <f t="shared" si="102"/>
        <v>22</v>
      </c>
      <c r="M3284" s="9" t="str">
        <f t="shared" si="103"/>
        <v>low</v>
      </c>
      <c r="N3284" s="10">
        <v>-388.56916878474294</v>
      </c>
      <c r="O3284" s="11">
        <v>6.8857986116199754E-3</v>
      </c>
      <c r="P3284" s="7" t="s">
        <v>1461</v>
      </c>
      <c r="Q3284" s="7" t="s">
        <v>1484</v>
      </c>
      <c r="R3284" s="12"/>
    </row>
    <row r="3285" spans="1:18" ht="15.75" x14ac:dyDescent="0.2">
      <c r="A3285" s="5">
        <v>5337640</v>
      </c>
      <c r="B3285" s="6" t="s">
        <v>13968</v>
      </c>
      <c r="C3285" s="7" t="s">
        <v>118</v>
      </c>
      <c r="D3285" s="7" t="s">
        <v>17470</v>
      </c>
      <c r="E3285" s="8" t="s">
        <v>2383</v>
      </c>
      <c r="F3285" s="7" t="s">
        <v>17876</v>
      </c>
      <c r="G3285" s="7" t="s">
        <v>214</v>
      </c>
      <c r="H3285" s="5">
        <v>57</v>
      </c>
      <c r="I3285" s="5">
        <v>15</v>
      </c>
      <c r="J3285" s="5">
        <v>110</v>
      </c>
      <c r="K3285" s="5">
        <v>97</v>
      </c>
      <c r="L3285" s="9">
        <f t="shared" si="102"/>
        <v>22</v>
      </c>
      <c r="M3285" s="9" t="str">
        <f t="shared" si="103"/>
        <v>low</v>
      </c>
      <c r="N3285" s="10">
        <v>-400.0275021180496</v>
      </c>
      <c r="O3285" s="11">
        <v>6.8857986116199754E-3</v>
      </c>
      <c r="P3285" s="7" t="s">
        <v>1461</v>
      </c>
      <c r="Q3285" s="7" t="s">
        <v>1484</v>
      </c>
      <c r="R3285" s="12"/>
    </row>
    <row r="3286" spans="1:18" ht="15.75" x14ac:dyDescent="0.2">
      <c r="A3286" s="5">
        <v>5365172</v>
      </c>
      <c r="B3286" s="6" t="s">
        <v>15191</v>
      </c>
      <c r="C3286" s="7" t="s">
        <v>119</v>
      </c>
      <c r="D3286" s="7" t="s">
        <v>17947</v>
      </c>
      <c r="E3286" s="8" t="s">
        <v>2383</v>
      </c>
      <c r="F3286" s="7" t="s">
        <v>17948</v>
      </c>
      <c r="G3286" s="7" t="s">
        <v>214</v>
      </c>
      <c r="H3286" s="5">
        <v>45</v>
      </c>
      <c r="I3286" s="5">
        <v>15</v>
      </c>
      <c r="J3286" s="5">
        <v>120</v>
      </c>
      <c r="K3286" s="5">
        <v>96</v>
      </c>
      <c r="L3286" s="9">
        <f t="shared" si="102"/>
        <v>22</v>
      </c>
      <c r="M3286" s="9" t="str">
        <f t="shared" si="103"/>
        <v>low</v>
      </c>
      <c r="N3286" s="10">
        <v>-393.26110377310397</v>
      </c>
      <c r="O3286" s="11">
        <v>3.4404629623168148E-3</v>
      </c>
      <c r="P3286" s="7" t="s">
        <v>1461</v>
      </c>
      <c r="Q3286" s="5" t="s">
        <v>1484</v>
      </c>
      <c r="R3286" s="12"/>
    </row>
    <row r="3287" spans="1:18" ht="15.75" x14ac:dyDescent="0.2">
      <c r="A3287" s="5">
        <v>5337456</v>
      </c>
      <c r="B3287" s="6" t="s">
        <v>13968</v>
      </c>
      <c r="C3287" s="7" t="s">
        <v>119</v>
      </c>
      <c r="D3287" s="7" t="s">
        <v>18081</v>
      </c>
      <c r="E3287" s="8" t="s">
        <v>2383</v>
      </c>
      <c r="F3287" s="7" t="s">
        <v>18082</v>
      </c>
      <c r="G3287" s="7" t="s">
        <v>214</v>
      </c>
      <c r="H3287" s="5">
        <v>14</v>
      </c>
      <c r="I3287" s="5">
        <v>15</v>
      </c>
      <c r="J3287" s="5">
        <v>100</v>
      </c>
      <c r="K3287" s="5">
        <v>98</v>
      </c>
      <c r="L3287" s="9">
        <f t="shared" si="102"/>
        <v>22</v>
      </c>
      <c r="M3287" s="9" t="str">
        <f t="shared" si="103"/>
        <v>low</v>
      </c>
      <c r="N3287" s="10">
        <v>-406.19542318286403</v>
      </c>
      <c r="O3287" s="11">
        <v>8.6741550985607319E-3</v>
      </c>
      <c r="P3287" s="7" t="s">
        <v>1461</v>
      </c>
      <c r="Q3287" s="7" t="s">
        <v>1484</v>
      </c>
      <c r="R3287" s="12"/>
    </row>
    <row r="3288" spans="1:18" ht="15.75" x14ac:dyDescent="0.2">
      <c r="A3288" s="5">
        <v>5263869</v>
      </c>
      <c r="B3288" s="6" t="s">
        <v>13417</v>
      </c>
      <c r="C3288" s="7" t="s">
        <v>119</v>
      </c>
      <c r="D3288" s="7" t="s">
        <v>18131</v>
      </c>
      <c r="E3288" s="8" t="s">
        <v>2383</v>
      </c>
      <c r="F3288" s="7" t="s">
        <v>18132</v>
      </c>
      <c r="G3288" s="7" t="s">
        <v>214</v>
      </c>
      <c r="H3288" s="5">
        <v>18</v>
      </c>
      <c r="I3288" s="5">
        <v>15</v>
      </c>
      <c r="J3288" s="5">
        <v>120</v>
      </c>
      <c r="K3288" s="5">
        <v>96</v>
      </c>
      <c r="L3288" s="9">
        <f t="shared" si="102"/>
        <v>22</v>
      </c>
      <c r="M3288" s="9" t="str">
        <f t="shared" si="103"/>
        <v>low</v>
      </c>
      <c r="N3288" s="10">
        <v>-431.72482310184569</v>
      </c>
      <c r="O3288" s="11">
        <v>1.1014768519089557E-2</v>
      </c>
      <c r="P3288" s="7" t="s">
        <v>1461</v>
      </c>
      <c r="Q3288" s="7" t="s">
        <v>1484</v>
      </c>
      <c r="R3288" s="12"/>
    </row>
    <row r="3289" spans="1:18" ht="15.75" x14ac:dyDescent="0.2">
      <c r="A3289" s="5">
        <v>5301623</v>
      </c>
      <c r="B3289" s="6" t="s">
        <v>12515</v>
      </c>
      <c r="C3289" s="7" t="s">
        <v>109</v>
      </c>
      <c r="D3289" s="7" t="s">
        <v>16471</v>
      </c>
      <c r="E3289" s="8" t="s">
        <v>2383</v>
      </c>
      <c r="F3289" s="7" t="s">
        <v>18174</v>
      </c>
      <c r="G3289" s="7" t="s">
        <v>214</v>
      </c>
      <c r="H3289" s="5">
        <v>67</v>
      </c>
      <c r="I3289" s="5">
        <v>15</v>
      </c>
      <c r="J3289" s="5">
        <v>130</v>
      </c>
      <c r="K3289" s="5">
        <v>99</v>
      </c>
      <c r="L3289" s="9">
        <f t="shared" si="102"/>
        <v>21</v>
      </c>
      <c r="M3289" s="9" t="str">
        <f t="shared" si="103"/>
        <v>low</v>
      </c>
      <c r="N3289" s="10">
        <v>-421.06998432866385</v>
      </c>
      <c r="O3289" s="11">
        <v>1.7658564829616807E-3</v>
      </c>
      <c r="P3289" s="7" t="s">
        <v>14</v>
      </c>
      <c r="Q3289" s="5" t="s">
        <v>1484</v>
      </c>
      <c r="R3289" s="12"/>
    </row>
    <row r="3290" spans="1:18" ht="15.75" x14ac:dyDescent="0.2">
      <c r="A3290" s="5">
        <v>5266642</v>
      </c>
      <c r="B3290" s="6" t="s">
        <v>2402</v>
      </c>
      <c r="C3290" s="7" t="s">
        <v>193</v>
      </c>
      <c r="D3290" s="7" t="s">
        <v>2479</v>
      </c>
      <c r="E3290" s="8" t="s">
        <v>2383</v>
      </c>
      <c r="F3290" s="7" t="s">
        <v>2480</v>
      </c>
      <c r="G3290" s="7" t="s">
        <v>214</v>
      </c>
      <c r="H3290" s="5">
        <v>62</v>
      </c>
      <c r="I3290" s="5">
        <v>15</v>
      </c>
      <c r="J3290" s="5">
        <v>140</v>
      </c>
      <c r="K3290" s="5">
        <v>97</v>
      </c>
      <c r="L3290" s="9">
        <f t="shared" si="102"/>
        <v>21</v>
      </c>
      <c r="M3290" s="9" t="str">
        <f t="shared" si="103"/>
        <v>low</v>
      </c>
      <c r="N3290" s="10">
        <v>5.8638890186557546E-4</v>
      </c>
      <c r="O3290" s="13">
        <v>7.9742591988178901E-3</v>
      </c>
      <c r="P3290" s="7" t="s">
        <v>1461</v>
      </c>
      <c r="Q3290" s="5" t="s">
        <v>1496</v>
      </c>
      <c r="R3290" s="12"/>
    </row>
    <row r="3291" spans="1:18" ht="15.75" x14ac:dyDescent="0.2">
      <c r="A3291" s="5">
        <v>5200348</v>
      </c>
      <c r="B3291" s="6" t="s">
        <v>2385</v>
      </c>
      <c r="C3291" s="7" t="s">
        <v>198</v>
      </c>
      <c r="D3291" s="7" t="s">
        <v>2510</v>
      </c>
      <c r="E3291" s="8" t="s">
        <v>2383</v>
      </c>
      <c r="F3291" s="7" t="s">
        <v>2511</v>
      </c>
      <c r="G3291" s="7" t="s">
        <v>214</v>
      </c>
      <c r="H3291" s="5">
        <v>63</v>
      </c>
      <c r="I3291" s="5">
        <v>15</v>
      </c>
      <c r="J3291" s="5">
        <v>128</v>
      </c>
      <c r="K3291" s="5">
        <v>85</v>
      </c>
      <c r="L3291" s="9">
        <f t="shared" si="102"/>
        <v>21</v>
      </c>
      <c r="M3291" s="9" t="str">
        <f t="shared" si="103"/>
        <v>low</v>
      </c>
      <c r="N3291" s="10">
        <v>5.8638889458961785E-4</v>
      </c>
      <c r="O3291" s="13">
        <v>7.9742593006812967E-3</v>
      </c>
      <c r="P3291" s="7" t="s">
        <v>1461</v>
      </c>
      <c r="Q3291" s="7" t="s">
        <v>1496</v>
      </c>
      <c r="R3291" s="12"/>
    </row>
    <row r="3292" spans="1:18" ht="15.75" x14ac:dyDescent="0.2">
      <c r="A3292" s="5">
        <v>5305762</v>
      </c>
      <c r="B3292" s="6" t="s">
        <v>2394</v>
      </c>
      <c r="C3292" s="7" t="s">
        <v>183</v>
      </c>
      <c r="D3292" s="7" t="s">
        <v>2610</v>
      </c>
      <c r="E3292" s="8" t="s">
        <v>2383</v>
      </c>
      <c r="F3292" s="7" t="s">
        <v>2611</v>
      </c>
      <c r="G3292" s="7" t="s">
        <v>215</v>
      </c>
      <c r="H3292" s="5">
        <v>58</v>
      </c>
      <c r="I3292" s="5">
        <v>15</v>
      </c>
      <c r="J3292" s="5">
        <v>170</v>
      </c>
      <c r="K3292" s="5">
        <v>98</v>
      </c>
      <c r="L3292" s="9">
        <f t="shared" si="102"/>
        <v>24</v>
      </c>
      <c r="M3292" s="9" t="str">
        <f t="shared" si="103"/>
        <v>low</v>
      </c>
      <c r="N3292" s="10">
        <v>5.8638889458961785E-4</v>
      </c>
      <c r="O3292" s="11">
        <v>20.390644131985027</v>
      </c>
      <c r="P3292" s="7" t="s">
        <v>1461</v>
      </c>
      <c r="Q3292" s="7" t="s">
        <v>1496</v>
      </c>
      <c r="R3292" s="12"/>
    </row>
    <row r="3293" spans="1:18" ht="15.75" x14ac:dyDescent="0.2">
      <c r="A3293" s="5">
        <v>5266219</v>
      </c>
      <c r="B3293" s="6" t="s">
        <v>2402</v>
      </c>
      <c r="C3293" s="7" t="s">
        <v>198</v>
      </c>
      <c r="D3293" s="7" t="s">
        <v>2625</v>
      </c>
      <c r="E3293" s="8" t="s">
        <v>2383</v>
      </c>
      <c r="F3293" s="7" t="s">
        <v>2626</v>
      </c>
      <c r="G3293" s="7" t="s">
        <v>215</v>
      </c>
      <c r="H3293" s="5">
        <v>70</v>
      </c>
      <c r="I3293" s="5">
        <v>15</v>
      </c>
      <c r="J3293" s="5">
        <v>110</v>
      </c>
      <c r="K3293" s="5">
        <v>90</v>
      </c>
      <c r="L3293" s="9">
        <f t="shared" si="102"/>
        <v>19</v>
      </c>
      <c r="M3293" s="9" t="str">
        <f t="shared" si="103"/>
        <v>low</v>
      </c>
      <c r="N3293" s="10">
        <v>5.8638890186557546E-4</v>
      </c>
      <c r="O3293" s="11">
        <v>7.1922728356148582</v>
      </c>
      <c r="P3293" s="7" t="s">
        <v>1461</v>
      </c>
      <c r="Q3293" s="7" t="s">
        <v>1496</v>
      </c>
      <c r="R3293" s="12"/>
    </row>
    <row r="3294" spans="1:18" ht="15.75" x14ac:dyDescent="0.2">
      <c r="A3294" s="5">
        <v>5266219</v>
      </c>
      <c r="B3294" s="6" t="s">
        <v>2402</v>
      </c>
      <c r="C3294" s="7" t="s">
        <v>198</v>
      </c>
      <c r="D3294" s="7" t="s">
        <v>2625</v>
      </c>
      <c r="E3294" s="8" t="s">
        <v>2383</v>
      </c>
      <c r="F3294" s="7" t="s">
        <v>2627</v>
      </c>
      <c r="G3294" s="7" t="s">
        <v>214</v>
      </c>
      <c r="H3294" s="5">
        <v>71</v>
      </c>
      <c r="I3294" s="5">
        <v>15</v>
      </c>
      <c r="J3294" s="5">
        <v>130</v>
      </c>
      <c r="K3294" s="5">
        <v>96</v>
      </c>
      <c r="L3294" s="9">
        <f t="shared" si="102"/>
        <v>21</v>
      </c>
      <c r="M3294" s="9" t="str">
        <f t="shared" si="103"/>
        <v>low</v>
      </c>
      <c r="N3294" s="10">
        <v>5.8638889458961785E-4</v>
      </c>
      <c r="O3294" s="11">
        <v>7.1506061690161005</v>
      </c>
      <c r="P3294" s="7" t="s">
        <v>1461</v>
      </c>
      <c r="Q3294" s="7" t="s">
        <v>1496</v>
      </c>
      <c r="R3294" s="12"/>
    </row>
    <row r="3295" spans="1:18" ht="15.75" x14ac:dyDescent="0.2">
      <c r="A3295" s="5">
        <v>5199525</v>
      </c>
      <c r="B3295" s="6" t="s">
        <v>2385</v>
      </c>
      <c r="C3295" s="7" t="s">
        <v>183</v>
      </c>
      <c r="D3295" s="7" t="s">
        <v>2708</v>
      </c>
      <c r="E3295" s="8" t="s">
        <v>2383</v>
      </c>
      <c r="F3295" s="7" t="s">
        <v>808</v>
      </c>
      <c r="G3295" s="7" t="s">
        <v>214</v>
      </c>
      <c r="H3295" s="5">
        <v>33</v>
      </c>
      <c r="I3295" s="5">
        <v>15</v>
      </c>
      <c r="J3295" s="5">
        <v>110</v>
      </c>
      <c r="K3295" s="5">
        <v>97</v>
      </c>
      <c r="L3295" s="9">
        <f t="shared" si="102"/>
        <v>22</v>
      </c>
      <c r="M3295" s="9" t="str">
        <f t="shared" si="103"/>
        <v>low</v>
      </c>
      <c r="N3295" s="10">
        <v>-18.292558171284327</v>
      </c>
      <c r="O3295" s="11">
        <v>4.4856481472379528E-3</v>
      </c>
      <c r="P3295" s="7" t="s">
        <v>1461</v>
      </c>
      <c r="Q3295" s="7" t="s">
        <v>1496</v>
      </c>
      <c r="R3295" s="12"/>
    </row>
    <row r="3296" spans="1:18" ht="15.75" x14ac:dyDescent="0.2">
      <c r="A3296" s="5">
        <v>5230686</v>
      </c>
      <c r="B3296" s="6" t="s">
        <v>2468</v>
      </c>
      <c r="C3296" s="7" t="s">
        <v>198</v>
      </c>
      <c r="D3296" s="7" t="s">
        <v>2735</v>
      </c>
      <c r="E3296" s="8" t="s">
        <v>2383</v>
      </c>
      <c r="F3296" s="7" t="s">
        <v>2736</v>
      </c>
      <c r="G3296" s="7" t="s">
        <v>215</v>
      </c>
      <c r="H3296" s="5">
        <v>50</v>
      </c>
      <c r="I3296" s="5">
        <v>15</v>
      </c>
      <c r="J3296" s="5">
        <v>130</v>
      </c>
      <c r="K3296" s="5">
        <v>92</v>
      </c>
      <c r="L3296" s="9">
        <f t="shared" si="102"/>
        <v>24</v>
      </c>
      <c r="M3296" s="9" t="str">
        <f t="shared" si="103"/>
        <v>low</v>
      </c>
      <c r="N3296" s="10">
        <v>-8.1062853703624569</v>
      </c>
      <c r="O3296" s="11">
        <v>2.4758020837907679E-2</v>
      </c>
      <c r="P3296" s="7" t="s">
        <v>1520</v>
      </c>
      <c r="Q3296" s="7" t="s">
        <v>1496</v>
      </c>
      <c r="R3296" s="12"/>
    </row>
    <row r="3297" spans="1:18" ht="15.75" x14ac:dyDescent="0.2">
      <c r="A3297" s="5">
        <v>5230686</v>
      </c>
      <c r="B3297" s="6" t="s">
        <v>2468</v>
      </c>
      <c r="C3297" s="7" t="s">
        <v>198</v>
      </c>
      <c r="D3297" s="7" t="s">
        <v>2735</v>
      </c>
      <c r="E3297" s="8" t="s">
        <v>2383</v>
      </c>
      <c r="F3297" s="7" t="s">
        <v>2737</v>
      </c>
      <c r="G3297" s="7" t="s">
        <v>214</v>
      </c>
      <c r="H3297" s="5">
        <v>51</v>
      </c>
      <c r="I3297" s="5">
        <v>15</v>
      </c>
      <c r="J3297" s="5">
        <v>120</v>
      </c>
      <c r="K3297" s="5">
        <v>96</v>
      </c>
      <c r="L3297" s="9">
        <f t="shared" si="102"/>
        <v>22</v>
      </c>
      <c r="M3297" s="9" t="str">
        <f t="shared" si="103"/>
        <v>low</v>
      </c>
      <c r="N3297" s="10">
        <v>-8.1479520370558021</v>
      </c>
      <c r="O3297" s="11">
        <v>2.4758020837907679E-2</v>
      </c>
      <c r="P3297" s="7" t="s">
        <v>14</v>
      </c>
      <c r="Q3297" s="7" t="s">
        <v>1496</v>
      </c>
      <c r="R3297" s="12"/>
    </row>
    <row r="3298" spans="1:18" ht="15.75" x14ac:dyDescent="0.2">
      <c r="A3298" s="5">
        <v>5199304</v>
      </c>
      <c r="B3298" s="6" t="s">
        <v>2385</v>
      </c>
      <c r="C3298" s="7" t="s">
        <v>183</v>
      </c>
      <c r="D3298" s="7" t="s">
        <v>2748</v>
      </c>
      <c r="E3298" s="8" t="s">
        <v>2383</v>
      </c>
      <c r="F3298" s="7" t="s">
        <v>2749</v>
      </c>
      <c r="G3298" s="7" t="s">
        <v>214</v>
      </c>
      <c r="H3298" s="5">
        <v>45</v>
      </c>
      <c r="I3298" s="5">
        <v>15</v>
      </c>
      <c r="J3298" s="5">
        <v>120</v>
      </c>
      <c r="K3298" s="5">
        <v>97</v>
      </c>
      <c r="L3298" s="9">
        <f t="shared" si="102"/>
        <v>22</v>
      </c>
      <c r="M3298" s="9" t="str">
        <f t="shared" si="103"/>
        <v>low</v>
      </c>
      <c r="N3298" s="10">
        <v>-19.485011956006929</v>
      </c>
      <c r="O3298" s="11">
        <v>4.6133912037475966E-3</v>
      </c>
      <c r="P3298" s="7" t="s">
        <v>1461</v>
      </c>
      <c r="Q3298" s="7" t="s">
        <v>1496</v>
      </c>
      <c r="R3298" s="12"/>
    </row>
    <row r="3299" spans="1:18" ht="15.75" x14ac:dyDescent="0.2">
      <c r="A3299" s="5">
        <v>5230686</v>
      </c>
      <c r="B3299" s="6" t="s">
        <v>2468</v>
      </c>
      <c r="C3299" s="7" t="s">
        <v>198</v>
      </c>
      <c r="D3299" s="7" t="s">
        <v>2735</v>
      </c>
      <c r="E3299" s="8" t="s">
        <v>2383</v>
      </c>
      <c r="F3299" s="7" t="s">
        <v>2844</v>
      </c>
      <c r="G3299" s="7" t="s">
        <v>215</v>
      </c>
      <c r="H3299" s="5">
        <v>17</v>
      </c>
      <c r="I3299" s="5">
        <v>15</v>
      </c>
      <c r="J3299" s="5">
        <v>90</v>
      </c>
      <c r="K3299" s="5">
        <v>93</v>
      </c>
      <c r="L3299" s="9">
        <f t="shared" si="102"/>
        <v>22</v>
      </c>
      <c r="M3299" s="9" t="str">
        <f t="shared" si="103"/>
        <v>low</v>
      </c>
      <c r="N3299" s="10">
        <v>-11.106285370362457</v>
      </c>
      <c r="O3299" s="11">
        <v>2.4758020837907679E-2</v>
      </c>
      <c r="P3299" s="7" t="s">
        <v>1461</v>
      </c>
      <c r="Q3299" s="7" t="s">
        <v>1496</v>
      </c>
      <c r="R3299" s="12"/>
    </row>
    <row r="3300" spans="1:18" ht="15.75" x14ac:dyDescent="0.2">
      <c r="A3300" s="5">
        <v>5266219</v>
      </c>
      <c r="B3300" s="6" t="s">
        <v>2402</v>
      </c>
      <c r="C3300" s="7" t="s">
        <v>198</v>
      </c>
      <c r="D3300" s="7" t="s">
        <v>2625</v>
      </c>
      <c r="E3300" s="8" t="s">
        <v>2383</v>
      </c>
      <c r="F3300" s="7" t="s">
        <v>3011</v>
      </c>
      <c r="G3300" s="7" t="s">
        <v>215</v>
      </c>
      <c r="H3300" s="5">
        <v>37</v>
      </c>
      <c r="I3300" s="5">
        <v>15</v>
      </c>
      <c r="J3300" s="5">
        <v>130</v>
      </c>
      <c r="K3300" s="5">
        <v>96</v>
      </c>
      <c r="L3300" s="9">
        <f t="shared" si="102"/>
        <v>24</v>
      </c>
      <c r="M3300" s="9" t="str">
        <f t="shared" si="103"/>
        <v>low</v>
      </c>
      <c r="N3300" s="10">
        <v>-3.6506313194331597</v>
      </c>
      <c r="O3300" s="11">
        <v>1.0157210643228609E-2</v>
      </c>
      <c r="P3300" s="7" t="s">
        <v>1461</v>
      </c>
      <c r="Q3300" s="7" t="s">
        <v>1496</v>
      </c>
      <c r="R3300" s="12"/>
    </row>
    <row r="3301" spans="1:18" ht="15.75" x14ac:dyDescent="0.2">
      <c r="A3301" s="5">
        <v>5201846</v>
      </c>
      <c r="B3301" s="6" t="s">
        <v>2974</v>
      </c>
      <c r="C3301" s="7" t="s">
        <v>198</v>
      </c>
      <c r="D3301" s="7" t="s">
        <v>3134</v>
      </c>
      <c r="E3301" s="8" t="s">
        <v>2383</v>
      </c>
      <c r="F3301" s="7" t="s">
        <v>3135</v>
      </c>
      <c r="G3301" s="7" t="s">
        <v>214</v>
      </c>
      <c r="H3301" s="5">
        <v>9</v>
      </c>
      <c r="I3301" s="5">
        <v>15</v>
      </c>
      <c r="J3301" s="5">
        <v>102</v>
      </c>
      <c r="K3301" s="5">
        <v>96</v>
      </c>
      <c r="L3301" s="9">
        <f t="shared" si="102"/>
        <v>22</v>
      </c>
      <c r="M3301" s="9" t="str">
        <f t="shared" si="103"/>
        <v>low</v>
      </c>
      <c r="N3301" s="10">
        <v>-29.902891041681869</v>
      </c>
      <c r="O3301" s="11">
        <v>5.1028124944423325E-3</v>
      </c>
      <c r="P3301" s="7" t="s">
        <v>1520</v>
      </c>
      <c r="Q3301" s="7" t="s">
        <v>1496</v>
      </c>
      <c r="R3301" s="12"/>
    </row>
    <row r="3302" spans="1:18" ht="15.75" x14ac:dyDescent="0.2">
      <c r="A3302" s="5">
        <v>5201846</v>
      </c>
      <c r="B3302" s="6" t="s">
        <v>2974</v>
      </c>
      <c r="C3302" s="7" t="s">
        <v>198</v>
      </c>
      <c r="D3302" s="7" t="s">
        <v>3134</v>
      </c>
      <c r="E3302" s="8" t="s">
        <v>2383</v>
      </c>
      <c r="F3302" s="7" t="s">
        <v>3242</v>
      </c>
      <c r="G3302" s="7" t="s">
        <v>214</v>
      </c>
      <c r="H3302" s="5">
        <v>41</v>
      </c>
      <c r="I3302" s="5">
        <v>15</v>
      </c>
      <c r="J3302" s="5">
        <v>125</v>
      </c>
      <c r="K3302" s="5">
        <v>96</v>
      </c>
      <c r="L3302" s="9">
        <f t="shared" si="102"/>
        <v>24</v>
      </c>
      <c r="M3302" s="9" t="str">
        <f t="shared" si="103"/>
        <v>low</v>
      </c>
      <c r="N3302" s="10">
        <v>-32.944557708287903</v>
      </c>
      <c r="O3302" s="11">
        <v>5.1028124944423325E-3</v>
      </c>
      <c r="P3302" s="7" t="s">
        <v>1520</v>
      </c>
      <c r="Q3302" s="7" t="s">
        <v>1496</v>
      </c>
      <c r="R3302" s="12"/>
    </row>
    <row r="3303" spans="1:18" ht="15.75" x14ac:dyDescent="0.2">
      <c r="A3303" s="5">
        <v>5307074</v>
      </c>
      <c r="B3303" s="6" t="s">
        <v>2394</v>
      </c>
      <c r="C3303" s="7" t="s">
        <v>193</v>
      </c>
      <c r="D3303" s="7" t="s">
        <v>3303</v>
      </c>
      <c r="E3303" s="8" t="s">
        <v>2383</v>
      </c>
      <c r="F3303" s="7" t="s">
        <v>3304</v>
      </c>
      <c r="G3303" s="7" t="s">
        <v>214</v>
      </c>
      <c r="H3303" s="5">
        <v>17</v>
      </c>
      <c r="I3303" s="5">
        <v>15</v>
      </c>
      <c r="J3303" s="5">
        <v>120</v>
      </c>
      <c r="K3303" s="5">
        <v>96</v>
      </c>
      <c r="L3303" s="9">
        <f t="shared" si="102"/>
        <v>22</v>
      </c>
      <c r="M3303" s="9" t="str">
        <f t="shared" si="103"/>
        <v>low</v>
      </c>
      <c r="N3303" s="10">
        <v>0.71827898152696434</v>
      </c>
      <c r="O3303" s="11">
        <v>2.8364930549287237E-3</v>
      </c>
      <c r="P3303" s="7" t="s">
        <v>1461</v>
      </c>
      <c r="Q3303" s="7" t="s">
        <v>1496</v>
      </c>
      <c r="R3303" s="12"/>
    </row>
    <row r="3304" spans="1:18" ht="15.75" x14ac:dyDescent="0.2">
      <c r="A3304" s="5">
        <v>5230984</v>
      </c>
      <c r="B3304" s="6" t="s">
        <v>2468</v>
      </c>
      <c r="C3304" s="7" t="s">
        <v>174</v>
      </c>
      <c r="D3304" s="7" t="s">
        <v>3362</v>
      </c>
      <c r="E3304" s="8" t="s">
        <v>2383</v>
      </c>
      <c r="F3304" s="7" t="s">
        <v>3363</v>
      </c>
      <c r="G3304" s="7" t="s">
        <v>214</v>
      </c>
      <c r="H3304" s="5">
        <v>16</v>
      </c>
      <c r="I3304" s="5">
        <v>15</v>
      </c>
      <c r="J3304" s="5">
        <v>125</v>
      </c>
      <c r="K3304" s="5">
        <v>99</v>
      </c>
      <c r="L3304" s="9">
        <f t="shared" si="102"/>
        <v>24</v>
      </c>
      <c r="M3304" s="9" t="str">
        <f t="shared" si="103"/>
        <v>low</v>
      </c>
      <c r="N3304" s="10">
        <v>-26.291423680573644</v>
      </c>
      <c r="O3304" s="11">
        <v>2.6999999972758815E-3</v>
      </c>
      <c r="P3304" s="7" t="s">
        <v>1461</v>
      </c>
      <c r="Q3304" s="7" t="s">
        <v>1496</v>
      </c>
      <c r="R3304" s="12"/>
    </row>
    <row r="3305" spans="1:18" ht="15.75" x14ac:dyDescent="0.2">
      <c r="A3305" s="5">
        <v>5231560</v>
      </c>
      <c r="B3305" s="6" t="s">
        <v>2468</v>
      </c>
      <c r="C3305" s="7" t="s">
        <v>183</v>
      </c>
      <c r="D3305" s="7" t="s">
        <v>3426</v>
      </c>
      <c r="E3305" s="8" t="s">
        <v>2383</v>
      </c>
      <c r="F3305" s="7" t="s">
        <v>3427</v>
      </c>
      <c r="G3305" s="7" t="s">
        <v>215</v>
      </c>
      <c r="H3305" s="5">
        <v>24</v>
      </c>
      <c r="I3305" s="5">
        <v>15</v>
      </c>
      <c r="J3305" s="5">
        <v>110</v>
      </c>
      <c r="K3305" s="5">
        <v>99</v>
      </c>
      <c r="L3305" s="9">
        <f t="shared" si="102"/>
        <v>22</v>
      </c>
      <c r="M3305" s="9" t="str">
        <f t="shared" si="103"/>
        <v>low</v>
      </c>
      <c r="N3305" s="10">
        <v>-27.810619166659308</v>
      </c>
      <c r="O3305" s="13">
        <v>5.8973379636881873E-3</v>
      </c>
      <c r="P3305" s="7" t="s">
        <v>1461</v>
      </c>
      <c r="Q3305" s="7" t="s">
        <v>1496</v>
      </c>
      <c r="R3305" s="12"/>
    </row>
    <row r="3306" spans="1:18" ht="15.75" x14ac:dyDescent="0.2">
      <c r="A3306" s="5">
        <v>5204935</v>
      </c>
      <c r="B3306" s="6" t="s">
        <v>3239</v>
      </c>
      <c r="C3306" s="7" t="s">
        <v>183</v>
      </c>
      <c r="D3306" s="7" t="s">
        <v>3454</v>
      </c>
      <c r="E3306" s="8" t="s">
        <v>2383</v>
      </c>
      <c r="F3306" s="7" t="s">
        <v>3455</v>
      </c>
      <c r="G3306" s="7" t="s">
        <v>215</v>
      </c>
      <c r="H3306" s="5">
        <v>28</v>
      </c>
      <c r="I3306" s="5">
        <v>15</v>
      </c>
      <c r="J3306" s="5">
        <v>110</v>
      </c>
      <c r="K3306" s="5">
        <v>98</v>
      </c>
      <c r="L3306" s="9">
        <f t="shared" si="102"/>
        <v>22</v>
      </c>
      <c r="M3306" s="9" t="str">
        <f t="shared" si="103"/>
        <v>low</v>
      </c>
      <c r="N3306" s="10">
        <v>-37.762649722237256</v>
      </c>
      <c r="O3306" s="13">
        <v>1.2380474538076669E-2</v>
      </c>
      <c r="P3306" s="7" t="s">
        <v>1461</v>
      </c>
      <c r="Q3306" s="7" t="s">
        <v>1496</v>
      </c>
      <c r="R3306" s="12"/>
    </row>
    <row r="3307" spans="1:18" ht="15.75" x14ac:dyDescent="0.2">
      <c r="A3307" s="5">
        <v>5309569</v>
      </c>
      <c r="B3307" s="6" t="s">
        <v>2413</v>
      </c>
      <c r="C3307" s="7" t="s">
        <v>193</v>
      </c>
      <c r="D3307" s="7" t="s">
        <v>3622</v>
      </c>
      <c r="E3307" s="8" t="s">
        <v>2383</v>
      </c>
      <c r="F3307" s="7" t="s">
        <v>3623</v>
      </c>
      <c r="G3307" s="7" t="s">
        <v>215</v>
      </c>
      <c r="H3307" s="5">
        <v>23</v>
      </c>
      <c r="I3307" s="5">
        <v>15</v>
      </c>
      <c r="J3307" s="5">
        <v>110</v>
      </c>
      <c r="K3307" s="5">
        <v>98</v>
      </c>
      <c r="L3307" s="9">
        <f t="shared" si="102"/>
        <v>22</v>
      </c>
      <c r="M3307" s="9" t="str">
        <f t="shared" si="103"/>
        <v>low</v>
      </c>
      <c r="N3307" s="10">
        <v>-7.1428891897739959</v>
      </c>
      <c r="O3307" s="13">
        <v>6.7478356504580006E-3</v>
      </c>
      <c r="P3307" s="7" t="s">
        <v>1461</v>
      </c>
      <c r="Q3307" s="7" t="s">
        <v>1496</v>
      </c>
      <c r="R3307" s="12"/>
    </row>
    <row r="3308" spans="1:18" ht="15.75" x14ac:dyDescent="0.2">
      <c r="A3308" s="5">
        <v>5374655</v>
      </c>
      <c r="B3308" s="6" t="s">
        <v>2586</v>
      </c>
      <c r="C3308" s="7" t="s">
        <v>183</v>
      </c>
      <c r="D3308" s="7" t="s">
        <v>3720</v>
      </c>
      <c r="E3308" s="8" t="s">
        <v>2383</v>
      </c>
      <c r="F3308" s="7" t="s">
        <v>1840</v>
      </c>
      <c r="G3308" s="7" t="s">
        <v>214</v>
      </c>
      <c r="H3308" s="5">
        <v>65</v>
      </c>
      <c r="I3308" s="5">
        <v>15</v>
      </c>
      <c r="J3308" s="5">
        <v>125</v>
      </c>
      <c r="K3308" s="5">
        <v>96</v>
      </c>
      <c r="L3308" s="9">
        <f t="shared" si="102"/>
        <v>21</v>
      </c>
      <c r="M3308" s="9" t="str">
        <f t="shared" si="103"/>
        <v>low</v>
      </c>
      <c r="N3308" s="10">
        <v>11.079196805563697</v>
      </c>
      <c r="O3308" s="13">
        <v>6.8968287014286034E-3</v>
      </c>
      <c r="P3308" s="7" t="s">
        <v>1461</v>
      </c>
      <c r="Q3308" s="7" t="s">
        <v>1496</v>
      </c>
      <c r="R3308" s="12"/>
    </row>
    <row r="3309" spans="1:18" ht="15.75" x14ac:dyDescent="0.2">
      <c r="A3309" s="5">
        <v>5231685</v>
      </c>
      <c r="B3309" s="6" t="s">
        <v>2468</v>
      </c>
      <c r="C3309" s="7" t="s">
        <v>193</v>
      </c>
      <c r="D3309" s="7" t="s">
        <v>4079</v>
      </c>
      <c r="E3309" s="8" t="s">
        <v>2383</v>
      </c>
      <c r="F3309" s="7" t="s">
        <v>4080</v>
      </c>
      <c r="G3309" s="7" t="s">
        <v>214</v>
      </c>
      <c r="H3309" s="5">
        <v>9</v>
      </c>
      <c r="I3309" s="5">
        <v>15</v>
      </c>
      <c r="J3309" s="5">
        <v>90</v>
      </c>
      <c r="K3309" s="5">
        <v>95</v>
      </c>
      <c r="L3309" s="9">
        <f t="shared" si="102"/>
        <v>22</v>
      </c>
      <c r="M3309" s="9" t="str">
        <f t="shared" si="103"/>
        <v>low</v>
      </c>
      <c r="N3309" s="10">
        <v>-45.901558287027001</v>
      </c>
      <c r="O3309" s="11">
        <v>1.524606479506474E-3</v>
      </c>
      <c r="P3309" s="7" t="s">
        <v>1461</v>
      </c>
      <c r="Q3309" s="7" t="s">
        <v>1496</v>
      </c>
      <c r="R3309" s="12"/>
    </row>
    <row r="3310" spans="1:18" ht="15.75" x14ac:dyDescent="0.2">
      <c r="A3310" s="5">
        <v>5231685</v>
      </c>
      <c r="B3310" s="6" t="s">
        <v>2468</v>
      </c>
      <c r="C3310" s="7" t="s">
        <v>193</v>
      </c>
      <c r="D3310" s="7" t="s">
        <v>4079</v>
      </c>
      <c r="E3310" s="8" t="s">
        <v>2383</v>
      </c>
      <c r="F3310" s="7" t="s">
        <v>1531</v>
      </c>
      <c r="G3310" s="7" t="s">
        <v>214</v>
      </c>
      <c r="H3310" s="5">
        <v>9</v>
      </c>
      <c r="I3310" s="5">
        <v>15</v>
      </c>
      <c r="J3310" s="5">
        <v>100</v>
      </c>
      <c r="K3310" s="5">
        <v>96</v>
      </c>
      <c r="L3310" s="9">
        <f t="shared" si="102"/>
        <v>22</v>
      </c>
      <c r="M3310" s="9" t="str">
        <f t="shared" si="103"/>
        <v>low</v>
      </c>
      <c r="N3310" s="10">
        <v>-45.943224953720346</v>
      </c>
      <c r="O3310" s="11">
        <v>1.524606479506474E-3</v>
      </c>
      <c r="P3310" s="7" t="s">
        <v>1461</v>
      </c>
      <c r="Q3310" s="7" t="s">
        <v>1496</v>
      </c>
      <c r="R3310" s="12"/>
    </row>
    <row r="3311" spans="1:18" ht="15.75" x14ac:dyDescent="0.2">
      <c r="A3311" s="5">
        <v>5309569</v>
      </c>
      <c r="B3311" s="6" t="s">
        <v>2413</v>
      </c>
      <c r="C3311" s="7" t="s">
        <v>193</v>
      </c>
      <c r="D3311" s="7" t="s">
        <v>3622</v>
      </c>
      <c r="E3311" s="8" t="s">
        <v>2383</v>
      </c>
      <c r="F3311" s="7" t="s">
        <v>4152</v>
      </c>
      <c r="G3311" s="7" t="s">
        <v>214</v>
      </c>
      <c r="H3311" s="5">
        <v>23</v>
      </c>
      <c r="I3311" s="5">
        <v>15</v>
      </c>
      <c r="J3311" s="5">
        <v>115</v>
      </c>
      <c r="K3311" s="5">
        <v>97</v>
      </c>
      <c r="L3311" s="9">
        <f t="shared" si="102"/>
        <v>22</v>
      </c>
      <c r="M3311" s="9" t="str">
        <f t="shared" si="103"/>
        <v>low</v>
      </c>
      <c r="N3311" s="10">
        <v>-21.892889189773996</v>
      </c>
      <c r="O3311" s="11">
        <v>6.7478356504580006E-3</v>
      </c>
      <c r="P3311" s="7" t="s">
        <v>14</v>
      </c>
      <c r="Q3311" s="7" t="s">
        <v>1496</v>
      </c>
      <c r="R3311" s="12"/>
    </row>
    <row r="3312" spans="1:18" ht="15.75" x14ac:dyDescent="0.2">
      <c r="A3312" s="5">
        <v>5203328</v>
      </c>
      <c r="B3312" s="6" t="s">
        <v>2974</v>
      </c>
      <c r="C3312" s="7" t="s">
        <v>198</v>
      </c>
      <c r="D3312" s="7" t="s">
        <v>4171</v>
      </c>
      <c r="E3312" s="8" t="s">
        <v>2383</v>
      </c>
      <c r="F3312" s="7" t="s">
        <v>4172</v>
      </c>
      <c r="G3312" s="7" t="s">
        <v>215</v>
      </c>
      <c r="H3312" s="5">
        <v>36</v>
      </c>
      <c r="I3312" s="5">
        <v>15</v>
      </c>
      <c r="J3312" s="5">
        <v>130</v>
      </c>
      <c r="K3312" s="5">
        <v>96</v>
      </c>
      <c r="L3312" s="9">
        <f t="shared" si="102"/>
        <v>24</v>
      </c>
      <c r="M3312" s="9" t="str">
        <f t="shared" si="103"/>
        <v>low</v>
      </c>
      <c r="N3312" s="10">
        <v>-58.362379814803717</v>
      </c>
      <c r="O3312" s="11">
        <v>5.1269131945446134E-2</v>
      </c>
      <c r="P3312" s="7" t="s">
        <v>1461</v>
      </c>
      <c r="Q3312" s="7" t="s">
        <v>1496</v>
      </c>
      <c r="R3312" s="12"/>
    </row>
    <row r="3313" spans="1:18" ht="15.75" x14ac:dyDescent="0.2">
      <c r="A3313" s="5">
        <v>5309569</v>
      </c>
      <c r="B3313" s="6" t="s">
        <v>2413</v>
      </c>
      <c r="C3313" s="7" t="s">
        <v>193</v>
      </c>
      <c r="D3313" s="7" t="s">
        <v>3622</v>
      </c>
      <c r="E3313" s="8" t="s">
        <v>2383</v>
      </c>
      <c r="F3313" s="7" t="s">
        <v>4269</v>
      </c>
      <c r="G3313" s="7" t="s">
        <v>215</v>
      </c>
      <c r="H3313" s="5">
        <v>43</v>
      </c>
      <c r="I3313" s="5">
        <v>15</v>
      </c>
      <c r="J3313" s="5">
        <v>100</v>
      </c>
      <c r="K3313" s="5">
        <v>98</v>
      </c>
      <c r="L3313" s="9">
        <f t="shared" si="102"/>
        <v>22</v>
      </c>
      <c r="M3313" s="9" t="str">
        <f t="shared" si="103"/>
        <v>low</v>
      </c>
      <c r="N3313" s="10">
        <v>-25.184555856474617</v>
      </c>
      <c r="O3313" s="11">
        <v>6.7478356504580006E-3</v>
      </c>
      <c r="P3313" s="7" t="s">
        <v>1461</v>
      </c>
      <c r="Q3313" s="7" t="s">
        <v>1496</v>
      </c>
      <c r="R3313" s="12"/>
    </row>
    <row r="3314" spans="1:18" ht="15.75" x14ac:dyDescent="0.2">
      <c r="A3314" s="5">
        <v>5200323</v>
      </c>
      <c r="B3314" s="6" t="s">
        <v>2385</v>
      </c>
      <c r="C3314" s="7" t="s">
        <v>193</v>
      </c>
      <c r="D3314" s="7" t="s">
        <v>4299</v>
      </c>
      <c r="E3314" s="8" t="s">
        <v>2383</v>
      </c>
      <c r="F3314" s="7" t="s">
        <v>4300</v>
      </c>
      <c r="G3314" s="7" t="s">
        <v>214</v>
      </c>
      <c r="H3314" s="5">
        <v>57</v>
      </c>
      <c r="I3314" s="5">
        <v>15</v>
      </c>
      <c r="J3314" s="5">
        <v>160</v>
      </c>
      <c r="K3314" s="5">
        <v>97</v>
      </c>
      <c r="L3314" s="9">
        <f t="shared" si="102"/>
        <v>24</v>
      </c>
      <c r="M3314" s="9" t="str">
        <f t="shared" si="103"/>
        <v>low</v>
      </c>
      <c r="N3314" s="10">
        <v>-63.054903078693314</v>
      </c>
      <c r="O3314" s="11">
        <v>1.9904282380593941E-3</v>
      </c>
      <c r="P3314" s="7" t="s">
        <v>1461</v>
      </c>
      <c r="Q3314" s="7" t="s">
        <v>1496</v>
      </c>
      <c r="R3314" s="12"/>
    </row>
    <row r="3315" spans="1:18" ht="15.75" x14ac:dyDescent="0.2">
      <c r="A3315" s="5">
        <v>5230984</v>
      </c>
      <c r="B3315" s="6" t="s">
        <v>2468</v>
      </c>
      <c r="C3315" s="7" t="s">
        <v>174</v>
      </c>
      <c r="D3315" s="7" t="s">
        <v>3362</v>
      </c>
      <c r="E3315" s="8" t="s">
        <v>2383</v>
      </c>
      <c r="F3315" s="7" t="s">
        <v>699</v>
      </c>
      <c r="G3315" s="7" t="s">
        <v>215</v>
      </c>
      <c r="H3315" s="5">
        <v>52</v>
      </c>
      <c r="I3315" s="5">
        <v>15</v>
      </c>
      <c r="J3315" s="5">
        <v>120</v>
      </c>
      <c r="K3315" s="5">
        <v>97</v>
      </c>
      <c r="L3315" s="9">
        <f t="shared" si="102"/>
        <v>22</v>
      </c>
      <c r="M3315" s="9" t="str">
        <f t="shared" si="103"/>
        <v>low</v>
      </c>
      <c r="N3315" s="10">
        <v>-52.666423680573644</v>
      </c>
      <c r="O3315" s="11">
        <v>2.6999999972758815E-3</v>
      </c>
      <c r="P3315" s="7" t="s">
        <v>1461</v>
      </c>
      <c r="Q3315" s="7" t="s">
        <v>1496</v>
      </c>
      <c r="R3315" s="12"/>
    </row>
    <row r="3316" spans="1:18" ht="15.75" x14ac:dyDescent="0.2">
      <c r="A3316" s="5">
        <v>5201846</v>
      </c>
      <c r="B3316" s="6" t="s">
        <v>2974</v>
      </c>
      <c r="C3316" s="7" t="s">
        <v>198</v>
      </c>
      <c r="D3316" s="7" t="s">
        <v>3134</v>
      </c>
      <c r="E3316" s="8" t="s">
        <v>2383</v>
      </c>
      <c r="F3316" s="7" t="s">
        <v>4345</v>
      </c>
      <c r="G3316" s="7" t="s">
        <v>215</v>
      </c>
      <c r="H3316" s="5">
        <v>40</v>
      </c>
      <c r="I3316" s="5">
        <v>15</v>
      </c>
      <c r="J3316" s="5">
        <v>117</v>
      </c>
      <c r="K3316" s="5">
        <v>96</v>
      </c>
      <c r="L3316" s="9">
        <f t="shared" si="102"/>
        <v>22</v>
      </c>
      <c r="M3316" s="9" t="str">
        <f t="shared" si="103"/>
        <v>low</v>
      </c>
      <c r="N3316" s="10">
        <v>-63.819557708287903</v>
      </c>
      <c r="O3316" s="11">
        <v>5.1028124944423325E-3</v>
      </c>
      <c r="P3316" s="7" t="s">
        <v>1461</v>
      </c>
      <c r="Q3316" s="7" t="s">
        <v>1496</v>
      </c>
      <c r="R3316" s="12"/>
    </row>
    <row r="3317" spans="1:18" ht="15.75" x14ac:dyDescent="0.2">
      <c r="A3317" s="5">
        <v>5231685</v>
      </c>
      <c r="B3317" s="6" t="s">
        <v>2468</v>
      </c>
      <c r="C3317" s="7" t="s">
        <v>193</v>
      </c>
      <c r="D3317" s="7" t="s">
        <v>4079</v>
      </c>
      <c r="E3317" s="8" t="s">
        <v>2383</v>
      </c>
      <c r="F3317" s="7" t="s">
        <v>4427</v>
      </c>
      <c r="G3317" s="7" t="s">
        <v>214</v>
      </c>
      <c r="H3317" s="5">
        <v>20</v>
      </c>
      <c r="I3317" s="5">
        <v>15</v>
      </c>
      <c r="J3317" s="5">
        <v>90</v>
      </c>
      <c r="K3317" s="5">
        <v>96</v>
      </c>
      <c r="L3317" s="9">
        <f t="shared" si="102"/>
        <v>22</v>
      </c>
      <c r="M3317" s="9" t="str">
        <f t="shared" si="103"/>
        <v>low</v>
      </c>
      <c r="N3317" s="10">
        <v>-55.776558287027001</v>
      </c>
      <c r="O3317" s="11">
        <v>1.524606479506474E-3</v>
      </c>
      <c r="P3317" s="7" t="s">
        <v>1461</v>
      </c>
      <c r="Q3317" s="7" t="s">
        <v>1496</v>
      </c>
      <c r="R3317" s="12"/>
    </row>
    <row r="3318" spans="1:18" ht="15.75" x14ac:dyDescent="0.2">
      <c r="A3318" s="5">
        <v>5231673</v>
      </c>
      <c r="B3318" s="6" t="s">
        <v>2468</v>
      </c>
      <c r="C3318" s="7" t="s">
        <v>183</v>
      </c>
      <c r="D3318" s="7" t="s">
        <v>4553</v>
      </c>
      <c r="E3318" s="8" t="s">
        <v>2383</v>
      </c>
      <c r="F3318" s="7" t="s">
        <v>4554</v>
      </c>
      <c r="G3318" s="7" t="s">
        <v>214</v>
      </c>
      <c r="H3318" s="5">
        <v>53</v>
      </c>
      <c r="I3318" s="5">
        <v>15</v>
      </c>
      <c r="J3318" s="5">
        <v>110</v>
      </c>
      <c r="K3318" s="5">
        <v>98</v>
      </c>
      <c r="L3318" s="9">
        <f t="shared" si="102"/>
        <v>22</v>
      </c>
      <c r="M3318" s="9" t="str">
        <f t="shared" si="103"/>
        <v>low</v>
      </c>
      <c r="N3318" s="10">
        <v>-59.111850381901604</v>
      </c>
      <c r="O3318" s="11">
        <v>1.1094178240455221E-2</v>
      </c>
      <c r="P3318" s="7" t="s">
        <v>1461</v>
      </c>
      <c r="Q3318" s="5" t="s">
        <v>1496</v>
      </c>
      <c r="R3318" s="12"/>
    </row>
    <row r="3319" spans="1:18" ht="15.75" x14ac:dyDescent="0.2">
      <c r="A3319" s="5">
        <v>5311215</v>
      </c>
      <c r="B3319" s="6" t="s">
        <v>4405</v>
      </c>
      <c r="C3319" s="7" t="s">
        <v>183</v>
      </c>
      <c r="D3319" s="7" t="s">
        <v>4778</v>
      </c>
      <c r="E3319" s="8" t="s">
        <v>2383</v>
      </c>
      <c r="F3319" s="7" t="s">
        <v>4779</v>
      </c>
      <c r="G3319" s="7" t="s">
        <v>214</v>
      </c>
      <c r="H3319" s="5">
        <v>28</v>
      </c>
      <c r="I3319" s="5">
        <v>15</v>
      </c>
      <c r="J3319" s="5">
        <v>110</v>
      </c>
      <c r="K3319" s="5">
        <v>97</v>
      </c>
      <c r="L3319" s="9">
        <f t="shared" si="102"/>
        <v>22</v>
      </c>
      <c r="M3319" s="9" t="str">
        <f t="shared" si="103"/>
        <v>low</v>
      </c>
      <c r="N3319" s="10">
        <v>-38.687373645792832</v>
      </c>
      <c r="O3319" s="11">
        <v>5.1356481490074657E-3</v>
      </c>
      <c r="P3319" s="7" t="s">
        <v>1461</v>
      </c>
      <c r="Q3319" s="5" t="s">
        <v>1496</v>
      </c>
      <c r="R3319" s="12"/>
    </row>
    <row r="3320" spans="1:18" ht="15.75" x14ac:dyDescent="0.2">
      <c r="A3320" s="5">
        <v>5207448</v>
      </c>
      <c r="B3320" s="6" t="s">
        <v>4544</v>
      </c>
      <c r="C3320" s="7" t="s">
        <v>174</v>
      </c>
      <c r="D3320" s="7" t="s">
        <v>4792</v>
      </c>
      <c r="E3320" s="8" t="s">
        <v>2383</v>
      </c>
      <c r="F3320" s="7" t="s">
        <v>4793</v>
      </c>
      <c r="G3320" s="7" t="s">
        <v>214</v>
      </c>
      <c r="H3320" s="5">
        <v>42</v>
      </c>
      <c r="I3320" s="5">
        <v>15</v>
      </c>
      <c r="J3320" s="5">
        <v>120</v>
      </c>
      <c r="K3320" s="5">
        <v>97</v>
      </c>
      <c r="L3320" s="9">
        <f t="shared" si="102"/>
        <v>22</v>
      </c>
      <c r="M3320" s="9" t="str">
        <f t="shared" si="103"/>
        <v>low</v>
      </c>
      <c r="N3320" s="10">
        <v>-74.025777384216781</v>
      </c>
      <c r="O3320" s="11">
        <v>2.8239583334652707E-3</v>
      </c>
      <c r="P3320" s="7" t="s">
        <v>1461</v>
      </c>
      <c r="Q3320" s="7" t="s">
        <v>1496</v>
      </c>
      <c r="R3320" s="12"/>
    </row>
    <row r="3321" spans="1:18" ht="15.75" x14ac:dyDescent="0.2">
      <c r="A3321" s="5">
        <v>5377719</v>
      </c>
      <c r="B3321" s="6" t="s">
        <v>3237</v>
      </c>
      <c r="C3321" s="7" t="s">
        <v>183</v>
      </c>
      <c r="D3321" s="7" t="s">
        <v>4921</v>
      </c>
      <c r="E3321" s="8" t="s">
        <v>2383</v>
      </c>
      <c r="F3321" s="7" t="s">
        <v>4922</v>
      </c>
      <c r="G3321" s="7" t="s">
        <v>215</v>
      </c>
      <c r="H3321" s="5">
        <v>8</v>
      </c>
      <c r="I3321" s="5">
        <v>15</v>
      </c>
      <c r="J3321" s="5">
        <v>110</v>
      </c>
      <c r="K3321" s="5">
        <v>98</v>
      </c>
      <c r="L3321" s="9">
        <f t="shared" si="102"/>
        <v>22</v>
      </c>
      <c r="M3321" s="9" t="str">
        <f t="shared" si="103"/>
        <v>low</v>
      </c>
      <c r="N3321" s="10">
        <v>-21.562650034677063</v>
      </c>
      <c r="O3321" s="11">
        <v>4.0466087957611308E-3</v>
      </c>
      <c r="P3321" s="7" t="s">
        <v>1461</v>
      </c>
      <c r="Q3321" s="7" t="s">
        <v>1496</v>
      </c>
      <c r="R3321" s="12"/>
    </row>
    <row r="3322" spans="1:18" ht="15.75" x14ac:dyDescent="0.2">
      <c r="A3322" s="5">
        <v>5203328</v>
      </c>
      <c r="B3322" s="6" t="s">
        <v>2974</v>
      </c>
      <c r="C3322" s="7" t="s">
        <v>198</v>
      </c>
      <c r="D3322" s="7" t="s">
        <v>4171</v>
      </c>
      <c r="E3322" s="8" t="s">
        <v>2383</v>
      </c>
      <c r="F3322" s="7" t="s">
        <v>5105</v>
      </c>
      <c r="G3322" s="7" t="s">
        <v>215</v>
      </c>
      <c r="H3322" s="5">
        <v>62</v>
      </c>
      <c r="I3322" s="5">
        <v>15</v>
      </c>
      <c r="J3322" s="5">
        <v>160</v>
      </c>
      <c r="K3322" s="5">
        <v>94</v>
      </c>
      <c r="L3322" s="9">
        <f t="shared" si="102"/>
        <v>21</v>
      </c>
      <c r="M3322" s="9" t="str">
        <f t="shared" si="103"/>
        <v>low</v>
      </c>
      <c r="N3322" s="10">
        <v>-84.529046481497062</v>
      </c>
      <c r="O3322" s="11">
        <v>5.1269131945446134E-2</v>
      </c>
      <c r="P3322" s="7" t="s">
        <v>1520</v>
      </c>
      <c r="Q3322" s="7" t="s">
        <v>1496</v>
      </c>
      <c r="R3322" s="12"/>
    </row>
    <row r="3323" spans="1:18" ht="15.75" x14ac:dyDescent="0.2">
      <c r="A3323" s="5">
        <v>5203328</v>
      </c>
      <c r="B3323" s="6" t="s">
        <v>2974</v>
      </c>
      <c r="C3323" s="7" t="s">
        <v>198</v>
      </c>
      <c r="D3323" s="7" t="s">
        <v>4171</v>
      </c>
      <c r="E3323" s="8" t="s">
        <v>2383</v>
      </c>
      <c r="F3323" s="7" t="s">
        <v>5106</v>
      </c>
      <c r="G3323" s="7" t="s">
        <v>214</v>
      </c>
      <c r="H3323" s="5">
        <v>42</v>
      </c>
      <c r="I3323" s="5">
        <v>15</v>
      </c>
      <c r="J3323" s="5">
        <v>130</v>
      </c>
      <c r="K3323" s="5">
        <v>95</v>
      </c>
      <c r="L3323" s="9">
        <f t="shared" si="102"/>
        <v>24</v>
      </c>
      <c r="M3323" s="9" t="str">
        <f t="shared" si="103"/>
        <v>low</v>
      </c>
      <c r="N3323" s="10">
        <v>-84.570713148103096</v>
      </c>
      <c r="O3323" s="11">
        <v>5.1269131945446134E-2</v>
      </c>
      <c r="P3323" s="7" t="s">
        <v>1520</v>
      </c>
      <c r="Q3323" s="7" t="s">
        <v>1496</v>
      </c>
      <c r="R3323" s="12"/>
    </row>
    <row r="3324" spans="1:18" ht="15.75" x14ac:dyDescent="0.2">
      <c r="A3324" s="5">
        <v>5208583</v>
      </c>
      <c r="B3324" s="6" t="s">
        <v>4544</v>
      </c>
      <c r="C3324" s="7" t="s">
        <v>183</v>
      </c>
      <c r="D3324" s="7" t="s">
        <v>5433</v>
      </c>
      <c r="E3324" s="8" t="s">
        <v>2383</v>
      </c>
      <c r="F3324" s="7" t="s">
        <v>5434</v>
      </c>
      <c r="G3324" s="7" t="s">
        <v>215</v>
      </c>
      <c r="H3324" s="5">
        <v>28</v>
      </c>
      <c r="I3324" s="5">
        <v>15</v>
      </c>
      <c r="J3324" s="5">
        <v>100</v>
      </c>
      <c r="K3324" s="5">
        <v>96</v>
      </c>
      <c r="L3324" s="9">
        <f t="shared" si="102"/>
        <v>22</v>
      </c>
      <c r="M3324" s="9" t="str">
        <f t="shared" si="103"/>
        <v>low</v>
      </c>
      <c r="N3324" s="10">
        <v>-91.95848009258043</v>
      </c>
      <c r="O3324" s="11">
        <v>1.1056412033212837E-2</v>
      </c>
      <c r="P3324" s="7" t="s">
        <v>1461</v>
      </c>
      <c r="Q3324" s="7" t="s">
        <v>1496</v>
      </c>
      <c r="R3324" s="12"/>
    </row>
    <row r="3325" spans="1:18" ht="15.75" x14ac:dyDescent="0.2">
      <c r="A3325" s="5">
        <v>5202947</v>
      </c>
      <c r="B3325" s="6" t="s">
        <v>2974</v>
      </c>
      <c r="C3325" s="7" t="s">
        <v>193</v>
      </c>
      <c r="D3325" s="7" t="s">
        <v>5461</v>
      </c>
      <c r="E3325" s="8" t="s">
        <v>2383</v>
      </c>
      <c r="F3325" s="7" t="s">
        <v>5462</v>
      </c>
      <c r="G3325" s="7" t="s">
        <v>214</v>
      </c>
      <c r="H3325" s="5">
        <v>45</v>
      </c>
      <c r="I3325" s="5">
        <v>15</v>
      </c>
      <c r="J3325" s="5">
        <v>90</v>
      </c>
      <c r="K3325" s="5">
        <v>86</v>
      </c>
      <c r="L3325" s="9">
        <f t="shared" si="102"/>
        <v>22</v>
      </c>
      <c r="M3325" s="9" t="str">
        <f t="shared" si="103"/>
        <v>low</v>
      </c>
      <c r="N3325" s="10">
        <v>-94.847359178231272</v>
      </c>
      <c r="O3325" s="11">
        <v>2.5583680544514209E-3</v>
      </c>
      <c r="P3325" s="7" t="s">
        <v>1461</v>
      </c>
      <c r="Q3325" s="7" t="s">
        <v>1496</v>
      </c>
      <c r="R3325" s="12"/>
    </row>
    <row r="3326" spans="1:18" ht="15.75" x14ac:dyDescent="0.2">
      <c r="A3326" s="5">
        <v>5271211</v>
      </c>
      <c r="B3326" s="6" t="s">
        <v>4805</v>
      </c>
      <c r="C3326" s="7" t="s">
        <v>174</v>
      </c>
      <c r="D3326" s="7" t="s">
        <v>5699</v>
      </c>
      <c r="E3326" s="8" t="s">
        <v>2383</v>
      </c>
      <c r="F3326" s="7" t="s">
        <v>5700</v>
      </c>
      <c r="G3326" s="7" t="s">
        <v>214</v>
      </c>
      <c r="H3326" s="5">
        <v>38</v>
      </c>
      <c r="I3326" s="5">
        <v>15</v>
      </c>
      <c r="J3326" s="5">
        <v>115</v>
      </c>
      <c r="K3326" s="5">
        <v>94</v>
      </c>
      <c r="L3326" s="9">
        <f t="shared" si="102"/>
        <v>22</v>
      </c>
      <c r="M3326" s="9" t="str">
        <f t="shared" si="103"/>
        <v>low</v>
      </c>
      <c r="N3326" s="10">
        <v>-77.838910567086714</v>
      </c>
      <c r="O3326" s="11">
        <v>1.4547569444403052E-2</v>
      </c>
      <c r="P3326" s="7" t="s">
        <v>1461</v>
      </c>
      <c r="Q3326" s="7" t="s">
        <v>1496</v>
      </c>
      <c r="R3326" s="12"/>
    </row>
    <row r="3327" spans="1:18" ht="15.75" x14ac:dyDescent="0.2">
      <c r="A3327" s="5">
        <v>5208986</v>
      </c>
      <c r="B3327" s="6" t="s">
        <v>4544</v>
      </c>
      <c r="C3327" s="7" t="s">
        <v>193</v>
      </c>
      <c r="D3327" s="7" t="s">
        <v>5753</v>
      </c>
      <c r="E3327" s="8" t="s">
        <v>2383</v>
      </c>
      <c r="F3327" s="7" t="s">
        <v>5754</v>
      </c>
      <c r="G3327" s="7" t="s">
        <v>215</v>
      </c>
      <c r="H3327" s="5">
        <v>8</v>
      </c>
      <c r="I3327" s="5">
        <v>15</v>
      </c>
      <c r="J3327" s="5">
        <v>100</v>
      </c>
      <c r="K3327" s="5">
        <v>97</v>
      </c>
      <c r="L3327" s="9">
        <f t="shared" si="102"/>
        <v>22</v>
      </c>
      <c r="M3327" s="9" t="str">
        <f t="shared" si="103"/>
        <v>low</v>
      </c>
      <c r="N3327" s="10">
        <v>-100.98515006943489</v>
      </c>
      <c r="O3327" s="11">
        <v>5.3376157375168987E-3</v>
      </c>
      <c r="P3327" s="7" t="s">
        <v>1461</v>
      </c>
      <c r="Q3327" s="7" t="s">
        <v>1496</v>
      </c>
      <c r="R3327" s="12"/>
    </row>
    <row r="3328" spans="1:18" ht="15.75" x14ac:dyDescent="0.2">
      <c r="A3328" s="5">
        <v>5207225</v>
      </c>
      <c r="B3328" s="6" t="s">
        <v>4544</v>
      </c>
      <c r="C3328" s="7" t="s">
        <v>183</v>
      </c>
      <c r="D3328" s="7" t="s">
        <v>5830</v>
      </c>
      <c r="E3328" s="8" t="s">
        <v>2383</v>
      </c>
      <c r="F3328" s="7" t="s">
        <v>5831</v>
      </c>
      <c r="G3328" s="7" t="s">
        <v>215</v>
      </c>
      <c r="H3328" s="5">
        <v>23</v>
      </c>
      <c r="I3328" s="5">
        <v>15</v>
      </c>
      <c r="J3328" s="5">
        <v>110</v>
      </c>
      <c r="K3328" s="5">
        <v>97</v>
      </c>
      <c r="L3328" s="9">
        <f t="shared" si="102"/>
        <v>22</v>
      </c>
      <c r="M3328" s="9" t="str">
        <f t="shared" si="103"/>
        <v>low</v>
      </c>
      <c r="N3328" s="10">
        <v>-103.51843745369115</v>
      </c>
      <c r="O3328" s="11">
        <v>3.230706017347984E-3</v>
      </c>
      <c r="P3328" s="7" t="s">
        <v>1461</v>
      </c>
      <c r="Q3328" s="7" t="s">
        <v>1496</v>
      </c>
      <c r="R3328" s="12"/>
    </row>
    <row r="3329" spans="1:18" ht="15.75" x14ac:dyDescent="0.2">
      <c r="A3329" s="5">
        <v>5208986</v>
      </c>
      <c r="B3329" s="6" t="s">
        <v>4544</v>
      </c>
      <c r="C3329" s="7" t="s">
        <v>193</v>
      </c>
      <c r="D3329" s="7" t="s">
        <v>5753</v>
      </c>
      <c r="E3329" s="8" t="s">
        <v>2383</v>
      </c>
      <c r="F3329" s="7" t="s">
        <v>5878</v>
      </c>
      <c r="G3329" s="7" t="s">
        <v>214</v>
      </c>
      <c r="H3329" s="5">
        <v>43</v>
      </c>
      <c r="I3329" s="5">
        <v>15</v>
      </c>
      <c r="J3329" s="5">
        <v>110</v>
      </c>
      <c r="K3329" s="5">
        <v>94</v>
      </c>
      <c r="L3329" s="9">
        <f t="shared" si="102"/>
        <v>22</v>
      </c>
      <c r="M3329" s="9" t="str">
        <f t="shared" si="103"/>
        <v>low</v>
      </c>
      <c r="N3329" s="10">
        <v>-104.27681673612824</v>
      </c>
      <c r="O3329" s="11">
        <v>5.3376157375168987E-3</v>
      </c>
      <c r="P3329" s="7" t="s">
        <v>14</v>
      </c>
      <c r="Q3329" s="7" t="s">
        <v>1496</v>
      </c>
      <c r="R3329" s="12"/>
    </row>
    <row r="3330" spans="1:18" ht="15.75" x14ac:dyDescent="0.2">
      <c r="A3330" s="5">
        <v>5343682</v>
      </c>
      <c r="B3330" s="6" t="s">
        <v>3921</v>
      </c>
      <c r="C3330" s="7" t="s">
        <v>183</v>
      </c>
      <c r="D3330" s="7" t="s">
        <v>5966</v>
      </c>
      <c r="E3330" s="8" t="s">
        <v>2383</v>
      </c>
      <c r="F3330" s="7" t="s">
        <v>2381</v>
      </c>
      <c r="G3330" s="7" t="s">
        <v>214</v>
      </c>
      <c r="H3330" s="5">
        <v>35</v>
      </c>
      <c r="I3330" s="5">
        <v>15</v>
      </c>
      <c r="J3330" s="5">
        <v>125</v>
      </c>
      <c r="K3330" s="5">
        <v>97</v>
      </c>
      <c r="L3330" s="9">
        <f t="shared" ref="L3330:L3393" si="104">IF(OR(I3330&gt;3,I3330&lt;15),I3330,0)+IF(H3330&lt;=60,3,IF(H3330&gt;60,0,0))+IF(J3330&gt;120,6,IF((J3330&gt;=60),4,IF(J3330&lt;60,0,0)))</f>
        <v>24</v>
      </c>
      <c r="M3330" s="9" t="str">
        <f t="shared" ref="M3330:M3393" si="105">IF(AND(L3330&gt;=3,L3330&lt;=10),"high",IF(AND(L3330&gt;=11,L3330&lt;=18),"MID",IF(AND(L3330&gt;=19,L3330&lt;=24),"low","no")))</f>
        <v>low</v>
      </c>
      <c r="N3330" s="10">
        <v>-61.767852349490568</v>
      </c>
      <c r="O3330" s="11">
        <v>1.5730324012110941E-3</v>
      </c>
      <c r="P3330" s="7" t="s">
        <v>1461</v>
      </c>
      <c r="Q3330" s="7" t="s">
        <v>1496</v>
      </c>
      <c r="R3330" s="12"/>
    </row>
    <row r="3331" spans="1:18" ht="15.75" x14ac:dyDescent="0.2">
      <c r="A3331" s="5">
        <v>5231673</v>
      </c>
      <c r="B3331" s="6" t="s">
        <v>2468</v>
      </c>
      <c r="C3331" s="7" t="s">
        <v>183</v>
      </c>
      <c r="D3331" s="7" t="s">
        <v>4553</v>
      </c>
      <c r="E3331" s="8" t="s">
        <v>2383</v>
      </c>
      <c r="F3331" s="7" t="s">
        <v>6118</v>
      </c>
      <c r="G3331" s="7" t="s">
        <v>215</v>
      </c>
      <c r="H3331" s="5">
        <v>48</v>
      </c>
      <c r="I3331" s="5"/>
      <c r="J3331" s="5">
        <v>115</v>
      </c>
      <c r="K3331" s="5">
        <v>98</v>
      </c>
      <c r="L3331" s="9">
        <f t="shared" si="104"/>
        <v>7</v>
      </c>
      <c r="M3331" s="9" t="str">
        <f t="shared" si="105"/>
        <v>high</v>
      </c>
      <c r="N3331" s="10">
        <v>-103.1118503819016</v>
      </c>
      <c r="O3331" s="11">
        <v>1.1094178240455221E-2</v>
      </c>
      <c r="P3331" s="7" t="s">
        <v>1461</v>
      </c>
      <c r="Q3331" s="7" t="s">
        <v>1496</v>
      </c>
      <c r="R3331" s="12"/>
    </row>
    <row r="3332" spans="1:18" ht="15.75" x14ac:dyDescent="0.2">
      <c r="A3332" s="5">
        <v>5208986</v>
      </c>
      <c r="B3332" s="6" t="s">
        <v>4544</v>
      </c>
      <c r="C3332" s="7" t="s">
        <v>193</v>
      </c>
      <c r="D3332" s="7" t="s">
        <v>5753</v>
      </c>
      <c r="E3332" s="8" t="s">
        <v>2383</v>
      </c>
      <c r="F3332" s="7" t="s">
        <v>6241</v>
      </c>
      <c r="G3332" s="7" t="s">
        <v>214</v>
      </c>
      <c r="H3332" s="5">
        <v>3</v>
      </c>
      <c r="I3332" s="5">
        <v>15</v>
      </c>
      <c r="J3332" s="5">
        <v>80</v>
      </c>
      <c r="K3332" s="5">
        <v>96</v>
      </c>
      <c r="L3332" s="9">
        <f t="shared" si="104"/>
        <v>22</v>
      </c>
      <c r="M3332" s="9" t="str">
        <f t="shared" si="105"/>
        <v>low</v>
      </c>
      <c r="N3332" s="10">
        <v>-114.52681673612824</v>
      </c>
      <c r="O3332" s="11">
        <v>5.3376157375168987E-3</v>
      </c>
      <c r="P3332" s="7" t="s">
        <v>1461</v>
      </c>
      <c r="Q3332" s="7" t="s">
        <v>1496</v>
      </c>
      <c r="R3332" s="12"/>
    </row>
    <row r="3333" spans="1:18" ht="15.75" x14ac:dyDescent="0.2">
      <c r="A3333" s="5">
        <v>5208986</v>
      </c>
      <c r="B3333" s="6" t="s">
        <v>4544</v>
      </c>
      <c r="C3333" s="7" t="s">
        <v>193</v>
      </c>
      <c r="D3333" s="7" t="s">
        <v>5753</v>
      </c>
      <c r="E3333" s="8" t="s">
        <v>2383</v>
      </c>
      <c r="F3333" s="7" t="s">
        <v>972</v>
      </c>
      <c r="G3333" s="7" t="s">
        <v>215</v>
      </c>
      <c r="H3333" s="5">
        <v>35</v>
      </c>
      <c r="I3333" s="5">
        <v>15</v>
      </c>
      <c r="J3333" s="5">
        <v>110</v>
      </c>
      <c r="K3333" s="5">
        <v>96</v>
      </c>
      <c r="L3333" s="9">
        <f t="shared" si="104"/>
        <v>22</v>
      </c>
      <c r="M3333" s="9" t="str">
        <f t="shared" si="105"/>
        <v>low</v>
      </c>
      <c r="N3333" s="10">
        <v>-114.56848340273427</v>
      </c>
      <c r="O3333" s="11">
        <v>5.3376157375168987E-3</v>
      </c>
      <c r="P3333" s="7" t="s">
        <v>1461</v>
      </c>
      <c r="Q3333" s="7" t="s">
        <v>1496</v>
      </c>
      <c r="R3333" s="12"/>
    </row>
    <row r="3334" spans="1:18" ht="15.75" x14ac:dyDescent="0.2">
      <c r="A3334" s="5">
        <v>5272437</v>
      </c>
      <c r="B3334" s="6" t="s">
        <v>4805</v>
      </c>
      <c r="C3334" s="7" t="s">
        <v>183</v>
      </c>
      <c r="D3334" s="7" t="s">
        <v>6288</v>
      </c>
      <c r="E3334" s="8" t="s">
        <v>2383</v>
      </c>
      <c r="F3334" s="7" t="s">
        <v>6289</v>
      </c>
      <c r="G3334" s="7" t="s">
        <v>215</v>
      </c>
      <c r="H3334" s="5">
        <v>21</v>
      </c>
      <c r="I3334" s="5">
        <v>15</v>
      </c>
      <c r="J3334" s="5">
        <v>110</v>
      </c>
      <c r="K3334" s="5">
        <v>98</v>
      </c>
      <c r="L3334" s="9">
        <f t="shared" si="104"/>
        <v>22</v>
      </c>
      <c r="M3334" s="9" t="str">
        <f t="shared" si="105"/>
        <v>low</v>
      </c>
      <c r="N3334" s="10">
        <v>-93.772956319400691</v>
      </c>
      <c r="O3334" s="11">
        <v>1.3986874997499399E-2</v>
      </c>
      <c r="P3334" s="7" t="s">
        <v>1461</v>
      </c>
      <c r="Q3334" s="7" t="s">
        <v>1496</v>
      </c>
      <c r="R3334" s="12"/>
    </row>
    <row r="3335" spans="1:18" ht="15.75" x14ac:dyDescent="0.2">
      <c r="A3335" s="5">
        <v>5272431</v>
      </c>
      <c r="B3335" s="6" t="s">
        <v>4805</v>
      </c>
      <c r="C3335" s="7" t="s">
        <v>193</v>
      </c>
      <c r="D3335" s="7" t="s">
        <v>6387</v>
      </c>
      <c r="E3335" s="8" t="s">
        <v>2383</v>
      </c>
      <c r="F3335" s="7" t="s">
        <v>6388</v>
      </c>
      <c r="G3335" s="7" t="s">
        <v>215</v>
      </c>
      <c r="H3335" s="5">
        <v>28</v>
      </c>
      <c r="I3335" s="5">
        <v>15</v>
      </c>
      <c r="J3335" s="5">
        <v>110</v>
      </c>
      <c r="K3335" s="5">
        <v>97</v>
      </c>
      <c r="L3335" s="9">
        <f t="shared" si="104"/>
        <v>22</v>
      </c>
      <c r="M3335" s="9" t="str">
        <f t="shared" si="105"/>
        <v>low</v>
      </c>
      <c r="N3335" s="10">
        <v>-96.6910153124918</v>
      </c>
      <c r="O3335" s="11">
        <v>2.2253819479374215E-3</v>
      </c>
      <c r="P3335" s="7" t="s">
        <v>1461</v>
      </c>
      <c r="Q3335" s="7" t="s">
        <v>1496</v>
      </c>
      <c r="R3335" s="12"/>
    </row>
    <row r="3336" spans="1:18" ht="15.75" x14ac:dyDescent="0.2">
      <c r="A3336" s="5">
        <v>5272431</v>
      </c>
      <c r="B3336" s="6" t="s">
        <v>4805</v>
      </c>
      <c r="C3336" s="7" t="s">
        <v>193</v>
      </c>
      <c r="D3336" s="7" t="s">
        <v>6387</v>
      </c>
      <c r="E3336" s="8" t="s">
        <v>2383</v>
      </c>
      <c r="F3336" s="7" t="s">
        <v>6389</v>
      </c>
      <c r="G3336" s="7" t="s">
        <v>214</v>
      </c>
      <c r="H3336" s="5">
        <v>43</v>
      </c>
      <c r="I3336" s="5">
        <v>15</v>
      </c>
      <c r="J3336" s="5">
        <v>110</v>
      </c>
      <c r="K3336" s="5">
        <v>94</v>
      </c>
      <c r="L3336" s="9">
        <f t="shared" si="104"/>
        <v>22</v>
      </c>
      <c r="M3336" s="9" t="str">
        <f t="shared" si="105"/>
        <v>low</v>
      </c>
      <c r="N3336" s="10">
        <v>-96.732681979185145</v>
      </c>
      <c r="O3336" s="11">
        <v>2.2253819479374215E-3</v>
      </c>
      <c r="P3336" s="7" t="s">
        <v>1461</v>
      </c>
      <c r="Q3336" s="7" t="s">
        <v>1496</v>
      </c>
      <c r="R3336" s="12"/>
    </row>
    <row r="3337" spans="1:18" ht="15.75" x14ac:dyDescent="0.2">
      <c r="A3337" s="5">
        <v>5210952</v>
      </c>
      <c r="B3337" s="6" t="s">
        <v>6255</v>
      </c>
      <c r="C3337" s="7" t="s">
        <v>198</v>
      </c>
      <c r="D3337" s="7" t="s">
        <v>6638</v>
      </c>
      <c r="E3337" s="8" t="s">
        <v>2383</v>
      </c>
      <c r="F3337" s="7" t="s">
        <v>6639</v>
      </c>
      <c r="G3337" s="7" t="s">
        <v>215</v>
      </c>
      <c r="H3337" s="5">
        <v>76</v>
      </c>
      <c r="I3337" s="5">
        <v>15</v>
      </c>
      <c r="J3337" s="5">
        <v>155</v>
      </c>
      <c r="K3337" s="5">
        <v>89</v>
      </c>
      <c r="L3337" s="9">
        <f t="shared" si="104"/>
        <v>21</v>
      </c>
      <c r="M3337" s="9" t="str">
        <f t="shared" si="105"/>
        <v>low</v>
      </c>
      <c r="N3337" s="10">
        <v>-124.85776577542129</v>
      </c>
      <c r="O3337" s="11">
        <v>5.8912037056870759E-3</v>
      </c>
      <c r="P3337" s="7" t="s">
        <v>1461</v>
      </c>
      <c r="Q3337" s="7" t="s">
        <v>1496</v>
      </c>
      <c r="R3337" s="12"/>
    </row>
    <row r="3338" spans="1:18" ht="15.75" x14ac:dyDescent="0.2">
      <c r="A3338" s="5">
        <v>5208583</v>
      </c>
      <c r="B3338" s="6" t="s">
        <v>4544</v>
      </c>
      <c r="C3338" s="7" t="s">
        <v>183</v>
      </c>
      <c r="D3338" s="7" t="s">
        <v>5433</v>
      </c>
      <c r="E3338" s="8" t="s">
        <v>2383</v>
      </c>
      <c r="F3338" s="7" t="s">
        <v>7037</v>
      </c>
      <c r="G3338" s="7" t="s">
        <v>214</v>
      </c>
      <c r="H3338" s="5">
        <v>39</v>
      </c>
      <c r="I3338" s="5">
        <v>15</v>
      </c>
      <c r="J3338" s="5">
        <v>110</v>
      </c>
      <c r="K3338" s="5">
        <v>94</v>
      </c>
      <c r="L3338" s="9">
        <f t="shared" si="104"/>
        <v>22</v>
      </c>
      <c r="M3338" s="9" t="str">
        <f t="shared" si="105"/>
        <v>low</v>
      </c>
      <c r="N3338" s="10">
        <v>-136.95848009258043</v>
      </c>
      <c r="O3338" s="11">
        <v>1.1056412033212837E-2</v>
      </c>
      <c r="P3338" s="7" t="s">
        <v>1461</v>
      </c>
      <c r="Q3338" s="7" t="s">
        <v>1496</v>
      </c>
      <c r="R3338" s="12"/>
    </row>
    <row r="3339" spans="1:18" ht="15.75" x14ac:dyDescent="0.2">
      <c r="A3339" s="5">
        <v>5314110</v>
      </c>
      <c r="B3339" s="6" t="s">
        <v>5365</v>
      </c>
      <c r="C3339" s="7" t="s">
        <v>174</v>
      </c>
      <c r="D3339" s="7" t="s">
        <v>7064</v>
      </c>
      <c r="E3339" s="8" t="s">
        <v>2383</v>
      </c>
      <c r="F3339" s="7" t="s">
        <v>7065</v>
      </c>
      <c r="G3339" s="7" t="s">
        <v>214</v>
      </c>
      <c r="H3339" s="5">
        <v>63</v>
      </c>
      <c r="I3339" s="5">
        <v>15</v>
      </c>
      <c r="J3339" s="5">
        <v>90</v>
      </c>
      <c r="K3339" s="5">
        <v>94</v>
      </c>
      <c r="L3339" s="9">
        <f t="shared" si="104"/>
        <v>19</v>
      </c>
      <c r="M3339" s="9" t="str">
        <f t="shared" si="105"/>
        <v>low</v>
      </c>
      <c r="N3339" s="10">
        <v>-102.05193186338147</v>
      </c>
      <c r="O3339" s="13">
        <v>3.4551273129181936E-3</v>
      </c>
      <c r="P3339" s="7" t="s">
        <v>1461</v>
      </c>
      <c r="Q3339" s="7" t="s">
        <v>1496</v>
      </c>
      <c r="R3339" s="12"/>
    </row>
    <row r="3340" spans="1:18" ht="15.75" x14ac:dyDescent="0.2">
      <c r="A3340" s="5">
        <v>5210952</v>
      </c>
      <c r="B3340" s="6" t="s">
        <v>6255</v>
      </c>
      <c r="C3340" s="7" t="s">
        <v>198</v>
      </c>
      <c r="D3340" s="7" t="s">
        <v>6638</v>
      </c>
      <c r="E3340" s="8" t="s">
        <v>2383</v>
      </c>
      <c r="F3340" s="7" t="s">
        <v>7094</v>
      </c>
      <c r="G3340" s="7" t="s">
        <v>214</v>
      </c>
      <c r="H3340" s="5">
        <v>13</v>
      </c>
      <c r="I3340" s="5">
        <v>15</v>
      </c>
      <c r="J3340" s="5">
        <v>120</v>
      </c>
      <c r="K3340" s="5">
        <v>96</v>
      </c>
      <c r="L3340" s="9">
        <f t="shared" si="104"/>
        <v>22</v>
      </c>
      <c r="M3340" s="9" t="str">
        <f t="shared" si="105"/>
        <v>low</v>
      </c>
      <c r="N3340" s="10">
        <v>-137.77443244212191</v>
      </c>
      <c r="O3340" s="11">
        <v>5.8912037056870759E-3</v>
      </c>
      <c r="P3340" s="7" t="s">
        <v>1461</v>
      </c>
      <c r="Q3340" s="7" t="s">
        <v>1496</v>
      </c>
      <c r="R3340" s="12"/>
    </row>
    <row r="3341" spans="1:18" ht="15.75" x14ac:dyDescent="0.2">
      <c r="A3341" s="5">
        <v>5210952</v>
      </c>
      <c r="B3341" s="6" t="s">
        <v>6255</v>
      </c>
      <c r="C3341" s="7" t="s">
        <v>198</v>
      </c>
      <c r="D3341" s="7" t="s">
        <v>6638</v>
      </c>
      <c r="E3341" s="8" t="s">
        <v>2383</v>
      </c>
      <c r="F3341" s="7" t="s">
        <v>7095</v>
      </c>
      <c r="G3341" s="7" t="s">
        <v>214</v>
      </c>
      <c r="H3341" s="5">
        <v>42</v>
      </c>
      <c r="I3341" s="5">
        <v>15</v>
      </c>
      <c r="J3341" s="5">
        <v>123</v>
      </c>
      <c r="K3341" s="5">
        <v>98</v>
      </c>
      <c r="L3341" s="9">
        <f t="shared" si="104"/>
        <v>24</v>
      </c>
      <c r="M3341" s="9" t="str">
        <f t="shared" si="105"/>
        <v>low</v>
      </c>
      <c r="N3341" s="10">
        <v>-137.81609910881525</v>
      </c>
      <c r="O3341" s="11">
        <v>5.8912037056870759E-3</v>
      </c>
      <c r="P3341" s="7" t="s">
        <v>1520</v>
      </c>
      <c r="Q3341" s="7" t="s">
        <v>1496</v>
      </c>
      <c r="R3341" s="12"/>
    </row>
    <row r="3342" spans="1:18" ht="15.75" x14ac:dyDescent="0.2">
      <c r="A3342" s="5">
        <v>5237387</v>
      </c>
      <c r="B3342" s="6" t="s">
        <v>5983</v>
      </c>
      <c r="C3342" s="7" t="s">
        <v>193</v>
      </c>
      <c r="D3342" s="7" t="s">
        <v>7111</v>
      </c>
      <c r="E3342" s="8" t="s">
        <v>2383</v>
      </c>
      <c r="F3342" s="7" t="s">
        <v>7112</v>
      </c>
      <c r="G3342" s="7" t="s">
        <v>214</v>
      </c>
      <c r="H3342" s="5">
        <v>56</v>
      </c>
      <c r="I3342" s="5">
        <v>15</v>
      </c>
      <c r="J3342" s="5">
        <v>130</v>
      </c>
      <c r="K3342" s="5">
        <v>96</v>
      </c>
      <c r="L3342" s="9">
        <f t="shared" si="104"/>
        <v>24</v>
      </c>
      <c r="M3342" s="9" t="str">
        <f t="shared" si="105"/>
        <v>low</v>
      </c>
      <c r="N3342" s="10">
        <v>-129.08056638888229</v>
      </c>
      <c r="O3342" s="11">
        <v>6.7354861166677438E-3</v>
      </c>
      <c r="P3342" s="7" t="s">
        <v>1461</v>
      </c>
      <c r="Q3342" s="7" t="s">
        <v>1496</v>
      </c>
      <c r="R3342" s="12"/>
    </row>
    <row r="3343" spans="1:18" ht="15.75" x14ac:dyDescent="0.2">
      <c r="A3343" s="5">
        <v>5210952</v>
      </c>
      <c r="B3343" s="6" t="s">
        <v>6255</v>
      </c>
      <c r="C3343" s="7" t="s">
        <v>198</v>
      </c>
      <c r="D3343" s="7" t="s">
        <v>6638</v>
      </c>
      <c r="E3343" s="8" t="s">
        <v>2383</v>
      </c>
      <c r="F3343" s="7" t="s">
        <v>7377</v>
      </c>
      <c r="G3343" s="7" t="s">
        <v>215</v>
      </c>
      <c r="H3343" s="5">
        <v>44</v>
      </c>
      <c r="I3343" s="5">
        <v>15</v>
      </c>
      <c r="J3343" s="5">
        <v>123</v>
      </c>
      <c r="K3343" s="5">
        <v>97</v>
      </c>
      <c r="L3343" s="9">
        <f t="shared" si="104"/>
        <v>24</v>
      </c>
      <c r="M3343" s="9" t="str">
        <f t="shared" si="105"/>
        <v>low</v>
      </c>
      <c r="N3343" s="10">
        <v>-145.60776577542129</v>
      </c>
      <c r="O3343" s="13">
        <v>5.8912037056870759E-3</v>
      </c>
      <c r="P3343" s="7" t="s">
        <v>14</v>
      </c>
      <c r="Q3343" s="7" t="s">
        <v>1496</v>
      </c>
      <c r="R3343" s="12"/>
    </row>
    <row r="3344" spans="1:18" ht="15.75" x14ac:dyDescent="0.2">
      <c r="A3344" s="5">
        <v>5237686</v>
      </c>
      <c r="B3344" s="6" t="s">
        <v>5983</v>
      </c>
      <c r="C3344" s="7" t="s">
        <v>174</v>
      </c>
      <c r="D3344" s="7" t="s">
        <v>7803</v>
      </c>
      <c r="E3344" s="8" t="s">
        <v>2383</v>
      </c>
      <c r="F3344" s="7" t="s">
        <v>7804</v>
      </c>
      <c r="G3344" s="7" t="s">
        <v>214</v>
      </c>
      <c r="H3344" s="5">
        <v>40</v>
      </c>
      <c r="I3344" s="5">
        <v>15</v>
      </c>
      <c r="J3344" s="5">
        <v>100</v>
      </c>
      <c r="K3344" s="5">
        <v>91</v>
      </c>
      <c r="L3344" s="9">
        <f t="shared" si="104"/>
        <v>22</v>
      </c>
      <c r="M3344" s="9" t="str">
        <f t="shared" si="105"/>
        <v>low</v>
      </c>
      <c r="N3344" s="10">
        <v>-147.66224065973802</v>
      </c>
      <c r="O3344" s="13">
        <v>2.9521990727516823E-3</v>
      </c>
      <c r="P3344" s="7" t="s">
        <v>1461</v>
      </c>
      <c r="Q3344" s="7" t="s">
        <v>1496</v>
      </c>
      <c r="R3344" s="12"/>
    </row>
    <row r="3345" spans="1:18" ht="15.75" x14ac:dyDescent="0.2">
      <c r="A3345" s="5">
        <v>5385710</v>
      </c>
      <c r="B3345" s="6" t="s">
        <v>2694</v>
      </c>
      <c r="C3345" s="7" t="s">
        <v>174</v>
      </c>
      <c r="D3345" s="7" t="s">
        <v>8053</v>
      </c>
      <c r="E3345" s="8" t="s">
        <v>2383</v>
      </c>
      <c r="F3345" s="7" t="s">
        <v>8054</v>
      </c>
      <c r="G3345" s="7" t="s">
        <v>214</v>
      </c>
      <c r="H3345" s="5">
        <v>78</v>
      </c>
      <c r="I3345" s="5">
        <v>15</v>
      </c>
      <c r="J3345" s="5">
        <v>125</v>
      </c>
      <c r="K3345" s="5">
        <v>96</v>
      </c>
      <c r="L3345" s="9">
        <f t="shared" si="104"/>
        <v>21</v>
      </c>
      <c r="M3345" s="9" t="str">
        <f t="shared" si="105"/>
        <v>low</v>
      </c>
      <c r="N3345" s="10">
        <v>-106.53957468749286</v>
      </c>
      <c r="O3345" s="13">
        <v>2.3596875034854747E-3</v>
      </c>
      <c r="P3345" s="7" t="s">
        <v>1461</v>
      </c>
      <c r="Q3345" s="7" t="s">
        <v>1496</v>
      </c>
      <c r="R3345" s="12"/>
    </row>
    <row r="3346" spans="1:18" ht="15.75" x14ac:dyDescent="0.2">
      <c r="A3346" s="5">
        <v>5318687</v>
      </c>
      <c r="B3346" s="6" t="s">
        <v>6666</v>
      </c>
      <c r="C3346" s="7" t="s">
        <v>193</v>
      </c>
      <c r="D3346" s="7" t="s">
        <v>8058</v>
      </c>
      <c r="E3346" s="8" t="s">
        <v>2383</v>
      </c>
      <c r="F3346" s="7" t="s">
        <v>8059</v>
      </c>
      <c r="G3346" s="7" t="s">
        <v>215</v>
      </c>
      <c r="H3346" s="5">
        <v>71</v>
      </c>
      <c r="I3346" s="5">
        <v>15</v>
      </c>
      <c r="J3346" s="5">
        <v>90</v>
      </c>
      <c r="K3346" s="5">
        <v>98</v>
      </c>
      <c r="L3346" s="9">
        <f t="shared" si="104"/>
        <v>19</v>
      </c>
      <c r="M3346" s="9" t="str">
        <f t="shared" si="105"/>
        <v>low</v>
      </c>
      <c r="N3346" s="10">
        <v>-127.64156048610312</v>
      </c>
      <c r="O3346" s="13">
        <v>5.5131134286057204E-3</v>
      </c>
      <c r="P3346" s="7" t="s">
        <v>1461</v>
      </c>
      <c r="Q3346" s="7" t="s">
        <v>1496</v>
      </c>
      <c r="R3346" s="12"/>
    </row>
    <row r="3347" spans="1:18" ht="15.75" x14ac:dyDescent="0.2">
      <c r="A3347" s="5">
        <v>5318687</v>
      </c>
      <c r="B3347" s="6" t="s">
        <v>6666</v>
      </c>
      <c r="C3347" s="7" t="s">
        <v>193</v>
      </c>
      <c r="D3347" s="7" t="s">
        <v>8058</v>
      </c>
      <c r="E3347" s="8" t="s">
        <v>2383</v>
      </c>
      <c r="F3347" s="7" t="s">
        <v>8094</v>
      </c>
      <c r="G3347" s="7" t="s">
        <v>215</v>
      </c>
      <c r="H3347" s="5">
        <v>48</v>
      </c>
      <c r="I3347" s="5">
        <v>15</v>
      </c>
      <c r="J3347" s="5">
        <v>130</v>
      </c>
      <c r="K3347" s="5">
        <v>96</v>
      </c>
      <c r="L3347" s="9">
        <f t="shared" si="104"/>
        <v>24</v>
      </c>
      <c r="M3347" s="9" t="str">
        <f t="shared" si="105"/>
        <v>low</v>
      </c>
      <c r="N3347" s="10">
        <v>-128.5998938194025</v>
      </c>
      <c r="O3347" s="13">
        <v>5.5131134286057204E-3</v>
      </c>
      <c r="P3347" s="7" t="s">
        <v>1461</v>
      </c>
      <c r="Q3347" s="7" t="s">
        <v>1496</v>
      </c>
      <c r="R3347" s="12"/>
    </row>
    <row r="3348" spans="1:18" ht="15.75" x14ac:dyDescent="0.2">
      <c r="A3348" s="5">
        <v>5318687</v>
      </c>
      <c r="B3348" s="6" t="s">
        <v>6666</v>
      </c>
      <c r="C3348" s="7" t="s">
        <v>193</v>
      </c>
      <c r="D3348" s="7" t="s">
        <v>8058</v>
      </c>
      <c r="E3348" s="8" t="s">
        <v>2383</v>
      </c>
      <c r="F3348" s="7" t="s">
        <v>8095</v>
      </c>
      <c r="G3348" s="7" t="s">
        <v>215</v>
      </c>
      <c r="H3348" s="5">
        <v>35</v>
      </c>
      <c r="I3348" s="5">
        <v>15</v>
      </c>
      <c r="J3348" s="5">
        <v>120</v>
      </c>
      <c r="K3348" s="5">
        <v>98</v>
      </c>
      <c r="L3348" s="9">
        <f t="shared" si="104"/>
        <v>22</v>
      </c>
      <c r="M3348" s="9" t="str">
        <f t="shared" si="105"/>
        <v>low</v>
      </c>
      <c r="N3348" s="10">
        <v>-128.64156048610312</v>
      </c>
      <c r="O3348" s="13">
        <v>5.5131134286057204E-3</v>
      </c>
      <c r="P3348" s="7" t="s">
        <v>1461</v>
      </c>
      <c r="Q3348" s="7" t="s">
        <v>1496</v>
      </c>
      <c r="R3348" s="12"/>
    </row>
    <row r="3349" spans="1:18" ht="15.75" x14ac:dyDescent="0.2">
      <c r="A3349" s="5">
        <v>5239694</v>
      </c>
      <c r="B3349" s="6" t="s">
        <v>7674</v>
      </c>
      <c r="C3349" s="7" t="s">
        <v>183</v>
      </c>
      <c r="D3349" s="7" t="s">
        <v>8100</v>
      </c>
      <c r="E3349" s="8" t="s">
        <v>2383</v>
      </c>
      <c r="F3349" s="7" t="s">
        <v>8101</v>
      </c>
      <c r="G3349" s="7" t="s">
        <v>214</v>
      </c>
      <c r="H3349" s="5">
        <v>7</v>
      </c>
      <c r="I3349" s="5">
        <v>15</v>
      </c>
      <c r="J3349" s="5">
        <v>110</v>
      </c>
      <c r="K3349" s="5">
        <v>98</v>
      </c>
      <c r="L3349" s="9">
        <f t="shared" si="104"/>
        <v>22</v>
      </c>
      <c r="M3349" s="9" t="str">
        <f t="shared" si="105"/>
        <v>low</v>
      </c>
      <c r="N3349" s="10">
        <v>-155.04240906251653</v>
      </c>
      <c r="O3349" s="13">
        <v>3.5285532430862077E-3</v>
      </c>
      <c r="P3349" s="7" t="s">
        <v>1461</v>
      </c>
      <c r="Q3349" s="7" t="s">
        <v>1496</v>
      </c>
      <c r="R3349" s="12"/>
    </row>
    <row r="3350" spans="1:18" ht="15.75" x14ac:dyDescent="0.2">
      <c r="A3350" s="5">
        <v>5273105</v>
      </c>
      <c r="B3350" s="6" t="s">
        <v>4805</v>
      </c>
      <c r="C3350" s="7" t="s">
        <v>183</v>
      </c>
      <c r="D3350" s="7" t="s">
        <v>8140</v>
      </c>
      <c r="E3350" s="8" t="s">
        <v>2383</v>
      </c>
      <c r="F3350" s="7" t="s">
        <v>8141</v>
      </c>
      <c r="G3350" s="7" t="s">
        <v>214</v>
      </c>
      <c r="H3350" s="5">
        <v>30</v>
      </c>
      <c r="I3350" s="5">
        <v>15</v>
      </c>
      <c r="J3350" s="5">
        <v>115</v>
      </c>
      <c r="K3350" s="5">
        <v>98</v>
      </c>
      <c r="L3350" s="9">
        <f t="shared" si="104"/>
        <v>22</v>
      </c>
      <c r="M3350" s="9" t="str">
        <f t="shared" si="105"/>
        <v>low</v>
      </c>
      <c r="N3350" s="10">
        <v>-144.92929667825956</v>
      </c>
      <c r="O3350" s="13">
        <v>1.1065856480854563E-2</v>
      </c>
      <c r="P3350" s="7" t="s">
        <v>1461</v>
      </c>
      <c r="Q3350" s="7" t="s">
        <v>1496</v>
      </c>
      <c r="R3350" s="12"/>
    </row>
    <row r="3351" spans="1:18" ht="15.75" x14ac:dyDescent="0.2">
      <c r="A3351" s="5">
        <v>5277847</v>
      </c>
      <c r="B3351" s="6" t="s">
        <v>7345</v>
      </c>
      <c r="C3351" s="7" t="s">
        <v>174</v>
      </c>
      <c r="D3351" s="7" t="s">
        <v>8205</v>
      </c>
      <c r="E3351" s="8" t="s">
        <v>2383</v>
      </c>
      <c r="F3351" s="7" t="s">
        <v>8206</v>
      </c>
      <c r="G3351" s="7" t="s">
        <v>215</v>
      </c>
      <c r="H3351" s="5">
        <v>23</v>
      </c>
      <c r="I3351" s="5">
        <v>15</v>
      </c>
      <c r="J3351" s="5">
        <v>110</v>
      </c>
      <c r="K3351" s="5">
        <v>99</v>
      </c>
      <c r="L3351" s="9">
        <f t="shared" si="104"/>
        <v>22</v>
      </c>
      <c r="M3351" s="9" t="str">
        <f t="shared" si="105"/>
        <v>low</v>
      </c>
      <c r="N3351" s="10">
        <v>-145.11500921291736</v>
      </c>
      <c r="O3351" s="11">
        <v>7.631782405951526E-3</v>
      </c>
      <c r="P3351" s="7" t="s">
        <v>1461</v>
      </c>
      <c r="Q3351" s="7" t="s">
        <v>1496</v>
      </c>
      <c r="R3351" s="12"/>
    </row>
    <row r="3352" spans="1:18" ht="15.75" x14ac:dyDescent="0.2">
      <c r="A3352" s="5">
        <v>5276851</v>
      </c>
      <c r="B3352" s="6" t="s">
        <v>7345</v>
      </c>
      <c r="C3352" s="7" t="s">
        <v>183</v>
      </c>
      <c r="D3352" s="7" t="s">
        <v>8268</v>
      </c>
      <c r="E3352" s="8" t="s">
        <v>2383</v>
      </c>
      <c r="F3352" s="7" t="s">
        <v>434</v>
      </c>
      <c r="G3352" s="7" t="s">
        <v>214</v>
      </c>
      <c r="H3352" s="5">
        <v>61</v>
      </c>
      <c r="I3352" s="5">
        <v>15</v>
      </c>
      <c r="J3352" s="5">
        <v>135</v>
      </c>
      <c r="K3352" s="5">
        <v>97</v>
      </c>
      <c r="L3352" s="9">
        <f t="shared" si="104"/>
        <v>21</v>
      </c>
      <c r="M3352" s="9" t="str">
        <f t="shared" si="105"/>
        <v>low</v>
      </c>
      <c r="N3352" s="10">
        <v>-147.07367121529387</v>
      </c>
      <c r="O3352" s="11">
        <v>2.3589120391989127E-3</v>
      </c>
      <c r="P3352" s="7" t="s">
        <v>1461</v>
      </c>
      <c r="Q3352" s="7" t="s">
        <v>1496</v>
      </c>
      <c r="R3352" s="12"/>
    </row>
    <row r="3353" spans="1:18" ht="15.75" x14ac:dyDescent="0.2">
      <c r="A3353" s="5">
        <v>5277014</v>
      </c>
      <c r="B3353" s="6" t="s">
        <v>7345</v>
      </c>
      <c r="C3353" s="7" t="s">
        <v>193</v>
      </c>
      <c r="D3353" s="7" t="s">
        <v>8383</v>
      </c>
      <c r="E3353" s="8" t="s">
        <v>2383</v>
      </c>
      <c r="F3353" s="7" t="s">
        <v>1031</v>
      </c>
      <c r="G3353" s="7" t="s">
        <v>214</v>
      </c>
      <c r="H3353" s="5">
        <v>50</v>
      </c>
      <c r="I3353" s="5">
        <v>4</v>
      </c>
      <c r="J3353" s="5">
        <v>100</v>
      </c>
      <c r="K3353" s="5">
        <v>98</v>
      </c>
      <c r="L3353" s="9">
        <f t="shared" si="104"/>
        <v>11</v>
      </c>
      <c r="M3353" s="9" t="str">
        <f t="shared" si="105"/>
        <v>MID</v>
      </c>
      <c r="N3353" s="10">
        <v>-150.40297295140772</v>
      </c>
      <c r="O3353" s="11">
        <v>7.345567129959818E-3</v>
      </c>
      <c r="P3353" s="7" t="s">
        <v>1461</v>
      </c>
      <c r="Q3353" s="7" t="s">
        <v>1496</v>
      </c>
      <c r="R3353" s="12"/>
    </row>
    <row r="3354" spans="1:18" ht="15.75" x14ac:dyDescent="0.2">
      <c r="A3354" s="5">
        <v>5213980</v>
      </c>
      <c r="B3354" s="6" t="s">
        <v>7301</v>
      </c>
      <c r="C3354" s="7" t="s">
        <v>198</v>
      </c>
      <c r="D3354" s="7" t="s">
        <v>8403</v>
      </c>
      <c r="E3354" s="8" t="s">
        <v>2383</v>
      </c>
      <c r="F3354" s="7" t="s">
        <v>8404</v>
      </c>
      <c r="G3354" s="7" t="s">
        <v>215</v>
      </c>
      <c r="H3354" s="5">
        <v>19</v>
      </c>
      <c r="I3354" s="5">
        <v>15</v>
      </c>
      <c r="J3354" s="5">
        <v>95</v>
      </c>
      <c r="K3354" s="5">
        <v>95</v>
      </c>
      <c r="L3354" s="9">
        <f t="shared" si="104"/>
        <v>22</v>
      </c>
      <c r="M3354" s="9" t="str">
        <f t="shared" si="105"/>
        <v>low</v>
      </c>
      <c r="N3354" s="10">
        <v>-172.84431600693642</v>
      </c>
      <c r="O3354" s="11">
        <v>9.0324884295114316E-3</v>
      </c>
      <c r="P3354" s="7" t="s">
        <v>1461</v>
      </c>
      <c r="Q3354" s="7" t="s">
        <v>1496</v>
      </c>
      <c r="R3354" s="12"/>
    </row>
    <row r="3355" spans="1:18" ht="15.75" x14ac:dyDescent="0.2">
      <c r="A3355" s="5">
        <v>5213980</v>
      </c>
      <c r="B3355" s="6" t="s">
        <v>7301</v>
      </c>
      <c r="C3355" s="7" t="s">
        <v>198</v>
      </c>
      <c r="D3355" s="7" t="s">
        <v>8403</v>
      </c>
      <c r="E3355" s="8" t="s">
        <v>2383</v>
      </c>
      <c r="F3355" s="7" t="s">
        <v>404</v>
      </c>
      <c r="G3355" s="7" t="s">
        <v>214</v>
      </c>
      <c r="H3355" s="5">
        <v>57</v>
      </c>
      <c r="I3355" s="5">
        <v>15</v>
      </c>
      <c r="J3355" s="5">
        <v>125</v>
      </c>
      <c r="K3355" s="5">
        <v>93</v>
      </c>
      <c r="L3355" s="9">
        <f t="shared" si="104"/>
        <v>24</v>
      </c>
      <c r="M3355" s="9" t="str">
        <f t="shared" si="105"/>
        <v>low</v>
      </c>
      <c r="N3355" s="10">
        <v>-172.88598267362977</v>
      </c>
      <c r="O3355" s="11">
        <v>9.0324884295114316E-3</v>
      </c>
      <c r="P3355" s="7" t="s">
        <v>1461</v>
      </c>
      <c r="Q3355" s="7" t="s">
        <v>1496</v>
      </c>
      <c r="R3355" s="12"/>
    </row>
    <row r="3356" spans="1:18" ht="15.75" x14ac:dyDescent="0.2">
      <c r="A3356" s="5">
        <v>5213987</v>
      </c>
      <c r="B3356" s="6" t="s">
        <v>7301</v>
      </c>
      <c r="C3356" s="7" t="s">
        <v>171</v>
      </c>
      <c r="D3356" s="7" t="s">
        <v>8405</v>
      </c>
      <c r="E3356" s="8" t="s">
        <v>2383</v>
      </c>
      <c r="F3356" s="7" t="s">
        <v>8406</v>
      </c>
      <c r="G3356" s="7" t="s">
        <v>215</v>
      </c>
      <c r="H3356" s="5">
        <v>90</v>
      </c>
      <c r="I3356" s="5">
        <v>3</v>
      </c>
      <c r="J3356" s="5"/>
      <c r="K3356" s="5"/>
      <c r="L3356" s="9">
        <f t="shared" si="104"/>
        <v>3</v>
      </c>
      <c r="M3356" s="9" t="str">
        <f t="shared" si="105"/>
        <v>high</v>
      </c>
      <c r="N3356" s="10">
        <v>-172.92660593745677</v>
      </c>
      <c r="O3356" s="11">
        <v>-45376.560720023146</v>
      </c>
      <c r="P3356" s="7" t="s">
        <v>1517</v>
      </c>
      <c r="Q3356" s="7" t="s">
        <v>1496</v>
      </c>
      <c r="R3356" s="12"/>
    </row>
    <row r="3357" spans="1:18" ht="15.75" x14ac:dyDescent="0.2">
      <c r="A3357" s="5">
        <v>5240571</v>
      </c>
      <c r="B3357" s="6" t="s">
        <v>7674</v>
      </c>
      <c r="C3357" s="7" t="s">
        <v>198</v>
      </c>
      <c r="D3357" s="7" t="s">
        <v>8433</v>
      </c>
      <c r="E3357" s="8" t="s">
        <v>2383</v>
      </c>
      <c r="F3357" s="7" t="s">
        <v>8434</v>
      </c>
      <c r="G3357" s="7" t="s">
        <v>215</v>
      </c>
      <c r="H3357" s="5">
        <v>41</v>
      </c>
      <c r="I3357" s="5">
        <v>15</v>
      </c>
      <c r="J3357" s="5">
        <v>95</v>
      </c>
      <c r="K3357" s="5">
        <v>96</v>
      </c>
      <c r="L3357" s="9">
        <f t="shared" si="104"/>
        <v>22</v>
      </c>
      <c r="M3357" s="9" t="str">
        <f t="shared" si="105"/>
        <v>low</v>
      </c>
      <c r="N3357" s="10">
        <v>-164.38512877313769</v>
      </c>
      <c r="O3357" s="11">
        <v>7.0979166630422696E-3</v>
      </c>
      <c r="P3357" s="7" t="s">
        <v>1461</v>
      </c>
      <c r="Q3357" s="5" t="s">
        <v>1496</v>
      </c>
      <c r="R3357" s="12"/>
    </row>
    <row r="3358" spans="1:18" ht="15.75" x14ac:dyDescent="0.2">
      <c r="A3358" s="5">
        <v>5240571</v>
      </c>
      <c r="B3358" s="6" t="s">
        <v>7674</v>
      </c>
      <c r="C3358" s="7" t="s">
        <v>198</v>
      </c>
      <c r="D3358" s="7" t="s">
        <v>8433</v>
      </c>
      <c r="E3358" s="8" t="s">
        <v>2383</v>
      </c>
      <c r="F3358" s="7" t="s">
        <v>8435</v>
      </c>
      <c r="G3358" s="7" t="s">
        <v>214</v>
      </c>
      <c r="H3358" s="5">
        <v>60</v>
      </c>
      <c r="I3358" s="5">
        <v>15</v>
      </c>
      <c r="J3358" s="5">
        <v>105</v>
      </c>
      <c r="K3358" s="5">
        <v>96</v>
      </c>
      <c r="L3358" s="9">
        <f t="shared" si="104"/>
        <v>22</v>
      </c>
      <c r="M3358" s="9" t="str">
        <f t="shared" si="105"/>
        <v>low</v>
      </c>
      <c r="N3358" s="10">
        <v>-164.42679543983104</v>
      </c>
      <c r="O3358" s="11">
        <v>7.0979166630422696E-3</v>
      </c>
      <c r="P3358" s="7" t="s">
        <v>1520</v>
      </c>
      <c r="Q3358" s="7" t="s">
        <v>1496</v>
      </c>
      <c r="R3358" s="12"/>
    </row>
    <row r="3359" spans="1:18" ht="15.75" x14ac:dyDescent="0.2">
      <c r="A3359" s="5">
        <v>5240666</v>
      </c>
      <c r="B3359" s="6" t="s">
        <v>7674</v>
      </c>
      <c r="C3359" s="7" t="s">
        <v>183</v>
      </c>
      <c r="D3359" s="7" t="s">
        <v>8443</v>
      </c>
      <c r="E3359" s="8" t="s">
        <v>2383</v>
      </c>
      <c r="F3359" s="7" t="s">
        <v>8444</v>
      </c>
      <c r="G3359" s="7" t="s">
        <v>214</v>
      </c>
      <c r="H3359" s="5">
        <v>8</v>
      </c>
      <c r="I3359" s="5">
        <v>15</v>
      </c>
      <c r="J3359" s="5">
        <v>100</v>
      </c>
      <c r="K3359" s="5">
        <v>96</v>
      </c>
      <c r="L3359" s="9">
        <f t="shared" si="104"/>
        <v>22</v>
      </c>
      <c r="M3359" s="9" t="str">
        <f t="shared" si="105"/>
        <v>low</v>
      </c>
      <c r="N3359" s="10">
        <v>-164.61026971063984</v>
      </c>
      <c r="O3359" s="11">
        <v>9.3636921301367693E-3</v>
      </c>
      <c r="P3359" s="7" t="s">
        <v>1461</v>
      </c>
      <c r="Q3359" s="5" t="s">
        <v>1496</v>
      </c>
      <c r="R3359" s="12"/>
    </row>
    <row r="3360" spans="1:18" ht="15.75" x14ac:dyDescent="0.2">
      <c r="A3360" s="5">
        <v>5238501</v>
      </c>
      <c r="B3360" s="6" t="s">
        <v>5983</v>
      </c>
      <c r="C3360" s="7" t="s">
        <v>174</v>
      </c>
      <c r="D3360" s="7" t="s">
        <v>8452</v>
      </c>
      <c r="E3360" s="8" t="s">
        <v>2383</v>
      </c>
      <c r="F3360" s="7" t="s">
        <v>1332</v>
      </c>
      <c r="G3360" s="7" t="s">
        <v>214</v>
      </c>
      <c r="H3360" s="5">
        <v>20</v>
      </c>
      <c r="I3360" s="5">
        <v>15</v>
      </c>
      <c r="J3360" s="5">
        <v>110</v>
      </c>
      <c r="K3360" s="5">
        <v>97</v>
      </c>
      <c r="L3360" s="9">
        <f t="shared" si="104"/>
        <v>22</v>
      </c>
      <c r="M3360" s="9" t="str">
        <f t="shared" si="105"/>
        <v>low</v>
      </c>
      <c r="N3360" s="10">
        <v>-165.66486288193846</v>
      </c>
      <c r="O3360" s="11">
        <v>2.7491898217704147E-3</v>
      </c>
      <c r="P3360" s="7" t="s">
        <v>1461</v>
      </c>
      <c r="Q3360" s="7" t="s">
        <v>1496</v>
      </c>
      <c r="R3360" s="12"/>
    </row>
    <row r="3361" spans="1:18" ht="15.75" x14ac:dyDescent="0.2">
      <c r="A3361" s="5">
        <v>5238501</v>
      </c>
      <c r="B3361" s="6" t="s">
        <v>5983</v>
      </c>
      <c r="C3361" s="7" t="s">
        <v>174</v>
      </c>
      <c r="D3361" s="7" t="s">
        <v>8452</v>
      </c>
      <c r="E3361" s="8" t="s">
        <v>2383</v>
      </c>
      <c r="F3361" s="7" t="s">
        <v>948</v>
      </c>
      <c r="G3361" s="7" t="s">
        <v>214</v>
      </c>
      <c r="H3361" s="5">
        <v>19</v>
      </c>
      <c r="I3361" s="5">
        <v>15</v>
      </c>
      <c r="J3361" s="5">
        <v>120</v>
      </c>
      <c r="K3361" s="5">
        <v>98</v>
      </c>
      <c r="L3361" s="9">
        <f t="shared" si="104"/>
        <v>22</v>
      </c>
      <c r="M3361" s="9" t="str">
        <f t="shared" si="105"/>
        <v>low</v>
      </c>
      <c r="N3361" s="10">
        <v>-166.20652954863181</v>
      </c>
      <c r="O3361" s="11">
        <v>2.7491898217704147E-3</v>
      </c>
      <c r="P3361" s="7" t="s">
        <v>14</v>
      </c>
      <c r="Q3361" s="7" t="s">
        <v>1496</v>
      </c>
      <c r="R3361" s="12"/>
    </row>
    <row r="3362" spans="1:18" ht="15.75" x14ac:dyDescent="0.2">
      <c r="A3362" s="5">
        <v>5211597</v>
      </c>
      <c r="B3362" s="6" t="s">
        <v>6255</v>
      </c>
      <c r="C3362" s="7" t="s">
        <v>198</v>
      </c>
      <c r="D3362" s="7" t="s">
        <v>8484</v>
      </c>
      <c r="E3362" s="8" t="s">
        <v>2383</v>
      </c>
      <c r="F3362" s="7" t="s">
        <v>8485</v>
      </c>
      <c r="G3362" s="7" t="s">
        <v>215</v>
      </c>
      <c r="H3362" s="5">
        <v>41</v>
      </c>
      <c r="I3362" s="5">
        <v>15</v>
      </c>
      <c r="J3362" s="5">
        <v>121</v>
      </c>
      <c r="K3362" s="5">
        <v>96</v>
      </c>
      <c r="L3362" s="9">
        <f t="shared" si="104"/>
        <v>24</v>
      </c>
      <c r="M3362" s="9" t="str">
        <f t="shared" si="105"/>
        <v>low</v>
      </c>
      <c r="N3362" s="10">
        <v>-175.79315006940305</v>
      </c>
      <c r="O3362" s="11">
        <v>5.8965277785318904E-3</v>
      </c>
      <c r="P3362" s="7" t="s">
        <v>1461</v>
      </c>
      <c r="Q3362" s="7" t="s">
        <v>1496</v>
      </c>
      <c r="R3362" s="12"/>
    </row>
    <row r="3363" spans="1:18" ht="15.75" x14ac:dyDescent="0.2">
      <c r="A3363" s="5">
        <v>5239694</v>
      </c>
      <c r="B3363" s="6" t="s">
        <v>7674</v>
      </c>
      <c r="C3363" s="7" t="s">
        <v>183</v>
      </c>
      <c r="D3363" s="7" t="s">
        <v>8100</v>
      </c>
      <c r="E3363" s="8" t="s">
        <v>2383</v>
      </c>
      <c r="F3363" s="7" t="s">
        <v>8576</v>
      </c>
      <c r="G3363" s="7" t="s">
        <v>214</v>
      </c>
      <c r="H3363" s="5">
        <v>35</v>
      </c>
      <c r="I3363" s="5">
        <v>15</v>
      </c>
      <c r="J3363" s="5">
        <v>120</v>
      </c>
      <c r="K3363" s="5">
        <v>96</v>
      </c>
      <c r="L3363" s="9">
        <f t="shared" si="104"/>
        <v>22</v>
      </c>
      <c r="M3363" s="9" t="str">
        <f t="shared" si="105"/>
        <v>low</v>
      </c>
      <c r="N3363" s="10">
        <v>-168.66740906251653</v>
      </c>
      <c r="O3363" s="11">
        <v>3.5285532430862077E-3</v>
      </c>
      <c r="P3363" s="7" t="s">
        <v>1461</v>
      </c>
      <c r="Q3363" s="7" t="s">
        <v>1496</v>
      </c>
      <c r="R3363" s="12"/>
    </row>
    <row r="3364" spans="1:18" ht="15.75" x14ac:dyDescent="0.2">
      <c r="A3364" s="5">
        <v>5214658</v>
      </c>
      <c r="B3364" s="6" t="s">
        <v>7301</v>
      </c>
      <c r="C3364" s="7" t="s">
        <v>174</v>
      </c>
      <c r="D3364" s="7" t="s">
        <v>8577</v>
      </c>
      <c r="E3364" s="8" t="s">
        <v>2383</v>
      </c>
      <c r="F3364" s="7" t="s">
        <v>8578</v>
      </c>
      <c r="G3364" s="7" t="s">
        <v>214</v>
      </c>
      <c r="H3364" s="5">
        <v>12</v>
      </c>
      <c r="I3364" s="5">
        <v>15</v>
      </c>
      <c r="J3364" s="5">
        <v>120</v>
      </c>
      <c r="K3364" s="5">
        <v>99</v>
      </c>
      <c r="L3364" s="9">
        <f t="shared" si="104"/>
        <v>22</v>
      </c>
      <c r="M3364" s="9" t="str">
        <f t="shared" si="105"/>
        <v>low</v>
      </c>
      <c r="N3364" s="10">
        <v>-177.49206638884789</v>
      </c>
      <c r="O3364" s="11">
        <v>1.2405092638800852E-3</v>
      </c>
      <c r="P3364" s="7" t="s">
        <v>1461</v>
      </c>
      <c r="Q3364" s="5" t="s">
        <v>1496</v>
      </c>
      <c r="R3364" s="12"/>
    </row>
    <row r="3365" spans="1:18" ht="15.75" x14ac:dyDescent="0.2">
      <c r="A3365" s="5">
        <v>5214658</v>
      </c>
      <c r="B3365" s="6" t="s">
        <v>7301</v>
      </c>
      <c r="C3365" s="7" t="s">
        <v>174</v>
      </c>
      <c r="D3365" s="7" t="s">
        <v>8577</v>
      </c>
      <c r="E3365" s="8" t="s">
        <v>2383</v>
      </c>
      <c r="F3365" s="7" t="s">
        <v>8579</v>
      </c>
      <c r="G3365" s="7" t="s">
        <v>214</v>
      </c>
      <c r="H3365" s="5">
        <v>40</v>
      </c>
      <c r="I3365" s="5">
        <v>15</v>
      </c>
      <c r="J3365" s="5">
        <v>130</v>
      </c>
      <c r="K3365" s="5">
        <v>97</v>
      </c>
      <c r="L3365" s="9">
        <f t="shared" si="104"/>
        <v>24</v>
      </c>
      <c r="M3365" s="9" t="str">
        <f t="shared" si="105"/>
        <v>low</v>
      </c>
      <c r="N3365" s="10">
        <v>-177.53373305554851</v>
      </c>
      <c r="O3365" s="11">
        <v>1.2405092638800852E-3</v>
      </c>
      <c r="P3365" s="7" t="s">
        <v>1461</v>
      </c>
      <c r="Q3365" s="7" t="s">
        <v>1496</v>
      </c>
      <c r="R3365" s="12"/>
    </row>
    <row r="3366" spans="1:18" ht="15.75" x14ac:dyDescent="0.2">
      <c r="A3366" s="5">
        <v>5214658</v>
      </c>
      <c r="B3366" s="6" t="s">
        <v>7301</v>
      </c>
      <c r="C3366" s="7" t="s">
        <v>174</v>
      </c>
      <c r="D3366" s="7" t="s">
        <v>8577</v>
      </c>
      <c r="E3366" s="8" t="s">
        <v>2383</v>
      </c>
      <c r="F3366" s="7" t="s">
        <v>8722</v>
      </c>
      <c r="G3366" s="7" t="s">
        <v>214</v>
      </c>
      <c r="H3366" s="5">
        <v>7</v>
      </c>
      <c r="I3366" s="5">
        <v>15</v>
      </c>
      <c r="J3366" s="5">
        <v>120</v>
      </c>
      <c r="K3366" s="5">
        <v>98</v>
      </c>
      <c r="L3366" s="9">
        <f t="shared" si="104"/>
        <v>22</v>
      </c>
      <c r="M3366" s="9" t="str">
        <f t="shared" si="105"/>
        <v>low</v>
      </c>
      <c r="N3366" s="10">
        <v>-181.70039972224185</v>
      </c>
      <c r="O3366" s="11">
        <v>1.2405092638800852E-3</v>
      </c>
      <c r="P3366" s="7" t="s">
        <v>1461</v>
      </c>
      <c r="Q3366" s="7" t="s">
        <v>1496</v>
      </c>
      <c r="R3366" s="12"/>
    </row>
    <row r="3367" spans="1:18" ht="15.75" x14ac:dyDescent="0.2">
      <c r="A3367" s="5">
        <v>5321326</v>
      </c>
      <c r="B3367" s="6" t="s">
        <v>8064</v>
      </c>
      <c r="C3367" s="7" t="s">
        <v>193</v>
      </c>
      <c r="D3367" s="7" t="s">
        <v>8781</v>
      </c>
      <c r="E3367" s="8" t="s">
        <v>2383</v>
      </c>
      <c r="F3367" s="7" t="s">
        <v>8782</v>
      </c>
      <c r="G3367" s="7" t="s">
        <v>215</v>
      </c>
      <c r="H3367" s="5">
        <v>57</v>
      </c>
      <c r="I3367" s="5">
        <v>15</v>
      </c>
      <c r="J3367" s="5">
        <v>160</v>
      </c>
      <c r="K3367" s="5">
        <v>98</v>
      </c>
      <c r="L3367" s="9">
        <f t="shared" si="104"/>
        <v>24</v>
      </c>
      <c r="M3367" s="9" t="str">
        <f t="shared" si="105"/>
        <v>low</v>
      </c>
      <c r="N3367" s="10">
        <v>-147.33172530091542</v>
      </c>
      <c r="O3367" s="11">
        <v>4.8970254647429101E-3</v>
      </c>
      <c r="P3367" s="7" t="s">
        <v>1461</v>
      </c>
      <c r="Q3367" s="7" t="s">
        <v>1496</v>
      </c>
      <c r="R3367" s="12"/>
    </row>
    <row r="3368" spans="1:18" ht="15.75" x14ac:dyDescent="0.2">
      <c r="A3368" s="5">
        <v>5321326</v>
      </c>
      <c r="B3368" s="6" t="s">
        <v>8064</v>
      </c>
      <c r="C3368" s="7" t="s">
        <v>193</v>
      </c>
      <c r="D3368" s="7" t="s">
        <v>8781</v>
      </c>
      <c r="E3368" s="8" t="s">
        <v>2383</v>
      </c>
      <c r="F3368" s="7" t="s">
        <v>8783</v>
      </c>
      <c r="G3368" s="7" t="s">
        <v>214</v>
      </c>
      <c r="H3368" s="5">
        <v>2</v>
      </c>
      <c r="I3368" s="5">
        <v>15</v>
      </c>
      <c r="J3368" s="5">
        <v>90</v>
      </c>
      <c r="K3368" s="5">
        <v>94</v>
      </c>
      <c r="L3368" s="9">
        <f t="shared" si="104"/>
        <v>22</v>
      </c>
      <c r="M3368" s="9" t="str">
        <f t="shared" si="105"/>
        <v>low</v>
      </c>
      <c r="N3368" s="10">
        <v>-147.37339196760877</v>
      </c>
      <c r="O3368" s="11">
        <v>4.8970254647429101E-3</v>
      </c>
      <c r="P3368" s="7" t="s">
        <v>1461</v>
      </c>
      <c r="Q3368" s="7" t="s">
        <v>1496</v>
      </c>
      <c r="R3368" s="12"/>
    </row>
    <row r="3369" spans="1:18" ht="15.75" x14ac:dyDescent="0.2">
      <c r="A3369" s="5">
        <v>5242866</v>
      </c>
      <c r="B3369" s="6" t="s">
        <v>8501</v>
      </c>
      <c r="C3369" s="7" t="s">
        <v>193</v>
      </c>
      <c r="D3369" s="7" t="s">
        <v>8916</v>
      </c>
      <c r="E3369" s="8" t="s">
        <v>2383</v>
      </c>
      <c r="F3369" s="7" t="s">
        <v>8917</v>
      </c>
      <c r="G3369" s="7" t="s">
        <v>215</v>
      </c>
      <c r="H3369" s="5">
        <v>60</v>
      </c>
      <c r="I3369" s="5">
        <v>15</v>
      </c>
      <c r="J3369" s="5">
        <v>160</v>
      </c>
      <c r="K3369" s="5">
        <v>96</v>
      </c>
      <c r="L3369" s="9">
        <f t="shared" si="104"/>
        <v>24</v>
      </c>
      <c r="M3369" s="9" t="str">
        <f t="shared" si="105"/>
        <v>low</v>
      </c>
      <c r="N3369" s="10">
        <v>-176.87792391202674</v>
      </c>
      <c r="O3369" s="13">
        <v>6.4783101843204349E-3</v>
      </c>
      <c r="P3369" s="7" t="s">
        <v>1461</v>
      </c>
      <c r="Q3369" s="7" t="s">
        <v>1496</v>
      </c>
      <c r="R3369" s="12"/>
    </row>
    <row r="3370" spans="1:18" ht="15.75" x14ac:dyDescent="0.2">
      <c r="A3370" s="5">
        <v>5386701</v>
      </c>
      <c r="B3370" s="6" t="s">
        <v>2694</v>
      </c>
      <c r="C3370" s="7" t="s">
        <v>183</v>
      </c>
      <c r="D3370" s="7" t="s">
        <v>9006</v>
      </c>
      <c r="E3370" s="8" t="s">
        <v>2383</v>
      </c>
      <c r="F3370" s="7" t="s">
        <v>9007</v>
      </c>
      <c r="G3370" s="7" t="s">
        <v>214</v>
      </c>
      <c r="H3370" s="5">
        <v>27</v>
      </c>
      <c r="I3370" s="5">
        <v>15</v>
      </c>
      <c r="J3370" s="5">
        <v>130</v>
      </c>
      <c r="K3370" s="5">
        <v>97</v>
      </c>
      <c r="L3370" s="9">
        <f t="shared" si="104"/>
        <v>24</v>
      </c>
      <c r="M3370" s="9" t="str">
        <f t="shared" si="105"/>
        <v>low</v>
      </c>
      <c r="N3370" s="10">
        <v>-132.98375142362784</v>
      </c>
      <c r="O3370" s="13">
        <v>3.1372337980428711E-3</v>
      </c>
      <c r="P3370" s="7" t="s">
        <v>1461</v>
      </c>
      <c r="Q3370" s="7" t="s">
        <v>1496</v>
      </c>
      <c r="R3370" s="12"/>
    </row>
    <row r="3371" spans="1:18" ht="15.75" x14ac:dyDescent="0.2">
      <c r="A3371" s="5">
        <v>5386701</v>
      </c>
      <c r="B3371" s="6" t="s">
        <v>2694</v>
      </c>
      <c r="C3371" s="7" t="s">
        <v>183</v>
      </c>
      <c r="D3371" s="7" t="s">
        <v>9006</v>
      </c>
      <c r="E3371" s="8" t="s">
        <v>2383</v>
      </c>
      <c r="F3371" s="7" t="s">
        <v>9008</v>
      </c>
      <c r="G3371" s="7" t="s">
        <v>214</v>
      </c>
      <c r="H3371" s="5">
        <v>20</v>
      </c>
      <c r="I3371" s="5">
        <v>15</v>
      </c>
      <c r="J3371" s="5">
        <v>125</v>
      </c>
      <c r="K3371" s="5">
        <v>97</v>
      </c>
      <c r="L3371" s="9">
        <f t="shared" si="104"/>
        <v>24</v>
      </c>
      <c r="M3371" s="9" t="str">
        <f t="shared" si="105"/>
        <v>low</v>
      </c>
      <c r="N3371" s="10">
        <v>-133.02541809023387</v>
      </c>
      <c r="O3371" s="13">
        <v>3.1372337980428711E-3</v>
      </c>
      <c r="P3371" s="7" t="s">
        <v>1461</v>
      </c>
      <c r="Q3371" s="7" t="s">
        <v>1496</v>
      </c>
      <c r="R3371" s="12"/>
    </row>
    <row r="3372" spans="1:18" ht="15.75" x14ac:dyDescent="0.2">
      <c r="A3372" s="5">
        <v>5240571</v>
      </c>
      <c r="B3372" s="6" t="s">
        <v>7674</v>
      </c>
      <c r="C3372" s="7" t="s">
        <v>198</v>
      </c>
      <c r="D3372" s="7" t="s">
        <v>8433</v>
      </c>
      <c r="E3372" s="8" t="s">
        <v>2383</v>
      </c>
      <c r="F3372" s="7" t="s">
        <v>9052</v>
      </c>
      <c r="G3372" s="7" t="s">
        <v>214</v>
      </c>
      <c r="H3372" s="5">
        <v>35</v>
      </c>
      <c r="I3372" s="5">
        <v>15</v>
      </c>
      <c r="J3372" s="5">
        <v>110</v>
      </c>
      <c r="K3372" s="5">
        <v>96</v>
      </c>
      <c r="L3372" s="9">
        <f t="shared" si="104"/>
        <v>22</v>
      </c>
      <c r="M3372" s="9" t="str">
        <f t="shared" si="105"/>
        <v>low</v>
      </c>
      <c r="N3372" s="10">
        <v>-181.80179543983104</v>
      </c>
      <c r="O3372" s="13">
        <v>7.0979166630422696E-3</v>
      </c>
      <c r="P3372" s="7" t="s">
        <v>1461</v>
      </c>
      <c r="Q3372" s="5" t="s">
        <v>1496</v>
      </c>
      <c r="R3372" s="12"/>
    </row>
    <row r="3373" spans="1:18" ht="15.75" x14ac:dyDescent="0.2">
      <c r="A3373" s="5">
        <v>5282361</v>
      </c>
      <c r="B3373" s="6" t="s">
        <v>8570</v>
      </c>
      <c r="C3373" s="7" t="s">
        <v>183</v>
      </c>
      <c r="D3373" s="7" t="s">
        <v>9065</v>
      </c>
      <c r="E3373" s="8" t="s">
        <v>2383</v>
      </c>
      <c r="F3373" s="7" t="s">
        <v>9066</v>
      </c>
      <c r="G3373" s="7" t="s">
        <v>214</v>
      </c>
      <c r="H3373" s="5">
        <v>33</v>
      </c>
      <c r="I3373" s="5">
        <v>15</v>
      </c>
      <c r="J3373" s="5">
        <v>130</v>
      </c>
      <c r="K3373" s="5">
        <v>97</v>
      </c>
      <c r="L3373" s="9">
        <f t="shared" si="104"/>
        <v>24</v>
      </c>
      <c r="M3373" s="9" t="str">
        <f t="shared" si="105"/>
        <v>low</v>
      </c>
      <c r="N3373" s="10">
        <v>-168.30122271986329</v>
      </c>
      <c r="O3373" s="13">
        <v>3.5444444438326173E-3</v>
      </c>
      <c r="P3373" s="7" t="s">
        <v>1461</v>
      </c>
      <c r="Q3373" s="7" t="s">
        <v>1496</v>
      </c>
      <c r="R3373" s="12"/>
    </row>
    <row r="3374" spans="1:18" ht="15.75" x14ac:dyDescent="0.2">
      <c r="A3374" s="5">
        <v>5242866</v>
      </c>
      <c r="B3374" s="6" t="s">
        <v>8501</v>
      </c>
      <c r="C3374" s="7" t="s">
        <v>193</v>
      </c>
      <c r="D3374" s="7" t="s">
        <v>8916</v>
      </c>
      <c r="E3374" s="8" t="s">
        <v>2383</v>
      </c>
      <c r="F3374" s="7" t="s">
        <v>9141</v>
      </c>
      <c r="G3374" s="7" t="s">
        <v>214</v>
      </c>
      <c r="H3374" s="5">
        <v>63</v>
      </c>
      <c r="I3374" s="5">
        <v>15</v>
      </c>
      <c r="J3374" s="5">
        <v>135</v>
      </c>
      <c r="K3374" s="5">
        <v>97</v>
      </c>
      <c r="L3374" s="9">
        <f t="shared" si="104"/>
        <v>21</v>
      </c>
      <c r="M3374" s="9" t="str">
        <f t="shared" si="105"/>
        <v>low</v>
      </c>
      <c r="N3374" s="10">
        <v>-183.83625724532612</v>
      </c>
      <c r="O3374" s="13">
        <v>6.4783101843204349E-3</v>
      </c>
      <c r="P3374" s="7" t="s">
        <v>14</v>
      </c>
      <c r="Q3374" s="7" t="s">
        <v>1496</v>
      </c>
      <c r="R3374" s="12"/>
    </row>
    <row r="3375" spans="1:18" ht="15.75" x14ac:dyDescent="0.2">
      <c r="A3375" s="5">
        <v>5213987</v>
      </c>
      <c r="B3375" s="6" t="s">
        <v>7301</v>
      </c>
      <c r="C3375" s="7" t="s">
        <v>171</v>
      </c>
      <c r="D3375" s="7" t="s">
        <v>8405</v>
      </c>
      <c r="E3375" s="8" t="s">
        <v>2383</v>
      </c>
      <c r="F3375" s="7" t="s">
        <v>1188</v>
      </c>
      <c r="G3375" s="7" t="s">
        <v>214</v>
      </c>
      <c r="H3375" s="5">
        <v>93</v>
      </c>
      <c r="I3375" s="5">
        <v>15</v>
      </c>
      <c r="J3375" s="5">
        <v>128</v>
      </c>
      <c r="K3375" s="5">
        <v>80</v>
      </c>
      <c r="L3375" s="9">
        <f t="shared" si="104"/>
        <v>21</v>
      </c>
      <c r="M3375" s="9" t="str">
        <f t="shared" si="105"/>
        <v>low</v>
      </c>
      <c r="N3375" s="10">
        <v>-195.55160593745677</v>
      </c>
      <c r="O3375" s="11">
        <v>-45376.560720023146</v>
      </c>
      <c r="P3375" s="7" t="s">
        <v>1461</v>
      </c>
      <c r="Q3375" s="7" t="s">
        <v>1496</v>
      </c>
      <c r="R3375" s="12"/>
    </row>
    <row r="3376" spans="1:18" ht="15.75" x14ac:dyDescent="0.2">
      <c r="A3376" s="5">
        <v>5214658</v>
      </c>
      <c r="B3376" s="6" t="s">
        <v>7301</v>
      </c>
      <c r="C3376" s="7" t="s">
        <v>174</v>
      </c>
      <c r="D3376" s="7" t="s">
        <v>8577</v>
      </c>
      <c r="E3376" s="8" t="s">
        <v>2383</v>
      </c>
      <c r="F3376" s="7" t="s">
        <v>9250</v>
      </c>
      <c r="G3376" s="7" t="s">
        <v>214</v>
      </c>
      <c r="H3376" s="5">
        <v>15</v>
      </c>
      <c r="I3376" s="5">
        <v>15</v>
      </c>
      <c r="J3376" s="5">
        <v>110</v>
      </c>
      <c r="K3376" s="5">
        <v>97</v>
      </c>
      <c r="L3376" s="9">
        <f t="shared" si="104"/>
        <v>22</v>
      </c>
      <c r="M3376" s="9" t="str">
        <f t="shared" si="105"/>
        <v>low</v>
      </c>
      <c r="N3376" s="10">
        <v>-196.82539972224185</v>
      </c>
      <c r="O3376" s="11">
        <v>1.2405092638800852E-3</v>
      </c>
      <c r="P3376" s="7" t="s">
        <v>1461</v>
      </c>
      <c r="Q3376" s="7" t="s">
        <v>1496</v>
      </c>
      <c r="R3376" s="12"/>
    </row>
    <row r="3377" spans="1:18" ht="15.75" x14ac:dyDescent="0.2">
      <c r="A3377" s="5">
        <v>5216485</v>
      </c>
      <c r="B3377" s="6" t="s">
        <v>2799</v>
      </c>
      <c r="C3377" s="7" t="s">
        <v>183</v>
      </c>
      <c r="D3377" s="7" t="s">
        <v>9265</v>
      </c>
      <c r="E3377" s="8" t="s">
        <v>2383</v>
      </c>
      <c r="F3377" s="7" t="s">
        <v>9266</v>
      </c>
      <c r="G3377" s="7" t="s">
        <v>215</v>
      </c>
      <c r="H3377" s="5">
        <v>12</v>
      </c>
      <c r="I3377" s="5">
        <v>15</v>
      </c>
      <c r="J3377" s="5">
        <v>130</v>
      </c>
      <c r="K3377" s="5">
        <v>98</v>
      </c>
      <c r="L3377" s="9">
        <f t="shared" si="104"/>
        <v>24</v>
      </c>
      <c r="M3377" s="9" t="str">
        <f t="shared" si="105"/>
        <v>low</v>
      </c>
      <c r="N3377" s="10">
        <v>-196.52708733795589</v>
      </c>
      <c r="O3377" s="11">
        <v>4.4501851880340837E-3</v>
      </c>
      <c r="P3377" s="7" t="s">
        <v>1461</v>
      </c>
      <c r="Q3377" s="7" t="s">
        <v>1496</v>
      </c>
      <c r="R3377" s="12"/>
    </row>
    <row r="3378" spans="1:18" ht="15.75" x14ac:dyDescent="0.2">
      <c r="A3378" s="5">
        <v>5241132</v>
      </c>
      <c r="B3378" s="6" t="s">
        <v>7674</v>
      </c>
      <c r="C3378" s="7" t="s">
        <v>183</v>
      </c>
      <c r="D3378" s="7" t="s">
        <v>9462</v>
      </c>
      <c r="E3378" s="8" t="s">
        <v>2383</v>
      </c>
      <c r="F3378" s="7" t="s">
        <v>2033</v>
      </c>
      <c r="G3378" s="7" t="s">
        <v>214</v>
      </c>
      <c r="H3378" s="5">
        <v>17</v>
      </c>
      <c r="I3378" s="5">
        <v>15</v>
      </c>
      <c r="J3378" s="5">
        <v>120</v>
      </c>
      <c r="K3378" s="5">
        <v>97</v>
      </c>
      <c r="L3378" s="9">
        <f t="shared" si="104"/>
        <v>22</v>
      </c>
      <c r="M3378" s="9" t="str">
        <f t="shared" si="105"/>
        <v>low</v>
      </c>
      <c r="N3378" s="10">
        <v>-194.19779413189826</v>
      </c>
      <c r="O3378" s="11">
        <v>4.1146990697598085E-3</v>
      </c>
      <c r="P3378" s="7" t="s">
        <v>1461</v>
      </c>
      <c r="Q3378" s="7" t="s">
        <v>1496</v>
      </c>
      <c r="R3378" s="12"/>
    </row>
    <row r="3379" spans="1:18" ht="15.75" x14ac:dyDescent="0.2">
      <c r="A3379" s="5">
        <v>5216764</v>
      </c>
      <c r="B3379" s="6" t="s">
        <v>2799</v>
      </c>
      <c r="C3379" s="7" t="s">
        <v>198</v>
      </c>
      <c r="D3379" s="7" t="s">
        <v>9472</v>
      </c>
      <c r="E3379" s="8" t="s">
        <v>2383</v>
      </c>
      <c r="F3379" s="7" t="s">
        <v>9473</v>
      </c>
      <c r="G3379" s="7" t="s">
        <v>215</v>
      </c>
      <c r="H3379" s="5">
        <v>26</v>
      </c>
      <c r="I3379" s="5">
        <v>15</v>
      </c>
      <c r="J3379" s="5">
        <v>100</v>
      </c>
      <c r="K3379" s="5">
        <v>96</v>
      </c>
      <c r="L3379" s="9">
        <f t="shared" si="104"/>
        <v>22</v>
      </c>
      <c r="M3379" s="9" t="str">
        <f t="shared" si="105"/>
        <v>low</v>
      </c>
      <c r="N3379" s="10">
        <v>-202.85329988427839</v>
      </c>
      <c r="O3379" s="11">
        <v>8.6825231483089738E-3</v>
      </c>
      <c r="P3379" s="7" t="s">
        <v>1461</v>
      </c>
      <c r="Q3379" s="7" t="s">
        <v>1496</v>
      </c>
      <c r="R3379" s="12"/>
    </row>
    <row r="3380" spans="1:18" ht="15.75" x14ac:dyDescent="0.2">
      <c r="A3380" s="5">
        <v>5216764</v>
      </c>
      <c r="B3380" s="6" t="s">
        <v>2799</v>
      </c>
      <c r="C3380" s="7" t="s">
        <v>198</v>
      </c>
      <c r="D3380" s="7" t="s">
        <v>9472</v>
      </c>
      <c r="E3380" s="8" t="s">
        <v>2383</v>
      </c>
      <c r="F3380" s="7" t="s">
        <v>9474</v>
      </c>
      <c r="G3380" s="7" t="s">
        <v>215</v>
      </c>
      <c r="H3380" s="5">
        <v>50</v>
      </c>
      <c r="I3380" s="5">
        <v>15</v>
      </c>
      <c r="J3380" s="5">
        <v>120</v>
      </c>
      <c r="K3380" s="5">
        <v>96</v>
      </c>
      <c r="L3380" s="9">
        <f t="shared" si="104"/>
        <v>22</v>
      </c>
      <c r="M3380" s="9" t="str">
        <f t="shared" si="105"/>
        <v>low</v>
      </c>
      <c r="N3380" s="10">
        <v>-202.89496655088442</v>
      </c>
      <c r="O3380" s="11">
        <v>8.6825231483089738E-3</v>
      </c>
      <c r="P3380" s="7" t="s">
        <v>14</v>
      </c>
      <c r="Q3380" s="7" t="s">
        <v>1496</v>
      </c>
      <c r="R3380" s="12"/>
    </row>
    <row r="3381" spans="1:18" ht="15.75" x14ac:dyDescent="0.2">
      <c r="A3381" s="5">
        <v>5216764</v>
      </c>
      <c r="B3381" s="6" t="s">
        <v>2799</v>
      </c>
      <c r="C3381" s="7" t="s">
        <v>198</v>
      </c>
      <c r="D3381" s="7" t="s">
        <v>9472</v>
      </c>
      <c r="E3381" s="8" t="s">
        <v>2383</v>
      </c>
      <c r="F3381" s="7" t="s">
        <v>9475</v>
      </c>
      <c r="G3381" s="7" t="s">
        <v>215</v>
      </c>
      <c r="H3381" s="5">
        <v>25</v>
      </c>
      <c r="I3381" s="5">
        <v>15</v>
      </c>
      <c r="J3381" s="5">
        <v>110</v>
      </c>
      <c r="K3381" s="5">
        <v>96</v>
      </c>
      <c r="L3381" s="9">
        <f t="shared" si="104"/>
        <v>22</v>
      </c>
      <c r="M3381" s="9" t="str">
        <f t="shared" si="105"/>
        <v>low</v>
      </c>
      <c r="N3381" s="10">
        <v>-202.93663321758504</v>
      </c>
      <c r="O3381" s="11">
        <v>8.6825231483089738E-3</v>
      </c>
      <c r="P3381" s="7" t="s">
        <v>14</v>
      </c>
      <c r="Q3381" s="7" t="s">
        <v>1496</v>
      </c>
      <c r="R3381" s="12"/>
    </row>
    <row r="3382" spans="1:18" ht="15.75" x14ac:dyDescent="0.2">
      <c r="A3382" s="5">
        <v>5216485</v>
      </c>
      <c r="B3382" s="6" t="s">
        <v>2799</v>
      </c>
      <c r="C3382" s="7" t="s">
        <v>183</v>
      </c>
      <c r="D3382" s="7" t="s">
        <v>9265</v>
      </c>
      <c r="E3382" s="8" t="s">
        <v>2383</v>
      </c>
      <c r="F3382" s="7" t="s">
        <v>9567</v>
      </c>
      <c r="G3382" s="7" t="s">
        <v>215</v>
      </c>
      <c r="H3382" s="5">
        <v>40</v>
      </c>
      <c r="I3382" s="5">
        <v>15</v>
      </c>
      <c r="J3382" s="5">
        <v>125</v>
      </c>
      <c r="K3382" s="5">
        <v>96</v>
      </c>
      <c r="L3382" s="9">
        <f t="shared" si="104"/>
        <v>24</v>
      </c>
      <c r="M3382" s="9" t="str">
        <f t="shared" si="105"/>
        <v>low</v>
      </c>
      <c r="N3382" s="10">
        <v>-205.40208733795589</v>
      </c>
      <c r="O3382" s="11">
        <v>4.4501851880340837E-3</v>
      </c>
      <c r="P3382" s="7" t="s">
        <v>1461</v>
      </c>
      <c r="Q3382" s="5" t="s">
        <v>1496</v>
      </c>
      <c r="R3382" s="12"/>
    </row>
    <row r="3383" spans="1:18" ht="15.75" x14ac:dyDescent="0.2">
      <c r="A3383" s="5">
        <v>5284177</v>
      </c>
      <c r="B3383" s="6" t="s">
        <v>8988</v>
      </c>
      <c r="C3383" s="7" t="s">
        <v>193</v>
      </c>
      <c r="D3383" s="7" t="s">
        <v>9733</v>
      </c>
      <c r="E3383" s="8" t="s">
        <v>2383</v>
      </c>
      <c r="F3383" s="7" t="s">
        <v>9734</v>
      </c>
      <c r="G3383" s="7" t="s">
        <v>214</v>
      </c>
      <c r="H3383" s="5">
        <v>23</v>
      </c>
      <c r="I3383" s="5">
        <v>15</v>
      </c>
      <c r="J3383" s="5">
        <v>110</v>
      </c>
      <c r="K3383" s="5">
        <v>97</v>
      </c>
      <c r="L3383" s="9">
        <f t="shared" si="104"/>
        <v>22</v>
      </c>
      <c r="M3383" s="9" t="str">
        <f t="shared" si="105"/>
        <v>low</v>
      </c>
      <c r="N3383" s="10">
        <v>-187.20632387726801</v>
      </c>
      <c r="O3383" s="11">
        <v>1.4685451387776993E-2</v>
      </c>
      <c r="P3383" s="7" t="s">
        <v>1461</v>
      </c>
      <c r="Q3383" s="7" t="s">
        <v>1496</v>
      </c>
      <c r="R3383" s="12"/>
    </row>
    <row r="3384" spans="1:18" ht="15.75" x14ac:dyDescent="0.2">
      <c r="A3384" s="5">
        <v>5216764</v>
      </c>
      <c r="B3384" s="6" t="s">
        <v>2799</v>
      </c>
      <c r="C3384" s="7" t="s">
        <v>198</v>
      </c>
      <c r="D3384" s="7" t="s">
        <v>9472</v>
      </c>
      <c r="E3384" s="8" t="s">
        <v>2383</v>
      </c>
      <c r="F3384" s="7" t="s">
        <v>9809</v>
      </c>
      <c r="G3384" s="7" t="s">
        <v>214</v>
      </c>
      <c r="H3384" s="5">
        <v>55</v>
      </c>
      <c r="I3384" s="5">
        <v>15</v>
      </c>
      <c r="J3384" s="5">
        <v>130</v>
      </c>
      <c r="K3384" s="5">
        <v>99</v>
      </c>
      <c r="L3384" s="9">
        <f t="shared" si="104"/>
        <v>24</v>
      </c>
      <c r="M3384" s="9" t="str">
        <f t="shared" si="105"/>
        <v>low</v>
      </c>
      <c r="N3384" s="10">
        <v>-212.26996655088442</v>
      </c>
      <c r="O3384" s="11">
        <v>8.6825231483089738E-3</v>
      </c>
      <c r="P3384" s="7" t="s">
        <v>1461</v>
      </c>
      <c r="Q3384" s="7" t="s">
        <v>1496</v>
      </c>
      <c r="R3384" s="12"/>
    </row>
    <row r="3385" spans="1:18" ht="15.75" x14ac:dyDescent="0.2">
      <c r="A3385" s="5">
        <v>5322891</v>
      </c>
      <c r="B3385" s="6" t="s">
        <v>8064</v>
      </c>
      <c r="C3385" s="7" t="s">
        <v>174</v>
      </c>
      <c r="D3385" s="7" t="s">
        <v>9829</v>
      </c>
      <c r="E3385" s="8" t="s">
        <v>2383</v>
      </c>
      <c r="F3385" s="7" t="s">
        <v>666</v>
      </c>
      <c r="G3385" s="7" t="s">
        <v>214</v>
      </c>
      <c r="H3385" s="5">
        <v>18</v>
      </c>
      <c r="I3385" s="5">
        <v>3</v>
      </c>
      <c r="J3385" s="5">
        <v>110</v>
      </c>
      <c r="K3385" s="5">
        <v>40</v>
      </c>
      <c r="L3385" s="9">
        <f t="shared" si="104"/>
        <v>10</v>
      </c>
      <c r="M3385" s="9" t="str">
        <f t="shared" si="105"/>
        <v>high</v>
      </c>
      <c r="N3385" s="10">
        <v>-177.48803368051449</v>
      </c>
      <c r="O3385" s="11">
        <v>3.3899305562954396E-3</v>
      </c>
      <c r="P3385" s="7" t="s">
        <v>1461</v>
      </c>
      <c r="Q3385" s="7" t="s">
        <v>1496</v>
      </c>
      <c r="R3385" s="12"/>
    </row>
    <row r="3386" spans="1:18" ht="15.75" x14ac:dyDescent="0.2">
      <c r="A3386" s="5">
        <v>5284954</v>
      </c>
      <c r="B3386" s="6" t="s">
        <v>8988</v>
      </c>
      <c r="C3386" s="7" t="s">
        <v>183</v>
      </c>
      <c r="D3386" s="7" t="s">
        <v>9867</v>
      </c>
      <c r="E3386" s="8" t="s">
        <v>2383</v>
      </c>
      <c r="F3386" s="7" t="s">
        <v>9868</v>
      </c>
      <c r="G3386" s="7" t="s">
        <v>214</v>
      </c>
      <c r="H3386" s="5">
        <v>79</v>
      </c>
      <c r="I3386" s="5">
        <v>15</v>
      </c>
      <c r="J3386" s="5">
        <v>135</v>
      </c>
      <c r="K3386" s="5">
        <v>99</v>
      </c>
      <c r="L3386" s="9">
        <f t="shared" si="104"/>
        <v>21</v>
      </c>
      <c r="M3386" s="9" t="str">
        <f t="shared" si="105"/>
        <v>low</v>
      </c>
      <c r="N3386" s="10">
        <v>-190.82400466436957</v>
      </c>
      <c r="O3386" s="11">
        <v>3.4184837932116352E-3</v>
      </c>
      <c r="P3386" s="7" t="s">
        <v>1461</v>
      </c>
      <c r="Q3386" s="7" t="s">
        <v>1496</v>
      </c>
      <c r="R3386" s="12"/>
    </row>
    <row r="3387" spans="1:18" ht="15.75" x14ac:dyDescent="0.2">
      <c r="A3387" s="5">
        <v>5282562</v>
      </c>
      <c r="B3387" s="6" t="s">
        <v>8570</v>
      </c>
      <c r="C3387" s="7" t="s">
        <v>183</v>
      </c>
      <c r="D3387" s="7" t="s">
        <v>9939</v>
      </c>
      <c r="E3387" s="8" t="s">
        <v>2383</v>
      </c>
      <c r="F3387" s="7" t="s">
        <v>234</v>
      </c>
      <c r="G3387" s="7" t="s">
        <v>214</v>
      </c>
      <c r="H3387" s="5">
        <v>19</v>
      </c>
      <c r="I3387" s="5">
        <v>15</v>
      </c>
      <c r="J3387" s="5">
        <v>110</v>
      </c>
      <c r="K3387" s="5">
        <v>97</v>
      </c>
      <c r="L3387" s="9">
        <f t="shared" si="104"/>
        <v>22</v>
      </c>
      <c r="M3387" s="9" t="str">
        <f t="shared" si="105"/>
        <v>low</v>
      </c>
      <c r="N3387" s="10">
        <v>-193.5950525000153</v>
      </c>
      <c r="O3387" s="11">
        <v>3.8274305552477017E-3</v>
      </c>
      <c r="P3387" s="7" t="s">
        <v>1461</v>
      </c>
      <c r="Q3387" s="7" t="s">
        <v>1496</v>
      </c>
      <c r="R3387" s="12"/>
    </row>
    <row r="3388" spans="1:18" ht="15.75" x14ac:dyDescent="0.2">
      <c r="A3388" s="5">
        <v>5242866</v>
      </c>
      <c r="B3388" s="6" t="s">
        <v>8501</v>
      </c>
      <c r="C3388" s="7" t="s">
        <v>193</v>
      </c>
      <c r="D3388" s="7" t="s">
        <v>8916</v>
      </c>
      <c r="E3388" s="8" t="s">
        <v>2383</v>
      </c>
      <c r="F3388" s="7" t="s">
        <v>1846</v>
      </c>
      <c r="G3388" s="7" t="s">
        <v>215</v>
      </c>
      <c r="H3388" s="5">
        <v>40</v>
      </c>
      <c r="I3388" s="5">
        <v>15</v>
      </c>
      <c r="J3388" s="5">
        <v>155</v>
      </c>
      <c r="K3388" s="5">
        <v>97</v>
      </c>
      <c r="L3388" s="9">
        <f t="shared" si="104"/>
        <v>24</v>
      </c>
      <c r="M3388" s="9" t="str">
        <f t="shared" si="105"/>
        <v>low</v>
      </c>
      <c r="N3388" s="10">
        <v>-209.25292391202674</v>
      </c>
      <c r="O3388" s="11">
        <v>6.4783101843204349E-3</v>
      </c>
      <c r="P3388" s="7" t="s">
        <v>1461</v>
      </c>
      <c r="Q3388" s="7" t="s">
        <v>1496</v>
      </c>
      <c r="R3388" s="12"/>
    </row>
    <row r="3389" spans="1:18" ht="15.75" x14ac:dyDescent="0.2">
      <c r="A3389" s="5">
        <v>5322251</v>
      </c>
      <c r="B3389" s="6" t="s">
        <v>8064</v>
      </c>
      <c r="C3389" s="7" t="s">
        <v>183</v>
      </c>
      <c r="D3389" s="7" t="s">
        <v>10069</v>
      </c>
      <c r="E3389" s="8" t="s">
        <v>2383</v>
      </c>
      <c r="F3389" s="7" t="s">
        <v>10070</v>
      </c>
      <c r="G3389" s="7" t="s">
        <v>215</v>
      </c>
      <c r="H3389" s="5">
        <v>40</v>
      </c>
      <c r="I3389" s="5">
        <v>15</v>
      </c>
      <c r="J3389" s="5">
        <v>110</v>
      </c>
      <c r="K3389" s="5">
        <v>98</v>
      </c>
      <c r="L3389" s="9">
        <f t="shared" si="104"/>
        <v>22</v>
      </c>
      <c r="M3389" s="9" t="str">
        <f t="shared" si="105"/>
        <v>low</v>
      </c>
      <c r="N3389" s="10">
        <v>-184.66378953699314</v>
      </c>
      <c r="O3389" s="11">
        <v>2.2083680523792282E-3</v>
      </c>
      <c r="P3389" s="7" t="s">
        <v>1461</v>
      </c>
      <c r="Q3389" s="7" t="s">
        <v>1496</v>
      </c>
      <c r="R3389" s="12"/>
    </row>
    <row r="3390" spans="1:18" ht="15.75" x14ac:dyDescent="0.2">
      <c r="A3390" s="5">
        <v>5322251</v>
      </c>
      <c r="B3390" s="6" t="s">
        <v>8064</v>
      </c>
      <c r="C3390" s="7" t="s">
        <v>183</v>
      </c>
      <c r="D3390" s="7" t="s">
        <v>10069</v>
      </c>
      <c r="E3390" s="8" t="s">
        <v>2383</v>
      </c>
      <c r="F3390" s="7" t="s">
        <v>10071</v>
      </c>
      <c r="G3390" s="7" t="s">
        <v>214</v>
      </c>
      <c r="H3390" s="5">
        <v>1</v>
      </c>
      <c r="I3390" s="5">
        <v>15</v>
      </c>
      <c r="J3390" s="5">
        <v>90</v>
      </c>
      <c r="K3390" s="5">
        <v>98</v>
      </c>
      <c r="L3390" s="9">
        <f t="shared" si="104"/>
        <v>22</v>
      </c>
      <c r="M3390" s="9" t="str">
        <f t="shared" si="105"/>
        <v>low</v>
      </c>
      <c r="N3390" s="10">
        <v>-184.70545620369376</v>
      </c>
      <c r="O3390" s="11">
        <v>2.2083680523792282E-3</v>
      </c>
      <c r="P3390" s="7" t="s">
        <v>1461</v>
      </c>
      <c r="Q3390" s="7" t="s">
        <v>1496</v>
      </c>
      <c r="R3390" s="12"/>
    </row>
    <row r="3391" spans="1:18" ht="15.75" x14ac:dyDescent="0.2">
      <c r="A3391" s="5">
        <v>5284877</v>
      </c>
      <c r="B3391" s="6" t="s">
        <v>8988</v>
      </c>
      <c r="C3391" s="7" t="s">
        <v>174</v>
      </c>
      <c r="D3391" s="7" t="s">
        <v>10100</v>
      </c>
      <c r="E3391" s="8" t="s">
        <v>2383</v>
      </c>
      <c r="F3391" s="7" t="s">
        <v>10101</v>
      </c>
      <c r="G3391" s="7" t="s">
        <v>214</v>
      </c>
      <c r="H3391" s="5">
        <v>14</v>
      </c>
      <c r="I3391" s="5">
        <v>15</v>
      </c>
      <c r="J3391" s="5">
        <v>125</v>
      </c>
      <c r="K3391" s="5">
        <v>95</v>
      </c>
      <c r="L3391" s="9">
        <f t="shared" si="104"/>
        <v>24</v>
      </c>
      <c r="M3391" s="9" t="str">
        <f t="shared" si="105"/>
        <v>low</v>
      </c>
      <c r="N3391" s="10">
        <v>-197.59366979168408</v>
      </c>
      <c r="O3391" s="11">
        <v>2.7044444432249293E-3</v>
      </c>
      <c r="P3391" s="7" t="s">
        <v>1461</v>
      </c>
      <c r="Q3391" s="7" t="s">
        <v>1496</v>
      </c>
      <c r="R3391" s="12"/>
    </row>
    <row r="3392" spans="1:18" ht="15.75" x14ac:dyDescent="0.2">
      <c r="A3392" s="5">
        <v>5219131</v>
      </c>
      <c r="B3392" s="6" t="s">
        <v>9802</v>
      </c>
      <c r="C3392" s="7" t="s">
        <v>198</v>
      </c>
      <c r="D3392" s="7" t="s">
        <v>10431</v>
      </c>
      <c r="E3392" s="8" t="s">
        <v>2383</v>
      </c>
      <c r="F3392" s="7" t="s">
        <v>2006</v>
      </c>
      <c r="G3392" s="7" t="s">
        <v>214</v>
      </c>
      <c r="H3392" s="5">
        <v>20</v>
      </c>
      <c r="I3392" s="5">
        <v>15</v>
      </c>
      <c r="J3392" s="5">
        <v>130</v>
      </c>
      <c r="K3392" s="5">
        <v>94</v>
      </c>
      <c r="L3392" s="9">
        <f t="shared" si="104"/>
        <v>24</v>
      </c>
      <c r="M3392" s="9" t="str">
        <f t="shared" si="105"/>
        <v>low</v>
      </c>
      <c r="N3392" s="10">
        <v>-228.55723148149991</v>
      </c>
      <c r="O3392" s="11">
        <v>4.2457638919586316E-3</v>
      </c>
      <c r="P3392" s="7" t="s">
        <v>14</v>
      </c>
      <c r="Q3392" s="7" t="s">
        <v>1496</v>
      </c>
      <c r="R3392" s="12"/>
    </row>
    <row r="3393" spans="1:18" ht="15.75" x14ac:dyDescent="0.2">
      <c r="A3393" s="5">
        <v>5219131</v>
      </c>
      <c r="B3393" s="6" t="s">
        <v>9802</v>
      </c>
      <c r="C3393" s="7" t="s">
        <v>198</v>
      </c>
      <c r="D3393" s="7" t="s">
        <v>10431</v>
      </c>
      <c r="E3393" s="8" t="s">
        <v>2383</v>
      </c>
      <c r="F3393" s="7" t="s">
        <v>1440</v>
      </c>
      <c r="G3393" s="7" t="s">
        <v>215</v>
      </c>
      <c r="H3393" s="5">
        <v>12</v>
      </c>
      <c r="I3393" s="5">
        <v>15</v>
      </c>
      <c r="J3393" s="5">
        <v>110</v>
      </c>
      <c r="K3393" s="5">
        <v>96</v>
      </c>
      <c r="L3393" s="9">
        <f t="shared" si="104"/>
        <v>22</v>
      </c>
      <c r="M3393" s="9" t="str">
        <f t="shared" si="105"/>
        <v>low</v>
      </c>
      <c r="N3393" s="10">
        <v>-228.59889814810595</v>
      </c>
      <c r="O3393" s="11">
        <v>4.2457638919586316E-3</v>
      </c>
      <c r="P3393" s="7" t="s">
        <v>1461</v>
      </c>
      <c r="Q3393" s="7" t="s">
        <v>1496</v>
      </c>
      <c r="R3393" s="12"/>
    </row>
    <row r="3394" spans="1:18" ht="15.75" x14ac:dyDescent="0.2">
      <c r="A3394" s="5">
        <v>5243362</v>
      </c>
      <c r="B3394" s="6" t="s">
        <v>8501</v>
      </c>
      <c r="C3394" s="7" t="s">
        <v>174</v>
      </c>
      <c r="D3394" s="7" t="s">
        <v>10474</v>
      </c>
      <c r="E3394" s="8" t="s">
        <v>2383</v>
      </c>
      <c r="F3394" s="7" t="s">
        <v>10475</v>
      </c>
      <c r="G3394" s="7" t="s">
        <v>214</v>
      </c>
      <c r="H3394" s="5">
        <v>34</v>
      </c>
      <c r="I3394" s="5">
        <v>15</v>
      </c>
      <c r="J3394" s="5">
        <v>120</v>
      </c>
      <c r="K3394" s="5">
        <v>95</v>
      </c>
      <c r="L3394" s="9">
        <f t="shared" ref="L3394:L3457" si="106">IF(OR(I3394&gt;3,I3394&lt;15),I3394,0)+IF(H3394&lt;=60,3,IF(H3394&gt;60,0,0))+IF(J3394&gt;120,6,IF((J3394&gt;=60),4,IF(J3394&lt;60,0,0)))</f>
        <v>22</v>
      </c>
      <c r="M3394" s="9" t="str">
        <f t="shared" ref="M3394:M3457" si="107">IF(AND(L3394&gt;=3,L3394&lt;=10),"high",IF(AND(L3394&gt;=11,L3394&lt;=18),"MID",IF(AND(L3394&gt;=19,L3394&lt;=24),"low","no")))</f>
        <v>low</v>
      </c>
      <c r="N3394" s="10">
        <v>-221.48833768517216</v>
      </c>
      <c r="O3394" s="11">
        <v>1.3114930552546866E-3</v>
      </c>
      <c r="P3394" s="7" t="s">
        <v>1461</v>
      </c>
      <c r="Q3394" s="7" t="s">
        <v>1496</v>
      </c>
      <c r="R3394" s="12"/>
    </row>
    <row r="3395" spans="1:18" ht="15.75" x14ac:dyDescent="0.2">
      <c r="A3395" s="5">
        <v>5219131</v>
      </c>
      <c r="B3395" s="6" t="s">
        <v>9802</v>
      </c>
      <c r="C3395" s="7" t="s">
        <v>198</v>
      </c>
      <c r="D3395" s="7" t="s">
        <v>10431</v>
      </c>
      <c r="E3395" s="8" t="s">
        <v>2383</v>
      </c>
      <c r="F3395" s="7" t="s">
        <v>386</v>
      </c>
      <c r="G3395" s="7" t="s">
        <v>214</v>
      </c>
      <c r="H3395" s="5">
        <v>23</v>
      </c>
      <c r="I3395" s="5">
        <v>14</v>
      </c>
      <c r="J3395" s="5">
        <v>130</v>
      </c>
      <c r="K3395" s="5">
        <v>96</v>
      </c>
      <c r="L3395" s="9">
        <f t="shared" si="106"/>
        <v>23</v>
      </c>
      <c r="M3395" s="9" t="str">
        <f t="shared" si="107"/>
        <v>low</v>
      </c>
      <c r="N3395" s="10">
        <v>-229.93223148149991</v>
      </c>
      <c r="O3395" s="11">
        <v>4.2457638919586316E-3</v>
      </c>
      <c r="P3395" s="7" t="s">
        <v>1461</v>
      </c>
      <c r="Q3395" s="7" t="s">
        <v>1496</v>
      </c>
      <c r="R3395" s="12"/>
    </row>
    <row r="3396" spans="1:18" ht="15.75" x14ac:dyDescent="0.2">
      <c r="A3396" s="5">
        <v>5322913</v>
      </c>
      <c r="B3396" s="6" t="s">
        <v>8064</v>
      </c>
      <c r="C3396" s="7" t="s">
        <v>183</v>
      </c>
      <c r="D3396" s="7" t="s">
        <v>10483</v>
      </c>
      <c r="E3396" s="8" t="s">
        <v>2383</v>
      </c>
      <c r="F3396" s="7" t="s">
        <v>772</v>
      </c>
      <c r="G3396" s="7" t="s">
        <v>214</v>
      </c>
      <c r="H3396" s="5">
        <v>21</v>
      </c>
      <c r="I3396" s="5">
        <v>15</v>
      </c>
      <c r="J3396" s="5">
        <v>110</v>
      </c>
      <c r="K3396" s="5">
        <v>96</v>
      </c>
      <c r="L3396" s="9">
        <f t="shared" si="106"/>
        <v>22</v>
      </c>
      <c r="M3396" s="9" t="str">
        <f t="shared" si="107"/>
        <v>low</v>
      </c>
      <c r="N3396" s="10">
        <v>-45608.570659293997</v>
      </c>
      <c r="O3396" s="11">
        <v>0</v>
      </c>
      <c r="P3396" s="7" t="s">
        <v>1461</v>
      </c>
      <c r="Q3396" s="7" t="s">
        <v>1496</v>
      </c>
      <c r="R3396" s="12"/>
    </row>
    <row r="3397" spans="1:18" ht="15.75" x14ac:dyDescent="0.2">
      <c r="A3397" s="5">
        <v>5321326</v>
      </c>
      <c r="B3397" s="6" t="s">
        <v>8064</v>
      </c>
      <c r="C3397" s="7" t="s">
        <v>193</v>
      </c>
      <c r="D3397" s="7" t="s">
        <v>8781</v>
      </c>
      <c r="E3397" s="8" t="s">
        <v>2383</v>
      </c>
      <c r="F3397" s="7" t="s">
        <v>10516</v>
      </c>
      <c r="G3397" s="7" t="s">
        <v>215</v>
      </c>
      <c r="H3397" s="5">
        <v>40</v>
      </c>
      <c r="I3397" s="5">
        <v>15</v>
      </c>
      <c r="J3397" s="5">
        <v>150</v>
      </c>
      <c r="K3397" s="5">
        <v>98</v>
      </c>
      <c r="L3397" s="9">
        <f t="shared" si="106"/>
        <v>24</v>
      </c>
      <c r="M3397" s="9" t="str">
        <f t="shared" si="107"/>
        <v>low</v>
      </c>
      <c r="N3397" s="10">
        <v>-196.99839196760877</v>
      </c>
      <c r="O3397" s="11">
        <v>4.8970254647429101E-3</v>
      </c>
      <c r="P3397" s="7" t="s">
        <v>1461</v>
      </c>
      <c r="Q3397" s="7" t="s">
        <v>1496</v>
      </c>
      <c r="R3397" s="12"/>
    </row>
    <row r="3398" spans="1:18" ht="15.75" x14ac:dyDescent="0.2">
      <c r="A3398" s="5">
        <v>5282481</v>
      </c>
      <c r="B3398" s="6" t="s">
        <v>8570</v>
      </c>
      <c r="C3398" s="7" t="s">
        <v>183</v>
      </c>
      <c r="D3398" s="7" t="s">
        <v>10551</v>
      </c>
      <c r="E3398" s="8" t="s">
        <v>2383</v>
      </c>
      <c r="F3398" s="7" t="s">
        <v>10552</v>
      </c>
      <c r="G3398" s="7" t="s">
        <v>214</v>
      </c>
      <c r="H3398" s="5">
        <v>16</v>
      </c>
      <c r="I3398" s="5">
        <v>15</v>
      </c>
      <c r="J3398" s="5">
        <v>110</v>
      </c>
      <c r="K3398" s="5">
        <v>98</v>
      </c>
      <c r="L3398" s="9">
        <f t="shared" si="106"/>
        <v>22</v>
      </c>
      <c r="M3398" s="9" t="str">
        <f t="shared" si="107"/>
        <v>low</v>
      </c>
      <c r="N3398" s="10">
        <v>-210.81962480323273</v>
      </c>
      <c r="O3398" s="11">
        <v>3.4581018553581089E-3</v>
      </c>
      <c r="P3398" s="7" t="s">
        <v>1461</v>
      </c>
      <c r="Q3398" s="7" t="s">
        <v>1496</v>
      </c>
      <c r="R3398" s="12"/>
    </row>
    <row r="3399" spans="1:18" ht="15.75" x14ac:dyDescent="0.2">
      <c r="A3399" s="5">
        <v>5224852</v>
      </c>
      <c r="B3399" s="6" t="s">
        <v>10642</v>
      </c>
      <c r="C3399" s="7" t="s">
        <v>193</v>
      </c>
      <c r="D3399" s="7" t="s">
        <v>10643</v>
      </c>
      <c r="E3399" s="8" t="s">
        <v>2383</v>
      </c>
      <c r="F3399" s="7" t="s">
        <v>10644</v>
      </c>
      <c r="G3399" s="7" t="s">
        <v>214</v>
      </c>
      <c r="H3399" s="5">
        <v>18</v>
      </c>
      <c r="I3399" s="5">
        <v>15</v>
      </c>
      <c r="J3399" s="5">
        <v>140</v>
      </c>
      <c r="K3399" s="5">
        <v>96</v>
      </c>
      <c r="L3399" s="9">
        <f t="shared" si="106"/>
        <v>24</v>
      </c>
      <c r="M3399" s="9" t="str">
        <f t="shared" si="107"/>
        <v>low</v>
      </c>
      <c r="N3399" s="10">
        <v>-232.86868687501556</v>
      </c>
      <c r="O3399" s="11">
        <v>1.7173148153233342E-3</v>
      </c>
      <c r="P3399" s="7" t="s">
        <v>1461</v>
      </c>
      <c r="Q3399" s="7" t="s">
        <v>1496</v>
      </c>
      <c r="R3399" s="12"/>
    </row>
    <row r="3400" spans="1:18" ht="15.75" x14ac:dyDescent="0.2">
      <c r="A3400" s="5">
        <v>5323739</v>
      </c>
      <c r="B3400" s="6" t="s">
        <v>9845</v>
      </c>
      <c r="C3400" s="7" t="s">
        <v>183</v>
      </c>
      <c r="D3400" s="7" t="s">
        <v>10686</v>
      </c>
      <c r="E3400" s="8" t="s">
        <v>2383</v>
      </c>
      <c r="F3400" s="7" t="s">
        <v>10687</v>
      </c>
      <c r="G3400" s="7" t="s">
        <v>214</v>
      </c>
      <c r="H3400" s="5">
        <v>60</v>
      </c>
      <c r="I3400" s="5">
        <v>15</v>
      </c>
      <c r="J3400" s="5">
        <v>120</v>
      </c>
      <c r="K3400" s="5">
        <v>97</v>
      </c>
      <c r="L3400" s="9">
        <f t="shared" si="106"/>
        <v>22</v>
      </c>
      <c r="M3400" s="9" t="str">
        <f t="shared" si="107"/>
        <v>low</v>
      </c>
      <c r="N3400" s="10">
        <v>-200.84377576388215</v>
      </c>
      <c r="O3400" s="11">
        <v>1.6575300927797798E-2</v>
      </c>
      <c r="P3400" s="7" t="s">
        <v>1461</v>
      </c>
      <c r="Q3400" s="7" t="s">
        <v>1496</v>
      </c>
      <c r="R3400" s="12"/>
    </row>
    <row r="3401" spans="1:18" ht="15.75" x14ac:dyDescent="0.2">
      <c r="A3401" s="5">
        <v>5278421</v>
      </c>
      <c r="B3401" s="6" t="s">
        <v>7345</v>
      </c>
      <c r="C3401" s="7" t="s">
        <v>174</v>
      </c>
      <c r="D3401" s="7" t="s">
        <v>10703</v>
      </c>
      <c r="E3401" s="8" t="s">
        <v>2383</v>
      </c>
      <c r="F3401" s="7" t="s">
        <v>10704</v>
      </c>
      <c r="G3401" s="7" t="s">
        <v>214</v>
      </c>
      <c r="H3401" s="5">
        <v>62</v>
      </c>
      <c r="I3401" s="5">
        <v>15</v>
      </c>
      <c r="J3401" s="5">
        <v>130</v>
      </c>
      <c r="K3401" s="5">
        <v>99</v>
      </c>
      <c r="L3401" s="9">
        <f t="shared" si="106"/>
        <v>21</v>
      </c>
      <c r="M3401" s="9" t="str">
        <f t="shared" si="107"/>
        <v>low</v>
      </c>
      <c r="N3401" s="10">
        <v>-215.89606678242126</v>
      </c>
      <c r="O3401" s="11">
        <v>3.8464583267341368E-3</v>
      </c>
      <c r="P3401" s="7" t="s">
        <v>1461</v>
      </c>
      <c r="Q3401" s="5" t="s">
        <v>1496</v>
      </c>
      <c r="R3401" s="12"/>
    </row>
    <row r="3402" spans="1:18" ht="15.75" x14ac:dyDescent="0.2">
      <c r="A3402" s="5">
        <v>5246103</v>
      </c>
      <c r="B3402" s="6" t="s">
        <v>9805</v>
      </c>
      <c r="C3402" s="7" t="s">
        <v>174</v>
      </c>
      <c r="D3402" s="7" t="s">
        <v>10748</v>
      </c>
      <c r="E3402" s="8" t="s">
        <v>2383</v>
      </c>
      <c r="F3402" s="7" t="s">
        <v>10749</v>
      </c>
      <c r="G3402" s="7" t="s">
        <v>214</v>
      </c>
      <c r="H3402" s="5">
        <v>22</v>
      </c>
      <c r="I3402" s="5">
        <v>15</v>
      </c>
      <c r="J3402" s="5">
        <v>120</v>
      </c>
      <c r="K3402" s="5">
        <v>98</v>
      </c>
      <c r="L3402" s="9">
        <f t="shared" si="106"/>
        <v>22</v>
      </c>
      <c r="M3402" s="9" t="str">
        <f t="shared" si="107"/>
        <v>low</v>
      </c>
      <c r="N3402" s="10">
        <v>-228.28943710646854</v>
      </c>
      <c r="O3402" s="11">
        <v>7.9645023142802529E-3</v>
      </c>
      <c r="P3402" s="7" t="s">
        <v>1461</v>
      </c>
      <c r="Q3402" s="7" t="s">
        <v>1496</v>
      </c>
      <c r="R3402" s="12"/>
    </row>
    <row r="3403" spans="1:18" ht="15.75" x14ac:dyDescent="0.2">
      <c r="A3403" s="5">
        <v>5322251</v>
      </c>
      <c r="B3403" s="6" t="s">
        <v>8064</v>
      </c>
      <c r="C3403" s="7" t="s">
        <v>183</v>
      </c>
      <c r="D3403" s="7" t="s">
        <v>10069</v>
      </c>
      <c r="E3403" s="8" t="s">
        <v>2383</v>
      </c>
      <c r="F3403" s="7" t="s">
        <v>10755</v>
      </c>
      <c r="G3403" s="7" t="s">
        <v>214</v>
      </c>
      <c r="H3403" s="5">
        <v>9</v>
      </c>
      <c r="I3403" s="5">
        <v>15</v>
      </c>
      <c r="J3403" s="5">
        <v>100</v>
      </c>
      <c r="K3403" s="5">
        <v>98</v>
      </c>
      <c r="L3403" s="9">
        <f t="shared" si="106"/>
        <v>22</v>
      </c>
      <c r="M3403" s="9" t="str">
        <f t="shared" si="107"/>
        <v>low</v>
      </c>
      <c r="N3403" s="10">
        <v>-203.41378953699314</v>
      </c>
      <c r="O3403" s="11">
        <v>2.2083680523792282E-3</v>
      </c>
      <c r="P3403" s="7" t="s">
        <v>1461</v>
      </c>
      <c r="Q3403" s="5" t="s">
        <v>1496</v>
      </c>
      <c r="R3403" s="12"/>
    </row>
    <row r="3404" spans="1:18" ht="15.75" x14ac:dyDescent="0.2">
      <c r="A3404" s="5">
        <v>5246103</v>
      </c>
      <c r="B3404" s="6" t="s">
        <v>9805</v>
      </c>
      <c r="C3404" s="7" t="s">
        <v>174</v>
      </c>
      <c r="D3404" s="7" t="s">
        <v>10748</v>
      </c>
      <c r="E3404" s="8" t="s">
        <v>2383</v>
      </c>
      <c r="F3404" s="7" t="s">
        <v>10821</v>
      </c>
      <c r="G3404" s="7" t="s">
        <v>214</v>
      </c>
      <c r="H3404" s="5">
        <v>30</v>
      </c>
      <c r="I3404" s="5">
        <v>15</v>
      </c>
      <c r="J3404" s="5">
        <v>140</v>
      </c>
      <c r="K3404" s="5">
        <v>98</v>
      </c>
      <c r="L3404" s="9">
        <f t="shared" si="106"/>
        <v>24</v>
      </c>
      <c r="M3404" s="9" t="str">
        <f t="shared" si="107"/>
        <v>low</v>
      </c>
      <c r="N3404" s="10">
        <v>-230.37277043976792</v>
      </c>
      <c r="O3404" s="11">
        <v>7.9645023142802529E-3</v>
      </c>
      <c r="P3404" s="7" t="s">
        <v>1461</v>
      </c>
      <c r="Q3404" s="7" t="s">
        <v>1496</v>
      </c>
      <c r="R3404" s="12"/>
    </row>
    <row r="3405" spans="1:18" ht="15.75" x14ac:dyDescent="0.2">
      <c r="A3405" s="5">
        <v>5350128</v>
      </c>
      <c r="B3405" s="6" t="s">
        <v>8504</v>
      </c>
      <c r="C3405" s="7" t="s">
        <v>183</v>
      </c>
      <c r="D3405" s="7" t="s">
        <v>10871</v>
      </c>
      <c r="E3405" s="8" t="s">
        <v>2383</v>
      </c>
      <c r="F3405" s="7" t="s">
        <v>10872</v>
      </c>
      <c r="G3405" s="7" t="s">
        <v>214</v>
      </c>
      <c r="H3405" s="5">
        <v>65</v>
      </c>
      <c r="I3405" s="5">
        <v>10</v>
      </c>
      <c r="J3405" s="5">
        <v>175</v>
      </c>
      <c r="K3405" s="5">
        <v>90</v>
      </c>
      <c r="L3405" s="9">
        <f t="shared" si="106"/>
        <v>16</v>
      </c>
      <c r="M3405" s="9" t="str">
        <f t="shared" si="107"/>
        <v>MID</v>
      </c>
      <c r="N3405" s="10">
        <v>-197.81056461801199</v>
      </c>
      <c r="O3405" s="11">
        <v>2.3298611122299917E-3</v>
      </c>
      <c r="P3405" s="7" t="s">
        <v>1461</v>
      </c>
      <c r="Q3405" s="7" t="s">
        <v>1496</v>
      </c>
      <c r="R3405" s="12"/>
    </row>
    <row r="3406" spans="1:18" ht="15.75" x14ac:dyDescent="0.2">
      <c r="A3406" s="5">
        <v>5220496</v>
      </c>
      <c r="B3406" s="6" t="s">
        <v>9802</v>
      </c>
      <c r="C3406" s="7" t="s">
        <v>183</v>
      </c>
      <c r="D3406" s="7" t="s">
        <v>10896</v>
      </c>
      <c r="E3406" s="8" t="s">
        <v>2383</v>
      </c>
      <c r="F3406" s="7" t="s">
        <v>10897</v>
      </c>
      <c r="G3406" s="7" t="s">
        <v>215</v>
      </c>
      <c r="H3406" s="5">
        <v>55</v>
      </c>
      <c r="I3406" s="5">
        <v>15</v>
      </c>
      <c r="J3406" s="5">
        <v>130</v>
      </c>
      <c r="K3406" s="5">
        <v>97</v>
      </c>
      <c r="L3406" s="9">
        <f t="shared" si="106"/>
        <v>24</v>
      </c>
      <c r="M3406" s="9" t="str">
        <f t="shared" si="107"/>
        <v>low</v>
      </c>
      <c r="N3406" s="10">
        <v>-241.45035370365804</v>
      </c>
      <c r="O3406" s="11">
        <v>4.7089930521906354E-3</v>
      </c>
      <c r="P3406" s="7" t="s">
        <v>1461</v>
      </c>
      <c r="Q3406" s="7" t="s">
        <v>1496</v>
      </c>
      <c r="R3406" s="12"/>
    </row>
    <row r="3407" spans="1:18" ht="15.75" x14ac:dyDescent="0.2">
      <c r="A3407" s="5">
        <v>5220496</v>
      </c>
      <c r="B3407" s="6" t="s">
        <v>9802</v>
      </c>
      <c r="C3407" s="7" t="s">
        <v>183</v>
      </c>
      <c r="D3407" s="7" t="s">
        <v>10896</v>
      </c>
      <c r="E3407" s="8" t="s">
        <v>2383</v>
      </c>
      <c r="F3407" s="7" t="s">
        <v>10898</v>
      </c>
      <c r="G3407" s="7" t="s">
        <v>215</v>
      </c>
      <c r="H3407" s="5">
        <v>2</v>
      </c>
      <c r="I3407" s="5">
        <v>15</v>
      </c>
      <c r="J3407" s="5">
        <v>110</v>
      </c>
      <c r="K3407" s="5">
        <v>97</v>
      </c>
      <c r="L3407" s="9">
        <f t="shared" si="106"/>
        <v>22</v>
      </c>
      <c r="M3407" s="9" t="str">
        <f t="shared" si="107"/>
        <v>low</v>
      </c>
      <c r="N3407" s="10">
        <v>-241.49202037035866</v>
      </c>
      <c r="O3407" s="11">
        <v>4.7089930521906354E-3</v>
      </c>
      <c r="P3407" s="7" t="s">
        <v>1461</v>
      </c>
      <c r="Q3407" s="7" t="s">
        <v>1496</v>
      </c>
      <c r="R3407" s="12"/>
    </row>
    <row r="3408" spans="1:18" ht="15.75" x14ac:dyDescent="0.2">
      <c r="A3408" s="5">
        <v>5326253</v>
      </c>
      <c r="B3408" s="6" t="s">
        <v>2416</v>
      </c>
      <c r="C3408" s="7" t="s">
        <v>183</v>
      </c>
      <c r="D3408" s="7" t="s">
        <v>10899</v>
      </c>
      <c r="E3408" s="8" t="s">
        <v>2383</v>
      </c>
      <c r="F3408" s="7" t="s">
        <v>10900</v>
      </c>
      <c r="G3408" s="7" t="s">
        <v>214</v>
      </c>
      <c r="H3408" s="5">
        <v>1</v>
      </c>
      <c r="I3408" s="5">
        <v>15</v>
      </c>
      <c r="J3408" s="5">
        <v>60</v>
      </c>
      <c r="K3408" s="5">
        <v>97</v>
      </c>
      <c r="L3408" s="9">
        <f t="shared" si="106"/>
        <v>22</v>
      </c>
      <c r="M3408" s="9" t="str">
        <f t="shared" si="107"/>
        <v>low</v>
      </c>
      <c r="N3408" s="10">
        <v>-206.2595557870518</v>
      </c>
      <c r="O3408" s="11">
        <v>1.690598379354924E-2</v>
      </c>
      <c r="P3408" s="7" t="s">
        <v>1461</v>
      </c>
      <c r="Q3408" s="7" t="s">
        <v>1496</v>
      </c>
      <c r="R3408" s="12"/>
    </row>
    <row r="3409" spans="1:18" ht="15.75" x14ac:dyDescent="0.2">
      <c r="A3409" s="5">
        <v>5350128</v>
      </c>
      <c r="B3409" s="6" t="s">
        <v>8504</v>
      </c>
      <c r="C3409" s="7" t="s">
        <v>183</v>
      </c>
      <c r="D3409" s="7" t="s">
        <v>10871</v>
      </c>
      <c r="E3409" s="8" t="s">
        <v>2383</v>
      </c>
      <c r="F3409" s="7" t="s">
        <v>10984</v>
      </c>
      <c r="G3409" s="7" t="s">
        <v>214</v>
      </c>
      <c r="H3409" s="5">
        <v>15</v>
      </c>
      <c r="I3409" s="5">
        <v>15</v>
      </c>
      <c r="J3409" s="5">
        <v>125</v>
      </c>
      <c r="K3409" s="5">
        <v>94</v>
      </c>
      <c r="L3409" s="9">
        <f t="shared" si="106"/>
        <v>24</v>
      </c>
      <c r="M3409" s="9" t="str">
        <f t="shared" si="107"/>
        <v>low</v>
      </c>
      <c r="N3409" s="10">
        <v>-200.85223128471262</v>
      </c>
      <c r="O3409" s="11">
        <v>2.3298611122299917E-3</v>
      </c>
      <c r="P3409" s="7" t="s">
        <v>1461</v>
      </c>
      <c r="Q3409" s="7" t="s">
        <v>1496</v>
      </c>
      <c r="R3409" s="12"/>
    </row>
    <row r="3410" spans="1:18" ht="15.75" x14ac:dyDescent="0.2">
      <c r="A3410" s="5">
        <v>5287289</v>
      </c>
      <c r="B3410" s="6" t="s">
        <v>10278</v>
      </c>
      <c r="C3410" s="7" t="s">
        <v>174</v>
      </c>
      <c r="D3410" s="7" t="s">
        <v>11013</v>
      </c>
      <c r="E3410" s="8" t="s">
        <v>2383</v>
      </c>
      <c r="F3410" s="7" t="s">
        <v>11014</v>
      </c>
      <c r="G3410" s="7" t="s">
        <v>214</v>
      </c>
      <c r="H3410" s="5">
        <v>31</v>
      </c>
      <c r="I3410" s="5">
        <v>15</v>
      </c>
      <c r="J3410" s="5">
        <v>130</v>
      </c>
      <c r="K3410" s="5">
        <v>99</v>
      </c>
      <c r="L3410" s="9">
        <f t="shared" si="106"/>
        <v>24</v>
      </c>
      <c r="M3410" s="9" t="str">
        <f t="shared" si="107"/>
        <v>low</v>
      </c>
      <c r="N3410" s="10">
        <v>-221.7471802083528</v>
      </c>
      <c r="O3410" s="11">
        <v>2.3643171298317611E-3</v>
      </c>
      <c r="P3410" s="7" t="s">
        <v>1461</v>
      </c>
      <c r="Q3410" s="7" t="s">
        <v>1496</v>
      </c>
      <c r="R3410" s="12"/>
    </row>
    <row r="3411" spans="1:18" ht="15.75" x14ac:dyDescent="0.2">
      <c r="A3411" s="5">
        <v>5220106</v>
      </c>
      <c r="B3411" s="6" t="s">
        <v>9802</v>
      </c>
      <c r="C3411" s="7" t="s">
        <v>193</v>
      </c>
      <c r="D3411" s="7" t="s">
        <v>11084</v>
      </c>
      <c r="E3411" s="8" t="s">
        <v>2383</v>
      </c>
      <c r="F3411" s="7" t="s">
        <v>1567</v>
      </c>
      <c r="G3411" s="7" t="s">
        <v>214</v>
      </c>
      <c r="H3411" s="5">
        <v>49</v>
      </c>
      <c r="I3411" s="5">
        <v>15</v>
      </c>
      <c r="J3411" s="5">
        <v>135</v>
      </c>
      <c r="K3411" s="5">
        <v>96</v>
      </c>
      <c r="L3411" s="9">
        <f t="shared" si="106"/>
        <v>24</v>
      </c>
      <c r="M3411" s="9" t="str">
        <f t="shared" si="107"/>
        <v>low</v>
      </c>
      <c r="N3411" s="10">
        <v>-246.51012703705783</v>
      </c>
      <c r="O3411" s="11">
        <v>8.6967939860187471E-3</v>
      </c>
      <c r="P3411" s="7" t="s">
        <v>1461</v>
      </c>
      <c r="Q3411" s="7" t="s">
        <v>1496</v>
      </c>
      <c r="R3411" s="12"/>
    </row>
    <row r="3412" spans="1:18" ht="15.75" x14ac:dyDescent="0.2">
      <c r="A3412" s="5">
        <v>5324968</v>
      </c>
      <c r="B3412" s="6" t="s">
        <v>9845</v>
      </c>
      <c r="C3412" s="7" t="s">
        <v>193</v>
      </c>
      <c r="D3412" s="7" t="s">
        <v>11098</v>
      </c>
      <c r="E3412" s="8" t="s">
        <v>2383</v>
      </c>
      <c r="F3412" s="7" t="s">
        <v>11099</v>
      </c>
      <c r="G3412" s="7" t="s">
        <v>215</v>
      </c>
      <c r="H3412" s="5">
        <v>23</v>
      </c>
      <c r="I3412" s="5">
        <v>15</v>
      </c>
      <c r="J3412" s="5">
        <v>80</v>
      </c>
      <c r="K3412" s="5">
        <v>97</v>
      </c>
      <c r="L3412" s="9">
        <f t="shared" si="106"/>
        <v>22</v>
      </c>
      <c r="M3412" s="9" t="str">
        <f t="shared" si="107"/>
        <v>low</v>
      </c>
      <c r="N3412" s="10">
        <v>-211.97634297449258</v>
      </c>
      <c r="O3412" s="11">
        <v>5.66813657496823E-3</v>
      </c>
      <c r="P3412" s="7" t="s">
        <v>1461</v>
      </c>
      <c r="Q3412" s="7" t="s">
        <v>1496</v>
      </c>
      <c r="R3412" s="12"/>
    </row>
    <row r="3413" spans="1:18" ht="15.75" x14ac:dyDescent="0.2">
      <c r="A3413" s="5">
        <v>5324968</v>
      </c>
      <c r="B3413" s="6" t="s">
        <v>9845</v>
      </c>
      <c r="C3413" s="7" t="s">
        <v>193</v>
      </c>
      <c r="D3413" s="7" t="s">
        <v>11098</v>
      </c>
      <c r="E3413" s="8" t="s">
        <v>2383</v>
      </c>
      <c r="F3413" s="7" t="s">
        <v>11127</v>
      </c>
      <c r="G3413" s="7" t="s">
        <v>214</v>
      </c>
      <c r="H3413" s="5">
        <v>0</v>
      </c>
      <c r="I3413" s="5">
        <v>15</v>
      </c>
      <c r="J3413" s="5">
        <v>70</v>
      </c>
      <c r="K3413" s="5">
        <v>98</v>
      </c>
      <c r="L3413" s="9">
        <f t="shared" si="106"/>
        <v>22</v>
      </c>
      <c r="M3413" s="9" t="str">
        <f t="shared" si="107"/>
        <v>low</v>
      </c>
      <c r="N3413" s="10">
        <v>-212.85134297449258</v>
      </c>
      <c r="O3413" s="11">
        <v>5.66813657496823E-3</v>
      </c>
      <c r="P3413" s="7" t="s">
        <v>1461</v>
      </c>
      <c r="Q3413" s="7" t="s">
        <v>1496</v>
      </c>
      <c r="R3413" s="12"/>
    </row>
    <row r="3414" spans="1:18" ht="15.75" x14ac:dyDescent="0.2">
      <c r="A3414" s="5">
        <v>5325440</v>
      </c>
      <c r="B3414" s="6" t="s">
        <v>9845</v>
      </c>
      <c r="C3414" s="7" t="s">
        <v>183</v>
      </c>
      <c r="D3414" s="7" t="s">
        <v>11142</v>
      </c>
      <c r="E3414" s="8" t="s">
        <v>2383</v>
      </c>
      <c r="F3414" s="7" t="s">
        <v>11143</v>
      </c>
      <c r="G3414" s="7" t="s">
        <v>214</v>
      </c>
      <c r="H3414" s="5">
        <v>54</v>
      </c>
      <c r="I3414" s="5">
        <v>15</v>
      </c>
      <c r="J3414" s="5">
        <v>125</v>
      </c>
      <c r="K3414" s="5">
        <v>97</v>
      </c>
      <c r="L3414" s="9">
        <f t="shared" si="106"/>
        <v>24</v>
      </c>
      <c r="M3414" s="9" t="str">
        <f t="shared" si="107"/>
        <v>low</v>
      </c>
      <c r="N3414" s="10">
        <v>-213.15640292823082</v>
      </c>
      <c r="O3414" s="11">
        <v>1.267361112695653E-3</v>
      </c>
      <c r="P3414" s="7" t="s">
        <v>1461</v>
      </c>
      <c r="Q3414" s="7" t="s">
        <v>1496</v>
      </c>
      <c r="R3414" s="12"/>
    </row>
    <row r="3415" spans="1:18" ht="15.75" x14ac:dyDescent="0.2">
      <c r="A3415" s="5">
        <v>5220496</v>
      </c>
      <c r="B3415" s="6" t="s">
        <v>9802</v>
      </c>
      <c r="C3415" s="7" t="s">
        <v>183</v>
      </c>
      <c r="D3415" s="7" t="s">
        <v>10896</v>
      </c>
      <c r="E3415" s="8" t="s">
        <v>2383</v>
      </c>
      <c r="F3415" s="7" t="s">
        <v>11317</v>
      </c>
      <c r="G3415" s="7" t="s">
        <v>215</v>
      </c>
      <c r="H3415" s="5">
        <v>28</v>
      </c>
      <c r="I3415" s="5">
        <v>15</v>
      </c>
      <c r="J3415" s="5">
        <v>110</v>
      </c>
      <c r="K3415" s="5">
        <v>97</v>
      </c>
      <c r="L3415" s="9">
        <f t="shared" si="106"/>
        <v>22</v>
      </c>
      <c r="M3415" s="9" t="str">
        <f t="shared" si="107"/>
        <v>low</v>
      </c>
      <c r="N3415" s="10">
        <v>-253.158687037052</v>
      </c>
      <c r="O3415" s="11">
        <v>4.7089930521906354E-3</v>
      </c>
      <c r="P3415" s="7" t="s">
        <v>1461</v>
      </c>
      <c r="Q3415" s="7" t="s">
        <v>1496</v>
      </c>
      <c r="R3415" s="12"/>
    </row>
    <row r="3416" spans="1:18" ht="15.75" x14ac:dyDescent="0.2">
      <c r="A3416" s="5">
        <v>5220496</v>
      </c>
      <c r="B3416" s="6" t="s">
        <v>9802</v>
      </c>
      <c r="C3416" s="7" t="s">
        <v>183</v>
      </c>
      <c r="D3416" s="7" t="s">
        <v>10896</v>
      </c>
      <c r="E3416" s="8" t="s">
        <v>2383</v>
      </c>
      <c r="F3416" s="7" t="s">
        <v>11318</v>
      </c>
      <c r="G3416" s="7" t="s">
        <v>214</v>
      </c>
      <c r="H3416" s="5">
        <v>57</v>
      </c>
      <c r="I3416" s="5">
        <v>15</v>
      </c>
      <c r="J3416" s="5">
        <v>120</v>
      </c>
      <c r="K3416" s="5">
        <v>97</v>
      </c>
      <c r="L3416" s="9">
        <f t="shared" si="106"/>
        <v>22</v>
      </c>
      <c r="M3416" s="9" t="str">
        <f t="shared" si="107"/>
        <v>low</v>
      </c>
      <c r="N3416" s="10">
        <v>-253.20035370365804</v>
      </c>
      <c r="O3416" s="11">
        <v>4.7089930521906354E-3</v>
      </c>
      <c r="P3416" s="7" t="s">
        <v>14</v>
      </c>
      <c r="Q3416" s="7" t="s">
        <v>1496</v>
      </c>
      <c r="R3416" s="12"/>
    </row>
    <row r="3417" spans="1:18" ht="15.75" x14ac:dyDescent="0.2">
      <c r="A3417" s="5">
        <v>5325035</v>
      </c>
      <c r="B3417" s="6" t="s">
        <v>9845</v>
      </c>
      <c r="C3417" s="7" t="s">
        <v>183</v>
      </c>
      <c r="D3417" s="7" t="s">
        <v>11387</v>
      </c>
      <c r="E3417" s="8" t="s">
        <v>2383</v>
      </c>
      <c r="F3417" s="7" t="s">
        <v>11388</v>
      </c>
      <c r="G3417" s="7" t="s">
        <v>214</v>
      </c>
      <c r="H3417" s="5">
        <v>67</v>
      </c>
      <c r="I3417" s="5">
        <v>15</v>
      </c>
      <c r="J3417" s="5">
        <v>120</v>
      </c>
      <c r="K3417" s="5">
        <v>95</v>
      </c>
      <c r="L3417" s="9">
        <f t="shared" si="106"/>
        <v>19</v>
      </c>
      <c r="M3417" s="9" t="str">
        <f t="shared" si="107"/>
        <v>low</v>
      </c>
      <c r="N3417" s="10">
        <v>-220.42107978011336</v>
      </c>
      <c r="O3417" s="11">
        <v>8.8895486114779487E-3</v>
      </c>
      <c r="P3417" s="7" t="s">
        <v>1461</v>
      </c>
      <c r="Q3417" s="7" t="s">
        <v>1496</v>
      </c>
      <c r="R3417" s="12"/>
    </row>
    <row r="3418" spans="1:18" ht="15.75" x14ac:dyDescent="0.2">
      <c r="A3418" s="5">
        <v>5325035</v>
      </c>
      <c r="B3418" s="6" t="s">
        <v>9845</v>
      </c>
      <c r="C3418" s="7" t="s">
        <v>183</v>
      </c>
      <c r="D3418" s="7" t="s">
        <v>11387</v>
      </c>
      <c r="E3418" s="8" t="s">
        <v>2383</v>
      </c>
      <c r="F3418" s="7" t="s">
        <v>11389</v>
      </c>
      <c r="G3418" s="7" t="s">
        <v>214</v>
      </c>
      <c r="H3418" s="5">
        <v>19</v>
      </c>
      <c r="I3418" s="5">
        <v>15</v>
      </c>
      <c r="J3418" s="5">
        <v>110</v>
      </c>
      <c r="K3418" s="5">
        <v>98</v>
      </c>
      <c r="L3418" s="9">
        <f t="shared" si="106"/>
        <v>22</v>
      </c>
      <c r="M3418" s="9" t="str">
        <f t="shared" si="107"/>
        <v>low</v>
      </c>
      <c r="N3418" s="10">
        <v>-220.46274644671939</v>
      </c>
      <c r="O3418" s="11">
        <v>8.8895486114779487E-3</v>
      </c>
      <c r="P3418" s="7" t="s">
        <v>1461</v>
      </c>
      <c r="Q3418" s="7" t="s">
        <v>1496</v>
      </c>
      <c r="R3418" s="12"/>
    </row>
    <row r="3419" spans="1:18" ht="15.75" x14ac:dyDescent="0.2">
      <c r="A3419" s="5">
        <v>5326251</v>
      </c>
      <c r="B3419" s="6" t="s">
        <v>2416</v>
      </c>
      <c r="C3419" s="7" t="s">
        <v>193</v>
      </c>
      <c r="D3419" s="7" t="s">
        <v>11434</v>
      </c>
      <c r="E3419" s="8" t="s">
        <v>2383</v>
      </c>
      <c r="F3419" s="7" t="s">
        <v>11435</v>
      </c>
      <c r="G3419" s="7" t="s">
        <v>214</v>
      </c>
      <c r="H3419" s="5">
        <v>6</v>
      </c>
      <c r="I3419" s="5">
        <v>15</v>
      </c>
      <c r="J3419" s="5"/>
      <c r="K3419" s="5">
        <v>95</v>
      </c>
      <c r="L3419" s="9">
        <f t="shared" si="106"/>
        <v>18</v>
      </c>
      <c r="M3419" s="9" t="str">
        <f t="shared" si="107"/>
        <v>MID</v>
      </c>
      <c r="N3419" s="10">
        <v>-221.46952048609819</v>
      </c>
      <c r="O3419" s="11">
        <v>3.7952546263113618E-3</v>
      </c>
      <c r="P3419" s="7" t="s">
        <v>1461</v>
      </c>
      <c r="Q3419" s="7" t="s">
        <v>1496</v>
      </c>
      <c r="R3419" s="12"/>
    </row>
    <row r="3420" spans="1:18" ht="15.75" x14ac:dyDescent="0.2">
      <c r="A3420" s="5">
        <v>5326253</v>
      </c>
      <c r="B3420" s="6" t="s">
        <v>2416</v>
      </c>
      <c r="C3420" s="7" t="s">
        <v>183</v>
      </c>
      <c r="D3420" s="7" t="s">
        <v>10899</v>
      </c>
      <c r="E3420" s="8" t="s">
        <v>2383</v>
      </c>
      <c r="F3420" s="7" t="s">
        <v>11436</v>
      </c>
      <c r="G3420" s="7" t="s">
        <v>215</v>
      </c>
      <c r="H3420" s="5">
        <v>35</v>
      </c>
      <c r="I3420" s="5">
        <v>15</v>
      </c>
      <c r="J3420" s="5">
        <v>115</v>
      </c>
      <c r="K3420" s="5">
        <v>97</v>
      </c>
      <c r="L3420" s="9">
        <f t="shared" si="106"/>
        <v>22</v>
      </c>
      <c r="M3420" s="9" t="str">
        <f t="shared" si="107"/>
        <v>low</v>
      </c>
      <c r="N3420" s="10">
        <v>-221.5095557870518</v>
      </c>
      <c r="O3420" s="11">
        <v>1.690598379354924E-2</v>
      </c>
      <c r="P3420" s="7" t="s">
        <v>1461</v>
      </c>
      <c r="Q3420" s="7" t="s">
        <v>1496</v>
      </c>
      <c r="R3420" s="12"/>
    </row>
    <row r="3421" spans="1:18" ht="15.75" x14ac:dyDescent="0.2">
      <c r="A3421" s="5">
        <v>5219131</v>
      </c>
      <c r="B3421" s="6" t="s">
        <v>9802</v>
      </c>
      <c r="C3421" s="7" t="s">
        <v>198</v>
      </c>
      <c r="D3421" s="7" t="s">
        <v>10431</v>
      </c>
      <c r="E3421" s="8" t="s">
        <v>2383</v>
      </c>
      <c r="F3421" s="7" t="s">
        <v>11545</v>
      </c>
      <c r="G3421" s="7" t="s">
        <v>215</v>
      </c>
      <c r="H3421" s="5">
        <v>47</v>
      </c>
      <c r="I3421" s="5">
        <v>15</v>
      </c>
      <c r="J3421" s="5">
        <v>140</v>
      </c>
      <c r="K3421" s="5">
        <v>96</v>
      </c>
      <c r="L3421" s="9">
        <f t="shared" si="106"/>
        <v>24</v>
      </c>
      <c r="M3421" s="9" t="str">
        <f t="shared" si="107"/>
        <v>low</v>
      </c>
      <c r="N3421" s="10">
        <v>-260.55723148149991</v>
      </c>
      <c r="O3421" s="11">
        <v>4.2457638919586316E-3</v>
      </c>
      <c r="P3421" s="7" t="s">
        <v>1461</v>
      </c>
      <c r="Q3421" s="7" t="s">
        <v>1496</v>
      </c>
      <c r="R3421" s="12"/>
    </row>
    <row r="3422" spans="1:18" ht="15.75" x14ac:dyDescent="0.2">
      <c r="A3422" s="5">
        <v>5221715</v>
      </c>
      <c r="B3422" s="6" t="s">
        <v>10906</v>
      </c>
      <c r="C3422" s="7" t="s">
        <v>198</v>
      </c>
      <c r="D3422" s="7" t="s">
        <v>11631</v>
      </c>
      <c r="E3422" s="8" t="s">
        <v>2383</v>
      </c>
      <c r="F3422" s="7" t="s">
        <v>11632</v>
      </c>
      <c r="G3422" s="7" t="s">
        <v>215</v>
      </c>
      <c r="H3422" s="5">
        <v>42</v>
      </c>
      <c r="I3422" s="5">
        <v>15</v>
      </c>
      <c r="J3422" s="5">
        <v>140</v>
      </c>
      <c r="K3422" s="5">
        <v>95</v>
      </c>
      <c r="L3422" s="9">
        <f t="shared" si="106"/>
        <v>24</v>
      </c>
      <c r="M3422" s="9" t="str">
        <f t="shared" si="107"/>
        <v>low</v>
      </c>
      <c r="N3422" s="10">
        <v>-262.07482526622334</v>
      </c>
      <c r="O3422" s="11">
        <v>4.1947569479816593E-3</v>
      </c>
      <c r="P3422" s="7" t="s">
        <v>1461</v>
      </c>
      <c r="Q3422" s="7" t="s">
        <v>1496</v>
      </c>
      <c r="R3422" s="12"/>
    </row>
    <row r="3423" spans="1:18" ht="15.75" x14ac:dyDescent="0.2">
      <c r="A3423" s="5">
        <v>5221715</v>
      </c>
      <c r="B3423" s="6" t="s">
        <v>10906</v>
      </c>
      <c r="C3423" s="7" t="s">
        <v>198</v>
      </c>
      <c r="D3423" s="7" t="s">
        <v>11631</v>
      </c>
      <c r="E3423" s="8" t="s">
        <v>2383</v>
      </c>
      <c r="F3423" s="7" t="s">
        <v>11633</v>
      </c>
      <c r="G3423" s="7" t="s">
        <v>215</v>
      </c>
      <c r="H3423" s="5">
        <v>3</v>
      </c>
      <c r="I3423" s="5">
        <v>15</v>
      </c>
      <c r="J3423" s="5">
        <v>110</v>
      </c>
      <c r="K3423" s="5">
        <v>93</v>
      </c>
      <c r="L3423" s="9">
        <f t="shared" si="106"/>
        <v>22</v>
      </c>
      <c r="M3423" s="9" t="str">
        <f t="shared" si="107"/>
        <v>low</v>
      </c>
      <c r="N3423" s="10">
        <v>-262.11649193282938</v>
      </c>
      <c r="O3423" s="11">
        <v>4.1947569479816593E-3</v>
      </c>
      <c r="P3423" s="7" t="s">
        <v>1461</v>
      </c>
      <c r="Q3423" s="7" t="s">
        <v>1496</v>
      </c>
      <c r="R3423" s="12"/>
    </row>
    <row r="3424" spans="1:18" ht="15.75" x14ac:dyDescent="0.2">
      <c r="A3424" s="5">
        <v>5326647</v>
      </c>
      <c r="B3424" s="6" t="s">
        <v>2416</v>
      </c>
      <c r="C3424" s="7" t="s">
        <v>183</v>
      </c>
      <c r="D3424" s="7" t="s">
        <v>11635</v>
      </c>
      <c r="E3424" s="8" t="s">
        <v>2383</v>
      </c>
      <c r="F3424" s="7" t="s">
        <v>2053</v>
      </c>
      <c r="G3424" s="7" t="s">
        <v>214</v>
      </c>
      <c r="H3424" s="5">
        <v>33</v>
      </c>
      <c r="I3424" s="5">
        <v>15</v>
      </c>
      <c r="J3424" s="5">
        <v>130</v>
      </c>
      <c r="K3424" s="5">
        <v>96</v>
      </c>
      <c r="L3424" s="9">
        <f t="shared" si="106"/>
        <v>24</v>
      </c>
      <c r="M3424" s="9" t="str">
        <f t="shared" si="107"/>
        <v>low</v>
      </c>
      <c r="N3424" s="10">
        <v>-227.26911164353805</v>
      </c>
      <c r="O3424" s="11">
        <v>1.0606516203552019E-2</v>
      </c>
      <c r="P3424" s="7" t="s">
        <v>1461</v>
      </c>
      <c r="Q3424" s="7" t="s">
        <v>1496</v>
      </c>
      <c r="R3424" s="12"/>
    </row>
    <row r="3425" spans="1:18" ht="15.75" x14ac:dyDescent="0.2">
      <c r="A3425" s="5">
        <v>5352550</v>
      </c>
      <c r="B3425" s="6" t="s">
        <v>10912</v>
      </c>
      <c r="C3425" s="7" t="s">
        <v>183</v>
      </c>
      <c r="D3425" s="7" t="s">
        <v>11675</v>
      </c>
      <c r="E3425" s="8" t="s">
        <v>2383</v>
      </c>
      <c r="F3425" s="7" t="s">
        <v>11676</v>
      </c>
      <c r="G3425" s="7" t="s">
        <v>214</v>
      </c>
      <c r="H3425" s="5">
        <v>52</v>
      </c>
      <c r="I3425" s="5">
        <v>15</v>
      </c>
      <c r="J3425" s="5">
        <v>110</v>
      </c>
      <c r="K3425" s="5">
        <v>96</v>
      </c>
      <c r="L3425" s="9">
        <f t="shared" si="106"/>
        <v>22</v>
      </c>
      <c r="M3425" s="9" t="str">
        <f t="shared" si="107"/>
        <v>low</v>
      </c>
      <c r="N3425" s="10">
        <v>-220.53827870369423</v>
      </c>
      <c r="O3425" s="11">
        <v>6.338194441923406E-3</v>
      </c>
      <c r="P3425" s="7" t="s">
        <v>1461</v>
      </c>
      <c r="Q3425" s="7" t="s">
        <v>1496</v>
      </c>
      <c r="R3425" s="12"/>
    </row>
    <row r="3426" spans="1:18" ht="15.75" x14ac:dyDescent="0.2">
      <c r="A3426" s="5">
        <v>5221715</v>
      </c>
      <c r="B3426" s="6" t="s">
        <v>10906</v>
      </c>
      <c r="C3426" s="7" t="s">
        <v>198</v>
      </c>
      <c r="D3426" s="7" t="s">
        <v>11631</v>
      </c>
      <c r="E3426" s="8" t="s">
        <v>2383</v>
      </c>
      <c r="F3426" s="7" t="s">
        <v>1972</v>
      </c>
      <c r="G3426" s="7" t="s">
        <v>214</v>
      </c>
      <c r="H3426" s="5">
        <v>42</v>
      </c>
      <c r="I3426" s="5">
        <v>15</v>
      </c>
      <c r="J3426" s="5">
        <v>130</v>
      </c>
      <c r="K3426" s="5">
        <v>94</v>
      </c>
      <c r="L3426" s="9">
        <f t="shared" si="106"/>
        <v>24</v>
      </c>
      <c r="M3426" s="9" t="str">
        <f t="shared" si="107"/>
        <v>low</v>
      </c>
      <c r="N3426" s="10">
        <v>-264.44982526622334</v>
      </c>
      <c r="O3426" s="11">
        <v>4.1947569479816593E-3</v>
      </c>
      <c r="P3426" s="7" t="s">
        <v>1461</v>
      </c>
      <c r="Q3426" s="7" t="s">
        <v>1496</v>
      </c>
      <c r="R3426" s="12"/>
    </row>
    <row r="3427" spans="1:18" ht="15.75" x14ac:dyDescent="0.2">
      <c r="A3427" s="5">
        <v>5326647</v>
      </c>
      <c r="B3427" s="6" t="s">
        <v>2416</v>
      </c>
      <c r="C3427" s="7" t="s">
        <v>183</v>
      </c>
      <c r="D3427" s="7" t="s">
        <v>11635</v>
      </c>
      <c r="E3427" s="8" t="s">
        <v>2383</v>
      </c>
      <c r="F3427" s="7" t="s">
        <v>11703</v>
      </c>
      <c r="G3427" s="7" t="s">
        <v>214</v>
      </c>
      <c r="H3427" s="5">
        <v>32</v>
      </c>
      <c r="I3427" s="5">
        <v>15</v>
      </c>
      <c r="J3427" s="5">
        <v>125</v>
      </c>
      <c r="K3427" s="5">
        <v>96</v>
      </c>
      <c r="L3427" s="9">
        <f t="shared" si="106"/>
        <v>24</v>
      </c>
      <c r="M3427" s="9" t="str">
        <f t="shared" si="107"/>
        <v>low</v>
      </c>
      <c r="N3427" s="10">
        <v>-229.56077831014409</v>
      </c>
      <c r="O3427" s="11">
        <v>1.0606516203552019E-2</v>
      </c>
      <c r="P3427" s="7" t="s">
        <v>1461</v>
      </c>
      <c r="Q3427" s="7" t="s">
        <v>1496</v>
      </c>
      <c r="R3427" s="12"/>
    </row>
    <row r="3428" spans="1:18" ht="15.75" x14ac:dyDescent="0.2">
      <c r="A3428" s="5">
        <v>5246689</v>
      </c>
      <c r="B3428" s="6" t="s">
        <v>9805</v>
      </c>
      <c r="C3428" s="7" t="s">
        <v>183</v>
      </c>
      <c r="D3428" s="7" t="s">
        <v>11742</v>
      </c>
      <c r="E3428" s="8" t="s">
        <v>2383</v>
      </c>
      <c r="F3428" s="7" t="s">
        <v>1031</v>
      </c>
      <c r="G3428" s="7" t="s">
        <v>214</v>
      </c>
      <c r="H3428" s="5">
        <v>0</v>
      </c>
      <c r="I3428" s="5">
        <v>8</v>
      </c>
      <c r="J3428" s="5">
        <v>130</v>
      </c>
      <c r="K3428" s="5">
        <v>90</v>
      </c>
      <c r="L3428" s="9">
        <f t="shared" si="106"/>
        <v>17</v>
      </c>
      <c r="M3428" s="9" t="str">
        <f t="shared" si="107"/>
        <v>MID</v>
      </c>
      <c r="N3428" s="10">
        <v>-257.23674864578788</v>
      </c>
      <c r="O3428" s="11">
        <v>4.1106481439783238E-3</v>
      </c>
      <c r="P3428" s="7" t="s">
        <v>1461</v>
      </c>
      <c r="Q3428" s="7" t="s">
        <v>1496</v>
      </c>
      <c r="R3428" s="12"/>
    </row>
    <row r="3429" spans="1:18" ht="15.75" x14ac:dyDescent="0.2">
      <c r="A3429" s="5">
        <v>5220496</v>
      </c>
      <c r="B3429" s="6" t="s">
        <v>9802</v>
      </c>
      <c r="C3429" s="7" t="s">
        <v>183</v>
      </c>
      <c r="D3429" s="7" t="s">
        <v>10896</v>
      </c>
      <c r="E3429" s="8" t="s">
        <v>2383</v>
      </c>
      <c r="F3429" s="7" t="s">
        <v>11841</v>
      </c>
      <c r="G3429" s="7" t="s">
        <v>214</v>
      </c>
      <c r="H3429" s="5">
        <v>31</v>
      </c>
      <c r="I3429" s="5">
        <v>15</v>
      </c>
      <c r="J3429" s="5">
        <v>110</v>
      </c>
      <c r="K3429" s="5">
        <v>98</v>
      </c>
      <c r="L3429" s="9">
        <f t="shared" si="106"/>
        <v>22</v>
      </c>
      <c r="M3429" s="9" t="str">
        <f t="shared" si="107"/>
        <v>low</v>
      </c>
      <c r="N3429" s="10">
        <v>-269.283687037052</v>
      </c>
      <c r="O3429" s="11">
        <v>4.7089930521906354E-3</v>
      </c>
      <c r="P3429" s="7" t="s">
        <v>1461</v>
      </c>
      <c r="Q3429" s="7" t="s">
        <v>1496</v>
      </c>
      <c r="R3429" s="12"/>
    </row>
    <row r="3430" spans="1:18" ht="15.75" x14ac:dyDescent="0.2">
      <c r="A3430" s="5">
        <v>5291214</v>
      </c>
      <c r="B3430" s="6" t="s">
        <v>10910</v>
      </c>
      <c r="C3430" s="7" t="s">
        <v>174</v>
      </c>
      <c r="D3430" s="7" t="s">
        <v>11942</v>
      </c>
      <c r="E3430" s="8" t="s">
        <v>2383</v>
      </c>
      <c r="F3430" s="7" t="s">
        <v>11943</v>
      </c>
      <c r="G3430" s="7" t="s">
        <v>214</v>
      </c>
      <c r="H3430" s="5">
        <v>5</v>
      </c>
      <c r="I3430" s="5"/>
      <c r="J3430" s="5">
        <v>120</v>
      </c>
      <c r="K3430" s="5">
        <v>97</v>
      </c>
      <c r="L3430" s="9">
        <f t="shared" si="106"/>
        <v>7</v>
      </c>
      <c r="M3430" s="9" t="str">
        <f t="shared" si="107"/>
        <v>high</v>
      </c>
      <c r="N3430" s="10">
        <v>-248.13837078705546</v>
      </c>
      <c r="O3430" s="11">
        <v>5.0974537080037408E-3</v>
      </c>
      <c r="P3430" s="7" t="s">
        <v>1461</v>
      </c>
      <c r="Q3430" s="7" t="s">
        <v>1496</v>
      </c>
      <c r="R3430" s="12"/>
    </row>
    <row r="3431" spans="1:18" ht="15.75" x14ac:dyDescent="0.2">
      <c r="A3431" s="5">
        <v>5353017</v>
      </c>
      <c r="B3431" s="6" t="s">
        <v>10912</v>
      </c>
      <c r="C3431" s="7" t="s">
        <v>193</v>
      </c>
      <c r="D3431" s="7" t="s">
        <v>11976</v>
      </c>
      <c r="E3431" s="8" t="s">
        <v>2383</v>
      </c>
      <c r="F3431" s="7" t="s">
        <v>11977</v>
      </c>
      <c r="G3431" s="7" t="s">
        <v>215</v>
      </c>
      <c r="H3431" s="5">
        <v>18</v>
      </c>
      <c r="I3431" s="5">
        <v>15</v>
      </c>
      <c r="J3431" s="5">
        <v>110</v>
      </c>
      <c r="K3431" s="5">
        <v>99</v>
      </c>
      <c r="L3431" s="9">
        <f t="shared" si="106"/>
        <v>22</v>
      </c>
      <c r="M3431" s="9" t="str">
        <f t="shared" si="107"/>
        <v>low</v>
      </c>
      <c r="N3431" s="10">
        <v>-228.95883799769945</v>
      </c>
      <c r="O3431" s="11">
        <v>4.5287036991794594E-3</v>
      </c>
      <c r="P3431" s="7" t="s">
        <v>1461</v>
      </c>
      <c r="Q3431" s="7" t="s">
        <v>1496</v>
      </c>
      <c r="R3431" s="12"/>
    </row>
    <row r="3432" spans="1:18" ht="15.75" x14ac:dyDescent="0.2">
      <c r="A3432" s="5">
        <v>5326251</v>
      </c>
      <c r="B3432" s="6" t="s">
        <v>2416</v>
      </c>
      <c r="C3432" s="7" t="s">
        <v>193</v>
      </c>
      <c r="D3432" s="7" t="s">
        <v>11434</v>
      </c>
      <c r="E3432" s="8" t="s">
        <v>2383</v>
      </c>
      <c r="F3432" s="7" t="s">
        <v>12312</v>
      </c>
      <c r="G3432" s="7" t="s">
        <v>215</v>
      </c>
      <c r="H3432" s="5">
        <v>49</v>
      </c>
      <c r="I3432" s="5">
        <v>15</v>
      </c>
      <c r="J3432" s="5">
        <v>110</v>
      </c>
      <c r="K3432" s="5">
        <v>98</v>
      </c>
      <c r="L3432" s="9">
        <f t="shared" si="106"/>
        <v>22</v>
      </c>
      <c r="M3432" s="9" t="str">
        <f t="shared" si="107"/>
        <v>low</v>
      </c>
      <c r="N3432" s="10">
        <v>-246.92785381939757</v>
      </c>
      <c r="O3432" s="11">
        <v>3.7952546263113618E-3</v>
      </c>
      <c r="P3432" s="7" t="s">
        <v>1461</v>
      </c>
      <c r="Q3432" s="7" t="s">
        <v>1496</v>
      </c>
      <c r="R3432" s="12"/>
    </row>
    <row r="3433" spans="1:18" ht="15.75" x14ac:dyDescent="0.2">
      <c r="A3433" s="5">
        <v>5326253</v>
      </c>
      <c r="B3433" s="6" t="s">
        <v>2416</v>
      </c>
      <c r="C3433" s="7" t="s">
        <v>183</v>
      </c>
      <c r="D3433" s="7" t="s">
        <v>10899</v>
      </c>
      <c r="E3433" s="8" t="s">
        <v>2383</v>
      </c>
      <c r="F3433" s="7" t="s">
        <v>12313</v>
      </c>
      <c r="G3433" s="7" t="s">
        <v>214</v>
      </c>
      <c r="H3433" s="5">
        <v>41</v>
      </c>
      <c r="I3433" s="5">
        <v>15</v>
      </c>
      <c r="J3433" s="5">
        <v>105</v>
      </c>
      <c r="K3433" s="5">
        <v>97</v>
      </c>
      <c r="L3433" s="9">
        <f t="shared" si="106"/>
        <v>22</v>
      </c>
      <c r="M3433" s="9" t="str">
        <f t="shared" si="107"/>
        <v>low</v>
      </c>
      <c r="N3433" s="10">
        <v>-246.96788912035845</v>
      </c>
      <c r="O3433" s="11">
        <v>1.690598379354924E-2</v>
      </c>
      <c r="P3433" s="7" t="s">
        <v>1461</v>
      </c>
      <c r="Q3433" s="7" t="s">
        <v>1496</v>
      </c>
      <c r="R3433" s="12"/>
    </row>
    <row r="3434" spans="1:18" ht="15.75" x14ac:dyDescent="0.2">
      <c r="A3434" s="5">
        <v>5353017</v>
      </c>
      <c r="B3434" s="6" t="s">
        <v>10912</v>
      </c>
      <c r="C3434" s="7" t="s">
        <v>193</v>
      </c>
      <c r="D3434" s="7" t="s">
        <v>11976</v>
      </c>
      <c r="E3434" s="8" t="s">
        <v>2383</v>
      </c>
      <c r="F3434" s="7" t="s">
        <v>12753</v>
      </c>
      <c r="G3434" s="7" t="s">
        <v>214</v>
      </c>
      <c r="H3434" s="5">
        <v>47</v>
      </c>
      <c r="I3434" s="5">
        <v>15</v>
      </c>
      <c r="J3434" s="5">
        <v>130</v>
      </c>
      <c r="K3434" s="5">
        <v>98</v>
      </c>
      <c r="L3434" s="9">
        <f t="shared" si="106"/>
        <v>24</v>
      </c>
      <c r="M3434" s="9" t="str">
        <f t="shared" si="107"/>
        <v>low</v>
      </c>
      <c r="N3434" s="10">
        <v>-251.1671713310061</v>
      </c>
      <c r="O3434" s="11">
        <v>4.5287036991794594E-3</v>
      </c>
      <c r="P3434" s="7" t="s">
        <v>1461</v>
      </c>
      <c r="Q3434" s="7" t="s">
        <v>1496</v>
      </c>
      <c r="R3434" s="12"/>
    </row>
    <row r="3435" spans="1:18" ht="15.75" x14ac:dyDescent="0.2">
      <c r="A3435" s="5">
        <v>5329786</v>
      </c>
      <c r="B3435" s="6" t="s">
        <v>12301</v>
      </c>
      <c r="C3435" s="7" t="s">
        <v>193</v>
      </c>
      <c r="D3435" s="7" t="s">
        <v>12777</v>
      </c>
      <c r="E3435" s="8" t="s">
        <v>2383</v>
      </c>
      <c r="F3435" s="7" t="s">
        <v>2305</v>
      </c>
      <c r="G3435" s="7" t="s">
        <v>214</v>
      </c>
      <c r="H3435" s="5">
        <v>27</v>
      </c>
      <c r="I3435" s="5">
        <v>15</v>
      </c>
      <c r="J3435" s="5">
        <v>120</v>
      </c>
      <c r="K3435" s="5">
        <v>95</v>
      </c>
      <c r="L3435" s="9">
        <f t="shared" si="106"/>
        <v>22</v>
      </c>
      <c r="M3435" s="9" t="str">
        <f t="shared" si="107"/>
        <v>low</v>
      </c>
      <c r="N3435" s="10">
        <v>-259.49347931714874</v>
      </c>
      <c r="O3435" s="11">
        <v>6.4445601892657578E-3</v>
      </c>
      <c r="P3435" s="7" t="s">
        <v>1461</v>
      </c>
      <c r="Q3435" s="7" t="s">
        <v>1496</v>
      </c>
      <c r="R3435" s="12"/>
    </row>
    <row r="3436" spans="1:18" ht="15.75" x14ac:dyDescent="0.2">
      <c r="A3436" s="5">
        <v>5326251</v>
      </c>
      <c r="B3436" s="6" t="s">
        <v>2416</v>
      </c>
      <c r="C3436" s="7" t="s">
        <v>193</v>
      </c>
      <c r="D3436" s="7" t="s">
        <v>11434</v>
      </c>
      <c r="E3436" s="8" t="s">
        <v>2383</v>
      </c>
      <c r="F3436" s="7" t="s">
        <v>12873</v>
      </c>
      <c r="G3436" s="7" t="s">
        <v>215</v>
      </c>
      <c r="H3436" s="5">
        <v>11</v>
      </c>
      <c r="I3436" s="5">
        <v>15</v>
      </c>
      <c r="J3436" s="5"/>
      <c r="K3436" s="5">
        <v>95</v>
      </c>
      <c r="L3436" s="9">
        <f t="shared" si="106"/>
        <v>18</v>
      </c>
      <c r="M3436" s="9" t="str">
        <f t="shared" si="107"/>
        <v>MID</v>
      </c>
      <c r="N3436" s="10">
        <v>-263.80285381939757</v>
      </c>
      <c r="O3436" s="11">
        <v>3.7952546263113618E-3</v>
      </c>
      <c r="P3436" s="7" t="s">
        <v>1461</v>
      </c>
      <c r="Q3436" s="7" t="s">
        <v>1496</v>
      </c>
      <c r="R3436" s="12"/>
    </row>
    <row r="3437" spans="1:18" ht="15.75" x14ac:dyDescent="0.2">
      <c r="A3437" s="5">
        <v>5330205</v>
      </c>
      <c r="B3437" s="6" t="s">
        <v>12301</v>
      </c>
      <c r="C3437" s="7" t="s">
        <v>183</v>
      </c>
      <c r="D3437" s="7" t="s">
        <v>12950</v>
      </c>
      <c r="E3437" s="8" t="s">
        <v>2383</v>
      </c>
      <c r="F3437" s="7" t="s">
        <v>12951</v>
      </c>
      <c r="G3437" s="7" t="s">
        <v>214</v>
      </c>
      <c r="H3437" s="5">
        <v>70</v>
      </c>
      <c r="I3437" s="5">
        <v>15</v>
      </c>
      <c r="J3437" s="5">
        <v>120</v>
      </c>
      <c r="K3437" s="5">
        <v>97</v>
      </c>
      <c r="L3437" s="9">
        <f t="shared" si="106"/>
        <v>19</v>
      </c>
      <c r="M3437" s="9" t="str">
        <f t="shared" si="107"/>
        <v>low</v>
      </c>
      <c r="N3437" s="10">
        <v>-264.87385300921596</v>
      </c>
      <c r="O3437" s="11">
        <v>1.1217754632525612E-2</v>
      </c>
      <c r="P3437" s="7" t="s">
        <v>1461</v>
      </c>
      <c r="Q3437" s="7" t="s">
        <v>1496</v>
      </c>
      <c r="R3437" s="12"/>
    </row>
    <row r="3438" spans="1:18" ht="15.75" x14ac:dyDescent="0.2">
      <c r="A3438" s="5">
        <v>5353017</v>
      </c>
      <c r="B3438" s="6" t="s">
        <v>10912</v>
      </c>
      <c r="C3438" s="7" t="s">
        <v>193</v>
      </c>
      <c r="D3438" s="7" t="s">
        <v>11976</v>
      </c>
      <c r="E3438" s="8" t="s">
        <v>2383</v>
      </c>
      <c r="F3438" s="7" t="s">
        <v>13122</v>
      </c>
      <c r="G3438" s="7" t="s">
        <v>215</v>
      </c>
      <c r="H3438" s="5">
        <v>41</v>
      </c>
      <c r="I3438" s="5">
        <v>15</v>
      </c>
      <c r="J3438" s="5">
        <v>120</v>
      </c>
      <c r="K3438" s="5">
        <v>99</v>
      </c>
      <c r="L3438" s="9">
        <f t="shared" si="106"/>
        <v>22</v>
      </c>
      <c r="M3438" s="9" t="str">
        <f t="shared" si="107"/>
        <v>low</v>
      </c>
      <c r="N3438" s="10">
        <v>-262.4171713310061</v>
      </c>
      <c r="O3438" s="11">
        <v>4.5287036991794594E-3</v>
      </c>
      <c r="P3438" s="7" t="s">
        <v>1461</v>
      </c>
      <c r="Q3438" s="7" t="s">
        <v>1496</v>
      </c>
      <c r="R3438" s="12"/>
    </row>
    <row r="3439" spans="1:18" ht="15.75" x14ac:dyDescent="0.2">
      <c r="A3439" s="5">
        <v>5354779</v>
      </c>
      <c r="B3439" s="6" t="s">
        <v>12296</v>
      </c>
      <c r="C3439" s="7" t="s">
        <v>192</v>
      </c>
      <c r="D3439" s="7" t="s">
        <v>13221</v>
      </c>
      <c r="E3439" s="8" t="s">
        <v>2383</v>
      </c>
      <c r="F3439" s="7" t="s">
        <v>13222</v>
      </c>
      <c r="G3439" s="7" t="s">
        <v>214</v>
      </c>
      <c r="H3439" s="5">
        <v>21</v>
      </c>
      <c r="I3439" s="5">
        <v>15</v>
      </c>
      <c r="J3439" s="5">
        <v>100</v>
      </c>
      <c r="K3439" s="5">
        <v>96</v>
      </c>
      <c r="L3439" s="9">
        <f t="shared" si="106"/>
        <v>22</v>
      </c>
      <c r="M3439" s="9" t="str">
        <f t="shared" si="107"/>
        <v>low</v>
      </c>
      <c r="N3439" s="10">
        <v>-264.40997483792307</v>
      </c>
      <c r="O3439" s="11">
        <v>1.16303588001756E-2</v>
      </c>
      <c r="P3439" s="7" t="s">
        <v>1461</v>
      </c>
      <c r="Q3439" s="7" t="s">
        <v>1496</v>
      </c>
      <c r="R3439" s="12"/>
    </row>
    <row r="3440" spans="1:18" ht="15.75" x14ac:dyDescent="0.2">
      <c r="A3440" s="5">
        <v>5250719</v>
      </c>
      <c r="B3440" s="6" t="s">
        <v>3182</v>
      </c>
      <c r="C3440" s="7" t="s">
        <v>174</v>
      </c>
      <c r="D3440" s="7" t="s">
        <v>13556</v>
      </c>
      <c r="E3440" s="8" t="s">
        <v>2383</v>
      </c>
      <c r="F3440" s="7" t="s">
        <v>13557</v>
      </c>
      <c r="G3440" s="7" t="s">
        <v>214</v>
      </c>
      <c r="H3440" s="5">
        <v>30</v>
      </c>
      <c r="I3440" s="5">
        <v>15</v>
      </c>
      <c r="J3440" s="5">
        <v>110</v>
      </c>
      <c r="K3440" s="5">
        <v>97</v>
      </c>
      <c r="L3440" s="9">
        <f t="shared" si="106"/>
        <v>22</v>
      </c>
      <c r="M3440" s="9" t="str">
        <f t="shared" si="107"/>
        <v>low</v>
      </c>
      <c r="N3440" s="10">
        <v>-307.61862587964424</v>
      </c>
      <c r="O3440" s="11">
        <v>3.0883796280249953E-3</v>
      </c>
      <c r="P3440" s="7" t="s">
        <v>1461</v>
      </c>
      <c r="Q3440" s="7" t="s">
        <v>1496</v>
      </c>
      <c r="R3440" s="12"/>
    </row>
    <row r="3441" spans="1:18" ht="15.75" x14ac:dyDescent="0.2">
      <c r="A3441" s="5">
        <v>5225641</v>
      </c>
      <c r="B3441" s="6" t="s">
        <v>10642</v>
      </c>
      <c r="C3441" s="7" t="s">
        <v>183</v>
      </c>
      <c r="D3441" s="7" t="s">
        <v>13621</v>
      </c>
      <c r="E3441" s="8" t="s">
        <v>2383</v>
      </c>
      <c r="F3441" s="7" t="s">
        <v>1323</v>
      </c>
      <c r="G3441" s="7" t="s">
        <v>215</v>
      </c>
      <c r="H3441" s="5">
        <v>64</v>
      </c>
      <c r="I3441" s="5">
        <v>15</v>
      </c>
      <c r="J3441" s="5">
        <v>130</v>
      </c>
      <c r="K3441" s="5">
        <v>97</v>
      </c>
      <c r="L3441" s="9">
        <f t="shared" si="106"/>
        <v>21</v>
      </c>
      <c r="M3441" s="9" t="str">
        <f t="shared" si="107"/>
        <v>low</v>
      </c>
      <c r="N3441" s="10">
        <v>-318.54370003473741</v>
      </c>
      <c r="O3441" s="11">
        <v>3.5969560194644146E-3</v>
      </c>
      <c r="P3441" s="7" t="s">
        <v>1461</v>
      </c>
      <c r="Q3441" s="5" t="s">
        <v>1496</v>
      </c>
      <c r="R3441" s="12"/>
    </row>
    <row r="3442" spans="1:18" ht="15.75" x14ac:dyDescent="0.2">
      <c r="A3442" s="5">
        <v>5226329</v>
      </c>
      <c r="B3442" s="6" t="s">
        <v>10642</v>
      </c>
      <c r="C3442" s="7" t="s">
        <v>174</v>
      </c>
      <c r="D3442" s="7" t="s">
        <v>13986</v>
      </c>
      <c r="E3442" s="8" t="s">
        <v>2383</v>
      </c>
      <c r="F3442" s="7" t="s">
        <v>13987</v>
      </c>
      <c r="G3442" s="7" t="s">
        <v>214</v>
      </c>
      <c r="H3442" s="5">
        <v>14</v>
      </c>
      <c r="I3442" s="5">
        <v>15</v>
      </c>
      <c r="J3442" s="5">
        <v>105</v>
      </c>
      <c r="K3442" s="5">
        <v>98</v>
      </c>
      <c r="L3442" s="9">
        <f t="shared" si="106"/>
        <v>22</v>
      </c>
      <c r="M3442" s="9" t="str">
        <f t="shared" si="107"/>
        <v>low</v>
      </c>
      <c r="N3442" s="10">
        <v>-328.03865130786289</v>
      </c>
      <c r="O3442" s="11">
        <v>3.989895834820345E-3</v>
      </c>
      <c r="P3442" s="7" t="s">
        <v>1461</v>
      </c>
      <c r="Q3442" s="5" t="s">
        <v>1496</v>
      </c>
      <c r="R3442" s="12"/>
    </row>
    <row r="3443" spans="1:18" ht="15.75" x14ac:dyDescent="0.2">
      <c r="A3443" s="5">
        <v>5253783</v>
      </c>
      <c r="B3443" s="6" t="s">
        <v>13070</v>
      </c>
      <c r="C3443" s="7" t="s">
        <v>183</v>
      </c>
      <c r="D3443" s="7" t="s">
        <v>2095</v>
      </c>
      <c r="E3443" s="8" t="s">
        <v>2383</v>
      </c>
      <c r="F3443" s="7" t="s">
        <v>14155</v>
      </c>
      <c r="G3443" s="7" t="s">
        <v>214</v>
      </c>
      <c r="H3443" s="5">
        <v>39</v>
      </c>
      <c r="I3443" s="5">
        <v>15</v>
      </c>
      <c r="J3443" s="5">
        <v>125</v>
      </c>
      <c r="K3443" s="5">
        <v>94</v>
      </c>
      <c r="L3443" s="9">
        <f t="shared" si="106"/>
        <v>24</v>
      </c>
      <c r="M3443" s="9" t="str">
        <f t="shared" si="107"/>
        <v>low</v>
      </c>
      <c r="N3443" s="10">
        <v>-323.08923695597332</v>
      </c>
      <c r="O3443" s="11">
        <v>3.4863078690250404E-3</v>
      </c>
      <c r="P3443" s="7" t="s">
        <v>1461</v>
      </c>
      <c r="Q3443" s="7" t="s">
        <v>1496</v>
      </c>
      <c r="R3443" s="12"/>
    </row>
    <row r="3444" spans="1:18" ht="15.75" x14ac:dyDescent="0.2">
      <c r="A3444" s="5">
        <v>5225641</v>
      </c>
      <c r="B3444" s="6" t="s">
        <v>10642</v>
      </c>
      <c r="C3444" s="7" t="s">
        <v>183</v>
      </c>
      <c r="D3444" s="7" t="s">
        <v>13621</v>
      </c>
      <c r="E3444" s="8" t="s">
        <v>2383</v>
      </c>
      <c r="F3444" s="7" t="s">
        <v>14708</v>
      </c>
      <c r="G3444" s="7" t="s">
        <v>214</v>
      </c>
      <c r="H3444" s="5">
        <v>66</v>
      </c>
      <c r="I3444" s="5">
        <v>15</v>
      </c>
      <c r="J3444" s="5">
        <v>180</v>
      </c>
      <c r="K3444" s="5">
        <v>97</v>
      </c>
      <c r="L3444" s="9">
        <f t="shared" si="106"/>
        <v>21</v>
      </c>
      <c r="M3444" s="9" t="str">
        <f t="shared" si="107"/>
        <v>low</v>
      </c>
      <c r="N3444" s="10">
        <v>-348.83536670134345</v>
      </c>
      <c r="O3444" s="11">
        <v>3.5969560194644146E-3</v>
      </c>
      <c r="P3444" s="7" t="s">
        <v>14</v>
      </c>
      <c r="Q3444" s="7" t="s">
        <v>1496</v>
      </c>
      <c r="R3444" s="12"/>
    </row>
    <row r="3445" spans="1:18" ht="15.75" x14ac:dyDescent="0.2">
      <c r="A3445" s="5">
        <v>5257378</v>
      </c>
      <c r="B3445" s="6" t="s">
        <v>10783</v>
      </c>
      <c r="C3445" s="7" t="s">
        <v>174</v>
      </c>
      <c r="D3445" s="7" t="s">
        <v>15011</v>
      </c>
      <c r="E3445" s="8" t="s">
        <v>2383</v>
      </c>
      <c r="F3445" s="7" t="s">
        <v>15012</v>
      </c>
      <c r="G3445" s="7" t="s">
        <v>214</v>
      </c>
      <c r="H3445" s="5">
        <v>14</v>
      </c>
      <c r="I3445" s="5">
        <v>15</v>
      </c>
      <c r="J3445" s="5">
        <v>120</v>
      </c>
      <c r="K3445" s="5">
        <v>97</v>
      </c>
      <c r="L3445" s="9">
        <f t="shared" si="106"/>
        <v>22</v>
      </c>
      <c r="M3445" s="9" t="str">
        <f t="shared" si="107"/>
        <v>low</v>
      </c>
      <c r="N3445" s="10">
        <v>-346.28126728008647</v>
      </c>
      <c r="O3445" s="11">
        <v>8.9552893550717272E-3</v>
      </c>
      <c r="P3445" s="7" t="s">
        <v>1461</v>
      </c>
      <c r="Q3445" s="7" t="s">
        <v>1496</v>
      </c>
      <c r="R3445" s="12"/>
    </row>
    <row r="3446" spans="1:18" ht="15.75" x14ac:dyDescent="0.2">
      <c r="A3446" s="5">
        <v>5295453</v>
      </c>
      <c r="B3446" s="6" t="s">
        <v>14328</v>
      </c>
      <c r="C3446" s="7" t="s">
        <v>198</v>
      </c>
      <c r="D3446" s="7" t="s">
        <v>15633</v>
      </c>
      <c r="E3446" s="8" t="s">
        <v>2383</v>
      </c>
      <c r="F3446" s="7" t="s">
        <v>15634</v>
      </c>
      <c r="G3446" s="7" t="s">
        <v>214</v>
      </c>
      <c r="H3446" s="5">
        <v>43</v>
      </c>
      <c r="I3446" s="5">
        <v>15</v>
      </c>
      <c r="J3446" s="5">
        <v>120</v>
      </c>
      <c r="K3446" s="5">
        <v>96</v>
      </c>
      <c r="L3446" s="9">
        <f t="shared" si="106"/>
        <v>22</v>
      </c>
      <c r="M3446" s="9" t="str">
        <f t="shared" si="107"/>
        <v>low</v>
      </c>
      <c r="N3446" s="10">
        <v>-350.89126418976957</v>
      </c>
      <c r="O3446" s="11">
        <v>2.6878009230131283E-3</v>
      </c>
      <c r="P3446" s="7" t="s">
        <v>1461</v>
      </c>
      <c r="Q3446" s="7" t="s">
        <v>1496</v>
      </c>
      <c r="R3446" s="12"/>
    </row>
    <row r="3447" spans="1:18" ht="15.75" x14ac:dyDescent="0.2">
      <c r="A3447" s="5">
        <v>5259796</v>
      </c>
      <c r="B3447" s="6" t="s">
        <v>13450</v>
      </c>
      <c r="C3447" s="7" t="s">
        <v>183</v>
      </c>
      <c r="D3447" s="7" t="s">
        <v>15982</v>
      </c>
      <c r="E3447" s="8" t="s">
        <v>2383</v>
      </c>
      <c r="F3447" s="7" t="s">
        <v>15983</v>
      </c>
      <c r="G3447" s="7" t="s">
        <v>214</v>
      </c>
      <c r="H3447" s="5">
        <v>22</v>
      </c>
      <c r="I3447" s="5">
        <v>15</v>
      </c>
      <c r="J3447" s="5">
        <v>110</v>
      </c>
      <c r="K3447" s="5">
        <v>97</v>
      </c>
      <c r="L3447" s="9">
        <f t="shared" si="106"/>
        <v>22</v>
      </c>
      <c r="M3447" s="9" t="str">
        <f t="shared" si="107"/>
        <v>low</v>
      </c>
      <c r="N3447" s="10">
        <v>-372.13220339122199</v>
      </c>
      <c r="O3447" s="11">
        <v>6.5495370363350958E-3</v>
      </c>
      <c r="P3447" s="7" t="s">
        <v>1461</v>
      </c>
      <c r="Q3447" s="5" t="s">
        <v>1496</v>
      </c>
      <c r="R3447" s="12"/>
    </row>
    <row r="3448" spans="1:18" ht="15.75" x14ac:dyDescent="0.2">
      <c r="A3448" s="5">
        <v>5364875</v>
      </c>
      <c r="B3448" s="6" t="s">
        <v>15191</v>
      </c>
      <c r="C3448" s="7" t="s">
        <v>193</v>
      </c>
      <c r="D3448" s="7" t="s">
        <v>16027</v>
      </c>
      <c r="E3448" s="8" t="s">
        <v>2383</v>
      </c>
      <c r="F3448" s="7" t="s">
        <v>16028</v>
      </c>
      <c r="G3448" s="7" t="s">
        <v>214</v>
      </c>
      <c r="H3448" s="5">
        <v>27</v>
      </c>
      <c r="I3448" s="5">
        <v>15</v>
      </c>
      <c r="J3448" s="5">
        <v>120</v>
      </c>
      <c r="K3448" s="5">
        <v>98</v>
      </c>
      <c r="L3448" s="9">
        <f t="shared" si="106"/>
        <v>22</v>
      </c>
      <c r="M3448" s="9" t="str">
        <f t="shared" si="107"/>
        <v>low</v>
      </c>
      <c r="N3448" s="10">
        <v>-339.36127009258053</v>
      </c>
      <c r="O3448" s="11">
        <v>6.0727546297130175E-3</v>
      </c>
      <c r="P3448" s="7" t="s">
        <v>1461</v>
      </c>
      <c r="Q3448" s="7" t="s">
        <v>1496</v>
      </c>
      <c r="R3448" s="12"/>
    </row>
    <row r="3449" spans="1:18" ht="15.75" x14ac:dyDescent="0.2">
      <c r="A3449" s="5">
        <v>5369077</v>
      </c>
      <c r="B3449" s="6" t="s">
        <v>14951</v>
      </c>
      <c r="C3449" s="7" t="s">
        <v>174</v>
      </c>
      <c r="D3449" s="7" t="s">
        <v>16117</v>
      </c>
      <c r="E3449" s="8" t="s">
        <v>2383</v>
      </c>
      <c r="F3449" s="7" t="s">
        <v>16118</v>
      </c>
      <c r="G3449" s="7" t="s">
        <v>214</v>
      </c>
      <c r="H3449" s="5">
        <v>85</v>
      </c>
      <c r="I3449" s="5">
        <v>3</v>
      </c>
      <c r="J3449" s="5">
        <v>110</v>
      </c>
      <c r="K3449" s="5">
        <v>96</v>
      </c>
      <c r="L3449" s="9">
        <f t="shared" si="106"/>
        <v>7</v>
      </c>
      <c r="M3449" s="9" t="str">
        <f t="shared" si="107"/>
        <v>high</v>
      </c>
      <c r="N3449" s="10">
        <v>-340.53146673613082</v>
      </c>
      <c r="O3449" s="11">
        <v>2.1720601871493272E-3</v>
      </c>
      <c r="P3449" s="7" t="s">
        <v>1461</v>
      </c>
      <c r="Q3449" s="7" t="s">
        <v>1496</v>
      </c>
      <c r="R3449" s="12"/>
    </row>
    <row r="3450" spans="1:18" ht="15.75" x14ac:dyDescent="0.2">
      <c r="A3450" s="5">
        <v>5299338</v>
      </c>
      <c r="B3450" s="6" t="s">
        <v>12515</v>
      </c>
      <c r="C3450" s="7" t="s">
        <v>174</v>
      </c>
      <c r="D3450" s="7" t="s">
        <v>16246</v>
      </c>
      <c r="E3450" s="8" t="s">
        <v>2383</v>
      </c>
      <c r="F3450" s="7" t="s">
        <v>16247</v>
      </c>
      <c r="G3450" s="7" t="s">
        <v>215</v>
      </c>
      <c r="H3450" s="5">
        <v>28</v>
      </c>
      <c r="I3450" s="5">
        <v>15</v>
      </c>
      <c r="J3450" s="5">
        <v>110</v>
      </c>
      <c r="K3450" s="5">
        <v>98</v>
      </c>
      <c r="L3450" s="9">
        <f t="shared" si="106"/>
        <v>22</v>
      </c>
      <c r="M3450" s="9" t="str">
        <f t="shared" si="107"/>
        <v>low</v>
      </c>
      <c r="N3450" s="10">
        <v>-366.6940376504208</v>
      </c>
      <c r="O3450" s="11">
        <v>3.8319791710819118E-3</v>
      </c>
      <c r="P3450" s="7" t="s">
        <v>1461</v>
      </c>
      <c r="Q3450" s="7" t="s">
        <v>1496</v>
      </c>
      <c r="R3450" s="12"/>
    </row>
    <row r="3451" spans="1:18" ht="15.75" x14ac:dyDescent="0.2">
      <c r="A3451" s="5">
        <v>5362757</v>
      </c>
      <c r="B3451" s="6" t="s">
        <v>13210</v>
      </c>
      <c r="C3451" s="7" t="s">
        <v>174</v>
      </c>
      <c r="D3451" s="7" t="s">
        <v>16517</v>
      </c>
      <c r="E3451" s="8" t="s">
        <v>2383</v>
      </c>
      <c r="F3451" s="7" t="s">
        <v>16518</v>
      </c>
      <c r="G3451" s="7" t="s">
        <v>214</v>
      </c>
      <c r="H3451" s="5">
        <v>68</v>
      </c>
      <c r="I3451" s="5">
        <v>15</v>
      </c>
      <c r="J3451" s="5">
        <v>130</v>
      </c>
      <c r="K3451" s="5">
        <v>94</v>
      </c>
      <c r="L3451" s="9">
        <f t="shared" si="106"/>
        <v>21</v>
      </c>
      <c r="M3451" s="9" t="str">
        <f t="shared" si="107"/>
        <v>low</v>
      </c>
      <c r="N3451" s="10">
        <v>-353.77505747687246</v>
      </c>
      <c r="O3451" s="11">
        <v>1.0371875003329478E-2</v>
      </c>
      <c r="P3451" s="7" t="s">
        <v>1461</v>
      </c>
      <c r="Q3451" s="7" t="s">
        <v>1496</v>
      </c>
      <c r="R3451" s="12"/>
    </row>
    <row r="3452" spans="1:18" ht="15.75" x14ac:dyDescent="0.2">
      <c r="A3452" s="5">
        <v>5362865</v>
      </c>
      <c r="B3452" s="6" t="s">
        <v>13210</v>
      </c>
      <c r="C3452" s="7" t="s">
        <v>183</v>
      </c>
      <c r="D3452" s="7" t="s">
        <v>16521</v>
      </c>
      <c r="E3452" s="8" t="s">
        <v>2383</v>
      </c>
      <c r="F3452" s="7" t="s">
        <v>16522</v>
      </c>
      <c r="G3452" s="7" t="s">
        <v>214</v>
      </c>
      <c r="H3452" s="5">
        <v>17</v>
      </c>
      <c r="I3452" s="5">
        <v>15</v>
      </c>
      <c r="J3452" s="5">
        <v>125</v>
      </c>
      <c r="K3452" s="5">
        <v>97</v>
      </c>
      <c r="L3452" s="9">
        <f t="shared" si="106"/>
        <v>24</v>
      </c>
      <c r="M3452" s="9" t="str">
        <f t="shared" si="107"/>
        <v>low</v>
      </c>
      <c r="N3452" s="10">
        <v>-353.82843371526542</v>
      </c>
      <c r="O3452" s="11">
        <v>2.7915162034332752E-2</v>
      </c>
      <c r="P3452" s="7" t="s">
        <v>1461</v>
      </c>
      <c r="Q3452" s="7" t="s">
        <v>1496</v>
      </c>
      <c r="R3452" s="12"/>
    </row>
    <row r="3453" spans="1:18" ht="15.75" x14ac:dyDescent="0.2">
      <c r="A3453" s="5">
        <v>5359097</v>
      </c>
      <c r="B3453" s="6" t="s">
        <v>13191</v>
      </c>
      <c r="C3453" s="7" t="s">
        <v>193</v>
      </c>
      <c r="D3453" s="7" t="s">
        <v>16545</v>
      </c>
      <c r="E3453" s="8" t="s">
        <v>2383</v>
      </c>
      <c r="F3453" s="7" t="s">
        <v>16546</v>
      </c>
      <c r="G3453" s="7" t="s">
        <v>214</v>
      </c>
      <c r="H3453" s="5">
        <v>8</v>
      </c>
      <c r="I3453" s="5">
        <v>15</v>
      </c>
      <c r="J3453" s="5">
        <v>90</v>
      </c>
      <c r="K3453" s="5">
        <v>96</v>
      </c>
      <c r="L3453" s="9">
        <f t="shared" si="106"/>
        <v>22</v>
      </c>
      <c r="M3453" s="9" t="str">
        <f t="shared" si="107"/>
        <v>low</v>
      </c>
      <c r="N3453" s="10">
        <v>-355.76655145834957</v>
      </c>
      <c r="O3453" s="11">
        <v>5.6207175657618791E-4</v>
      </c>
      <c r="P3453" s="7" t="s">
        <v>1461</v>
      </c>
      <c r="Q3453" s="7" t="s">
        <v>1496</v>
      </c>
      <c r="R3453" s="12"/>
    </row>
    <row r="3454" spans="1:18" ht="15.75" x14ac:dyDescent="0.2">
      <c r="A3454" s="5">
        <v>5263336</v>
      </c>
      <c r="B3454" s="6" t="s">
        <v>13417</v>
      </c>
      <c r="C3454" s="7" t="s">
        <v>149</v>
      </c>
      <c r="D3454" s="7" t="s">
        <v>16660</v>
      </c>
      <c r="E3454" s="8" t="s">
        <v>2383</v>
      </c>
      <c r="F3454" s="7" t="s">
        <v>16661</v>
      </c>
      <c r="G3454" s="7" t="s">
        <v>214</v>
      </c>
      <c r="H3454" s="5">
        <v>38</v>
      </c>
      <c r="I3454" s="5">
        <v>15</v>
      </c>
      <c r="J3454" s="5">
        <v>130</v>
      </c>
      <c r="K3454" s="5">
        <v>97</v>
      </c>
      <c r="L3454" s="9">
        <f t="shared" si="106"/>
        <v>24</v>
      </c>
      <c r="M3454" s="9" t="str">
        <f t="shared" si="107"/>
        <v>low</v>
      </c>
      <c r="N3454" s="10">
        <v>-389.64196604168683</v>
      </c>
      <c r="O3454" s="11">
        <v>5.5855358797998633E-2</v>
      </c>
      <c r="P3454" s="7" t="s">
        <v>1461</v>
      </c>
      <c r="Q3454" s="7" t="s">
        <v>1496</v>
      </c>
      <c r="R3454" s="12"/>
    </row>
    <row r="3455" spans="1:18" ht="15.75" x14ac:dyDescent="0.2">
      <c r="A3455" s="5">
        <v>5362865</v>
      </c>
      <c r="B3455" s="6" t="s">
        <v>13210</v>
      </c>
      <c r="C3455" s="7" t="s">
        <v>183</v>
      </c>
      <c r="D3455" s="7" t="s">
        <v>16521</v>
      </c>
      <c r="E3455" s="8" t="s">
        <v>2383</v>
      </c>
      <c r="F3455" s="7" t="s">
        <v>16856</v>
      </c>
      <c r="G3455" s="7" t="s">
        <v>214</v>
      </c>
      <c r="H3455" s="5">
        <v>34</v>
      </c>
      <c r="I3455" s="5">
        <v>15</v>
      </c>
      <c r="J3455" s="5">
        <v>130</v>
      </c>
      <c r="K3455" s="5">
        <v>97</v>
      </c>
      <c r="L3455" s="9">
        <f t="shared" si="106"/>
        <v>24</v>
      </c>
      <c r="M3455" s="9" t="str">
        <f t="shared" si="107"/>
        <v>low</v>
      </c>
      <c r="N3455" s="10">
        <v>-363.49510038195876</v>
      </c>
      <c r="O3455" s="11">
        <v>2.7915162034332752E-2</v>
      </c>
      <c r="P3455" s="7" t="s">
        <v>1461</v>
      </c>
      <c r="Q3455" s="7" t="s">
        <v>1496</v>
      </c>
      <c r="R3455" s="12"/>
    </row>
    <row r="3456" spans="1:18" ht="15.75" x14ac:dyDescent="0.2">
      <c r="A3456" s="5">
        <v>5263757</v>
      </c>
      <c r="B3456" s="6" t="s">
        <v>13417</v>
      </c>
      <c r="C3456" s="7" t="s">
        <v>174</v>
      </c>
      <c r="D3456" s="7" t="s">
        <v>16903</v>
      </c>
      <c r="E3456" s="8" t="s">
        <v>2383</v>
      </c>
      <c r="F3456" s="7" t="s">
        <v>16904</v>
      </c>
      <c r="G3456" s="7" t="s">
        <v>215</v>
      </c>
      <c r="H3456" s="5">
        <v>39</v>
      </c>
      <c r="I3456" s="5">
        <v>15</v>
      </c>
      <c r="J3456" s="5">
        <v>115</v>
      </c>
      <c r="K3456" s="5">
        <v>94</v>
      </c>
      <c r="L3456" s="9">
        <f t="shared" si="106"/>
        <v>22</v>
      </c>
      <c r="M3456" s="9" t="str">
        <f t="shared" si="107"/>
        <v>low</v>
      </c>
      <c r="N3456" s="10">
        <v>-396.92073325232923</v>
      </c>
      <c r="O3456" s="11">
        <v>2.8731134225381538E-3</v>
      </c>
      <c r="P3456" s="7" t="s">
        <v>1461</v>
      </c>
      <c r="Q3456" s="7" t="s">
        <v>1496</v>
      </c>
      <c r="R3456" s="12"/>
    </row>
    <row r="3457" spans="1:18" ht="15.75" x14ac:dyDescent="0.2">
      <c r="A3457" s="5">
        <v>5259338</v>
      </c>
      <c r="B3457" s="6" t="s">
        <v>13450</v>
      </c>
      <c r="C3457" s="7" t="s">
        <v>174</v>
      </c>
      <c r="D3457" s="7" t="s">
        <v>17137</v>
      </c>
      <c r="E3457" s="8" t="s">
        <v>2383</v>
      </c>
      <c r="F3457" s="7" t="s">
        <v>259</v>
      </c>
      <c r="G3457" s="7" t="s">
        <v>214</v>
      </c>
      <c r="H3457" s="5">
        <v>14</v>
      </c>
      <c r="I3457" s="5">
        <v>15</v>
      </c>
      <c r="J3457" s="5">
        <v>125</v>
      </c>
      <c r="K3457" s="5">
        <v>99</v>
      </c>
      <c r="L3457" s="9">
        <f t="shared" si="106"/>
        <v>24</v>
      </c>
      <c r="M3457" s="9" t="str">
        <f t="shared" si="107"/>
        <v>low</v>
      </c>
      <c r="N3457" s="10">
        <v>-404.91448305550875</v>
      </c>
      <c r="O3457" s="11">
        <v>8.8127662020269781E-3</v>
      </c>
      <c r="P3457" s="7" t="s">
        <v>1461</v>
      </c>
      <c r="Q3457" s="7" t="s">
        <v>1496</v>
      </c>
      <c r="R3457" s="12"/>
    </row>
    <row r="3458" spans="1:18" ht="15.75" x14ac:dyDescent="0.2">
      <c r="A3458" s="5">
        <v>5370499</v>
      </c>
      <c r="B3458" s="6" t="s">
        <v>2405</v>
      </c>
      <c r="C3458" s="7" t="s">
        <v>183</v>
      </c>
      <c r="D3458" s="7" t="s">
        <v>17163</v>
      </c>
      <c r="E3458" s="8" t="s">
        <v>2383</v>
      </c>
      <c r="F3458" s="7" t="s">
        <v>17164</v>
      </c>
      <c r="G3458" s="7" t="s">
        <v>215</v>
      </c>
      <c r="H3458" s="5">
        <v>45</v>
      </c>
      <c r="I3458" s="5">
        <v>15</v>
      </c>
      <c r="J3458" s="5">
        <v>135</v>
      </c>
      <c r="K3458" s="5">
        <v>98</v>
      </c>
      <c r="L3458" s="9">
        <f t="shared" ref="L3458:L3521" si="108">IF(OR(I3458&gt;3,I3458&lt;15),I3458,0)+IF(H3458&lt;=60,3,IF(H3458&gt;60,0,0))+IF(J3458&gt;120,6,IF((J3458&gt;=60),4,IF(J3458&lt;60,0,0)))</f>
        <v>24</v>
      </c>
      <c r="M3458" s="9" t="str">
        <f t="shared" ref="M3458:M3521" si="109">IF(AND(L3458&gt;=3,L3458&lt;=10),"high",IF(AND(L3458&gt;=11,L3458&lt;=18),"MID",IF(AND(L3458&gt;=19,L3458&lt;=24),"low","no")))</f>
        <v>low</v>
      </c>
      <c r="N3458" s="10">
        <v>-369.77541982637922</v>
      </c>
      <c r="O3458" s="11">
        <v>5.0131597236031666E-3</v>
      </c>
      <c r="P3458" s="7" t="s">
        <v>1461</v>
      </c>
      <c r="Q3458" s="7" t="s">
        <v>1496</v>
      </c>
      <c r="R3458" s="12"/>
    </row>
    <row r="3459" spans="1:18" ht="15.75" x14ac:dyDescent="0.2">
      <c r="A3459" s="5">
        <v>5263336</v>
      </c>
      <c r="B3459" s="6" t="s">
        <v>13417</v>
      </c>
      <c r="C3459" s="7" t="s">
        <v>149</v>
      </c>
      <c r="D3459" s="7" t="s">
        <v>16660</v>
      </c>
      <c r="E3459" s="8" t="s">
        <v>2383</v>
      </c>
      <c r="F3459" s="7" t="s">
        <v>1008</v>
      </c>
      <c r="G3459" s="7" t="s">
        <v>215</v>
      </c>
      <c r="H3459" s="5">
        <v>62</v>
      </c>
      <c r="I3459" s="5">
        <v>15</v>
      </c>
      <c r="J3459" s="5">
        <v>140</v>
      </c>
      <c r="K3459" s="5">
        <v>95</v>
      </c>
      <c r="L3459" s="9">
        <f t="shared" si="108"/>
        <v>21</v>
      </c>
      <c r="M3459" s="9" t="str">
        <f t="shared" si="109"/>
        <v>low</v>
      </c>
      <c r="N3459" s="10">
        <v>-404.93363270829286</v>
      </c>
      <c r="O3459" s="11">
        <v>5.5855358797998633E-2</v>
      </c>
      <c r="P3459" s="7" t="s">
        <v>1461</v>
      </c>
      <c r="Q3459" s="7" t="s">
        <v>1496</v>
      </c>
      <c r="R3459" s="12"/>
    </row>
    <row r="3460" spans="1:18" ht="15.75" x14ac:dyDescent="0.2">
      <c r="A3460" s="5">
        <v>5370024</v>
      </c>
      <c r="B3460" s="6" t="s">
        <v>2405</v>
      </c>
      <c r="C3460" s="7" t="s">
        <v>198</v>
      </c>
      <c r="D3460" s="7" t="s">
        <v>17308</v>
      </c>
      <c r="E3460" s="8" t="s">
        <v>2383</v>
      </c>
      <c r="F3460" s="7" t="s">
        <v>17309</v>
      </c>
      <c r="G3460" s="7" t="s">
        <v>214</v>
      </c>
      <c r="H3460" s="5">
        <v>26</v>
      </c>
      <c r="I3460" s="5">
        <v>15</v>
      </c>
      <c r="J3460" s="5">
        <v>160</v>
      </c>
      <c r="K3460" s="5">
        <v>95</v>
      </c>
      <c r="L3460" s="9">
        <f t="shared" si="108"/>
        <v>24</v>
      </c>
      <c r="M3460" s="9" t="str">
        <f t="shared" si="109"/>
        <v>low</v>
      </c>
      <c r="N3460" s="10">
        <v>-374.07345891199657</v>
      </c>
      <c r="O3460" s="11">
        <v>6.5979976861854084E-3</v>
      </c>
      <c r="P3460" s="7" t="s">
        <v>14</v>
      </c>
      <c r="Q3460" s="7" t="s">
        <v>1496</v>
      </c>
      <c r="R3460" s="12"/>
    </row>
    <row r="3461" spans="1:18" ht="15.75" x14ac:dyDescent="0.2">
      <c r="A3461" s="5">
        <v>5336952</v>
      </c>
      <c r="B3461" s="6" t="s">
        <v>13968</v>
      </c>
      <c r="C3461" s="7" t="s">
        <v>174</v>
      </c>
      <c r="D3461" s="7" t="s">
        <v>17390</v>
      </c>
      <c r="E3461" s="8" t="s">
        <v>2383</v>
      </c>
      <c r="F3461" s="7" t="s">
        <v>17391</v>
      </c>
      <c r="G3461" s="7" t="s">
        <v>214</v>
      </c>
      <c r="H3461" s="5">
        <v>16</v>
      </c>
      <c r="I3461" s="5">
        <v>15</v>
      </c>
      <c r="J3461" s="5">
        <v>130</v>
      </c>
      <c r="K3461" s="5">
        <v>97</v>
      </c>
      <c r="L3461" s="9">
        <f t="shared" si="108"/>
        <v>24</v>
      </c>
      <c r="M3461" s="9" t="str">
        <f t="shared" si="109"/>
        <v>low</v>
      </c>
      <c r="N3461" s="10">
        <v>-386.71870524307451</v>
      </c>
      <c r="O3461" s="11">
        <v>3.0869560214341618E-3</v>
      </c>
      <c r="P3461" s="7" t="s">
        <v>1461</v>
      </c>
      <c r="Q3461" s="7" t="s">
        <v>1496</v>
      </c>
      <c r="R3461" s="12"/>
    </row>
    <row r="3462" spans="1:18" ht="15.75" x14ac:dyDescent="0.2">
      <c r="A3462" s="5">
        <v>5263264</v>
      </c>
      <c r="B3462" s="6" t="s">
        <v>13417</v>
      </c>
      <c r="C3462" s="7" t="s">
        <v>198</v>
      </c>
      <c r="D3462" s="7" t="s">
        <v>17551</v>
      </c>
      <c r="E3462" s="8" t="s">
        <v>2383</v>
      </c>
      <c r="F3462" s="7" t="s">
        <v>602</v>
      </c>
      <c r="G3462" s="7" t="s">
        <v>215</v>
      </c>
      <c r="H3462" s="5">
        <v>66</v>
      </c>
      <c r="I3462" s="5">
        <v>15</v>
      </c>
      <c r="J3462" s="5">
        <v>80</v>
      </c>
      <c r="K3462" s="5">
        <v>87</v>
      </c>
      <c r="L3462" s="9">
        <f t="shared" si="108"/>
        <v>19</v>
      </c>
      <c r="M3462" s="9" t="str">
        <f t="shared" si="109"/>
        <v>low</v>
      </c>
      <c r="N3462" s="10">
        <v>-415.15488383103366</v>
      </c>
      <c r="O3462" s="11">
        <v>2.4733796293730848E-2</v>
      </c>
      <c r="P3462" s="7" t="s">
        <v>1461</v>
      </c>
      <c r="Q3462" s="7" t="s">
        <v>1496</v>
      </c>
      <c r="R3462" s="12"/>
    </row>
    <row r="3463" spans="1:18" ht="15.75" x14ac:dyDescent="0.2">
      <c r="A3463" s="5">
        <v>5338674</v>
      </c>
      <c r="B3463" s="6" t="s">
        <v>13968</v>
      </c>
      <c r="C3463" s="7" t="s">
        <v>198</v>
      </c>
      <c r="D3463" s="7" t="s">
        <v>17602</v>
      </c>
      <c r="E3463" s="8" t="s">
        <v>2383</v>
      </c>
      <c r="F3463" s="7" t="s">
        <v>17603</v>
      </c>
      <c r="G3463" s="7" t="s">
        <v>214</v>
      </c>
      <c r="H3463" s="5">
        <v>21</v>
      </c>
      <c r="I3463" s="5">
        <v>15</v>
      </c>
      <c r="J3463" s="5">
        <v>123</v>
      </c>
      <c r="K3463" s="5">
        <v>96</v>
      </c>
      <c r="L3463" s="9">
        <f t="shared" si="108"/>
        <v>24</v>
      </c>
      <c r="M3463" s="9" t="str">
        <f t="shared" si="109"/>
        <v>low</v>
      </c>
      <c r="N3463" s="10">
        <v>-392.29058888887812</v>
      </c>
      <c r="O3463" s="11">
        <v>1.5742939816846047E-2</v>
      </c>
      <c r="P3463" s="7" t="s">
        <v>14</v>
      </c>
      <c r="Q3463" s="7" t="s">
        <v>1496</v>
      </c>
      <c r="R3463" s="12"/>
    </row>
    <row r="3464" spans="1:18" ht="15.75" x14ac:dyDescent="0.2">
      <c r="A3464" s="5">
        <v>5263780</v>
      </c>
      <c r="B3464" s="6" t="s">
        <v>13417</v>
      </c>
      <c r="C3464" s="7" t="s">
        <v>196</v>
      </c>
      <c r="D3464" s="7" t="s">
        <v>17721</v>
      </c>
      <c r="E3464" s="8" t="s">
        <v>2383</v>
      </c>
      <c r="F3464" s="7" t="s">
        <v>1745</v>
      </c>
      <c r="G3464" s="7" t="s">
        <v>214</v>
      </c>
      <c r="H3464" s="5">
        <v>42</v>
      </c>
      <c r="I3464" s="5">
        <v>15</v>
      </c>
      <c r="J3464" s="5">
        <v>140</v>
      </c>
      <c r="K3464" s="5">
        <v>96</v>
      </c>
      <c r="L3464" s="9">
        <f t="shared" si="108"/>
        <v>24</v>
      </c>
      <c r="M3464" s="9" t="str">
        <f t="shared" si="109"/>
        <v>low</v>
      </c>
      <c r="N3464" s="10">
        <v>-419.58062280088052</v>
      </c>
      <c r="O3464" s="11">
        <v>7.9594212947995402E-3</v>
      </c>
      <c r="P3464" s="7" t="s">
        <v>1461</v>
      </c>
      <c r="Q3464" s="7" t="s">
        <v>1496</v>
      </c>
      <c r="R3464" s="12"/>
    </row>
    <row r="3465" spans="1:18" ht="15.75" x14ac:dyDescent="0.2">
      <c r="A3465" s="5">
        <v>5304356</v>
      </c>
      <c r="B3465" s="6" t="s">
        <v>12705</v>
      </c>
      <c r="C3465" s="7" t="s">
        <v>174</v>
      </c>
      <c r="D3465" s="7" t="s">
        <v>17756</v>
      </c>
      <c r="E3465" s="8" t="s">
        <v>2383</v>
      </c>
      <c r="F3465" s="7" t="s">
        <v>17757</v>
      </c>
      <c r="G3465" s="7" t="s">
        <v>214</v>
      </c>
      <c r="H3465" s="5">
        <v>25</v>
      </c>
      <c r="I3465" s="5">
        <v>15</v>
      </c>
      <c r="J3465" s="5">
        <v>130</v>
      </c>
      <c r="K3465" s="5">
        <v>98</v>
      </c>
      <c r="L3465" s="9">
        <f t="shared" si="108"/>
        <v>24</v>
      </c>
      <c r="M3465" s="9" t="str">
        <f t="shared" si="109"/>
        <v>low</v>
      </c>
      <c r="N3465" s="10">
        <v>-407.43173267362727</v>
      </c>
      <c r="O3465" s="11">
        <v>3.1289699036278762E-3</v>
      </c>
      <c r="P3465" s="7" t="s">
        <v>1461</v>
      </c>
      <c r="Q3465" s="7" t="s">
        <v>1496</v>
      </c>
      <c r="R3465" s="12"/>
    </row>
    <row r="3466" spans="1:18" ht="15.75" x14ac:dyDescent="0.2">
      <c r="A3466" s="5">
        <v>5263780</v>
      </c>
      <c r="B3466" s="6" t="s">
        <v>13417</v>
      </c>
      <c r="C3466" s="7" t="s">
        <v>196</v>
      </c>
      <c r="D3466" s="7" t="s">
        <v>17721</v>
      </c>
      <c r="E3466" s="8" t="s">
        <v>2383</v>
      </c>
      <c r="F3466" s="7" t="s">
        <v>17767</v>
      </c>
      <c r="G3466" s="7" t="s">
        <v>214</v>
      </c>
      <c r="H3466" s="5">
        <v>15</v>
      </c>
      <c r="I3466" s="5">
        <v>15</v>
      </c>
      <c r="J3466" s="5">
        <v>120</v>
      </c>
      <c r="K3466" s="5">
        <v>100</v>
      </c>
      <c r="L3466" s="9">
        <f t="shared" si="108"/>
        <v>22</v>
      </c>
      <c r="M3466" s="9" t="str">
        <f t="shared" si="109"/>
        <v>low</v>
      </c>
      <c r="N3466" s="10">
        <v>-420.87228946758114</v>
      </c>
      <c r="O3466" s="11">
        <v>7.9594212947995402E-3</v>
      </c>
      <c r="P3466" s="7" t="s">
        <v>1461</v>
      </c>
      <c r="Q3466" s="7" t="s">
        <v>1496</v>
      </c>
      <c r="R3466" s="12"/>
    </row>
    <row r="3467" spans="1:18" ht="15.75" x14ac:dyDescent="0.2">
      <c r="A3467" s="5">
        <v>5263264</v>
      </c>
      <c r="B3467" s="6" t="s">
        <v>13417</v>
      </c>
      <c r="C3467" s="7" t="s">
        <v>198</v>
      </c>
      <c r="D3467" s="7" t="s">
        <v>17551</v>
      </c>
      <c r="E3467" s="8" t="s">
        <v>2383</v>
      </c>
      <c r="F3467" s="7" t="s">
        <v>17778</v>
      </c>
      <c r="G3467" s="7" t="s">
        <v>215</v>
      </c>
      <c r="H3467" s="5">
        <v>5</v>
      </c>
      <c r="I3467" s="5">
        <v>15</v>
      </c>
      <c r="J3467" s="5">
        <v>90</v>
      </c>
      <c r="K3467" s="5">
        <v>93</v>
      </c>
      <c r="L3467" s="9">
        <f t="shared" si="108"/>
        <v>22</v>
      </c>
      <c r="M3467" s="9" t="str">
        <f t="shared" si="109"/>
        <v>low</v>
      </c>
      <c r="N3467" s="10">
        <v>-421.23821716434031</v>
      </c>
      <c r="O3467" s="11">
        <v>2.4733796293730848E-2</v>
      </c>
      <c r="P3467" s="7" t="s">
        <v>1491</v>
      </c>
      <c r="Q3467" s="7" t="s">
        <v>1496</v>
      </c>
      <c r="R3467" s="12"/>
    </row>
    <row r="3468" spans="1:18" ht="15.75" x14ac:dyDescent="0.2">
      <c r="A3468" s="5">
        <v>5337852</v>
      </c>
      <c r="B3468" s="6" t="s">
        <v>13968</v>
      </c>
      <c r="C3468" s="7" t="s">
        <v>174</v>
      </c>
      <c r="D3468" s="7" t="s">
        <v>17822</v>
      </c>
      <c r="E3468" s="8" t="s">
        <v>2383</v>
      </c>
      <c r="F3468" s="7" t="s">
        <v>17823</v>
      </c>
      <c r="G3468" s="7" t="s">
        <v>215</v>
      </c>
      <c r="H3468" s="5">
        <v>16</v>
      </c>
      <c r="I3468" s="5">
        <v>15</v>
      </c>
      <c r="J3468" s="5">
        <v>105</v>
      </c>
      <c r="K3468" s="5">
        <v>99</v>
      </c>
      <c r="L3468" s="9">
        <f t="shared" si="108"/>
        <v>22</v>
      </c>
      <c r="M3468" s="9" t="str">
        <f t="shared" si="109"/>
        <v>low</v>
      </c>
      <c r="N3468" s="10">
        <v>-398.36068012730539</v>
      </c>
      <c r="O3468" s="11">
        <v>2.5115740718320012E-3</v>
      </c>
      <c r="P3468" s="7" t="s">
        <v>1461</v>
      </c>
      <c r="Q3468" s="7" t="s">
        <v>1496</v>
      </c>
      <c r="R3468" s="12"/>
    </row>
    <row r="3469" spans="1:18" ht="15.75" x14ac:dyDescent="0.2">
      <c r="A3469" s="5">
        <v>5338192</v>
      </c>
      <c r="B3469" s="6" t="s">
        <v>13968</v>
      </c>
      <c r="C3469" s="7" t="s">
        <v>193</v>
      </c>
      <c r="D3469" s="7" t="s">
        <v>17841</v>
      </c>
      <c r="E3469" s="8" t="s">
        <v>2383</v>
      </c>
      <c r="F3469" s="7" t="s">
        <v>17842</v>
      </c>
      <c r="G3469" s="7" t="s">
        <v>214</v>
      </c>
      <c r="H3469" s="5">
        <v>15</v>
      </c>
      <c r="I3469" s="5">
        <v>15</v>
      </c>
      <c r="J3469" s="5">
        <v>100</v>
      </c>
      <c r="K3469" s="5">
        <v>96</v>
      </c>
      <c r="L3469" s="9">
        <f t="shared" si="108"/>
        <v>22</v>
      </c>
      <c r="M3469" s="9" t="str">
        <f t="shared" si="109"/>
        <v>low</v>
      </c>
      <c r="N3469" s="10">
        <v>-398.83269868056959</v>
      </c>
      <c r="O3469" s="11">
        <v>2.1230671263765544E-3</v>
      </c>
      <c r="P3469" s="7" t="s">
        <v>1461</v>
      </c>
      <c r="Q3469" s="5" t="s">
        <v>1496</v>
      </c>
      <c r="R3469" s="12"/>
    </row>
    <row r="3470" spans="1:18" ht="15.75" x14ac:dyDescent="0.2">
      <c r="A3470" s="5">
        <v>5263891</v>
      </c>
      <c r="B3470" s="6" t="s">
        <v>13417</v>
      </c>
      <c r="C3470" s="7" t="s">
        <v>183</v>
      </c>
      <c r="D3470" s="7" t="s">
        <v>17929</v>
      </c>
      <c r="E3470" s="8" t="s">
        <v>2383</v>
      </c>
      <c r="F3470" s="7" t="s">
        <v>2307</v>
      </c>
      <c r="G3470" s="7" t="s">
        <v>214</v>
      </c>
      <c r="H3470" s="5">
        <v>33</v>
      </c>
      <c r="I3470" s="5">
        <v>15</v>
      </c>
      <c r="J3470" s="5">
        <v>125</v>
      </c>
      <c r="K3470" s="5">
        <v>98</v>
      </c>
      <c r="L3470" s="9">
        <f t="shared" si="108"/>
        <v>24</v>
      </c>
      <c r="M3470" s="9" t="str">
        <f t="shared" si="109"/>
        <v>low</v>
      </c>
      <c r="N3470" s="10">
        <v>-425.46987407406414</v>
      </c>
      <c r="O3470" s="11">
        <v>6.0880787059431896E-3</v>
      </c>
      <c r="P3470" s="7" t="s">
        <v>1461</v>
      </c>
      <c r="Q3470" s="7" t="s">
        <v>1496</v>
      </c>
      <c r="R3470" s="12"/>
    </row>
    <row r="3471" spans="1:18" ht="15.75" x14ac:dyDescent="0.2">
      <c r="A3471" s="5">
        <v>5338192</v>
      </c>
      <c r="B3471" s="6" t="s">
        <v>13968</v>
      </c>
      <c r="C3471" s="7" t="s">
        <v>193</v>
      </c>
      <c r="D3471" s="7" t="s">
        <v>17841</v>
      </c>
      <c r="E3471" s="8" t="s">
        <v>2383</v>
      </c>
      <c r="F3471" s="7" t="s">
        <v>3841</v>
      </c>
      <c r="G3471" s="7" t="s">
        <v>214</v>
      </c>
      <c r="H3471" s="5">
        <v>11</v>
      </c>
      <c r="I3471" s="5">
        <v>15</v>
      </c>
      <c r="J3471" s="5">
        <v>100</v>
      </c>
      <c r="K3471" s="5">
        <v>96</v>
      </c>
      <c r="L3471" s="9">
        <f t="shared" si="108"/>
        <v>22</v>
      </c>
      <c r="M3471" s="9" t="str">
        <f t="shared" si="109"/>
        <v>low</v>
      </c>
      <c r="N3471" s="10">
        <v>-401.66603201387625</v>
      </c>
      <c r="O3471" s="11">
        <v>2.1230671263765544E-3</v>
      </c>
      <c r="P3471" s="7" t="s">
        <v>1461</v>
      </c>
      <c r="Q3471" s="7" t="s">
        <v>1496</v>
      </c>
      <c r="R3471" s="12"/>
    </row>
    <row r="3472" spans="1:18" ht="15.75" x14ac:dyDescent="0.2">
      <c r="A3472" s="5">
        <v>5367160</v>
      </c>
      <c r="B3472" s="6" t="s">
        <v>14951</v>
      </c>
      <c r="C3472" s="7" t="s">
        <v>174</v>
      </c>
      <c r="D3472" s="7" t="s">
        <v>17959</v>
      </c>
      <c r="E3472" s="8" t="s">
        <v>2383</v>
      </c>
      <c r="F3472" s="7" t="s">
        <v>1238</v>
      </c>
      <c r="G3472" s="7" t="s">
        <v>214</v>
      </c>
      <c r="H3472" s="5">
        <v>14</v>
      </c>
      <c r="I3472" s="5">
        <v>15</v>
      </c>
      <c r="J3472" s="5">
        <v>120</v>
      </c>
      <c r="K3472" s="5">
        <v>96</v>
      </c>
      <c r="L3472" s="9">
        <f t="shared" si="108"/>
        <v>22</v>
      </c>
      <c r="M3472" s="9" t="str">
        <f t="shared" si="109"/>
        <v>low</v>
      </c>
      <c r="N3472" s="10">
        <v>-392.94439922452875</v>
      </c>
      <c r="O3472" s="11">
        <v>1.2842592623201199E-3</v>
      </c>
      <c r="P3472" s="7" t="s">
        <v>1461</v>
      </c>
      <c r="Q3472" s="7" t="s">
        <v>1496</v>
      </c>
      <c r="R3472" s="12"/>
    </row>
    <row r="3473" spans="1:18" ht="15.75" x14ac:dyDescent="0.2">
      <c r="A3473" s="5">
        <v>5370024</v>
      </c>
      <c r="B3473" s="6" t="s">
        <v>2405</v>
      </c>
      <c r="C3473" s="7" t="s">
        <v>198</v>
      </c>
      <c r="D3473" s="7" t="s">
        <v>17308</v>
      </c>
      <c r="E3473" s="8" t="s">
        <v>2383</v>
      </c>
      <c r="F3473" s="7" t="s">
        <v>18052</v>
      </c>
      <c r="G3473" s="7" t="s">
        <v>214</v>
      </c>
      <c r="H3473" s="5">
        <v>66</v>
      </c>
      <c r="I3473" s="5">
        <v>15</v>
      </c>
      <c r="J3473" s="5">
        <v>140</v>
      </c>
      <c r="K3473" s="5">
        <v>96</v>
      </c>
      <c r="L3473" s="9">
        <f t="shared" si="108"/>
        <v>21</v>
      </c>
      <c r="M3473" s="9" t="str">
        <f t="shared" si="109"/>
        <v>low</v>
      </c>
      <c r="N3473" s="10">
        <v>-394.94845891199657</v>
      </c>
      <c r="O3473" s="11">
        <v>6.5979976861854084E-3</v>
      </c>
      <c r="P3473" s="7" t="s">
        <v>1461</v>
      </c>
      <c r="Q3473" s="5" t="s">
        <v>1496</v>
      </c>
      <c r="R3473" s="12"/>
    </row>
    <row r="3474" spans="1:18" ht="15.75" x14ac:dyDescent="0.2">
      <c r="A3474" s="5">
        <v>5263757</v>
      </c>
      <c r="B3474" s="6" t="s">
        <v>13417</v>
      </c>
      <c r="C3474" s="7" t="s">
        <v>174</v>
      </c>
      <c r="D3474" s="7" t="s">
        <v>16903</v>
      </c>
      <c r="E3474" s="8" t="s">
        <v>2383</v>
      </c>
      <c r="F3474" s="7" t="s">
        <v>811</v>
      </c>
      <c r="G3474" s="7" t="s">
        <v>214</v>
      </c>
      <c r="H3474" s="5">
        <v>7</v>
      </c>
      <c r="I3474" s="5">
        <v>15</v>
      </c>
      <c r="J3474" s="5">
        <v>120</v>
      </c>
      <c r="K3474" s="5">
        <v>99</v>
      </c>
      <c r="L3474" s="9">
        <f t="shared" si="108"/>
        <v>22</v>
      </c>
      <c r="M3474" s="9" t="str">
        <f t="shared" si="109"/>
        <v>low</v>
      </c>
      <c r="N3474" s="10">
        <v>-429.33739991893526</v>
      </c>
      <c r="O3474" s="11">
        <v>2.8731134225381538E-3</v>
      </c>
      <c r="P3474" s="7" t="s">
        <v>1461</v>
      </c>
      <c r="Q3474" s="7" t="s">
        <v>1496</v>
      </c>
      <c r="R3474" s="12"/>
    </row>
    <row r="3475" spans="1:18" ht="15.75" x14ac:dyDescent="0.2">
      <c r="A3475" s="5">
        <v>5303881</v>
      </c>
      <c r="B3475" s="6" t="s">
        <v>12705</v>
      </c>
      <c r="C3475" s="7" t="s">
        <v>192</v>
      </c>
      <c r="D3475" s="7" t="s">
        <v>18213</v>
      </c>
      <c r="E3475" s="8" t="s">
        <v>2383</v>
      </c>
      <c r="F3475" s="7" t="s">
        <v>18214</v>
      </c>
      <c r="G3475" s="7" t="s">
        <v>214</v>
      </c>
      <c r="H3475" s="5">
        <v>22</v>
      </c>
      <c r="I3475" s="5">
        <v>15</v>
      </c>
      <c r="J3475" s="5">
        <v>129</v>
      </c>
      <c r="K3475" s="5">
        <v>96</v>
      </c>
      <c r="L3475" s="9">
        <f t="shared" si="108"/>
        <v>24</v>
      </c>
      <c r="M3475" s="9" t="str">
        <f t="shared" si="109"/>
        <v>low</v>
      </c>
      <c r="N3475" s="10">
        <v>-421.37342043980607</v>
      </c>
      <c r="O3475" s="11">
        <v>4.4474537062342279E-3</v>
      </c>
      <c r="P3475" s="7" t="s">
        <v>1461</v>
      </c>
      <c r="Q3475" s="7" t="s">
        <v>1496</v>
      </c>
      <c r="R3475" s="12"/>
    </row>
    <row r="3476" spans="1:18" ht="15.75" x14ac:dyDescent="0.2">
      <c r="A3476" s="5">
        <v>5338674</v>
      </c>
      <c r="B3476" s="6" t="s">
        <v>13968</v>
      </c>
      <c r="C3476" s="7" t="s">
        <v>198</v>
      </c>
      <c r="D3476" s="7" t="s">
        <v>17602</v>
      </c>
      <c r="E3476" s="8" t="s">
        <v>2383</v>
      </c>
      <c r="F3476" s="7" t="s">
        <v>641</v>
      </c>
      <c r="G3476" s="7" t="s">
        <v>214</v>
      </c>
      <c r="H3476" s="5">
        <v>25</v>
      </c>
      <c r="I3476" s="5">
        <v>13</v>
      </c>
      <c r="J3476" s="5"/>
      <c r="K3476" s="5">
        <v>87</v>
      </c>
      <c r="L3476" s="9">
        <f t="shared" si="108"/>
        <v>16</v>
      </c>
      <c r="M3476" s="9" t="str">
        <f t="shared" si="109"/>
        <v>MID</v>
      </c>
      <c r="N3476" s="10">
        <v>-412.66558888887812</v>
      </c>
      <c r="O3476" s="11">
        <v>1.5742939816846047E-2</v>
      </c>
      <c r="P3476" s="7" t="s">
        <v>1461</v>
      </c>
      <c r="Q3476" s="7" t="s">
        <v>1496</v>
      </c>
      <c r="R3476" s="12"/>
    </row>
    <row r="3477" spans="1:18" ht="15.75" x14ac:dyDescent="0.2">
      <c r="A3477" s="5">
        <v>5337702</v>
      </c>
      <c r="B3477" s="6" t="s">
        <v>13968</v>
      </c>
      <c r="C3477" s="7" t="s">
        <v>174</v>
      </c>
      <c r="D3477" s="7" t="s">
        <v>18306</v>
      </c>
      <c r="E3477" s="8" t="s">
        <v>2383</v>
      </c>
      <c r="F3477" s="7" t="s">
        <v>18307</v>
      </c>
      <c r="G3477" s="7" t="s">
        <v>214</v>
      </c>
      <c r="H3477" s="5">
        <v>35</v>
      </c>
      <c r="I3477" s="5">
        <v>15</v>
      </c>
      <c r="J3477" s="5">
        <v>110</v>
      </c>
      <c r="K3477" s="5">
        <v>96</v>
      </c>
      <c r="L3477" s="9">
        <f t="shared" si="108"/>
        <v>22</v>
      </c>
      <c r="M3477" s="9" t="str">
        <f t="shared" si="109"/>
        <v>low</v>
      </c>
      <c r="N3477" s="10">
        <v>-413.34879204857134</v>
      </c>
      <c r="O3477" s="11">
        <v>3.2704050972824916E-3</v>
      </c>
      <c r="P3477" s="7" t="s">
        <v>1461</v>
      </c>
      <c r="Q3477" s="7" t="s">
        <v>1496</v>
      </c>
      <c r="R3477" s="12"/>
    </row>
    <row r="3478" spans="1:18" ht="15.75" x14ac:dyDescent="0.2">
      <c r="A3478" s="5">
        <v>5229196</v>
      </c>
      <c r="B3478" s="6" t="s">
        <v>2387</v>
      </c>
      <c r="C3478" s="7" t="s">
        <v>118</v>
      </c>
      <c r="D3478" s="7" t="s">
        <v>2422</v>
      </c>
      <c r="E3478" s="8" t="s">
        <v>2383</v>
      </c>
      <c r="F3478" s="7" t="s">
        <v>2423</v>
      </c>
      <c r="G3478" s="7" t="s">
        <v>215</v>
      </c>
      <c r="H3478" s="5">
        <v>5</v>
      </c>
      <c r="I3478" s="5">
        <v>15</v>
      </c>
      <c r="J3478" s="5"/>
      <c r="K3478" s="5">
        <v>99</v>
      </c>
      <c r="L3478" s="9">
        <f t="shared" si="108"/>
        <v>18</v>
      </c>
      <c r="M3478" s="9" t="str">
        <f t="shared" si="109"/>
        <v>MID</v>
      </c>
      <c r="N3478" s="10">
        <v>5.8638889458961785E-4</v>
      </c>
      <c r="O3478" s="13">
        <v>7.9742593006812967E-3</v>
      </c>
      <c r="P3478" s="7" t="s">
        <v>1461</v>
      </c>
      <c r="Q3478" s="7" t="s">
        <v>1488</v>
      </c>
      <c r="R3478" s="12"/>
    </row>
    <row r="3479" spans="1:18" ht="15.75" x14ac:dyDescent="0.2">
      <c r="A3479" s="5">
        <v>5306311</v>
      </c>
      <c r="B3479" s="6" t="s">
        <v>2394</v>
      </c>
      <c r="C3479" s="7" t="s">
        <v>118</v>
      </c>
      <c r="D3479" s="7" t="s">
        <v>2461</v>
      </c>
      <c r="E3479" s="8" t="s">
        <v>2383</v>
      </c>
      <c r="F3479" s="7" t="s">
        <v>2462</v>
      </c>
      <c r="G3479" s="7" t="s">
        <v>214</v>
      </c>
      <c r="H3479" s="5">
        <v>38</v>
      </c>
      <c r="I3479" s="5">
        <v>15</v>
      </c>
      <c r="J3479" s="5">
        <v>140</v>
      </c>
      <c r="K3479" s="5">
        <v>95</v>
      </c>
      <c r="L3479" s="9">
        <f t="shared" si="108"/>
        <v>24</v>
      </c>
      <c r="M3479" s="9" t="str">
        <f t="shared" si="109"/>
        <v>low</v>
      </c>
      <c r="N3479" s="10">
        <v>5.8638889458961785E-4</v>
      </c>
      <c r="O3479" s="13">
        <v>7.9742593006812967E-3</v>
      </c>
      <c r="P3479" s="7" t="s">
        <v>1461</v>
      </c>
      <c r="Q3479" s="7" t="s">
        <v>1488</v>
      </c>
      <c r="R3479" s="12"/>
    </row>
    <row r="3480" spans="1:18" ht="15.75" x14ac:dyDescent="0.2">
      <c r="A3480" s="5">
        <v>5306311</v>
      </c>
      <c r="B3480" s="6" t="s">
        <v>2394</v>
      </c>
      <c r="C3480" s="7" t="s">
        <v>118</v>
      </c>
      <c r="D3480" s="7" t="s">
        <v>2461</v>
      </c>
      <c r="E3480" s="8" t="s">
        <v>2383</v>
      </c>
      <c r="F3480" s="7" t="s">
        <v>2026</v>
      </c>
      <c r="G3480" s="7" t="s">
        <v>214</v>
      </c>
      <c r="H3480" s="5">
        <v>12</v>
      </c>
      <c r="I3480" s="5">
        <v>15</v>
      </c>
      <c r="J3480" s="5"/>
      <c r="K3480" s="5"/>
      <c r="L3480" s="9">
        <f t="shared" si="108"/>
        <v>18</v>
      </c>
      <c r="M3480" s="9" t="str">
        <f t="shared" si="109"/>
        <v>MID</v>
      </c>
      <c r="N3480" s="10">
        <v>5.8638890186557546E-4</v>
      </c>
      <c r="O3480" s="13">
        <v>21.564584062471113</v>
      </c>
      <c r="P3480" s="7" t="s">
        <v>14</v>
      </c>
      <c r="Q3480" s="7" t="s">
        <v>1488</v>
      </c>
      <c r="R3480" s="12"/>
    </row>
    <row r="3481" spans="1:18" ht="15.75" x14ac:dyDescent="0.2">
      <c r="A3481" s="5">
        <v>5229331</v>
      </c>
      <c r="B3481" s="6" t="s">
        <v>2387</v>
      </c>
      <c r="C3481" s="7" t="s">
        <v>66</v>
      </c>
      <c r="D3481" s="7" t="s">
        <v>2616</v>
      </c>
      <c r="E3481" s="8" t="s">
        <v>2383</v>
      </c>
      <c r="F3481" s="7" t="s">
        <v>2617</v>
      </c>
      <c r="G3481" s="7" t="s">
        <v>215</v>
      </c>
      <c r="H3481" s="5">
        <v>28</v>
      </c>
      <c r="I3481" s="5">
        <v>15</v>
      </c>
      <c r="J3481" s="5">
        <v>120</v>
      </c>
      <c r="K3481" s="5">
        <v>96</v>
      </c>
      <c r="L3481" s="9">
        <f t="shared" si="108"/>
        <v>22</v>
      </c>
      <c r="M3481" s="9" t="str">
        <f t="shared" si="109"/>
        <v>low</v>
      </c>
      <c r="N3481" s="10">
        <v>5.8638889458961785E-4</v>
      </c>
      <c r="O3481" s="11">
        <v>-5.4142892823729198</v>
      </c>
      <c r="P3481" s="7" t="s">
        <v>1461</v>
      </c>
      <c r="Q3481" s="7" t="s">
        <v>1488</v>
      </c>
      <c r="R3481" s="12"/>
    </row>
    <row r="3482" spans="1:18" ht="15.75" x14ac:dyDescent="0.2">
      <c r="A3482" s="5">
        <v>5229331</v>
      </c>
      <c r="B3482" s="6" t="s">
        <v>2387</v>
      </c>
      <c r="C3482" s="7" t="s">
        <v>66</v>
      </c>
      <c r="D3482" s="7" t="s">
        <v>2616</v>
      </c>
      <c r="E3482" s="8" t="s">
        <v>2383</v>
      </c>
      <c r="F3482" s="7" t="s">
        <v>999</v>
      </c>
      <c r="G3482" s="7" t="s">
        <v>215</v>
      </c>
      <c r="H3482" s="5">
        <v>36</v>
      </c>
      <c r="I3482" s="5">
        <v>15</v>
      </c>
      <c r="J3482" s="5">
        <v>100</v>
      </c>
      <c r="K3482" s="5">
        <v>96</v>
      </c>
      <c r="L3482" s="9">
        <f t="shared" si="108"/>
        <v>22</v>
      </c>
      <c r="M3482" s="9" t="str">
        <f t="shared" si="109"/>
        <v>low</v>
      </c>
      <c r="N3482" s="10">
        <v>-6.37901349538879</v>
      </c>
      <c r="O3482" s="11">
        <v>6.9772685164934956E-3</v>
      </c>
      <c r="P3482" s="7" t="s">
        <v>1461</v>
      </c>
      <c r="Q3482" s="7" t="s">
        <v>1488</v>
      </c>
      <c r="R3482" s="12"/>
    </row>
    <row r="3483" spans="1:18" ht="15.75" x14ac:dyDescent="0.2">
      <c r="A3483" s="5">
        <v>5229196</v>
      </c>
      <c r="B3483" s="6" t="s">
        <v>2387</v>
      </c>
      <c r="C3483" s="7" t="s">
        <v>118</v>
      </c>
      <c r="D3483" s="7" t="s">
        <v>2422</v>
      </c>
      <c r="E3483" s="8" t="s">
        <v>2383</v>
      </c>
      <c r="F3483" s="7" t="s">
        <v>992</v>
      </c>
      <c r="G3483" s="7" t="s">
        <v>215</v>
      </c>
      <c r="H3483" s="5">
        <v>12</v>
      </c>
      <c r="I3483" s="5">
        <v>15</v>
      </c>
      <c r="J3483" s="5">
        <v>110</v>
      </c>
      <c r="K3483" s="5">
        <v>98</v>
      </c>
      <c r="L3483" s="9">
        <f t="shared" si="108"/>
        <v>22</v>
      </c>
      <c r="M3483" s="9" t="str">
        <f t="shared" si="109"/>
        <v>low</v>
      </c>
      <c r="N3483" s="10">
        <v>-9.0816437499597669</v>
      </c>
      <c r="O3483" s="11">
        <v>1.266701389249647E-2</v>
      </c>
      <c r="P3483" s="7" t="s">
        <v>1520</v>
      </c>
      <c r="Q3483" s="7" t="s">
        <v>1488</v>
      </c>
      <c r="R3483" s="12"/>
    </row>
    <row r="3484" spans="1:18" ht="15.75" x14ac:dyDescent="0.2">
      <c r="A3484" s="5">
        <v>5229331</v>
      </c>
      <c r="B3484" s="6" t="s">
        <v>2387</v>
      </c>
      <c r="C3484" s="7" t="s">
        <v>66</v>
      </c>
      <c r="D3484" s="7" t="s">
        <v>2616</v>
      </c>
      <c r="E3484" s="8" t="s">
        <v>2383</v>
      </c>
      <c r="F3484" s="7" t="s">
        <v>373</v>
      </c>
      <c r="G3484" s="7" t="s">
        <v>215</v>
      </c>
      <c r="H3484" s="5">
        <v>51</v>
      </c>
      <c r="I3484" s="5">
        <v>15</v>
      </c>
      <c r="J3484" s="5">
        <v>100</v>
      </c>
      <c r="K3484" s="5">
        <v>95</v>
      </c>
      <c r="L3484" s="9">
        <f t="shared" si="108"/>
        <v>22</v>
      </c>
      <c r="M3484" s="9" t="str">
        <f t="shared" si="109"/>
        <v>low</v>
      </c>
      <c r="N3484" s="10">
        <v>-12.87901349538879</v>
      </c>
      <c r="O3484" s="11">
        <v>6.9772685164934956E-3</v>
      </c>
      <c r="P3484" s="7" t="s">
        <v>1461</v>
      </c>
      <c r="Q3484" s="7" t="s">
        <v>1488</v>
      </c>
      <c r="R3484" s="12"/>
    </row>
    <row r="3485" spans="1:18" ht="15.75" x14ac:dyDescent="0.2">
      <c r="A3485" s="5">
        <v>5229196</v>
      </c>
      <c r="B3485" s="6" t="s">
        <v>2387</v>
      </c>
      <c r="C3485" s="7" t="s">
        <v>118</v>
      </c>
      <c r="D3485" s="7" t="s">
        <v>2422</v>
      </c>
      <c r="E3485" s="8" t="s">
        <v>2383</v>
      </c>
      <c r="F3485" s="7" t="s">
        <v>2944</v>
      </c>
      <c r="G3485" s="7" t="s">
        <v>215</v>
      </c>
      <c r="H3485" s="5">
        <v>32</v>
      </c>
      <c r="I3485" s="5">
        <v>15</v>
      </c>
      <c r="J3485" s="5">
        <v>130</v>
      </c>
      <c r="K3485" s="5">
        <v>97</v>
      </c>
      <c r="L3485" s="9">
        <f t="shared" si="108"/>
        <v>24</v>
      </c>
      <c r="M3485" s="9" t="str">
        <f t="shared" si="109"/>
        <v>low</v>
      </c>
      <c r="N3485" s="10">
        <v>-14.623310416660388</v>
      </c>
      <c r="O3485" s="11">
        <v>1.266701389249647E-2</v>
      </c>
      <c r="P3485" s="7" t="s">
        <v>1461</v>
      </c>
      <c r="Q3485" s="7" t="s">
        <v>1488</v>
      </c>
      <c r="R3485" s="12"/>
    </row>
    <row r="3486" spans="1:18" ht="15.75" x14ac:dyDescent="0.2">
      <c r="A3486" s="5">
        <v>5229196</v>
      </c>
      <c r="B3486" s="6" t="s">
        <v>2387</v>
      </c>
      <c r="C3486" s="7" t="s">
        <v>118</v>
      </c>
      <c r="D3486" s="7" t="s">
        <v>2422</v>
      </c>
      <c r="E3486" s="8" t="s">
        <v>2383</v>
      </c>
      <c r="F3486" s="7" t="s">
        <v>687</v>
      </c>
      <c r="G3486" s="7" t="s">
        <v>214</v>
      </c>
      <c r="H3486" s="5">
        <v>35</v>
      </c>
      <c r="I3486" s="5">
        <v>15</v>
      </c>
      <c r="J3486" s="5">
        <v>125</v>
      </c>
      <c r="K3486" s="5">
        <v>97</v>
      </c>
      <c r="L3486" s="9">
        <f t="shared" si="108"/>
        <v>24</v>
      </c>
      <c r="M3486" s="9" t="str">
        <f t="shared" si="109"/>
        <v>low</v>
      </c>
      <c r="N3486" s="10">
        <v>-14.664977083353733</v>
      </c>
      <c r="O3486" s="11">
        <v>1.266701389249647E-2</v>
      </c>
      <c r="P3486" s="7" t="s">
        <v>1461</v>
      </c>
      <c r="Q3486" s="7" t="s">
        <v>1488</v>
      </c>
      <c r="R3486" s="12"/>
    </row>
    <row r="3487" spans="1:18" ht="15.75" x14ac:dyDescent="0.2">
      <c r="A3487" s="5">
        <v>5309540</v>
      </c>
      <c r="B3487" s="6" t="s">
        <v>2413</v>
      </c>
      <c r="C3487" s="7" t="s">
        <v>118</v>
      </c>
      <c r="D3487" s="7" t="s">
        <v>3420</v>
      </c>
      <c r="E3487" s="8" t="s">
        <v>2383</v>
      </c>
      <c r="F3487" s="7" t="s">
        <v>3421</v>
      </c>
      <c r="G3487" s="7" t="s">
        <v>214</v>
      </c>
      <c r="H3487" s="5">
        <v>17</v>
      </c>
      <c r="I3487" s="5">
        <v>15</v>
      </c>
      <c r="J3487" s="5">
        <v>110</v>
      </c>
      <c r="K3487" s="5">
        <v>97</v>
      </c>
      <c r="L3487" s="9">
        <f t="shared" si="108"/>
        <v>22</v>
      </c>
      <c r="M3487" s="9" t="str">
        <f t="shared" si="109"/>
        <v>low</v>
      </c>
      <c r="N3487" s="10">
        <v>-1.6916904282334144</v>
      </c>
      <c r="O3487" s="13">
        <v>1.0567789351625834E-2</v>
      </c>
      <c r="P3487" s="7" t="s">
        <v>1461</v>
      </c>
      <c r="Q3487" s="7" t="s">
        <v>1488</v>
      </c>
      <c r="R3487" s="12"/>
    </row>
    <row r="3488" spans="1:18" ht="15.75" x14ac:dyDescent="0.2">
      <c r="A3488" s="5">
        <v>5374529</v>
      </c>
      <c r="B3488" s="6" t="s">
        <v>2586</v>
      </c>
      <c r="C3488" s="7" t="s">
        <v>118</v>
      </c>
      <c r="D3488" s="7" t="s">
        <v>3458</v>
      </c>
      <c r="E3488" s="8" t="s">
        <v>2383</v>
      </c>
      <c r="F3488" s="7" t="s">
        <v>3459</v>
      </c>
      <c r="G3488" s="7" t="s">
        <v>215</v>
      </c>
      <c r="H3488" s="5">
        <v>35</v>
      </c>
      <c r="I3488" s="5">
        <v>15</v>
      </c>
      <c r="J3488" s="5">
        <v>130</v>
      </c>
      <c r="K3488" s="5">
        <v>97</v>
      </c>
      <c r="L3488" s="9">
        <f t="shared" si="108"/>
        <v>24</v>
      </c>
      <c r="M3488" s="9" t="str">
        <f t="shared" si="109"/>
        <v>low</v>
      </c>
      <c r="N3488" s="10">
        <v>18.294295219915512</v>
      </c>
      <c r="O3488" s="13">
        <v>2.2220254613785073E-3</v>
      </c>
      <c r="P3488" s="7" t="s">
        <v>1461</v>
      </c>
      <c r="Q3488" s="7" t="s">
        <v>1488</v>
      </c>
      <c r="R3488" s="12"/>
    </row>
    <row r="3489" spans="1:18" ht="15.75" x14ac:dyDescent="0.2">
      <c r="A3489" s="5">
        <v>5374529</v>
      </c>
      <c r="B3489" s="6" t="s">
        <v>2586</v>
      </c>
      <c r="C3489" s="7" t="s">
        <v>118</v>
      </c>
      <c r="D3489" s="7" t="s">
        <v>3458</v>
      </c>
      <c r="E3489" s="8" t="s">
        <v>2383</v>
      </c>
      <c r="F3489" s="7" t="s">
        <v>3467</v>
      </c>
      <c r="G3489" s="7" t="s">
        <v>215</v>
      </c>
      <c r="H3489" s="5">
        <v>13</v>
      </c>
      <c r="I3489" s="5">
        <v>15</v>
      </c>
      <c r="J3489" s="5">
        <v>100</v>
      </c>
      <c r="K3489" s="5">
        <v>98</v>
      </c>
      <c r="L3489" s="9">
        <f t="shared" si="108"/>
        <v>22</v>
      </c>
      <c r="M3489" s="9" t="str">
        <f t="shared" si="109"/>
        <v>low</v>
      </c>
      <c r="N3489" s="10">
        <v>18.085961886616133</v>
      </c>
      <c r="O3489" s="13">
        <v>2.2220254613785073E-3</v>
      </c>
      <c r="P3489" s="7" t="s">
        <v>1461</v>
      </c>
      <c r="Q3489" s="7" t="s">
        <v>1488</v>
      </c>
      <c r="R3489" s="12"/>
    </row>
    <row r="3490" spans="1:18" ht="15.75" x14ac:dyDescent="0.2">
      <c r="A3490" s="5">
        <v>5376955</v>
      </c>
      <c r="B3490" s="6" t="s">
        <v>3237</v>
      </c>
      <c r="C3490" s="7" t="s">
        <v>153</v>
      </c>
      <c r="D3490" s="7" t="s">
        <v>3551</v>
      </c>
      <c r="E3490" s="8" t="s">
        <v>2383</v>
      </c>
      <c r="F3490" s="7" t="s">
        <v>3552</v>
      </c>
      <c r="G3490" s="7" t="s">
        <v>214</v>
      </c>
      <c r="H3490" s="5">
        <v>42</v>
      </c>
      <c r="I3490" s="5">
        <v>15</v>
      </c>
      <c r="J3490" s="5">
        <v>110</v>
      </c>
      <c r="K3490" s="5">
        <v>95</v>
      </c>
      <c r="L3490" s="9">
        <f t="shared" si="108"/>
        <v>22</v>
      </c>
      <c r="M3490" s="9" t="str">
        <f t="shared" si="109"/>
        <v>low</v>
      </c>
      <c r="N3490" s="10">
        <v>16.482748078749864</v>
      </c>
      <c r="O3490" s="13">
        <v>7.090312494256068E-3</v>
      </c>
      <c r="P3490" s="7" t="s">
        <v>1461</v>
      </c>
      <c r="Q3490" s="7" t="s">
        <v>1488</v>
      </c>
      <c r="R3490" s="12"/>
    </row>
    <row r="3491" spans="1:18" ht="15.75" x14ac:dyDescent="0.2">
      <c r="A3491" s="5">
        <v>5376118</v>
      </c>
      <c r="B3491" s="6" t="s">
        <v>2586</v>
      </c>
      <c r="C3491" s="7" t="s">
        <v>118</v>
      </c>
      <c r="D3491" s="7" t="s">
        <v>3669</v>
      </c>
      <c r="E3491" s="8" t="s">
        <v>2383</v>
      </c>
      <c r="F3491" s="7" t="s">
        <v>3670</v>
      </c>
      <c r="G3491" s="7" t="s">
        <v>214</v>
      </c>
      <c r="H3491" s="5">
        <v>24</v>
      </c>
      <c r="I3491" s="5">
        <v>15</v>
      </c>
      <c r="J3491" s="5">
        <v>110</v>
      </c>
      <c r="K3491" s="5">
        <v>97</v>
      </c>
      <c r="L3491" s="9">
        <f t="shared" si="108"/>
        <v>22</v>
      </c>
      <c r="M3491" s="9" t="str">
        <f t="shared" si="109"/>
        <v>low</v>
      </c>
      <c r="N3491" s="10">
        <v>12.724947303220688</v>
      </c>
      <c r="O3491" s="11">
        <v>3.1420138911926188E-3</v>
      </c>
      <c r="P3491" s="7" t="s">
        <v>1461</v>
      </c>
      <c r="Q3491" s="7" t="s">
        <v>1488</v>
      </c>
      <c r="R3491" s="12"/>
    </row>
    <row r="3492" spans="1:18" ht="15.75" x14ac:dyDescent="0.2">
      <c r="A3492" s="5">
        <v>5201877</v>
      </c>
      <c r="B3492" s="6" t="s">
        <v>2974</v>
      </c>
      <c r="C3492" s="7" t="s">
        <v>153</v>
      </c>
      <c r="D3492" s="7" t="s">
        <v>3787</v>
      </c>
      <c r="E3492" s="8" t="s">
        <v>2383</v>
      </c>
      <c r="F3492" s="7" t="s">
        <v>493</v>
      </c>
      <c r="G3492" s="7" t="s">
        <v>214</v>
      </c>
      <c r="H3492" s="5">
        <v>54</v>
      </c>
      <c r="I3492" s="5">
        <v>15</v>
      </c>
      <c r="J3492" s="5">
        <v>110</v>
      </c>
      <c r="K3492" s="5">
        <v>96</v>
      </c>
      <c r="L3492" s="9">
        <f t="shared" si="108"/>
        <v>22</v>
      </c>
      <c r="M3492" s="9" t="str">
        <f t="shared" si="109"/>
        <v>low</v>
      </c>
      <c r="N3492" s="10">
        <v>-48.133166898165655</v>
      </c>
      <c r="O3492" s="13">
        <v>8.1912500027101487E-3</v>
      </c>
      <c r="P3492" s="7" t="s">
        <v>1461</v>
      </c>
      <c r="Q3492" s="7" t="s">
        <v>1488</v>
      </c>
      <c r="R3492" s="12"/>
    </row>
    <row r="3493" spans="1:18" ht="15.75" x14ac:dyDescent="0.2">
      <c r="A3493" s="5">
        <v>5309540</v>
      </c>
      <c r="B3493" s="6" t="s">
        <v>2413</v>
      </c>
      <c r="C3493" s="7" t="s">
        <v>118</v>
      </c>
      <c r="D3493" s="7" t="s">
        <v>3420</v>
      </c>
      <c r="E3493" s="8" t="s">
        <v>2383</v>
      </c>
      <c r="F3493" s="7" t="s">
        <v>746</v>
      </c>
      <c r="G3493" s="7" t="s">
        <v>214</v>
      </c>
      <c r="H3493" s="5">
        <v>18</v>
      </c>
      <c r="I3493" s="5">
        <v>15</v>
      </c>
      <c r="J3493" s="5">
        <v>115</v>
      </c>
      <c r="K3493" s="5">
        <v>98</v>
      </c>
      <c r="L3493" s="9">
        <f t="shared" si="108"/>
        <v>22</v>
      </c>
      <c r="M3493" s="9" t="str">
        <f t="shared" si="109"/>
        <v>low</v>
      </c>
      <c r="N3493" s="10">
        <v>-14.48335709492676</v>
      </c>
      <c r="O3493" s="11">
        <v>1.0567789351625834E-2</v>
      </c>
      <c r="P3493" s="7" t="s">
        <v>1461</v>
      </c>
      <c r="Q3493" s="7" t="s">
        <v>1488</v>
      </c>
      <c r="R3493" s="12"/>
    </row>
    <row r="3494" spans="1:18" ht="15.75" x14ac:dyDescent="0.2">
      <c r="A3494" s="5">
        <v>5306311</v>
      </c>
      <c r="B3494" s="6" t="s">
        <v>2394</v>
      </c>
      <c r="C3494" s="7" t="s">
        <v>118</v>
      </c>
      <c r="D3494" s="7" t="s">
        <v>2461</v>
      </c>
      <c r="E3494" s="8" t="s">
        <v>2383</v>
      </c>
      <c r="F3494" s="7" t="s">
        <v>3908</v>
      </c>
      <c r="G3494" s="7" t="s">
        <v>214</v>
      </c>
      <c r="H3494" s="5">
        <v>17</v>
      </c>
      <c r="I3494" s="5">
        <v>15</v>
      </c>
      <c r="J3494" s="5">
        <v>110</v>
      </c>
      <c r="K3494" s="5">
        <v>96</v>
      </c>
      <c r="L3494" s="9">
        <f t="shared" si="108"/>
        <v>22</v>
      </c>
      <c r="M3494" s="9" t="str">
        <f t="shared" si="109"/>
        <v>low</v>
      </c>
      <c r="N3494" s="10">
        <v>-16.235614270786755</v>
      </c>
      <c r="O3494" s="13">
        <v>9.1180555536993779E-3</v>
      </c>
      <c r="P3494" s="7" t="s">
        <v>1461</v>
      </c>
      <c r="Q3494" s="7" t="s">
        <v>1488</v>
      </c>
      <c r="R3494" s="12"/>
    </row>
    <row r="3495" spans="1:18" ht="15.75" x14ac:dyDescent="0.2">
      <c r="A3495" s="5">
        <v>5267555</v>
      </c>
      <c r="B3495" s="6" t="s">
        <v>2402</v>
      </c>
      <c r="C3495" s="7" t="s">
        <v>118</v>
      </c>
      <c r="D3495" s="7" t="s">
        <v>3987</v>
      </c>
      <c r="E3495" s="8" t="s">
        <v>2383</v>
      </c>
      <c r="F3495" s="7" t="s">
        <v>3988</v>
      </c>
      <c r="G3495" s="7" t="s">
        <v>214</v>
      </c>
      <c r="H3495" s="5">
        <v>22</v>
      </c>
      <c r="I3495" s="5">
        <v>15</v>
      </c>
      <c r="J3495" s="5">
        <v>110</v>
      </c>
      <c r="K3495" s="5">
        <v>95</v>
      </c>
      <c r="L3495" s="9">
        <f t="shared" si="108"/>
        <v>22</v>
      </c>
      <c r="M3495" s="9" t="str">
        <f t="shared" si="109"/>
        <v>low</v>
      </c>
      <c r="N3495" s="10">
        <v>-31.165387916626059</v>
      </c>
      <c r="O3495" s="11">
        <v>1.6488773180753924E-3</v>
      </c>
      <c r="P3495" s="7" t="s">
        <v>1461</v>
      </c>
      <c r="Q3495" s="7" t="s">
        <v>1488</v>
      </c>
      <c r="R3495" s="12"/>
    </row>
    <row r="3496" spans="1:18" ht="15.75" x14ac:dyDescent="0.2">
      <c r="A3496" s="5">
        <v>5308982</v>
      </c>
      <c r="B3496" s="6" t="s">
        <v>2413</v>
      </c>
      <c r="C3496" s="7" t="s">
        <v>153</v>
      </c>
      <c r="D3496" s="7" t="s">
        <v>4029</v>
      </c>
      <c r="E3496" s="8" t="s">
        <v>2383</v>
      </c>
      <c r="F3496" s="7" t="s">
        <v>1885</v>
      </c>
      <c r="G3496" s="7" t="s">
        <v>214</v>
      </c>
      <c r="H3496" s="5">
        <v>46</v>
      </c>
      <c r="I3496" s="5">
        <v>15</v>
      </c>
      <c r="J3496" s="5">
        <v>110</v>
      </c>
      <c r="K3496" s="5">
        <v>95</v>
      </c>
      <c r="L3496" s="9">
        <f t="shared" si="108"/>
        <v>22</v>
      </c>
      <c r="M3496" s="9" t="str">
        <f t="shared" si="109"/>
        <v>low</v>
      </c>
      <c r="N3496" s="10">
        <v>-18.728281747673464</v>
      </c>
      <c r="O3496" s="11">
        <v>1.2095798607333563E-2</v>
      </c>
      <c r="P3496" s="7" t="s">
        <v>1461</v>
      </c>
      <c r="Q3496" s="7" t="s">
        <v>1488</v>
      </c>
      <c r="R3496" s="12"/>
    </row>
    <row r="3497" spans="1:18" ht="15.75" x14ac:dyDescent="0.2">
      <c r="A3497" s="5">
        <v>5308982</v>
      </c>
      <c r="B3497" s="6" t="s">
        <v>2413</v>
      </c>
      <c r="C3497" s="7" t="s">
        <v>153</v>
      </c>
      <c r="D3497" s="7" t="s">
        <v>4029</v>
      </c>
      <c r="E3497" s="8" t="s">
        <v>2383</v>
      </c>
      <c r="F3497" s="7" t="s">
        <v>4052</v>
      </c>
      <c r="G3497" s="7" t="s">
        <v>215</v>
      </c>
      <c r="H3497" s="5">
        <v>41</v>
      </c>
      <c r="I3497" s="5">
        <v>15</v>
      </c>
      <c r="J3497" s="5">
        <v>148</v>
      </c>
      <c r="K3497" s="5">
        <v>88</v>
      </c>
      <c r="L3497" s="9">
        <f t="shared" si="108"/>
        <v>24</v>
      </c>
      <c r="M3497" s="9" t="str">
        <f t="shared" si="109"/>
        <v>low</v>
      </c>
      <c r="N3497" s="10">
        <v>-19.311615080972842</v>
      </c>
      <c r="O3497" s="11">
        <v>1.2095798607333563E-2</v>
      </c>
      <c r="P3497" s="7" t="s">
        <v>1461</v>
      </c>
      <c r="Q3497" s="5" t="s">
        <v>1488</v>
      </c>
      <c r="R3497" s="12"/>
    </row>
    <row r="3498" spans="1:18" ht="15.75" x14ac:dyDescent="0.2">
      <c r="A3498" s="5">
        <v>5267555</v>
      </c>
      <c r="B3498" s="6" t="s">
        <v>2402</v>
      </c>
      <c r="C3498" s="7" t="s">
        <v>118</v>
      </c>
      <c r="D3498" s="7" t="s">
        <v>3987</v>
      </c>
      <c r="E3498" s="8" t="s">
        <v>2383</v>
      </c>
      <c r="F3498" s="7" t="s">
        <v>4058</v>
      </c>
      <c r="G3498" s="7" t="s">
        <v>214</v>
      </c>
      <c r="H3498" s="5">
        <v>23</v>
      </c>
      <c r="I3498" s="5">
        <v>15</v>
      </c>
      <c r="J3498" s="5">
        <v>110</v>
      </c>
      <c r="K3498" s="5">
        <v>95</v>
      </c>
      <c r="L3498" s="9">
        <f t="shared" si="108"/>
        <v>22</v>
      </c>
      <c r="M3498" s="9" t="str">
        <f t="shared" si="109"/>
        <v>low</v>
      </c>
      <c r="N3498" s="10">
        <v>-33.123721250020026</v>
      </c>
      <c r="O3498" s="11">
        <v>1.6488773180753924E-3</v>
      </c>
      <c r="P3498" s="7" t="s">
        <v>1461</v>
      </c>
      <c r="Q3498" s="7" t="s">
        <v>1488</v>
      </c>
      <c r="R3498" s="12"/>
    </row>
    <row r="3499" spans="1:18" ht="15.75" x14ac:dyDescent="0.2">
      <c r="A3499" s="5">
        <v>5309205</v>
      </c>
      <c r="B3499" s="6" t="s">
        <v>2413</v>
      </c>
      <c r="C3499" s="7" t="s">
        <v>118</v>
      </c>
      <c r="D3499" s="7" t="s">
        <v>4115</v>
      </c>
      <c r="E3499" s="8" t="s">
        <v>2383</v>
      </c>
      <c r="F3499" s="7" t="s">
        <v>4116</v>
      </c>
      <c r="G3499" s="7" t="s">
        <v>214</v>
      </c>
      <c r="H3499" s="5">
        <v>45</v>
      </c>
      <c r="I3499" s="5">
        <v>15</v>
      </c>
      <c r="J3499" s="5">
        <v>120</v>
      </c>
      <c r="K3499" s="5">
        <v>97</v>
      </c>
      <c r="L3499" s="9">
        <f t="shared" si="108"/>
        <v>22</v>
      </c>
      <c r="M3499" s="9" t="str">
        <f t="shared" si="109"/>
        <v>low</v>
      </c>
      <c r="N3499" s="10">
        <v>-21.07539648150123</v>
      </c>
      <c r="O3499" s="11">
        <v>9.0181250052410178E-3</v>
      </c>
      <c r="P3499" s="7" t="s">
        <v>1461</v>
      </c>
      <c r="Q3499" s="7" t="s">
        <v>1488</v>
      </c>
      <c r="R3499" s="12"/>
    </row>
    <row r="3500" spans="1:18" ht="15.75" x14ac:dyDescent="0.2">
      <c r="A3500" s="5">
        <v>5308576</v>
      </c>
      <c r="B3500" s="6" t="s">
        <v>2413</v>
      </c>
      <c r="C3500" s="7" t="s">
        <v>153</v>
      </c>
      <c r="D3500" s="7" t="s">
        <v>4138</v>
      </c>
      <c r="E3500" s="8" t="s">
        <v>2383</v>
      </c>
      <c r="F3500" s="7" t="s">
        <v>2319</v>
      </c>
      <c r="G3500" s="7" t="s">
        <v>214</v>
      </c>
      <c r="H3500" s="5">
        <v>43</v>
      </c>
      <c r="I3500" s="5">
        <v>15</v>
      </c>
      <c r="J3500" s="5">
        <v>120</v>
      </c>
      <c r="K3500" s="5">
        <v>95</v>
      </c>
      <c r="L3500" s="9">
        <f t="shared" si="108"/>
        <v>22</v>
      </c>
      <c r="M3500" s="9" t="str">
        <f t="shared" si="109"/>
        <v>low</v>
      </c>
      <c r="N3500" s="10">
        <v>-21.789722106441332</v>
      </c>
      <c r="O3500" s="11">
        <v>1.3539351857616566E-3</v>
      </c>
      <c r="P3500" s="7" t="s">
        <v>1461</v>
      </c>
      <c r="Q3500" s="7" t="s">
        <v>1488</v>
      </c>
      <c r="R3500" s="12"/>
    </row>
    <row r="3501" spans="1:18" ht="15.75" x14ac:dyDescent="0.2">
      <c r="A3501" s="5">
        <v>5311192</v>
      </c>
      <c r="B3501" s="6" t="s">
        <v>4405</v>
      </c>
      <c r="C3501" s="7" t="s">
        <v>153</v>
      </c>
      <c r="D3501" s="7" t="s">
        <v>4410</v>
      </c>
      <c r="E3501" s="8" t="s">
        <v>2383</v>
      </c>
      <c r="F3501" s="7" t="s">
        <v>4411</v>
      </c>
      <c r="G3501" s="7" t="s">
        <v>215</v>
      </c>
      <c r="H3501" s="5">
        <v>30</v>
      </c>
      <c r="I3501" s="5">
        <v>15</v>
      </c>
      <c r="J3501" s="5">
        <v>110</v>
      </c>
      <c r="K3501" s="5">
        <v>95</v>
      </c>
      <c r="L3501" s="9">
        <f t="shared" si="108"/>
        <v>22</v>
      </c>
      <c r="M3501" s="9" t="str">
        <f t="shared" si="109"/>
        <v>low</v>
      </c>
      <c r="N3501" s="10">
        <v>-28.701846249954542</v>
      </c>
      <c r="O3501" s="11">
        <v>1.0677696758648381E-2</v>
      </c>
      <c r="P3501" s="7" t="s">
        <v>1461</v>
      </c>
      <c r="Q3501" s="7" t="s">
        <v>1488</v>
      </c>
      <c r="R3501" s="12"/>
    </row>
    <row r="3502" spans="1:18" ht="15.75" x14ac:dyDescent="0.2">
      <c r="A3502" s="5">
        <v>5311192</v>
      </c>
      <c r="B3502" s="6" t="s">
        <v>4405</v>
      </c>
      <c r="C3502" s="7" t="s">
        <v>153</v>
      </c>
      <c r="D3502" s="7" t="s">
        <v>4410</v>
      </c>
      <c r="E3502" s="8" t="s">
        <v>2383</v>
      </c>
      <c r="F3502" s="7" t="s">
        <v>4412</v>
      </c>
      <c r="G3502" s="7" t="s">
        <v>214</v>
      </c>
      <c r="H3502" s="5">
        <v>55</v>
      </c>
      <c r="I3502" s="5">
        <v>15</v>
      </c>
      <c r="J3502" s="5">
        <v>120</v>
      </c>
      <c r="K3502" s="5">
        <v>95</v>
      </c>
      <c r="L3502" s="9">
        <f t="shared" si="108"/>
        <v>22</v>
      </c>
      <c r="M3502" s="9" t="str">
        <f t="shared" si="109"/>
        <v>low</v>
      </c>
      <c r="N3502" s="10">
        <v>-28.743512916655163</v>
      </c>
      <c r="O3502" s="11">
        <v>1.0677696758648381E-2</v>
      </c>
      <c r="P3502" s="7" t="s">
        <v>14</v>
      </c>
      <c r="Q3502" s="7" t="s">
        <v>1488</v>
      </c>
      <c r="R3502" s="12"/>
    </row>
    <row r="3503" spans="1:18" ht="15.75" x14ac:dyDescent="0.2">
      <c r="A3503" s="5">
        <v>5268463</v>
      </c>
      <c r="B3503" s="6" t="s">
        <v>3435</v>
      </c>
      <c r="C3503" s="7" t="s">
        <v>153</v>
      </c>
      <c r="D3503" s="7" t="s">
        <v>4489</v>
      </c>
      <c r="E3503" s="8" t="s">
        <v>2383</v>
      </c>
      <c r="F3503" s="7" t="s">
        <v>4490</v>
      </c>
      <c r="G3503" s="7" t="s">
        <v>215</v>
      </c>
      <c r="H3503" s="5">
        <v>70</v>
      </c>
      <c r="I3503" s="5">
        <v>15</v>
      </c>
      <c r="J3503" s="5">
        <v>110</v>
      </c>
      <c r="K3503" s="5">
        <v>95</v>
      </c>
      <c r="L3503" s="9">
        <f t="shared" si="108"/>
        <v>19</v>
      </c>
      <c r="M3503" s="9" t="str">
        <f t="shared" si="109"/>
        <v>low</v>
      </c>
      <c r="N3503" s="10">
        <v>-44.877863888905267</v>
      </c>
      <c r="O3503" s="11">
        <v>3.7864236073801294E-3</v>
      </c>
      <c r="P3503" s="7" t="s">
        <v>1461</v>
      </c>
      <c r="Q3503" s="7" t="s">
        <v>1488</v>
      </c>
      <c r="R3503" s="12"/>
    </row>
    <row r="3504" spans="1:18" ht="15.75" x14ac:dyDescent="0.2">
      <c r="A3504" s="5">
        <v>5233286</v>
      </c>
      <c r="B3504" s="6" t="s">
        <v>4525</v>
      </c>
      <c r="C3504" s="7" t="s">
        <v>118</v>
      </c>
      <c r="D3504" s="7" t="s">
        <v>4719</v>
      </c>
      <c r="E3504" s="8" t="s">
        <v>2383</v>
      </c>
      <c r="F3504" s="7" t="s">
        <v>4720</v>
      </c>
      <c r="G3504" s="7" t="s">
        <v>214</v>
      </c>
      <c r="H3504" s="5">
        <v>38</v>
      </c>
      <c r="I3504" s="5">
        <v>15</v>
      </c>
      <c r="J3504" s="5">
        <v>110</v>
      </c>
      <c r="K3504" s="5">
        <v>97</v>
      </c>
      <c r="L3504" s="9">
        <f t="shared" si="108"/>
        <v>22</v>
      </c>
      <c r="M3504" s="9" t="str">
        <f t="shared" si="109"/>
        <v>low</v>
      </c>
      <c r="N3504" s="10">
        <v>-63.144335138902534</v>
      </c>
      <c r="O3504" s="11">
        <v>5.1074421280645765E-3</v>
      </c>
      <c r="P3504" s="7" t="s">
        <v>1461</v>
      </c>
      <c r="Q3504" s="7" t="s">
        <v>1488</v>
      </c>
      <c r="R3504" s="12"/>
    </row>
    <row r="3505" spans="1:18" ht="15.75" x14ac:dyDescent="0.2">
      <c r="A3505" s="5">
        <v>5233286</v>
      </c>
      <c r="B3505" s="6" t="s">
        <v>4525</v>
      </c>
      <c r="C3505" s="7" t="s">
        <v>118</v>
      </c>
      <c r="D3505" s="7" t="s">
        <v>4719</v>
      </c>
      <c r="E3505" s="8" t="s">
        <v>2383</v>
      </c>
      <c r="F3505" s="7" t="s">
        <v>4721</v>
      </c>
      <c r="G3505" s="7" t="s">
        <v>214</v>
      </c>
      <c r="H3505" s="5">
        <v>50</v>
      </c>
      <c r="I3505" s="5">
        <v>15</v>
      </c>
      <c r="J3505" s="5">
        <v>105</v>
      </c>
      <c r="K3505" s="5">
        <v>96</v>
      </c>
      <c r="L3505" s="9">
        <f t="shared" si="108"/>
        <v>22</v>
      </c>
      <c r="M3505" s="9" t="str">
        <f t="shared" si="109"/>
        <v>low</v>
      </c>
      <c r="N3505" s="10">
        <v>-63.186001805508567</v>
      </c>
      <c r="O3505" s="11">
        <v>5.1074421280645765E-3</v>
      </c>
      <c r="P3505" s="7" t="s">
        <v>1461</v>
      </c>
      <c r="Q3505" s="7" t="s">
        <v>1488</v>
      </c>
      <c r="R3505" s="12"/>
    </row>
    <row r="3506" spans="1:18" ht="15.75" x14ac:dyDescent="0.2">
      <c r="A3506" s="5">
        <v>5233286</v>
      </c>
      <c r="B3506" s="6" t="s">
        <v>4525</v>
      </c>
      <c r="C3506" s="7" t="s">
        <v>118</v>
      </c>
      <c r="D3506" s="7" t="s">
        <v>4719</v>
      </c>
      <c r="E3506" s="8" t="s">
        <v>2383</v>
      </c>
      <c r="F3506" s="7" t="s">
        <v>4731</v>
      </c>
      <c r="G3506" s="7" t="s">
        <v>214</v>
      </c>
      <c r="H3506" s="5">
        <v>31</v>
      </c>
      <c r="I3506" s="5">
        <v>15</v>
      </c>
      <c r="J3506" s="5">
        <v>125</v>
      </c>
      <c r="K3506" s="5">
        <v>96</v>
      </c>
      <c r="L3506" s="9">
        <f t="shared" si="108"/>
        <v>24</v>
      </c>
      <c r="M3506" s="9" t="str">
        <f t="shared" si="109"/>
        <v>low</v>
      </c>
      <c r="N3506" s="10">
        <v>-63.436001805508567</v>
      </c>
      <c r="O3506" s="11">
        <v>5.1074421280645765E-3</v>
      </c>
      <c r="P3506" s="7" t="s">
        <v>14</v>
      </c>
      <c r="Q3506" s="7" t="s">
        <v>1488</v>
      </c>
      <c r="R3506" s="12"/>
    </row>
    <row r="3507" spans="1:18" ht="15.75" x14ac:dyDescent="0.2">
      <c r="A3507" s="5">
        <v>5342610</v>
      </c>
      <c r="B3507" s="6" t="s">
        <v>3921</v>
      </c>
      <c r="C3507" s="7" t="s">
        <v>153</v>
      </c>
      <c r="D3507" s="7" t="s">
        <v>4732</v>
      </c>
      <c r="E3507" s="8" t="s">
        <v>2383</v>
      </c>
      <c r="F3507" s="7" t="s">
        <v>4733</v>
      </c>
      <c r="G3507" s="7" t="s">
        <v>214</v>
      </c>
      <c r="H3507" s="5">
        <v>8</v>
      </c>
      <c r="I3507" s="5">
        <v>15</v>
      </c>
      <c r="J3507" s="5">
        <v>80</v>
      </c>
      <c r="K3507" s="5">
        <v>98</v>
      </c>
      <c r="L3507" s="9">
        <f t="shared" si="108"/>
        <v>22</v>
      </c>
      <c r="M3507" s="9" t="str">
        <f t="shared" si="109"/>
        <v>low</v>
      </c>
      <c r="N3507" s="10">
        <v>-27.325206134250038</v>
      </c>
      <c r="O3507" s="11">
        <v>9.0016666654264554E-3</v>
      </c>
      <c r="P3507" s="7" t="s">
        <v>1461</v>
      </c>
      <c r="Q3507" s="7" t="s">
        <v>1488</v>
      </c>
      <c r="R3507" s="12"/>
    </row>
    <row r="3508" spans="1:18" ht="15.75" x14ac:dyDescent="0.2">
      <c r="A3508" s="5">
        <v>5233996</v>
      </c>
      <c r="B3508" s="6" t="s">
        <v>4525</v>
      </c>
      <c r="C3508" s="7" t="s">
        <v>153</v>
      </c>
      <c r="D3508" s="7" t="s">
        <v>4766</v>
      </c>
      <c r="E3508" s="8" t="s">
        <v>2383</v>
      </c>
      <c r="F3508" s="7" t="s">
        <v>4767</v>
      </c>
      <c r="G3508" s="7" t="s">
        <v>214</v>
      </c>
      <c r="H3508" s="5">
        <v>9</v>
      </c>
      <c r="I3508" s="5">
        <v>15</v>
      </c>
      <c r="J3508" s="5">
        <v>100</v>
      </c>
      <c r="K3508" s="5">
        <v>98</v>
      </c>
      <c r="L3508" s="9">
        <f t="shared" si="108"/>
        <v>22</v>
      </c>
      <c r="M3508" s="9" t="str">
        <f t="shared" si="109"/>
        <v>low</v>
      </c>
      <c r="N3508" s="10">
        <v>-64.026498032362724</v>
      </c>
      <c r="O3508" s="11">
        <v>5.2846874968963675E-3</v>
      </c>
      <c r="P3508" s="7" t="s">
        <v>1461</v>
      </c>
      <c r="Q3508" s="7" t="s">
        <v>1488</v>
      </c>
      <c r="R3508" s="12"/>
    </row>
    <row r="3509" spans="1:18" ht="15.75" x14ac:dyDescent="0.2">
      <c r="A3509" s="5">
        <v>5233996</v>
      </c>
      <c r="B3509" s="6" t="s">
        <v>4525</v>
      </c>
      <c r="C3509" s="7" t="s">
        <v>153</v>
      </c>
      <c r="D3509" s="7" t="s">
        <v>4766</v>
      </c>
      <c r="E3509" s="8" t="s">
        <v>2383</v>
      </c>
      <c r="F3509" s="7" t="s">
        <v>4803</v>
      </c>
      <c r="G3509" s="7" t="s">
        <v>214</v>
      </c>
      <c r="H3509" s="5">
        <v>50</v>
      </c>
      <c r="I3509" s="5">
        <v>15</v>
      </c>
      <c r="J3509" s="5">
        <v>125</v>
      </c>
      <c r="K3509" s="5">
        <v>98</v>
      </c>
      <c r="L3509" s="9">
        <f t="shared" si="108"/>
        <v>24</v>
      </c>
      <c r="M3509" s="9" t="str">
        <f t="shared" si="109"/>
        <v>low</v>
      </c>
      <c r="N3509" s="10">
        <v>-65.026498032362724</v>
      </c>
      <c r="O3509" s="11">
        <v>5.2846874968963675E-3</v>
      </c>
      <c r="P3509" s="7" t="s">
        <v>1461</v>
      </c>
      <c r="Q3509" s="7" t="s">
        <v>1488</v>
      </c>
      <c r="R3509" s="12"/>
    </row>
    <row r="3510" spans="1:18" ht="15.75" x14ac:dyDescent="0.2">
      <c r="A3510" s="5">
        <v>5381048</v>
      </c>
      <c r="B3510" s="6" t="s">
        <v>5126</v>
      </c>
      <c r="C3510" s="7" t="s">
        <v>118</v>
      </c>
      <c r="D3510" s="7" t="s">
        <v>5127</v>
      </c>
      <c r="E3510" s="8" t="s">
        <v>2383</v>
      </c>
      <c r="F3510" s="7" t="s">
        <v>1259</v>
      </c>
      <c r="G3510" s="7" t="s">
        <v>214</v>
      </c>
      <c r="H3510" s="5">
        <v>63</v>
      </c>
      <c r="I3510" s="5">
        <v>15</v>
      </c>
      <c r="J3510" s="5">
        <v>125</v>
      </c>
      <c r="K3510" s="5">
        <v>96</v>
      </c>
      <c r="L3510" s="9">
        <f t="shared" si="108"/>
        <v>21</v>
      </c>
      <c r="M3510" s="9" t="str">
        <f t="shared" si="109"/>
        <v>low</v>
      </c>
      <c r="N3510" s="10">
        <v>-26.64760416662466</v>
      </c>
      <c r="O3510" s="11">
        <v>5.7868518561008386E-3</v>
      </c>
      <c r="P3510" s="7" t="s">
        <v>1461</v>
      </c>
      <c r="Q3510" s="5" t="s">
        <v>1488</v>
      </c>
      <c r="R3510" s="12"/>
    </row>
    <row r="3511" spans="1:18" ht="15.75" x14ac:dyDescent="0.2">
      <c r="A3511" s="5">
        <v>5268139</v>
      </c>
      <c r="B3511" s="6" t="s">
        <v>3435</v>
      </c>
      <c r="C3511" s="7" t="s">
        <v>118</v>
      </c>
      <c r="D3511" s="7" t="s">
        <v>5241</v>
      </c>
      <c r="E3511" s="8" t="s">
        <v>2383</v>
      </c>
      <c r="F3511" s="7" t="s">
        <v>1155</v>
      </c>
      <c r="G3511" s="7" t="s">
        <v>214</v>
      </c>
      <c r="H3511" s="5">
        <v>73</v>
      </c>
      <c r="I3511" s="5">
        <v>15</v>
      </c>
      <c r="J3511" s="5">
        <v>110</v>
      </c>
      <c r="K3511" s="5">
        <v>95</v>
      </c>
      <c r="L3511" s="9">
        <f t="shared" si="108"/>
        <v>19</v>
      </c>
      <c r="M3511" s="9" t="str">
        <f t="shared" si="109"/>
        <v>low</v>
      </c>
      <c r="N3511" s="10">
        <v>-66.170957407361129</v>
      </c>
      <c r="O3511" s="13">
        <v>3.777592588448897E-3</v>
      </c>
      <c r="P3511" s="7" t="s">
        <v>1461</v>
      </c>
      <c r="Q3511" s="5" t="s">
        <v>1488</v>
      </c>
      <c r="R3511" s="12"/>
    </row>
    <row r="3512" spans="1:18" ht="15.75" x14ac:dyDescent="0.2">
      <c r="A3512" s="5">
        <v>5381048</v>
      </c>
      <c r="B3512" s="6" t="s">
        <v>5126</v>
      </c>
      <c r="C3512" s="7" t="s">
        <v>118</v>
      </c>
      <c r="D3512" s="7" t="s">
        <v>5127</v>
      </c>
      <c r="E3512" s="8" t="s">
        <v>2383</v>
      </c>
      <c r="F3512" s="7" t="s">
        <v>5447</v>
      </c>
      <c r="G3512" s="7" t="s">
        <v>214</v>
      </c>
      <c r="H3512" s="5">
        <v>40</v>
      </c>
      <c r="I3512" s="5">
        <v>15</v>
      </c>
      <c r="J3512" s="5">
        <v>120</v>
      </c>
      <c r="K3512" s="5">
        <v>96</v>
      </c>
      <c r="L3512" s="9">
        <f t="shared" si="108"/>
        <v>22</v>
      </c>
      <c r="M3512" s="9" t="str">
        <f t="shared" si="109"/>
        <v>low</v>
      </c>
      <c r="N3512" s="10">
        <v>-35.730937500018626</v>
      </c>
      <c r="O3512" s="11">
        <v>5.7868518561008386E-3</v>
      </c>
      <c r="P3512" s="7" t="s">
        <v>1461</v>
      </c>
      <c r="Q3512" s="7" t="s">
        <v>1488</v>
      </c>
      <c r="R3512" s="12"/>
    </row>
    <row r="3513" spans="1:18" ht="15.75" x14ac:dyDescent="0.2">
      <c r="A3513" s="5">
        <v>5309205</v>
      </c>
      <c r="B3513" s="6" t="s">
        <v>2413</v>
      </c>
      <c r="C3513" s="7" t="s">
        <v>118</v>
      </c>
      <c r="D3513" s="7" t="s">
        <v>4115</v>
      </c>
      <c r="E3513" s="8" t="s">
        <v>2383</v>
      </c>
      <c r="F3513" s="7" t="s">
        <v>5528</v>
      </c>
      <c r="G3513" s="7" t="s">
        <v>214</v>
      </c>
      <c r="H3513" s="5">
        <v>49</v>
      </c>
      <c r="I3513" s="5">
        <v>15</v>
      </c>
      <c r="J3513" s="5">
        <v>130</v>
      </c>
      <c r="K3513" s="5">
        <v>97</v>
      </c>
      <c r="L3513" s="9">
        <f t="shared" si="108"/>
        <v>24</v>
      </c>
      <c r="M3513" s="9" t="str">
        <f t="shared" si="109"/>
        <v>low</v>
      </c>
      <c r="N3513" s="10">
        <v>-60.95039648150123</v>
      </c>
      <c r="O3513" s="11">
        <v>9.0181250052410178E-3</v>
      </c>
      <c r="P3513" s="7" t="s">
        <v>1461</v>
      </c>
      <c r="Q3513" s="5" t="s">
        <v>1488</v>
      </c>
      <c r="R3513" s="12"/>
    </row>
    <row r="3514" spans="1:18" ht="15.75" x14ac:dyDescent="0.2">
      <c r="A3514" s="5">
        <v>5233286</v>
      </c>
      <c r="B3514" s="6" t="s">
        <v>4525</v>
      </c>
      <c r="C3514" s="7" t="s">
        <v>118</v>
      </c>
      <c r="D3514" s="7" t="s">
        <v>4719</v>
      </c>
      <c r="E3514" s="8" t="s">
        <v>2383</v>
      </c>
      <c r="F3514" s="7" t="s">
        <v>5592</v>
      </c>
      <c r="G3514" s="7" t="s">
        <v>214</v>
      </c>
      <c r="H3514" s="5">
        <v>23</v>
      </c>
      <c r="I3514" s="5">
        <v>15</v>
      </c>
      <c r="J3514" s="5">
        <v>110</v>
      </c>
      <c r="K3514" s="5">
        <v>96</v>
      </c>
      <c r="L3514" s="9">
        <f t="shared" si="108"/>
        <v>22</v>
      </c>
      <c r="M3514" s="9" t="str">
        <f t="shared" si="109"/>
        <v>low</v>
      </c>
      <c r="N3514" s="10">
        <v>-87.977668472209189</v>
      </c>
      <c r="O3514" s="11">
        <v>5.1074421280645765E-3</v>
      </c>
      <c r="P3514" s="7" t="s">
        <v>1461</v>
      </c>
      <c r="Q3514" s="5" t="s">
        <v>1488</v>
      </c>
      <c r="R3514" s="12"/>
    </row>
    <row r="3515" spans="1:18" ht="15.75" x14ac:dyDescent="0.2">
      <c r="A3515" s="5">
        <v>5379512</v>
      </c>
      <c r="B3515" s="6" t="s">
        <v>3237</v>
      </c>
      <c r="C3515" s="7" t="s">
        <v>118</v>
      </c>
      <c r="D3515" s="7" t="s">
        <v>5622</v>
      </c>
      <c r="E3515" s="8" t="s">
        <v>2383</v>
      </c>
      <c r="F3515" s="7" t="s">
        <v>2065</v>
      </c>
      <c r="G3515" s="7" t="s">
        <v>214</v>
      </c>
      <c r="H3515" s="5">
        <v>38</v>
      </c>
      <c r="I3515" s="5">
        <v>15</v>
      </c>
      <c r="J3515" s="5">
        <v>125</v>
      </c>
      <c r="K3515" s="5">
        <v>98</v>
      </c>
      <c r="L3515" s="9">
        <f t="shared" si="108"/>
        <v>24</v>
      </c>
      <c r="M3515" s="9" t="str">
        <f t="shared" si="109"/>
        <v>low</v>
      </c>
      <c r="N3515" s="10">
        <v>-41.089931747701485</v>
      </c>
      <c r="O3515" s="11">
        <v>9.3331365715130232E-3</v>
      </c>
      <c r="P3515" s="7" t="s">
        <v>14</v>
      </c>
      <c r="Q3515" s="7" t="s">
        <v>1488</v>
      </c>
      <c r="R3515" s="12"/>
    </row>
    <row r="3516" spans="1:18" ht="15.75" x14ac:dyDescent="0.2">
      <c r="A3516" s="5">
        <v>5311446</v>
      </c>
      <c r="B3516" s="6" t="s">
        <v>4405</v>
      </c>
      <c r="C3516" s="7" t="s">
        <v>118</v>
      </c>
      <c r="D3516" s="7" t="s">
        <v>5655</v>
      </c>
      <c r="E3516" s="8" t="s">
        <v>2383</v>
      </c>
      <c r="F3516" s="7" t="s">
        <v>5656</v>
      </c>
      <c r="G3516" s="7" t="s">
        <v>214</v>
      </c>
      <c r="H3516" s="5">
        <v>68</v>
      </c>
      <c r="I3516" s="5">
        <v>15</v>
      </c>
      <c r="J3516" s="5">
        <v>135</v>
      </c>
      <c r="K3516" s="5">
        <v>95</v>
      </c>
      <c r="L3516" s="9">
        <f t="shared" si="108"/>
        <v>21</v>
      </c>
      <c r="M3516" s="9" t="str">
        <f t="shared" si="109"/>
        <v>low</v>
      </c>
      <c r="N3516" s="10">
        <v>-63.592684444403858</v>
      </c>
      <c r="O3516" s="11">
        <v>4.2113773160963319E-3</v>
      </c>
      <c r="P3516" s="7" t="s">
        <v>1461</v>
      </c>
      <c r="Q3516" s="7" t="s">
        <v>1488</v>
      </c>
      <c r="R3516" s="12"/>
    </row>
    <row r="3517" spans="1:18" ht="15.75" x14ac:dyDescent="0.2">
      <c r="A3517" s="5">
        <v>5379512</v>
      </c>
      <c r="B3517" s="6" t="s">
        <v>3237</v>
      </c>
      <c r="C3517" s="7" t="s">
        <v>118</v>
      </c>
      <c r="D3517" s="7" t="s">
        <v>5622</v>
      </c>
      <c r="E3517" s="8" t="s">
        <v>2383</v>
      </c>
      <c r="F3517" s="7" t="s">
        <v>1143</v>
      </c>
      <c r="G3517" s="7" t="s">
        <v>214</v>
      </c>
      <c r="H3517" s="5">
        <v>18</v>
      </c>
      <c r="I3517" s="5">
        <v>15</v>
      </c>
      <c r="J3517" s="5">
        <v>120</v>
      </c>
      <c r="K3517" s="5">
        <v>97</v>
      </c>
      <c r="L3517" s="9">
        <f t="shared" si="108"/>
        <v>22</v>
      </c>
      <c r="M3517" s="9" t="str">
        <f t="shared" si="109"/>
        <v>low</v>
      </c>
      <c r="N3517" s="10">
        <v>-43.339931747701485</v>
      </c>
      <c r="O3517" s="11">
        <v>9.3331365715130232E-3</v>
      </c>
      <c r="P3517" s="7" t="s">
        <v>1461</v>
      </c>
      <c r="Q3517" s="7" t="s">
        <v>1488</v>
      </c>
      <c r="R3517" s="12"/>
    </row>
    <row r="3518" spans="1:18" ht="15.75" x14ac:dyDescent="0.2">
      <c r="A3518" s="5">
        <v>5208937</v>
      </c>
      <c r="B3518" s="6" t="s">
        <v>4544</v>
      </c>
      <c r="C3518" s="7" t="s">
        <v>153</v>
      </c>
      <c r="D3518" s="7" t="s">
        <v>5749</v>
      </c>
      <c r="E3518" s="8" t="s">
        <v>2383</v>
      </c>
      <c r="F3518" s="7" t="s">
        <v>5750</v>
      </c>
      <c r="G3518" s="7" t="s">
        <v>214</v>
      </c>
      <c r="H3518" s="5">
        <v>85</v>
      </c>
      <c r="I3518" s="5">
        <v>15</v>
      </c>
      <c r="J3518" s="5">
        <v>130</v>
      </c>
      <c r="K3518" s="5">
        <v>90</v>
      </c>
      <c r="L3518" s="9">
        <f t="shared" si="108"/>
        <v>21</v>
      </c>
      <c r="M3518" s="9" t="str">
        <f t="shared" si="109"/>
        <v>low</v>
      </c>
      <c r="N3518" s="10">
        <v>-100.91050377316424</v>
      </c>
      <c r="O3518" s="11">
        <v>8.4379976833588444E-3</v>
      </c>
      <c r="P3518" s="7" t="s">
        <v>1461</v>
      </c>
      <c r="Q3518" s="7" t="s">
        <v>1488</v>
      </c>
      <c r="R3518" s="12"/>
    </row>
    <row r="3519" spans="1:18" ht="15.75" x14ac:dyDescent="0.2">
      <c r="A3519" s="5">
        <v>5234693</v>
      </c>
      <c r="B3519" s="6" t="s">
        <v>4525</v>
      </c>
      <c r="C3519" s="7" t="s">
        <v>66</v>
      </c>
      <c r="D3519" s="7" t="s">
        <v>5904</v>
      </c>
      <c r="E3519" s="8" t="s">
        <v>2383</v>
      </c>
      <c r="F3519" s="7" t="s">
        <v>314</v>
      </c>
      <c r="G3519" s="7" t="s">
        <v>214</v>
      </c>
      <c r="H3519" s="5">
        <v>27</v>
      </c>
      <c r="I3519" s="5">
        <v>14</v>
      </c>
      <c r="J3519" s="5">
        <v>90</v>
      </c>
      <c r="K3519" s="5">
        <v>96</v>
      </c>
      <c r="L3519" s="9">
        <f t="shared" si="108"/>
        <v>21</v>
      </c>
      <c r="M3519" s="9" t="str">
        <f t="shared" si="109"/>
        <v>low</v>
      </c>
      <c r="N3519" s="10">
        <v>-96.109945324031287</v>
      </c>
      <c r="O3519" s="11">
        <v>9.6697453700471669E-3</v>
      </c>
      <c r="P3519" s="7" t="s">
        <v>1461</v>
      </c>
      <c r="Q3519" s="7" t="s">
        <v>1488</v>
      </c>
      <c r="R3519" s="12"/>
    </row>
    <row r="3520" spans="1:18" ht="15.75" x14ac:dyDescent="0.2">
      <c r="A3520" s="5">
        <v>5313953</v>
      </c>
      <c r="B3520" s="6" t="s">
        <v>5365</v>
      </c>
      <c r="C3520" s="7" t="s">
        <v>153</v>
      </c>
      <c r="D3520" s="7" t="s">
        <v>6212</v>
      </c>
      <c r="E3520" s="8" t="s">
        <v>2383</v>
      </c>
      <c r="F3520" s="7" t="s">
        <v>6213</v>
      </c>
      <c r="G3520" s="7" t="s">
        <v>214</v>
      </c>
      <c r="H3520" s="5">
        <v>35</v>
      </c>
      <c r="I3520" s="5">
        <v>15</v>
      </c>
      <c r="J3520" s="5">
        <v>110</v>
      </c>
      <c r="K3520" s="5">
        <v>98</v>
      </c>
      <c r="L3520" s="9">
        <f t="shared" si="108"/>
        <v>22</v>
      </c>
      <c r="M3520" s="9" t="str">
        <f t="shared" si="109"/>
        <v>low</v>
      </c>
      <c r="N3520" s="10">
        <v>-78.41896719908982</v>
      </c>
      <c r="O3520" s="11">
        <v>1.4942476853320841E-2</v>
      </c>
      <c r="P3520" s="7" t="s">
        <v>1461</v>
      </c>
      <c r="Q3520" s="5" t="s">
        <v>1488</v>
      </c>
      <c r="R3520" s="12"/>
    </row>
    <row r="3521" spans="1:18" ht="15.75" x14ac:dyDescent="0.2">
      <c r="A3521" s="5">
        <v>5381250</v>
      </c>
      <c r="B3521" s="6" t="s">
        <v>5126</v>
      </c>
      <c r="C3521" s="7" t="s">
        <v>153</v>
      </c>
      <c r="D3521" s="7" t="s">
        <v>6453</v>
      </c>
      <c r="E3521" s="8" t="s">
        <v>2383</v>
      </c>
      <c r="F3521" s="7" t="s">
        <v>6454</v>
      </c>
      <c r="G3521" s="7" t="s">
        <v>214</v>
      </c>
      <c r="H3521" s="5">
        <v>43</v>
      </c>
      <c r="I3521" s="5">
        <v>15</v>
      </c>
      <c r="J3521" s="5">
        <v>110</v>
      </c>
      <c r="K3521" s="5">
        <v>95</v>
      </c>
      <c r="L3521" s="9">
        <f t="shared" si="108"/>
        <v>22</v>
      </c>
      <c r="M3521" s="9" t="str">
        <f t="shared" si="109"/>
        <v>low</v>
      </c>
      <c r="N3521" s="10">
        <v>-63.916945439828851</v>
      </c>
      <c r="O3521" s="11">
        <v>5.5939351805136539E-3</v>
      </c>
      <c r="P3521" s="7" t="s">
        <v>1461</v>
      </c>
      <c r="Q3521" s="7" t="s">
        <v>1488</v>
      </c>
      <c r="R3521" s="12"/>
    </row>
    <row r="3522" spans="1:18" ht="15.75" x14ac:dyDescent="0.2">
      <c r="A3522" s="5">
        <v>5211773</v>
      </c>
      <c r="B3522" s="6" t="s">
        <v>6255</v>
      </c>
      <c r="C3522" s="7" t="s">
        <v>153</v>
      </c>
      <c r="D3522" s="7" t="s">
        <v>6667</v>
      </c>
      <c r="E3522" s="8" t="s">
        <v>2383</v>
      </c>
      <c r="F3522" s="7" t="s">
        <v>1867</v>
      </c>
      <c r="G3522" s="7" t="s">
        <v>214</v>
      </c>
      <c r="H3522" s="5">
        <v>5</v>
      </c>
      <c r="I3522" s="5">
        <v>15</v>
      </c>
      <c r="J3522" s="5">
        <v>100</v>
      </c>
      <c r="K3522" s="5">
        <v>98</v>
      </c>
      <c r="L3522" s="9">
        <f t="shared" ref="L3522:L3585" si="110">IF(OR(I3522&gt;3,I3522&lt;15),I3522,0)+IF(H3522&lt;=60,3,IF(H3522&gt;60,0,0))+IF(J3522&gt;120,6,IF((J3522&gt;=60),4,IF(J3522&lt;60,0,0)))</f>
        <v>22</v>
      </c>
      <c r="M3522" s="9" t="str">
        <f t="shared" ref="M3522:M3585" si="111">IF(AND(L3522&gt;=3,L3522&lt;=10),"high",IF(AND(L3522&gt;=11,L3522&lt;=18),"MID",IF(AND(L3522&gt;=19,L3522&lt;=24),"low","no")))</f>
        <v>low</v>
      </c>
      <c r="N3522" s="10">
        <v>-125.41343432869326</v>
      </c>
      <c r="O3522" s="11">
        <v>1.1064270831411704E-2</v>
      </c>
      <c r="P3522" s="7" t="s">
        <v>1461</v>
      </c>
      <c r="Q3522" s="5" t="s">
        <v>1488</v>
      </c>
      <c r="R3522" s="12"/>
    </row>
    <row r="3523" spans="1:18" ht="15.75" x14ac:dyDescent="0.2">
      <c r="A3523" s="5">
        <v>5315770</v>
      </c>
      <c r="B3523" s="6" t="s">
        <v>5365</v>
      </c>
      <c r="C3523" s="7" t="s">
        <v>118</v>
      </c>
      <c r="D3523" s="7" t="s">
        <v>6732</v>
      </c>
      <c r="E3523" s="8" t="s">
        <v>2383</v>
      </c>
      <c r="F3523" s="7" t="s">
        <v>6733</v>
      </c>
      <c r="G3523" s="7" t="s">
        <v>214</v>
      </c>
      <c r="H3523" s="5">
        <v>5</v>
      </c>
      <c r="I3523" s="5">
        <v>15</v>
      </c>
      <c r="J3523" s="5">
        <v>105</v>
      </c>
      <c r="K3523" s="5">
        <v>96</v>
      </c>
      <c r="L3523" s="9">
        <f t="shared" si="110"/>
        <v>22</v>
      </c>
      <c r="M3523" s="9" t="str">
        <f t="shared" si="111"/>
        <v>low</v>
      </c>
      <c r="N3523" s="10">
        <v>-92.107861411990598</v>
      </c>
      <c r="O3523" s="11">
        <v>7.3212152783526108E-3</v>
      </c>
      <c r="P3523" s="7" t="s">
        <v>1461</v>
      </c>
      <c r="Q3523" s="7" t="s">
        <v>1488</v>
      </c>
      <c r="R3523" s="12"/>
    </row>
    <row r="3524" spans="1:18" ht="15.75" x14ac:dyDescent="0.2">
      <c r="A3524" s="5">
        <v>5234423</v>
      </c>
      <c r="B3524" s="6" t="s">
        <v>4525</v>
      </c>
      <c r="C3524" s="7" t="s">
        <v>118</v>
      </c>
      <c r="D3524" s="7" t="s">
        <v>7042</v>
      </c>
      <c r="E3524" s="8" t="s">
        <v>2383</v>
      </c>
      <c r="F3524" s="7" t="s">
        <v>7043</v>
      </c>
      <c r="G3524" s="7" t="s">
        <v>214</v>
      </c>
      <c r="H3524" s="5">
        <v>16</v>
      </c>
      <c r="I3524" s="5">
        <v>15</v>
      </c>
      <c r="J3524" s="5">
        <v>120</v>
      </c>
      <c r="K3524" s="5">
        <v>96</v>
      </c>
      <c r="L3524" s="9">
        <f t="shared" si="110"/>
        <v>22</v>
      </c>
      <c r="M3524" s="9" t="str">
        <f t="shared" si="111"/>
        <v>low</v>
      </c>
      <c r="N3524" s="10">
        <v>-128.12168680557079</v>
      </c>
      <c r="O3524" s="11">
        <v>7.585995364934206E-3</v>
      </c>
      <c r="P3524" s="7" t="s">
        <v>1461</v>
      </c>
      <c r="Q3524" s="7" t="s">
        <v>1488</v>
      </c>
      <c r="R3524" s="12"/>
    </row>
    <row r="3525" spans="1:18" ht="15.75" x14ac:dyDescent="0.2">
      <c r="A3525" s="5">
        <v>5234423</v>
      </c>
      <c r="B3525" s="6" t="s">
        <v>4525</v>
      </c>
      <c r="C3525" s="7" t="s">
        <v>118</v>
      </c>
      <c r="D3525" s="7" t="s">
        <v>7042</v>
      </c>
      <c r="E3525" s="8" t="s">
        <v>2383</v>
      </c>
      <c r="F3525" s="7" t="s">
        <v>7066</v>
      </c>
      <c r="G3525" s="7" t="s">
        <v>214</v>
      </c>
      <c r="H3525" s="5">
        <v>17</v>
      </c>
      <c r="I3525" s="5">
        <v>15</v>
      </c>
      <c r="J3525" s="5">
        <v>110</v>
      </c>
      <c r="K3525" s="5">
        <v>96</v>
      </c>
      <c r="L3525" s="9">
        <f t="shared" si="110"/>
        <v>22</v>
      </c>
      <c r="M3525" s="9" t="str">
        <f t="shared" si="111"/>
        <v>low</v>
      </c>
      <c r="N3525" s="10">
        <v>-128.70502013887744</v>
      </c>
      <c r="O3525" s="13">
        <v>7.585995364934206E-3</v>
      </c>
      <c r="P3525" s="7" t="s">
        <v>1461</v>
      </c>
      <c r="Q3525" s="7" t="s">
        <v>1488</v>
      </c>
      <c r="R3525" s="12"/>
    </row>
    <row r="3526" spans="1:18" ht="15.75" x14ac:dyDescent="0.2">
      <c r="A3526" s="5">
        <v>5384698</v>
      </c>
      <c r="B3526" s="6" t="s">
        <v>2694</v>
      </c>
      <c r="C3526" s="7" t="s">
        <v>118</v>
      </c>
      <c r="D3526" s="7" t="s">
        <v>7215</v>
      </c>
      <c r="E3526" s="8" t="s">
        <v>2383</v>
      </c>
      <c r="F3526" s="7" t="s">
        <v>7216</v>
      </c>
      <c r="G3526" s="7" t="s">
        <v>214</v>
      </c>
      <c r="H3526" s="5">
        <v>72</v>
      </c>
      <c r="I3526" s="5">
        <v>3</v>
      </c>
      <c r="J3526" s="5"/>
      <c r="K3526" s="5"/>
      <c r="L3526" s="9">
        <f t="shared" si="110"/>
        <v>3</v>
      </c>
      <c r="M3526" s="9" t="str">
        <f t="shared" si="111"/>
        <v>high</v>
      </c>
      <c r="N3526" s="10">
        <v>-84.236998564832902</v>
      </c>
      <c r="O3526" s="11">
        <v>1.1767129632062279E-2</v>
      </c>
      <c r="P3526" s="7" t="s">
        <v>1517</v>
      </c>
      <c r="Q3526" s="7" t="s">
        <v>1488</v>
      </c>
      <c r="R3526" s="12"/>
    </row>
    <row r="3527" spans="1:18" ht="15.75" x14ac:dyDescent="0.2">
      <c r="A3527" s="5">
        <v>5237558</v>
      </c>
      <c r="B3527" s="6" t="s">
        <v>5983</v>
      </c>
      <c r="C3527" s="7" t="s">
        <v>118</v>
      </c>
      <c r="D3527" s="7" t="s">
        <v>7217</v>
      </c>
      <c r="E3527" s="8" t="s">
        <v>2383</v>
      </c>
      <c r="F3527" s="7" t="s">
        <v>7218</v>
      </c>
      <c r="G3527" s="7" t="s">
        <v>214</v>
      </c>
      <c r="H3527" s="5">
        <v>75</v>
      </c>
      <c r="I3527" s="5">
        <v>15</v>
      </c>
      <c r="J3527" s="5">
        <v>125</v>
      </c>
      <c r="K3527" s="5">
        <v>93</v>
      </c>
      <c r="L3527" s="9">
        <f t="shared" si="110"/>
        <v>21</v>
      </c>
      <c r="M3527" s="9" t="str">
        <f t="shared" si="111"/>
        <v>low</v>
      </c>
      <c r="N3527" s="10">
        <v>-131.98485289347445</v>
      </c>
      <c r="O3527" s="11">
        <v>4.7146990764304064E-3</v>
      </c>
      <c r="P3527" s="7" t="s">
        <v>1461</v>
      </c>
      <c r="Q3527" s="7" t="s">
        <v>1488</v>
      </c>
      <c r="R3527" s="12"/>
    </row>
    <row r="3528" spans="1:18" ht="15.75" x14ac:dyDescent="0.2">
      <c r="A3528" s="5">
        <v>5274944</v>
      </c>
      <c r="B3528" s="6" t="s">
        <v>6587</v>
      </c>
      <c r="C3528" s="7" t="s">
        <v>118</v>
      </c>
      <c r="D3528" s="7" t="s">
        <v>7235</v>
      </c>
      <c r="E3528" s="8" t="s">
        <v>2383</v>
      </c>
      <c r="F3528" s="7" t="s">
        <v>7236</v>
      </c>
      <c r="G3528" s="7" t="s">
        <v>214</v>
      </c>
      <c r="H3528" s="5">
        <v>16</v>
      </c>
      <c r="I3528" s="5">
        <v>15</v>
      </c>
      <c r="J3528" s="5">
        <v>115</v>
      </c>
      <c r="K3528" s="5">
        <v>98</v>
      </c>
      <c r="L3528" s="9">
        <f t="shared" si="110"/>
        <v>22</v>
      </c>
      <c r="M3528" s="9" t="str">
        <f t="shared" si="111"/>
        <v>low</v>
      </c>
      <c r="N3528" s="10">
        <v>-119.49286898146966</v>
      </c>
      <c r="O3528" s="11">
        <v>3.3570254599908367E-3</v>
      </c>
      <c r="P3528" s="7" t="s">
        <v>1461</v>
      </c>
      <c r="Q3528" s="5" t="s">
        <v>1488</v>
      </c>
      <c r="R3528" s="12"/>
    </row>
    <row r="3529" spans="1:18" ht="15.75" x14ac:dyDescent="0.2">
      <c r="A3529" s="5">
        <v>5274944</v>
      </c>
      <c r="B3529" s="6" t="s">
        <v>6587</v>
      </c>
      <c r="C3529" s="7" t="s">
        <v>118</v>
      </c>
      <c r="D3529" s="7" t="s">
        <v>7235</v>
      </c>
      <c r="E3529" s="8" t="s">
        <v>2383</v>
      </c>
      <c r="F3529" s="7" t="s">
        <v>7237</v>
      </c>
      <c r="G3529" s="7" t="s">
        <v>214</v>
      </c>
      <c r="H3529" s="5">
        <v>16</v>
      </c>
      <c r="I3529" s="5">
        <v>15</v>
      </c>
      <c r="J3529" s="5">
        <v>105</v>
      </c>
      <c r="K3529" s="5">
        <v>97</v>
      </c>
      <c r="L3529" s="9">
        <f t="shared" si="110"/>
        <v>22</v>
      </c>
      <c r="M3529" s="9" t="str">
        <f t="shared" si="111"/>
        <v>low</v>
      </c>
      <c r="N3529" s="10">
        <v>-119.534535648163</v>
      </c>
      <c r="O3529" s="11">
        <v>3.3570254599908367E-3</v>
      </c>
      <c r="P3529" s="7" t="s">
        <v>1520</v>
      </c>
      <c r="Q3529" s="7" t="s">
        <v>1488</v>
      </c>
      <c r="R3529" s="12"/>
    </row>
    <row r="3530" spans="1:18" ht="15.75" x14ac:dyDescent="0.2">
      <c r="A3530" s="5">
        <v>5211773</v>
      </c>
      <c r="B3530" s="6" t="s">
        <v>6255</v>
      </c>
      <c r="C3530" s="7" t="s">
        <v>153</v>
      </c>
      <c r="D3530" s="7" t="s">
        <v>6667</v>
      </c>
      <c r="E3530" s="8" t="s">
        <v>2383</v>
      </c>
      <c r="F3530" s="7" t="s">
        <v>7267</v>
      </c>
      <c r="G3530" s="7" t="s">
        <v>214</v>
      </c>
      <c r="H3530" s="5">
        <v>8</v>
      </c>
      <c r="I3530" s="5">
        <v>15</v>
      </c>
      <c r="J3530" s="5">
        <v>100</v>
      </c>
      <c r="K3530" s="5">
        <v>98</v>
      </c>
      <c r="L3530" s="9">
        <f t="shared" si="110"/>
        <v>22</v>
      </c>
      <c r="M3530" s="9" t="str">
        <f t="shared" si="111"/>
        <v>low</v>
      </c>
      <c r="N3530" s="10">
        <v>-142.24676766199264</v>
      </c>
      <c r="O3530" s="13">
        <v>1.1064270831411704E-2</v>
      </c>
      <c r="P3530" s="7" t="s">
        <v>1461</v>
      </c>
      <c r="Q3530" s="5" t="s">
        <v>1488</v>
      </c>
      <c r="R3530" s="12"/>
    </row>
    <row r="3531" spans="1:18" ht="15.75" x14ac:dyDescent="0.2">
      <c r="A3531" s="5">
        <v>5211773</v>
      </c>
      <c r="B3531" s="6" t="s">
        <v>6255</v>
      </c>
      <c r="C3531" s="7" t="s">
        <v>153</v>
      </c>
      <c r="D3531" s="7" t="s">
        <v>6667</v>
      </c>
      <c r="E3531" s="8" t="s">
        <v>2383</v>
      </c>
      <c r="F3531" s="7" t="s">
        <v>7284</v>
      </c>
      <c r="G3531" s="7" t="s">
        <v>215</v>
      </c>
      <c r="H3531" s="5">
        <v>40</v>
      </c>
      <c r="I3531" s="5">
        <v>15</v>
      </c>
      <c r="J3531" s="5">
        <v>110</v>
      </c>
      <c r="K3531" s="5">
        <v>98</v>
      </c>
      <c r="L3531" s="9">
        <f t="shared" si="110"/>
        <v>22</v>
      </c>
      <c r="M3531" s="9" t="str">
        <f t="shared" si="111"/>
        <v>low</v>
      </c>
      <c r="N3531" s="10">
        <v>-142.7051009953866</v>
      </c>
      <c r="O3531" s="13">
        <v>1.1064270831411704E-2</v>
      </c>
      <c r="P3531" s="7" t="s">
        <v>1461</v>
      </c>
      <c r="Q3531" s="7" t="s">
        <v>1488</v>
      </c>
      <c r="R3531" s="12"/>
    </row>
    <row r="3532" spans="1:18" ht="15.75" x14ac:dyDescent="0.2">
      <c r="A3532" s="5">
        <v>5384698</v>
      </c>
      <c r="B3532" s="6" t="s">
        <v>2694</v>
      </c>
      <c r="C3532" s="7" t="s">
        <v>118</v>
      </c>
      <c r="D3532" s="7" t="s">
        <v>7215</v>
      </c>
      <c r="E3532" s="8" t="s">
        <v>2383</v>
      </c>
      <c r="F3532" s="7" t="s">
        <v>2309</v>
      </c>
      <c r="G3532" s="7" t="s">
        <v>214</v>
      </c>
      <c r="H3532" s="5">
        <v>72</v>
      </c>
      <c r="I3532" s="5">
        <v>15</v>
      </c>
      <c r="J3532" s="5">
        <v>125</v>
      </c>
      <c r="K3532" s="5">
        <v>96</v>
      </c>
      <c r="L3532" s="9">
        <f t="shared" si="110"/>
        <v>21</v>
      </c>
      <c r="M3532" s="9" t="str">
        <f t="shared" si="111"/>
        <v>low</v>
      </c>
      <c r="N3532" s="10">
        <v>-89.903665231438936</v>
      </c>
      <c r="O3532" s="13">
        <v>1.1767129632062279E-2</v>
      </c>
      <c r="P3532" s="7" t="s">
        <v>1461</v>
      </c>
      <c r="Q3532" s="7" t="s">
        <v>1488</v>
      </c>
      <c r="R3532" s="12"/>
    </row>
    <row r="3533" spans="1:18" ht="15.75" x14ac:dyDescent="0.2">
      <c r="A3533" s="5">
        <v>5237628</v>
      </c>
      <c r="B3533" s="6" t="s">
        <v>5983</v>
      </c>
      <c r="C3533" s="7" t="s">
        <v>113</v>
      </c>
      <c r="D3533" s="7" t="s">
        <v>7422</v>
      </c>
      <c r="E3533" s="8" t="s">
        <v>2383</v>
      </c>
      <c r="F3533" s="7" t="s">
        <v>7423</v>
      </c>
      <c r="G3533" s="7" t="s">
        <v>214</v>
      </c>
      <c r="H3533" s="5">
        <v>8</v>
      </c>
      <c r="I3533" s="5">
        <v>15</v>
      </c>
      <c r="J3533" s="5">
        <v>110</v>
      </c>
      <c r="K3533" s="5">
        <v>99</v>
      </c>
      <c r="L3533" s="9">
        <f t="shared" si="110"/>
        <v>22</v>
      </c>
      <c r="M3533" s="9" t="str">
        <f t="shared" si="111"/>
        <v>low</v>
      </c>
      <c r="N3533" s="10">
        <v>-137.67951037038438</v>
      </c>
      <c r="O3533" s="13">
        <v>1.5873379627009854E-2</v>
      </c>
      <c r="P3533" s="7" t="s">
        <v>1461</v>
      </c>
      <c r="Q3533" s="7" t="s">
        <v>1488</v>
      </c>
      <c r="R3533" s="12"/>
    </row>
    <row r="3534" spans="1:18" ht="15.75" x14ac:dyDescent="0.2">
      <c r="A3534" s="5">
        <v>5313498</v>
      </c>
      <c r="B3534" s="6" t="s">
        <v>4405</v>
      </c>
      <c r="C3534" s="7" t="s">
        <v>153</v>
      </c>
      <c r="D3534" s="7" t="s">
        <v>7458</v>
      </c>
      <c r="E3534" s="8" t="s">
        <v>2383</v>
      </c>
      <c r="F3534" s="7" t="s">
        <v>1977</v>
      </c>
      <c r="G3534" s="7" t="s">
        <v>214</v>
      </c>
      <c r="H3534" s="5">
        <v>38</v>
      </c>
      <c r="I3534" s="5">
        <v>15</v>
      </c>
      <c r="J3534" s="5">
        <v>90</v>
      </c>
      <c r="K3534" s="5">
        <v>98</v>
      </c>
      <c r="L3534" s="9">
        <f t="shared" si="110"/>
        <v>22</v>
      </c>
      <c r="M3534" s="9" t="str">
        <f t="shared" si="111"/>
        <v>low</v>
      </c>
      <c r="N3534" s="10">
        <v>-113.50029667825584</v>
      </c>
      <c r="O3534" s="13">
        <v>1.621296294615604E-3</v>
      </c>
      <c r="P3534" s="7" t="s">
        <v>1461</v>
      </c>
      <c r="Q3534" s="7" t="s">
        <v>1488</v>
      </c>
      <c r="R3534" s="12"/>
    </row>
    <row r="3535" spans="1:18" ht="15.75" x14ac:dyDescent="0.2">
      <c r="A3535" s="5">
        <v>5274944</v>
      </c>
      <c r="B3535" s="6" t="s">
        <v>6587</v>
      </c>
      <c r="C3535" s="7" t="s">
        <v>118</v>
      </c>
      <c r="D3535" s="7" t="s">
        <v>7235</v>
      </c>
      <c r="E3535" s="8" t="s">
        <v>2383</v>
      </c>
      <c r="F3535" s="7" t="s">
        <v>7491</v>
      </c>
      <c r="G3535" s="7" t="s">
        <v>214</v>
      </c>
      <c r="H3535" s="5">
        <v>26</v>
      </c>
      <c r="I3535" s="5">
        <v>15</v>
      </c>
      <c r="J3535" s="5">
        <v>115</v>
      </c>
      <c r="K3535" s="5">
        <v>97</v>
      </c>
      <c r="L3535" s="9">
        <f t="shared" si="110"/>
        <v>22</v>
      </c>
      <c r="M3535" s="9" t="str">
        <f t="shared" si="111"/>
        <v>low</v>
      </c>
      <c r="N3535" s="10">
        <v>-126.61786898146966</v>
      </c>
      <c r="O3535" s="13">
        <v>3.3570254599908367E-3</v>
      </c>
      <c r="P3535" s="7" t="s">
        <v>1461</v>
      </c>
      <c r="Q3535" s="7" t="s">
        <v>1488</v>
      </c>
      <c r="R3535" s="12"/>
    </row>
    <row r="3536" spans="1:18" ht="15.75" x14ac:dyDescent="0.2">
      <c r="A3536" s="5">
        <v>5384698</v>
      </c>
      <c r="B3536" s="6" t="s">
        <v>2694</v>
      </c>
      <c r="C3536" s="7" t="s">
        <v>118</v>
      </c>
      <c r="D3536" s="7" t="s">
        <v>7215</v>
      </c>
      <c r="E3536" s="8" t="s">
        <v>2383</v>
      </c>
      <c r="F3536" s="7" t="s">
        <v>7494</v>
      </c>
      <c r="G3536" s="7" t="s">
        <v>214</v>
      </c>
      <c r="H3536" s="5">
        <v>40</v>
      </c>
      <c r="I3536" s="5">
        <v>15</v>
      </c>
      <c r="J3536" s="5">
        <v>115</v>
      </c>
      <c r="K3536" s="5">
        <v>96</v>
      </c>
      <c r="L3536" s="9">
        <f t="shared" si="110"/>
        <v>22</v>
      </c>
      <c r="M3536" s="9" t="str">
        <f t="shared" si="111"/>
        <v>low</v>
      </c>
      <c r="N3536" s="10">
        <v>-91.945331898139557</v>
      </c>
      <c r="O3536" s="13">
        <v>1.1767129632062279E-2</v>
      </c>
      <c r="P3536" s="7" t="s">
        <v>1461</v>
      </c>
      <c r="Q3536" s="7" t="s">
        <v>1488</v>
      </c>
      <c r="R3536" s="12"/>
    </row>
    <row r="3537" spans="1:18" ht="15.75" x14ac:dyDescent="0.2">
      <c r="A3537" s="5">
        <v>5384180</v>
      </c>
      <c r="B3537" s="6" t="s">
        <v>2694</v>
      </c>
      <c r="C3537" s="7" t="s">
        <v>118</v>
      </c>
      <c r="D3537" s="7" t="s">
        <v>7633</v>
      </c>
      <c r="E3537" s="8" t="s">
        <v>2383</v>
      </c>
      <c r="F3537" s="7" t="s">
        <v>7634</v>
      </c>
      <c r="G3537" s="7" t="s">
        <v>214</v>
      </c>
      <c r="H3537" s="5">
        <v>37</v>
      </c>
      <c r="I3537" s="5">
        <v>15</v>
      </c>
      <c r="J3537" s="5">
        <v>100</v>
      </c>
      <c r="K3537" s="5">
        <v>96</v>
      </c>
      <c r="L3537" s="9">
        <f t="shared" si="110"/>
        <v>22</v>
      </c>
      <c r="M3537" s="9" t="str">
        <f t="shared" si="111"/>
        <v>low</v>
      </c>
      <c r="N3537" s="10">
        <v>-95.867637268536782</v>
      </c>
      <c r="O3537" s="13">
        <v>2.1360648148402106E-2</v>
      </c>
      <c r="P3537" s="7" t="s">
        <v>1461</v>
      </c>
      <c r="Q3537" s="7" t="s">
        <v>1488</v>
      </c>
      <c r="R3537" s="12"/>
    </row>
    <row r="3538" spans="1:18" ht="15.75" x14ac:dyDescent="0.2">
      <c r="A3538" s="5">
        <v>5213950</v>
      </c>
      <c r="B3538" s="6" t="s">
        <v>7301</v>
      </c>
      <c r="C3538" s="7" t="s">
        <v>153</v>
      </c>
      <c r="D3538" s="7" t="s">
        <v>7661</v>
      </c>
      <c r="E3538" s="8" t="s">
        <v>2383</v>
      </c>
      <c r="F3538" s="7" t="s">
        <v>7662</v>
      </c>
      <c r="G3538" s="7" t="s">
        <v>214</v>
      </c>
      <c r="H3538" s="5">
        <v>18</v>
      </c>
      <c r="I3538" s="5">
        <v>15</v>
      </c>
      <c r="J3538" s="5">
        <v>100</v>
      </c>
      <c r="K3538" s="5">
        <v>95</v>
      </c>
      <c r="L3538" s="9">
        <f t="shared" si="110"/>
        <v>22</v>
      </c>
      <c r="M3538" s="9" t="str">
        <f t="shared" si="111"/>
        <v>low</v>
      </c>
      <c r="N3538" s="10">
        <v>-152.22682361110492</v>
      </c>
      <c r="O3538" s="13">
        <v>1.1647418985376135E-2</v>
      </c>
      <c r="P3538" s="7" t="s">
        <v>1461</v>
      </c>
      <c r="Q3538" s="7" t="s">
        <v>1488</v>
      </c>
      <c r="R3538" s="12"/>
    </row>
    <row r="3539" spans="1:18" ht="15.75" x14ac:dyDescent="0.2">
      <c r="A3539" s="5">
        <v>5213950</v>
      </c>
      <c r="B3539" s="6" t="s">
        <v>7301</v>
      </c>
      <c r="C3539" s="7" t="s">
        <v>153</v>
      </c>
      <c r="D3539" s="7" t="s">
        <v>7661</v>
      </c>
      <c r="E3539" s="8" t="s">
        <v>2383</v>
      </c>
      <c r="F3539" s="7" t="s">
        <v>7663</v>
      </c>
      <c r="G3539" s="7" t="s">
        <v>214</v>
      </c>
      <c r="H3539" s="5">
        <v>17</v>
      </c>
      <c r="I3539" s="5">
        <v>15</v>
      </c>
      <c r="J3539" s="5">
        <v>110</v>
      </c>
      <c r="K3539" s="5">
        <v>96</v>
      </c>
      <c r="L3539" s="9">
        <f t="shared" si="110"/>
        <v>22</v>
      </c>
      <c r="M3539" s="9" t="str">
        <f t="shared" si="111"/>
        <v>low</v>
      </c>
      <c r="N3539" s="10">
        <v>-152.26849027779826</v>
      </c>
      <c r="O3539" s="13">
        <v>1.1647418985376135E-2</v>
      </c>
      <c r="P3539" s="7" t="s">
        <v>1461</v>
      </c>
      <c r="Q3539" s="7" t="s">
        <v>1488</v>
      </c>
      <c r="R3539" s="12"/>
    </row>
    <row r="3540" spans="1:18" ht="15.75" x14ac:dyDescent="0.2">
      <c r="A3540" s="5">
        <v>5385764</v>
      </c>
      <c r="B3540" s="6" t="s">
        <v>2694</v>
      </c>
      <c r="C3540" s="7" t="s">
        <v>153</v>
      </c>
      <c r="D3540" s="7" t="s">
        <v>7924</v>
      </c>
      <c r="E3540" s="8" t="s">
        <v>2383</v>
      </c>
      <c r="F3540" s="7" t="s">
        <v>7925</v>
      </c>
      <c r="G3540" s="7" t="s">
        <v>215</v>
      </c>
      <c r="H3540" s="5">
        <v>27</v>
      </c>
      <c r="I3540" s="5">
        <v>15</v>
      </c>
      <c r="J3540" s="5">
        <v>110</v>
      </c>
      <c r="K3540" s="5">
        <v>95</v>
      </c>
      <c r="L3540" s="9">
        <f t="shared" si="110"/>
        <v>22</v>
      </c>
      <c r="M3540" s="9" t="str">
        <f t="shared" si="111"/>
        <v>low</v>
      </c>
      <c r="N3540" s="10">
        <v>-102.90239505786303</v>
      </c>
      <c r="O3540" s="13">
        <v>1.5853009244892746E-3</v>
      </c>
      <c r="P3540" s="7" t="s">
        <v>1461</v>
      </c>
      <c r="Q3540" s="5" t="s">
        <v>1488</v>
      </c>
      <c r="R3540" s="12"/>
    </row>
    <row r="3541" spans="1:18" ht="15.75" x14ac:dyDescent="0.2">
      <c r="A3541" s="5">
        <v>5385134</v>
      </c>
      <c r="B3541" s="6" t="s">
        <v>2694</v>
      </c>
      <c r="C3541" s="7" t="s">
        <v>153</v>
      </c>
      <c r="D3541" s="7" t="s">
        <v>7932</v>
      </c>
      <c r="E3541" s="8" t="s">
        <v>2383</v>
      </c>
      <c r="F3541" s="7" t="s">
        <v>7933</v>
      </c>
      <c r="G3541" s="7" t="s">
        <v>214</v>
      </c>
      <c r="H3541" s="5">
        <v>35</v>
      </c>
      <c r="I3541" s="5">
        <v>15</v>
      </c>
      <c r="J3541" s="5">
        <v>110</v>
      </c>
      <c r="K3541" s="5">
        <v>95</v>
      </c>
      <c r="L3541" s="9">
        <f t="shared" si="110"/>
        <v>22</v>
      </c>
      <c r="M3541" s="9" t="str">
        <f t="shared" si="111"/>
        <v>low</v>
      </c>
      <c r="N3541" s="10">
        <v>-103.29577564810461</v>
      </c>
      <c r="O3541" s="13">
        <v>1.6875000001164153E-3</v>
      </c>
      <c r="P3541" s="7" t="s">
        <v>1461</v>
      </c>
      <c r="Q3541" s="7" t="s">
        <v>1488</v>
      </c>
      <c r="R3541" s="12"/>
    </row>
    <row r="3542" spans="1:18" ht="15.75" x14ac:dyDescent="0.2">
      <c r="A3542" s="5">
        <v>5318566</v>
      </c>
      <c r="B3542" s="6" t="s">
        <v>6666</v>
      </c>
      <c r="C3542" s="7" t="s">
        <v>153</v>
      </c>
      <c r="D3542" s="7" t="s">
        <v>7950</v>
      </c>
      <c r="E3542" s="8" t="s">
        <v>2383</v>
      </c>
      <c r="F3542" s="7" t="s">
        <v>7951</v>
      </c>
      <c r="G3542" s="7" t="s">
        <v>214</v>
      </c>
      <c r="H3542" s="5">
        <v>40</v>
      </c>
      <c r="I3542" s="5">
        <v>15</v>
      </c>
      <c r="J3542" s="5">
        <v>120</v>
      </c>
      <c r="K3542" s="5">
        <v>96</v>
      </c>
      <c r="L3542" s="9">
        <f t="shared" si="110"/>
        <v>22</v>
      </c>
      <c r="M3542" s="9" t="str">
        <f t="shared" si="111"/>
        <v>low</v>
      </c>
      <c r="N3542" s="10">
        <v>-124.67244798610045</v>
      </c>
      <c r="O3542" s="13">
        <v>4.4935185142094269E-3</v>
      </c>
      <c r="P3542" s="7" t="s">
        <v>1461</v>
      </c>
      <c r="Q3542" s="7" t="s">
        <v>1488</v>
      </c>
      <c r="R3542" s="12"/>
    </row>
    <row r="3543" spans="1:18" ht="15.75" x14ac:dyDescent="0.2">
      <c r="A3543" s="5">
        <v>5346171</v>
      </c>
      <c r="B3543" s="6" t="s">
        <v>5893</v>
      </c>
      <c r="C3543" s="7" t="s">
        <v>118</v>
      </c>
      <c r="D3543" s="7" t="s">
        <v>8010</v>
      </c>
      <c r="E3543" s="8" t="s">
        <v>2383</v>
      </c>
      <c r="F3543" s="7" t="s">
        <v>8011</v>
      </c>
      <c r="G3543" s="7" t="s">
        <v>214</v>
      </c>
      <c r="H3543" s="5">
        <v>40</v>
      </c>
      <c r="I3543" s="5">
        <v>12</v>
      </c>
      <c r="J3543" s="5">
        <v>110</v>
      </c>
      <c r="K3543" s="5">
        <v>90</v>
      </c>
      <c r="L3543" s="9">
        <f t="shared" si="110"/>
        <v>19</v>
      </c>
      <c r="M3543" s="9" t="str">
        <f t="shared" si="111"/>
        <v>low</v>
      </c>
      <c r="N3543" s="10">
        <v>-117.59771175924834</v>
      </c>
      <c r="O3543" s="13">
        <v>5.7904282366507687E-3</v>
      </c>
      <c r="P3543" s="7" t="s">
        <v>1461</v>
      </c>
      <c r="Q3543" s="7" t="s">
        <v>1488</v>
      </c>
      <c r="R3543" s="12"/>
    </row>
    <row r="3544" spans="1:18" ht="15.75" x14ac:dyDescent="0.2">
      <c r="A3544" s="5">
        <v>5236232</v>
      </c>
      <c r="B3544" s="6" t="s">
        <v>5983</v>
      </c>
      <c r="C3544" s="7" t="s">
        <v>153</v>
      </c>
      <c r="D3544" s="7" t="s">
        <v>8194</v>
      </c>
      <c r="E3544" s="8" t="s">
        <v>2383</v>
      </c>
      <c r="F3544" s="7" t="s">
        <v>8195</v>
      </c>
      <c r="G3544" s="7" t="s">
        <v>214</v>
      </c>
      <c r="H3544" s="5">
        <v>60</v>
      </c>
      <c r="I3544" s="5">
        <v>15</v>
      </c>
      <c r="J3544" s="5">
        <v>110</v>
      </c>
      <c r="K3544" s="5">
        <v>95</v>
      </c>
      <c r="L3544" s="9">
        <f t="shared" si="110"/>
        <v>22</v>
      </c>
      <c r="M3544" s="9" t="str">
        <f t="shared" si="111"/>
        <v>low</v>
      </c>
      <c r="N3544" s="10">
        <v>-159.07741643517511</v>
      </c>
      <c r="O3544" s="13">
        <v>9.9939120336784981E-3</v>
      </c>
      <c r="P3544" s="7" t="s">
        <v>1461</v>
      </c>
      <c r="Q3544" s="7" t="s">
        <v>1488</v>
      </c>
      <c r="R3544" s="12"/>
    </row>
    <row r="3545" spans="1:18" ht="15.75" x14ac:dyDescent="0.2">
      <c r="A3545" s="5">
        <v>5386610</v>
      </c>
      <c r="B3545" s="6" t="s">
        <v>2694</v>
      </c>
      <c r="C3545" s="7" t="s">
        <v>153</v>
      </c>
      <c r="D3545" s="7" t="s">
        <v>8324</v>
      </c>
      <c r="E3545" s="8" t="s">
        <v>2383</v>
      </c>
      <c r="F3545" s="7" t="s">
        <v>8325</v>
      </c>
      <c r="G3545" s="7" t="s">
        <v>214</v>
      </c>
      <c r="H3545" s="5">
        <v>42</v>
      </c>
      <c r="I3545" s="5">
        <v>15</v>
      </c>
      <c r="J3545" s="5">
        <v>110</v>
      </c>
      <c r="K3545" s="5">
        <v>95</v>
      </c>
      <c r="L3545" s="9">
        <f t="shared" si="110"/>
        <v>22</v>
      </c>
      <c r="M3545" s="9" t="str">
        <f t="shared" si="111"/>
        <v>low</v>
      </c>
      <c r="N3545" s="10">
        <v>-114.294836689769</v>
      </c>
      <c r="O3545" s="11">
        <v>2.6378935144748539E-3</v>
      </c>
      <c r="P3545" s="7" t="s">
        <v>1461</v>
      </c>
      <c r="Q3545" s="7" t="s">
        <v>1488</v>
      </c>
      <c r="R3545" s="12"/>
    </row>
    <row r="3546" spans="1:18" ht="15.75" x14ac:dyDescent="0.2">
      <c r="A3546" s="5">
        <v>5213950</v>
      </c>
      <c r="B3546" s="6" t="s">
        <v>7301</v>
      </c>
      <c r="C3546" s="7" t="s">
        <v>153</v>
      </c>
      <c r="D3546" s="7" t="s">
        <v>7661</v>
      </c>
      <c r="E3546" s="8" t="s">
        <v>2383</v>
      </c>
      <c r="F3546" s="7" t="s">
        <v>855</v>
      </c>
      <c r="G3546" s="7" t="s">
        <v>214</v>
      </c>
      <c r="H3546" s="5">
        <v>27</v>
      </c>
      <c r="I3546" s="5">
        <v>15</v>
      </c>
      <c r="J3546" s="5">
        <v>115</v>
      </c>
      <c r="K3546" s="5">
        <v>96</v>
      </c>
      <c r="L3546" s="9">
        <f t="shared" si="110"/>
        <v>22</v>
      </c>
      <c r="M3546" s="9" t="str">
        <f t="shared" si="111"/>
        <v>low</v>
      </c>
      <c r="N3546" s="10">
        <v>-172.1851569444043</v>
      </c>
      <c r="O3546" s="11">
        <v>1.1647418985376135E-2</v>
      </c>
      <c r="P3546" s="7" t="s">
        <v>1461</v>
      </c>
      <c r="Q3546" s="7" t="s">
        <v>1488</v>
      </c>
      <c r="R3546" s="12"/>
    </row>
    <row r="3547" spans="1:18" ht="15.75" x14ac:dyDescent="0.2">
      <c r="A3547" s="5">
        <v>5386246</v>
      </c>
      <c r="B3547" s="6" t="s">
        <v>2694</v>
      </c>
      <c r="C3547" s="7" t="s">
        <v>118</v>
      </c>
      <c r="D3547" s="7" t="s">
        <v>8419</v>
      </c>
      <c r="E3547" s="8" t="s">
        <v>2383</v>
      </c>
      <c r="F3547" s="7" t="s">
        <v>8420</v>
      </c>
      <c r="G3547" s="7" t="s">
        <v>214</v>
      </c>
      <c r="H3547" s="5">
        <v>56</v>
      </c>
      <c r="I3547" s="5">
        <v>15</v>
      </c>
      <c r="J3547" s="5">
        <v>115</v>
      </c>
      <c r="K3547" s="5">
        <v>96</v>
      </c>
      <c r="L3547" s="9">
        <f t="shared" si="110"/>
        <v>22</v>
      </c>
      <c r="M3547" s="9" t="str">
        <f t="shared" si="111"/>
        <v>low</v>
      </c>
      <c r="N3547" s="10">
        <v>-117.00814907403401</v>
      </c>
      <c r="O3547" s="11">
        <v>5.397071763582062E-3</v>
      </c>
      <c r="P3547" s="7" t="s">
        <v>1461</v>
      </c>
      <c r="Q3547" s="7" t="s">
        <v>1488</v>
      </c>
      <c r="R3547" s="12"/>
    </row>
    <row r="3548" spans="1:18" ht="15.75" x14ac:dyDescent="0.2">
      <c r="A3548" s="5">
        <v>5277857</v>
      </c>
      <c r="B3548" s="6" t="s">
        <v>7345</v>
      </c>
      <c r="C3548" s="7" t="s">
        <v>153</v>
      </c>
      <c r="D3548" s="7" t="s">
        <v>8480</v>
      </c>
      <c r="E3548" s="8" t="s">
        <v>2383</v>
      </c>
      <c r="F3548" s="7" t="s">
        <v>1017</v>
      </c>
      <c r="G3548" s="7" t="s">
        <v>214</v>
      </c>
      <c r="H3548" s="5">
        <v>16</v>
      </c>
      <c r="I3548" s="5">
        <v>15</v>
      </c>
      <c r="J3548" s="5">
        <v>120</v>
      </c>
      <c r="K3548" s="5">
        <v>95</v>
      </c>
      <c r="L3548" s="9">
        <f t="shared" si="110"/>
        <v>22</v>
      </c>
      <c r="M3548" s="9" t="str">
        <f t="shared" si="111"/>
        <v>low</v>
      </c>
      <c r="N3548" s="10">
        <v>-152.73988120366266</v>
      </c>
      <c r="O3548" s="11">
        <v>9.9349074080237187E-3</v>
      </c>
      <c r="P3548" s="7" t="s">
        <v>1461</v>
      </c>
      <c r="Q3548" s="7" t="s">
        <v>1488</v>
      </c>
      <c r="R3548" s="12"/>
    </row>
    <row r="3549" spans="1:18" ht="15.75" x14ac:dyDescent="0.2">
      <c r="A3549" s="5">
        <v>5211773</v>
      </c>
      <c r="B3549" s="6" t="s">
        <v>6255</v>
      </c>
      <c r="C3549" s="7" t="s">
        <v>153</v>
      </c>
      <c r="D3549" s="7" t="s">
        <v>6667</v>
      </c>
      <c r="E3549" s="8" t="s">
        <v>2383</v>
      </c>
      <c r="F3549" s="7" t="s">
        <v>1666</v>
      </c>
      <c r="G3549" s="7" t="s">
        <v>214</v>
      </c>
      <c r="H3549" s="5">
        <v>45</v>
      </c>
      <c r="I3549" s="5">
        <v>15</v>
      </c>
      <c r="J3549" s="5">
        <v>125</v>
      </c>
      <c r="K3549" s="5">
        <v>98</v>
      </c>
      <c r="L3549" s="9">
        <f t="shared" si="110"/>
        <v>24</v>
      </c>
      <c r="M3549" s="9" t="str">
        <f t="shared" si="111"/>
        <v>low</v>
      </c>
      <c r="N3549" s="10">
        <v>-176.16343432869326</v>
      </c>
      <c r="O3549" s="11">
        <v>1.1064270831411704E-2</v>
      </c>
      <c r="P3549" s="7" t="s">
        <v>1461</v>
      </c>
      <c r="Q3549" s="7" t="s">
        <v>1488</v>
      </c>
      <c r="R3549" s="12"/>
    </row>
    <row r="3550" spans="1:18" ht="15.75" x14ac:dyDescent="0.2">
      <c r="A3550" s="5">
        <v>5386246</v>
      </c>
      <c r="B3550" s="6" t="s">
        <v>2694</v>
      </c>
      <c r="C3550" s="7" t="s">
        <v>118</v>
      </c>
      <c r="D3550" s="7" t="s">
        <v>8419</v>
      </c>
      <c r="E3550" s="8" t="s">
        <v>2383</v>
      </c>
      <c r="F3550" s="7" t="s">
        <v>998</v>
      </c>
      <c r="G3550" s="7" t="s">
        <v>214</v>
      </c>
      <c r="H3550" s="5">
        <v>46</v>
      </c>
      <c r="I3550" s="5">
        <v>15</v>
      </c>
      <c r="J3550" s="5">
        <v>120</v>
      </c>
      <c r="K3550" s="5">
        <v>97</v>
      </c>
      <c r="L3550" s="9">
        <f t="shared" si="110"/>
        <v>22</v>
      </c>
      <c r="M3550" s="9" t="str">
        <f t="shared" si="111"/>
        <v>low</v>
      </c>
      <c r="N3550" s="10">
        <v>-119.79981574073463</v>
      </c>
      <c r="O3550" s="11">
        <v>5.397071763582062E-3</v>
      </c>
      <c r="P3550" s="7" t="s">
        <v>1461</v>
      </c>
      <c r="Q3550" s="7" t="s">
        <v>1488</v>
      </c>
      <c r="R3550" s="12"/>
    </row>
    <row r="3551" spans="1:18" ht="15.75" x14ac:dyDescent="0.2">
      <c r="A3551" s="5">
        <v>5319303</v>
      </c>
      <c r="B3551" s="6" t="s">
        <v>6666</v>
      </c>
      <c r="C3551" s="7" t="s">
        <v>66</v>
      </c>
      <c r="D3551" s="7" t="s">
        <v>8575</v>
      </c>
      <c r="E3551" s="8" t="s">
        <v>2383</v>
      </c>
      <c r="F3551" s="7" t="s">
        <v>1955</v>
      </c>
      <c r="G3551" s="7" t="s">
        <v>214</v>
      </c>
      <c r="H3551" s="5">
        <v>43</v>
      </c>
      <c r="I3551" s="5">
        <v>15</v>
      </c>
      <c r="J3551" s="5">
        <v>120</v>
      </c>
      <c r="K3551" s="5">
        <v>95</v>
      </c>
      <c r="L3551" s="9">
        <f t="shared" si="110"/>
        <v>22</v>
      </c>
      <c r="M3551" s="9" t="str">
        <f t="shared" si="111"/>
        <v>low</v>
      </c>
      <c r="N3551" s="10">
        <v>-142.27137905091513</v>
      </c>
      <c r="O3551" s="11">
        <v>1.5303935186238959E-2</v>
      </c>
      <c r="P3551" s="7" t="s">
        <v>1461</v>
      </c>
      <c r="Q3551" s="7" t="s">
        <v>1488</v>
      </c>
      <c r="R3551" s="12"/>
    </row>
    <row r="3552" spans="1:18" ht="15.75" x14ac:dyDescent="0.2">
      <c r="A3552" s="5">
        <v>5386880</v>
      </c>
      <c r="B3552" s="6" t="s">
        <v>8436</v>
      </c>
      <c r="C3552" s="7" t="s">
        <v>153</v>
      </c>
      <c r="D3552" s="7" t="s">
        <v>8583</v>
      </c>
      <c r="E3552" s="8" t="s">
        <v>2383</v>
      </c>
      <c r="F3552" s="7" t="s">
        <v>8584</v>
      </c>
      <c r="G3552" s="7" t="s">
        <v>215</v>
      </c>
      <c r="H3552" s="5">
        <v>35</v>
      </c>
      <c r="I3552" s="5">
        <v>15</v>
      </c>
      <c r="J3552" s="5">
        <v>110</v>
      </c>
      <c r="K3552" s="5">
        <v>95</v>
      </c>
      <c r="L3552" s="9">
        <f t="shared" si="110"/>
        <v>22</v>
      </c>
      <c r="M3552" s="9" t="str">
        <f t="shared" si="111"/>
        <v>low</v>
      </c>
      <c r="N3552" s="10">
        <v>-121.42273603010835</v>
      </c>
      <c r="O3552" s="11">
        <v>8.1472569436300546E-3</v>
      </c>
      <c r="P3552" s="7" t="s">
        <v>1461</v>
      </c>
      <c r="Q3552" s="7" t="s">
        <v>1488</v>
      </c>
      <c r="R3552" s="12"/>
    </row>
    <row r="3553" spans="1:18" ht="15.75" x14ac:dyDescent="0.2">
      <c r="A3553" s="5">
        <v>5216184</v>
      </c>
      <c r="B3553" s="6" t="s">
        <v>2799</v>
      </c>
      <c r="C3553" s="7" t="s">
        <v>118</v>
      </c>
      <c r="D3553" s="7" t="s">
        <v>8855</v>
      </c>
      <c r="E3553" s="8" t="s">
        <v>2383</v>
      </c>
      <c r="F3553" s="7" t="s">
        <v>1946</v>
      </c>
      <c r="G3553" s="7" t="s">
        <v>214</v>
      </c>
      <c r="H3553" s="5">
        <v>13</v>
      </c>
      <c r="I3553" s="5">
        <v>15</v>
      </c>
      <c r="J3553" s="5">
        <v>90</v>
      </c>
      <c r="K3553" s="5">
        <v>98</v>
      </c>
      <c r="L3553" s="9">
        <f t="shared" si="110"/>
        <v>22</v>
      </c>
      <c r="M3553" s="9" t="str">
        <f t="shared" si="111"/>
        <v>low</v>
      </c>
      <c r="N3553" s="10">
        <v>-184.42694459492486</v>
      </c>
      <c r="O3553" s="13">
        <v>8.9533217615098692E-3</v>
      </c>
      <c r="P3553" s="7" t="s">
        <v>1461</v>
      </c>
      <c r="Q3553" s="7" t="s">
        <v>1488</v>
      </c>
      <c r="R3553" s="12"/>
    </row>
    <row r="3554" spans="1:18" ht="15.75" x14ac:dyDescent="0.2">
      <c r="A3554" s="5">
        <v>5281804</v>
      </c>
      <c r="B3554" s="6" t="s">
        <v>8570</v>
      </c>
      <c r="C3554" s="7" t="s">
        <v>118</v>
      </c>
      <c r="D3554" s="7" t="s">
        <v>8913</v>
      </c>
      <c r="E3554" s="8" t="s">
        <v>2383</v>
      </c>
      <c r="F3554" s="7" t="s">
        <v>411</v>
      </c>
      <c r="G3554" s="7" t="s">
        <v>214</v>
      </c>
      <c r="H3554" s="5">
        <v>50</v>
      </c>
      <c r="I3554" s="5">
        <v>15</v>
      </c>
      <c r="J3554" s="5">
        <v>125</v>
      </c>
      <c r="K3554" s="5">
        <v>98</v>
      </c>
      <c r="L3554" s="9">
        <f t="shared" si="110"/>
        <v>24</v>
      </c>
      <c r="M3554" s="9" t="str">
        <f t="shared" si="111"/>
        <v>low</v>
      </c>
      <c r="N3554" s="10">
        <v>-163.77088521992118</v>
      </c>
      <c r="O3554" s="13">
        <v>4.0248842560686171E-3</v>
      </c>
      <c r="P3554" s="7" t="s">
        <v>14</v>
      </c>
      <c r="Q3554" s="7" t="s">
        <v>1488</v>
      </c>
      <c r="R3554" s="12"/>
    </row>
    <row r="3555" spans="1:18" ht="15.75" x14ac:dyDescent="0.2">
      <c r="A3555" s="5">
        <v>5386889</v>
      </c>
      <c r="B3555" s="6" t="s">
        <v>8436</v>
      </c>
      <c r="C3555" s="7" t="s">
        <v>118</v>
      </c>
      <c r="D3555" s="7" t="s">
        <v>8965</v>
      </c>
      <c r="E3555" s="8" t="s">
        <v>2383</v>
      </c>
      <c r="F3555" s="7" t="s">
        <v>8966</v>
      </c>
      <c r="G3555" s="7" t="s">
        <v>214</v>
      </c>
      <c r="H3555" s="5">
        <v>3</v>
      </c>
      <c r="I3555" s="5">
        <v>15</v>
      </c>
      <c r="J3555" s="5">
        <v>115</v>
      </c>
      <c r="K3555" s="5">
        <v>96</v>
      </c>
      <c r="L3555" s="9">
        <f t="shared" si="110"/>
        <v>22</v>
      </c>
      <c r="M3555" s="9" t="str">
        <f t="shared" si="111"/>
        <v>low</v>
      </c>
      <c r="N3555" s="10">
        <v>-131.87953105322958</v>
      </c>
      <c r="O3555" s="13">
        <v>1.1362615739926696E-2</v>
      </c>
      <c r="P3555" s="7" t="s">
        <v>1461</v>
      </c>
      <c r="Q3555" s="7" t="s">
        <v>1488</v>
      </c>
      <c r="R3555" s="12"/>
    </row>
    <row r="3556" spans="1:18" ht="15.75" x14ac:dyDescent="0.2">
      <c r="A3556" s="5">
        <v>5281804</v>
      </c>
      <c r="B3556" s="6" t="s">
        <v>8570</v>
      </c>
      <c r="C3556" s="7" t="s">
        <v>118</v>
      </c>
      <c r="D3556" s="7" t="s">
        <v>8913</v>
      </c>
      <c r="E3556" s="8" t="s">
        <v>2383</v>
      </c>
      <c r="F3556" s="7" t="s">
        <v>9111</v>
      </c>
      <c r="G3556" s="7" t="s">
        <v>214</v>
      </c>
      <c r="H3556" s="5">
        <v>50</v>
      </c>
      <c r="I3556" s="5">
        <v>15</v>
      </c>
      <c r="J3556" s="5">
        <v>135</v>
      </c>
      <c r="K3556" s="5">
        <v>97</v>
      </c>
      <c r="L3556" s="9">
        <f t="shared" si="110"/>
        <v>24</v>
      </c>
      <c r="M3556" s="9" t="str">
        <f t="shared" si="111"/>
        <v>low</v>
      </c>
      <c r="N3556" s="10">
        <v>-169.77088521992118</v>
      </c>
      <c r="O3556" s="13">
        <v>4.0248842560686171E-3</v>
      </c>
      <c r="P3556" s="7" t="s">
        <v>1461</v>
      </c>
      <c r="Q3556" s="7" t="s">
        <v>1488</v>
      </c>
      <c r="R3556" s="12"/>
    </row>
    <row r="3557" spans="1:18" ht="15.75" x14ac:dyDescent="0.2">
      <c r="A3557" s="5">
        <v>5386880</v>
      </c>
      <c r="B3557" s="6" t="s">
        <v>8436</v>
      </c>
      <c r="C3557" s="7" t="s">
        <v>153</v>
      </c>
      <c r="D3557" s="7" t="s">
        <v>8583</v>
      </c>
      <c r="E3557" s="8" t="s">
        <v>2383</v>
      </c>
      <c r="F3557" s="7" t="s">
        <v>9272</v>
      </c>
      <c r="G3557" s="7" t="s">
        <v>214</v>
      </c>
      <c r="H3557" s="5">
        <v>10</v>
      </c>
      <c r="I3557" s="5">
        <v>15</v>
      </c>
      <c r="J3557" s="5">
        <v>100</v>
      </c>
      <c r="K3557" s="5">
        <v>95</v>
      </c>
      <c r="L3557" s="9">
        <f t="shared" si="110"/>
        <v>22</v>
      </c>
      <c r="M3557" s="9" t="str">
        <f t="shared" si="111"/>
        <v>low</v>
      </c>
      <c r="N3557" s="10">
        <v>-141.17273603010835</v>
      </c>
      <c r="O3557" s="11">
        <v>8.1472569436300546E-3</v>
      </c>
      <c r="P3557" s="7" t="s">
        <v>1461</v>
      </c>
      <c r="Q3557" s="7" t="s">
        <v>1488</v>
      </c>
      <c r="R3557" s="12"/>
    </row>
    <row r="3558" spans="1:18" ht="15.75" x14ac:dyDescent="0.2">
      <c r="A3558" s="5">
        <v>5213950</v>
      </c>
      <c r="B3558" s="6" t="s">
        <v>7301</v>
      </c>
      <c r="C3558" s="7" t="s">
        <v>153</v>
      </c>
      <c r="D3558" s="7" t="s">
        <v>7661</v>
      </c>
      <c r="E3558" s="8" t="s">
        <v>2383</v>
      </c>
      <c r="F3558" s="7" t="s">
        <v>791</v>
      </c>
      <c r="G3558" s="7" t="s">
        <v>214</v>
      </c>
      <c r="H3558" s="5">
        <v>23</v>
      </c>
      <c r="I3558" s="5">
        <v>15</v>
      </c>
      <c r="J3558" s="5">
        <v>12</v>
      </c>
      <c r="K3558" s="5">
        <v>96</v>
      </c>
      <c r="L3558" s="9">
        <f t="shared" si="110"/>
        <v>18</v>
      </c>
      <c r="M3558" s="9" t="str">
        <f t="shared" si="111"/>
        <v>MID</v>
      </c>
      <c r="N3558" s="10">
        <v>-200.01849027779826</v>
      </c>
      <c r="O3558" s="11">
        <v>1.1647418985376135E-2</v>
      </c>
      <c r="P3558" s="7" t="s">
        <v>1461</v>
      </c>
      <c r="Q3558" s="7" t="s">
        <v>1488</v>
      </c>
      <c r="R3558" s="12"/>
    </row>
    <row r="3559" spans="1:18" ht="15.75" x14ac:dyDescent="0.2">
      <c r="A3559" s="5">
        <v>5281804</v>
      </c>
      <c r="B3559" s="6" t="s">
        <v>8570</v>
      </c>
      <c r="C3559" s="7" t="s">
        <v>118</v>
      </c>
      <c r="D3559" s="7" t="s">
        <v>8913</v>
      </c>
      <c r="E3559" s="8" t="s">
        <v>2383</v>
      </c>
      <c r="F3559" s="7" t="s">
        <v>9410</v>
      </c>
      <c r="G3559" s="7" t="s">
        <v>214</v>
      </c>
      <c r="H3559" s="5">
        <v>47</v>
      </c>
      <c r="I3559" s="5">
        <v>15</v>
      </c>
      <c r="J3559" s="5">
        <v>110</v>
      </c>
      <c r="K3559" s="5">
        <v>97</v>
      </c>
      <c r="L3559" s="9">
        <f t="shared" si="110"/>
        <v>22</v>
      </c>
      <c r="M3559" s="9" t="str">
        <f t="shared" si="111"/>
        <v>low</v>
      </c>
      <c r="N3559" s="10">
        <v>-179.06255188652722</v>
      </c>
      <c r="O3559" s="11">
        <v>4.0248842560686171E-3</v>
      </c>
      <c r="P3559" s="7" t="s">
        <v>1461</v>
      </c>
      <c r="Q3559" s="7" t="s">
        <v>1488</v>
      </c>
      <c r="R3559" s="12"/>
    </row>
    <row r="3560" spans="1:18" ht="15.75" x14ac:dyDescent="0.2">
      <c r="A3560" s="5">
        <v>5281804</v>
      </c>
      <c r="B3560" s="6" t="s">
        <v>8570</v>
      </c>
      <c r="C3560" s="7" t="s">
        <v>118</v>
      </c>
      <c r="D3560" s="7" t="s">
        <v>8913</v>
      </c>
      <c r="E3560" s="8" t="s">
        <v>2383</v>
      </c>
      <c r="F3560" s="7" t="s">
        <v>9411</v>
      </c>
      <c r="G3560" s="7" t="s">
        <v>214</v>
      </c>
      <c r="H3560" s="5">
        <v>20</v>
      </c>
      <c r="I3560" s="5">
        <v>15</v>
      </c>
      <c r="J3560" s="5">
        <v>125</v>
      </c>
      <c r="K3560" s="5">
        <v>97</v>
      </c>
      <c r="L3560" s="9">
        <f t="shared" si="110"/>
        <v>24</v>
      </c>
      <c r="M3560" s="9" t="str">
        <f t="shared" si="111"/>
        <v>low</v>
      </c>
      <c r="N3560" s="10">
        <v>-179.10421855322784</v>
      </c>
      <c r="O3560" s="11">
        <v>4.0248842560686171E-3</v>
      </c>
      <c r="P3560" s="7" t="s">
        <v>1461</v>
      </c>
      <c r="Q3560" s="7" t="s">
        <v>1488</v>
      </c>
      <c r="R3560" s="12"/>
    </row>
    <row r="3561" spans="1:18" ht="15.75" x14ac:dyDescent="0.2">
      <c r="A3561" s="5">
        <v>5216184</v>
      </c>
      <c r="B3561" s="6" t="s">
        <v>2799</v>
      </c>
      <c r="C3561" s="7" t="s">
        <v>118</v>
      </c>
      <c r="D3561" s="7" t="s">
        <v>8855</v>
      </c>
      <c r="E3561" s="8" t="s">
        <v>2383</v>
      </c>
      <c r="F3561" s="7" t="s">
        <v>9428</v>
      </c>
      <c r="G3561" s="7" t="s">
        <v>214</v>
      </c>
      <c r="H3561" s="5">
        <v>12</v>
      </c>
      <c r="I3561" s="5">
        <v>15</v>
      </c>
      <c r="J3561" s="5">
        <v>89</v>
      </c>
      <c r="K3561" s="5">
        <v>99</v>
      </c>
      <c r="L3561" s="9">
        <f t="shared" si="110"/>
        <v>22</v>
      </c>
      <c r="M3561" s="9" t="str">
        <f t="shared" si="111"/>
        <v>low</v>
      </c>
      <c r="N3561" s="10">
        <v>-201.8436112615309</v>
      </c>
      <c r="O3561" s="11">
        <v>8.9533217615098692E-3</v>
      </c>
      <c r="P3561" s="7" t="s">
        <v>1461</v>
      </c>
      <c r="Q3561" s="7" t="s">
        <v>1488</v>
      </c>
      <c r="R3561" s="12"/>
    </row>
    <row r="3562" spans="1:18" ht="15.75" x14ac:dyDescent="0.2">
      <c r="A3562" s="5">
        <v>5386889</v>
      </c>
      <c r="B3562" s="6" t="s">
        <v>8436</v>
      </c>
      <c r="C3562" s="7" t="s">
        <v>118</v>
      </c>
      <c r="D3562" s="7" t="s">
        <v>8965</v>
      </c>
      <c r="E3562" s="8" t="s">
        <v>2383</v>
      </c>
      <c r="F3562" s="7" t="s">
        <v>1231</v>
      </c>
      <c r="G3562" s="7" t="s">
        <v>214</v>
      </c>
      <c r="H3562" s="5">
        <v>38</v>
      </c>
      <c r="I3562" s="5">
        <v>15</v>
      </c>
      <c r="J3562" s="5">
        <v>125</v>
      </c>
      <c r="K3562" s="5">
        <v>96</v>
      </c>
      <c r="L3562" s="9">
        <f t="shared" si="110"/>
        <v>24</v>
      </c>
      <c r="M3562" s="9" t="str">
        <f t="shared" si="111"/>
        <v>low</v>
      </c>
      <c r="N3562" s="10">
        <v>-150.62953105322958</v>
      </c>
      <c r="O3562" s="11">
        <v>1.1362615739926696E-2</v>
      </c>
      <c r="P3562" s="7" t="s">
        <v>1461</v>
      </c>
      <c r="Q3562" s="7" t="s">
        <v>1488</v>
      </c>
      <c r="R3562" s="12"/>
    </row>
    <row r="3563" spans="1:18" ht="15.75" x14ac:dyDescent="0.2">
      <c r="A3563" s="5">
        <v>5284537</v>
      </c>
      <c r="B3563" s="6" t="s">
        <v>8988</v>
      </c>
      <c r="C3563" s="7" t="s">
        <v>118</v>
      </c>
      <c r="D3563" s="7" t="s">
        <v>9717</v>
      </c>
      <c r="E3563" s="8" t="s">
        <v>2383</v>
      </c>
      <c r="F3563" s="7" t="s">
        <v>9718</v>
      </c>
      <c r="G3563" s="7" t="s">
        <v>214</v>
      </c>
      <c r="H3563" s="5">
        <v>70</v>
      </c>
      <c r="I3563" s="5">
        <v>15</v>
      </c>
      <c r="J3563" s="5">
        <v>135</v>
      </c>
      <c r="K3563" s="5">
        <v>93</v>
      </c>
      <c r="L3563" s="9">
        <f t="shared" si="110"/>
        <v>21</v>
      </c>
      <c r="M3563" s="9" t="str">
        <f t="shared" si="111"/>
        <v>low</v>
      </c>
      <c r="N3563" s="10">
        <v>-186.69046013890329</v>
      </c>
      <c r="O3563" s="11">
        <v>1.6918900459131692E-2</v>
      </c>
      <c r="P3563" s="7" t="s">
        <v>1461</v>
      </c>
      <c r="Q3563" s="5" t="s">
        <v>1488</v>
      </c>
      <c r="R3563" s="12"/>
    </row>
    <row r="3564" spans="1:18" ht="15.75" x14ac:dyDescent="0.2">
      <c r="A3564" s="5">
        <v>5282304</v>
      </c>
      <c r="B3564" s="6" t="s">
        <v>8570</v>
      </c>
      <c r="C3564" s="7" t="s">
        <v>153</v>
      </c>
      <c r="D3564" s="7" t="s">
        <v>9799</v>
      </c>
      <c r="E3564" s="8" t="s">
        <v>2383</v>
      </c>
      <c r="F3564" s="7" t="s">
        <v>818</v>
      </c>
      <c r="G3564" s="7" t="s">
        <v>214</v>
      </c>
      <c r="H3564" s="5">
        <v>45</v>
      </c>
      <c r="I3564" s="5">
        <v>15</v>
      </c>
      <c r="J3564" s="5">
        <v>120</v>
      </c>
      <c r="K3564" s="5">
        <v>95</v>
      </c>
      <c r="L3564" s="9">
        <f t="shared" si="110"/>
        <v>22</v>
      </c>
      <c r="M3564" s="9" t="str">
        <f t="shared" si="111"/>
        <v>low</v>
      </c>
      <c r="N3564" s="10">
        <v>-189.8138633448616</v>
      </c>
      <c r="O3564" s="11">
        <v>5.0255786991328932E-3</v>
      </c>
      <c r="P3564" s="7" t="s">
        <v>1461</v>
      </c>
      <c r="Q3564" s="7" t="s">
        <v>1488</v>
      </c>
      <c r="R3564" s="12"/>
    </row>
    <row r="3565" spans="1:18" ht="15.75" x14ac:dyDescent="0.2">
      <c r="A3565" s="5">
        <v>5284537</v>
      </c>
      <c r="B3565" s="6" t="s">
        <v>8988</v>
      </c>
      <c r="C3565" s="7" t="s">
        <v>118</v>
      </c>
      <c r="D3565" s="7" t="s">
        <v>9717</v>
      </c>
      <c r="E3565" s="8" t="s">
        <v>2383</v>
      </c>
      <c r="F3565" s="7" t="s">
        <v>9992</v>
      </c>
      <c r="G3565" s="7" t="s">
        <v>214</v>
      </c>
      <c r="H3565" s="5">
        <v>65</v>
      </c>
      <c r="I3565" s="5">
        <v>3</v>
      </c>
      <c r="J3565" s="5"/>
      <c r="K3565" s="5"/>
      <c r="L3565" s="9">
        <f t="shared" si="110"/>
        <v>3</v>
      </c>
      <c r="M3565" s="9" t="str">
        <f t="shared" si="111"/>
        <v>high</v>
      </c>
      <c r="N3565" s="10">
        <v>-194.52379347220995</v>
      </c>
      <c r="O3565" s="11">
        <v>1.6918900459131692E-2</v>
      </c>
      <c r="P3565" s="7" t="s">
        <v>1517</v>
      </c>
      <c r="Q3565" s="7" t="s">
        <v>1488</v>
      </c>
      <c r="R3565" s="12"/>
    </row>
    <row r="3566" spans="1:18" ht="15.75" x14ac:dyDescent="0.2">
      <c r="A3566" s="5">
        <v>5281804</v>
      </c>
      <c r="B3566" s="6" t="s">
        <v>8570</v>
      </c>
      <c r="C3566" s="7" t="s">
        <v>118</v>
      </c>
      <c r="D3566" s="7" t="s">
        <v>8913</v>
      </c>
      <c r="E3566" s="8" t="s">
        <v>2383</v>
      </c>
      <c r="F3566" s="7" t="s">
        <v>613</v>
      </c>
      <c r="G3566" s="7" t="s">
        <v>214</v>
      </c>
      <c r="H3566" s="5">
        <v>42</v>
      </c>
      <c r="I3566" s="5">
        <v>15</v>
      </c>
      <c r="J3566" s="5">
        <v>115</v>
      </c>
      <c r="K3566" s="5">
        <v>96</v>
      </c>
      <c r="L3566" s="9">
        <f t="shared" si="110"/>
        <v>22</v>
      </c>
      <c r="M3566" s="9" t="str">
        <f t="shared" si="111"/>
        <v>low</v>
      </c>
      <c r="N3566" s="10">
        <v>-196.18755188652722</v>
      </c>
      <c r="O3566" s="11">
        <v>4.0248842560686171E-3</v>
      </c>
      <c r="P3566" s="7" t="s">
        <v>1461</v>
      </c>
      <c r="Q3566" s="7" t="s">
        <v>1488</v>
      </c>
      <c r="R3566" s="12"/>
    </row>
    <row r="3567" spans="1:18" ht="15.75" x14ac:dyDescent="0.2">
      <c r="A3567" s="5">
        <v>5349922</v>
      </c>
      <c r="B3567" s="6" t="s">
        <v>8504</v>
      </c>
      <c r="C3567" s="7" t="s">
        <v>118</v>
      </c>
      <c r="D3567" s="7" t="s">
        <v>10440</v>
      </c>
      <c r="E3567" s="8" t="s">
        <v>2383</v>
      </c>
      <c r="F3567" s="7" t="s">
        <v>10441</v>
      </c>
      <c r="G3567" s="7" t="s">
        <v>214</v>
      </c>
      <c r="H3567" s="5">
        <v>13</v>
      </c>
      <c r="I3567" s="5">
        <v>15</v>
      </c>
      <c r="J3567" s="5">
        <v>110</v>
      </c>
      <c r="K3567" s="5">
        <v>95</v>
      </c>
      <c r="L3567" s="9">
        <f t="shared" si="110"/>
        <v>22</v>
      </c>
      <c r="M3567" s="9" t="str">
        <f t="shared" si="111"/>
        <v>low</v>
      </c>
      <c r="N3567" s="10">
        <v>-185.60462414347421</v>
      </c>
      <c r="O3567" s="11">
        <v>7.6949768481426872E-3</v>
      </c>
      <c r="P3567" s="7" t="s">
        <v>1461</v>
      </c>
      <c r="Q3567" s="7" t="s">
        <v>1488</v>
      </c>
      <c r="R3567" s="12"/>
    </row>
    <row r="3568" spans="1:18" ht="15.75" x14ac:dyDescent="0.2">
      <c r="A3568" s="5">
        <v>5287229</v>
      </c>
      <c r="B3568" s="6" t="s">
        <v>10278</v>
      </c>
      <c r="C3568" s="7" t="s">
        <v>118</v>
      </c>
      <c r="D3568" s="7" t="s">
        <v>10994</v>
      </c>
      <c r="E3568" s="8" t="s">
        <v>2383</v>
      </c>
      <c r="F3568" s="7" t="s">
        <v>10995</v>
      </c>
      <c r="G3568" s="7" t="s">
        <v>214</v>
      </c>
      <c r="H3568" s="5">
        <v>28</v>
      </c>
      <c r="I3568" s="5">
        <v>15</v>
      </c>
      <c r="J3568" s="5">
        <v>130</v>
      </c>
      <c r="K3568" s="5">
        <v>97</v>
      </c>
      <c r="L3568" s="9">
        <f t="shared" si="110"/>
        <v>24</v>
      </c>
      <c r="M3568" s="9" t="str">
        <f t="shared" si="111"/>
        <v>low</v>
      </c>
      <c r="N3568" s="10">
        <v>-221.30423726847221</v>
      </c>
      <c r="O3568" s="11">
        <v>1.1727395831258036E-2</v>
      </c>
      <c r="P3568" s="7" t="s">
        <v>1461</v>
      </c>
      <c r="Q3568" s="7" t="s">
        <v>1488</v>
      </c>
      <c r="R3568" s="12"/>
    </row>
    <row r="3569" spans="1:18" ht="15.75" x14ac:dyDescent="0.2">
      <c r="A3569" s="5">
        <v>5287795</v>
      </c>
      <c r="B3569" s="6" t="s">
        <v>10278</v>
      </c>
      <c r="C3569" s="7" t="s">
        <v>153</v>
      </c>
      <c r="D3569" s="7" t="s">
        <v>11146</v>
      </c>
      <c r="E3569" s="8" t="s">
        <v>2383</v>
      </c>
      <c r="F3569" s="7" t="s">
        <v>1877</v>
      </c>
      <c r="G3569" s="7" t="s">
        <v>215</v>
      </c>
      <c r="H3569" s="5">
        <v>28</v>
      </c>
      <c r="I3569" s="5">
        <v>15</v>
      </c>
      <c r="J3569" s="5">
        <v>110</v>
      </c>
      <c r="K3569" s="5">
        <v>95</v>
      </c>
      <c r="L3569" s="9">
        <f t="shared" si="110"/>
        <v>22</v>
      </c>
      <c r="M3569" s="9" t="str">
        <f t="shared" si="111"/>
        <v>low</v>
      </c>
      <c r="N3569" s="10">
        <v>-225.3830851388484</v>
      </c>
      <c r="O3569" s="11">
        <v>1.1316620373690967E-2</v>
      </c>
      <c r="P3569" s="7" t="s">
        <v>1461</v>
      </c>
      <c r="Q3569" s="7" t="s">
        <v>1488</v>
      </c>
      <c r="R3569" s="12"/>
    </row>
    <row r="3570" spans="1:18" ht="15.75" x14ac:dyDescent="0.2">
      <c r="A3570" s="5">
        <v>5287229</v>
      </c>
      <c r="B3570" s="6" t="s">
        <v>10278</v>
      </c>
      <c r="C3570" s="7" t="s">
        <v>118</v>
      </c>
      <c r="D3570" s="7" t="s">
        <v>10994</v>
      </c>
      <c r="E3570" s="8" t="s">
        <v>2383</v>
      </c>
      <c r="F3570" s="7" t="s">
        <v>11548</v>
      </c>
      <c r="G3570" s="7" t="s">
        <v>215</v>
      </c>
      <c r="H3570" s="5">
        <v>22</v>
      </c>
      <c r="I3570" s="5">
        <v>15</v>
      </c>
      <c r="J3570" s="5">
        <v>100</v>
      </c>
      <c r="K3570" s="5">
        <v>98</v>
      </c>
      <c r="L3570" s="9">
        <f t="shared" si="110"/>
        <v>22</v>
      </c>
      <c r="M3570" s="9" t="str">
        <f t="shared" si="111"/>
        <v>low</v>
      </c>
      <c r="N3570" s="10">
        <v>-237.59590393517283</v>
      </c>
      <c r="O3570" s="11">
        <v>1.1727395831258036E-2</v>
      </c>
      <c r="P3570" s="7" t="s">
        <v>1461</v>
      </c>
      <c r="Q3570" s="7" t="s">
        <v>1488</v>
      </c>
      <c r="R3570" s="12"/>
    </row>
    <row r="3571" spans="1:18" ht="15.75" x14ac:dyDescent="0.2">
      <c r="A3571" s="5">
        <v>5219798</v>
      </c>
      <c r="B3571" s="6" t="s">
        <v>9802</v>
      </c>
      <c r="C3571" s="7" t="s">
        <v>153</v>
      </c>
      <c r="D3571" s="7" t="s">
        <v>11684</v>
      </c>
      <c r="E3571" s="8" t="s">
        <v>2383</v>
      </c>
      <c r="F3571" s="7" t="s">
        <v>11685</v>
      </c>
      <c r="G3571" s="7" t="s">
        <v>214</v>
      </c>
      <c r="H3571" s="5">
        <v>60</v>
      </c>
      <c r="I3571" s="5">
        <v>3</v>
      </c>
      <c r="J3571" s="5"/>
      <c r="K3571" s="5"/>
      <c r="L3571" s="9">
        <f t="shared" si="110"/>
        <v>6</v>
      </c>
      <c r="M3571" s="9" t="str">
        <f t="shared" si="111"/>
        <v>high</v>
      </c>
      <c r="N3571" s="10">
        <v>-264.65131774300971</v>
      </c>
      <c r="O3571" s="11">
        <v>1.5520173605182208E-2</v>
      </c>
      <c r="P3571" s="7" t="s">
        <v>1517</v>
      </c>
      <c r="Q3571" s="7" t="s">
        <v>1488</v>
      </c>
      <c r="R3571" s="12"/>
    </row>
    <row r="3572" spans="1:18" ht="15.75" x14ac:dyDescent="0.2">
      <c r="A3572" s="5">
        <v>5248237</v>
      </c>
      <c r="B3572" s="6" t="s">
        <v>10903</v>
      </c>
      <c r="C3572" s="7" t="s">
        <v>118</v>
      </c>
      <c r="D3572" s="7" t="s">
        <v>12021</v>
      </c>
      <c r="E3572" s="8" t="s">
        <v>2383</v>
      </c>
      <c r="F3572" s="7" t="s">
        <v>12022</v>
      </c>
      <c r="G3572" s="7" t="s">
        <v>214</v>
      </c>
      <c r="H3572" s="5">
        <v>45</v>
      </c>
      <c r="I3572" s="5">
        <v>15</v>
      </c>
      <c r="J3572" s="5">
        <v>110</v>
      </c>
      <c r="K3572" s="5">
        <v>98</v>
      </c>
      <c r="L3572" s="9">
        <f t="shared" si="110"/>
        <v>22</v>
      </c>
      <c r="M3572" s="9" t="str">
        <f t="shared" si="111"/>
        <v>low</v>
      </c>
      <c r="N3572" s="10">
        <v>-264.47725944440026</v>
      </c>
      <c r="O3572" s="11">
        <v>8.3581712970044464E-3</v>
      </c>
      <c r="P3572" s="7" t="s">
        <v>1461</v>
      </c>
      <c r="Q3572" s="7" t="s">
        <v>1488</v>
      </c>
      <c r="R3572" s="12"/>
    </row>
    <row r="3573" spans="1:18" ht="15.75" x14ac:dyDescent="0.2">
      <c r="A3573" s="5">
        <v>5352374</v>
      </c>
      <c r="B3573" s="6" t="s">
        <v>10912</v>
      </c>
      <c r="C3573" s="7" t="s">
        <v>153</v>
      </c>
      <c r="D3573" s="7" t="s">
        <v>12025</v>
      </c>
      <c r="E3573" s="8" t="s">
        <v>2383</v>
      </c>
      <c r="F3573" s="7" t="s">
        <v>2284</v>
      </c>
      <c r="G3573" s="7" t="s">
        <v>214</v>
      </c>
      <c r="H3573" s="5">
        <v>36</v>
      </c>
      <c r="I3573" s="5">
        <v>15</v>
      </c>
      <c r="J3573" s="5">
        <v>115</v>
      </c>
      <c r="K3573" s="5">
        <v>95</v>
      </c>
      <c r="L3573" s="9">
        <f t="shared" si="110"/>
        <v>22</v>
      </c>
      <c r="M3573" s="9" t="str">
        <f t="shared" si="111"/>
        <v>low</v>
      </c>
      <c r="N3573" s="10">
        <v>-230.51058189816831</v>
      </c>
      <c r="O3573" s="11">
        <v>1.1045289356843568E-2</v>
      </c>
      <c r="P3573" s="7" t="s">
        <v>1461</v>
      </c>
      <c r="Q3573" s="7" t="s">
        <v>1488</v>
      </c>
      <c r="R3573" s="12"/>
    </row>
    <row r="3574" spans="1:18" ht="15.75" x14ac:dyDescent="0.2">
      <c r="A3574" s="5">
        <v>5221427</v>
      </c>
      <c r="B3574" s="6" t="s">
        <v>10906</v>
      </c>
      <c r="C3574" s="7" t="s">
        <v>153</v>
      </c>
      <c r="D3574" s="7" t="s">
        <v>12055</v>
      </c>
      <c r="E3574" s="8" t="s">
        <v>2383</v>
      </c>
      <c r="F3574" s="7" t="s">
        <v>12056</v>
      </c>
      <c r="G3574" s="7" t="s">
        <v>215</v>
      </c>
      <c r="H3574" s="5">
        <v>13</v>
      </c>
      <c r="I3574" s="5">
        <v>15</v>
      </c>
      <c r="J3574" s="5">
        <v>110</v>
      </c>
      <c r="K3574" s="5">
        <v>95</v>
      </c>
      <c r="L3574" s="9">
        <f t="shared" si="110"/>
        <v>22</v>
      </c>
      <c r="M3574" s="9" t="str">
        <f t="shared" si="111"/>
        <v>low</v>
      </c>
      <c r="N3574" s="10">
        <v>-274.52070458332309</v>
      </c>
      <c r="O3574" s="11">
        <v>9.8581365746213123E-3</v>
      </c>
      <c r="P3574" s="7" t="s">
        <v>1461</v>
      </c>
      <c r="Q3574" s="7" t="s">
        <v>1488</v>
      </c>
      <c r="R3574" s="12"/>
    </row>
    <row r="3575" spans="1:18" ht="15.75" x14ac:dyDescent="0.2">
      <c r="A3575" s="5">
        <v>5353367</v>
      </c>
      <c r="B3575" s="6" t="s">
        <v>10912</v>
      </c>
      <c r="C3575" s="7" t="s">
        <v>118</v>
      </c>
      <c r="D3575" s="7" t="s">
        <v>12368</v>
      </c>
      <c r="E3575" s="8" t="s">
        <v>2383</v>
      </c>
      <c r="F3575" s="7" t="s">
        <v>12369</v>
      </c>
      <c r="G3575" s="7" t="s">
        <v>214</v>
      </c>
      <c r="H3575" s="5">
        <v>39</v>
      </c>
      <c r="I3575" s="5">
        <v>15</v>
      </c>
      <c r="J3575" s="5">
        <v>130</v>
      </c>
      <c r="K3575" s="5">
        <v>97</v>
      </c>
      <c r="L3575" s="9">
        <f t="shared" si="110"/>
        <v>24</v>
      </c>
      <c r="M3575" s="9" t="str">
        <f t="shared" si="111"/>
        <v>low</v>
      </c>
      <c r="N3575" s="10">
        <v>-239.9294483795893</v>
      </c>
      <c r="O3575" s="11">
        <v>6.1697916680714116E-4</v>
      </c>
      <c r="P3575" s="7" t="s">
        <v>14</v>
      </c>
      <c r="Q3575" s="5" t="s">
        <v>1488</v>
      </c>
      <c r="R3575" s="12"/>
    </row>
    <row r="3576" spans="1:18" ht="15.75" x14ac:dyDescent="0.2">
      <c r="A3576" s="5">
        <v>5250342</v>
      </c>
      <c r="B3576" s="6" t="s">
        <v>3182</v>
      </c>
      <c r="C3576" s="7" t="s">
        <v>118</v>
      </c>
      <c r="D3576" s="7" t="s">
        <v>12425</v>
      </c>
      <c r="E3576" s="8" t="s">
        <v>2383</v>
      </c>
      <c r="F3576" s="7" t="s">
        <v>12426</v>
      </c>
      <c r="G3576" s="7" t="s">
        <v>214</v>
      </c>
      <c r="H3576" s="5">
        <v>53</v>
      </c>
      <c r="I3576" s="5">
        <v>15</v>
      </c>
      <c r="J3576" s="5">
        <v>120</v>
      </c>
      <c r="K3576" s="5">
        <v>98</v>
      </c>
      <c r="L3576" s="9">
        <f t="shared" si="110"/>
        <v>22</v>
      </c>
      <c r="M3576" s="9" t="str">
        <f t="shared" si="111"/>
        <v>low</v>
      </c>
      <c r="N3576" s="10">
        <v>-274.98801878471568</v>
      </c>
      <c r="O3576" s="11">
        <v>4.7686342586530373E-3</v>
      </c>
      <c r="P3576" s="7" t="s">
        <v>1461</v>
      </c>
      <c r="Q3576" s="7" t="s">
        <v>1488</v>
      </c>
      <c r="R3576" s="12"/>
    </row>
    <row r="3577" spans="1:18" ht="15.75" x14ac:dyDescent="0.2">
      <c r="A3577" s="5">
        <v>5351750</v>
      </c>
      <c r="B3577" s="6" t="s">
        <v>10912</v>
      </c>
      <c r="C3577" s="7" t="s">
        <v>118</v>
      </c>
      <c r="D3577" s="7" t="s">
        <v>12472</v>
      </c>
      <c r="E3577" s="8" t="s">
        <v>2383</v>
      </c>
      <c r="F3577" s="7" t="s">
        <v>451</v>
      </c>
      <c r="G3577" s="7" t="s">
        <v>214</v>
      </c>
      <c r="H3577" s="5">
        <v>23</v>
      </c>
      <c r="I3577" s="5">
        <v>15</v>
      </c>
      <c r="J3577" s="5">
        <v>115</v>
      </c>
      <c r="K3577" s="5">
        <v>96</v>
      </c>
      <c r="L3577" s="9">
        <f t="shared" si="110"/>
        <v>22</v>
      </c>
      <c r="M3577" s="9" t="str">
        <f t="shared" si="111"/>
        <v>low</v>
      </c>
      <c r="N3577" s="10">
        <v>-243.31500130788481</v>
      </c>
      <c r="O3577" s="11">
        <v>8.1136574081028812E-3</v>
      </c>
      <c r="P3577" s="7" t="s">
        <v>1461</v>
      </c>
      <c r="Q3577" s="5" t="s">
        <v>1488</v>
      </c>
      <c r="R3577" s="12"/>
    </row>
    <row r="3578" spans="1:18" ht="15.75" x14ac:dyDescent="0.2">
      <c r="A3578" s="5">
        <v>5221427</v>
      </c>
      <c r="B3578" s="6" t="s">
        <v>10906</v>
      </c>
      <c r="C3578" s="7" t="s">
        <v>153</v>
      </c>
      <c r="D3578" s="7" t="s">
        <v>12055</v>
      </c>
      <c r="E3578" s="8" t="s">
        <v>2383</v>
      </c>
      <c r="F3578" s="7" t="s">
        <v>12532</v>
      </c>
      <c r="G3578" s="7" t="s">
        <v>215</v>
      </c>
      <c r="H3578" s="5">
        <v>28</v>
      </c>
      <c r="I3578" s="5">
        <v>15</v>
      </c>
      <c r="J3578" s="5">
        <v>110</v>
      </c>
      <c r="K3578" s="5">
        <v>95</v>
      </c>
      <c r="L3578" s="9">
        <f t="shared" si="110"/>
        <v>22</v>
      </c>
      <c r="M3578" s="9" t="str">
        <f t="shared" si="111"/>
        <v>low</v>
      </c>
      <c r="N3578" s="10">
        <v>-288.14570458332309</v>
      </c>
      <c r="O3578" s="11">
        <v>9.8581365746213123E-3</v>
      </c>
      <c r="P3578" s="7" t="s">
        <v>1461</v>
      </c>
      <c r="Q3578" s="7" t="s">
        <v>1488</v>
      </c>
      <c r="R3578" s="12"/>
    </row>
    <row r="3579" spans="1:18" ht="15.75" x14ac:dyDescent="0.2">
      <c r="A3579" s="5">
        <v>5355615</v>
      </c>
      <c r="B3579" s="6" t="s">
        <v>12296</v>
      </c>
      <c r="C3579" s="7" t="s">
        <v>153</v>
      </c>
      <c r="D3579" s="7" t="s">
        <v>12675</v>
      </c>
      <c r="E3579" s="8" t="s">
        <v>2383</v>
      </c>
      <c r="F3579" s="7" t="s">
        <v>7016</v>
      </c>
      <c r="G3579" s="7" t="s">
        <v>214</v>
      </c>
      <c r="H3579" s="5">
        <v>14</v>
      </c>
      <c r="I3579" s="5">
        <v>15</v>
      </c>
      <c r="J3579" s="5">
        <v>110</v>
      </c>
      <c r="K3579" s="5">
        <v>98</v>
      </c>
      <c r="L3579" s="9">
        <f t="shared" si="110"/>
        <v>22</v>
      </c>
      <c r="M3579" s="9" t="str">
        <f t="shared" si="111"/>
        <v>low</v>
      </c>
      <c r="N3579" s="10">
        <v>-248.10651164350566</v>
      </c>
      <c r="O3579" s="11">
        <v>1.7985648082685657E-3</v>
      </c>
      <c r="P3579" s="7" t="s">
        <v>1461</v>
      </c>
      <c r="Q3579" s="7" t="s">
        <v>1488</v>
      </c>
      <c r="R3579" s="12"/>
    </row>
    <row r="3580" spans="1:18" ht="15.75" x14ac:dyDescent="0.2">
      <c r="A3580" s="5">
        <v>5352864</v>
      </c>
      <c r="B3580" s="6" t="s">
        <v>10912</v>
      </c>
      <c r="C3580" s="7" t="s">
        <v>153</v>
      </c>
      <c r="D3580" s="7" t="s">
        <v>12696</v>
      </c>
      <c r="E3580" s="8" t="s">
        <v>2383</v>
      </c>
      <c r="F3580" s="7" t="s">
        <v>12697</v>
      </c>
      <c r="G3580" s="7" t="s">
        <v>215</v>
      </c>
      <c r="H3580" s="5">
        <v>9</v>
      </c>
      <c r="I3580" s="5">
        <v>15</v>
      </c>
      <c r="J3580" s="5">
        <v>90</v>
      </c>
      <c r="K3580" s="5">
        <v>96</v>
      </c>
      <c r="L3580" s="9">
        <f t="shared" si="110"/>
        <v>22</v>
      </c>
      <c r="M3580" s="9" t="str">
        <f t="shared" si="111"/>
        <v>low</v>
      </c>
      <c r="N3580" s="10">
        <v>-249.48645443288842</v>
      </c>
      <c r="O3580" s="11">
        <v>3.894872686942108E-3</v>
      </c>
      <c r="P3580" s="7" t="s">
        <v>1461</v>
      </c>
      <c r="Q3580" s="7" t="s">
        <v>1488</v>
      </c>
      <c r="R3580" s="12"/>
    </row>
    <row r="3581" spans="1:18" ht="15.75" x14ac:dyDescent="0.2">
      <c r="A3581" s="5">
        <v>5287229</v>
      </c>
      <c r="B3581" s="6" t="s">
        <v>10278</v>
      </c>
      <c r="C3581" s="7" t="s">
        <v>118</v>
      </c>
      <c r="D3581" s="7" t="s">
        <v>10994</v>
      </c>
      <c r="E3581" s="8" t="s">
        <v>2383</v>
      </c>
      <c r="F3581" s="7" t="s">
        <v>12709</v>
      </c>
      <c r="G3581" s="7" t="s">
        <v>214</v>
      </c>
      <c r="H3581" s="5">
        <v>14</v>
      </c>
      <c r="I3581" s="5">
        <v>15</v>
      </c>
      <c r="J3581" s="5">
        <v>105</v>
      </c>
      <c r="K3581" s="5">
        <v>97</v>
      </c>
      <c r="L3581" s="9">
        <f t="shared" si="110"/>
        <v>22</v>
      </c>
      <c r="M3581" s="9" t="str">
        <f t="shared" si="111"/>
        <v>low</v>
      </c>
      <c r="N3581" s="10">
        <v>-271.01257060186617</v>
      </c>
      <c r="O3581" s="11">
        <v>1.1727395831258036E-2</v>
      </c>
      <c r="P3581" s="7" t="s">
        <v>1461</v>
      </c>
      <c r="Q3581" s="7" t="s">
        <v>1488</v>
      </c>
      <c r="R3581" s="12"/>
    </row>
    <row r="3582" spans="1:18" ht="15.75" x14ac:dyDescent="0.2">
      <c r="A3582" s="5">
        <v>5219798</v>
      </c>
      <c r="B3582" s="6" t="s">
        <v>9802</v>
      </c>
      <c r="C3582" s="7" t="s">
        <v>153</v>
      </c>
      <c r="D3582" s="7" t="s">
        <v>11684</v>
      </c>
      <c r="E3582" s="8" t="s">
        <v>2383</v>
      </c>
      <c r="F3582" s="7" t="s">
        <v>12841</v>
      </c>
      <c r="G3582" s="7" t="s">
        <v>215</v>
      </c>
      <c r="H3582" s="5">
        <v>38</v>
      </c>
      <c r="I3582" s="5">
        <v>15</v>
      </c>
      <c r="J3582" s="5">
        <v>130</v>
      </c>
      <c r="K3582" s="5">
        <v>98</v>
      </c>
      <c r="L3582" s="9">
        <f t="shared" si="110"/>
        <v>24</v>
      </c>
      <c r="M3582" s="9" t="str">
        <f t="shared" si="111"/>
        <v>low</v>
      </c>
      <c r="N3582" s="10">
        <v>-298.31798440971033</v>
      </c>
      <c r="O3582" s="11">
        <v>1.5520173605182208E-2</v>
      </c>
      <c r="P3582" s="7" t="s">
        <v>1461</v>
      </c>
      <c r="Q3582" s="7" t="s">
        <v>1488</v>
      </c>
      <c r="R3582" s="12"/>
    </row>
    <row r="3583" spans="1:18" ht="15.75" x14ac:dyDescent="0.2">
      <c r="A3583" s="5">
        <v>5353367</v>
      </c>
      <c r="B3583" s="6" t="s">
        <v>10912</v>
      </c>
      <c r="C3583" s="7" t="s">
        <v>118</v>
      </c>
      <c r="D3583" s="7" t="s">
        <v>12368</v>
      </c>
      <c r="E3583" s="8" t="s">
        <v>2383</v>
      </c>
      <c r="F3583" s="7" t="s">
        <v>12905</v>
      </c>
      <c r="G3583" s="7" t="s">
        <v>215</v>
      </c>
      <c r="H3583" s="5">
        <v>23</v>
      </c>
      <c r="I3583" s="5">
        <v>15</v>
      </c>
      <c r="J3583" s="5">
        <v>110</v>
      </c>
      <c r="K3583" s="5">
        <v>97</v>
      </c>
      <c r="L3583" s="9">
        <f t="shared" si="110"/>
        <v>22</v>
      </c>
      <c r="M3583" s="9" t="str">
        <f t="shared" si="111"/>
        <v>low</v>
      </c>
      <c r="N3583" s="10">
        <v>-256.26278171298327</v>
      </c>
      <c r="O3583" s="11">
        <v>6.1697916680714116E-4</v>
      </c>
      <c r="P3583" s="7" t="s">
        <v>1461</v>
      </c>
      <c r="Q3583" s="7" t="s">
        <v>1488</v>
      </c>
      <c r="R3583" s="12"/>
    </row>
    <row r="3584" spans="1:18" ht="15.75" x14ac:dyDescent="0.2">
      <c r="A3584" s="5">
        <v>5355383</v>
      </c>
      <c r="B3584" s="6" t="s">
        <v>12296</v>
      </c>
      <c r="C3584" s="7" t="s">
        <v>153</v>
      </c>
      <c r="D3584" s="7" t="s">
        <v>12952</v>
      </c>
      <c r="E3584" s="8" t="s">
        <v>2383</v>
      </c>
      <c r="F3584" s="7" t="s">
        <v>12953</v>
      </c>
      <c r="G3584" s="7" t="s">
        <v>214</v>
      </c>
      <c r="H3584" s="5">
        <v>0</v>
      </c>
      <c r="I3584" s="5">
        <v>15</v>
      </c>
      <c r="J3584" s="5">
        <v>90</v>
      </c>
      <c r="K3584" s="5">
        <v>98</v>
      </c>
      <c r="L3584" s="9">
        <f t="shared" si="110"/>
        <v>22</v>
      </c>
      <c r="M3584" s="9" t="str">
        <f t="shared" si="111"/>
        <v>low</v>
      </c>
      <c r="N3584" s="10">
        <v>-256.90669648147014</v>
      </c>
      <c r="O3584" s="11">
        <v>1.5986111109668855E-2</v>
      </c>
      <c r="P3584" s="7" t="s">
        <v>14</v>
      </c>
      <c r="Q3584" s="5" t="s">
        <v>1488</v>
      </c>
      <c r="R3584" s="12"/>
    </row>
    <row r="3585" spans="1:18" ht="15.75" x14ac:dyDescent="0.2">
      <c r="A3585" s="5">
        <v>5292567</v>
      </c>
      <c r="B3585" s="6" t="s">
        <v>10985</v>
      </c>
      <c r="C3585" s="7" t="s">
        <v>153</v>
      </c>
      <c r="D3585" s="7" t="s">
        <v>12967</v>
      </c>
      <c r="E3585" s="8" t="s">
        <v>2383</v>
      </c>
      <c r="F3585" s="7" t="s">
        <v>12968</v>
      </c>
      <c r="G3585" s="7" t="s">
        <v>214</v>
      </c>
      <c r="H3585" s="5">
        <v>51</v>
      </c>
      <c r="I3585" s="5">
        <v>15</v>
      </c>
      <c r="J3585" s="5">
        <v>140</v>
      </c>
      <c r="K3585" s="5">
        <v>96</v>
      </c>
      <c r="L3585" s="9">
        <f t="shared" si="110"/>
        <v>24</v>
      </c>
      <c r="M3585" s="9" t="str">
        <f t="shared" si="111"/>
        <v>low</v>
      </c>
      <c r="N3585" s="10">
        <v>-277.42529320603353</v>
      </c>
      <c r="O3585" s="11">
        <v>9.6959490474546328E-4</v>
      </c>
      <c r="P3585" s="7" t="s">
        <v>1461</v>
      </c>
      <c r="Q3585" s="7" t="s">
        <v>1488</v>
      </c>
      <c r="R3585" s="12"/>
    </row>
    <row r="3586" spans="1:18" ht="15.75" x14ac:dyDescent="0.2">
      <c r="A3586" s="5">
        <v>5355383</v>
      </c>
      <c r="B3586" s="6" t="s">
        <v>12296</v>
      </c>
      <c r="C3586" s="7" t="s">
        <v>153</v>
      </c>
      <c r="D3586" s="7" t="s">
        <v>12952</v>
      </c>
      <c r="E3586" s="8" t="s">
        <v>2383</v>
      </c>
      <c r="F3586" s="7" t="s">
        <v>8907</v>
      </c>
      <c r="G3586" s="7" t="s">
        <v>214</v>
      </c>
      <c r="H3586" s="5">
        <v>35</v>
      </c>
      <c r="I3586" s="5">
        <v>15</v>
      </c>
      <c r="J3586" s="5">
        <v>80</v>
      </c>
      <c r="K3586" s="5">
        <v>98</v>
      </c>
      <c r="L3586" s="9">
        <f t="shared" ref="L3586:L3649" si="112">IF(OR(I3586&gt;3,I3586&lt;15),I3586,0)+IF(H3586&lt;=60,3,IF(H3586&gt;60,0,0))+IF(J3586&gt;120,6,IF((J3586&gt;=60),4,IF(J3586&lt;60,0,0)))</f>
        <v>22</v>
      </c>
      <c r="M3586" s="9" t="str">
        <f t="shared" ref="M3586:M3649" si="113">IF(AND(L3586&gt;=3,L3586&lt;=10),"high",IF(AND(L3586&gt;=11,L3586&lt;=18),"MID",IF(AND(L3586&gt;=19,L3586&lt;=24),"low","no")))</f>
        <v>low</v>
      </c>
      <c r="N3586" s="10">
        <v>-273.15669648147014</v>
      </c>
      <c r="O3586" s="11">
        <v>1.5986111109668855E-2</v>
      </c>
      <c r="P3586" s="7" t="s">
        <v>1461</v>
      </c>
      <c r="Q3586" s="7" t="s">
        <v>1488</v>
      </c>
      <c r="R3586" s="12"/>
    </row>
    <row r="3587" spans="1:18" ht="15.75" x14ac:dyDescent="0.2">
      <c r="A3587" s="5">
        <v>5353944</v>
      </c>
      <c r="B3587" s="6" t="s">
        <v>10912</v>
      </c>
      <c r="C3587" s="7" t="s">
        <v>118</v>
      </c>
      <c r="D3587" s="7" t="s">
        <v>13551</v>
      </c>
      <c r="E3587" s="8" t="s">
        <v>2383</v>
      </c>
      <c r="F3587" s="7" t="s">
        <v>13552</v>
      </c>
      <c r="G3587" s="7" t="s">
        <v>214</v>
      </c>
      <c r="H3587" s="5">
        <v>36</v>
      </c>
      <c r="I3587" s="5"/>
      <c r="J3587" s="5">
        <v>135</v>
      </c>
      <c r="K3587" s="5">
        <v>97</v>
      </c>
      <c r="L3587" s="9">
        <f t="shared" si="112"/>
        <v>9</v>
      </c>
      <c r="M3587" s="9" t="str">
        <f t="shared" si="113"/>
        <v>high</v>
      </c>
      <c r="N3587" s="10">
        <v>-274.02796731483249</v>
      </c>
      <c r="O3587" s="11">
        <v>1.2121562504034955E-2</v>
      </c>
      <c r="P3587" s="7" t="s">
        <v>1461</v>
      </c>
      <c r="Q3587" s="7" t="s">
        <v>1488</v>
      </c>
      <c r="R3587" s="12"/>
    </row>
    <row r="3588" spans="1:18" ht="15.75" x14ac:dyDescent="0.2">
      <c r="A3588" s="5">
        <v>5357747</v>
      </c>
      <c r="B3588" s="6" t="s">
        <v>13191</v>
      </c>
      <c r="C3588" s="7" t="s">
        <v>153</v>
      </c>
      <c r="D3588" s="7" t="s">
        <v>13590</v>
      </c>
      <c r="E3588" s="8" t="s">
        <v>2383</v>
      </c>
      <c r="F3588" s="7" t="s">
        <v>13591</v>
      </c>
      <c r="G3588" s="7" t="s">
        <v>214</v>
      </c>
      <c r="H3588" s="5">
        <v>17</v>
      </c>
      <c r="I3588" s="5">
        <v>15</v>
      </c>
      <c r="J3588" s="5">
        <v>120</v>
      </c>
      <c r="K3588" s="5">
        <v>95</v>
      </c>
      <c r="L3588" s="9">
        <f t="shared" si="112"/>
        <v>22</v>
      </c>
      <c r="M3588" s="9" t="str">
        <f t="shared" si="113"/>
        <v>low</v>
      </c>
      <c r="N3588" s="10">
        <v>-273.73437472224032</v>
      </c>
      <c r="O3588" s="11">
        <v>1.0651504628185648E-2</v>
      </c>
      <c r="P3588" s="7" t="s">
        <v>1461</v>
      </c>
      <c r="Q3588" s="7" t="s">
        <v>1488</v>
      </c>
      <c r="R3588" s="12"/>
    </row>
    <row r="3589" spans="1:18" ht="15.75" x14ac:dyDescent="0.2">
      <c r="A3589" s="5">
        <v>5251974</v>
      </c>
      <c r="B3589" s="6" t="s">
        <v>3182</v>
      </c>
      <c r="C3589" s="7" t="s">
        <v>118</v>
      </c>
      <c r="D3589" s="7" t="s">
        <v>13816</v>
      </c>
      <c r="E3589" s="8" t="s">
        <v>2383</v>
      </c>
      <c r="F3589" s="7" t="s">
        <v>9072</v>
      </c>
      <c r="G3589" s="7" t="s">
        <v>214</v>
      </c>
      <c r="H3589" s="5">
        <v>74</v>
      </c>
      <c r="I3589" s="5">
        <v>15</v>
      </c>
      <c r="J3589" s="5">
        <v>120</v>
      </c>
      <c r="K3589" s="5">
        <v>92</v>
      </c>
      <c r="L3589" s="9">
        <f t="shared" si="112"/>
        <v>19</v>
      </c>
      <c r="M3589" s="9" t="str">
        <f t="shared" si="113"/>
        <v>low</v>
      </c>
      <c r="N3589" s="10">
        <v>-314.45768414351187</v>
      </c>
      <c r="O3589" s="11">
        <v>1.3367442130402196E-2</v>
      </c>
      <c r="P3589" s="7" t="s">
        <v>1461</v>
      </c>
      <c r="Q3589" s="7" t="s">
        <v>1488</v>
      </c>
      <c r="R3589" s="12"/>
    </row>
    <row r="3590" spans="1:18" ht="15.75" x14ac:dyDescent="0.2">
      <c r="A3590" s="5">
        <v>5294122</v>
      </c>
      <c r="B3590" s="6" t="s">
        <v>10985</v>
      </c>
      <c r="C3590" s="7" t="s">
        <v>153</v>
      </c>
      <c r="D3590" s="7" t="s">
        <v>14013</v>
      </c>
      <c r="E3590" s="8" t="s">
        <v>2383</v>
      </c>
      <c r="F3590" s="7" t="s">
        <v>1693</v>
      </c>
      <c r="G3590" s="7" t="s">
        <v>214</v>
      </c>
      <c r="H3590" s="5">
        <v>20</v>
      </c>
      <c r="I3590" s="5">
        <v>15</v>
      </c>
      <c r="J3590" s="5">
        <v>110</v>
      </c>
      <c r="K3590" s="5">
        <v>99</v>
      </c>
      <c r="L3590" s="9">
        <f t="shared" si="112"/>
        <v>22</v>
      </c>
      <c r="M3590" s="9" t="str">
        <f t="shared" si="113"/>
        <v>low</v>
      </c>
      <c r="N3590" s="10">
        <v>-305.66803206020268</v>
      </c>
      <c r="O3590" s="11">
        <v>1.0856759261514526E-2</v>
      </c>
      <c r="P3590" s="7" t="s">
        <v>1461</v>
      </c>
      <c r="Q3590" s="7" t="s">
        <v>1488</v>
      </c>
      <c r="R3590" s="12"/>
    </row>
    <row r="3591" spans="1:18" ht="15.75" x14ac:dyDescent="0.2">
      <c r="A3591" s="5">
        <v>5294122</v>
      </c>
      <c r="B3591" s="6" t="s">
        <v>10985</v>
      </c>
      <c r="C3591" s="7" t="s">
        <v>153</v>
      </c>
      <c r="D3591" s="7" t="s">
        <v>14013</v>
      </c>
      <c r="E3591" s="8" t="s">
        <v>2383</v>
      </c>
      <c r="F3591" s="7" t="s">
        <v>14035</v>
      </c>
      <c r="G3591" s="7" t="s">
        <v>214</v>
      </c>
      <c r="H3591" s="5">
        <v>20</v>
      </c>
      <c r="I3591" s="5">
        <v>15</v>
      </c>
      <c r="J3591" s="5">
        <v>110</v>
      </c>
      <c r="K3591" s="5">
        <v>99</v>
      </c>
      <c r="L3591" s="9">
        <f t="shared" si="112"/>
        <v>22</v>
      </c>
      <c r="M3591" s="9" t="str">
        <f t="shared" si="113"/>
        <v>low</v>
      </c>
      <c r="N3591" s="10">
        <v>-306.37636539350933</v>
      </c>
      <c r="O3591" s="11">
        <v>1.0856759261514526E-2</v>
      </c>
      <c r="P3591" s="7" t="s">
        <v>1461</v>
      </c>
      <c r="Q3591" s="7" t="s">
        <v>1488</v>
      </c>
      <c r="R3591" s="12"/>
    </row>
    <row r="3592" spans="1:18" ht="15.75" x14ac:dyDescent="0.2">
      <c r="A3592" s="5">
        <v>5357747</v>
      </c>
      <c r="B3592" s="6" t="s">
        <v>13191</v>
      </c>
      <c r="C3592" s="7" t="s">
        <v>153</v>
      </c>
      <c r="D3592" s="7" t="s">
        <v>13590</v>
      </c>
      <c r="E3592" s="8" t="s">
        <v>2383</v>
      </c>
      <c r="F3592" s="7" t="s">
        <v>1185</v>
      </c>
      <c r="G3592" s="7" t="s">
        <v>214</v>
      </c>
      <c r="H3592" s="5">
        <v>16</v>
      </c>
      <c r="I3592" s="5">
        <v>15</v>
      </c>
      <c r="J3592" s="5">
        <v>120</v>
      </c>
      <c r="K3592" s="5">
        <v>97</v>
      </c>
      <c r="L3592" s="9">
        <f t="shared" si="112"/>
        <v>22</v>
      </c>
      <c r="M3592" s="9" t="str">
        <f t="shared" si="113"/>
        <v>low</v>
      </c>
      <c r="N3592" s="10">
        <v>-286.27604138884635</v>
      </c>
      <c r="O3592" s="11">
        <v>1.0651504628185648E-2</v>
      </c>
      <c r="P3592" s="7" t="s">
        <v>1461</v>
      </c>
      <c r="Q3592" s="7" t="s">
        <v>1488</v>
      </c>
      <c r="R3592" s="12"/>
    </row>
    <row r="3593" spans="1:18" ht="15.75" x14ac:dyDescent="0.2">
      <c r="A3593" s="5">
        <v>5227864</v>
      </c>
      <c r="B3593" s="6" t="s">
        <v>2387</v>
      </c>
      <c r="C3593" s="7" t="s">
        <v>118</v>
      </c>
      <c r="D3593" s="7" t="s">
        <v>14517</v>
      </c>
      <c r="E3593" s="8" t="s">
        <v>2383</v>
      </c>
      <c r="F3593" s="7" t="s">
        <v>14518</v>
      </c>
      <c r="G3593" s="7" t="s">
        <v>214</v>
      </c>
      <c r="H3593" s="5">
        <v>56</v>
      </c>
      <c r="I3593" s="5">
        <v>15</v>
      </c>
      <c r="J3593" s="5">
        <v>135</v>
      </c>
      <c r="K3593" s="5">
        <v>94</v>
      </c>
      <c r="L3593" s="9">
        <f t="shared" si="112"/>
        <v>24</v>
      </c>
      <c r="M3593" s="9" t="str">
        <f t="shared" si="113"/>
        <v>low</v>
      </c>
      <c r="N3593" s="10">
        <v>-342.63227738421847</v>
      </c>
      <c r="O3593" s="11">
        <v>4.9068981534219347E-3</v>
      </c>
      <c r="P3593" s="7" t="s">
        <v>1461</v>
      </c>
      <c r="Q3593" s="7" t="s">
        <v>1488</v>
      </c>
      <c r="R3593" s="12"/>
    </row>
    <row r="3594" spans="1:18" ht="15.75" x14ac:dyDescent="0.2">
      <c r="A3594" s="5">
        <v>5353367</v>
      </c>
      <c r="B3594" s="6" t="s">
        <v>10912</v>
      </c>
      <c r="C3594" s="7" t="s">
        <v>118</v>
      </c>
      <c r="D3594" s="7" t="s">
        <v>12368</v>
      </c>
      <c r="E3594" s="8" t="s">
        <v>2383</v>
      </c>
      <c r="F3594" s="7" t="s">
        <v>14566</v>
      </c>
      <c r="G3594" s="7" t="s">
        <v>214</v>
      </c>
      <c r="H3594" s="5">
        <v>24</v>
      </c>
      <c r="I3594" s="5">
        <v>15</v>
      </c>
      <c r="J3594" s="5">
        <v>128</v>
      </c>
      <c r="K3594" s="5">
        <v>97</v>
      </c>
      <c r="L3594" s="9">
        <f t="shared" si="112"/>
        <v>24</v>
      </c>
      <c r="M3594" s="9" t="str">
        <f t="shared" si="113"/>
        <v>low</v>
      </c>
      <c r="N3594" s="10">
        <v>-302.47111504628992</v>
      </c>
      <c r="O3594" s="11">
        <v>6.1697916680714116E-4</v>
      </c>
      <c r="P3594" s="7" t="s">
        <v>1461</v>
      </c>
      <c r="Q3594" s="5" t="s">
        <v>1488</v>
      </c>
      <c r="R3594" s="12"/>
    </row>
    <row r="3595" spans="1:18" ht="15.75" x14ac:dyDescent="0.2">
      <c r="A3595" s="5">
        <v>5353367</v>
      </c>
      <c r="B3595" s="6" t="s">
        <v>10912</v>
      </c>
      <c r="C3595" s="7" t="s">
        <v>118</v>
      </c>
      <c r="D3595" s="7" t="s">
        <v>12368</v>
      </c>
      <c r="E3595" s="8" t="s">
        <v>2383</v>
      </c>
      <c r="F3595" s="7" t="s">
        <v>14567</v>
      </c>
      <c r="G3595" s="7" t="s">
        <v>215</v>
      </c>
      <c r="H3595" s="5">
        <v>42</v>
      </c>
      <c r="I3595" s="5">
        <v>15</v>
      </c>
      <c r="J3595" s="5">
        <v>120</v>
      </c>
      <c r="K3595" s="5">
        <v>97</v>
      </c>
      <c r="L3595" s="9">
        <f t="shared" si="112"/>
        <v>22</v>
      </c>
      <c r="M3595" s="9" t="str">
        <f t="shared" si="113"/>
        <v>low</v>
      </c>
      <c r="N3595" s="10">
        <v>-302.51278171298327</v>
      </c>
      <c r="O3595" s="11">
        <v>6.1697916680714116E-4</v>
      </c>
      <c r="P3595" s="7" t="s">
        <v>1461</v>
      </c>
      <c r="Q3595" s="7" t="s">
        <v>1488</v>
      </c>
      <c r="R3595" s="12"/>
    </row>
    <row r="3596" spans="1:18" ht="15.75" x14ac:dyDescent="0.2">
      <c r="A3596" s="5">
        <v>5334136</v>
      </c>
      <c r="B3596" s="6" t="s">
        <v>13731</v>
      </c>
      <c r="C3596" s="7" t="s">
        <v>118</v>
      </c>
      <c r="D3596" s="7" t="s">
        <v>14738</v>
      </c>
      <c r="E3596" s="8" t="s">
        <v>2383</v>
      </c>
      <c r="F3596" s="7" t="s">
        <v>14739</v>
      </c>
      <c r="G3596" s="7" t="s">
        <v>215</v>
      </c>
      <c r="H3596" s="5">
        <v>17</v>
      </c>
      <c r="I3596" s="5">
        <v>15</v>
      </c>
      <c r="J3596" s="5">
        <v>110</v>
      </c>
      <c r="K3596" s="5">
        <v>98</v>
      </c>
      <c r="L3596" s="9">
        <f t="shared" si="112"/>
        <v>22</v>
      </c>
      <c r="M3596" s="9" t="str">
        <f t="shared" si="113"/>
        <v>low</v>
      </c>
      <c r="N3596" s="10">
        <v>-313.4696455208541</v>
      </c>
      <c r="O3596" s="11">
        <v>1.8442939835949801E-3</v>
      </c>
      <c r="P3596" s="7" t="s">
        <v>1461</v>
      </c>
      <c r="Q3596" s="7" t="s">
        <v>1488</v>
      </c>
      <c r="R3596" s="12"/>
    </row>
    <row r="3597" spans="1:18" ht="15.75" x14ac:dyDescent="0.2">
      <c r="A3597" s="5">
        <v>5334136</v>
      </c>
      <c r="B3597" s="6" t="s">
        <v>13731</v>
      </c>
      <c r="C3597" s="7" t="s">
        <v>118</v>
      </c>
      <c r="D3597" s="7" t="s">
        <v>14738</v>
      </c>
      <c r="E3597" s="8" t="s">
        <v>2383</v>
      </c>
      <c r="F3597" s="7" t="s">
        <v>2112</v>
      </c>
      <c r="G3597" s="7" t="s">
        <v>214</v>
      </c>
      <c r="H3597" s="5">
        <v>17</v>
      </c>
      <c r="I3597" s="5">
        <v>15</v>
      </c>
      <c r="J3597" s="5">
        <v>110</v>
      </c>
      <c r="K3597" s="5">
        <v>97</v>
      </c>
      <c r="L3597" s="9">
        <f t="shared" si="112"/>
        <v>22</v>
      </c>
      <c r="M3597" s="9" t="str">
        <f t="shared" si="113"/>
        <v>low</v>
      </c>
      <c r="N3597" s="10">
        <v>-313.51131218746013</v>
      </c>
      <c r="O3597" s="11">
        <v>1.8442939835949801E-3</v>
      </c>
      <c r="P3597" s="7" t="s">
        <v>1461</v>
      </c>
      <c r="Q3597" s="7" t="s">
        <v>1488</v>
      </c>
      <c r="R3597" s="12"/>
    </row>
    <row r="3598" spans="1:18" ht="15.75" x14ac:dyDescent="0.2">
      <c r="A3598" s="5">
        <v>5334136</v>
      </c>
      <c r="B3598" s="6" t="s">
        <v>13731</v>
      </c>
      <c r="C3598" s="7" t="s">
        <v>118</v>
      </c>
      <c r="D3598" s="7" t="s">
        <v>14738</v>
      </c>
      <c r="E3598" s="8" t="s">
        <v>2383</v>
      </c>
      <c r="F3598" s="7" t="s">
        <v>14830</v>
      </c>
      <c r="G3598" s="7" t="s">
        <v>214</v>
      </c>
      <c r="H3598" s="5">
        <v>47</v>
      </c>
      <c r="I3598" s="5">
        <v>15</v>
      </c>
      <c r="J3598" s="5">
        <v>120</v>
      </c>
      <c r="K3598" s="5">
        <v>97</v>
      </c>
      <c r="L3598" s="9">
        <f t="shared" si="112"/>
        <v>22</v>
      </c>
      <c r="M3598" s="9" t="str">
        <f t="shared" si="113"/>
        <v>low</v>
      </c>
      <c r="N3598" s="10">
        <v>-316.26131218746013</v>
      </c>
      <c r="O3598" s="11">
        <v>1.8442939835949801E-3</v>
      </c>
      <c r="P3598" s="7" t="s">
        <v>1461</v>
      </c>
      <c r="Q3598" s="7" t="s">
        <v>1488</v>
      </c>
      <c r="R3598" s="12"/>
    </row>
    <row r="3599" spans="1:18" ht="15.75" x14ac:dyDescent="0.2">
      <c r="A3599" s="5">
        <v>5334136</v>
      </c>
      <c r="B3599" s="6" t="s">
        <v>13731</v>
      </c>
      <c r="C3599" s="7" t="s">
        <v>118</v>
      </c>
      <c r="D3599" s="7" t="s">
        <v>14738</v>
      </c>
      <c r="E3599" s="8" t="s">
        <v>2383</v>
      </c>
      <c r="F3599" s="7" t="s">
        <v>14831</v>
      </c>
      <c r="G3599" s="7" t="s">
        <v>215</v>
      </c>
      <c r="H3599" s="5">
        <v>16</v>
      </c>
      <c r="I3599" s="5">
        <v>15</v>
      </c>
      <c r="J3599" s="5">
        <v>105</v>
      </c>
      <c r="K3599" s="5">
        <v>98</v>
      </c>
      <c r="L3599" s="9">
        <f t="shared" si="112"/>
        <v>22</v>
      </c>
      <c r="M3599" s="9" t="str">
        <f t="shared" si="113"/>
        <v>low</v>
      </c>
      <c r="N3599" s="10">
        <v>-316.30297885416076</v>
      </c>
      <c r="O3599" s="11">
        <v>1.8442939835949801E-3</v>
      </c>
      <c r="P3599" s="7" t="s">
        <v>1461</v>
      </c>
      <c r="Q3599" s="7" t="s">
        <v>1488</v>
      </c>
      <c r="R3599" s="12"/>
    </row>
    <row r="3600" spans="1:18" ht="15.75" x14ac:dyDescent="0.2">
      <c r="A3600" s="5">
        <v>5228084</v>
      </c>
      <c r="B3600" s="6" t="s">
        <v>2387</v>
      </c>
      <c r="C3600" s="7" t="s">
        <v>153</v>
      </c>
      <c r="D3600" s="7" t="s">
        <v>15041</v>
      </c>
      <c r="E3600" s="8" t="s">
        <v>2383</v>
      </c>
      <c r="F3600" s="7" t="s">
        <v>15042</v>
      </c>
      <c r="G3600" s="7" t="s">
        <v>214</v>
      </c>
      <c r="H3600" s="5">
        <v>37</v>
      </c>
      <c r="I3600" s="5">
        <v>15</v>
      </c>
      <c r="J3600" s="5">
        <v>125</v>
      </c>
      <c r="K3600" s="5">
        <v>96</v>
      </c>
      <c r="L3600" s="9">
        <f t="shared" si="112"/>
        <v>24</v>
      </c>
      <c r="M3600" s="9" t="str">
        <f t="shared" si="113"/>
        <v>low</v>
      </c>
      <c r="N3600" s="10">
        <v>-357.33126222221472</v>
      </c>
      <c r="O3600" s="11">
        <v>2.8704398137051612E-3</v>
      </c>
      <c r="P3600" s="7" t="s">
        <v>14</v>
      </c>
      <c r="Q3600" s="7" t="s">
        <v>1488</v>
      </c>
      <c r="R3600" s="12"/>
    </row>
    <row r="3601" spans="1:18" ht="15.75" x14ac:dyDescent="0.2">
      <c r="A3601" s="5">
        <v>5362961</v>
      </c>
      <c r="B3601" s="6" t="s">
        <v>13210</v>
      </c>
      <c r="C3601" s="7" t="s">
        <v>153</v>
      </c>
      <c r="D3601" s="7" t="s">
        <v>15146</v>
      </c>
      <c r="E3601" s="8" t="s">
        <v>2383</v>
      </c>
      <c r="F3601" s="7" t="s">
        <v>15147</v>
      </c>
      <c r="G3601" s="7" t="s">
        <v>214</v>
      </c>
      <c r="H3601" s="5">
        <v>80</v>
      </c>
      <c r="I3601" s="5">
        <v>15</v>
      </c>
      <c r="J3601" s="5">
        <v>140</v>
      </c>
      <c r="K3601" s="5">
        <v>98</v>
      </c>
      <c r="L3601" s="9">
        <f t="shared" si="112"/>
        <v>21</v>
      </c>
      <c r="M3601" s="9" t="str">
        <f t="shared" si="113"/>
        <v>low</v>
      </c>
      <c r="N3601" s="10">
        <v>-315.63479659717996</v>
      </c>
      <c r="O3601" s="11">
        <v>7.3667824108269997E-3</v>
      </c>
      <c r="P3601" s="7" t="s">
        <v>1461</v>
      </c>
      <c r="Q3601" s="7" t="s">
        <v>1488</v>
      </c>
      <c r="R3601" s="12"/>
    </row>
    <row r="3602" spans="1:18" ht="15.75" x14ac:dyDescent="0.2">
      <c r="A3602" s="5">
        <v>5361816</v>
      </c>
      <c r="B3602" s="6" t="s">
        <v>13210</v>
      </c>
      <c r="C3602" s="7" t="s">
        <v>153</v>
      </c>
      <c r="D3602" s="7" t="s">
        <v>15165</v>
      </c>
      <c r="E3602" s="8" t="s">
        <v>2383</v>
      </c>
      <c r="F3602" s="7" t="s">
        <v>15166</v>
      </c>
      <c r="G3602" s="7" t="s">
        <v>214</v>
      </c>
      <c r="H3602" s="5">
        <v>15</v>
      </c>
      <c r="I3602" s="5">
        <v>15</v>
      </c>
      <c r="J3602" s="5">
        <v>110</v>
      </c>
      <c r="K3602" s="5">
        <v>98</v>
      </c>
      <c r="L3602" s="9">
        <f t="shared" si="112"/>
        <v>22</v>
      </c>
      <c r="M3602" s="9" t="str">
        <f t="shared" si="113"/>
        <v>low</v>
      </c>
      <c r="N3602" s="10">
        <v>-316.38695003474277</v>
      </c>
      <c r="O3602" s="11">
        <v>3.6261575587559491E-5</v>
      </c>
      <c r="P3602" s="7" t="s">
        <v>1461</v>
      </c>
      <c r="Q3602" s="7" t="s">
        <v>1488</v>
      </c>
      <c r="R3602" s="12"/>
    </row>
    <row r="3603" spans="1:18" ht="15.75" x14ac:dyDescent="0.2">
      <c r="A3603" s="5">
        <v>5361808</v>
      </c>
      <c r="B3603" s="6" t="s">
        <v>13210</v>
      </c>
      <c r="C3603" s="7" t="s">
        <v>118</v>
      </c>
      <c r="D3603" s="7" t="s">
        <v>15167</v>
      </c>
      <c r="E3603" s="8" t="s">
        <v>2383</v>
      </c>
      <c r="F3603" s="7" t="s">
        <v>15168</v>
      </c>
      <c r="G3603" s="7" t="s">
        <v>214</v>
      </c>
      <c r="H3603" s="5">
        <v>75</v>
      </c>
      <c r="I3603" s="5">
        <v>15</v>
      </c>
      <c r="J3603" s="5">
        <v>130</v>
      </c>
      <c r="K3603" s="5">
        <v>95</v>
      </c>
      <c r="L3603" s="9">
        <f t="shared" si="112"/>
        <v>21</v>
      </c>
      <c r="M3603" s="9" t="str">
        <f t="shared" si="113"/>
        <v>low</v>
      </c>
      <c r="N3603" s="10">
        <v>-316.42513171291648</v>
      </c>
      <c r="O3603" s="11">
        <v>5.1366550906095654E-3</v>
      </c>
      <c r="P3603" s="7" t="s">
        <v>1461</v>
      </c>
      <c r="Q3603" s="7" t="s">
        <v>1488</v>
      </c>
      <c r="R3603" s="12"/>
    </row>
    <row r="3604" spans="1:18" ht="15.75" x14ac:dyDescent="0.2">
      <c r="A3604" s="5">
        <v>5361808</v>
      </c>
      <c r="B3604" s="6" t="s">
        <v>13210</v>
      </c>
      <c r="C3604" s="7" t="s">
        <v>118</v>
      </c>
      <c r="D3604" s="7" t="s">
        <v>15167</v>
      </c>
      <c r="E3604" s="8" t="s">
        <v>2383</v>
      </c>
      <c r="F3604" s="7" t="s">
        <v>15182</v>
      </c>
      <c r="G3604" s="7" t="s">
        <v>214</v>
      </c>
      <c r="H3604" s="5">
        <v>44</v>
      </c>
      <c r="I3604" s="5">
        <v>15</v>
      </c>
      <c r="J3604" s="5">
        <v>120</v>
      </c>
      <c r="K3604" s="5">
        <v>95</v>
      </c>
      <c r="L3604" s="9">
        <f t="shared" si="112"/>
        <v>22</v>
      </c>
      <c r="M3604" s="9" t="str">
        <f t="shared" si="113"/>
        <v>low</v>
      </c>
      <c r="N3604" s="10">
        <v>-316.8417983796171</v>
      </c>
      <c r="O3604" s="11">
        <v>5.1366550906095654E-3</v>
      </c>
      <c r="P3604" s="7" t="s">
        <v>1461</v>
      </c>
      <c r="Q3604" s="7" t="s">
        <v>1488</v>
      </c>
      <c r="R3604" s="12"/>
    </row>
    <row r="3605" spans="1:18" ht="15.75" x14ac:dyDescent="0.2">
      <c r="A3605" s="5">
        <v>5295441</v>
      </c>
      <c r="B3605" s="6" t="s">
        <v>14328</v>
      </c>
      <c r="C3605" s="7" t="s">
        <v>118</v>
      </c>
      <c r="D3605" s="7" t="s">
        <v>15478</v>
      </c>
      <c r="E3605" s="8" t="s">
        <v>2383</v>
      </c>
      <c r="F3605" s="7" t="s">
        <v>15479</v>
      </c>
      <c r="G3605" s="7" t="s">
        <v>214</v>
      </c>
      <c r="H3605" s="5">
        <v>37</v>
      </c>
      <c r="I3605" s="5">
        <v>15</v>
      </c>
      <c r="J3605" s="5">
        <v>110</v>
      </c>
      <c r="K3605" s="5">
        <v>96</v>
      </c>
      <c r="L3605" s="9">
        <f t="shared" si="112"/>
        <v>22</v>
      </c>
      <c r="M3605" s="9" t="str">
        <f t="shared" si="113"/>
        <v>low</v>
      </c>
      <c r="N3605" s="10">
        <v>-346.27375833329279</v>
      </c>
      <c r="O3605" s="11">
        <v>4.3228472277405672E-3</v>
      </c>
      <c r="P3605" s="7" t="s">
        <v>1461</v>
      </c>
      <c r="Q3605" s="7" t="s">
        <v>1488</v>
      </c>
      <c r="R3605" s="12"/>
    </row>
    <row r="3606" spans="1:18" ht="15.75" x14ac:dyDescent="0.2">
      <c r="A3606" s="5">
        <v>5258252</v>
      </c>
      <c r="B3606" s="6" t="s">
        <v>10783</v>
      </c>
      <c r="C3606" s="7" t="s">
        <v>118</v>
      </c>
      <c r="D3606" s="7" t="s">
        <v>15543</v>
      </c>
      <c r="E3606" s="8" t="s">
        <v>2383</v>
      </c>
      <c r="F3606" s="7" t="s">
        <v>824</v>
      </c>
      <c r="G3606" s="7" t="s">
        <v>214</v>
      </c>
      <c r="H3606" s="5">
        <v>4</v>
      </c>
      <c r="I3606" s="5">
        <v>15</v>
      </c>
      <c r="J3606" s="5">
        <v>105</v>
      </c>
      <c r="K3606" s="5">
        <v>96</v>
      </c>
      <c r="L3606" s="9">
        <f t="shared" si="112"/>
        <v>22</v>
      </c>
      <c r="M3606" s="9" t="str">
        <f t="shared" si="113"/>
        <v>low</v>
      </c>
      <c r="N3606" s="10">
        <v>-360.5703618055486</v>
      </c>
      <c r="O3606" s="11">
        <v>7.2256250059581362E-3</v>
      </c>
      <c r="P3606" s="7" t="s">
        <v>1461</v>
      </c>
      <c r="Q3606" s="7" t="s">
        <v>1488</v>
      </c>
      <c r="R3606" s="12"/>
    </row>
    <row r="3607" spans="1:18" ht="15.75" x14ac:dyDescent="0.2">
      <c r="A3607" s="5">
        <v>5258252</v>
      </c>
      <c r="B3607" s="6" t="s">
        <v>10783</v>
      </c>
      <c r="C3607" s="7" t="s">
        <v>118</v>
      </c>
      <c r="D3607" s="7" t="s">
        <v>15543</v>
      </c>
      <c r="E3607" s="8" t="s">
        <v>2383</v>
      </c>
      <c r="F3607" s="7" t="s">
        <v>1380</v>
      </c>
      <c r="G3607" s="7" t="s">
        <v>214</v>
      </c>
      <c r="H3607" s="5">
        <v>44</v>
      </c>
      <c r="I3607" s="5">
        <v>15</v>
      </c>
      <c r="J3607" s="5">
        <v>135</v>
      </c>
      <c r="K3607" s="5">
        <v>96</v>
      </c>
      <c r="L3607" s="9">
        <f t="shared" si="112"/>
        <v>24</v>
      </c>
      <c r="M3607" s="9" t="str">
        <f t="shared" si="113"/>
        <v>low</v>
      </c>
      <c r="N3607" s="10">
        <v>-360.61202847224195</v>
      </c>
      <c r="O3607" s="11">
        <v>7.2256250059581362E-3</v>
      </c>
      <c r="P3607" s="7" t="s">
        <v>1520</v>
      </c>
      <c r="Q3607" s="7" t="s">
        <v>1488</v>
      </c>
      <c r="R3607" s="12"/>
    </row>
    <row r="3608" spans="1:18" ht="15.75" x14ac:dyDescent="0.2">
      <c r="A3608" s="5">
        <v>5259133</v>
      </c>
      <c r="B3608" s="6" t="s">
        <v>13450</v>
      </c>
      <c r="C3608" s="7" t="s">
        <v>153</v>
      </c>
      <c r="D3608" s="7" t="s">
        <v>15551</v>
      </c>
      <c r="E3608" s="8" t="s">
        <v>2383</v>
      </c>
      <c r="F3608" s="7" t="s">
        <v>12041</v>
      </c>
      <c r="G3608" s="7" t="s">
        <v>214</v>
      </c>
      <c r="H3608" s="5">
        <v>55</v>
      </c>
      <c r="I3608" s="5">
        <v>15</v>
      </c>
      <c r="J3608" s="5">
        <v>120</v>
      </c>
      <c r="K3608" s="5">
        <v>96</v>
      </c>
      <c r="L3608" s="9">
        <f t="shared" si="112"/>
        <v>22</v>
      </c>
      <c r="M3608" s="9" t="str">
        <f t="shared" si="113"/>
        <v>low</v>
      </c>
      <c r="N3608" s="10">
        <v>-360.38673880785791</v>
      </c>
      <c r="O3608" s="11">
        <v>1.3157905086700339E-2</v>
      </c>
      <c r="P3608" s="7" t="s">
        <v>1461</v>
      </c>
      <c r="Q3608" s="7" t="s">
        <v>1488</v>
      </c>
      <c r="R3608" s="12"/>
    </row>
    <row r="3609" spans="1:18" ht="15.75" x14ac:dyDescent="0.2">
      <c r="A3609" s="5">
        <v>5259133</v>
      </c>
      <c r="B3609" s="6" t="s">
        <v>13450</v>
      </c>
      <c r="C3609" s="7" t="s">
        <v>153</v>
      </c>
      <c r="D3609" s="7" t="s">
        <v>15551</v>
      </c>
      <c r="E3609" s="8" t="s">
        <v>2383</v>
      </c>
      <c r="F3609" s="7" t="s">
        <v>15635</v>
      </c>
      <c r="G3609" s="7" t="s">
        <v>215</v>
      </c>
      <c r="H3609" s="5">
        <v>50</v>
      </c>
      <c r="I3609" s="5">
        <v>15</v>
      </c>
      <c r="J3609" s="5">
        <v>115</v>
      </c>
      <c r="K3609" s="5">
        <v>96</v>
      </c>
      <c r="L3609" s="9">
        <f t="shared" si="112"/>
        <v>22</v>
      </c>
      <c r="M3609" s="9" t="str">
        <f t="shared" si="113"/>
        <v>low</v>
      </c>
      <c r="N3609" s="10">
        <v>-362.88673880785791</v>
      </c>
      <c r="O3609" s="11">
        <v>1.3157905086700339E-2</v>
      </c>
      <c r="P3609" s="7" t="s">
        <v>1461</v>
      </c>
      <c r="Q3609" s="7" t="s">
        <v>1488</v>
      </c>
      <c r="R3609" s="12"/>
    </row>
    <row r="3610" spans="1:18" ht="15.75" x14ac:dyDescent="0.2">
      <c r="A3610" s="5">
        <v>5361808</v>
      </c>
      <c r="B3610" s="6" t="s">
        <v>13210</v>
      </c>
      <c r="C3610" s="7" t="s">
        <v>118</v>
      </c>
      <c r="D3610" s="7" t="s">
        <v>15167</v>
      </c>
      <c r="E3610" s="8" t="s">
        <v>2383</v>
      </c>
      <c r="F3610" s="7" t="s">
        <v>15689</v>
      </c>
      <c r="G3610" s="7" t="s">
        <v>214</v>
      </c>
      <c r="H3610" s="5">
        <v>4</v>
      </c>
      <c r="I3610" s="5">
        <v>15</v>
      </c>
      <c r="J3610" s="5">
        <v>100</v>
      </c>
      <c r="K3610" s="5">
        <v>98</v>
      </c>
      <c r="L3610" s="9">
        <f t="shared" si="112"/>
        <v>22</v>
      </c>
      <c r="M3610" s="9" t="str">
        <f t="shared" si="113"/>
        <v>low</v>
      </c>
      <c r="N3610" s="10">
        <v>-331.13346504631045</v>
      </c>
      <c r="O3610" s="11">
        <v>5.1366550906095654E-3</v>
      </c>
      <c r="P3610" s="7" t="s">
        <v>1461</v>
      </c>
      <c r="Q3610" s="7" t="s">
        <v>1488</v>
      </c>
      <c r="R3610" s="12"/>
    </row>
    <row r="3611" spans="1:18" ht="15.75" x14ac:dyDescent="0.2">
      <c r="A3611" s="5">
        <v>5332541</v>
      </c>
      <c r="B3611" s="6" t="s">
        <v>13731</v>
      </c>
      <c r="C3611" s="7" t="s">
        <v>153</v>
      </c>
      <c r="D3611" s="7" t="s">
        <v>15698</v>
      </c>
      <c r="E3611" s="8" t="s">
        <v>2383</v>
      </c>
      <c r="F3611" s="7" t="s">
        <v>1766</v>
      </c>
      <c r="G3611" s="7" t="s">
        <v>214</v>
      </c>
      <c r="H3611" s="5">
        <v>26</v>
      </c>
      <c r="I3611" s="5">
        <v>10</v>
      </c>
      <c r="J3611" s="5">
        <v>110</v>
      </c>
      <c r="K3611" s="5">
        <v>97</v>
      </c>
      <c r="L3611" s="9">
        <f t="shared" si="112"/>
        <v>17</v>
      </c>
      <c r="M3611" s="9" t="str">
        <f t="shared" si="113"/>
        <v>MID</v>
      </c>
      <c r="N3611" s="10">
        <v>-340.90034717594244</v>
      </c>
      <c r="O3611" s="11">
        <v>2.2285416664090008E-2</v>
      </c>
      <c r="P3611" s="7" t="s">
        <v>1461</v>
      </c>
      <c r="Q3611" s="7" t="s">
        <v>1488</v>
      </c>
      <c r="R3611" s="12"/>
    </row>
    <row r="3612" spans="1:18" ht="15.75" x14ac:dyDescent="0.2">
      <c r="A3612" s="5">
        <v>5258252</v>
      </c>
      <c r="B3612" s="6" t="s">
        <v>10783</v>
      </c>
      <c r="C3612" s="7" t="s">
        <v>118</v>
      </c>
      <c r="D3612" s="7" t="s">
        <v>15543</v>
      </c>
      <c r="E3612" s="8" t="s">
        <v>2383</v>
      </c>
      <c r="F3612" s="7" t="s">
        <v>15813</v>
      </c>
      <c r="G3612" s="7" t="s">
        <v>214</v>
      </c>
      <c r="H3612" s="5">
        <v>44</v>
      </c>
      <c r="I3612" s="5">
        <v>15</v>
      </c>
      <c r="J3612" s="5">
        <v>120</v>
      </c>
      <c r="K3612" s="5">
        <v>97</v>
      </c>
      <c r="L3612" s="9">
        <f t="shared" si="112"/>
        <v>22</v>
      </c>
      <c r="M3612" s="9" t="str">
        <f t="shared" si="113"/>
        <v>low</v>
      </c>
      <c r="N3612" s="10">
        <v>-368.3203618055486</v>
      </c>
      <c r="O3612" s="11">
        <v>7.2256250059581362E-3</v>
      </c>
      <c r="P3612" s="7" t="s">
        <v>1461</v>
      </c>
      <c r="Q3612" s="7" t="s">
        <v>1488</v>
      </c>
      <c r="R3612" s="12"/>
    </row>
    <row r="3613" spans="1:18" ht="15.75" x14ac:dyDescent="0.2">
      <c r="A3613" s="5">
        <v>5260537</v>
      </c>
      <c r="B3613" s="6" t="s">
        <v>13450</v>
      </c>
      <c r="C3613" s="7" t="s">
        <v>153</v>
      </c>
      <c r="D3613" s="7" t="s">
        <v>15837</v>
      </c>
      <c r="E3613" s="8" t="s">
        <v>2383</v>
      </c>
      <c r="F3613" s="7" t="s">
        <v>15838</v>
      </c>
      <c r="G3613" s="7" t="s">
        <v>214</v>
      </c>
      <c r="H3613" s="5">
        <v>32</v>
      </c>
      <c r="I3613" s="5">
        <v>15</v>
      </c>
      <c r="J3613" s="5"/>
      <c r="K3613" s="5"/>
      <c r="L3613" s="9">
        <f t="shared" si="112"/>
        <v>18</v>
      </c>
      <c r="M3613" s="9" t="str">
        <f t="shared" si="113"/>
        <v>MID</v>
      </c>
      <c r="N3613" s="10">
        <v>-368.14586997684091</v>
      </c>
      <c r="O3613" s="11">
        <v>8.9419675932731479E-3</v>
      </c>
      <c r="P3613" s="7" t="s">
        <v>14</v>
      </c>
      <c r="Q3613" s="7" t="s">
        <v>1488</v>
      </c>
      <c r="R3613" s="12"/>
    </row>
    <row r="3614" spans="1:18" ht="15.75" x14ac:dyDescent="0.2">
      <c r="A3614" s="5">
        <v>5298053</v>
      </c>
      <c r="B3614" s="6" t="s">
        <v>14328</v>
      </c>
      <c r="C3614" s="7" t="s">
        <v>153</v>
      </c>
      <c r="D3614" s="7" t="s">
        <v>15913</v>
      </c>
      <c r="E3614" s="8" t="s">
        <v>2383</v>
      </c>
      <c r="F3614" s="7" t="s">
        <v>15914</v>
      </c>
      <c r="G3614" s="7" t="s">
        <v>214</v>
      </c>
      <c r="H3614" s="5">
        <v>33</v>
      </c>
      <c r="I3614" s="5">
        <v>15</v>
      </c>
      <c r="J3614" s="5">
        <v>120</v>
      </c>
      <c r="K3614" s="5">
        <v>96</v>
      </c>
      <c r="L3614" s="9">
        <f t="shared" si="112"/>
        <v>22</v>
      </c>
      <c r="M3614" s="9" t="str">
        <f t="shared" si="113"/>
        <v>low</v>
      </c>
      <c r="N3614" s="10">
        <v>-358.09071743051027</v>
      </c>
      <c r="O3614" s="11">
        <v>1.4196527772583067E-2</v>
      </c>
      <c r="P3614" s="7" t="s">
        <v>1461</v>
      </c>
      <c r="Q3614" s="7" t="s">
        <v>1488</v>
      </c>
      <c r="R3614" s="12"/>
    </row>
    <row r="3615" spans="1:18" ht="15.75" x14ac:dyDescent="0.2">
      <c r="A3615" s="5">
        <v>5228084</v>
      </c>
      <c r="B3615" s="6" t="s">
        <v>2387</v>
      </c>
      <c r="C3615" s="7" t="s">
        <v>153</v>
      </c>
      <c r="D3615" s="7" t="s">
        <v>15041</v>
      </c>
      <c r="E3615" s="8" t="s">
        <v>2383</v>
      </c>
      <c r="F3615" s="7" t="s">
        <v>16154</v>
      </c>
      <c r="G3615" s="7" t="s">
        <v>214</v>
      </c>
      <c r="H3615" s="5">
        <v>73</v>
      </c>
      <c r="I3615" s="5">
        <v>15</v>
      </c>
      <c r="J3615" s="5">
        <v>110</v>
      </c>
      <c r="K3615" s="5">
        <v>97</v>
      </c>
      <c r="L3615" s="9">
        <f t="shared" si="112"/>
        <v>19</v>
      </c>
      <c r="M3615" s="9" t="str">
        <f t="shared" si="113"/>
        <v>low</v>
      </c>
      <c r="N3615" s="10">
        <v>-387.83126222221472</v>
      </c>
      <c r="O3615" s="11">
        <v>2.8704398137051612E-3</v>
      </c>
      <c r="P3615" s="7" t="s">
        <v>14</v>
      </c>
      <c r="Q3615" s="7" t="s">
        <v>1488</v>
      </c>
      <c r="R3615" s="12"/>
    </row>
    <row r="3616" spans="1:18" ht="15.75" x14ac:dyDescent="0.2">
      <c r="A3616" s="5">
        <v>5260537</v>
      </c>
      <c r="B3616" s="6" t="s">
        <v>13450</v>
      </c>
      <c r="C3616" s="7" t="s">
        <v>153</v>
      </c>
      <c r="D3616" s="7" t="s">
        <v>15837</v>
      </c>
      <c r="E3616" s="8" t="s">
        <v>2383</v>
      </c>
      <c r="F3616" s="7" t="s">
        <v>1282</v>
      </c>
      <c r="G3616" s="7" t="s">
        <v>215</v>
      </c>
      <c r="H3616" s="5">
        <v>27</v>
      </c>
      <c r="I3616" s="5">
        <v>15</v>
      </c>
      <c r="J3616" s="5">
        <v>110</v>
      </c>
      <c r="K3616" s="5">
        <v>96</v>
      </c>
      <c r="L3616" s="9">
        <f t="shared" si="112"/>
        <v>22</v>
      </c>
      <c r="M3616" s="9" t="str">
        <f t="shared" si="113"/>
        <v>low</v>
      </c>
      <c r="N3616" s="10">
        <v>-377.43753664353426</v>
      </c>
      <c r="O3616" s="11">
        <v>8.9419675932731479E-3</v>
      </c>
      <c r="P3616" s="7" t="s">
        <v>1461</v>
      </c>
      <c r="Q3616" s="5" t="s">
        <v>1488</v>
      </c>
      <c r="R3616" s="12"/>
    </row>
    <row r="3617" spans="1:18" ht="15.75" x14ac:dyDescent="0.2">
      <c r="A3617" s="5">
        <v>5335277</v>
      </c>
      <c r="B3617" s="6" t="s">
        <v>13731</v>
      </c>
      <c r="C3617" s="7" t="s">
        <v>118</v>
      </c>
      <c r="D3617" s="7" t="s">
        <v>16244</v>
      </c>
      <c r="E3617" s="8" t="s">
        <v>2383</v>
      </c>
      <c r="F3617" s="7" t="s">
        <v>16245</v>
      </c>
      <c r="G3617" s="7" t="s">
        <v>214</v>
      </c>
      <c r="H3617" s="5">
        <v>8</v>
      </c>
      <c r="I3617" s="5">
        <v>15</v>
      </c>
      <c r="J3617" s="5"/>
      <c r="K3617" s="5">
        <v>99</v>
      </c>
      <c r="L3617" s="9">
        <f t="shared" si="112"/>
        <v>18</v>
      </c>
      <c r="M3617" s="9" t="str">
        <f t="shared" si="113"/>
        <v>MID</v>
      </c>
      <c r="N3617" s="10">
        <v>-354.94132222221378</v>
      </c>
      <c r="O3617" s="11">
        <v>3.2670949076418765E-3</v>
      </c>
      <c r="P3617" s="7" t="s">
        <v>1461</v>
      </c>
      <c r="Q3617" s="7" t="s">
        <v>1488</v>
      </c>
      <c r="R3617" s="12"/>
    </row>
    <row r="3618" spans="1:18" ht="15.75" x14ac:dyDescent="0.2">
      <c r="A3618" s="5">
        <v>5335277</v>
      </c>
      <c r="B3618" s="6" t="s">
        <v>13731</v>
      </c>
      <c r="C3618" s="7" t="s">
        <v>118</v>
      </c>
      <c r="D3618" s="7" t="s">
        <v>16244</v>
      </c>
      <c r="E3618" s="8" t="s">
        <v>2383</v>
      </c>
      <c r="F3618" s="7" t="s">
        <v>5175</v>
      </c>
      <c r="G3618" s="7" t="s">
        <v>214</v>
      </c>
      <c r="H3618" s="5">
        <v>11</v>
      </c>
      <c r="I3618" s="5">
        <v>15</v>
      </c>
      <c r="J3618" s="5"/>
      <c r="K3618" s="5">
        <v>99</v>
      </c>
      <c r="L3618" s="9">
        <f t="shared" si="112"/>
        <v>18</v>
      </c>
      <c r="M3618" s="9" t="str">
        <f t="shared" si="113"/>
        <v>MID</v>
      </c>
      <c r="N3618" s="10">
        <v>-354.98298888890713</v>
      </c>
      <c r="O3618" s="11">
        <v>3.2670949076418765E-3</v>
      </c>
      <c r="P3618" s="7" t="s">
        <v>1461</v>
      </c>
      <c r="Q3618" s="7" t="s">
        <v>1488</v>
      </c>
      <c r="R3618" s="12"/>
    </row>
    <row r="3619" spans="1:18" ht="15.75" x14ac:dyDescent="0.2">
      <c r="A3619" s="5">
        <v>5361808</v>
      </c>
      <c r="B3619" s="6" t="s">
        <v>13210</v>
      </c>
      <c r="C3619" s="7" t="s">
        <v>118</v>
      </c>
      <c r="D3619" s="7" t="s">
        <v>15167</v>
      </c>
      <c r="E3619" s="8" t="s">
        <v>2383</v>
      </c>
      <c r="F3619" s="7" t="s">
        <v>16305</v>
      </c>
      <c r="G3619" s="7" t="s">
        <v>215</v>
      </c>
      <c r="H3619" s="5">
        <v>30</v>
      </c>
      <c r="I3619" s="5">
        <v>15</v>
      </c>
      <c r="J3619" s="5">
        <v>120</v>
      </c>
      <c r="K3619" s="5">
        <v>95</v>
      </c>
      <c r="L3619" s="9">
        <f t="shared" si="112"/>
        <v>22</v>
      </c>
      <c r="M3619" s="9" t="str">
        <f t="shared" si="113"/>
        <v>low</v>
      </c>
      <c r="N3619" s="10">
        <v>-348.17513171291648</v>
      </c>
      <c r="O3619" s="11">
        <v>5.1366550906095654E-3</v>
      </c>
      <c r="P3619" s="7" t="s">
        <v>1461</v>
      </c>
      <c r="Q3619" s="7" t="s">
        <v>1488</v>
      </c>
      <c r="R3619" s="12"/>
    </row>
    <row r="3620" spans="1:18" ht="15.75" x14ac:dyDescent="0.2">
      <c r="A3620" s="5">
        <v>5336535</v>
      </c>
      <c r="B3620" s="6" t="s">
        <v>13968</v>
      </c>
      <c r="C3620" s="7" t="s">
        <v>153</v>
      </c>
      <c r="D3620" s="7" t="s">
        <v>16332</v>
      </c>
      <c r="E3620" s="8" t="s">
        <v>2383</v>
      </c>
      <c r="F3620" s="7" t="s">
        <v>16333</v>
      </c>
      <c r="G3620" s="7" t="s">
        <v>214</v>
      </c>
      <c r="H3620" s="5">
        <v>48</v>
      </c>
      <c r="I3620" s="5">
        <v>15</v>
      </c>
      <c r="J3620" s="5">
        <v>90</v>
      </c>
      <c r="K3620" s="5">
        <v>98</v>
      </c>
      <c r="L3620" s="9">
        <f t="shared" si="112"/>
        <v>22</v>
      </c>
      <c r="M3620" s="9" t="str">
        <f t="shared" si="113"/>
        <v>low</v>
      </c>
      <c r="N3620" s="10">
        <v>-356.94144922455598</v>
      </c>
      <c r="O3620" s="11">
        <v>1.9460451389022637E-2</v>
      </c>
      <c r="P3620" s="7" t="s">
        <v>1461</v>
      </c>
      <c r="Q3620" s="7" t="s">
        <v>1488</v>
      </c>
      <c r="R3620" s="12"/>
    </row>
    <row r="3621" spans="1:18" ht="15.75" x14ac:dyDescent="0.2">
      <c r="A3621" s="5">
        <v>5365080</v>
      </c>
      <c r="B3621" s="6" t="s">
        <v>15191</v>
      </c>
      <c r="C3621" s="7" t="s">
        <v>153</v>
      </c>
      <c r="D3621" s="7" t="s">
        <v>16384</v>
      </c>
      <c r="E3621" s="8" t="s">
        <v>2383</v>
      </c>
      <c r="F3621" s="7" t="s">
        <v>16385</v>
      </c>
      <c r="G3621" s="7" t="s">
        <v>214</v>
      </c>
      <c r="H3621" s="5">
        <v>70</v>
      </c>
      <c r="I3621" s="5">
        <v>15</v>
      </c>
      <c r="J3621" s="5">
        <v>118</v>
      </c>
      <c r="K3621" s="5">
        <v>96</v>
      </c>
      <c r="L3621" s="9">
        <f t="shared" si="112"/>
        <v>19</v>
      </c>
      <c r="M3621" s="9" t="str">
        <f t="shared" si="113"/>
        <v>low</v>
      </c>
      <c r="N3621" s="10">
        <v>-349.37226164353342</v>
      </c>
      <c r="O3621" s="11">
        <v>1.679690971650416E-2</v>
      </c>
      <c r="P3621" s="7" t="s">
        <v>1461</v>
      </c>
      <c r="Q3621" s="7" t="s">
        <v>1488</v>
      </c>
      <c r="R3621" s="12"/>
    </row>
    <row r="3622" spans="1:18" ht="15.75" x14ac:dyDescent="0.2">
      <c r="A3622" s="5">
        <v>5260537</v>
      </c>
      <c r="B3622" s="6" t="s">
        <v>13450</v>
      </c>
      <c r="C3622" s="7" t="s">
        <v>153</v>
      </c>
      <c r="D3622" s="7" t="s">
        <v>15837</v>
      </c>
      <c r="E3622" s="8" t="s">
        <v>2383</v>
      </c>
      <c r="F3622" s="7" t="s">
        <v>16433</v>
      </c>
      <c r="G3622" s="7" t="s">
        <v>215</v>
      </c>
      <c r="H3622" s="5">
        <v>6</v>
      </c>
      <c r="I3622" s="5"/>
      <c r="J3622" s="5"/>
      <c r="K3622" s="5"/>
      <c r="L3622" s="9">
        <f t="shared" si="112"/>
        <v>3</v>
      </c>
      <c r="M3622" s="9" t="str">
        <f t="shared" si="113"/>
        <v>high</v>
      </c>
      <c r="N3622" s="10">
        <v>-384.52086997684091</v>
      </c>
      <c r="O3622" s="11">
        <v>8.9419675932731479E-3</v>
      </c>
      <c r="P3622" s="7" t="s">
        <v>1520</v>
      </c>
      <c r="Q3622" s="7" t="s">
        <v>1488</v>
      </c>
      <c r="R3622" s="12"/>
    </row>
    <row r="3623" spans="1:18" ht="15.75" x14ac:dyDescent="0.2">
      <c r="A3623" s="5">
        <v>5260537</v>
      </c>
      <c r="B3623" s="6" t="s">
        <v>13450</v>
      </c>
      <c r="C3623" s="7" t="s">
        <v>153</v>
      </c>
      <c r="D3623" s="7" t="s">
        <v>15837</v>
      </c>
      <c r="E3623" s="8" t="s">
        <v>2383</v>
      </c>
      <c r="F3623" s="7" t="s">
        <v>16434</v>
      </c>
      <c r="G3623" s="7" t="s">
        <v>214</v>
      </c>
      <c r="H3623" s="5">
        <v>0</v>
      </c>
      <c r="I3623" s="5">
        <v>15</v>
      </c>
      <c r="J3623" s="5"/>
      <c r="K3623" s="5"/>
      <c r="L3623" s="9">
        <f t="shared" si="112"/>
        <v>18</v>
      </c>
      <c r="M3623" s="9" t="str">
        <f t="shared" si="113"/>
        <v>MID</v>
      </c>
      <c r="N3623" s="10">
        <v>-384.56253664353426</v>
      </c>
      <c r="O3623" s="11">
        <v>8.9419675932731479E-3</v>
      </c>
      <c r="P3623" s="7" t="s">
        <v>1520</v>
      </c>
      <c r="Q3623" s="7" t="s">
        <v>1488</v>
      </c>
      <c r="R3623" s="12"/>
    </row>
    <row r="3624" spans="1:18" ht="15.75" x14ac:dyDescent="0.2">
      <c r="A3624" s="5">
        <v>5321013</v>
      </c>
      <c r="B3624" s="6" t="s">
        <v>8064</v>
      </c>
      <c r="C3624" s="7" t="s">
        <v>153</v>
      </c>
      <c r="D3624" s="7" t="s">
        <v>16497</v>
      </c>
      <c r="E3624" s="8" t="s">
        <v>2383</v>
      </c>
      <c r="F3624" s="7" t="s">
        <v>1046</v>
      </c>
      <c r="G3624" s="7" t="s">
        <v>214</v>
      </c>
      <c r="H3624" s="5">
        <v>26</v>
      </c>
      <c r="I3624" s="5">
        <v>15</v>
      </c>
      <c r="J3624" s="5">
        <v>120</v>
      </c>
      <c r="K3624" s="5">
        <v>97</v>
      </c>
      <c r="L3624" s="9">
        <f t="shared" si="112"/>
        <v>22</v>
      </c>
      <c r="M3624" s="9" t="str">
        <f t="shared" si="113"/>
        <v>low</v>
      </c>
      <c r="N3624" s="10">
        <v>-366.39827615740069</v>
      </c>
      <c r="O3624" s="11">
        <v>1.8921145834610797E-2</v>
      </c>
      <c r="P3624" s="7" t="s">
        <v>1461</v>
      </c>
      <c r="Q3624" s="5" t="s">
        <v>1488</v>
      </c>
      <c r="R3624" s="12"/>
    </row>
    <row r="3625" spans="1:18" ht="15.75" x14ac:dyDescent="0.2">
      <c r="A3625" s="5">
        <v>5260721</v>
      </c>
      <c r="B3625" s="6" t="s">
        <v>13450</v>
      </c>
      <c r="C3625" s="7" t="s">
        <v>66</v>
      </c>
      <c r="D3625" s="7" t="s">
        <v>16512</v>
      </c>
      <c r="E3625" s="8" t="s">
        <v>2383</v>
      </c>
      <c r="F3625" s="7" t="s">
        <v>1631</v>
      </c>
      <c r="G3625" s="7" t="s">
        <v>214</v>
      </c>
      <c r="H3625" s="5">
        <v>17</v>
      </c>
      <c r="I3625" s="5">
        <v>15</v>
      </c>
      <c r="J3625" s="5">
        <v>120</v>
      </c>
      <c r="K3625" s="5">
        <v>96</v>
      </c>
      <c r="L3625" s="9">
        <f t="shared" si="112"/>
        <v>22</v>
      </c>
      <c r="M3625" s="9" t="str">
        <f t="shared" si="113"/>
        <v>low</v>
      </c>
      <c r="N3625" s="10">
        <v>-386.6525108333517</v>
      </c>
      <c r="O3625" s="11">
        <v>8.7637268516118638E-3</v>
      </c>
      <c r="P3625" s="7" t="s">
        <v>1461</v>
      </c>
      <c r="Q3625" s="7" t="s">
        <v>1488</v>
      </c>
      <c r="R3625" s="12"/>
    </row>
    <row r="3626" spans="1:18" ht="15.75" x14ac:dyDescent="0.2">
      <c r="A3626" s="5">
        <v>5260537</v>
      </c>
      <c r="B3626" s="6" t="s">
        <v>13450</v>
      </c>
      <c r="C3626" s="7" t="s">
        <v>153</v>
      </c>
      <c r="D3626" s="7" t="s">
        <v>15837</v>
      </c>
      <c r="E3626" s="8" t="s">
        <v>2383</v>
      </c>
      <c r="F3626" s="7" t="s">
        <v>2038</v>
      </c>
      <c r="G3626" s="7" t="s">
        <v>214</v>
      </c>
      <c r="H3626" s="5">
        <v>27</v>
      </c>
      <c r="I3626" s="5">
        <v>15</v>
      </c>
      <c r="J3626" s="5">
        <v>110</v>
      </c>
      <c r="K3626" s="5">
        <v>96</v>
      </c>
      <c r="L3626" s="9">
        <f t="shared" si="112"/>
        <v>22</v>
      </c>
      <c r="M3626" s="9" t="str">
        <f t="shared" si="113"/>
        <v>low</v>
      </c>
      <c r="N3626" s="10">
        <v>-392.64586997684091</v>
      </c>
      <c r="O3626" s="11">
        <v>8.9419675932731479E-3</v>
      </c>
      <c r="P3626" s="7" t="s">
        <v>1461</v>
      </c>
      <c r="Q3626" s="7" t="s">
        <v>1488</v>
      </c>
      <c r="R3626" s="12"/>
    </row>
    <row r="3627" spans="1:18" ht="15.75" x14ac:dyDescent="0.2">
      <c r="A3627" s="5">
        <v>5335766</v>
      </c>
      <c r="B3627" s="6" t="s">
        <v>13968</v>
      </c>
      <c r="C3627" s="7" t="s">
        <v>153</v>
      </c>
      <c r="D3627" s="7" t="s">
        <v>16729</v>
      </c>
      <c r="E3627" s="8" t="s">
        <v>2383</v>
      </c>
      <c r="F3627" s="7" t="s">
        <v>11027</v>
      </c>
      <c r="G3627" s="7" t="s">
        <v>214</v>
      </c>
      <c r="H3627" s="5">
        <v>21</v>
      </c>
      <c r="I3627" s="5">
        <v>15</v>
      </c>
      <c r="J3627" s="5">
        <v>110</v>
      </c>
      <c r="K3627" s="5">
        <v>98</v>
      </c>
      <c r="L3627" s="9">
        <f t="shared" si="112"/>
        <v>22</v>
      </c>
      <c r="M3627" s="9" t="str">
        <f t="shared" si="113"/>
        <v>low</v>
      </c>
      <c r="N3627" s="10">
        <v>-368.1878913194596</v>
      </c>
      <c r="O3627" s="11">
        <v>1.8800810183165595E-2</v>
      </c>
      <c r="P3627" s="7" t="s">
        <v>1461</v>
      </c>
      <c r="Q3627" s="7" t="s">
        <v>1488</v>
      </c>
      <c r="R3627" s="12"/>
    </row>
    <row r="3628" spans="1:18" ht="15.75" x14ac:dyDescent="0.2">
      <c r="A3628" s="5">
        <v>5335766</v>
      </c>
      <c r="B3628" s="6" t="s">
        <v>13968</v>
      </c>
      <c r="C3628" s="7" t="s">
        <v>153</v>
      </c>
      <c r="D3628" s="7" t="s">
        <v>16729</v>
      </c>
      <c r="E3628" s="8" t="s">
        <v>2383</v>
      </c>
      <c r="F3628" s="7" t="s">
        <v>2071</v>
      </c>
      <c r="G3628" s="7" t="s">
        <v>214</v>
      </c>
      <c r="H3628" s="5">
        <v>18</v>
      </c>
      <c r="I3628" s="5">
        <v>15</v>
      </c>
      <c r="J3628" s="5">
        <v>120</v>
      </c>
      <c r="K3628" s="5">
        <v>98</v>
      </c>
      <c r="L3628" s="9">
        <f t="shared" si="112"/>
        <v>22</v>
      </c>
      <c r="M3628" s="9" t="str">
        <f t="shared" si="113"/>
        <v>low</v>
      </c>
      <c r="N3628" s="10">
        <v>-369.0628913194596</v>
      </c>
      <c r="O3628" s="11">
        <v>1.8800810183165595E-2</v>
      </c>
      <c r="P3628" s="7" t="s">
        <v>1461</v>
      </c>
      <c r="Q3628" s="5" t="s">
        <v>1488</v>
      </c>
      <c r="R3628" s="12"/>
    </row>
    <row r="3629" spans="1:18" ht="15.75" x14ac:dyDescent="0.2">
      <c r="A3629" s="5">
        <v>5369407</v>
      </c>
      <c r="B3629" s="6" t="s">
        <v>14951</v>
      </c>
      <c r="C3629" s="7" t="s">
        <v>118</v>
      </c>
      <c r="D3629" s="7" t="s">
        <v>16788</v>
      </c>
      <c r="E3629" s="8" t="s">
        <v>2383</v>
      </c>
      <c r="F3629" s="7" t="s">
        <v>2283</v>
      </c>
      <c r="G3629" s="7" t="s">
        <v>214</v>
      </c>
      <c r="H3629" s="5">
        <v>52</v>
      </c>
      <c r="I3629" s="5">
        <v>15</v>
      </c>
      <c r="J3629" s="5">
        <v>110</v>
      </c>
      <c r="K3629" s="5">
        <v>98</v>
      </c>
      <c r="L3629" s="9">
        <f t="shared" si="112"/>
        <v>22</v>
      </c>
      <c r="M3629" s="9" t="str">
        <f t="shared" si="113"/>
        <v>low</v>
      </c>
      <c r="N3629" s="10">
        <v>-359.42102958332543</v>
      </c>
      <c r="O3629" s="11">
        <v>1.2304398151172791E-2</v>
      </c>
      <c r="P3629" s="7" t="s">
        <v>14</v>
      </c>
      <c r="Q3629" s="5" t="s">
        <v>1488</v>
      </c>
      <c r="R3629" s="12"/>
    </row>
    <row r="3630" spans="1:18" ht="15.75" x14ac:dyDescent="0.2">
      <c r="A3630" s="5">
        <v>5258252</v>
      </c>
      <c r="B3630" s="6" t="s">
        <v>10783</v>
      </c>
      <c r="C3630" s="7" t="s">
        <v>118</v>
      </c>
      <c r="D3630" s="7" t="s">
        <v>15543</v>
      </c>
      <c r="E3630" s="8" t="s">
        <v>2383</v>
      </c>
      <c r="F3630" s="7" t="s">
        <v>1165</v>
      </c>
      <c r="G3630" s="7" t="s">
        <v>214</v>
      </c>
      <c r="H3630" s="5">
        <v>4</v>
      </c>
      <c r="I3630" s="5">
        <v>15</v>
      </c>
      <c r="J3630" s="5">
        <v>110</v>
      </c>
      <c r="K3630" s="5">
        <v>97</v>
      </c>
      <c r="L3630" s="9">
        <f t="shared" si="112"/>
        <v>22</v>
      </c>
      <c r="M3630" s="9" t="str">
        <f t="shared" si="113"/>
        <v>low</v>
      </c>
      <c r="N3630" s="10">
        <v>-397.11202847224195</v>
      </c>
      <c r="O3630" s="11">
        <v>7.2256250059581362E-3</v>
      </c>
      <c r="P3630" s="7" t="s">
        <v>1461</v>
      </c>
      <c r="Q3630" s="5" t="s">
        <v>1488</v>
      </c>
      <c r="R3630" s="12"/>
    </row>
    <row r="3631" spans="1:18" ht="15.75" x14ac:dyDescent="0.2">
      <c r="A3631" s="5">
        <v>5335277</v>
      </c>
      <c r="B3631" s="6" t="s">
        <v>13731</v>
      </c>
      <c r="C3631" s="7" t="s">
        <v>118</v>
      </c>
      <c r="D3631" s="7" t="s">
        <v>16244</v>
      </c>
      <c r="E3631" s="8" t="s">
        <v>2383</v>
      </c>
      <c r="F3631" s="7" t="s">
        <v>16905</v>
      </c>
      <c r="G3631" s="7" t="s">
        <v>214</v>
      </c>
      <c r="H3631" s="5">
        <v>12</v>
      </c>
      <c r="I3631" s="5">
        <v>15</v>
      </c>
      <c r="J3631" s="5"/>
      <c r="K3631" s="5">
        <v>98</v>
      </c>
      <c r="L3631" s="9">
        <f t="shared" si="112"/>
        <v>18</v>
      </c>
      <c r="M3631" s="9" t="str">
        <f t="shared" si="113"/>
        <v>MID</v>
      </c>
      <c r="N3631" s="10">
        <v>-373.77465555551316</v>
      </c>
      <c r="O3631" s="11">
        <v>3.2670949076418765E-3</v>
      </c>
      <c r="P3631" s="7" t="s">
        <v>1461</v>
      </c>
      <c r="Q3631" s="7" t="s">
        <v>1488</v>
      </c>
      <c r="R3631" s="12"/>
    </row>
    <row r="3632" spans="1:18" ht="15.75" x14ac:dyDescent="0.2">
      <c r="A3632" s="5">
        <v>5335277</v>
      </c>
      <c r="B3632" s="6" t="s">
        <v>13731</v>
      </c>
      <c r="C3632" s="7" t="s">
        <v>118</v>
      </c>
      <c r="D3632" s="7" t="s">
        <v>16244</v>
      </c>
      <c r="E3632" s="8" t="s">
        <v>2383</v>
      </c>
      <c r="F3632" s="7" t="s">
        <v>16925</v>
      </c>
      <c r="G3632" s="7" t="s">
        <v>215</v>
      </c>
      <c r="H3632" s="5">
        <v>43</v>
      </c>
      <c r="I3632" s="5">
        <v>15</v>
      </c>
      <c r="J3632" s="5">
        <v>135</v>
      </c>
      <c r="K3632" s="5">
        <v>97</v>
      </c>
      <c r="L3632" s="9">
        <f t="shared" si="112"/>
        <v>24</v>
      </c>
      <c r="M3632" s="9" t="str">
        <f t="shared" si="113"/>
        <v>low</v>
      </c>
      <c r="N3632" s="10">
        <v>-374.39965555551316</v>
      </c>
      <c r="O3632" s="11">
        <v>3.2670949076418765E-3</v>
      </c>
      <c r="P3632" s="7" t="s">
        <v>1461</v>
      </c>
      <c r="Q3632" s="7" t="s">
        <v>1488</v>
      </c>
      <c r="R3632" s="12"/>
    </row>
    <row r="3633" spans="1:18" ht="15.75" x14ac:dyDescent="0.2">
      <c r="A3633" s="5">
        <v>5260721</v>
      </c>
      <c r="B3633" s="6" t="s">
        <v>13450</v>
      </c>
      <c r="C3633" s="7" t="s">
        <v>66</v>
      </c>
      <c r="D3633" s="7" t="s">
        <v>16512</v>
      </c>
      <c r="E3633" s="8" t="s">
        <v>2383</v>
      </c>
      <c r="F3633" s="7" t="s">
        <v>16956</v>
      </c>
      <c r="G3633" s="7" t="s">
        <v>214</v>
      </c>
      <c r="H3633" s="5">
        <v>17</v>
      </c>
      <c r="I3633" s="5">
        <v>15</v>
      </c>
      <c r="J3633" s="5">
        <v>110</v>
      </c>
      <c r="K3633" s="5">
        <v>96</v>
      </c>
      <c r="L3633" s="9">
        <f t="shared" si="112"/>
        <v>22</v>
      </c>
      <c r="M3633" s="9" t="str">
        <f t="shared" si="113"/>
        <v>low</v>
      </c>
      <c r="N3633" s="10">
        <v>-399.36084416665835</v>
      </c>
      <c r="O3633" s="11">
        <v>8.7637268516118638E-3</v>
      </c>
      <c r="P3633" s="7" t="s">
        <v>1461</v>
      </c>
      <c r="Q3633" s="7" t="s">
        <v>1488</v>
      </c>
      <c r="R3633" s="12"/>
    </row>
    <row r="3634" spans="1:18" ht="15.75" x14ac:dyDescent="0.2">
      <c r="A3634" s="5">
        <v>5300368</v>
      </c>
      <c r="B3634" s="6" t="s">
        <v>12515</v>
      </c>
      <c r="C3634" s="7" t="s">
        <v>153</v>
      </c>
      <c r="D3634" s="7" t="s">
        <v>16963</v>
      </c>
      <c r="E3634" s="8" t="s">
        <v>2383</v>
      </c>
      <c r="F3634" s="7" t="s">
        <v>16964</v>
      </c>
      <c r="G3634" s="7" t="s">
        <v>214</v>
      </c>
      <c r="H3634" s="5">
        <v>36</v>
      </c>
      <c r="I3634" s="5">
        <v>15</v>
      </c>
      <c r="J3634" s="5">
        <v>100</v>
      </c>
      <c r="K3634" s="5">
        <v>94</v>
      </c>
      <c r="L3634" s="9">
        <f t="shared" si="112"/>
        <v>22</v>
      </c>
      <c r="M3634" s="9" t="str">
        <f t="shared" si="113"/>
        <v>low</v>
      </c>
      <c r="N3634" s="10">
        <v>-386.7693230323639</v>
      </c>
      <c r="O3634" s="11">
        <v>1.1580439815588761E-2</v>
      </c>
      <c r="P3634" s="7" t="s">
        <v>1461</v>
      </c>
      <c r="Q3634" s="7" t="s">
        <v>1488</v>
      </c>
      <c r="R3634" s="12"/>
    </row>
    <row r="3635" spans="1:18" ht="15.75" x14ac:dyDescent="0.2">
      <c r="A3635" s="5">
        <v>5336960</v>
      </c>
      <c r="B3635" s="6" t="s">
        <v>13968</v>
      </c>
      <c r="C3635" s="7" t="s">
        <v>118</v>
      </c>
      <c r="D3635" s="7" t="s">
        <v>17075</v>
      </c>
      <c r="E3635" s="8" t="s">
        <v>2383</v>
      </c>
      <c r="F3635" s="7" t="s">
        <v>17076</v>
      </c>
      <c r="G3635" s="7" t="s">
        <v>214</v>
      </c>
      <c r="H3635" s="5">
        <v>23</v>
      </c>
      <c r="I3635" s="5">
        <v>15</v>
      </c>
      <c r="J3635" s="5">
        <v>110</v>
      </c>
      <c r="K3635" s="5">
        <v>97</v>
      </c>
      <c r="L3635" s="9">
        <f t="shared" si="112"/>
        <v>22</v>
      </c>
      <c r="M3635" s="9" t="str">
        <f t="shared" si="113"/>
        <v>low</v>
      </c>
      <c r="N3635" s="10">
        <v>-377.88157425921236</v>
      </c>
      <c r="O3635" s="11">
        <v>1.6854895831784233E-2</v>
      </c>
      <c r="P3635" s="7" t="s">
        <v>1461</v>
      </c>
      <c r="Q3635" s="7" t="s">
        <v>1488</v>
      </c>
      <c r="R3635" s="12"/>
    </row>
    <row r="3636" spans="1:18" ht="15.75" x14ac:dyDescent="0.2">
      <c r="A3636" s="5">
        <v>5369407</v>
      </c>
      <c r="B3636" s="6" t="s">
        <v>14951</v>
      </c>
      <c r="C3636" s="7" t="s">
        <v>118</v>
      </c>
      <c r="D3636" s="7" t="s">
        <v>16788</v>
      </c>
      <c r="E3636" s="8" t="s">
        <v>2383</v>
      </c>
      <c r="F3636" s="7" t="s">
        <v>17337</v>
      </c>
      <c r="G3636" s="7" t="s">
        <v>214</v>
      </c>
      <c r="H3636" s="5">
        <v>48</v>
      </c>
      <c r="I3636" s="5">
        <v>15</v>
      </c>
      <c r="J3636" s="5">
        <v>110</v>
      </c>
      <c r="K3636" s="5">
        <v>98</v>
      </c>
      <c r="L3636" s="9">
        <f t="shared" si="112"/>
        <v>22</v>
      </c>
      <c r="M3636" s="9" t="str">
        <f t="shared" si="113"/>
        <v>low</v>
      </c>
      <c r="N3636" s="10">
        <v>-375.00436291662481</v>
      </c>
      <c r="O3636" s="11">
        <v>1.2304398151172791E-2</v>
      </c>
      <c r="P3636" s="7" t="s">
        <v>1461</v>
      </c>
      <c r="Q3636" s="7" t="s">
        <v>1488</v>
      </c>
      <c r="R3636" s="12"/>
    </row>
    <row r="3637" spans="1:18" ht="15.75" x14ac:dyDescent="0.2">
      <c r="A3637" s="5">
        <v>5303618</v>
      </c>
      <c r="B3637" s="6" t="s">
        <v>12705</v>
      </c>
      <c r="C3637" s="7" t="s">
        <v>153</v>
      </c>
      <c r="D3637" s="7" t="s">
        <v>17380</v>
      </c>
      <c r="E3637" s="8" t="s">
        <v>2383</v>
      </c>
      <c r="F3637" s="7" t="s">
        <v>17381</v>
      </c>
      <c r="G3637" s="7" t="s">
        <v>214</v>
      </c>
      <c r="H3637" s="5">
        <v>45</v>
      </c>
      <c r="I3637" s="5">
        <v>15</v>
      </c>
      <c r="J3637" s="5">
        <v>138</v>
      </c>
      <c r="K3637" s="5">
        <v>88</v>
      </c>
      <c r="L3637" s="9">
        <f t="shared" si="112"/>
        <v>24</v>
      </c>
      <c r="M3637" s="9" t="str">
        <f t="shared" si="113"/>
        <v>low</v>
      </c>
      <c r="N3637" s="10">
        <v>-397.32590423610236</v>
      </c>
      <c r="O3637" s="11">
        <v>1.9219745372538455E-2</v>
      </c>
      <c r="P3637" s="7" t="s">
        <v>1461</v>
      </c>
      <c r="Q3637" s="7" t="s">
        <v>1488</v>
      </c>
      <c r="R3637" s="12"/>
    </row>
    <row r="3638" spans="1:18" ht="15.75" x14ac:dyDescent="0.2">
      <c r="A3638" s="5">
        <v>5265491</v>
      </c>
      <c r="B3638" s="6" t="s">
        <v>2402</v>
      </c>
      <c r="C3638" s="7" t="s">
        <v>118</v>
      </c>
      <c r="D3638" s="7" t="s">
        <v>17394</v>
      </c>
      <c r="E3638" s="8" t="s">
        <v>2383</v>
      </c>
      <c r="F3638" s="7" t="s">
        <v>17395</v>
      </c>
      <c r="G3638" s="7" t="s">
        <v>214</v>
      </c>
      <c r="H3638" s="5">
        <v>18</v>
      </c>
      <c r="I3638" s="5">
        <v>15</v>
      </c>
      <c r="J3638" s="5">
        <v>115</v>
      </c>
      <c r="K3638" s="5">
        <v>98</v>
      </c>
      <c r="L3638" s="9">
        <f t="shared" si="112"/>
        <v>22</v>
      </c>
      <c r="M3638" s="9" t="str">
        <f t="shared" si="113"/>
        <v>low</v>
      </c>
      <c r="N3638" s="10">
        <v>-45804.445659293997</v>
      </c>
      <c r="O3638" s="11">
        <v>45394.435444641204</v>
      </c>
      <c r="P3638" s="7" t="s">
        <v>1461</v>
      </c>
      <c r="Q3638" s="7" t="s">
        <v>1488</v>
      </c>
      <c r="R3638" s="12"/>
    </row>
    <row r="3639" spans="1:18" ht="15.75" x14ac:dyDescent="0.2">
      <c r="A3639" s="5">
        <v>5265514</v>
      </c>
      <c r="B3639" s="6" t="s">
        <v>2402</v>
      </c>
      <c r="C3639" s="7" t="s">
        <v>153</v>
      </c>
      <c r="D3639" s="7" t="s">
        <v>17576</v>
      </c>
      <c r="E3639" s="8" t="s">
        <v>2383</v>
      </c>
      <c r="F3639" s="7" t="s">
        <v>17577</v>
      </c>
      <c r="G3639" s="7" t="s">
        <v>215</v>
      </c>
      <c r="H3639" s="5">
        <v>29</v>
      </c>
      <c r="I3639" s="5">
        <v>15</v>
      </c>
      <c r="J3639" s="5">
        <v>120</v>
      </c>
      <c r="K3639" s="5">
        <v>95</v>
      </c>
      <c r="L3639" s="9">
        <f t="shared" si="112"/>
        <v>22</v>
      </c>
      <c r="M3639" s="9" t="str">
        <f t="shared" si="113"/>
        <v>low</v>
      </c>
      <c r="N3639" s="10">
        <v>-415.01492792825593</v>
      </c>
      <c r="O3639" s="11">
        <v>1.87912036999478E-2</v>
      </c>
      <c r="P3639" s="7" t="s">
        <v>1461</v>
      </c>
      <c r="Q3639" s="7" t="s">
        <v>1488</v>
      </c>
      <c r="R3639" s="12"/>
    </row>
    <row r="3640" spans="1:18" ht="15.75" x14ac:dyDescent="0.2">
      <c r="A3640" s="5">
        <v>5265514</v>
      </c>
      <c r="B3640" s="6" t="s">
        <v>2402</v>
      </c>
      <c r="C3640" s="7" t="s">
        <v>153</v>
      </c>
      <c r="D3640" s="7" t="s">
        <v>17576</v>
      </c>
      <c r="E3640" s="8" t="s">
        <v>2383</v>
      </c>
      <c r="F3640" s="7" t="s">
        <v>1093</v>
      </c>
      <c r="G3640" s="7" t="s">
        <v>214</v>
      </c>
      <c r="H3640" s="5">
        <v>69</v>
      </c>
      <c r="I3640" s="5">
        <v>15</v>
      </c>
      <c r="J3640" s="5">
        <v>140</v>
      </c>
      <c r="K3640" s="5">
        <v>95</v>
      </c>
      <c r="L3640" s="9">
        <f t="shared" si="112"/>
        <v>21</v>
      </c>
      <c r="M3640" s="9" t="str">
        <f t="shared" si="113"/>
        <v>low</v>
      </c>
      <c r="N3640" s="10">
        <v>-415.05659459486196</v>
      </c>
      <c r="O3640" s="11">
        <v>1.87912036999478E-2</v>
      </c>
      <c r="P3640" s="7" t="s">
        <v>1461</v>
      </c>
      <c r="Q3640" s="7" t="s">
        <v>1488</v>
      </c>
      <c r="R3640" s="12"/>
    </row>
    <row r="3641" spans="1:18" ht="15.75" x14ac:dyDescent="0.2">
      <c r="A3641" s="5">
        <v>5265514</v>
      </c>
      <c r="B3641" s="6" t="s">
        <v>2402</v>
      </c>
      <c r="C3641" s="7" t="s">
        <v>153</v>
      </c>
      <c r="D3641" s="7" t="s">
        <v>17576</v>
      </c>
      <c r="E3641" s="8" t="s">
        <v>2383</v>
      </c>
      <c r="F3641" s="7" t="s">
        <v>17629</v>
      </c>
      <c r="G3641" s="7" t="s">
        <v>214</v>
      </c>
      <c r="H3641" s="5">
        <v>35</v>
      </c>
      <c r="I3641" s="5">
        <v>15</v>
      </c>
      <c r="J3641" s="5">
        <v>120</v>
      </c>
      <c r="K3641" s="5">
        <v>95</v>
      </c>
      <c r="L3641" s="9">
        <f t="shared" si="112"/>
        <v>22</v>
      </c>
      <c r="M3641" s="9" t="str">
        <f t="shared" si="113"/>
        <v>low</v>
      </c>
      <c r="N3641" s="10">
        <v>-416.59826126156258</v>
      </c>
      <c r="O3641" s="11">
        <v>1.87912036999478E-2</v>
      </c>
      <c r="P3641" s="7" t="s">
        <v>14</v>
      </c>
      <c r="Q3641" s="5" t="s">
        <v>1488</v>
      </c>
      <c r="R3641" s="12"/>
    </row>
    <row r="3642" spans="1:18" ht="15.75" x14ac:dyDescent="0.2">
      <c r="A3642" s="5">
        <v>5336934</v>
      </c>
      <c r="B3642" s="6" t="s">
        <v>13968</v>
      </c>
      <c r="C3642" s="7" t="s">
        <v>153</v>
      </c>
      <c r="D3642" s="7" t="s">
        <v>17853</v>
      </c>
      <c r="E3642" s="8" t="s">
        <v>2383</v>
      </c>
      <c r="F3642" s="7" t="s">
        <v>17854</v>
      </c>
      <c r="G3642" s="7" t="s">
        <v>214</v>
      </c>
      <c r="H3642" s="5">
        <v>47</v>
      </c>
      <c r="I3642" s="5">
        <v>15</v>
      </c>
      <c r="J3642" s="5">
        <v>120</v>
      </c>
      <c r="K3642" s="5">
        <v>98</v>
      </c>
      <c r="L3642" s="9">
        <f t="shared" si="112"/>
        <v>22</v>
      </c>
      <c r="M3642" s="9" t="str">
        <f t="shared" si="113"/>
        <v>low</v>
      </c>
      <c r="N3642" s="10">
        <v>-399.51692819440359</v>
      </c>
      <c r="O3642" s="11">
        <v>1.01656597253168E-2</v>
      </c>
      <c r="P3642" s="7" t="s">
        <v>1461</v>
      </c>
      <c r="Q3642" s="7" t="s">
        <v>1488</v>
      </c>
      <c r="R3642" s="12"/>
    </row>
    <row r="3643" spans="1:18" ht="15.75" x14ac:dyDescent="0.2">
      <c r="A3643" s="5">
        <v>5336934</v>
      </c>
      <c r="B3643" s="6" t="s">
        <v>13968</v>
      </c>
      <c r="C3643" s="7" t="s">
        <v>153</v>
      </c>
      <c r="D3643" s="7" t="s">
        <v>17853</v>
      </c>
      <c r="E3643" s="8" t="s">
        <v>2383</v>
      </c>
      <c r="F3643" s="7" t="s">
        <v>17855</v>
      </c>
      <c r="G3643" s="7" t="s">
        <v>214</v>
      </c>
      <c r="H3643" s="5">
        <v>5</v>
      </c>
      <c r="I3643" s="5">
        <v>15</v>
      </c>
      <c r="J3643" s="5">
        <v>100</v>
      </c>
      <c r="K3643" s="5">
        <v>98</v>
      </c>
      <c r="L3643" s="9">
        <f t="shared" si="112"/>
        <v>22</v>
      </c>
      <c r="M3643" s="9" t="str">
        <f t="shared" si="113"/>
        <v>low</v>
      </c>
      <c r="N3643" s="10">
        <v>-399.55859486110421</v>
      </c>
      <c r="O3643" s="11">
        <v>1.01656597253168E-2</v>
      </c>
      <c r="P3643" s="7" t="s">
        <v>1461</v>
      </c>
      <c r="Q3643" s="7" t="s">
        <v>1488</v>
      </c>
      <c r="R3643" s="12"/>
    </row>
    <row r="3644" spans="1:18" ht="15.75" x14ac:dyDescent="0.2">
      <c r="A3644" s="5">
        <v>5369407</v>
      </c>
      <c r="B3644" s="6" t="s">
        <v>14951</v>
      </c>
      <c r="C3644" s="7" t="s">
        <v>118</v>
      </c>
      <c r="D3644" s="7" t="s">
        <v>16788</v>
      </c>
      <c r="E3644" s="8" t="s">
        <v>2383</v>
      </c>
      <c r="F3644" s="7" t="s">
        <v>18104</v>
      </c>
      <c r="G3644" s="7" t="s">
        <v>214</v>
      </c>
      <c r="H3644" s="5">
        <v>40</v>
      </c>
      <c r="I3644" s="5">
        <v>15</v>
      </c>
      <c r="J3644" s="5">
        <v>125</v>
      </c>
      <c r="K3644" s="5">
        <v>98</v>
      </c>
      <c r="L3644" s="9">
        <f t="shared" si="112"/>
        <v>24</v>
      </c>
      <c r="M3644" s="9" t="str">
        <f t="shared" si="113"/>
        <v>low</v>
      </c>
      <c r="N3644" s="10">
        <v>-396.75436291662481</v>
      </c>
      <c r="O3644" s="11">
        <v>1.2304398151172791E-2</v>
      </c>
      <c r="P3644" s="7" t="s">
        <v>14</v>
      </c>
      <c r="Q3644" s="7" t="s">
        <v>1488</v>
      </c>
      <c r="R3644" s="12"/>
    </row>
    <row r="3645" spans="1:18" ht="15.75" x14ac:dyDescent="0.2">
      <c r="A3645" s="5">
        <v>5336345</v>
      </c>
      <c r="B3645" s="6" t="s">
        <v>13968</v>
      </c>
      <c r="C3645" s="7" t="s">
        <v>153</v>
      </c>
      <c r="D3645" s="7" t="s">
        <v>18135</v>
      </c>
      <c r="E3645" s="8" t="s">
        <v>2383</v>
      </c>
      <c r="F3645" s="7" t="s">
        <v>420</v>
      </c>
      <c r="G3645" s="7" t="s">
        <v>214</v>
      </c>
      <c r="H3645" s="5">
        <v>63</v>
      </c>
      <c r="I3645" s="5">
        <v>15</v>
      </c>
      <c r="J3645" s="5">
        <v>110</v>
      </c>
      <c r="K3645" s="5">
        <v>98</v>
      </c>
      <c r="L3645" s="9">
        <f t="shared" si="112"/>
        <v>19</v>
      </c>
      <c r="M3645" s="9" t="str">
        <f t="shared" si="113"/>
        <v>low</v>
      </c>
      <c r="N3645" s="10">
        <v>-408.1963972569356</v>
      </c>
      <c r="O3645" s="11">
        <v>4.2348379647592083E-3</v>
      </c>
      <c r="P3645" s="7" t="s">
        <v>1461</v>
      </c>
      <c r="Q3645" s="7" t="s">
        <v>1488</v>
      </c>
      <c r="R3645" s="12"/>
    </row>
    <row r="3646" spans="1:18" ht="15.75" x14ac:dyDescent="0.2">
      <c r="A3646" s="5">
        <v>5336960</v>
      </c>
      <c r="B3646" s="6" t="s">
        <v>13968</v>
      </c>
      <c r="C3646" s="7" t="s">
        <v>118</v>
      </c>
      <c r="D3646" s="7" t="s">
        <v>17075</v>
      </c>
      <c r="E3646" s="8" t="s">
        <v>2383</v>
      </c>
      <c r="F3646" s="7" t="s">
        <v>1209</v>
      </c>
      <c r="G3646" s="7" t="s">
        <v>214</v>
      </c>
      <c r="H3646" s="5">
        <v>17</v>
      </c>
      <c r="I3646" s="5">
        <v>15</v>
      </c>
      <c r="J3646" s="5">
        <v>125</v>
      </c>
      <c r="K3646" s="5">
        <v>97</v>
      </c>
      <c r="L3646" s="9">
        <f t="shared" si="112"/>
        <v>24</v>
      </c>
      <c r="M3646" s="9" t="str">
        <f t="shared" si="113"/>
        <v>low</v>
      </c>
      <c r="N3646" s="10">
        <v>-409.63157425921236</v>
      </c>
      <c r="O3646" s="11">
        <v>1.6854895831784233E-2</v>
      </c>
      <c r="P3646" s="7" t="s">
        <v>1461</v>
      </c>
      <c r="Q3646" s="7" t="s">
        <v>1488</v>
      </c>
      <c r="R3646" s="12"/>
    </row>
    <row r="3647" spans="1:18" ht="15.75" x14ac:dyDescent="0.2">
      <c r="A3647" s="5">
        <v>5263696</v>
      </c>
      <c r="B3647" s="6" t="s">
        <v>13417</v>
      </c>
      <c r="C3647" s="7" t="s">
        <v>153</v>
      </c>
      <c r="D3647" s="7" t="s">
        <v>18239</v>
      </c>
      <c r="E3647" s="8" t="s">
        <v>2383</v>
      </c>
      <c r="F3647" s="7" t="s">
        <v>18240</v>
      </c>
      <c r="G3647" s="7" t="s">
        <v>214</v>
      </c>
      <c r="H3647" s="5">
        <v>48</v>
      </c>
      <c r="I3647" s="5">
        <v>15</v>
      </c>
      <c r="J3647" s="5">
        <v>120</v>
      </c>
      <c r="K3647" s="5">
        <v>95</v>
      </c>
      <c r="L3647" s="9">
        <f t="shared" si="112"/>
        <v>22</v>
      </c>
      <c r="M3647" s="9" t="str">
        <f t="shared" si="113"/>
        <v>low</v>
      </c>
      <c r="N3647" s="10">
        <v>-435.26560821758176</v>
      </c>
      <c r="O3647" s="11">
        <v>6.2518518534488976E-3</v>
      </c>
      <c r="P3647" s="7" t="s">
        <v>1461</v>
      </c>
      <c r="Q3647" s="7" t="s">
        <v>1488</v>
      </c>
      <c r="R3647" s="12"/>
    </row>
    <row r="3648" spans="1:18" ht="15.75" x14ac:dyDescent="0.2">
      <c r="A3648" s="5">
        <v>5336934</v>
      </c>
      <c r="B3648" s="6" t="s">
        <v>13968</v>
      </c>
      <c r="C3648" s="7" t="s">
        <v>153</v>
      </c>
      <c r="D3648" s="7" t="s">
        <v>17853</v>
      </c>
      <c r="E3648" s="8" t="s">
        <v>2383</v>
      </c>
      <c r="F3648" s="7" t="s">
        <v>18300</v>
      </c>
      <c r="G3648" s="7" t="s">
        <v>215</v>
      </c>
      <c r="H3648" s="5">
        <v>40</v>
      </c>
      <c r="I3648" s="5">
        <v>15</v>
      </c>
      <c r="J3648" s="5">
        <v>110</v>
      </c>
      <c r="K3648" s="5">
        <v>98</v>
      </c>
      <c r="L3648" s="9">
        <f t="shared" si="112"/>
        <v>22</v>
      </c>
      <c r="M3648" s="9" t="str">
        <f t="shared" si="113"/>
        <v>low</v>
      </c>
      <c r="N3648" s="10">
        <v>-413.30859486110421</v>
      </c>
      <c r="O3648" s="11">
        <v>1.01656597253168E-2</v>
      </c>
      <c r="P3648" s="7" t="s">
        <v>1461</v>
      </c>
      <c r="Q3648" s="7" t="s">
        <v>1488</v>
      </c>
      <c r="R3648" s="12"/>
    </row>
    <row r="3649" spans="1:18" ht="15.75" x14ac:dyDescent="0.2">
      <c r="A3649" s="5">
        <v>5200405</v>
      </c>
      <c r="B3649" s="6" t="s">
        <v>2385</v>
      </c>
      <c r="C3649" s="7" t="s">
        <v>197</v>
      </c>
      <c r="D3649" s="7" t="s">
        <v>2730</v>
      </c>
      <c r="E3649" s="8" t="s">
        <v>2383</v>
      </c>
      <c r="F3649" s="7" t="s">
        <v>2731</v>
      </c>
      <c r="G3649" s="7" t="s">
        <v>215</v>
      </c>
      <c r="H3649" s="5">
        <v>31</v>
      </c>
      <c r="I3649" s="5">
        <v>15</v>
      </c>
      <c r="J3649" s="5">
        <v>130</v>
      </c>
      <c r="K3649" s="5">
        <v>98</v>
      </c>
      <c r="L3649" s="9">
        <f t="shared" si="112"/>
        <v>24</v>
      </c>
      <c r="M3649" s="9" t="str">
        <f t="shared" si="113"/>
        <v>low</v>
      </c>
      <c r="N3649" s="10">
        <v>-18.653326157400443</v>
      </c>
      <c r="O3649" s="11">
        <v>7.8520486131310463E-3</v>
      </c>
      <c r="P3649" s="7" t="s">
        <v>1461</v>
      </c>
      <c r="Q3649" s="7" t="s">
        <v>1505</v>
      </c>
      <c r="R3649" s="12"/>
    </row>
    <row r="3650" spans="1:18" ht="15.75" x14ac:dyDescent="0.2">
      <c r="A3650" s="5">
        <v>5200405</v>
      </c>
      <c r="B3650" s="6" t="s">
        <v>2385</v>
      </c>
      <c r="C3650" s="7" t="s">
        <v>197</v>
      </c>
      <c r="D3650" s="7" t="s">
        <v>2730</v>
      </c>
      <c r="E3650" s="8" t="s">
        <v>2383</v>
      </c>
      <c r="F3650" s="7" t="s">
        <v>2932</v>
      </c>
      <c r="G3650" s="7" t="s">
        <v>214</v>
      </c>
      <c r="H3650" s="5">
        <v>34</v>
      </c>
      <c r="I3650" s="5">
        <v>15</v>
      </c>
      <c r="J3650" s="5">
        <v>120</v>
      </c>
      <c r="K3650" s="5">
        <v>97</v>
      </c>
      <c r="L3650" s="9">
        <f t="shared" ref="L3650:L3713" si="114">IF(OR(I3650&gt;3,I3650&lt;15),I3650,0)+IF(H3650&lt;=60,3,IF(H3650&gt;60,0,0))+IF(J3650&gt;120,6,IF((J3650&gt;=60),4,IF(J3650&lt;60,0,0)))</f>
        <v>22</v>
      </c>
      <c r="M3650" s="9" t="str">
        <f t="shared" ref="M3650:M3713" si="115">IF(AND(L3650&gt;=3,L3650&lt;=10),"high",IF(AND(L3650&gt;=11,L3650&lt;=18),"MID",IF(AND(L3650&gt;=19,L3650&lt;=24),"low","no")))</f>
        <v>low</v>
      </c>
      <c r="N3650" s="10">
        <v>-24.361659490699822</v>
      </c>
      <c r="O3650" s="11">
        <v>7.8520486131310463E-3</v>
      </c>
      <c r="P3650" s="7" t="s">
        <v>1461</v>
      </c>
      <c r="Q3650" s="7" t="s">
        <v>1505</v>
      </c>
      <c r="R3650" s="12"/>
    </row>
    <row r="3651" spans="1:18" ht="15.75" x14ac:dyDescent="0.2">
      <c r="A3651" s="5">
        <v>5200405</v>
      </c>
      <c r="B3651" s="6" t="s">
        <v>2385</v>
      </c>
      <c r="C3651" s="7" t="s">
        <v>197</v>
      </c>
      <c r="D3651" s="7" t="s">
        <v>2730</v>
      </c>
      <c r="E3651" s="8" t="s">
        <v>2383</v>
      </c>
      <c r="F3651" s="7" t="s">
        <v>3088</v>
      </c>
      <c r="G3651" s="7" t="s">
        <v>214</v>
      </c>
      <c r="H3651" s="5">
        <v>6</v>
      </c>
      <c r="I3651" s="5">
        <v>15</v>
      </c>
      <c r="J3651" s="5">
        <v>80</v>
      </c>
      <c r="K3651" s="5">
        <v>98</v>
      </c>
      <c r="L3651" s="9">
        <f t="shared" si="114"/>
        <v>22</v>
      </c>
      <c r="M3651" s="9" t="str">
        <f t="shared" si="115"/>
        <v>low</v>
      </c>
      <c r="N3651" s="10">
        <v>-28.861659490699822</v>
      </c>
      <c r="O3651" s="11">
        <v>7.8520486131310463E-3</v>
      </c>
      <c r="P3651" s="7" t="s">
        <v>1461</v>
      </c>
      <c r="Q3651" s="7" t="s">
        <v>1505</v>
      </c>
      <c r="R3651" s="12"/>
    </row>
    <row r="3652" spans="1:18" ht="15.75" x14ac:dyDescent="0.2">
      <c r="A3652" s="5">
        <v>5375286</v>
      </c>
      <c r="B3652" s="6" t="s">
        <v>2586</v>
      </c>
      <c r="C3652" s="7" t="s">
        <v>197</v>
      </c>
      <c r="D3652" s="7" t="s">
        <v>3225</v>
      </c>
      <c r="E3652" s="8" t="s">
        <v>2383</v>
      </c>
      <c r="F3652" s="7" t="s">
        <v>1034</v>
      </c>
      <c r="G3652" s="7" t="s">
        <v>214</v>
      </c>
      <c r="H3652" s="5">
        <v>23</v>
      </c>
      <c r="I3652" s="5">
        <v>15</v>
      </c>
      <c r="J3652" s="5">
        <v>110</v>
      </c>
      <c r="K3652" s="5">
        <v>97</v>
      </c>
      <c r="L3652" s="9">
        <f t="shared" si="114"/>
        <v>22</v>
      </c>
      <c r="M3652" s="9" t="str">
        <f t="shared" si="115"/>
        <v>low</v>
      </c>
      <c r="N3652" s="10">
        <v>24.899146111150912</v>
      </c>
      <c r="O3652" s="11">
        <v>6.0524306172737852E-4</v>
      </c>
      <c r="P3652" s="7" t="s">
        <v>1461</v>
      </c>
      <c r="Q3652" s="5" t="s">
        <v>1505</v>
      </c>
      <c r="R3652" s="12"/>
    </row>
    <row r="3653" spans="1:18" ht="15.75" x14ac:dyDescent="0.2">
      <c r="A3653" s="5">
        <v>5210432</v>
      </c>
      <c r="B3653" s="6" t="s">
        <v>6255</v>
      </c>
      <c r="C3653" s="7" t="s">
        <v>197</v>
      </c>
      <c r="D3653" s="7" t="s">
        <v>6256</v>
      </c>
      <c r="E3653" s="8" t="s">
        <v>2383</v>
      </c>
      <c r="F3653" s="7" t="s">
        <v>6257</v>
      </c>
      <c r="G3653" s="7" t="s">
        <v>214</v>
      </c>
      <c r="H3653" s="5">
        <v>5</v>
      </c>
      <c r="I3653" s="5">
        <v>15</v>
      </c>
      <c r="J3653" s="5">
        <v>65</v>
      </c>
      <c r="K3653" s="5">
        <v>98</v>
      </c>
      <c r="L3653" s="9">
        <f t="shared" si="114"/>
        <v>22</v>
      </c>
      <c r="M3653" s="9" t="str">
        <f t="shared" si="115"/>
        <v>low</v>
      </c>
      <c r="N3653" s="10">
        <v>-114.46941574072844</v>
      </c>
      <c r="O3653" s="11">
        <v>4.1768981463974342E-3</v>
      </c>
      <c r="P3653" s="7" t="s">
        <v>1461</v>
      </c>
      <c r="Q3653" s="7" t="s">
        <v>1505</v>
      </c>
      <c r="R3653" s="12"/>
    </row>
    <row r="3654" spans="1:18" ht="15.75" x14ac:dyDescent="0.2">
      <c r="A3654" s="5">
        <v>5210432</v>
      </c>
      <c r="B3654" s="6" t="s">
        <v>6255</v>
      </c>
      <c r="C3654" s="7" t="s">
        <v>197</v>
      </c>
      <c r="D3654" s="7" t="s">
        <v>6256</v>
      </c>
      <c r="E3654" s="8" t="s">
        <v>2383</v>
      </c>
      <c r="F3654" s="7" t="s">
        <v>6534</v>
      </c>
      <c r="G3654" s="7" t="s">
        <v>214</v>
      </c>
      <c r="H3654" s="5">
        <v>38</v>
      </c>
      <c r="I3654" s="5">
        <v>15</v>
      </c>
      <c r="J3654" s="5">
        <v>115</v>
      </c>
      <c r="K3654" s="5">
        <v>98</v>
      </c>
      <c r="L3654" s="9">
        <f t="shared" si="114"/>
        <v>22</v>
      </c>
      <c r="M3654" s="9" t="str">
        <f t="shared" si="115"/>
        <v>low</v>
      </c>
      <c r="N3654" s="10">
        <v>-122.09441574072844</v>
      </c>
      <c r="O3654" s="11">
        <v>4.1768981463974342E-3</v>
      </c>
      <c r="P3654" s="7" t="s">
        <v>1461</v>
      </c>
      <c r="Q3654" s="7" t="s">
        <v>1505</v>
      </c>
      <c r="R3654" s="12"/>
    </row>
    <row r="3655" spans="1:18" ht="15.75" x14ac:dyDescent="0.2">
      <c r="A3655" s="5">
        <v>5210432</v>
      </c>
      <c r="B3655" s="6" t="s">
        <v>6255</v>
      </c>
      <c r="C3655" s="7" t="s">
        <v>197</v>
      </c>
      <c r="D3655" s="7" t="s">
        <v>6256</v>
      </c>
      <c r="E3655" s="8" t="s">
        <v>2383</v>
      </c>
      <c r="F3655" s="7" t="s">
        <v>6535</v>
      </c>
      <c r="G3655" s="7" t="s">
        <v>214</v>
      </c>
      <c r="H3655" s="5">
        <v>3</v>
      </c>
      <c r="I3655" s="5">
        <v>15</v>
      </c>
      <c r="J3655" s="5"/>
      <c r="K3655" s="5">
        <v>98</v>
      </c>
      <c r="L3655" s="9">
        <f t="shared" si="114"/>
        <v>18</v>
      </c>
      <c r="M3655" s="9" t="str">
        <f t="shared" si="115"/>
        <v>MID</v>
      </c>
      <c r="N3655" s="10">
        <v>-122.13608240742178</v>
      </c>
      <c r="O3655" s="11">
        <v>4.1768981463974342E-3</v>
      </c>
      <c r="P3655" s="7" t="s">
        <v>1461</v>
      </c>
      <c r="Q3655" s="7" t="s">
        <v>1505</v>
      </c>
      <c r="R3655" s="12"/>
    </row>
    <row r="3656" spans="1:18" ht="15.75" x14ac:dyDescent="0.2">
      <c r="A3656" s="5">
        <v>5210432</v>
      </c>
      <c r="B3656" s="6" t="s">
        <v>6255</v>
      </c>
      <c r="C3656" s="7" t="s">
        <v>197</v>
      </c>
      <c r="D3656" s="7" t="s">
        <v>6256</v>
      </c>
      <c r="E3656" s="8" t="s">
        <v>2383</v>
      </c>
      <c r="F3656" s="7" t="s">
        <v>6796</v>
      </c>
      <c r="G3656" s="7" t="s">
        <v>214</v>
      </c>
      <c r="H3656" s="5">
        <v>40</v>
      </c>
      <c r="I3656" s="5">
        <v>15</v>
      </c>
      <c r="J3656" s="5">
        <v>130</v>
      </c>
      <c r="K3656" s="5">
        <v>98</v>
      </c>
      <c r="L3656" s="9">
        <f t="shared" si="114"/>
        <v>24</v>
      </c>
      <c r="M3656" s="9" t="str">
        <f t="shared" si="115"/>
        <v>low</v>
      </c>
      <c r="N3656" s="10">
        <v>-129.13608240742178</v>
      </c>
      <c r="O3656" s="11">
        <v>4.1768981463974342E-3</v>
      </c>
      <c r="P3656" s="7" t="s">
        <v>1461</v>
      </c>
      <c r="Q3656" s="7" t="s">
        <v>1505</v>
      </c>
      <c r="R3656" s="12"/>
    </row>
    <row r="3657" spans="1:18" ht="15.75" x14ac:dyDescent="0.2">
      <c r="A3657" s="5">
        <v>5328807</v>
      </c>
      <c r="B3657" s="6" t="s">
        <v>2416</v>
      </c>
      <c r="C3657" s="7" t="s">
        <v>197</v>
      </c>
      <c r="D3657" s="7" t="s">
        <v>12793</v>
      </c>
      <c r="E3657" s="8" t="s">
        <v>2383</v>
      </c>
      <c r="F3657" s="7" t="s">
        <v>12794</v>
      </c>
      <c r="G3657" s="7" t="s">
        <v>215</v>
      </c>
      <c r="H3657" s="5">
        <v>64</v>
      </c>
      <c r="I3657" s="5">
        <v>15</v>
      </c>
      <c r="J3657" s="5">
        <v>165</v>
      </c>
      <c r="K3657" s="5">
        <v>97</v>
      </c>
      <c r="L3657" s="9">
        <f t="shared" si="114"/>
        <v>21</v>
      </c>
      <c r="M3657" s="9" t="str">
        <f t="shared" si="115"/>
        <v>low</v>
      </c>
      <c r="N3657" s="10">
        <v>-260.34280798606778</v>
      </c>
      <c r="O3657" s="11">
        <v>1.0939814819721505E-3</v>
      </c>
      <c r="P3657" s="7" t="s">
        <v>1461</v>
      </c>
      <c r="Q3657" s="7" t="s">
        <v>1505</v>
      </c>
      <c r="R3657" s="12"/>
    </row>
    <row r="3658" spans="1:18" ht="15.75" x14ac:dyDescent="0.2">
      <c r="A3658" s="5">
        <v>5363811</v>
      </c>
      <c r="B3658" s="6" t="s">
        <v>15191</v>
      </c>
      <c r="C3658" s="7" t="s">
        <v>197</v>
      </c>
      <c r="D3658" s="7" t="s">
        <v>15651</v>
      </c>
      <c r="E3658" s="8" t="s">
        <v>2383</v>
      </c>
      <c r="F3658" s="7" t="s">
        <v>15652</v>
      </c>
      <c r="G3658" s="7" t="s">
        <v>214</v>
      </c>
      <c r="H3658" s="5">
        <v>21</v>
      </c>
      <c r="I3658" s="5">
        <v>15</v>
      </c>
      <c r="J3658" s="5">
        <v>110</v>
      </c>
      <c r="K3658" s="5">
        <v>98</v>
      </c>
      <c r="L3658" s="9">
        <f t="shared" si="114"/>
        <v>22</v>
      </c>
      <c r="M3658" s="9" t="str">
        <f t="shared" si="115"/>
        <v>low</v>
      </c>
      <c r="N3658" s="10">
        <v>-329.51275385418558</v>
      </c>
      <c r="O3658" s="11">
        <v>9.9955208352184854E-3</v>
      </c>
      <c r="P3658" s="7" t="s">
        <v>1461</v>
      </c>
      <c r="Q3658" s="7" t="s">
        <v>1505</v>
      </c>
      <c r="R3658" s="12"/>
    </row>
    <row r="3659" spans="1:18" ht="15.75" x14ac:dyDescent="0.2">
      <c r="A3659" s="5">
        <v>5363811</v>
      </c>
      <c r="B3659" s="6" t="s">
        <v>15191</v>
      </c>
      <c r="C3659" s="7" t="s">
        <v>197</v>
      </c>
      <c r="D3659" s="7" t="s">
        <v>15651</v>
      </c>
      <c r="E3659" s="8" t="s">
        <v>2383</v>
      </c>
      <c r="F3659" s="7" t="s">
        <v>15916</v>
      </c>
      <c r="G3659" s="7" t="s">
        <v>214</v>
      </c>
      <c r="H3659" s="5">
        <v>0</v>
      </c>
      <c r="I3659" s="5">
        <v>11</v>
      </c>
      <c r="J3659" s="5">
        <v>90</v>
      </c>
      <c r="K3659" s="5">
        <v>85</v>
      </c>
      <c r="L3659" s="9">
        <f t="shared" si="114"/>
        <v>18</v>
      </c>
      <c r="M3659" s="9" t="str">
        <f t="shared" si="115"/>
        <v>MID</v>
      </c>
      <c r="N3659" s="10">
        <v>-336.76275385418558</v>
      </c>
      <c r="O3659" s="11">
        <v>9.9955208352184854E-3</v>
      </c>
      <c r="P3659" s="7" t="s">
        <v>1461</v>
      </c>
      <c r="Q3659" s="7" t="s">
        <v>1505</v>
      </c>
      <c r="R3659" s="12"/>
    </row>
    <row r="3660" spans="1:18" ht="15.75" x14ac:dyDescent="0.2">
      <c r="A3660" s="5">
        <v>5300661</v>
      </c>
      <c r="B3660" s="6" t="s">
        <v>12515</v>
      </c>
      <c r="C3660" s="7" t="s">
        <v>197</v>
      </c>
      <c r="D3660" s="7" t="s">
        <v>17198</v>
      </c>
      <c r="E3660" s="8" t="s">
        <v>2383</v>
      </c>
      <c r="F3660" s="7" t="s">
        <v>17199</v>
      </c>
      <c r="G3660" s="7" t="s">
        <v>214</v>
      </c>
      <c r="H3660" s="5">
        <v>14</v>
      </c>
      <c r="I3660" s="5">
        <v>15</v>
      </c>
      <c r="J3660" s="5">
        <v>110</v>
      </c>
      <c r="K3660" s="5">
        <v>98</v>
      </c>
      <c r="L3660" s="9">
        <f t="shared" si="114"/>
        <v>22</v>
      </c>
      <c r="M3660" s="9" t="str">
        <f t="shared" si="115"/>
        <v>low</v>
      </c>
      <c r="N3660" s="10">
        <v>-393.34787318285817</v>
      </c>
      <c r="O3660" s="11">
        <v>2.9453703682520427E-3</v>
      </c>
      <c r="P3660" s="7" t="s">
        <v>1461</v>
      </c>
      <c r="Q3660" s="7" t="s">
        <v>1505</v>
      </c>
      <c r="R3660" s="12"/>
    </row>
    <row r="3661" spans="1:18" ht="15.75" x14ac:dyDescent="0.2">
      <c r="A3661" s="5">
        <v>5199205</v>
      </c>
      <c r="B3661" s="6" t="s">
        <v>2385</v>
      </c>
      <c r="C3661" s="7" t="s">
        <v>202</v>
      </c>
      <c r="D3661" s="7" t="s">
        <v>2420</v>
      </c>
      <c r="E3661" s="8" t="s">
        <v>2383</v>
      </c>
      <c r="F3661" s="7" t="s">
        <v>2421</v>
      </c>
      <c r="G3661" s="7" t="s">
        <v>214</v>
      </c>
      <c r="H3661" s="5">
        <v>51</v>
      </c>
      <c r="I3661" s="5">
        <v>15</v>
      </c>
      <c r="J3661" s="5">
        <v>120</v>
      </c>
      <c r="K3661" s="5">
        <v>96</v>
      </c>
      <c r="L3661" s="9">
        <f t="shared" si="114"/>
        <v>22</v>
      </c>
      <c r="M3661" s="9" t="str">
        <f t="shared" si="115"/>
        <v>low</v>
      </c>
      <c r="N3661" s="10">
        <v>5.8638890186557546E-4</v>
      </c>
      <c r="O3661" s="13">
        <v>7.9742591988178901E-3</v>
      </c>
      <c r="P3661" s="7" t="s">
        <v>1461</v>
      </c>
      <c r="Q3661" s="7" t="s">
        <v>1468</v>
      </c>
      <c r="R3661" s="12"/>
    </row>
    <row r="3662" spans="1:18" ht="15.75" x14ac:dyDescent="0.2">
      <c r="A3662" s="5">
        <v>5266398</v>
      </c>
      <c r="B3662" s="6" t="s">
        <v>2402</v>
      </c>
      <c r="C3662" s="7" t="s">
        <v>166</v>
      </c>
      <c r="D3662" s="7" t="s">
        <v>2437</v>
      </c>
      <c r="E3662" s="8" t="s">
        <v>2383</v>
      </c>
      <c r="F3662" s="7" t="s">
        <v>2438</v>
      </c>
      <c r="G3662" s="7" t="s">
        <v>214</v>
      </c>
      <c r="H3662" s="5">
        <v>37</v>
      </c>
      <c r="I3662" s="5">
        <v>15</v>
      </c>
      <c r="J3662" s="5">
        <v>110</v>
      </c>
      <c r="K3662" s="5">
        <v>96</v>
      </c>
      <c r="L3662" s="9">
        <f t="shared" si="114"/>
        <v>22</v>
      </c>
      <c r="M3662" s="9" t="str">
        <f t="shared" si="115"/>
        <v>low</v>
      </c>
      <c r="N3662" s="10">
        <v>5.8638890186557546E-4</v>
      </c>
      <c r="O3662" s="13">
        <v>7.9742591988178901E-3</v>
      </c>
      <c r="P3662" s="7" t="s">
        <v>1461</v>
      </c>
      <c r="Q3662" s="7" t="s">
        <v>1468</v>
      </c>
      <c r="R3662" s="12"/>
    </row>
    <row r="3663" spans="1:18" ht="15.75" x14ac:dyDescent="0.2">
      <c r="A3663" s="5">
        <v>5199241</v>
      </c>
      <c r="B3663" s="6" t="s">
        <v>2385</v>
      </c>
      <c r="C3663" s="7" t="s">
        <v>189</v>
      </c>
      <c r="D3663" s="7" t="s">
        <v>2487</v>
      </c>
      <c r="E3663" s="8" t="s">
        <v>2383</v>
      </c>
      <c r="F3663" s="7" t="s">
        <v>1246</v>
      </c>
      <c r="G3663" s="7" t="s">
        <v>214</v>
      </c>
      <c r="H3663" s="5">
        <v>30</v>
      </c>
      <c r="I3663" s="5">
        <v>15</v>
      </c>
      <c r="J3663" s="5">
        <v>120</v>
      </c>
      <c r="K3663" s="5">
        <v>98</v>
      </c>
      <c r="L3663" s="9">
        <f t="shared" si="114"/>
        <v>22</v>
      </c>
      <c r="M3663" s="9" t="str">
        <f t="shared" si="115"/>
        <v>low</v>
      </c>
      <c r="N3663" s="10">
        <v>5.8638890186557546E-4</v>
      </c>
      <c r="O3663" s="13">
        <v>7.9742591988178901E-3</v>
      </c>
      <c r="P3663" s="7" t="s">
        <v>1461</v>
      </c>
      <c r="Q3663" s="7" t="s">
        <v>1468</v>
      </c>
      <c r="R3663" s="12"/>
    </row>
    <row r="3664" spans="1:18" ht="15.75" x14ac:dyDescent="0.2">
      <c r="A3664" s="5">
        <v>5199583</v>
      </c>
      <c r="B3664" s="6" t="s">
        <v>2385</v>
      </c>
      <c r="C3664" s="7" t="s">
        <v>151</v>
      </c>
      <c r="D3664" s="7" t="s">
        <v>2539</v>
      </c>
      <c r="E3664" s="8" t="s">
        <v>2383</v>
      </c>
      <c r="F3664" s="7" t="s">
        <v>1773</v>
      </c>
      <c r="G3664" s="7" t="s">
        <v>215</v>
      </c>
      <c r="H3664" s="5">
        <v>53</v>
      </c>
      <c r="I3664" s="5"/>
      <c r="J3664" s="5">
        <v>125</v>
      </c>
      <c r="K3664" s="5">
        <v>97</v>
      </c>
      <c r="L3664" s="9">
        <f t="shared" si="114"/>
        <v>9</v>
      </c>
      <c r="M3664" s="9" t="str">
        <f t="shared" si="115"/>
        <v>high</v>
      </c>
      <c r="N3664" s="10">
        <v>5.8638890186557546E-4</v>
      </c>
      <c r="O3664" s="13">
        <v>7.9742591988178901E-3</v>
      </c>
      <c r="P3664" s="7" t="s">
        <v>1461</v>
      </c>
      <c r="Q3664" s="5" t="s">
        <v>1468</v>
      </c>
      <c r="R3664" s="12"/>
    </row>
    <row r="3665" spans="1:18" ht="15.75" x14ac:dyDescent="0.2">
      <c r="A3665" s="5">
        <v>5373571</v>
      </c>
      <c r="B3665" s="6" t="s">
        <v>2586</v>
      </c>
      <c r="C3665" s="7" t="s">
        <v>188</v>
      </c>
      <c r="D3665" s="7" t="s">
        <v>2587</v>
      </c>
      <c r="E3665" s="8" t="s">
        <v>2383</v>
      </c>
      <c r="F3665" s="7" t="s">
        <v>2588</v>
      </c>
      <c r="G3665" s="7" t="s">
        <v>214</v>
      </c>
      <c r="H3665" s="5">
        <v>27</v>
      </c>
      <c r="I3665" s="5">
        <v>3</v>
      </c>
      <c r="J3665" s="5">
        <v>40</v>
      </c>
      <c r="K3665" s="5">
        <v>30</v>
      </c>
      <c r="L3665" s="9">
        <f t="shared" si="114"/>
        <v>6</v>
      </c>
      <c r="M3665" s="9" t="str">
        <f t="shared" si="115"/>
        <v>high</v>
      </c>
      <c r="N3665" s="10">
        <v>5.8638889458961785E-4</v>
      </c>
      <c r="O3665" s="13">
        <v>42.676641435187776</v>
      </c>
      <c r="P3665" s="7" t="s">
        <v>1461</v>
      </c>
      <c r="Q3665" s="7" t="s">
        <v>1468</v>
      </c>
      <c r="R3665" s="12"/>
    </row>
    <row r="3666" spans="1:18" ht="15.75" x14ac:dyDescent="0.2">
      <c r="A3666" s="5">
        <v>5373571</v>
      </c>
      <c r="B3666" s="6" t="s">
        <v>2586</v>
      </c>
      <c r="C3666" s="7" t="s">
        <v>188</v>
      </c>
      <c r="D3666" s="7" t="s">
        <v>2587</v>
      </c>
      <c r="E3666" s="8" t="s">
        <v>2383</v>
      </c>
      <c r="F3666" s="7" t="s">
        <v>2589</v>
      </c>
      <c r="G3666" s="7" t="s">
        <v>214</v>
      </c>
      <c r="H3666" s="5">
        <v>25</v>
      </c>
      <c r="I3666" s="5">
        <v>3</v>
      </c>
      <c r="J3666" s="5">
        <v>0</v>
      </c>
      <c r="K3666" s="5">
        <v>0</v>
      </c>
      <c r="L3666" s="9">
        <f t="shared" si="114"/>
        <v>6</v>
      </c>
      <c r="M3666" s="9" t="str">
        <f t="shared" si="115"/>
        <v>high</v>
      </c>
      <c r="N3666" s="10">
        <v>5.8638890186557546E-4</v>
      </c>
      <c r="O3666" s="13">
        <v>42.634974768487155</v>
      </c>
      <c r="P3666" s="7" t="s">
        <v>1517</v>
      </c>
      <c r="Q3666" s="5" t="s">
        <v>1468</v>
      </c>
      <c r="R3666" s="12"/>
    </row>
    <row r="3667" spans="1:18" ht="15.75" x14ac:dyDescent="0.2">
      <c r="A3667" s="5">
        <v>5200885</v>
      </c>
      <c r="B3667" s="6" t="s">
        <v>2385</v>
      </c>
      <c r="C3667" s="7" t="s">
        <v>188</v>
      </c>
      <c r="D3667" s="7" t="s">
        <v>2666</v>
      </c>
      <c r="E3667" s="8" t="s">
        <v>2383</v>
      </c>
      <c r="F3667" s="7" t="s">
        <v>1148</v>
      </c>
      <c r="G3667" s="7" t="s">
        <v>214</v>
      </c>
      <c r="H3667" s="5">
        <v>37</v>
      </c>
      <c r="I3667" s="5">
        <v>15</v>
      </c>
      <c r="J3667" s="5">
        <v>90</v>
      </c>
      <c r="K3667" s="5">
        <v>90</v>
      </c>
      <c r="L3667" s="9">
        <f t="shared" si="114"/>
        <v>22</v>
      </c>
      <c r="M3667" s="9" t="str">
        <f t="shared" si="115"/>
        <v>low</v>
      </c>
      <c r="N3667" s="10">
        <v>-16.741497685143258</v>
      </c>
      <c r="O3667" s="11">
        <v>1.3918333337642252E-2</v>
      </c>
      <c r="P3667" s="7" t="s">
        <v>1461</v>
      </c>
      <c r="Q3667" s="7" t="s">
        <v>1468</v>
      </c>
      <c r="R3667" s="12"/>
    </row>
    <row r="3668" spans="1:18" ht="15.75" x14ac:dyDescent="0.2">
      <c r="A3668" s="5">
        <v>5200885</v>
      </c>
      <c r="B3668" s="6" t="s">
        <v>2385</v>
      </c>
      <c r="C3668" s="7" t="s">
        <v>188</v>
      </c>
      <c r="D3668" s="7" t="s">
        <v>2666</v>
      </c>
      <c r="E3668" s="8" t="s">
        <v>2383</v>
      </c>
      <c r="F3668" s="7" t="s">
        <v>2667</v>
      </c>
      <c r="G3668" s="7" t="s">
        <v>215</v>
      </c>
      <c r="H3668" s="5">
        <v>15</v>
      </c>
      <c r="I3668" s="5">
        <v>15</v>
      </c>
      <c r="J3668" s="5">
        <v>110</v>
      </c>
      <c r="K3668" s="5">
        <v>98</v>
      </c>
      <c r="L3668" s="9">
        <f t="shared" si="114"/>
        <v>22</v>
      </c>
      <c r="M3668" s="9" t="str">
        <f t="shared" si="115"/>
        <v>low</v>
      </c>
      <c r="N3668" s="10">
        <v>-16.78316435184388</v>
      </c>
      <c r="O3668" s="11">
        <v>1.3918333337642252E-2</v>
      </c>
      <c r="P3668" s="7" t="s">
        <v>1461</v>
      </c>
      <c r="Q3668" s="7" t="s">
        <v>1468</v>
      </c>
      <c r="R3668" s="12"/>
    </row>
    <row r="3669" spans="1:18" ht="15.75" x14ac:dyDescent="0.2">
      <c r="A3669" s="5">
        <v>5199241</v>
      </c>
      <c r="B3669" s="6" t="s">
        <v>2385</v>
      </c>
      <c r="C3669" s="7" t="s">
        <v>189</v>
      </c>
      <c r="D3669" s="7" t="s">
        <v>2487</v>
      </c>
      <c r="E3669" s="8" t="s">
        <v>2383</v>
      </c>
      <c r="F3669" s="7" t="s">
        <v>2705</v>
      </c>
      <c r="G3669" s="7" t="s">
        <v>215</v>
      </c>
      <c r="H3669" s="5">
        <v>0</v>
      </c>
      <c r="I3669" s="5">
        <v>5</v>
      </c>
      <c r="J3669" s="5"/>
      <c r="K3669" s="5">
        <v>80</v>
      </c>
      <c r="L3669" s="9">
        <f t="shared" si="114"/>
        <v>8</v>
      </c>
      <c r="M3669" s="9" t="str">
        <f t="shared" si="115"/>
        <v>high</v>
      </c>
      <c r="N3669" s="10">
        <v>-18.308365578719531</v>
      </c>
      <c r="O3669" s="11">
        <v>1.4166550921800081E-2</v>
      </c>
      <c r="P3669" s="7" t="s">
        <v>1461</v>
      </c>
      <c r="Q3669" s="7" t="s">
        <v>1468</v>
      </c>
      <c r="R3669" s="12"/>
    </row>
    <row r="3670" spans="1:18" ht="15.75" x14ac:dyDescent="0.2">
      <c r="A3670" s="5">
        <v>5339518</v>
      </c>
      <c r="B3670" s="6" t="s">
        <v>2450</v>
      </c>
      <c r="C3670" s="7" t="s">
        <v>188</v>
      </c>
      <c r="D3670" s="7" t="s">
        <v>2717</v>
      </c>
      <c r="E3670" s="8" t="s">
        <v>2383</v>
      </c>
      <c r="F3670" s="7" t="s">
        <v>2718</v>
      </c>
      <c r="G3670" s="7" t="s">
        <v>214</v>
      </c>
      <c r="H3670" s="5">
        <v>35</v>
      </c>
      <c r="I3670" s="5">
        <v>15</v>
      </c>
      <c r="J3670" s="5">
        <v>110</v>
      </c>
      <c r="K3670" s="5">
        <v>97</v>
      </c>
      <c r="L3670" s="9">
        <f t="shared" si="114"/>
        <v>22</v>
      </c>
      <c r="M3670" s="9" t="str">
        <f t="shared" si="115"/>
        <v>low</v>
      </c>
      <c r="N3670" s="10">
        <v>28.367960347204644</v>
      </c>
      <c r="O3670" s="11">
        <v>2.5503472206764854E-3</v>
      </c>
      <c r="P3670" s="7" t="s">
        <v>1461</v>
      </c>
      <c r="Q3670" s="7" t="s">
        <v>1468</v>
      </c>
      <c r="R3670" s="12"/>
    </row>
    <row r="3671" spans="1:18" ht="15.75" x14ac:dyDescent="0.2">
      <c r="A3671" s="5">
        <v>5372934</v>
      </c>
      <c r="B3671" s="6" t="s">
        <v>2405</v>
      </c>
      <c r="C3671" s="7" t="s">
        <v>188</v>
      </c>
      <c r="D3671" s="7" t="s">
        <v>2727</v>
      </c>
      <c r="E3671" s="8" t="s">
        <v>2383</v>
      </c>
      <c r="F3671" s="7" t="s">
        <v>2728</v>
      </c>
      <c r="G3671" s="7" t="s">
        <v>214</v>
      </c>
      <c r="H3671" s="5">
        <v>30</v>
      </c>
      <c r="I3671" s="5">
        <v>15</v>
      </c>
      <c r="J3671" s="5">
        <v>110</v>
      </c>
      <c r="K3671" s="5">
        <v>96</v>
      </c>
      <c r="L3671" s="9">
        <f t="shared" si="114"/>
        <v>22</v>
      </c>
      <c r="M3671" s="9" t="str">
        <f t="shared" si="115"/>
        <v>low</v>
      </c>
      <c r="N3671" s="10">
        <v>38.614289398130495</v>
      </c>
      <c r="O3671" s="11">
        <v>8.9459490845911205E-4</v>
      </c>
      <c r="P3671" s="7" t="s">
        <v>1461</v>
      </c>
      <c r="Q3671" s="7" t="s">
        <v>1468</v>
      </c>
      <c r="R3671" s="12"/>
    </row>
    <row r="3672" spans="1:18" ht="15.75" x14ac:dyDescent="0.2">
      <c r="A3672" s="5">
        <v>5200547</v>
      </c>
      <c r="B3672" s="6" t="s">
        <v>2385</v>
      </c>
      <c r="C3672" s="7" t="s">
        <v>202</v>
      </c>
      <c r="D3672" s="7" t="s">
        <v>2734</v>
      </c>
      <c r="E3672" s="8" t="s">
        <v>2383</v>
      </c>
      <c r="F3672" s="7" t="s">
        <v>948</v>
      </c>
      <c r="G3672" s="7" t="s">
        <v>215</v>
      </c>
      <c r="H3672" s="5">
        <v>37</v>
      </c>
      <c r="I3672" s="5">
        <v>15</v>
      </c>
      <c r="J3672" s="5">
        <v>130</v>
      </c>
      <c r="K3672" s="5">
        <v>96</v>
      </c>
      <c r="L3672" s="9">
        <f t="shared" si="114"/>
        <v>24</v>
      </c>
      <c r="M3672" s="9" t="str">
        <f t="shared" si="115"/>
        <v>low</v>
      </c>
      <c r="N3672" s="10">
        <v>-18.694534988382657</v>
      </c>
      <c r="O3672" s="11">
        <v>1.3942743054940365E-2</v>
      </c>
      <c r="P3672" s="7" t="s">
        <v>1461</v>
      </c>
      <c r="Q3672" s="7" t="s">
        <v>1468</v>
      </c>
      <c r="R3672" s="12"/>
    </row>
    <row r="3673" spans="1:18" ht="15.75" x14ac:dyDescent="0.2">
      <c r="A3673" s="5">
        <v>5200547</v>
      </c>
      <c r="B3673" s="6" t="s">
        <v>2385</v>
      </c>
      <c r="C3673" s="7" t="s">
        <v>202</v>
      </c>
      <c r="D3673" s="7" t="s">
        <v>2734</v>
      </c>
      <c r="E3673" s="8" t="s">
        <v>2383</v>
      </c>
      <c r="F3673" s="7" t="s">
        <v>2843</v>
      </c>
      <c r="G3673" s="7" t="s">
        <v>214</v>
      </c>
      <c r="H3673" s="5">
        <v>15</v>
      </c>
      <c r="I3673" s="5">
        <v>15</v>
      </c>
      <c r="J3673" s="5">
        <v>120</v>
      </c>
      <c r="K3673" s="5">
        <v>96</v>
      </c>
      <c r="L3673" s="9">
        <f t="shared" si="114"/>
        <v>22</v>
      </c>
      <c r="M3673" s="9" t="str">
        <f t="shared" si="115"/>
        <v>low</v>
      </c>
      <c r="N3673" s="10">
        <v>-21.694534988382657</v>
      </c>
      <c r="O3673" s="11">
        <v>1.3942743054940365E-2</v>
      </c>
      <c r="P3673" s="7" t="s">
        <v>1461</v>
      </c>
      <c r="Q3673" s="7" t="s">
        <v>1468</v>
      </c>
      <c r="R3673" s="12"/>
    </row>
    <row r="3674" spans="1:18" ht="15.75" x14ac:dyDescent="0.2">
      <c r="A3674" s="5">
        <v>5199192</v>
      </c>
      <c r="B3674" s="6" t="s">
        <v>2385</v>
      </c>
      <c r="C3674" s="7" t="s">
        <v>184</v>
      </c>
      <c r="D3674" s="7" t="s">
        <v>2879</v>
      </c>
      <c r="E3674" s="8" t="s">
        <v>2383</v>
      </c>
      <c r="F3674" s="7" t="s">
        <v>2704</v>
      </c>
      <c r="G3674" s="7" t="s">
        <v>214</v>
      </c>
      <c r="H3674" s="5">
        <v>6</v>
      </c>
      <c r="I3674" s="5">
        <v>15</v>
      </c>
      <c r="J3674" s="5">
        <v>105</v>
      </c>
      <c r="K3674" s="5">
        <v>93</v>
      </c>
      <c r="L3674" s="9">
        <f t="shared" si="114"/>
        <v>22</v>
      </c>
      <c r="M3674" s="9" t="str">
        <f t="shared" si="115"/>
        <v>low</v>
      </c>
      <c r="N3674" s="10">
        <v>-23.157355821749661</v>
      </c>
      <c r="O3674" s="11">
        <v>1.5813888887350913E-2</v>
      </c>
      <c r="P3674" s="7" t="s">
        <v>1461</v>
      </c>
      <c r="Q3674" s="7" t="s">
        <v>1468</v>
      </c>
      <c r="R3674" s="12"/>
    </row>
    <row r="3675" spans="1:18" ht="15.75" x14ac:dyDescent="0.2">
      <c r="A3675" s="5">
        <v>5199617</v>
      </c>
      <c r="B3675" s="6" t="s">
        <v>2385</v>
      </c>
      <c r="C3675" s="7" t="s">
        <v>188</v>
      </c>
      <c r="D3675" s="7" t="s">
        <v>2882</v>
      </c>
      <c r="E3675" s="8" t="s">
        <v>2383</v>
      </c>
      <c r="F3675" s="7" t="s">
        <v>2883</v>
      </c>
      <c r="G3675" s="7" t="s">
        <v>215</v>
      </c>
      <c r="H3675" s="5">
        <v>29</v>
      </c>
      <c r="I3675" s="5">
        <v>15</v>
      </c>
      <c r="J3675" s="5">
        <v>100</v>
      </c>
      <c r="K3675" s="5">
        <v>98</v>
      </c>
      <c r="L3675" s="9">
        <f t="shared" si="114"/>
        <v>22</v>
      </c>
      <c r="M3675" s="9" t="str">
        <f t="shared" si="115"/>
        <v>low</v>
      </c>
      <c r="N3675" s="10">
        <v>-23.098433368009864</v>
      </c>
      <c r="O3675" s="11">
        <v>2.9204513848526403E-3</v>
      </c>
      <c r="P3675" s="7" t="s">
        <v>1461</v>
      </c>
      <c r="Q3675" s="7" t="s">
        <v>1468</v>
      </c>
      <c r="R3675" s="12"/>
    </row>
    <row r="3676" spans="1:18" ht="15.75" x14ac:dyDescent="0.2">
      <c r="A3676" s="5">
        <v>5200043</v>
      </c>
      <c r="B3676" s="6" t="s">
        <v>2385</v>
      </c>
      <c r="C3676" s="7" t="s">
        <v>188</v>
      </c>
      <c r="D3676" s="7" t="s">
        <v>2929</v>
      </c>
      <c r="E3676" s="8" t="s">
        <v>2383</v>
      </c>
      <c r="F3676" s="7" t="s">
        <v>2930</v>
      </c>
      <c r="G3676" s="7" t="s">
        <v>214</v>
      </c>
      <c r="H3676" s="5">
        <v>75</v>
      </c>
      <c r="I3676" s="5">
        <v>15</v>
      </c>
      <c r="J3676" s="5">
        <v>110</v>
      </c>
      <c r="K3676" s="5">
        <v>96</v>
      </c>
      <c r="L3676" s="9">
        <f t="shared" si="114"/>
        <v>19</v>
      </c>
      <c r="M3676" s="9" t="str">
        <f t="shared" si="115"/>
        <v>low</v>
      </c>
      <c r="N3676" s="10">
        <v>-24.396585219896224</v>
      </c>
      <c r="O3676" s="11">
        <v>2.517048611480277E-3</v>
      </c>
      <c r="P3676" s="7" t="s">
        <v>1461</v>
      </c>
      <c r="Q3676" s="7" t="s">
        <v>1468</v>
      </c>
      <c r="R3676" s="12"/>
    </row>
    <row r="3677" spans="1:18" ht="15.75" x14ac:dyDescent="0.2">
      <c r="A3677" s="5">
        <v>5339518</v>
      </c>
      <c r="B3677" s="6" t="s">
        <v>2450</v>
      </c>
      <c r="C3677" s="7" t="s">
        <v>188</v>
      </c>
      <c r="D3677" s="7" t="s">
        <v>2717</v>
      </c>
      <c r="E3677" s="8" t="s">
        <v>2383</v>
      </c>
      <c r="F3677" s="7" t="s">
        <v>1979</v>
      </c>
      <c r="G3677" s="7" t="s">
        <v>214</v>
      </c>
      <c r="H3677" s="5">
        <v>22</v>
      </c>
      <c r="I3677" s="5">
        <v>15</v>
      </c>
      <c r="J3677" s="5">
        <v>120</v>
      </c>
      <c r="K3677" s="5">
        <v>99</v>
      </c>
      <c r="L3677" s="9">
        <f t="shared" si="114"/>
        <v>22</v>
      </c>
      <c r="M3677" s="9" t="str">
        <f t="shared" si="115"/>
        <v>low</v>
      </c>
      <c r="N3677" s="10">
        <v>20.32629368059861</v>
      </c>
      <c r="O3677" s="11">
        <v>2.5503472206764854E-3</v>
      </c>
      <c r="P3677" s="7" t="s">
        <v>1461</v>
      </c>
      <c r="Q3677" s="7" t="s">
        <v>1468</v>
      </c>
      <c r="R3677" s="12"/>
    </row>
    <row r="3678" spans="1:18" ht="15.75" x14ac:dyDescent="0.2">
      <c r="A3678" s="5">
        <v>5200547</v>
      </c>
      <c r="B3678" s="6" t="s">
        <v>2385</v>
      </c>
      <c r="C3678" s="7" t="s">
        <v>202</v>
      </c>
      <c r="D3678" s="7" t="s">
        <v>2734</v>
      </c>
      <c r="E3678" s="8" t="s">
        <v>2383</v>
      </c>
      <c r="F3678" s="7" t="s">
        <v>3015</v>
      </c>
      <c r="G3678" s="7" t="s">
        <v>214</v>
      </c>
      <c r="H3678" s="5">
        <v>43</v>
      </c>
      <c r="I3678" s="5">
        <v>15</v>
      </c>
      <c r="J3678" s="5">
        <v>130</v>
      </c>
      <c r="K3678" s="5">
        <v>96</v>
      </c>
      <c r="L3678" s="9">
        <f t="shared" si="114"/>
        <v>24</v>
      </c>
      <c r="M3678" s="9" t="str">
        <f t="shared" si="115"/>
        <v>low</v>
      </c>
      <c r="N3678" s="10">
        <v>-26.694534988382657</v>
      </c>
      <c r="O3678" s="11">
        <v>1.3942743054940365E-2</v>
      </c>
      <c r="P3678" s="7" t="s">
        <v>1461</v>
      </c>
      <c r="Q3678" s="7" t="s">
        <v>1468</v>
      </c>
      <c r="R3678" s="12"/>
    </row>
    <row r="3679" spans="1:18" ht="15.75" x14ac:dyDescent="0.2">
      <c r="A3679" s="5">
        <v>5339912</v>
      </c>
      <c r="B3679" s="6" t="s">
        <v>2450</v>
      </c>
      <c r="C3679" s="7" t="s">
        <v>188</v>
      </c>
      <c r="D3679" s="7" t="s">
        <v>3066</v>
      </c>
      <c r="E3679" s="8" t="s">
        <v>2383</v>
      </c>
      <c r="F3679" s="7" t="s">
        <v>473</v>
      </c>
      <c r="G3679" s="7" t="s">
        <v>214</v>
      </c>
      <c r="H3679" s="5">
        <v>46</v>
      </c>
      <c r="I3679" s="5">
        <v>15</v>
      </c>
      <c r="J3679" s="5">
        <v>130</v>
      </c>
      <c r="K3679" s="5">
        <v>98</v>
      </c>
      <c r="L3679" s="9">
        <f t="shared" si="114"/>
        <v>24</v>
      </c>
      <c r="M3679" s="9" t="str">
        <f t="shared" si="115"/>
        <v>low</v>
      </c>
      <c r="N3679" s="10">
        <v>18.583665787016798</v>
      </c>
      <c r="O3679" s="11">
        <v>2.5050463009392843E-3</v>
      </c>
      <c r="P3679" s="7" t="s">
        <v>1461</v>
      </c>
      <c r="Q3679" s="7" t="s">
        <v>1468</v>
      </c>
      <c r="R3679" s="12"/>
    </row>
    <row r="3680" spans="1:18" ht="15.75" x14ac:dyDescent="0.2">
      <c r="A3680" s="5">
        <v>5201798</v>
      </c>
      <c r="B3680" s="6" t="s">
        <v>2974</v>
      </c>
      <c r="C3680" s="7" t="s">
        <v>166</v>
      </c>
      <c r="D3680" s="7" t="s">
        <v>3094</v>
      </c>
      <c r="E3680" s="8" t="s">
        <v>2383</v>
      </c>
      <c r="F3680" s="7" t="s">
        <v>3095</v>
      </c>
      <c r="G3680" s="7" t="s">
        <v>214</v>
      </c>
      <c r="H3680" s="5">
        <v>29</v>
      </c>
      <c r="I3680" s="5">
        <v>15</v>
      </c>
      <c r="J3680" s="5">
        <v>161</v>
      </c>
      <c r="K3680" s="5">
        <v>95</v>
      </c>
      <c r="L3680" s="9">
        <f t="shared" si="114"/>
        <v>24</v>
      </c>
      <c r="M3680" s="9" t="str">
        <f t="shared" si="115"/>
        <v>low</v>
      </c>
      <c r="N3680" s="10">
        <v>-28.667913194432913</v>
      </c>
      <c r="O3680" s="11">
        <v>6.1483449026127346E-3</v>
      </c>
      <c r="P3680" s="7" t="s">
        <v>1461</v>
      </c>
      <c r="Q3680" s="7" t="s">
        <v>1468</v>
      </c>
      <c r="R3680" s="12"/>
    </row>
    <row r="3681" spans="1:18" ht="15.75" x14ac:dyDescent="0.2">
      <c r="A3681" s="5">
        <v>5373080</v>
      </c>
      <c r="B3681" s="6" t="s">
        <v>2405</v>
      </c>
      <c r="C3681" s="7" t="s">
        <v>188</v>
      </c>
      <c r="D3681" s="7" t="s">
        <v>3107</v>
      </c>
      <c r="E3681" s="8" t="s">
        <v>2383</v>
      </c>
      <c r="F3681" s="7" t="s">
        <v>3108</v>
      </c>
      <c r="G3681" s="7" t="s">
        <v>214</v>
      </c>
      <c r="H3681" s="5">
        <v>40</v>
      </c>
      <c r="I3681" s="5">
        <v>15</v>
      </c>
      <c r="J3681" s="5">
        <v>115</v>
      </c>
      <c r="K3681" s="5">
        <v>96</v>
      </c>
      <c r="L3681" s="9">
        <f t="shared" si="114"/>
        <v>22</v>
      </c>
      <c r="M3681" s="9" t="str">
        <f t="shared" si="115"/>
        <v>low</v>
      </c>
      <c r="N3681" s="10">
        <v>27.609957025502808</v>
      </c>
      <c r="O3681" s="11">
        <v>8.0962615757016465E-3</v>
      </c>
      <c r="P3681" s="7" t="s">
        <v>1461</v>
      </c>
      <c r="Q3681" s="7" t="s">
        <v>1468</v>
      </c>
      <c r="R3681" s="12"/>
    </row>
    <row r="3682" spans="1:18" ht="15.75" x14ac:dyDescent="0.2">
      <c r="A3682" s="5">
        <v>5229251</v>
      </c>
      <c r="B3682" s="6" t="s">
        <v>2387</v>
      </c>
      <c r="C3682" s="7" t="s">
        <v>188</v>
      </c>
      <c r="D3682" s="7" t="s">
        <v>3137</v>
      </c>
      <c r="E3682" s="8" t="s">
        <v>2383</v>
      </c>
      <c r="F3682" s="7" t="s">
        <v>3138</v>
      </c>
      <c r="G3682" s="7" t="s">
        <v>214</v>
      </c>
      <c r="H3682" s="5">
        <v>19</v>
      </c>
      <c r="I3682" s="5">
        <v>15</v>
      </c>
      <c r="J3682" s="5">
        <v>110</v>
      </c>
      <c r="K3682" s="5">
        <v>99</v>
      </c>
      <c r="L3682" s="9">
        <f t="shared" si="114"/>
        <v>22</v>
      </c>
      <c r="M3682" s="9" t="str">
        <f t="shared" si="115"/>
        <v>low</v>
      </c>
      <c r="N3682" s="10">
        <v>-20.482268009247491</v>
      </c>
      <c r="O3682" s="11">
        <v>3.1495370349148288E-3</v>
      </c>
      <c r="P3682" s="7" t="s">
        <v>1461</v>
      </c>
      <c r="Q3682" s="7" t="s">
        <v>1468</v>
      </c>
      <c r="R3682" s="12"/>
    </row>
    <row r="3683" spans="1:18" ht="15.75" x14ac:dyDescent="0.2">
      <c r="A3683" s="5">
        <v>5199207</v>
      </c>
      <c r="B3683" s="6" t="s">
        <v>2385</v>
      </c>
      <c r="C3683" s="7" t="s">
        <v>186</v>
      </c>
      <c r="D3683" s="7" t="s">
        <v>3184</v>
      </c>
      <c r="E3683" s="8" t="s">
        <v>2383</v>
      </c>
      <c r="F3683" s="7" t="s">
        <v>3185</v>
      </c>
      <c r="G3683" s="7" t="s">
        <v>215</v>
      </c>
      <c r="H3683" s="5">
        <v>22</v>
      </c>
      <c r="I3683" s="5">
        <v>15</v>
      </c>
      <c r="J3683" s="5">
        <v>120</v>
      </c>
      <c r="K3683" s="5">
        <v>98</v>
      </c>
      <c r="L3683" s="9">
        <f t="shared" si="114"/>
        <v>22</v>
      </c>
      <c r="M3683" s="9" t="str">
        <f t="shared" si="115"/>
        <v>low</v>
      </c>
      <c r="N3683" s="10">
        <v>-32.192561574091087</v>
      </c>
      <c r="O3683" s="11">
        <v>7.4751620340975933E-3</v>
      </c>
      <c r="P3683" s="7" t="s">
        <v>1461</v>
      </c>
      <c r="Q3683" s="7" t="s">
        <v>1468</v>
      </c>
      <c r="R3683" s="12"/>
    </row>
    <row r="3684" spans="1:18" ht="15.75" x14ac:dyDescent="0.2">
      <c r="A3684" s="5">
        <v>5267153</v>
      </c>
      <c r="B3684" s="6" t="s">
        <v>2402</v>
      </c>
      <c r="C3684" s="7" t="s">
        <v>166</v>
      </c>
      <c r="D3684" s="7" t="s">
        <v>3204</v>
      </c>
      <c r="E3684" s="8" t="s">
        <v>2383</v>
      </c>
      <c r="F3684" s="7" t="s">
        <v>3205</v>
      </c>
      <c r="G3684" s="7" t="s">
        <v>214</v>
      </c>
      <c r="H3684" s="5">
        <v>35</v>
      </c>
      <c r="I3684" s="5">
        <v>15</v>
      </c>
      <c r="J3684" s="5">
        <v>110</v>
      </c>
      <c r="K3684" s="5">
        <v>99</v>
      </c>
      <c r="L3684" s="9">
        <f t="shared" si="114"/>
        <v>22</v>
      </c>
      <c r="M3684" s="9" t="str">
        <f t="shared" si="115"/>
        <v>low</v>
      </c>
      <c r="N3684" s="10">
        <v>-9.3013950925815152</v>
      </c>
      <c r="O3684" s="11">
        <v>7.5183217559242621E-3</v>
      </c>
      <c r="P3684" s="7" t="s">
        <v>1461</v>
      </c>
      <c r="Q3684" s="5" t="s">
        <v>1468</v>
      </c>
      <c r="R3684" s="12"/>
    </row>
    <row r="3685" spans="1:18" ht="15.75" x14ac:dyDescent="0.2">
      <c r="A3685" s="5">
        <v>5373754</v>
      </c>
      <c r="B3685" s="6" t="s">
        <v>2586</v>
      </c>
      <c r="C3685" s="7" t="s">
        <v>186</v>
      </c>
      <c r="D3685" s="7" t="s">
        <v>3349</v>
      </c>
      <c r="E3685" s="8" t="s">
        <v>2383</v>
      </c>
      <c r="F3685" s="7" t="s">
        <v>1922</v>
      </c>
      <c r="G3685" s="7" t="s">
        <v>214</v>
      </c>
      <c r="H3685" s="5">
        <v>6</v>
      </c>
      <c r="I3685" s="5">
        <v>15</v>
      </c>
      <c r="J3685" s="5">
        <v>105</v>
      </c>
      <c r="K3685" s="5">
        <v>90</v>
      </c>
      <c r="L3685" s="9">
        <f t="shared" si="114"/>
        <v>22</v>
      </c>
      <c r="M3685" s="9" t="str">
        <f t="shared" si="115"/>
        <v>low</v>
      </c>
      <c r="N3685" s="10">
        <v>20.894250659701356</v>
      </c>
      <c r="O3685" s="11">
        <v>1.1630439817963634E-2</v>
      </c>
      <c r="P3685" s="7" t="s">
        <v>1461</v>
      </c>
      <c r="Q3685" s="7" t="s">
        <v>1468</v>
      </c>
      <c r="R3685" s="12"/>
    </row>
    <row r="3686" spans="1:18" ht="15.75" x14ac:dyDescent="0.2">
      <c r="A3686" s="5">
        <v>5267090</v>
      </c>
      <c r="B3686" s="6" t="s">
        <v>2402</v>
      </c>
      <c r="C3686" s="7" t="s">
        <v>58</v>
      </c>
      <c r="D3686" s="7" t="s">
        <v>3367</v>
      </c>
      <c r="E3686" s="8" t="s">
        <v>2383</v>
      </c>
      <c r="F3686" s="7" t="s">
        <v>3368</v>
      </c>
      <c r="G3686" s="7" t="s">
        <v>214</v>
      </c>
      <c r="H3686" s="5">
        <v>14</v>
      </c>
      <c r="I3686" s="5">
        <v>15</v>
      </c>
      <c r="J3686" s="5">
        <v>110</v>
      </c>
      <c r="K3686" s="5">
        <v>98</v>
      </c>
      <c r="L3686" s="9">
        <f t="shared" si="114"/>
        <v>22</v>
      </c>
      <c r="M3686" s="9" t="str">
        <f t="shared" si="115"/>
        <v>low</v>
      </c>
      <c r="N3686" s="10">
        <v>-14.103525497703231</v>
      </c>
      <c r="O3686" s="11">
        <v>4.5151967569836415E-3</v>
      </c>
      <c r="P3686" s="7" t="s">
        <v>1520</v>
      </c>
      <c r="Q3686" s="7" t="s">
        <v>1468</v>
      </c>
      <c r="R3686" s="12"/>
    </row>
    <row r="3687" spans="1:18" ht="15.75" x14ac:dyDescent="0.2">
      <c r="A3687" s="5">
        <v>5340532</v>
      </c>
      <c r="B3687" s="6" t="s">
        <v>2450</v>
      </c>
      <c r="C3687" s="7" t="s">
        <v>202</v>
      </c>
      <c r="D3687" s="7" t="s">
        <v>3376</v>
      </c>
      <c r="E3687" s="8" t="s">
        <v>2383</v>
      </c>
      <c r="F3687" s="7" t="s">
        <v>3377</v>
      </c>
      <c r="G3687" s="7" t="s">
        <v>214</v>
      </c>
      <c r="H3687" s="5">
        <v>67</v>
      </c>
      <c r="I3687" s="5">
        <v>15</v>
      </c>
      <c r="J3687" s="5">
        <v>140</v>
      </c>
      <c r="K3687" s="5">
        <v>97</v>
      </c>
      <c r="L3687" s="9">
        <f t="shared" si="114"/>
        <v>21</v>
      </c>
      <c r="M3687" s="9" t="str">
        <f t="shared" si="115"/>
        <v>low</v>
      </c>
      <c r="N3687" s="10">
        <v>9.5589046759341727</v>
      </c>
      <c r="O3687" s="11">
        <v>4.0610648138681427E-3</v>
      </c>
      <c r="P3687" s="7" t="s">
        <v>1461</v>
      </c>
      <c r="Q3687" s="7" t="s">
        <v>1468</v>
      </c>
      <c r="R3687" s="12"/>
    </row>
    <row r="3688" spans="1:18" ht="15.75" x14ac:dyDescent="0.2">
      <c r="A3688" s="5">
        <v>5267090</v>
      </c>
      <c r="B3688" s="6" t="s">
        <v>2402</v>
      </c>
      <c r="C3688" s="7" t="s">
        <v>58</v>
      </c>
      <c r="D3688" s="7" t="s">
        <v>3367</v>
      </c>
      <c r="E3688" s="8" t="s">
        <v>2383</v>
      </c>
      <c r="F3688" s="7" t="s">
        <v>3395</v>
      </c>
      <c r="G3688" s="7" t="s">
        <v>214</v>
      </c>
      <c r="H3688" s="5">
        <v>38</v>
      </c>
      <c r="I3688" s="5">
        <v>13</v>
      </c>
      <c r="J3688" s="5">
        <v>90</v>
      </c>
      <c r="K3688" s="5">
        <v>92</v>
      </c>
      <c r="L3688" s="9">
        <f t="shared" si="114"/>
        <v>20</v>
      </c>
      <c r="M3688" s="9" t="str">
        <f t="shared" si="115"/>
        <v>low</v>
      </c>
      <c r="N3688" s="10">
        <v>-14.811858831009886</v>
      </c>
      <c r="O3688" s="13">
        <v>4.5151967569836415E-3</v>
      </c>
      <c r="P3688" s="7" t="s">
        <v>1461</v>
      </c>
      <c r="Q3688" s="7" t="s">
        <v>1468</v>
      </c>
      <c r="R3688" s="12"/>
    </row>
    <row r="3689" spans="1:18" ht="15.75" x14ac:dyDescent="0.2">
      <c r="A3689" s="5">
        <v>5374805</v>
      </c>
      <c r="B3689" s="6" t="s">
        <v>2586</v>
      </c>
      <c r="C3689" s="7" t="s">
        <v>166</v>
      </c>
      <c r="D3689" s="7" t="s">
        <v>3401</v>
      </c>
      <c r="E3689" s="8" t="s">
        <v>2383</v>
      </c>
      <c r="F3689" s="7" t="s">
        <v>3402</v>
      </c>
      <c r="G3689" s="7" t="s">
        <v>214</v>
      </c>
      <c r="H3689" s="5">
        <v>42</v>
      </c>
      <c r="I3689" s="5">
        <v>15</v>
      </c>
      <c r="J3689" s="5">
        <v>130</v>
      </c>
      <c r="K3689" s="5">
        <v>99</v>
      </c>
      <c r="L3689" s="9">
        <f t="shared" si="114"/>
        <v>24</v>
      </c>
      <c r="M3689" s="9" t="str">
        <f t="shared" si="115"/>
        <v>low</v>
      </c>
      <c r="N3689" s="10">
        <v>19.83449842590926</v>
      </c>
      <c r="O3689" s="13">
        <v>2.7495370159158483E-4</v>
      </c>
      <c r="P3689" s="7" t="s">
        <v>1461</v>
      </c>
      <c r="Q3689" s="7" t="s">
        <v>1468</v>
      </c>
      <c r="R3689" s="12"/>
    </row>
    <row r="3690" spans="1:18" ht="15.75" x14ac:dyDescent="0.2">
      <c r="A3690" s="5">
        <v>5267117</v>
      </c>
      <c r="B3690" s="6" t="s">
        <v>2402</v>
      </c>
      <c r="C3690" s="7" t="s">
        <v>188</v>
      </c>
      <c r="D3690" s="7" t="s">
        <v>3422</v>
      </c>
      <c r="E3690" s="8" t="s">
        <v>2383</v>
      </c>
      <c r="F3690" s="7" t="s">
        <v>3423</v>
      </c>
      <c r="G3690" s="7" t="s">
        <v>214</v>
      </c>
      <c r="H3690" s="5">
        <v>7</v>
      </c>
      <c r="I3690" s="5">
        <v>4</v>
      </c>
      <c r="J3690" s="5">
        <v>60</v>
      </c>
      <c r="K3690" s="5">
        <v>45</v>
      </c>
      <c r="L3690" s="9">
        <f t="shared" si="114"/>
        <v>11</v>
      </c>
      <c r="M3690" s="9" t="str">
        <f t="shared" si="115"/>
        <v>MID</v>
      </c>
      <c r="N3690" s="10">
        <v>-15.600237037055194</v>
      </c>
      <c r="O3690" s="13">
        <v>8.1440972207929008E-3</v>
      </c>
      <c r="P3690" s="7" t="s">
        <v>1461</v>
      </c>
      <c r="Q3690" s="7" t="s">
        <v>1468</v>
      </c>
      <c r="R3690" s="12"/>
    </row>
    <row r="3691" spans="1:18" ht="15.75" x14ac:dyDescent="0.2">
      <c r="A3691" s="5">
        <v>5376222</v>
      </c>
      <c r="B3691" s="6" t="s">
        <v>2586</v>
      </c>
      <c r="C3691" s="7" t="s">
        <v>188</v>
      </c>
      <c r="D3691" s="7" t="s">
        <v>3447</v>
      </c>
      <c r="E3691" s="8" t="s">
        <v>2383</v>
      </c>
      <c r="F3691" s="7" t="s">
        <v>3317</v>
      </c>
      <c r="G3691" s="7" t="s">
        <v>214</v>
      </c>
      <c r="H3691" s="5">
        <v>16</v>
      </c>
      <c r="I3691" s="5">
        <v>15</v>
      </c>
      <c r="J3691" s="5">
        <v>115</v>
      </c>
      <c r="K3691" s="5">
        <v>96</v>
      </c>
      <c r="L3691" s="9">
        <f t="shared" si="114"/>
        <v>22</v>
      </c>
      <c r="M3691" s="9" t="str">
        <f t="shared" si="115"/>
        <v>low</v>
      </c>
      <c r="N3691" s="10">
        <v>18.909887662048277</v>
      </c>
      <c r="O3691" s="13">
        <v>3.2808564792503603E-3</v>
      </c>
      <c r="P3691" s="7" t="s">
        <v>1461</v>
      </c>
      <c r="Q3691" s="7" t="s">
        <v>1468</v>
      </c>
      <c r="R3691" s="12"/>
    </row>
    <row r="3692" spans="1:18" ht="15.75" x14ac:dyDescent="0.2">
      <c r="A3692" s="5">
        <v>5205062</v>
      </c>
      <c r="B3692" s="6" t="s">
        <v>3239</v>
      </c>
      <c r="C3692" s="7" t="s">
        <v>188</v>
      </c>
      <c r="D3692" s="7" t="s">
        <v>3490</v>
      </c>
      <c r="E3692" s="8" t="s">
        <v>2383</v>
      </c>
      <c r="F3692" s="7" t="s">
        <v>3491</v>
      </c>
      <c r="G3692" s="7" t="s">
        <v>214</v>
      </c>
      <c r="H3692" s="5">
        <v>40</v>
      </c>
      <c r="I3692" s="5">
        <v>15</v>
      </c>
      <c r="J3692" s="5">
        <v>115</v>
      </c>
      <c r="K3692" s="5">
        <v>96</v>
      </c>
      <c r="L3692" s="9">
        <f t="shared" si="114"/>
        <v>22</v>
      </c>
      <c r="M3692" s="9" t="str">
        <f t="shared" si="115"/>
        <v>low</v>
      </c>
      <c r="N3692" s="10">
        <v>-38.759152893471764</v>
      </c>
      <c r="O3692" s="13">
        <v>3.6060648126294836E-3</v>
      </c>
      <c r="P3692" s="7" t="s">
        <v>14</v>
      </c>
      <c r="Q3692" s="7" t="s">
        <v>1468</v>
      </c>
      <c r="R3692" s="12"/>
    </row>
    <row r="3693" spans="1:18" ht="15.75" x14ac:dyDescent="0.2">
      <c r="A3693" s="5">
        <v>5309710</v>
      </c>
      <c r="B3693" s="6" t="s">
        <v>2413</v>
      </c>
      <c r="C3693" s="7" t="s">
        <v>188</v>
      </c>
      <c r="D3693" s="7" t="s">
        <v>3549</v>
      </c>
      <c r="E3693" s="8" t="s">
        <v>2383</v>
      </c>
      <c r="F3693" s="7" t="s">
        <v>3550</v>
      </c>
      <c r="G3693" s="7" t="s">
        <v>214</v>
      </c>
      <c r="H3693" s="5">
        <v>21</v>
      </c>
      <c r="I3693" s="5">
        <v>15</v>
      </c>
      <c r="J3693" s="5">
        <v>115</v>
      </c>
      <c r="K3693" s="5">
        <v>93</v>
      </c>
      <c r="L3693" s="9">
        <f t="shared" si="114"/>
        <v>22</v>
      </c>
      <c r="M3693" s="9" t="str">
        <f t="shared" si="115"/>
        <v>low</v>
      </c>
      <c r="N3693" s="10">
        <v>-5.0686251852021087</v>
      </c>
      <c r="O3693" s="13">
        <v>3.1480324105359614E-3</v>
      </c>
      <c r="P3693" s="7" t="s">
        <v>1461</v>
      </c>
      <c r="Q3693" s="7" t="s">
        <v>1468</v>
      </c>
      <c r="R3693" s="12"/>
    </row>
    <row r="3694" spans="1:18" ht="15.75" x14ac:dyDescent="0.2">
      <c r="A3694" s="5">
        <v>5268170</v>
      </c>
      <c r="B3694" s="6" t="s">
        <v>3435</v>
      </c>
      <c r="C3694" s="7" t="s">
        <v>151</v>
      </c>
      <c r="D3694" s="7" t="s">
        <v>3656</v>
      </c>
      <c r="E3694" s="8" t="s">
        <v>2383</v>
      </c>
      <c r="F3694" s="7" t="s">
        <v>3657</v>
      </c>
      <c r="G3694" s="7" t="s">
        <v>214</v>
      </c>
      <c r="H3694" s="5">
        <v>21</v>
      </c>
      <c r="I3694" s="5">
        <v>15</v>
      </c>
      <c r="J3694" s="5">
        <v>120</v>
      </c>
      <c r="K3694" s="5">
        <v>95</v>
      </c>
      <c r="L3694" s="9">
        <f t="shared" si="114"/>
        <v>22</v>
      </c>
      <c r="M3694" s="9" t="str">
        <f t="shared" si="115"/>
        <v>low</v>
      </c>
      <c r="N3694" s="10">
        <v>-21.415336527737963</v>
      </c>
      <c r="O3694" s="13">
        <v>2.2933564832783304E-3</v>
      </c>
      <c r="P3694" s="7" t="s">
        <v>1461</v>
      </c>
      <c r="Q3694" s="7" t="s">
        <v>1468</v>
      </c>
      <c r="R3694" s="12"/>
    </row>
    <row r="3695" spans="1:18" ht="15.75" x14ac:dyDescent="0.2">
      <c r="A3695" s="5">
        <v>5205062</v>
      </c>
      <c r="B3695" s="6" t="s">
        <v>3239</v>
      </c>
      <c r="C3695" s="7" t="s">
        <v>188</v>
      </c>
      <c r="D3695" s="7" t="s">
        <v>3490</v>
      </c>
      <c r="E3695" s="8" t="s">
        <v>2383</v>
      </c>
      <c r="F3695" s="7" t="s">
        <v>3701</v>
      </c>
      <c r="G3695" s="7" t="s">
        <v>215</v>
      </c>
      <c r="H3695" s="5">
        <v>55</v>
      </c>
      <c r="I3695" s="5">
        <v>15</v>
      </c>
      <c r="J3695" s="5">
        <v>110</v>
      </c>
      <c r="K3695" s="5">
        <v>96</v>
      </c>
      <c r="L3695" s="9">
        <f t="shared" si="114"/>
        <v>22</v>
      </c>
      <c r="M3695" s="9" t="str">
        <f t="shared" si="115"/>
        <v>low</v>
      </c>
      <c r="N3695" s="10">
        <v>-44.467486226865731</v>
      </c>
      <c r="O3695" s="13">
        <v>3.6060648126294836E-3</v>
      </c>
      <c r="P3695" s="7" t="s">
        <v>1461</v>
      </c>
      <c r="Q3695" s="7" t="s">
        <v>1468</v>
      </c>
      <c r="R3695" s="12"/>
    </row>
    <row r="3696" spans="1:18" ht="15.75" x14ac:dyDescent="0.2">
      <c r="A3696" s="5">
        <v>5201798</v>
      </c>
      <c r="B3696" s="6" t="s">
        <v>2974</v>
      </c>
      <c r="C3696" s="7" t="s">
        <v>166</v>
      </c>
      <c r="D3696" s="7" t="s">
        <v>3094</v>
      </c>
      <c r="E3696" s="8" t="s">
        <v>2383</v>
      </c>
      <c r="F3696" s="7" t="s">
        <v>3723</v>
      </c>
      <c r="G3696" s="7" t="s">
        <v>215</v>
      </c>
      <c r="H3696" s="5">
        <v>19</v>
      </c>
      <c r="I3696" s="5">
        <v>15</v>
      </c>
      <c r="J3696" s="5">
        <v>110</v>
      </c>
      <c r="K3696" s="5">
        <v>97</v>
      </c>
      <c r="L3696" s="9">
        <f t="shared" si="114"/>
        <v>22</v>
      </c>
      <c r="M3696" s="9" t="str">
        <f t="shared" si="115"/>
        <v>low</v>
      </c>
      <c r="N3696" s="10">
        <v>-46.376246527732292</v>
      </c>
      <c r="O3696" s="13">
        <v>6.1483449026127346E-3</v>
      </c>
      <c r="P3696" s="7" t="s">
        <v>1461</v>
      </c>
      <c r="Q3696" s="7" t="s">
        <v>1468</v>
      </c>
      <c r="R3696" s="12"/>
    </row>
    <row r="3697" spans="1:18" ht="15.75" x14ac:dyDescent="0.2">
      <c r="A3697" s="5">
        <v>5308543</v>
      </c>
      <c r="B3697" s="6" t="s">
        <v>2413</v>
      </c>
      <c r="C3697" s="7" t="s">
        <v>188</v>
      </c>
      <c r="D3697" s="7" t="s">
        <v>3738</v>
      </c>
      <c r="E3697" s="8" t="s">
        <v>2383</v>
      </c>
      <c r="F3697" s="7" t="s">
        <v>3739</v>
      </c>
      <c r="G3697" s="7" t="s">
        <v>214</v>
      </c>
      <c r="H3697" s="5">
        <v>50</v>
      </c>
      <c r="I3697" s="5">
        <v>15</v>
      </c>
      <c r="J3697" s="5">
        <v>115</v>
      </c>
      <c r="K3697" s="5">
        <v>96</v>
      </c>
      <c r="L3697" s="9">
        <f t="shared" si="114"/>
        <v>22</v>
      </c>
      <c r="M3697" s="9" t="str">
        <f t="shared" si="115"/>
        <v>low</v>
      </c>
      <c r="N3697" s="10">
        <v>-10.550097407365683</v>
      </c>
      <c r="O3697" s="13">
        <v>5.9960995422443375E-3</v>
      </c>
      <c r="P3697" s="7" t="s">
        <v>1461</v>
      </c>
      <c r="Q3697" s="5" t="s">
        <v>1468</v>
      </c>
      <c r="R3697" s="12"/>
    </row>
    <row r="3698" spans="1:18" ht="15.75" x14ac:dyDescent="0.2">
      <c r="A3698" s="5">
        <v>5267090</v>
      </c>
      <c r="B3698" s="6" t="s">
        <v>2402</v>
      </c>
      <c r="C3698" s="7" t="s">
        <v>58</v>
      </c>
      <c r="D3698" s="7" t="s">
        <v>3367</v>
      </c>
      <c r="E3698" s="8" t="s">
        <v>2383</v>
      </c>
      <c r="F3698" s="7" t="s">
        <v>3750</v>
      </c>
      <c r="G3698" s="7" t="s">
        <v>215</v>
      </c>
      <c r="H3698" s="5">
        <v>36</v>
      </c>
      <c r="I3698" s="5">
        <v>3</v>
      </c>
      <c r="J3698" s="5"/>
      <c r="K3698" s="5"/>
      <c r="L3698" s="9">
        <f t="shared" si="114"/>
        <v>6</v>
      </c>
      <c r="M3698" s="9" t="str">
        <f t="shared" si="115"/>
        <v>high</v>
      </c>
      <c r="N3698" s="10">
        <v>-24.478525497703231</v>
      </c>
      <c r="O3698" s="13">
        <v>4.5151967569836415E-3</v>
      </c>
      <c r="P3698" s="7" t="s">
        <v>1517</v>
      </c>
      <c r="Q3698" s="7" t="s">
        <v>1468</v>
      </c>
      <c r="R3698" s="12"/>
    </row>
    <row r="3699" spans="1:18" ht="15.75" x14ac:dyDescent="0.2">
      <c r="A3699" s="5">
        <v>5375005</v>
      </c>
      <c r="B3699" s="6" t="s">
        <v>2586</v>
      </c>
      <c r="C3699" s="7" t="s">
        <v>188</v>
      </c>
      <c r="D3699" s="7" t="s">
        <v>3784</v>
      </c>
      <c r="E3699" s="8" t="s">
        <v>2383</v>
      </c>
      <c r="F3699" s="7" t="s">
        <v>3785</v>
      </c>
      <c r="G3699" s="7" t="s">
        <v>214</v>
      </c>
      <c r="H3699" s="5">
        <v>20</v>
      </c>
      <c r="I3699" s="5">
        <v>15</v>
      </c>
      <c r="J3699" s="5">
        <v>100</v>
      </c>
      <c r="K3699" s="5">
        <v>96</v>
      </c>
      <c r="L3699" s="9">
        <f t="shared" si="114"/>
        <v>22</v>
      </c>
      <c r="M3699" s="9" t="str">
        <f t="shared" si="115"/>
        <v>low</v>
      </c>
      <c r="N3699" s="10">
        <v>9.3367221528242226</v>
      </c>
      <c r="O3699" s="13">
        <v>-45429.699048113427</v>
      </c>
      <c r="P3699" s="7" t="s">
        <v>1461</v>
      </c>
      <c r="Q3699" s="7" t="s">
        <v>1468</v>
      </c>
      <c r="R3699" s="12"/>
    </row>
    <row r="3700" spans="1:18" ht="15.75" x14ac:dyDescent="0.2">
      <c r="A3700" s="5">
        <v>5373008</v>
      </c>
      <c r="B3700" s="6" t="s">
        <v>2405</v>
      </c>
      <c r="C3700" s="7" t="s">
        <v>166</v>
      </c>
      <c r="D3700" s="7" t="s">
        <v>3909</v>
      </c>
      <c r="E3700" s="8" t="s">
        <v>2383</v>
      </c>
      <c r="F3700" s="7" t="s">
        <v>2068</v>
      </c>
      <c r="G3700" s="7" t="s">
        <v>214</v>
      </c>
      <c r="H3700" s="5">
        <v>57</v>
      </c>
      <c r="I3700" s="5">
        <v>9</v>
      </c>
      <c r="J3700" s="5">
        <v>130</v>
      </c>
      <c r="K3700" s="5">
        <v>89</v>
      </c>
      <c r="L3700" s="9">
        <f t="shared" si="114"/>
        <v>18</v>
      </c>
      <c r="M3700" s="9" t="str">
        <f t="shared" si="115"/>
        <v>MID</v>
      </c>
      <c r="N3700" s="10">
        <v>5.0549214930651942</v>
      </c>
      <c r="O3700" s="13">
        <v>2.1659027777786832E-2</v>
      </c>
      <c r="P3700" s="7" t="s">
        <v>1461</v>
      </c>
      <c r="Q3700" s="7" t="s">
        <v>1468</v>
      </c>
      <c r="R3700" s="12"/>
    </row>
    <row r="3701" spans="1:18" ht="15.75" x14ac:dyDescent="0.2">
      <c r="A3701" s="5">
        <v>5308543</v>
      </c>
      <c r="B3701" s="6" t="s">
        <v>2413</v>
      </c>
      <c r="C3701" s="7" t="s">
        <v>188</v>
      </c>
      <c r="D3701" s="7" t="s">
        <v>3738</v>
      </c>
      <c r="E3701" s="8" t="s">
        <v>2383</v>
      </c>
      <c r="F3701" s="7" t="s">
        <v>4063</v>
      </c>
      <c r="G3701" s="7" t="s">
        <v>214</v>
      </c>
      <c r="H3701" s="5">
        <v>49</v>
      </c>
      <c r="I3701" s="5">
        <v>3</v>
      </c>
      <c r="J3701" s="5">
        <v>0</v>
      </c>
      <c r="K3701" s="5">
        <v>0</v>
      </c>
      <c r="L3701" s="9">
        <f t="shared" si="114"/>
        <v>6</v>
      </c>
      <c r="M3701" s="9" t="str">
        <f t="shared" si="115"/>
        <v>high</v>
      </c>
      <c r="N3701" s="10">
        <v>-19.800097407365683</v>
      </c>
      <c r="O3701" s="11">
        <v>5.9960995422443375E-3</v>
      </c>
      <c r="P3701" s="7" t="s">
        <v>1517</v>
      </c>
      <c r="Q3701" s="7" t="s">
        <v>1468</v>
      </c>
      <c r="R3701" s="12"/>
    </row>
    <row r="3702" spans="1:18" ht="15.75" x14ac:dyDescent="0.2">
      <c r="A3702" s="5">
        <v>5268967</v>
      </c>
      <c r="B3702" s="6" t="s">
        <v>3435</v>
      </c>
      <c r="C3702" s="7" t="s">
        <v>166</v>
      </c>
      <c r="D3702" s="7" t="s">
        <v>4198</v>
      </c>
      <c r="E3702" s="8" t="s">
        <v>2383</v>
      </c>
      <c r="F3702" s="7" t="s">
        <v>4199</v>
      </c>
      <c r="G3702" s="7" t="s">
        <v>214</v>
      </c>
      <c r="H3702" s="5">
        <v>35</v>
      </c>
      <c r="I3702" s="5">
        <v>15</v>
      </c>
      <c r="J3702" s="5">
        <v>110</v>
      </c>
      <c r="K3702" s="5">
        <v>95</v>
      </c>
      <c r="L3702" s="9">
        <f t="shared" si="114"/>
        <v>22</v>
      </c>
      <c r="M3702" s="9" t="str">
        <f t="shared" si="115"/>
        <v>low</v>
      </c>
      <c r="N3702" s="10">
        <v>-36.410959675878985</v>
      </c>
      <c r="O3702" s="11">
        <v>7.3845601800712757E-3</v>
      </c>
      <c r="P3702" s="7" t="s">
        <v>1520</v>
      </c>
      <c r="Q3702" s="7" t="s">
        <v>1468</v>
      </c>
      <c r="R3702" s="12"/>
    </row>
    <row r="3703" spans="1:18" ht="15.75" x14ac:dyDescent="0.2">
      <c r="A3703" s="5">
        <v>5205062</v>
      </c>
      <c r="B3703" s="6" t="s">
        <v>3239</v>
      </c>
      <c r="C3703" s="7" t="s">
        <v>188</v>
      </c>
      <c r="D3703" s="7" t="s">
        <v>3490</v>
      </c>
      <c r="E3703" s="8" t="s">
        <v>2383</v>
      </c>
      <c r="F3703" s="7" t="s">
        <v>4292</v>
      </c>
      <c r="G3703" s="7" t="s">
        <v>214</v>
      </c>
      <c r="H3703" s="5">
        <v>62</v>
      </c>
      <c r="I3703" s="5">
        <v>15</v>
      </c>
      <c r="J3703" s="5">
        <v>120</v>
      </c>
      <c r="K3703" s="5">
        <v>96</v>
      </c>
      <c r="L3703" s="9">
        <f t="shared" si="114"/>
        <v>19</v>
      </c>
      <c r="M3703" s="9" t="str">
        <f t="shared" si="115"/>
        <v>low</v>
      </c>
      <c r="N3703" s="10">
        <v>-61.134152893471764</v>
      </c>
      <c r="O3703" s="11">
        <v>3.6060648126294836E-3</v>
      </c>
      <c r="P3703" s="7" t="s">
        <v>1461</v>
      </c>
      <c r="Q3703" s="7" t="s">
        <v>1468</v>
      </c>
      <c r="R3703" s="12"/>
    </row>
    <row r="3704" spans="1:18" ht="15.75" x14ac:dyDescent="0.2">
      <c r="A3704" s="5">
        <v>5267090</v>
      </c>
      <c r="B3704" s="6" t="s">
        <v>2402</v>
      </c>
      <c r="C3704" s="7" t="s">
        <v>58</v>
      </c>
      <c r="D3704" s="7" t="s">
        <v>3367</v>
      </c>
      <c r="E3704" s="8" t="s">
        <v>2383</v>
      </c>
      <c r="F3704" s="7" t="s">
        <v>4322</v>
      </c>
      <c r="G3704" s="7" t="s">
        <v>215</v>
      </c>
      <c r="H3704" s="5">
        <v>5</v>
      </c>
      <c r="I3704" s="5">
        <v>15</v>
      </c>
      <c r="J3704" s="5">
        <v>100</v>
      </c>
      <c r="K3704" s="5">
        <v>98</v>
      </c>
      <c r="L3704" s="9">
        <f t="shared" si="114"/>
        <v>22</v>
      </c>
      <c r="M3704" s="9" t="str">
        <f t="shared" si="115"/>
        <v>low</v>
      </c>
      <c r="N3704" s="10">
        <v>-40.561858831009886</v>
      </c>
      <c r="O3704" s="11">
        <v>4.5151967569836415E-3</v>
      </c>
      <c r="P3704" s="7" t="s">
        <v>1461</v>
      </c>
      <c r="Q3704" s="5" t="s">
        <v>1468</v>
      </c>
      <c r="R3704" s="12"/>
    </row>
    <row r="3705" spans="1:18" ht="15.75" x14ac:dyDescent="0.2">
      <c r="A3705" s="5">
        <v>5373080</v>
      </c>
      <c r="B3705" s="6" t="s">
        <v>2405</v>
      </c>
      <c r="C3705" s="7" t="s">
        <v>188</v>
      </c>
      <c r="D3705" s="7" t="s">
        <v>3107</v>
      </c>
      <c r="E3705" s="8" t="s">
        <v>2383</v>
      </c>
      <c r="F3705" s="7" t="s">
        <v>4337</v>
      </c>
      <c r="G3705" s="7" t="s">
        <v>215</v>
      </c>
      <c r="H3705" s="5">
        <v>50</v>
      </c>
      <c r="I3705" s="5">
        <v>15</v>
      </c>
      <c r="J3705" s="5">
        <v>110</v>
      </c>
      <c r="K3705" s="5">
        <v>98</v>
      </c>
      <c r="L3705" s="9">
        <f t="shared" si="114"/>
        <v>22</v>
      </c>
      <c r="M3705" s="9" t="str">
        <f t="shared" si="115"/>
        <v>low</v>
      </c>
      <c r="N3705" s="10">
        <v>-6.8483763078911579</v>
      </c>
      <c r="O3705" s="11">
        <v>8.0962615757016465E-3</v>
      </c>
      <c r="P3705" s="7" t="s">
        <v>1461</v>
      </c>
      <c r="Q3705" s="7" t="s">
        <v>1468</v>
      </c>
      <c r="R3705" s="12"/>
    </row>
    <row r="3706" spans="1:18" ht="15.75" x14ac:dyDescent="0.2">
      <c r="A3706" s="5">
        <v>5309710</v>
      </c>
      <c r="B3706" s="6" t="s">
        <v>2413</v>
      </c>
      <c r="C3706" s="7" t="s">
        <v>188</v>
      </c>
      <c r="D3706" s="7" t="s">
        <v>3549</v>
      </c>
      <c r="E3706" s="8" t="s">
        <v>2383</v>
      </c>
      <c r="F3706" s="7" t="s">
        <v>4352</v>
      </c>
      <c r="G3706" s="7" t="s">
        <v>214</v>
      </c>
      <c r="H3706" s="5">
        <v>20</v>
      </c>
      <c r="I3706" s="5">
        <v>15</v>
      </c>
      <c r="J3706" s="5">
        <v>115</v>
      </c>
      <c r="K3706" s="5">
        <v>96</v>
      </c>
      <c r="L3706" s="9">
        <f t="shared" si="114"/>
        <v>22</v>
      </c>
      <c r="M3706" s="9" t="str">
        <f t="shared" si="115"/>
        <v>low</v>
      </c>
      <c r="N3706" s="10">
        <v>-27.610291851808142</v>
      </c>
      <c r="O3706" s="11">
        <v>3.1480324105359614E-3</v>
      </c>
      <c r="P3706" s="7" t="s">
        <v>1461</v>
      </c>
      <c r="Q3706" s="7" t="s">
        <v>1468</v>
      </c>
      <c r="R3706" s="12"/>
    </row>
    <row r="3707" spans="1:18" ht="15.75" x14ac:dyDescent="0.2">
      <c r="A3707" s="5">
        <v>5200574</v>
      </c>
      <c r="B3707" s="6" t="s">
        <v>2385</v>
      </c>
      <c r="C3707" s="7" t="s">
        <v>188</v>
      </c>
      <c r="D3707" s="7" t="s">
        <v>4377</v>
      </c>
      <c r="E3707" s="8" t="s">
        <v>2383</v>
      </c>
      <c r="F3707" s="7" t="s">
        <v>2107</v>
      </c>
      <c r="G3707" s="7" t="s">
        <v>214</v>
      </c>
      <c r="H3707" s="5">
        <v>62</v>
      </c>
      <c r="I3707" s="5">
        <v>15</v>
      </c>
      <c r="J3707" s="5">
        <v>110</v>
      </c>
      <c r="K3707" s="5">
        <v>96</v>
      </c>
      <c r="L3707" s="9">
        <f t="shared" si="114"/>
        <v>19</v>
      </c>
      <c r="M3707" s="9" t="str">
        <f t="shared" si="115"/>
        <v>low</v>
      </c>
      <c r="N3707" s="10">
        <v>-65.27381708334724</v>
      </c>
      <c r="O3707" s="11">
        <v>2.6935879577649757E-3</v>
      </c>
      <c r="P3707" s="7" t="s">
        <v>1461</v>
      </c>
      <c r="Q3707" s="7" t="s">
        <v>1468</v>
      </c>
      <c r="R3707" s="12"/>
    </row>
    <row r="3708" spans="1:18" ht="15.75" x14ac:dyDescent="0.2">
      <c r="A3708" s="5">
        <v>5269024</v>
      </c>
      <c r="B3708" s="6" t="s">
        <v>3435</v>
      </c>
      <c r="C3708" s="7" t="s">
        <v>188</v>
      </c>
      <c r="D3708" s="7" t="s">
        <v>4508</v>
      </c>
      <c r="E3708" s="8" t="s">
        <v>2383</v>
      </c>
      <c r="F3708" s="7" t="s">
        <v>4509</v>
      </c>
      <c r="G3708" s="7" t="s">
        <v>214</v>
      </c>
      <c r="H3708" s="5">
        <v>38</v>
      </c>
      <c r="I3708" s="5">
        <v>15</v>
      </c>
      <c r="J3708" s="5">
        <v>115</v>
      </c>
      <c r="K3708" s="5">
        <v>96</v>
      </c>
      <c r="L3708" s="9">
        <f t="shared" si="114"/>
        <v>22</v>
      </c>
      <c r="M3708" s="9" t="str">
        <f t="shared" si="115"/>
        <v>low</v>
      </c>
      <c r="N3708" s="10">
        <v>-45.144460648101813</v>
      </c>
      <c r="O3708" s="11">
        <v>1.1415555549319834E-2</v>
      </c>
      <c r="P3708" s="7" t="s">
        <v>1461</v>
      </c>
      <c r="Q3708" s="7" t="s">
        <v>1468</v>
      </c>
      <c r="R3708" s="12"/>
    </row>
    <row r="3709" spans="1:18" ht="15.75" x14ac:dyDescent="0.2">
      <c r="A3709" s="5">
        <v>5205995</v>
      </c>
      <c r="B3709" s="6" t="s">
        <v>3239</v>
      </c>
      <c r="C3709" s="7" t="s">
        <v>188</v>
      </c>
      <c r="D3709" s="7" t="s">
        <v>4521</v>
      </c>
      <c r="E3709" s="8" t="s">
        <v>2383</v>
      </c>
      <c r="F3709" s="7" t="s">
        <v>4522</v>
      </c>
      <c r="G3709" s="7" t="s">
        <v>214</v>
      </c>
      <c r="H3709" s="5">
        <v>22</v>
      </c>
      <c r="I3709" s="5">
        <v>15</v>
      </c>
      <c r="J3709" s="5">
        <v>110</v>
      </c>
      <c r="K3709" s="5">
        <v>96</v>
      </c>
      <c r="L3709" s="9">
        <f t="shared" si="114"/>
        <v>22</v>
      </c>
      <c r="M3709" s="9" t="str">
        <f t="shared" si="115"/>
        <v>low</v>
      </c>
      <c r="N3709" s="10">
        <v>-67.325961724556691</v>
      </c>
      <c r="O3709" s="11">
        <v>1.9225347277824767E-3</v>
      </c>
      <c r="P3709" s="7" t="s">
        <v>1461</v>
      </c>
      <c r="Q3709" s="7" t="s">
        <v>1468</v>
      </c>
      <c r="R3709" s="12"/>
    </row>
    <row r="3710" spans="1:18" ht="15.75" x14ac:dyDescent="0.2">
      <c r="A3710" s="5">
        <v>5205062</v>
      </c>
      <c r="B3710" s="6" t="s">
        <v>3239</v>
      </c>
      <c r="C3710" s="7" t="s">
        <v>188</v>
      </c>
      <c r="D3710" s="7" t="s">
        <v>3490</v>
      </c>
      <c r="E3710" s="8" t="s">
        <v>2383</v>
      </c>
      <c r="F3710" s="7" t="s">
        <v>4549</v>
      </c>
      <c r="G3710" s="7" t="s">
        <v>214</v>
      </c>
      <c r="H3710" s="5">
        <v>33</v>
      </c>
      <c r="I3710" s="5">
        <v>15</v>
      </c>
      <c r="J3710" s="5">
        <v>100</v>
      </c>
      <c r="K3710" s="5">
        <v>98</v>
      </c>
      <c r="L3710" s="9">
        <f t="shared" si="114"/>
        <v>22</v>
      </c>
      <c r="M3710" s="9" t="str">
        <f t="shared" si="115"/>
        <v>low</v>
      </c>
      <c r="N3710" s="10">
        <v>-68.259152893471764</v>
      </c>
      <c r="O3710" s="11">
        <v>3.6060648126294836E-3</v>
      </c>
      <c r="P3710" s="7" t="s">
        <v>14</v>
      </c>
      <c r="Q3710" s="7" t="s">
        <v>1468</v>
      </c>
      <c r="R3710" s="12"/>
    </row>
    <row r="3711" spans="1:18" ht="15.75" x14ac:dyDescent="0.2">
      <c r="A3711" s="5">
        <v>5268967</v>
      </c>
      <c r="B3711" s="6" t="s">
        <v>3435</v>
      </c>
      <c r="C3711" s="7" t="s">
        <v>166</v>
      </c>
      <c r="D3711" s="7" t="s">
        <v>4198</v>
      </c>
      <c r="E3711" s="8" t="s">
        <v>2383</v>
      </c>
      <c r="F3711" s="7" t="s">
        <v>4621</v>
      </c>
      <c r="G3711" s="7" t="s">
        <v>214</v>
      </c>
      <c r="H3711" s="5">
        <v>27</v>
      </c>
      <c r="I3711" s="5">
        <v>15</v>
      </c>
      <c r="J3711" s="5">
        <v>100</v>
      </c>
      <c r="K3711" s="5">
        <v>95</v>
      </c>
      <c r="L3711" s="9">
        <f t="shared" si="114"/>
        <v>22</v>
      </c>
      <c r="M3711" s="9" t="str">
        <f t="shared" si="115"/>
        <v>low</v>
      </c>
      <c r="N3711" s="10">
        <v>-48.202626342579606</v>
      </c>
      <c r="O3711" s="11">
        <v>7.3845601800712757E-3</v>
      </c>
      <c r="P3711" s="7" t="s">
        <v>1461</v>
      </c>
      <c r="Q3711" s="7" t="s">
        <v>1468</v>
      </c>
      <c r="R3711" s="12"/>
    </row>
    <row r="3712" spans="1:18" ht="15.75" x14ac:dyDescent="0.2">
      <c r="A3712" s="5">
        <v>5310838</v>
      </c>
      <c r="B3712" s="6" t="s">
        <v>4405</v>
      </c>
      <c r="C3712" s="7" t="s">
        <v>188</v>
      </c>
      <c r="D3712" s="7" t="s">
        <v>4625</v>
      </c>
      <c r="E3712" s="8" t="s">
        <v>2383</v>
      </c>
      <c r="F3712" s="7" t="s">
        <v>4626</v>
      </c>
      <c r="G3712" s="7" t="s">
        <v>214</v>
      </c>
      <c r="H3712" s="5">
        <v>23</v>
      </c>
      <c r="I3712" s="5">
        <v>15</v>
      </c>
      <c r="J3712" s="5">
        <v>110</v>
      </c>
      <c r="K3712" s="5">
        <v>98</v>
      </c>
      <c r="L3712" s="9">
        <f t="shared" si="114"/>
        <v>22</v>
      </c>
      <c r="M3712" s="9" t="str">
        <f t="shared" si="115"/>
        <v>low</v>
      </c>
      <c r="N3712" s="10">
        <v>-34.882144907394832</v>
      </c>
      <c r="O3712" s="11">
        <v>1.1153171290061437E-2</v>
      </c>
      <c r="P3712" s="7" t="s">
        <v>1461</v>
      </c>
      <c r="Q3712" s="7" t="s">
        <v>1468</v>
      </c>
      <c r="R3712" s="12"/>
    </row>
    <row r="3713" spans="1:18" ht="15.75" x14ac:dyDescent="0.2">
      <c r="A3713" s="5">
        <v>5207656</v>
      </c>
      <c r="B3713" s="6" t="s">
        <v>4544</v>
      </c>
      <c r="C3713" s="7" t="s">
        <v>58</v>
      </c>
      <c r="D3713" s="7" t="s">
        <v>4787</v>
      </c>
      <c r="E3713" s="8" t="s">
        <v>2383</v>
      </c>
      <c r="F3713" s="7" t="s">
        <v>4788</v>
      </c>
      <c r="G3713" s="7" t="s">
        <v>215</v>
      </c>
      <c r="H3713" s="5">
        <v>36</v>
      </c>
      <c r="I3713" s="5">
        <v>15</v>
      </c>
      <c r="J3713" s="5">
        <v>100</v>
      </c>
      <c r="K3713" s="5">
        <v>99</v>
      </c>
      <c r="L3713" s="9">
        <f t="shared" si="114"/>
        <v>22</v>
      </c>
      <c r="M3713" s="9" t="str">
        <f t="shared" si="115"/>
        <v>low</v>
      </c>
      <c r="N3713" s="10">
        <v>-73.809703425882617</v>
      </c>
      <c r="O3713" s="11">
        <v>6.7691666699829511E-3</v>
      </c>
      <c r="P3713" s="7" t="s">
        <v>1461</v>
      </c>
      <c r="Q3713" s="7" t="s">
        <v>1468</v>
      </c>
      <c r="R3713" s="12"/>
    </row>
    <row r="3714" spans="1:18" ht="15.75" x14ac:dyDescent="0.2">
      <c r="A3714" s="5">
        <v>5231727</v>
      </c>
      <c r="B3714" s="6" t="s">
        <v>2468</v>
      </c>
      <c r="C3714" s="7" t="s">
        <v>166</v>
      </c>
      <c r="D3714" s="7" t="s">
        <v>4867</v>
      </c>
      <c r="E3714" s="8" t="s">
        <v>2383</v>
      </c>
      <c r="F3714" s="7" t="s">
        <v>4868</v>
      </c>
      <c r="G3714" s="7" t="s">
        <v>215</v>
      </c>
      <c r="H3714" s="5">
        <v>36</v>
      </c>
      <c r="I3714" s="5">
        <v>15</v>
      </c>
      <c r="J3714" s="5">
        <v>110</v>
      </c>
      <c r="K3714" s="5">
        <v>99</v>
      </c>
      <c r="L3714" s="9">
        <f t="shared" ref="L3714:L3777" si="116">IF(OR(I3714&gt;3,I3714&lt;15),I3714,0)+IF(H3714&lt;=60,3,IF(H3714&gt;60,0,0))+IF(J3714&gt;120,6,IF((J3714&gt;=60),4,IF(J3714&lt;60,0,0)))</f>
        <v>22</v>
      </c>
      <c r="M3714" s="9" t="str">
        <f t="shared" ref="M3714:M3777" si="117">IF(AND(L3714&gt;=3,L3714&lt;=10),"high",IF(AND(L3714&gt;=11,L3714&lt;=18),"MID",IF(AND(L3714&gt;=19,L3714&lt;=24),"low","no")))</f>
        <v>low</v>
      </c>
      <c r="N3714" s="10">
        <v>-45450.362325960603</v>
      </c>
      <c r="O3714" s="11">
        <v>45382.762667858791</v>
      </c>
      <c r="P3714" s="7" t="s">
        <v>1461</v>
      </c>
      <c r="Q3714" s="7" t="s">
        <v>1468</v>
      </c>
      <c r="R3714" s="12"/>
    </row>
    <row r="3715" spans="1:18" ht="15.75" x14ac:dyDescent="0.2">
      <c r="A3715" s="5">
        <v>5233864</v>
      </c>
      <c r="B3715" s="6" t="s">
        <v>4525</v>
      </c>
      <c r="C3715" s="7" t="s">
        <v>166</v>
      </c>
      <c r="D3715" s="7" t="s">
        <v>5017</v>
      </c>
      <c r="E3715" s="8" t="s">
        <v>2383</v>
      </c>
      <c r="F3715" s="7" t="s">
        <v>5018</v>
      </c>
      <c r="G3715" s="7" t="s">
        <v>214</v>
      </c>
      <c r="H3715" s="5">
        <v>18</v>
      </c>
      <c r="I3715" s="5">
        <v>15</v>
      </c>
      <c r="J3715" s="5">
        <v>110</v>
      </c>
      <c r="K3715" s="5">
        <v>99</v>
      </c>
      <c r="L3715" s="9">
        <f t="shared" si="116"/>
        <v>22</v>
      </c>
      <c r="M3715" s="9" t="str">
        <f t="shared" si="117"/>
        <v>low</v>
      </c>
      <c r="N3715" s="10">
        <v>-71.229586377303349</v>
      </c>
      <c r="O3715" s="11">
        <v>9.4848032385925762E-3</v>
      </c>
      <c r="P3715" s="7" t="s">
        <v>1461</v>
      </c>
      <c r="Q3715" s="7" t="s">
        <v>1468</v>
      </c>
      <c r="R3715" s="12"/>
    </row>
    <row r="3716" spans="1:18" ht="15.75" x14ac:dyDescent="0.2">
      <c r="A3716" s="5">
        <v>5207437</v>
      </c>
      <c r="B3716" s="6" t="s">
        <v>4544</v>
      </c>
      <c r="C3716" s="7" t="s">
        <v>166</v>
      </c>
      <c r="D3716" s="7" t="s">
        <v>5022</v>
      </c>
      <c r="E3716" s="8" t="s">
        <v>2383</v>
      </c>
      <c r="F3716" s="7" t="s">
        <v>5023</v>
      </c>
      <c r="G3716" s="7" t="s">
        <v>215</v>
      </c>
      <c r="H3716" s="5">
        <v>20</v>
      </c>
      <c r="I3716" s="5">
        <v>15</v>
      </c>
      <c r="J3716" s="5">
        <v>110</v>
      </c>
      <c r="K3716" s="5">
        <v>99</v>
      </c>
      <c r="L3716" s="9">
        <f t="shared" si="116"/>
        <v>22</v>
      </c>
      <c r="M3716" s="9" t="str">
        <f t="shared" si="117"/>
        <v>low</v>
      </c>
      <c r="N3716" s="10">
        <v>-80.614481284741487</v>
      </c>
      <c r="O3716" s="11">
        <v>4.6282060211524367E-3</v>
      </c>
      <c r="P3716" s="7" t="s">
        <v>1461</v>
      </c>
      <c r="Q3716" s="7" t="s">
        <v>1468</v>
      </c>
      <c r="R3716" s="12"/>
    </row>
    <row r="3717" spans="1:18" ht="15.75" x14ac:dyDescent="0.2">
      <c r="A3717" s="5">
        <v>5208081</v>
      </c>
      <c r="B3717" s="6" t="s">
        <v>4544</v>
      </c>
      <c r="C3717" s="7" t="s">
        <v>202</v>
      </c>
      <c r="D3717" s="7" t="s">
        <v>5040</v>
      </c>
      <c r="E3717" s="8" t="s">
        <v>2383</v>
      </c>
      <c r="F3717" s="7" t="s">
        <v>5041</v>
      </c>
      <c r="G3717" s="7" t="s">
        <v>215</v>
      </c>
      <c r="H3717" s="5">
        <v>24</v>
      </c>
      <c r="I3717" s="5">
        <v>3</v>
      </c>
      <c r="J3717" s="5">
        <v>0</v>
      </c>
      <c r="K3717" s="5">
        <v>0</v>
      </c>
      <c r="L3717" s="9">
        <f t="shared" si="116"/>
        <v>6</v>
      </c>
      <c r="M3717" s="9" t="str">
        <f t="shared" si="117"/>
        <v>high</v>
      </c>
      <c r="N3717" s="10">
        <v>-80.840273530084232</v>
      </c>
      <c r="O3717" s="11">
        <v>4.5836458375561051E-3</v>
      </c>
      <c r="P3717" s="7" t="s">
        <v>1517</v>
      </c>
      <c r="Q3717" s="7" t="s">
        <v>1468</v>
      </c>
      <c r="R3717" s="12"/>
    </row>
    <row r="3718" spans="1:18" ht="15.75" x14ac:dyDescent="0.2">
      <c r="A3718" s="5">
        <v>5310517</v>
      </c>
      <c r="B3718" s="6" t="s">
        <v>2413</v>
      </c>
      <c r="C3718" s="7" t="s">
        <v>58</v>
      </c>
      <c r="D3718" s="7" t="s">
        <v>5067</v>
      </c>
      <c r="E3718" s="8" t="s">
        <v>2383</v>
      </c>
      <c r="F3718" s="7" t="s">
        <v>5068</v>
      </c>
      <c r="G3718" s="7" t="s">
        <v>214</v>
      </c>
      <c r="H3718" s="5">
        <v>19</v>
      </c>
      <c r="I3718" s="5">
        <v>15</v>
      </c>
      <c r="J3718" s="5">
        <v>14</v>
      </c>
      <c r="K3718" s="5">
        <v>99</v>
      </c>
      <c r="L3718" s="9">
        <f t="shared" si="116"/>
        <v>18</v>
      </c>
      <c r="M3718" s="9" t="str">
        <f t="shared" si="117"/>
        <v>MID</v>
      </c>
      <c r="N3718" s="10">
        <v>-47.30891427079041</v>
      </c>
      <c r="O3718" s="11">
        <v>6.4047800915432163E-3</v>
      </c>
      <c r="P3718" s="7" t="s">
        <v>1461</v>
      </c>
      <c r="Q3718" s="7" t="s">
        <v>1468</v>
      </c>
      <c r="R3718" s="12"/>
    </row>
    <row r="3719" spans="1:18" ht="15.75" x14ac:dyDescent="0.2">
      <c r="A3719" s="5">
        <v>5208081</v>
      </c>
      <c r="B3719" s="6" t="s">
        <v>4544</v>
      </c>
      <c r="C3719" s="7" t="s">
        <v>202</v>
      </c>
      <c r="D3719" s="7" t="s">
        <v>5040</v>
      </c>
      <c r="E3719" s="8" t="s">
        <v>2383</v>
      </c>
      <c r="F3719" s="7" t="s">
        <v>5120</v>
      </c>
      <c r="G3719" s="7" t="s">
        <v>214</v>
      </c>
      <c r="H3719" s="5">
        <v>27</v>
      </c>
      <c r="I3719" s="5">
        <v>15</v>
      </c>
      <c r="J3719" s="5">
        <v>90</v>
      </c>
      <c r="K3719" s="5">
        <v>96</v>
      </c>
      <c r="L3719" s="9">
        <f t="shared" si="116"/>
        <v>22</v>
      </c>
      <c r="M3719" s="9" t="str">
        <f t="shared" si="117"/>
        <v>low</v>
      </c>
      <c r="N3719" s="10">
        <v>-83.215273530084232</v>
      </c>
      <c r="O3719" s="11">
        <v>4.5836458375561051E-3</v>
      </c>
      <c r="P3719" s="7" t="s">
        <v>1461</v>
      </c>
      <c r="Q3719" s="7" t="s">
        <v>1468</v>
      </c>
      <c r="R3719" s="12"/>
    </row>
    <row r="3720" spans="1:18" ht="15.75" x14ac:dyDescent="0.2">
      <c r="A3720" s="5">
        <v>5379200</v>
      </c>
      <c r="B3720" s="6" t="s">
        <v>3237</v>
      </c>
      <c r="C3720" s="7" t="s">
        <v>188</v>
      </c>
      <c r="D3720" s="7" t="s">
        <v>5121</v>
      </c>
      <c r="E3720" s="8" t="s">
        <v>2383</v>
      </c>
      <c r="F3720" s="7" t="s">
        <v>5122</v>
      </c>
      <c r="G3720" s="7" t="s">
        <v>215</v>
      </c>
      <c r="H3720" s="5">
        <v>31</v>
      </c>
      <c r="I3720" s="5">
        <v>15</v>
      </c>
      <c r="J3720" s="5">
        <v>110</v>
      </c>
      <c r="K3720" s="5">
        <v>90</v>
      </c>
      <c r="L3720" s="9">
        <f t="shared" si="116"/>
        <v>22</v>
      </c>
      <c r="M3720" s="9" t="str">
        <f t="shared" si="117"/>
        <v>low</v>
      </c>
      <c r="N3720" s="10">
        <v>-26.914072800944268</v>
      </c>
      <c r="O3720" s="11">
        <v>1.7824537062551826E-3</v>
      </c>
      <c r="P3720" s="7" t="s">
        <v>1461</v>
      </c>
      <c r="Q3720" s="7" t="s">
        <v>1468</v>
      </c>
      <c r="R3720" s="12"/>
    </row>
    <row r="3721" spans="1:18" ht="15.75" x14ac:dyDescent="0.2">
      <c r="A3721" s="5">
        <v>5379200</v>
      </c>
      <c r="B3721" s="6" t="s">
        <v>3237</v>
      </c>
      <c r="C3721" s="7" t="s">
        <v>188</v>
      </c>
      <c r="D3721" s="7" t="s">
        <v>5121</v>
      </c>
      <c r="E3721" s="8" t="s">
        <v>2383</v>
      </c>
      <c r="F3721" s="7" t="s">
        <v>5123</v>
      </c>
      <c r="G3721" s="7" t="s">
        <v>214</v>
      </c>
      <c r="H3721" s="5">
        <v>2</v>
      </c>
      <c r="I3721" s="5"/>
      <c r="J3721" s="5"/>
      <c r="K3721" s="5">
        <v>90</v>
      </c>
      <c r="L3721" s="9">
        <f t="shared" si="116"/>
        <v>3</v>
      </c>
      <c r="M3721" s="9" t="str">
        <f t="shared" si="117"/>
        <v>high</v>
      </c>
      <c r="N3721" s="10">
        <v>-26.955739467550302</v>
      </c>
      <c r="O3721" s="11">
        <v>1.7824537062551826E-3</v>
      </c>
      <c r="P3721" s="7" t="s">
        <v>1461</v>
      </c>
      <c r="Q3721" s="7" t="s">
        <v>1468</v>
      </c>
      <c r="R3721" s="12"/>
    </row>
    <row r="3722" spans="1:18" ht="15.75" x14ac:dyDescent="0.2">
      <c r="A3722" s="5">
        <v>5268170</v>
      </c>
      <c r="B3722" s="6" t="s">
        <v>3435</v>
      </c>
      <c r="C3722" s="7" t="s">
        <v>151</v>
      </c>
      <c r="D3722" s="7" t="s">
        <v>3656</v>
      </c>
      <c r="E3722" s="8" t="s">
        <v>2383</v>
      </c>
      <c r="F3722" s="7" t="s">
        <v>682</v>
      </c>
      <c r="G3722" s="7" t="s">
        <v>214</v>
      </c>
      <c r="H3722" s="5">
        <v>16</v>
      </c>
      <c r="I3722" s="5">
        <v>15</v>
      </c>
      <c r="J3722" s="5">
        <v>110</v>
      </c>
      <c r="K3722" s="5">
        <v>98</v>
      </c>
      <c r="L3722" s="9">
        <f t="shared" si="116"/>
        <v>22</v>
      </c>
      <c r="M3722" s="9" t="str">
        <f t="shared" si="117"/>
        <v>low</v>
      </c>
      <c r="N3722" s="10">
        <v>-66.790336527737963</v>
      </c>
      <c r="O3722" s="13">
        <v>2.2933564832783304E-3</v>
      </c>
      <c r="P3722" s="7" t="s">
        <v>1461</v>
      </c>
      <c r="Q3722" s="7" t="s">
        <v>1468</v>
      </c>
      <c r="R3722" s="12"/>
    </row>
    <row r="3723" spans="1:18" ht="15.75" x14ac:dyDescent="0.2">
      <c r="A3723" s="5">
        <v>5208081</v>
      </c>
      <c r="B3723" s="6" t="s">
        <v>4544</v>
      </c>
      <c r="C3723" s="7" t="s">
        <v>202</v>
      </c>
      <c r="D3723" s="7" t="s">
        <v>5040</v>
      </c>
      <c r="E3723" s="8" t="s">
        <v>2383</v>
      </c>
      <c r="F3723" s="7" t="s">
        <v>5394</v>
      </c>
      <c r="G3723" s="7" t="s">
        <v>214</v>
      </c>
      <c r="H3723" s="5">
        <v>31</v>
      </c>
      <c r="I3723" s="5">
        <v>15</v>
      </c>
      <c r="J3723" s="5">
        <v>100</v>
      </c>
      <c r="K3723" s="5">
        <v>96</v>
      </c>
      <c r="L3723" s="9">
        <f t="shared" si="116"/>
        <v>22</v>
      </c>
      <c r="M3723" s="9" t="str">
        <f t="shared" si="117"/>
        <v>low</v>
      </c>
      <c r="N3723" s="10">
        <v>-91.006940196777578</v>
      </c>
      <c r="O3723" s="11">
        <v>4.5836458375561051E-3</v>
      </c>
      <c r="P3723" s="7" t="s">
        <v>1461</v>
      </c>
      <c r="Q3723" s="7" t="s">
        <v>1468</v>
      </c>
      <c r="R3723" s="12"/>
    </row>
    <row r="3724" spans="1:18" ht="15.75" x14ac:dyDescent="0.2">
      <c r="A3724" s="5">
        <v>5379200</v>
      </c>
      <c r="B3724" s="6" t="s">
        <v>3237</v>
      </c>
      <c r="C3724" s="7" t="s">
        <v>188</v>
      </c>
      <c r="D3724" s="7" t="s">
        <v>5121</v>
      </c>
      <c r="E3724" s="8" t="s">
        <v>2383</v>
      </c>
      <c r="F3724" s="7" t="s">
        <v>5442</v>
      </c>
      <c r="G3724" s="7" t="s">
        <v>214</v>
      </c>
      <c r="H3724" s="5">
        <v>8</v>
      </c>
      <c r="I3724" s="5">
        <v>15</v>
      </c>
      <c r="J3724" s="5"/>
      <c r="K3724" s="5">
        <v>94</v>
      </c>
      <c r="L3724" s="9">
        <f t="shared" si="116"/>
        <v>18</v>
      </c>
      <c r="M3724" s="9" t="str">
        <f t="shared" si="117"/>
        <v>MID</v>
      </c>
      <c r="N3724" s="10">
        <v>-35.997406134250923</v>
      </c>
      <c r="O3724" s="11">
        <v>1.7824537062551826E-3</v>
      </c>
      <c r="P3724" s="7" t="s">
        <v>1461</v>
      </c>
      <c r="Q3724" s="7" t="s">
        <v>1468</v>
      </c>
      <c r="R3724" s="12"/>
    </row>
    <row r="3725" spans="1:18" ht="15.75" x14ac:dyDescent="0.2">
      <c r="A3725" s="5">
        <v>5379200</v>
      </c>
      <c r="B3725" s="6" t="s">
        <v>3237</v>
      </c>
      <c r="C3725" s="7" t="s">
        <v>188</v>
      </c>
      <c r="D3725" s="7" t="s">
        <v>5121</v>
      </c>
      <c r="E3725" s="8" t="s">
        <v>2383</v>
      </c>
      <c r="F3725" s="7" t="s">
        <v>5443</v>
      </c>
      <c r="G3725" s="7" t="s">
        <v>214</v>
      </c>
      <c r="H3725" s="5">
        <v>37</v>
      </c>
      <c r="I3725" s="5">
        <v>15</v>
      </c>
      <c r="J3725" s="5">
        <v>130</v>
      </c>
      <c r="K3725" s="5">
        <v>94</v>
      </c>
      <c r="L3725" s="9">
        <f t="shared" si="116"/>
        <v>24</v>
      </c>
      <c r="M3725" s="9" t="str">
        <f t="shared" si="117"/>
        <v>low</v>
      </c>
      <c r="N3725" s="10">
        <v>-36.039072800944268</v>
      </c>
      <c r="O3725" s="11">
        <v>1.7824537062551826E-3</v>
      </c>
      <c r="P3725" s="7" t="s">
        <v>1461</v>
      </c>
      <c r="Q3725" s="7" t="s">
        <v>1468</v>
      </c>
      <c r="R3725" s="12"/>
    </row>
    <row r="3726" spans="1:18" ht="15.75" x14ac:dyDescent="0.2">
      <c r="A3726" s="5">
        <v>5205072</v>
      </c>
      <c r="B3726" s="6" t="s">
        <v>3239</v>
      </c>
      <c r="C3726" s="7" t="s">
        <v>166</v>
      </c>
      <c r="D3726" s="7" t="s">
        <v>5451</v>
      </c>
      <c r="E3726" s="8" t="s">
        <v>2383</v>
      </c>
      <c r="F3726" s="7" t="s">
        <v>5452</v>
      </c>
      <c r="G3726" s="7" t="s">
        <v>215</v>
      </c>
      <c r="H3726" s="5">
        <v>48</v>
      </c>
      <c r="I3726" s="5">
        <v>15</v>
      </c>
      <c r="J3726" s="5">
        <v>110</v>
      </c>
      <c r="K3726" s="5">
        <v>99</v>
      </c>
      <c r="L3726" s="9">
        <f t="shared" si="116"/>
        <v>22</v>
      </c>
      <c r="M3726" s="9" t="str">
        <f t="shared" si="117"/>
        <v>low</v>
      </c>
      <c r="N3726" s="10">
        <v>-93.711681944463635</v>
      </c>
      <c r="O3726" s="11">
        <v>9.1252777783665806E-3</v>
      </c>
      <c r="P3726" s="7" t="s">
        <v>1461</v>
      </c>
      <c r="Q3726" s="7" t="s">
        <v>1468</v>
      </c>
      <c r="R3726" s="12"/>
    </row>
    <row r="3727" spans="1:18" ht="15.75" x14ac:dyDescent="0.2">
      <c r="A3727" s="5">
        <v>5310517</v>
      </c>
      <c r="B3727" s="6" t="s">
        <v>2413</v>
      </c>
      <c r="C3727" s="7" t="s">
        <v>58</v>
      </c>
      <c r="D3727" s="7" t="s">
        <v>5067</v>
      </c>
      <c r="E3727" s="8" t="s">
        <v>2383</v>
      </c>
      <c r="F3727" s="7" t="s">
        <v>5522</v>
      </c>
      <c r="G3727" s="7" t="s">
        <v>215</v>
      </c>
      <c r="H3727" s="5">
        <v>10</v>
      </c>
      <c r="I3727" s="5">
        <v>15</v>
      </c>
      <c r="J3727" s="5">
        <v>95</v>
      </c>
      <c r="K3727" s="5">
        <v>96</v>
      </c>
      <c r="L3727" s="9">
        <f t="shared" si="116"/>
        <v>22</v>
      </c>
      <c r="M3727" s="9" t="str">
        <f t="shared" si="117"/>
        <v>low</v>
      </c>
      <c r="N3727" s="10">
        <v>-60.43391427079041</v>
      </c>
      <c r="O3727" s="11">
        <v>6.4047800915432163E-3</v>
      </c>
      <c r="P3727" s="7" t="s">
        <v>1461</v>
      </c>
      <c r="Q3727" s="7" t="s">
        <v>1468</v>
      </c>
      <c r="R3727" s="12"/>
    </row>
    <row r="3728" spans="1:18" ht="15.75" x14ac:dyDescent="0.2">
      <c r="A3728" s="5">
        <v>5310517</v>
      </c>
      <c r="B3728" s="6" t="s">
        <v>2413</v>
      </c>
      <c r="C3728" s="7" t="s">
        <v>58</v>
      </c>
      <c r="D3728" s="7" t="s">
        <v>5067</v>
      </c>
      <c r="E3728" s="8" t="s">
        <v>2383</v>
      </c>
      <c r="F3728" s="7" t="s">
        <v>5523</v>
      </c>
      <c r="G3728" s="7" t="s">
        <v>215</v>
      </c>
      <c r="H3728" s="5">
        <v>45</v>
      </c>
      <c r="I3728" s="5">
        <v>15</v>
      </c>
      <c r="J3728" s="5">
        <v>130</v>
      </c>
      <c r="K3728" s="5">
        <v>96</v>
      </c>
      <c r="L3728" s="9">
        <f t="shared" si="116"/>
        <v>24</v>
      </c>
      <c r="M3728" s="9" t="str">
        <f t="shared" si="117"/>
        <v>low</v>
      </c>
      <c r="N3728" s="10">
        <v>-60.475580937491031</v>
      </c>
      <c r="O3728" s="11">
        <v>6.4047800915432163E-3</v>
      </c>
      <c r="P3728" s="7" t="s">
        <v>1461</v>
      </c>
      <c r="Q3728" s="7" t="s">
        <v>1468</v>
      </c>
      <c r="R3728" s="12"/>
    </row>
    <row r="3729" spans="1:18" ht="15.75" x14ac:dyDescent="0.2">
      <c r="A3729" s="5">
        <v>5268199</v>
      </c>
      <c r="B3729" s="6" t="s">
        <v>3435</v>
      </c>
      <c r="C3729" s="7" t="s">
        <v>188</v>
      </c>
      <c r="D3729" s="7" t="s">
        <v>5554</v>
      </c>
      <c r="E3729" s="8" t="s">
        <v>2383</v>
      </c>
      <c r="F3729" s="7" t="s">
        <v>5555</v>
      </c>
      <c r="G3729" s="7" t="s">
        <v>214</v>
      </c>
      <c r="H3729" s="5">
        <v>72</v>
      </c>
      <c r="I3729" s="5">
        <v>15</v>
      </c>
      <c r="J3729" s="5">
        <v>130</v>
      </c>
      <c r="K3729" s="5">
        <v>96</v>
      </c>
      <c r="L3729" s="9">
        <f t="shared" si="116"/>
        <v>21</v>
      </c>
      <c r="M3729" s="9" t="str">
        <f t="shared" si="117"/>
        <v>low</v>
      </c>
      <c r="N3729" s="10">
        <v>-74.979964884274523</v>
      </c>
      <c r="O3729" s="11">
        <v>4.2174305563094094E-3</v>
      </c>
      <c r="P3729" s="7" t="s">
        <v>1461</v>
      </c>
      <c r="Q3729" s="7" t="s">
        <v>1468</v>
      </c>
      <c r="R3729" s="12"/>
    </row>
    <row r="3730" spans="1:18" ht="15.75" x14ac:dyDescent="0.2">
      <c r="A3730" s="5">
        <v>5234599</v>
      </c>
      <c r="B3730" s="6" t="s">
        <v>4525</v>
      </c>
      <c r="C3730" s="7" t="s">
        <v>188</v>
      </c>
      <c r="D3730" s="7" t="s">
        <v>5643</v>
      </c>
      <c r="E3730" s="8" t="s">
        <v>2383</v>
      </c>
      <c r="F3730" s="7" t="s">
        <v>5644</v>
      </c>
      <c r="G3730" s="7" t="s">
        <v>214</v>
      </c>
      <c r="H3730" s="5">
        <v>23</v>
      </c>
      <c r="I3730" s="5">
        <v>15</v>
      </c>
      <c r="J3730" s="5">
        <v>110</v>
      </c>
      <c r="K3730" s="5">
        <v>98</v>
      </c>
      <c r="L3730" s="9">
        <f t="shared" si="116"/>
        <v>22</v>
      </c>
      <c r="M3730" s="9" t="str">
        <f t="shared" si="117"/>
        <v>low</v>
      </c>
      <c r="N3730" s="10">
        <v>-88.874909293939709</v>
      </c>
      <c r="O3730" s="11">
        <v>5.2283912082202733E-3</v>
      </c>
      <c r="P3730" s="7" t="s">
        <v>1461</v>
      </c>
      <c r="Q3730" s="5" t="s">
        <v>1468</v>
      </c>
      <c r="R3730" s="12"/>
    </row>
    <row r="3731" spans="1:18" ht="15.75" x14ac:dyDescent="0.2">
      <c r="A3731" s="5">
        <v>5269245</v>
      </c>
      <c r="B3731" s="6" t="s">
        <v>3435</v>
      </c>
      <c r="C3731" s="7" t="s">
        <v>188</v>
      </c>
      <c r="D3731" s="7" t="s">
        <v>5648</v>
      </c>
      <c r="E3731" s="8" t="s">
        <v>2383</v>
      </c>
      <c r="F3731" s="7" t="s">
        <v>5649</v>
      </c>
      <c r="G3731" s="7" t="s">
        <v>214</v>
      </c>
      <c r="H3731" s="5">
        <v>60</v>
      </c>
      <c r="I3731" s="5">
        <v>15</v>
      </c>
      <c r="J3731" s="5">
        <v>160</v>
      </c>
      <c r="K3731" s="5">
        <v>96</v>
      </c>
      <c r="L3731" s="9">
        <f t="shared" si="116"/>
        <v>24</v>
      </c>
      <c r="M3731" s="9" t="str">
        <f t="shared" si="117"/>
        <v>low</v>
      </c>
      <c r="N3731" s="10">
        <v>-77.140922106475045</v>
      </c>
      <c r="O3731" s="11">
        <v>1.1333796355756931E-3</v>
      </c>
      <c r="P3731" s="7" t="s">
        <v>1461</v>
      </c>
      <c r="Q3731" s="7" t="s">
        <v>1468</v>
      </c>
      <c r="R3731" s="12"/>
    </row>
    <row r="3732" spans="1:18" ht="15.75" x14ac:dyDescent="0.2">
      <c r="A3732" s="5">
        <v>5378832</v>
      </c>
      <c r="B3732" s="6" t="s">
        <v>3237</v>
      </c>
      <c r="C3732" s="7" t="s">
        <v>112</v>
      </c>
      <c r="D3732" s="7" t="s">
        <v>5658</v>
      </c>
      <c r="E3732" s="8" t="s">
        <v>2383</v>
      </c>
      <c r="F3732" s="7" t="s">
        <v>5659</v>
      </c>
      <c r="G3732" s="7" t="s">
        <v>215</v>
      </c>
      <c r="H3732" s="5">
        <v>61</v>
      </c>
      <c r="I3732" s="5">
        <v>15</v>
      </c>
      <c r="J3732" s="5">
        <v>130</v>
      </c>
      <c r="K3732" s="5">
        <v>95</v>
      </c>
      <c r="L3732" s="9">
        <f t="shared" si="116"/>
        <v>21</v>
      </c>
      <c r="M3732" s="9" t="str">
        <f t="shared" si="117"/>
        <v>low</v>
      </c>
      <c r="N3732" s="10">
        <v>-42.287803854123922</v>
      </c>
      <c r="O3732" s="11">
        <v>8.5032060160301626E-3</v>
      </c>
      <c r="P3732" s="7" t="s">
        <v>1461</v>
      </c>
      <c r="Q3732" s="7" t="s">
        <v>1468</v>
      </c>
      <c r="R3732" s="12"/>
    </row>
    <row r="3733" spans="1:18" ht="15.75" x14ac:dyDescent="0.2">
      <c r="A3733" s="5">
        <v>5207437</v>
      </c>
      <c r="B3733" s="6" t="s">
        <v>4544</v>
      </c>
      <c r="C3733" s="7" t="s">
        <v>166</v>
      </c>
      <c r="D3733" s="7" t="s">
        <v>5022</v>
      </c>
      <c r="E3733" s="8" t="s">
        <v>2383</v>
      </c>
      <c r="F3733" s="7" t="s">
        <v>5832</v>
      </c>
      <c r="G3733" s="7" t="s">
        <v>215</v>
      </c>
      <c r="H3733" s="5">
        <v>33</v>
      </c>
      <c r="I3733" s="5">
        <v>15</v>
      </c>
      <c r="J3733" s="5">
        <v>120</v>
      </c>
      <c r="K3733" s="5">
        <v>98</v>
      </c>
      <c r="L3733" s="9">
        <f t="shared" si="116"/>
        <v>22</v>
      </c>
      <c r="M3733" s="9" t="str">
        <f t="shared" si="117"/>
        <v>low</v>
      </c>
      <c r="N3733" s="10">
        <v>-103.36448128474149</v>
      </c>
      <c r="O3733" s="11">
        <v>4.6282060211524367E-3</v>
      </c>
      <c r="P3733" s="7" t="s">
        <v>1461</v>
      </c>
      <c r="Q3733" s="7" t="s">
        <v>1468</v>
      </c>
      <c r="R3733" s="12"/>
    </row>
    <row r="3734" spans="1:18" ht="15.75" x14ac:dyDescent="0.2">
      <c r="A3734" s="5">
        <v>5272428</v>
      </c>
      <c r="B3734" s="6" t="s">
        <v>4805</v>
      </c>
      <c r="C3734" s="7" t="s">
        <v>188</v>
      </c>
      <c r="D3734" s="7" t="s">
        <v>5933</v>
      </c>
      <c r="E3734" s="8" t="s">
        <v>2383</v>
      </c>
      <c r="F3734" s="7" t="s">
        <v>5934</v>
      </c>
      <c r="G3734" s="7" t="s">
        <v>215</v>
      </c>
      <c r="H3734" s="5">
        <v>34</v>
      </c>
      <c r="I3734" s="5">
        <v>15</v>
      </c>
      <c r="J3734" s="5">
        <v>100</v>
      </c>
      <c r="K3734" s="5">
        <v>95</v>
      </c>
      <c r="L3734" s="9">
        <f t="shared" si="116"/>
        <v>22</v>
      </c>
      <c r="M3734" s="9" t="str">
        <f t="shared" si="117"/>
        <v>low</v>
      </c>
      <c r="N3734" s="10">
        <v>-83.94201412035909</v>
      </c>
      <c r="O3734" s="11">
        <v>-45396.711978506944</v>
      </c>
      <c r="P3734" s="7" t="s">
        <v>1461</v>
      </c>
      <c r="Q3734" s="7" t="s">
        <v>1468</v>
      </c>
      <c r="R3734" s="12"/>
    </row>
    <row r="3735" spans="1:18" ht="15.75" x14ac:dyDescent="0.2">
      <c r="A3735" s="5">
        <v>5272428</v>
      </c>
      <c r="B3735" s="6" t="s">
        <v>4805</v>
      </c>
      <c r="C3735" s="7" t="s">
        <v>188</v>
      </c>
      <c r="D3735" s="7" t="s">
        <v>5933</v>
      </c>
      <c r="E3735" s="8" t="s">
        <v>2383</v>
      </c>
      <c r="F3735" s="7" t="s">
        <v>5935</v>
      </c>
      <c r="G3735" s="7" t="s">
        <v>215</v>
      </c>
      <c r="H3735" s="5">
        <v>6</v>
      </c>
      <c r="I3735" s="5">
        <v>15</v>
      </c>
      <c r="J3735" s="5">
        <v>90</v>
      </c>
      <c r="K3735" s="5"/>
      <c r="L3735" s="9">
        <f t="shared" si="116"/>
        <v>22</v>
      </c>
      <c r="M3735" s="9" t="str">
        <f t="shared" si="117"/>
        <v>low</v>
      </c>
      <c r="N3735" s="10">
        <v>-83.983680787052435</v>
      </c>
      <c r="O3735" s="11">
        <v>-45396.711978506944</v>
      </c>
      <c r="P3735" s="7" t="s">
        <v>1461</v>
      </c>
      <c r="Q3735" s="7" t="s">
        <v>1468</v>
      </c>
      <c r="R3735" s="12"/>
    </row>
    <row r="3736" spans="1:18" ht="15.75" x14ac:dyDescent="0.2">
      <c r="A3736" s="5">
        <v>5235851</v>
      </c>
      <c r="B3736" s="6" t="s">
        <v>5983</v>
      </c>
      <c r="C3736" s="7" t="s">
        <v>58</v>
      </c>
      <c r="D3736" s="7" t="s">
        <v>5984</v>
      </c>
      <c r="E3736" s="8" t="s">
        <v>2383</v>
      </c>
      <c r="F3736" s="7" t="s">
        <v>5985</v>
      </c>
      <c r="G3736" s="7" t="s">
        <v>214</v>
      </c>
      <c r="H3736" s="5">
        <v>15</v>
      </c>
      <c r="I3736" s="5">
        <v>15</v>
      </c>
      <c r="J3736" s="5">
        <v>110</v>
      </c>
      <c r="K3736" s="5">
        <v>98</v>
      </c>
      <c r="L3736" s="9">
        <f t="shared" si="116"/>
        <v>22</v>
      </c>
      <c r="M3736" s="9" t="str">
        <f t="shared" si="117"/>
        <v>low</v>
      </c>
      <c r="N3736" s="10">
        <v>-97.973605972212681</v>
      </c>
      <c r="O3736" s="11">
        <v>4.9557407401152886E-3</v>
      </c>
      <c r="P3736" s="7" t="s">
        <v>1461</v>
      </c>
      <c r="Q3736" s="7" t="s">
        <v>1468</v>
      </c>
      <c r="R3736" s="12"/>
    </row>
    <row r="3737" spans="1:18" ht="15.75" x14ac:dyDescent="0.2">
      <c r="A3737" s="5">
        <v>5268967</v>
      </c>
      <c r="B3737" s="6" t="s">
        <v>3435</v>
      </c>
      <c r="C3737" s="7" t="s">
        <v>166</v>
      </c>
      <c r="D3737" s="7" t="s">
        <v>4198</v>
      </c>
      <c r="E3737" s="8" t="s">
        <v>2383</v>
      </c>
      <c r="F3737" s="7" t="s">
        <v>6070</v>
      </c>
      <c r="G3737" s="7" t="s">
        <v>215</v>
      </c>
      <c r="H3737" s="5">
        <v>58</v>
      </c>
      <c r="I3737" s="5">
        <v>15</v>
      </c>
      <c r="J3737" s="5">
        <v>120</v>
      </c>
      <c r="K3737" s="5">
        <v>80</v>
      </c>
      <c r="L3737" s="9">
        <f t="shared" si="116"/>
        <v>22</v>
      </c>
      <c r="M3737" s="9" t="str">
        <f t="shared" si="117"/>
        <v>low</v>
      </c>
      <c r="N3737" s="10">
        <v>-88.869293009272951</v>
      </c>
      <c r="O3737" s="11">
        <v>7.3845601800712757E-3</v>
      </c>
      <c r="P3737" s="7" t="s">
        <v>1461</v>
      </c>
      <c r="Q3737" s="7" t="s">
        <v>1468</v>
      </c>
      <c r="R3737" s="12"/>
    </row>
    <row r="3738" spans="1:18" ht="15.75" x14ac:dyDescent="0.2">
      <c r="A3738" s="5">
        <v>5310838</v>
      </c>
      <c r="B3738" s="6" t="s">
        <v>4405</v>
      </c>
      <c r="C3738" s="7" t="s">
        <v>188</v>
      </c>
      <c r="D3738" s="7" t="s">
        <v>4625</v>
      </c>
      <c r="E3738" s="8" t="s">
        <v>2383</v>
      </c>
      <c r="F3738" s="7" t="s">
        <v>6075</v>
      </c>
      <c r="G3738" s="7" t="s">
        <v>214</v>
      </c>
      <c r="H3738" s="5">
        <v>55</v>
      </c>
      <c r="I3738" s="5">
        <v>15</v>
      </c>
      <c r="J3738" s="5">
        <v>130</v>
      </c>
      <c r="K3738" s="5">
        <v>96</v>
      </c>
      <c r="L3738" s="9">
        <f t="shared" si="116"/>
        <v>24</v>
      </c>
      <c r="M3738" s="9" t="str">
        <f t="shared" si="117"/>
        <v>low</v>
      </c>
      <c r="N3738" s="10">
        <v>-75.59047824069421</v>
      </c>
      <c r="O3738" s="11">
        <v>1.1153171290061437E-2</v>
      </c>
      <c r="P3738" s="7" t="s">
        <v>1461</v>
      </c>
      <c r="Q3738" s="7" t="s">
        <v>1468</v>
      </c>
      <c r="R3738" s="12"/>
    </row>
    <row r="3739" spans="1:18" ht="15.75" x14ac:dyDescent="0.2">
      <c r="A3739" s="5">
        <v>5207656</v>
      </c>
      <c r="B3739" s="6" t="s">
        <v>4544</v>
      </c>
      <c r="C3739" s="7" t="s">
        <v>58</v>
      </c>
      <c r="D3739" s="7" t="s">
        <v>4787</v>
      </c>
      <c r="E3739" s="8" t="s">
        <v>2383</v>
      </c>
      <c r="F3739" s="7" t="s">
        <v>6083</v>
      </c>
      <c r="G3739" s="7" t="s">
        <v>214</v>
      </c>
      <c r="H3739" s="5">
        <v>35</v>
      </c>
      <c r="I3739" s="5">
        <v>15</v>
      </c>
      <c r="J3739" s="5">
        <v>105</v>
      </c>
      <c r="K3739" s="5">
        <v>99</v>
      </c>
      <c r="L3739" s="9">
        <f t="shared" si="116"/>
        <v>22</v>
      </c>
      <c r="M3739" s="9" t="str">
        <f t="shared" si="117"/>
        <v>low</v>
      </c>
      <c r="N3739" s="10">
        <v>-110.47637009258324</v>
      </c>
      <c r="O3739" s="11">
        <v>6.7691666699829511E-3</v>
      </c>
      <c r="P3739" s="7" t="s">
        <v>1461</v>
      </c>
      <c r="Q3739" s="7" t="s">
        <v>1468</v>
      </c>
      <c r="R3739" s="12"/>
    </row>
    <row r="3740" spans="1:18" ht="15.75" x14ac:dyDescent="0.2">
      <c r="A3740" s="5">
        <v>5269690</v>
      </c>
      <c r="B3740" s="6" t="s">
        <v>3435</v>
      </c>
      <c r="C3740" s="7" t="s">
        <v>188</v>
      </c>
      <c r="D3740" s="7" t="s">
        <v>6414</v>
      </c>
      <c r="E3740" s="8" t="s">
        <v>2383</v>
      </c>
      <c r="F3740" s="7" t="s">
        <v>6415</v>
      </c>
      <c r="G3740" s="7" t="s">
        <v>214</v>
      </c>
      <c r="H3740" s="5">
        <v>18</v>
      </c>
      <c r="I3740" s="5">
        <v>15</v>
      </c>
      <c r="J3740" s="5">
        <v>100</v>
      </c>
      <c r="K3740" s="5">
        <v>97</v>
      </c>
      <c r="L3740" s="9">
        <f t="shared" si="116"/>
        <v>22</v>
      </c>
      <c r="M3740" s="9" t="str">
        <f t="shared" si="117"/>
        <v>low</v>
      </c>
      <c r="N3740" s="10">
        <v>-98.478187071712455</v>
      </c>
      <c r="O3740" s="11">
        <v>3.2652777736075222E-3</v>
      </c>
      <c r="P3740" s="7" t="s">
        <v>1461</v>
      </c>
      <c r="Q3740" s="7" t="s">
        <v>1468</v>
      </c>
      <c r="R3740" s="12"/>
    </row>
    <row r="3741" spans="1:18" ht="15.75" x14ac:dyDescent="0.2">
      <c r="A3741" s="5">
        <v>5235873</v>
      </c>
      <c r="B3741" s="6" t="s">
        <v>5983</v>
      </c>
      <c r="C3741" s="7" t="s">
        <v>188</v>
      </c>
      <c r="D3741" s="7" t="s">
        <v>6509</v>
      </c>
      <c r="E3741" s="8" t="s">
        <v>2383</v>
      </c>
      <c r="F3741" s="7" t="s">
        <v>6510</v>
      </c>
      <c r="G3741" s="7" t="s">
        <v>214</v>
      </c>
      <c r="H3741" s="5">
        <v>48</v>
      </c>
      <c r="I3741" s="5">
        <v>15</v>
      </c>
      <c r="J3741" s="5">
        <v>100</v>
      </c>
      <c r="K3741" s="5">
        <v>98</v>
      </c>
      <c r="L3741" s="9">
        <f t="shared" si="116"/>
        <v>22</v>
      </c>
      <c r="M3741" s="9" t="str">
        <f t="shared" si="117"/>
        <v>low</v>
      </c>
      <c r="N3741" s="10">
        <v>-112.71607048610167</v>
      </c>
      <c r="O3741" s="11">
        <v>8.8959953718585894E-3</v>
      </c>
      <c r="P3741" s="7" t="s">
        <v>1461</v>
      </c>
      <c r="Q3741" s="7" t="s">
        <v>1468</v>
      </c>
      <c r="R3741" s="12"/>
    </row>
    <row r="3742" spans="1:18" ht="15.75" x14ac:dyDescent="0.2">
      <c r="A3742" s="5">
        <v>5236297</v>
      </c>
      <c r="B3742" s="6" t="s">
        <v>5983</v>
      </c>
      <c r="C3742" s="7" t="s">
        <v>151</v>
      </c>
      <c r="D3742" s="7" t="s">
        <v>6565</v>
      </c>
      <c r="E3742" s="8" t="s">
        <v>2383</v>
      </c>
      <c r="F3742" s="7" t="s">
        <v>633</v>
      </c>
      <c r="G3742" s="7" t="s">
        <v>214</v>
      </c>
      <c r="H3742" s="5">
        <v>32</v>
      </c>
      <c r="I3742" s="5">
        <v>15</v>
      </c>
      <c r="J3742" s="5">
        <v>120</v>
      </c>
      <c r="K3742" s="5">
        <v>97</v>
      </c>
      <c r="L3742" s="9">
        <f t="shared" si="116"/>
        <v>22</v>
      </c>
      <c r="M3742" s="9" t="str">
        <f t="shared" si="117"/>
        <v>low</v>
      </c>
      <c r="N3742" s="10">
        <v>-113.97044725696469</v>
      </c>
      <c r="O3742" s="11">
        <v>7.7874652779428288E-3</v>
      </c>
      <c r="P3742" s="7" t="s">
        <v>1461</v>
      </c>
      <c r="Q3742" s="5" t="s">
        <v>1468</v>
      </c>
      <c r="R3742" s="12"/>
    </row>
    <row r="3743" spans="1:18" ht="15.75" x14ac:dyDescent="0.2">
      <c r="A3743" s="5">
        <v>5273560</v>
      </c>
      <c r="B3743" s="6" t="s">
        <v>6587</v>
      </c>
      <c r="C3743" s="7" t="s">
        <v>58</v>
      </c>
      <c r="D3743" s="7" t="s">
        <v>6588</v>
      </c>
      <c r="E3743" s="8" t="s">
        <v>2383</v>
      </c>
      <c r="F3743" s="7" t="s">
        <v>6589</v>
      </c>
      <c r="G3743" s="7" t="s">
        <v>214</v>
      </c>
      <c r="H3743" s="5">
        <v>48</v>
      </c>
      <c r="I3743" s="5">
        <v>15</v>
      </c>
      <c r="J3743" s="5">
        <v>110</v>
      </c>
      <c r="K3743" s="5">
        <v>97</v>
      </c>
      <c r="L3743" s="9">
        <f t="shared" si="116"/>
        <v>22</v>
      </c>
      <c r="M3743" s="9" t="str">
        <f t="shared" si="117"/>
        <v>low</v>
      </c>
      <c r="N3743" s="10">
        <v>-101.92650608791882</v>
      </c>
      <c r="O3743" s="11">
        <v>1.1623611113463994E-2</v>
      </c>
      <c r="P3743" s="7" t="s">
        <v>1461</v>
      </c>
      <c r="Q3743" s="7" t="s">
        <v>1468</v>
      </c>
      <c r="R3743" s="12"/>
    </row>
    <row r="3744" spans="1:18" ht="15.75" x14ac:dyDescent="0.2">
      <c r="A3744" s="5">
        <v>5272428</v>
      </c>
      <c r="B3744" s="6" t="s">
        <v>4805</v>
      </c>
      <c r="C3744" s="7" t="s">
        <v>188</v>
      </c>
      <c r="D3744" s="7" t="s">
        <v>5933</v>
      </c>
      <c r="E3744" s="8" t="s">
        <v>2383</v>
      </c>
      <c r="F3744" s="7" t="s">
        <v>6678</v>
      </c>
      <c r="G3744" s="7" t="s">
        <v>215</v>
      </c>
      <c r="H3744" s="5">
        <v>10</v>
      </c>
      <c r="I3744" s="5">
        <v>15</v>
      </c>
      <c r="J3744" s="5">
        <v>100</v>
      </c>
      <c r="K3744" s="5"/>
      <c r="L3744" s="9">
        <f t="shared" si="116"/>
        <v>22</v>
      </c>
      <c r="M3744" s="9" t="str">
        <f t="shared" si="117"/>
        <v>low</v>
      </c>
      <c r="N3744" s="10">
        <v>-104.69201412035909</v>
      </c>
      <c r="O3744" s="11">
        <v>-45396.711978506944</v>
      </c>
      <c r="P3744" s="7" t="s">
        <v>1461</v>
      </c>
      <c r="Q3744" s="7" t="s">
        <v>1468</v>
      </c>
      <c r="R3744" s="12"/>
    </row>
    <row r="3745" spans="1:18" ht="15.75" x14ac:dyDescent="0.2">
      <c r="A3745" s="5">
        <v>5274491</v>
      </c>
      <c r="B3745" s="6" t="s">
        <v>6587</v>
      </c>
      <c r="C3745" s="7" t="s">
        <v>188</v>
      </c>
      <c r="D3745" s="7" t="s">
        <v>6755</v>
      </c>
      <c r="E3745" s="8" t="s">
        <v>2383</v>
      </c>
      <c r="F3745" s="7" t="s">
        <v>6756</v>
      </c>
      <c r="G3745" s="7" t="s">
        <v>214</v>
      </c>
      <c r="H3745" s="5">
        <v>62</v>
      </c>
      <c r="I3745" s="5">
        <v>15</v>
      </c>
      <c r="J3745" s="5">
        <v>100</v>
      </c>
      <c r="K3745" s="5">
        <v>95</v>
      </c>
      <c r="L3745" s="9">
        <f t="shared" si="116"/>
        <v>19</v>
      </c>
      <c r="M3745" s="9" t="str">
        <f t="shared" si="117"/>
        <v>low</v>
      </c>
      <c r="N3745" s="10">
        <v>-105.86355400462344</v>
      </c>
      <c r="O3745" s="11">
        <v>4.4891550933243707E-3</v>
      </c>
      <c r="P3745" s="7" t="s">
        <v>1461</v>
      </c>
      <c r="Q3745" s="7" t="s">
        <v>1468</v>
      </c>
      <c r="R3745" s="12"/>
    </row>
    <row r="3746" spans="1:18" ht="15.75" x14ac:dyDescent="0.2">
      <c r="A3746" s="5">
        <v>5382819</v>
      </c>
      <c r="B3746" s="6" t="s">
        <v>5126</v>
      </c>
      <c r="C3746" s="7" t="s">
        <v>58</v>
      </c>
      <c r="D3746" s="7" t="s">
        <v>6764</v>
      </c>
      <c r="E3746" s="8" t="s">
        <v>2383</v>
      </c>
      <c r="F3746" s="7" t="s">
        <v>6765</v>
      </c>
      <c r="G3746" s="7" t="s">
        <v>214</v>
      </c>
      <c r="H3746" s="5">
        <v>60</v>
      </c>
      <c r="I3746" s="5">
        <v>15</v>
      </c>
      <c r="J3746" s="5">
        <v>110</v>
      </c>
      <c r="K3746" s="5">
        <v>98</v>
      </c>
      <c r="L3746" s="9">
        <f t="shared" si="116"/>
        <v>22</v>
      </c>
      <c r="M3746" s="9" t="str">
        <f t="shared" si="117"/>
        <v>low</v>
      </c>
      <c r="N3746" s="10">
        <v>-71.87810400462331</v>
      </c>
      <c r="O3746" s="11">
        <v>4.4892708392580971E-3</v>
      </c>
      <c r="P3746" s="7" t="s">
        <v>1461</v>
      </c>
      <c r="Q3746" s="7" t="s">
        <v>1468</v>
      </c>
      <c r="R3746" s="12"/>
    </row>
    <row r="3747" spans="1:18" ht="15.75" x14ac:dyDescent="0.2">
      <c r="A3747" s="5">
        <v>5235851</v>
      </c>
      <c r="B3747" s="6" t="s">
        <v>5983</v>
      </c>
      <c r="C3747" s="7" t="s">
        <v>58</v>
      </c>
      <c r="D3747" s="7" t="s">
        <v>5984</v>
      </c>
      <c r="E3747" s="8" t="s">
        <v>2383</v>
      </c>
      <c r="F3747" s="7" t="s">
        <v>6831</v>
      </c>
      <c r="G3747" s="7" t="s">
        <v>215</v>
      </c>
      <c r="H3747" s="5">
        <v>10</v>
      </c>
      <c r="I3747" s="5">
        <v>15</v>
      </c>
      <c r="J3747" s="5">
        <v>100</v>
      </c>
      <c r="K3747" s="5">
        <v>95</v>
      </c>
      <c r="L3747" s="9">
        <f t="shared" si="116"/>
        <v>22</v>
      </c>
      <c r="M3747" s="9" t="str">
        <f t="shared" si="117"/>
        <v>low</v>
      </c>
      <c r="N3747" s="10">
        <v>-121.43193930551206</v>
      </c>
      <c r="O3747" s="11">
        <v>4.9557407401152886E-3</v>
      </c>
      <c r="P3747" s="7" t="s">
        <v>1461</v>
      </c>
      <c r="Q3747" s="7" t="s">
        <v>1468</v>
      </c>
      <c r="R3747" s="12"/>
    </row>
    <row r="3748" spans="1:18" ht="15.75" x14ac:dyDescent="0.2">
      <c r="A3748" s="5">
        <v>5274491</v>
      </c>
      <c r="B3748" s="6" t="s">
        <v>6587</v>
      </c>
      <c r="C3748" s="7" t="s">
        <v>188</v>
      </c>
      <c r="D3748" s="7" t="s">
        <v>6755</v>
      </c>
      <c r="E3748" s="8" t="s">
        <v>2383</v>
      </c>
      <c r="F3748" s="7" t="s">
        <v>6898</v>
      </c>
      <c r="G3748" s="7" t="s">
        <v>215</v>
      </c>
      <c r="H3748" s="5">
        <v>58</v>
      </c>
      <c r="I3748" s="5">
        <v>15</v>
      </c>
      <c r="J3748" s="5">
        <v>110</v>
      </c>
      <c r="K3748" s="5">
        <v>94</v>
      </c>
      <c r="L3748" s="9">
        <f t="shared" si="116"/>
        <v>22</v>
      </c>
      <c r="M3748" s="9" t="str">
        <f t="shared" si="117"/>
        <v>low</v>
      </c>
      <c r="N3748" s="10">
        <v>-110.03022067131678</v>
      </c>
      <c r="O3748" s="11">
        <v>4.4891550933243707E-3</v>
      </c>
      <c r="P3748" s="7" t="s">
        <v>1461</v>
      </c>
      <c r="Q3748" s="7" t="s">
        <v>1468</v>
      </c>
      <c r="R3748" s="12"/>
    </row>
    <row r="3749" spans="1:18" ht="15.75" x14ac:dyDescent="0.2">
      <c r="A3749" s="5">
        <v>5382810</v>
      </c>
      <c r="B3749" s="6" t="s">
        <v>5126</v>
      </c>
      <c r="C3749" s="7" t="s">
        <v>188</v>
      </c>
      <c r="D3749" s="7" t="s">
        <v>7000</v>
      </c>
      <c r="E3749" s="8" t="s">
        <v>2383</v>
      </c>
      <c r="F3749" s="7" t="s">
        <v>7001</v>
      </c>
      <c r="G3749" s="7" t="s">
        <v>215</v>
      </c>
      <c r="H3749" s="5">
        <v>29</v>
      </c>
      <c r="I3749" s="5">
        <v>7</v>
      </c>
      <c r="J3749" s="5">
        <v>60</v>
      </c>
      <c r="K3749" s="5">
        <v>60</v>
      </c>
      <c r="L3749" s="9">
        <f t="shared" si="116"/>
        <v>14</v>
      </c>
      <c r="M3749" s="9" t="str">
        <f t="shared" si="117"/>
        <v>MID</v>
      </c>
      <c r="N3749" s="10">
        <v>-78.674210254648642</v>
      </c>
      <c r="O3749" s="11">
        <v>5.3172453699517064E-3</v>
      </c>
      <c r="P3749" s="7" t="s">
        <v>1461</v>
      </c>
      <c r="Q3749" s="7" t="s">
        <v>1468</v>
      </c>
      <c r="R3749" s="12"/>
    </row>
    <row r="3750" spans="1:18" ht="15.75" x14ac:dyDescent="0.2">
      <c r="A3750" s="5">
        <v>5234833</v>
      </c>
      <c r="B3750" s="6" t="s">
        <v>4525</v>
      </c>
      <c r="C3750" s="7" t="s">
        <v>166</v>
      </c>
      <c r="D3750" s="7" t="s">
        <v>7072</v>
      </c>
      <c r="E3750" s="8" t="s">
        <v>2383</v>
      </c>
      <c r="F3750" s="7" t="s">
        <v>1636</v>
      </c>
      <c r="G3750" s="7" t="s">
        <v>214</v>
      </c>
      <c r="H3750" s="5">
        <v>29</v>
      </c>
      <c r="I3750" s="5">
        <v>15</v>
      </c>
      <c r="J3750" s="5">
        <v>100</v>
      </c>
      <c r="K3750" s="5">
        <v>96</v>
      </c>
      <c r="L3750" s="9">
        <f t="shared" si="116"/>
        <v>22</v>
      </c>
      <c r="M3750" s="9" t="str">
        <f t="shared" si="117"/>
        <v>low</v>
      </c>
      <c r="N3750" s="10">
        <v>-128.82747715273581</v>
      </c>
      <c r="O3750" s="13">
        <v>5.3313194439397193E-3</v>
      </c>
      <c r="P3750" s="7" t="s">
        <v>1461</v>
      </c>
      <c r="Q3750" s="7" t="s">
        <v>1468</v>
      </c>
      <c r="R3750" s="12"/>
    </row>
    <row r="3751" spans="1:18" ht="15.75" x14ac:dyDescent="0.2">
      <c r="A3751" s="5">
        <v>5384553</v>
      </c>
      <c r="B3751" s="6" t="s">
        <v>2694</v>
      </c>
      <c r="C3751" s="7" t="s">
        <v>188</v>
      </c>
      <c r="D3751" s="7" t="s">
        <v>7126</v>
      </c>
      <c r="E3751" s="8" t="s">
        <v>2383</v>
      </c>
      <c r="F3751" s="7" t="s">
        <v>2005</v>
      </c>
      <c r="G3751" s="7" t="s">
        <v>214</v>
      </c>
      <c r="H3751" s="5">
        <v>75</v>
      </c>
      <c r="I3751" s="5">
        <v>15</v>
      </c>
      <c r="J3751" s="5">
        <v>110</v>
      </c>
      <c r="K3751" s="5">
        <v>95</v>
      </c>
      <c r="L3751" s="9">
        <f t="shared" si="116"/>
        <v>19</v>
      </c>
      <c r="M3751" s="9" t="str">
        <f t="shared" si="117"/>
        <v>low</v>
      </c>
      <c r="N3751" s="10">
        <v>-81.732600613417162</v>
      </c>
      <c r="O3751" s="11">
        <v>2.9582986098830588E-3</v>
      </c>
      <c r="P3751" s="7" t="s">
        <v>1461</v>
      </c>
      <c r="Q3751" s="7" t="s">
        <v>1468</v>
      </c>
      <c r="R3751" s="12"/>
    </row>
    <row r="3752" spans="1:18" ht="15.75" x14ac:dyDescent="0.2">
      <c r="A3752" s="5">
        <v>5274059</v>
      </c>
      <c r="B3752" s="6" t="s">
        <v>6587</v>
      </c>
      <c r="C3752" s="7" t="s">
        <v>188</v>
      </c>
      <c r="D3752" s="7" t="s">
        <v>7204</v>
      </c>
      <c r="E3752" s="8" t="s">
        <v>2383</v>
      </c>
      <c r="F3752" s="7" t="s">
        <v>7205</v>
      </c>
      <c r="G3752" s="7" t="s">
        <v>214</v>
      </c>
      <c r="H3752" s="5">
        <v>40</v>
      </c>
      <c r="I3752" s="5">
        <v>15</v>
      </c>
      <c r="J3752" s="5">
        <v>120</v>
      </c>
      <c r="K3752" s="5">
        <v>95</v>
      </c>
      <c r="L3752" s="9">
        <f t="shared" si="116"/>
        <v>22</v>
      </c>
      <c r="M3752" s="9" t="str">
        <f t="shared" si="117"/>
        <v>low</v>
      </c>
      <c r="N3752" s="10">
        <v>-119.02872665510949</v>
      </c>
      <c r="O3752" s="11">
        <v>3.118437496596016E-3</v>
      </c>
      <c r="P3752" s="7" t="s">
        <v>1461</v>
      </c>
      <c r="Q3752" s="5" t="s">
        <v>1468</v>
      </c>
      <c r="R3752" s="12"/>
    </row>
    <row r="3753" spans="1:18" ht="15.75" x14ac:dyDescent="0.2">
      <c r="A3753" s="5">
        <v>5275957</v>
      </c>
      <c r="B3753" s="6" t="s">
        <v>6587</v>
      </c>
      <c r="C3753" s="7" t="s">
        <v>188</v>
      </c>
      <c r="D3753" s="7" t="s">
        <v>7307</v>
      </c>
      <c r="E3753" s="8" t="s">
        <v>2383</v>
      </c>
      <c r="F3753" s="7" t="s">
        <v>7308</v>
      </c>
      <c r="G3753" s="7" t="s">
        <v>214</v>
      </c>
      <c r="H3753" s="5">
        <v>27</v>
      </c>
      <c r="I3753" s="5">
        <v>15</v>
      </c>
      <c r="J3753" s="5">
        <v>10</v>
      </c>
      <c r="K3753" s="5">
        <v>95</v>
      </c>
      <c r="L3753" s="9">
        <f t="shared" si="116"/>
        <v>18</v>
      </c>
      <c r="M3753" s="9" t="str">
        <f t="shared" si="117"/>
        <v>MID</v>
      </c>
      <c r="N3753" s="10">
        <v>-121.2422513425845</v>
      </c>
      <c r="O3753" s="13">
        <v>1.2787569445208646E-2</v>
      </c>
      <c r="P3753" s="7" t="s">
        <v>1461</v>
      </c>
      <c r="Q3753" s="7" t="s">
        <v>1468</v>
      </c>
      <c r="R3753" s="12"/>
    </row>
    <row r="3754" spans="1:18" ht="15.75" x14ac:dyDescent="0.2">
      <c r="A3754" s="5">
        <v>5237386</v>
      </c>
      <c r="B3754" s="6" t="s">
        <v>5983</v>
      </c>
      <c r="C3754" s="7" t="s">
        <v>188</v>
      </c>
      <c r="D3754" s="7" t="s">
        <v>7353</v>
      </c>
      <c r="E3754" s="8" t="s">
        <v>2383</v>
      </c>
      <c r="F3754" s="7" t="s">
        <v>7354</v>
      </c>
      <c r="G3754" s="7" t="s">
        <v>214</v>
      </c>
      <c r="H3754" s="5">
        <v>22</v>
      </c>
      <c r="I3754" s="5">
        <v>15</v>
      </c>
      <c r="J3754" s="5">
        <v>115</v>
      </c>
      <c r="K3754" s="5">
        <v>96</v>
      </c>
      <c r="L3754" s="9">
        <f t="shared" si="116"/>
        <v>22</v>
      </c>
      <c r="M3754" s="9" t="str">
        <f t="shared" si="117"/>
        <v>low</v>
      </c>
      <c r="N3754" s="10">
        <v>-135.7472162384438</v>
      </c>
      <c r="O3754" s="13">
        <v>8.305555529659614E-4</v>
      </c>
      <c r="P3754" s="7" t="s">
        <v>1461</v>
      </c>
      <c r="Q3754" s="7" t="s">
        <v>1468</v>
      </c>
      <c r="R3754" s="12"/>
    </row>
    <row r="3755" spans="1:18" ht="15.75" x14ac:dyDescent="0.2">
      <c r="A3755" s="5">
        <v>5274519</v>
      </c>
      <c r="B3755" s="6" t="s">
        <v>6587</v>
      </c>
      <c r="C3755" s="7" t="s">
        <v>166</v>
      </c>
      <c r="D3755" s="7" t="s">
        <v>7411</v>
      </c>
      <c r="E3755" s="8" t="s">
        <v>2383</v>
      </c>
      <c r="F3755" s="7" t="s">
        <v>7412</v>
      </c>
      <c r="G3755" s="7" t="s">
        <v>215</v>
      </c>
      <c r="H3755" s="5">
        <v>50</v>
      </c>
      <c r="I3755" s="5">
        <v>15</v>
      </c>
      <c r="J3755" s="5">
        <v>130</v>
      </c>
      <c r="K3755" s="5">
        <v>97</v>
      </c>
      <c r="L3755" s="9">
        <f t="shared" si="116"/>
        <v>24</v>
      </c>
      <c r="M3755" s="9" t="str">
        <f t="shared" si="117"/>
        <v>low</v>
      </c>
      <c r="N3755" s="10">
        <v>-124.56476650458353</v>
      </c>
      <c r="O3755" s="13">
        <v>9.9705208340310492E-3</v>
      </c>
      <c r="P3755" s="7" t="s">
        <v>1461</v>
      </c>
      <c r="Q3755" s="7" t="s">
        <v>1468</v>
      </c>
      <c r="R3755" s="12"/>
    </row>
    <row r="3756" spans="1:18" ht="15.75" x14ac:dyDescent="0.2">
      <c r="A3756" s="5">
        <v>5274519</v>
      </c>
      <c r="B3756" s="6" t="s">
        <v>6587</v>
      </c>
      <c r="C3756" s="7" t="s">
        <v>166</v>
      </c>
      <c r="D3756" s="7" t="s">
        <v>7411</v>
      </c>
      <c r="E3756" s="8" t="s">
        <v>2383</v>
      </c>
      <c r="F3756" s="7" t="s">
        <v>7413</v>
      </c>
      <c r="G3756" s="7" t="s">
        <v>214</v>
      </c>
      <c r="H3756" s="5">
        <v>42</v>
      </c>
      <c r="I3756" s="5">
        <v>15</v>
      </c>
      <c r="J3756" s="5">
        <v>110</v>
      </c>
      <c r="K3756" s="5">
        <v>97</v>
      </c>
      <c r="L3756" s="9">
        <f t="shared" si="116"/>
        <v>22</v>
      </c>
      <c r="M3756" s="9" t="str">
        <f t="shared" si="117"/>
        <v>low</v>
      </c>
      <c r="N3756" s="10">
        <v>-124.60643317128415</v>
      </c>
      <c r="O3756" s="13">
        <v>9.9705208340310492E-3</v>
      </c>
      <c r="P3756" s="7" t="s">
        <v>1461</v>
      </c>
      <c r="Q3756" s="7" t="s">
        <v>1468</v>
      </c>
      <c r="R3756" s="12"/>
    </row>
    <row r="3757" spans="1:18" ht="15.75" x14ac:dyDescent="0.2">
      <c r="A3757" s="5">
        <v>5212829</v>
      </c>
      <c r="B3757" s="6" t="s">
        <v>7301</v>
      </c>
      <c r="C3757" s="7" t="s">
        <v>149</v>
      </c>
      <c r="D3757" s="7" t="s">
        <v>7515</v>
      </c>
      <c r="E3757" s="8" t="s">
        <v>2383</v>
      </c>
      <c r="F3757" s="7" t="s">
        <v>7516</v>
      </c>
      <c r="G3757" s="7" t="s">
        <v>214</v>
      </c>
      <c r="H3757" s="5">
        <v>50</v>
      </c>
      <c r="I3757" s="5">
        <v>15</v>
      </c>
      <c r="J3757" s="5">
        <v>120</v>
      </c>
      <c r="K3757" s="5">
        <v>98</v>
      </c>
      <c r="L3757" s="9">
        <f t="shared" si="116"/>
        <v>22</v>
      </c>
      <c r="M3757" s="9" t="str">
        <f t="shared" si="117"/>
        <v>low</v>
      </c>
      <c r="N3757" s="10">
        <v>-148.95743097217928</v>
      </c>
      <c r="O3757" s="13">
        <v>7.3209490728913806E-3</v>
      </c>
      <c r="P3757" s="7" t="s">
        <v>1461</v>
      </c>
      <c r="Q3757" s="7" t="s">
        <v>1468</v>
      </c>
      <c r="R3757" s="12"/>
    </row>
    <row r="3758" spans="1:18" ht="15.75" x14ac:dyDescent="0.2">
      <c r="A3758" s="5">
        <v>5384919</v>
      </c>
      <c r="B3758" s="6" t="s">
        <v>2694</v>
      </c>
      <c r="C3758" s="7" t="s">
        <v>188</v>
      </c>
      <c r="D3758" s="7" t="s">
        <v>7568</v>
      </c>
      <c r="E3758" s="8" t="s">
        <v>2383</v>
      </c>
      <c r="F3758" s="7" t="s">
        <v>2051</v>
      </c>
      <c r="G3758" s="7" t="s">
        <v>215</v>
      </c>
      <c r="H3758" s="5">
        <v>39</v>
      </c>
      <c r="I3758" s="5">
        <v>15</v>
      </c>
      <c r="J3758" s="5">
        <v>105</v>
      </c>
      <c r="K3758" s="5">
        <v>96</v>
      </c>
      <c r="L3758" s="9">
        <f t="shared" si="116"/>
        <v>22</v>
      </c>
      <c r="M3758" s="9" t="str">
        <f t="shared" si="117"/>
        <v>low</v>
      </c>
      <c r="N3758" s="10">
        <v>-93.852621064768755</v>
      </c>
      <c r="O3758" s="13">
        <v>3.713854166562669E-3</v>
      </c>
      <c r="P3758" s="7" t="s">
        <v>1461</v>
      </c>
      <c r="Q3758" s="7" t="s">
        <v>1468</v>
      </c>
      <c r="R3758" s="12"/>
    </row>
    <row r="3759" spans="1:18" ht="15.75" x14ac:dyDescent="0.2">
      <c r="A3759" s="5">
        <v>5384919</v>
      </c>
      <c r="B3759" s="6" t="s">
        <v>2694</v>
      </c>
      <c r="C3759" s="7" t="s">
        <v>188</v>
      </c>
      <c r="D3759" s="7" t="s">
        <v>7568</v>
      </c>
      <c r="E3759" s="8" t="s">
        <v>2383</v>
      </c>
      <c r="F3759" s="7" t="s">
        <v>7569</v>
      </c>
      <c r="G3759" s="7" t="s">
        <v>215</v>
      </c>
      <c r="H3759" s="5">
        <v>8</v>
      </c>
      <c r="I3759" s="5">
        <v>15</v>
      </c>
      <c r="J3759" s="5">
        <v>95</v>
      </c>
      <c r="K3759" s="5">
        <v>99</v>
      </c>
      <c r="L3759" s="9">
        <f t="shared" si="116"/>
        <v>22</v>
      </c>
      <c r="M3759" s="9" t="str">
        <f t="shared" si="117"/>
        <v>low</v>
      </c>
      <c r="N3759" s="10">
        <v>-93.894287731469376</v>
      </c>
      <c r="O3759" s="13">
        <v>3.713854166562669E-3</v>
      </c>
      <c r="P3759" s="7" t="s">
        <v>1461</v>
      </c>
      <c r="Q3759" s="7" t="s">
        <v>1468</v>
      </c>
      <c r="R3759" s="12"/>
    </row>
    <row r="3760" spans="1:18" ht="15.75" x14ac:dyDescent="0.2">
      <c r="A3760" s="5">
        <v>5345544</v>
      </c>
      <c r="B3760" s="6" t="s">
        <v>5893</v>
      </c>
      <c r="C3760" s="7" t="s">
        <v>188</v>
      </c>
      <c r="D3760" s="7" t="s">
        <v>7580</v>
      </c>
      <c r="E3760" s="8" t="s">
        <v>2383</v>
      </c>
      <c r="F3760" s="7" t="s">
        <v>7581</v>
      </c>
      <c r="G3760" s="7" t="s">
        <v>214</v>
      </c>
      <c r="H3760" s="5">
        <v>20</v>
      </c>
      <c r="I3760" s="5">
        <v>15</v>
      </c>
      <c r="J3760" s="5">
        <v>110</v>
      </c>
      <c r="K3760" s="5">
        <v>90</v>
      </c>
      <c r="L3760" s="9">
        <f t="shared" si="116"/>
        <v>22</v>
      </c>
      <c r="M3760" s="9" t="str">
        <f t="shared" si="117"/>
        <v>low</v>
      </c>
      <c r="N3760" s="10">
        <v>-106.26985648150003</v>
      </c>
      <c r="O3760" s="13">
        <v>3.2653935195412487E-3</v>
      </c>
      <c r="P3760" s="7" t="s">
        <v>1461</v>
      </c>
      <c r="Q3760" s="7" t="s">
        <v>1468</v>
      </c>
      <c r="R3760" s="12"/>
    </row>
    <row r="3761" spans="1:18" ht="15.75" x14ac:dyDescent="0.2">
      <c r="A3761" s="5">
        <v>5277407</v>
      </c>
      <c r="B3761" s="6" t="s">
        <v>7345</v>
      </c>
      <c r="C3761" s="7" t="s">
        <v>188</v>
      </c>
      <c r="D3761" s="7" t="s">
        <v>7631</v>
      </c>
      <c r="E3761" s="8" t="s">
        <v>2383</v>
      </c>
      <c r="F3761" s="7" t="s">
        <v>7632</v>
      </c>
      <c r="G3761" s="7" t="s">
        <v>214</v>
      </c>
      <c r="H3761" s="5">
        <v>40</v>
      </c>
      <c r="I3761" s="5">
        <v>15</v>
      </c>
      <c r="J3761" s="5">
        <v>80</v>
      </c>
      <c r="K3761" s="5">
        <v>95</v>
      </c>
      <c r="L3761" s="9">
        <f t="shared" si="116"/>
        <v>22</v>
      </c>
      <c r="M3761" s="9" t="str">
        <f t="shared" si="117"/>
        <v>low</v>
      </c>
      <c r="N3761" s="10">
        <v>-129.51502870369586</v>
      </c>
      <c r="O3761" s="13">
        <v>1.1945682868827134E-2</v>
      </c>
      <c r="P3761" s="7" t="s">
        <v>1461</v>
      </c>
      <c r="Q3761" s="7" t="s">
        <v>1468</v>
      </c>
      <c r="R3761" s="12"/>
    </row>
    <row r="3762" spans="1:18" ht="15.75" x14ac:dyDescent="0.2">
      <c r="A3762" s="5">
        <v>5319077</v>
      </c>
      <c r="B3762" s="6" t="s">
        <v>6666</v>
      </c>
      <c r="C3762" s="7" t="s">
        <v>188</v>
      </c>
      <c r="D3762" s="7" t="s">
        <v>7706</v>
      </c>
      <c r="E3762" s="8" t="s">
        <v>2383</v>
      </c>
      <c r="F3762" s="7" t="s">
        <v>7707</v>
      </c>
      <c r="G3762" s="7" t="s">
        <v>214</v>
      </c>
      <c r="H3762" s="5">
        <v>16</v>
      </c>
      <c r="I3762" s="5">
        <v>15</v>
      </c>
      <c r="J3762" s="5">
        <v>110</v>
      </c>
      <c r="K3762" s="5">
        <v>95</v>
      </c>
      <c r="L3762" s="9">
        <f t="shared" si="116"/>
        <v>22</v>
      </c>
      <c r="M3762" s="9" t="str">
        <f t="shared" si="117"/>
        <v>low</v>
      </c>
      <c r="N3762" s="10">
        <v>-118.06639451388037</v>
      </c>
      <c r="O3762" s="13">
        <v>2.7212152781430632E-3</v>
      </c>
      <c r="P3762" s="7" t="s">
        <v>1461</v>
      </c>
      <c r="Q3762" s="7" t="s">
        <v>1468</v>
      </c>
      <c r="R3762" s="12"/>
    </row>
    <row r="3763" spans="1:18" ht="15.75" x14ac:dyDescent="0.2">
      <c r="A3763" s="5">
        <v>5237386</v>
      </c>
      <c r="B3763" s="6" t="s">
        <v>5983</v>
      </c>
      <c r="C3763" s="7" t="s">
        <v>188</v>
      </c>
      <c r="D3763" s="7" t="s">
        <v>7353</v>
      </c>
      <c r="E3763" s="8" t="s">
        <v>2383</v>
      </c>
      <c r="F3763" s="7" t="s">
        <v>7712</v>
      </c>
      <c r="G3763" s="7" t="s">
        <v>214</v>
      </c>
      <c r="H3763" s="5">
        <v>50</v>
      </c>
      <c r="I3763" s="5">
        <v>15</v>
      </c>
      <c r="J3763" s="5">
        <v>110</v>
      </c>
      <c r="K3763" s="5">
        <v>96</v>
      </c>
      <c r="L3763" s="9">
        <f t="shared" si="116"/>
        <v>22</v>
      </c>
      <c r="M3763" s="9" t="str">
        <f t="shared" si="117"/>
        <v>low</v>
      </c>
      <c r="N3763" s="10">
        <v>-145.33054957175045</v>
      </c>
      <c r="O3763" s="13">
        <v>8.305555529659614E-4</v>
      </c>
      <c r="P3763" s="7" t="s">
        <v>14</v>
      </c>
      <c r="Q3763" s="7" t="s">
        <v>1468</v>
      </c>
      <c r="R3763" s="12"/>
    </row>
    <row r="3764" spans="1:18" ht="15.75" x14ac:dyDescent="0.2">
      <c r="A3764" s="5">
        <v>5239072</v>
      </c>
      <c r="B3764" s="6" t="s">
        <v>7674</v>
      </c>
      <c r="C3764" s="7" t="s">
        <v>188</v>
      </c>
      <c r="D3764" s="7" t="s">
        <v>7780</v>
      </c>
      <c r="E3764" s="8" t="s">
        <v>2383</v>
      </c>
      <c r="F3764" s="7" t="s">
        <v>7781</v>
      </c>
      <c r="G3764" s="7" t="s">
        <v>215</v>
      </c>
      <c r="H3764" s="5">
        <v>43</v>
      </c>
      <c r="I3764" s="5">
        <v>15</v>
      </c>
      <c r="J3764" s="5">
        <v>115</v>
      </c>
      <c r="K3764" s="5">
        <v>96</v>
      </c>
      <c r="L3764" s="9">
        <f t="shared" si="116"/>
        <v>22</v>
      </c>
      <c r="M3764" s="9" t="str">
        <f t="shared" si="117"/>
        <v>low</v>
      </c>
      <c r="N3764" s="10">
        <v>-146.49987726853578</v>
      </c>
      <c r="O3764" s="13">
        <v>9.0291203669039533E-3</v>
      </c>
      <c r="P3764" s="7" t="s">
        <v>1461</v>
      </c>
      <c r="Q3764" s="7" t="s">
        <v>1468</v>
      </c>
      <c r="R3764" s="12"/>
    </row>
    <row r="3765" spans="1:18" ht="15.75" x14ac:dyDescent="0.2">
      <c r="A3765" s="5">
        <v>5384553</v>
      </c>
      <c r="B3765" s="6" t="s">
        <v>2694</v>
      </c>
      <c r="C3765" s="7" t="s">
        <v>188</v>
      </c>
      <c r="D3765" s="7" t="s">
        <v>7126</v>
      </c>
      <c r="E3765" s="8" t="s">
        <v>2383</v>
      </c>
      <c r="F3765" s="7" t="s">
        <v>7799</v>
      </c>
      <c r="G3765" s="7" t="s">
        <v>214</v>
      </c>
      <c r="H3765" s="5">
        <v>65</v>
      </c>
      <c r="I3765" s="5">
        <v>15</v>
      </c>
      <c r="J3765" s="5">
        <v>110</v>
      </c>
      <c r="K3765" s="5">
        <v>98</v>
      </c>
      <c r="L3765" s="9">
        <f t="shared" si="116"/>
        <v>19</v>
      </c>
      <c r="M3765" s="9" t="str">
        <f t="shared" si="117"/>
        <v>low</v>
      </c>
      <c r="N3765" s="10">
        <v>-99.899267280110507</v>
      </c>
      <c r="O3765" s="13">
        <v>2.9582986098830588E-3</v>
      </c>
      <c r="P3765" s="7" t="s">
        <v>1461</v>
      </c>
      <c r="Q3765" s="5" t="s">
        <v>1468</v>
      </c>
      <c r="R3765" s="12"/>
    </row>
    <row r="3766" spans="1:18" ht="15.75" x14ac:dyDescent="0.2">
      <c r="A3766" s="5">
        <v>5276186</v>
      </c>
      <c r="B3766" s="6" t="s">
        <v>6587</v>
      </c>
      <c r="C3766" s="7" t="s">
        <v>188</v>
      </c>
      <c r="D3766" s="7" t="s">
        <v>7988</v>
      </c>
      <c r="E3766" s="8" t="s">
        <v>2383</v>
      </c>
      <c r="F3766" s="7" t="s">
        <v>523</v>
      </c>
      <c r="G3766" s="7" t="s">
        <v>214</v>
      </c>
      <c r="H3766" s="5">
        <v>5</v>
      </c>
      <c r="I3766" s="5">
        <v>13</v>
      </c>
      <c r="J3766" s="5">
        <v>90</v>
      </c>
      <c r="K3766" s="5">
        <v>95</v>
      </c>
      <c r="L3766" s="9">
        <f t="shared" si="116"/>
        <v>20</v>
      </c>
      <c r="M3766" s="9" t="str">
        <f t="shared" si="117"/>
        <v>low</v>
      </c>
      <c r="N3766" s="10">
        <v>-139.51189575227181</v>
      </c>
      <c r="O3766" s="13">
        <v>3.9004633435979486E-5</v>
      </c>
      <c r="P3766" s="7" t="s">
        <v>1461</v>
      </c>
      <c r="Q3766" s="7" t="s">
        <v>1468</v>
      </c>
      <c r="R3766" s="12"/>
    </row>
    <row r="3767" spans="1:18" ht="15.75" x14ac:dyDescent="0.2">
      <c r="A3767" s="5">
        <v>5276290</v>
      </c>
      <c r="B3767" s="6" t="s">
        <v>7345</v>
      </c>
      <c r="C3767" s="7" t="s">
        <v>202</v>
      </c>
      <c r="D3767" s="7" t="s">
        <v>8003</v>
      </c>
      <c r="E3767" s="8" t="s">
        <v>2383</v>
      </c>
      <c r="F3767" s="7" t="s">
        <v>8004</v>
      </c>
      <c r="G3767" s="7" t="s">
        <v>215</v>
      </c>
      <c r="H3767" s="5">
        <v>54</v>
      </c>
      <c r="I3767" s="5">
        <v>15</v>
      </c>
      <c r="J3767" s="5">
        <v>110</v>
      </c>
      <c r="K3767" s="5">
        <v>98</v>
      </c>
      <c r="L3767" s="9">
        <f t="shared" si="116"/>
        <v>22</v>
      </c>
      <c r="M3767" s="9" t="str">
        <f t="shared" si="117"/>
        <v>low</v>
      </c>
      <c r="N3767" s="10">
        <v>-139.93920616900141</v>
      </c>
      <c r="O3767" s="13">
        <v>2.6673611137084663E-3</v>
      </c>
      <c r="P3767" s="7" t="s">
        <v>1461</v>
      </c>
      <c r="Q3767" s="7" t="s">
        <v>1468</v>
      </c>
      <c r="R3767" s="12"/>
    </row>
    <row r="3768" spans="1:18" ht="15.75" x14ac:dyDescent="0.2">
      <c r="A3768" s="5">
        <v>5276290</v>
      </c>
      <c r="B3768" s="6" t="s">
        <v>7345</v>
      </c>
      <c r="C3768" s="7" t="s">
        <v>202</v>
      </c>
      <c r="D3768" s="7" t="s">
        <v>8003</v>
      </c>
      <c r="E3768" s="8" t="s">
        <v>2383</v>
      </c>
      <c r="F3768" s="7" t="s">
        <v>8005</v>
      </c>
      <c r="G3768" s="7" t="s">
        <v>214</v>
      </c>
      <c r="H3768" s="5">
        <v>64</v>
      </c>
      <c r="I3768" s="5">
        <v>15</v>
      </c>
      <c r="J3768" s="5">
        <v>130</v>
      </c>
      <c r="K3768" s="5">
        <v>97</v>
      </c>
      <c r="L3768" s="9">
        <f t="shared" si="116"/>
        <v>21</v>
      </c>
      <c r="M3768" s="9" t="str">
        <f t="shared" si="117"/>
        <v>low</v>
      </c>
      <c r="N3768" s="10">
        <v>-139.98087283560744</v>
      </c>
      <c r="O3768" s="13">
        <v>2.6673611137084663E-3</v>
      </c>
      <c r="P3768" s="7" t="s">
        <v>1461</v>
      </c>
      <c r="Q3768" s="7" t="s">
        <v>1468</v>
      </c>
      <c r="R3768" s="12"/>
    </row>
    <row r="3769" spans="1:18" ht="15.75" x14ac:dyDescent="0.2">
      <c r="A3769" s="5">
        <v>5272428</v>
      </c>
      <c r="B3769" s="6" t="s">
        <v>4805</v>
      </c>
      <c r="C3769" s="7" t="s">
        <v>188</v>
      </c>
      <c r="D3769" s="7" t="s">
        <v>5933</v>
      </c>
      <c r="E3769" s="8" t="s">
        <v>2383</v>
      </c>
      <c r="F3769" s="7" t="s">
        <v>8134</v>
      </c>
      <c r="G3769" s="7" t="s">
        <v>214</v>
      </c>
      <c r="H3769" s="5">
        <v>41</v>
      </c>
      <c r="I3769" s="5"/>
      <c r="J3769" s="5">
        <v>110</v>
      </c>
      <c r="K3769" s="5">
        <v>95</v>
      </c>
      <c r="L3769" s="9">
        <f t="shared" si="116"/>
        <v>7</v>
      </c>
      <c r="M3769" s="9" t="str">
        <f t="shared" si="117"/>
        <v>high</v>
      </c>
      <c r="N3769" s="10">
        <v>-144.77534745365847</v>
      </c>
      <c r="O3769" s="13">
        <v>-45396.711978506944</v>
      </c>
      <c r="P3769" s="7" t="s">
        <v>1461</v>
      </c>
      <c r="Q3769" s="7" t="s">
        <v>1468</v>
      </c>
      <c r="R3769" s="12"/>
    </row>
    <row r="3770" spans="1:18" ht="15.75" x14ac:dyDescent="0.2">
      <c r="A3770" s="5">
        <v>5272428</v>
      </c>
      <c r="B3770" s="6" t="s">
        <v>4805</v>
      </c>
      <c r="C3770" s="7" t="s">
        <v>188</v>
      </c>
      <c r="D3770" s="7" t="s">
        <v>5933</v>
      </c>
      <c r="E3770" s="8" t="s">
        <v>2383</v>
      </c>
      <c r="F3770" s="7" t="s">
        <v>8135</v>
      </c>
      <c r="G3770" s="7" t="s">
        <v>214</v>
      </c>
      <c r="H3770" s="5">
        <v>3</v>
      </c>
      <c r="I3770" s="5">
        <v>15</v>
      </c>
      <c r="J3770" s="5"/>
      <c r="K3770" s="5">
        <v>95</v>
      </c>
      <c r="L3770" s="9">
        <f t="shared" si="116"/>
        <v>18</v>
      </c>
      <c r="M3770" s="9" t="str">
        <f t="shared" si="117"/>
        <v>MID</v>
      </c>
      <c r="N3770" s="10">
        <v>-144.81701412035909</v>
      </c>
      <c r="O3770" s="13">
        <v>-45396.711978506944</v>
      </c>
      <c r="P3770" s="7" t="s">
        <v>1461</v>
      </c>
      <c r="Q3770" s="7" t="s">
        <v>1468</v>
      </c>
      <c r="R3770" s="12"/>
    </row>
    <row r="3771" spans="1:18" ht="15.75" x14ac:dyDescent="0.2">
      <c r="A3771" s="5">
        <v>5235873</v>
      </c>
      <c r="B3771" s="6" t="s">
        <v>5983</v>
      </c>
      <c r="C3771" s="7" t="s">
        <v>188</v>
      </c>
      <c r="D3771" s="7" t="s">
        <v>6509</v>
      </c>
      <c r="E3771" s="8" t="s">
        <v>2383</v>
      </c>
      <c r="F3771" s="7" t="s">
        <v>8193</v>
      </c>
      <c r="G3771" s="7" t="s">
        <v>215</v>
      </c>
      <c r="H3771" s="5">
        <v>42</v>
      </c>
      <c r="I3771" s="5">
        <v>15</v>
      </c>
      <c r="J3771" s="5">
        <v>110</v>
      </c>
      <c r="K3771" s="5">
        <v>96</v>
      </c>
      <c r="L3771" s="9">
        <f t="shared" si="116"/>
        <v>22</v>
      </c>
      <c r="M3771" s="9" t="str">
        <f t="shared" si="117"/>
        <v>low</v>
      </c>
      <c r="N3771" s="10">
        <v>-159.29940381940105</v>
      </c>
      <c r="O3771" s="13">
        <v>8.8959953718585894E-3</v>
      </c>
      <c r="P3771" s="7" t="s">
        <v>1461</v>
      </c>
      <c r="Q3771" s="7" t="s">
        <v>1468</v>
      </c>
      <c r="R3771" s="12"/>
    </row>
    <row r="3772" spans="1:18" ht="15.75" x14ac:dyDescent="0.2">
      <c r="A3772" s="5">
        <v>5317806</v>
      </c>
      <c r="B3772" s="6" t="s">
        <v>6666</v>
      </c>
      <c r="C3772" s="7" t="s">
        <v>188</v>
      </c>
      <c r="D3772" s="7" t="s">
        <v>8214</v>
      </c>
      <c r="E3772" s="8" t="s">
        <v>2383</v>
      </c>
      <c r="F3772" s="7" t="s">
        <v>8215</v>
      </c>
      <c r="G3772" s="7" t="s">
        <v>214</v>
      </c>
      <c r="H3772" s="5">
        <v>16</v>
      </c>
      <c r="I3772" s="5">
        <v>15</v>
      </c>
      <c r="J3772" s="5">
        <v>110</v>
      </c>
      <c r="K3772" s="5">
        <v>95</v>
      </c>
      <c r="L3772" s="9">
        <f t="shared" si="116"/>
        <v>22</v>
      </c>
      <c r="M3772" s="9" t="str">
        <f t="shared" si="117"/>
        <v>low</v>
      </c>
      <c r="N3772" s="10">
        <v>-132.450719629589</v>
      </c>
      <c r="O3772" s="11">
        <v>2.1979166704113595E-3</v>
      </c>
      <c r="P3772" s="7" t="s">
        <v>1461</v>
      </c>
      <c r="Q3772" s="7" t="s">
        <v>1468</v>
      </c>
      <c r="R3772" s="12"/>
    </row>
    <row r="3773" spans="1:18" ht="15.75" x14ac:dyDescent="0.2">
      <c r="A3773" s="5">
        <v>5276475</v>
      </c>
      <c r="B3773" s="6" t="s">
        <v>7345</v>
      </c>
      <c r="C3773" s="7" t="s">
        <v>166</v>
      </c>
      <c r="D3773" s="7" t="s">
        <v>8233</v>
      </c>
      <c r="E3773" s="8" t="s">
        <v>2383</v>
      </c>
      <c r="F3773" s="7" t="s">
        <v>8234</v>
      </c>
      <c r="G3773" s="7" t="s">
        <v>214</v>
      </c>
      <c r="H3773" s="5">
        <v>32</v>
      </c>
      <c r="I3773" s="5">
        <v>15</v>
      </c>
      <c r="J3773" s="5">
        <v>110</v>
      </c>
      <c r="K3773" s="5">
        <v>97</v>
      </c>
      <c r="L3773" s="9">
        <f t="shared" si="116"/>
        <v>22</v>
      </c>
      <c r="M3773" s="9" t="str">
        <f t="shared" si="117"/>
        <v>low</v>
      </c>
      <c r="N3773" s="10">
        <v>-146.40757434023544</v>
      </c>
      <c r="O3773" s="11">
        <v>6.5621875037322752E-3</v>
      </c>
      <c r="P3773" s="7" t="s">
        <v>1461</v>
      </c>
      <c r="Q3773" s="5" t="s">
        <v>1468</v>
      </c>
      <c r="R3773" s="12"/>
    </row>
    <row r="3774" spans="1:18" ht="15.75" x14ac:dyDescent="0.2">
      <c r="A3774" s="5">
        <v>5239072</v>
      </c>
      <c r="B3774" s="6" t="s">
        <v>7674</v>
      </c>
      <c r="C3774" s="7" t="s">
        <v>188</v>
      </c>
      <c r="D3774" s="7" t="s">
        <v>7780</v>
      </c>
      <c r="E3774" s="8" t="s">
        <v>2383</v>
      </c>
      <c r="F3774" s="7" t="s">
        <v>8298</v>
      </c>
      <c r="G3774" s="7" t="s">
        <v>215</v>
      </c>
      <c r="H3774" s="5">
        <v>14</v>
      </c>
      <c r="I3774" s="5">
        <v>15</v>
      </c>
      <c r="J3774" s="5">
        <v>110</v>
      </c>
      <c r="K3774" s="5">
        <v>96</v>
      </c>
      <c r="L3774" s="9">
        <f t="shared" si="116"/>
        <v>22</v>
      </c>
      <c r="M3774" s="9" t="str">
        <f t="shared" si="117"/>
        <v>low</v>
      </c>
      <c r="N3774" s="10">
        <v>-161.12487726853578</v>
      </c>
      <c r="O3774" s="11">
        <v>9.0291203669039533E-3</v>
      </c>
      <c r="P3774" s="7" t="s">
        <v>1461</v>
      </c>
      <c r="Q3774" s="7" t="s">
        <v>1468</v>
      </c>
      <c r="R3774" s="12"/>
    </row>
    <row r="3775" spans="1:18" ht="15.75" x14ac:dyDescent="0.2">
      <c r="A3775" s="5">
        <v>5239072</v>
      </c>
      <c r="B3775" s="6" t="s">
        <v>7674</v>
      </c>
      <c r="C3775" s="7" t="s">
        <v>188</v>
      </c>
      <c r="D3775" s="7" t="s">
        <v>7780</v>
      </c>
      <c r="E3775" s="8" t="s">
        <v>2383</v>
      </c>
      <c r="F3775" s="7" t="s">
        <v>8299</v>
      </c>
      <c r="G3775" s="7" t="s">
        <v>214</v>
      </c>
      <c r="H3775" s="5">
        <v>52</v>
      </c>
      <c r="I3775" s="5">
        <v>15</v>
      </c>
      <c r="J3775" s="5">
        <v>100</v>
      </c>
      <c r="K3775" s="5">
        <v>96</v>
      </c>
      <c r="L3775" s="9">
        <f t="shared" si="116"/>
        <v>22</v>
      </c>
      <c r="M3775" s="9" t="str">
        <f t="shared" si="117"/>
        <v>low</v>
      </c>
      <c r="N3775" s="10">
        <v>-161.16654393514182</v>
      </c>
      <c r="O3775" s="11">
        <v>9.0291203669039533E-3</v>
      </c>
      <c r="P3775" s="7" t="s">
        <v>1461</v>
      </c>
      <c r="Q3775" s="7" t="s">
        <v>1468</v>
      </c>
      <c r="R3775" s="12"/>
    </row>
    <row r="3776" spans="1:18" ht="15.75" x14ac:dyDescent="0.2">
      <c r="A3776" s="5">
        <v>5384919</v>
      </c>
      <c r="B3776" s="6" t="s">
        <v>2694</v>
      </c>
      <c r="C3776" s="7" t="s">
        <v>188</v>
      </c>
      <c r="D3776" s="7" t="s">
        <v>7568</v>
      </c>
      <c r="E3776" s="8" t="s">
        <v>2383</v>
      </c>
      <c r="F3776" s="7" t="s">
        <v>8331</v>
      </c>
      <c r="G3776" s="7" t="s">
        <v>214</v>
      </c>
      <c r="H3776" s="5">
        <v>15</v>
      </c>
      <c r="I3776" s="5">
        <v>15</v>
      </c>
      <c r="J3776" s="5">
        <v>115</v>
      </c>
      <c r="K3776" s="5">
        <v>98</v>
      </c>
      <c r="L3776" s="9">
        <f t="shared" si="116"/>
        <v>22</v>
      </c>
      <c r="M3776" s="9" t="str">
        <f t="shared" si="117"/>
        <v>low</v>
      </c>
      <c r="N3776" s="10">
        <v>-114.89428773146938</v>
      </c>
      <c r="O3776" s="11">
        <v>3.713854166562669E-3</v>
      </c>
      <c r="P3776" s="7" t="s">
        <v>1461</v>
      </c>
      <c r="Q3776" s="7" t="s">
        <v>1468</v>
      </c>
      <c r="R3776" s="12"/>
    </row>
    <row r="3777" spans="1:18" ht="15.75" x14ac:dyDescent="0.2">
      <c r="A3777" s="5">
        <v>5273928</v>
      </c>
      <c r="B3777" s="6" t="s">
        <v>6587</v>
      </c>
      <c r="C3777" s="7" t="s">
        <v>188</v>
      </c>
      <c r="D3777" s="7" t="s">
        <v>8594</v>
      </c>
      <c r="E3777" s="8" t="s">
        <v>2383</v>
      </c>
      <c r="F3777" s="7" t="s">
        <v>8595</v>
      </c>
      <c r="G3777" s="7" t="s">
        <v>214</v>
      </c>
      <c r="H3777" s="5">
        <v>33</v>
      </c>
      <c r="I3777" s="5">
        <v>15</v>
      </c>
      <c r="J3777" s="5">
        <v>130</v>
      </c>
      <c r="K3777" s="5">
        <v>95</v>
      </c>
      <c r="L3777" s="9">
        <f t="shared" si="116"/>
        <v>24</v>
      </c>
      <c r="M3777" s="9" t="str">
        <f t="shared" si="117"/>
        <v>low</v>
      </c>
      <c r="N3777" s="10">
        <v>-157.37353483791958</v>
      </c>
      <c r="O3777" s="11">
        <v>3.0231944474508055E-3</v>
      </c>
      <c r="P3777" s="7" t="s">
        <v>1461</v>
      </c>
      <c r="Q3777" s="7" t="s">
        <v>1468</v>
      </c>
      <c r="R3777" s="12"/>
    </row>
    <row r="3778" spans="1:18" ht="15.75" x14ac:dyDescent="0.2">
      <c r="A3778" s="5">
        <v>5237397</v>
      </c>
      <c r="B3778" s="6" t="s">
        <v>5983</v>
      </c>
      <c r="C3778" s="7" t="s">
        <v>166</v>
      </c>
      <c r="D3778" s="7" t="s">
        <v>8675</v>
      </c>
      <c r="E3778" s="8" t="s">
        <v>2383</v>
      </c>
      <c r="F3778" s="7" t="s">
        <v>845</v>
      </c>
      <c r="G3778" s="7" t="s">
        <v>214</v>
      </c>
      <c r="H3778" s="5">
        <v>17</v>
      </c>
      <c r="I3778" s="5">
        <v>15</v>
      </c>
      <c r="J3778" s="5">
        <v>120</v>
      </c>
      <c r="K3778" s="5">
        <v>97</v>
      </c>
      <c r="L3778" s="9">
        <f t="shared" ref="L3778:L3841" si="118">IF(OR(I3778&gt;3,I3778&lt;15),I3778,0)+IF(H3778&lt;=60,3,IF(H3778&gt;60,0,0))+IF(J3778&gt;120,6,IF((J3778&gt;=60),4,IF(J3778&lt;60,0,0)))</f>
        <v>22</v>
      </c>
      <c r="M3778" s="9" t="str">
        <f t="shared" ref="M3778:M3841" si="119">IF(AND(L3778&gt;=3,L3778&lt;=10),"high",IF(AND(L3778&gt;=11,L3778&lt;=18),"MID",IF(AND(L3778&gt;=19,L3778&lt;=24),"low","no")))</f>
        <v>low</v>
      </c>
      <c r="N3778" s="10">
        <v>-172.28573232634517</v>
      </c>
      <c r="O3778" s="11">
        <v>4.026932867418509E-3</v>
      </c>
      <c r="P3778" s="7" t="s">
        <v>1461</v>
      </c>
      <c r="Q3778" s="7" t="s">
        <v>1468</v>
      </c>
      <c r="R3778" s="12"/>
    </row>
    <row r="3779" spans="1:18" ht="15.75" x14ac:dyDescent="0.2">
      <c r="A3779" s="5">
        <v>5238607</v>
      </c>
      <c r="B3779" s="6" t="s">
        <v>7674</v>
      </c>
      <c r="C3779" s="7" t="s">
        <v>188</v>
      </c>
      <c r="D3779" s="7" t="s">
        <v>8689</v>
      </c>
      <c r="E3779" s="8" t="s">
        <v>2383</v>
      </c>
      <c r="F3779" s="7" t="s">
        <v>8690</v>
      </c>
      <c r="G3779" s="7" t="s">
        <v>214</v>
      </c>
      <c r="H3779" s="5">
        <v>16</v>
      </c>
      <c r="I3779" s="5">
        <v>15</v>
      </c>
      <c r="J3779" s="5">
        <v>118</v>
      </c>
      <c r="K3779" s="5">
        <v>98</v>
      </c>
      <c r="L3779" s="9">
        <f t="shared" si="118"/>
        <v>22</v>
      </c>
      <c r="M3779" s="9" t="str">
        <f t="shared" si="119"/>
        <v>low</v>
      </c>
      <c r="N3779" s="10">
        <v>-172.30113660881034</v>
      </c>
      <c r="O3779" s="11">
        <v>1.2225347163621336E-3</v>
      </c>
      <c r="P3779" s="7" t="s">
        <v>1461</v>
      </c>
      <c r="Q3779" s="7" t="s">
        <v>1468</v>
      </c>
      <c r="R3779" s="12"/>
    </row>
    <row r="3780" spans="1:18" ht="15.75" x14ac:dyDescent="0.2">
      <c r="A3780" s="5">
        <v>5386100</v>
      </c>
      <c r="B3780" s="6" t="s">
        <v>2694</v>
      </c>
      <c r="C3780" s="7" t="s">
        <v>188</v>
      </c>
      <c r="D3780" s="7" t="s">
        <v>8698</v>
      </c>
      <c r="E3780" s="8" t="s">
        <v>2383</v>
      </c>
      <c r="F3780" s="7" t="s">
        <v>8699</v>
      </c>
      <c r="G3780" s="7" t="s">
        <v>214</v>
      </c>
      <c r="H3780" s="5">
        <v>15</v>
      </c>
      <c r="I3780" s="5">
        <v>15</v>
      </c>
      <c r="J3780" s="5">
        <v>100</v>
      </c>
      <c r="K3780" s="5">
        <v>98</v>
      </c>
      <c r="L3780" s="9">
        <f t="shared" si="118"/>
        <v>22</v>
      </c>
      <c r="M3780" s="9" t="str">
        <f t="shared" si="119"/>
        <v>low</v>
      </c>
      <c r="N3780" s="10">
        <v>-124.87339594909281</v>
      </c>
      <c r="O3780" s="11">
        <v>6.5343750029569492E-3</v>
      </c>
      <c r="P3780" s="7" t="s">
        <v>1461</v>
      </c>
      <c r="Q3780" s="7" t="s">
        <v>1468</v>
      </c>
      <c r="R3780" s="12"/>
    </row>
    <row r="3781" spans="1:18" ht="15.75" x14ac:dyDescent="0.2">
      <c r="A3781" s="5">
        <v>5214841</v>
      </c>
      <c r="B3781" s="6" t="s">
        <v>7301</v>
      </c>
      <c r="C3781" s="7" t="s">
        <v>151</v>
      </c>
      <c r="D3781" s="7" t="s">
        <v>8710</v>
      </c>
      <c r="E3781" s="8" t="s">
        <v>2383</v>
      </c>
      <c r="F3781" s="7" t="s">
        <v>598</v>
      </c>
      <c r="G3781" s="7" t="s">
        <v>215</v>
      </c>
      <c r="H3781" s="5">
        <v>50</v>
      </c>
      <c r="I3781" s="5">
        <v>15</v>
      </c>
      <c r="J3781" s="5">
        <v>110</v>
      </c>
      <c r="K3781" s="5">
        <v>97</v>
      </c>
      <c r="L3781" s="9">
        <f t="shared" si="118"/>
        <v>22</v>
      </c>
      <c r="M3781" s="9" t="str">
        <f t="shared" si="119"/>
        <v>low</v>
      </c>
      <c r="N3781" s="10">
        <v>-181.23497761572798</v>
      </c>
      <c r="O3781" s="11">
        <v>2.333715274289716E-3</v>
      </c>
      <c r="P3781" s="7" t="s">
        <v>1461</v>
      </c>
      <c r="Q3781" s="7" t="s">
        <v>1468</v>
      </c>
      <c r="R3781" s="12"/>
    </row>
    <row r="3782" spans="1:18" ht="15.75" x14ac:dyDescent="0.2">
      <c r="A3782" s="5">
        <v>5214841</v>
      </c>
      <c r="B3782" s="6" t="s">
        <v>7301</v>
      </c>
      <c r="C3782" s="7" t="s">
        <v>151</v>
      </c>
      <c r="D3782" s="7" t="s">
        <v>8710</v>
      </c>
      <c r="E3782" s="8" t="s">
        <v>2383</v>
      </c>
      <c r="F3782" s="7" t="s">
        <v>8807</v>
      </c>
      <c r="G3782" s="7" t="s">
        <v>214</v>
      </c>
      <c r="H3782" s="5">
        <v>57</v>
      </c>
      <c r="I3782" s="5">
        <v>15</v>
      </c>
      <c r="J3782" s="5">
        <v>120</v>
      </c>
      <c r="K3782" s="5">
        <v>97</v>
      </c>
      <c r="L3782" s="9">
        <f t="shared" si="118"/>
        <v>22</v>
      </c>
      <c r="M3782" s="9" t="str">
        <f t="shared" si="119"/>
        <v>low</v>
      </c>
      <c r="N3782" s="10">
        <v>-183.73497761572798</v>
      </c>
      <c r="O3782" s="11">
        <v>2.333715274289716E-3</v>
      </c>
      <c r="P3782" s="7" t="s">
        <v>1461</v>
      </c>
      <c r="Q3782" s="7" t="s">
        <v>1468</v>
      </c>
      <c r="R3782" s="12"/>
    </row>
    <row r="3783" spans="1:18" ht="15.75" x14ac:dyDescent="0.2">
      <c r="A3783" s="5">
        <v>5242242</v>
      </c>
      <c r="B3783" s="6" t="s">
        <v>8501</v>
      </c>
      <c r="C3783" s="7" t="s">
        <v>151</v>
      </c>
      <c r="D3783" s="7" t="s">
        <v>8891</v>
      </c>
      <c r="E3783" s="8" t="s">
        <v>2383</v>
      </c>
      <c r="F3783" s="7" t="s">
        <v>8892</v>
      </c>
      <c r="G3783" s="7" t="s">
        <v>214</v>
      </c>
      <c r="H3783" s="5">
        <v>14</v>
      </c>
      <c r="I3783" s="5">
        <v>15</v>
      </c>
      <c r="J3783" s="5">
        <v>120</v>
      </c>
      <c r="K3783" s="5">
        <v>97</v>
      </c>
      <c r="L3783" s="9">
        <f t="shared" si="118"/>
        <v>22</v>
      </c>
      <c r="M3783" s="9" t="str">
        <f t="shared" si="119"/>
        <v>low</v>
      </c>
      <c r="N3783" s="10">
        <v>-176.36790469909465</v>
      </c>
      <c r="O3783" s="13">
        <v>4.1511574090691283E-3</v>
      </c>
      <c r="P3783" s="7" t="s">
        <v>1461</v>
      </c>
      <c r="Q3783" s="7" t="s">
        <v>1468</v>
      </c>
      <c r="R3783" s="12"/>
    </row>
    <row r="3784" spans="1:18" ht="15.75" x14ac:dyDescent="0.2">
      <c r="A3784" s="5">
        <v>5282252</v>
      </c>
      <c r="B3784" s="6" t="s">
        <v>8570</v>
      </c>
      <c r="C3784" s="7" t="s">
        <v>188</v>
      </c>
      <c r="D3784" s="7" t="s">
        <v>9039</v>
      </c>
      <c r="E3784" s="8" t="s">
        <v>2383</v>
      </c>
      <c r="F3784" s="7" t="s">
        <v>909</v>
      </c>
      <c r="G3784" s="7" t="s">
        <v>214</v>
      </c>
      <c r="H3784" s="5">
        <v>22</v>
      </c>
      <c r="I3784" s="5">
        <v>15</v>
      </c>
      <c r="J3784" s="5">
        <v>110</v>
      </c>
      <c r="K3784" s="5">
        <v>98</v>
      </c>
      <c r="L3784" s="9">
        <f t="shared" si="118"/>
        <v>22</v>
      </c>
      <c r="M3784" s="9" t="str">
        <f t="shared" si="119"/>
        <v>low</v>
      </c>
      <c r="N3784" s="10">
        <v>-167.36670902776677</v>
      </c>
      <c r="O3784" s="13">
        <v>3.1032407423481345E-3</v>
      </c>
      <c r="P3784" s="7" t="s">
        <v>1461</v>
      </c>
      <c r="Q3784" s="7" t="s">
        <v>1468</v>
      </c>
      <c r="R3784" s="12"/>
    </row>
    <row r="3785" spans="1:18" ht="15.75" x14ac:dyDescent="0.2">
      <c r="A3785" s="5">
        <v>5349082</v>
      </c>
      <c r="B3785" s="6" t="s">
        <v>8504</v>
      </c>
      <c r="C3785" s="7" t="s">
        <v>188</v>
      </c>
      <c r="D3785" s="7" t="s">
        <v>9116</v>
      </c>
      <c r="E3785" s="8" t="s">
        <v>2383</v>
      </c>
      <c r="F3785" s="7" t="s">
        <v>9117</v>
      </c>
      <c r="G3785" s="7" t="s">
        <v>215</v>
      </c>
      <c r="H3785" s="5">
        <v>55</v>
      </c>
      <c r="I3785" s="5">
        <v>15</v>
      </c>
      <c r="J3785" s="5">
        <v>130</v>
      </c>
      <c r="K3785" s="5">
        <v>96</v>
      </c>
      <c r="L3785" s="9">
        <f t="shared" si="118"/>
        <v>24</v>
      </c>
      <c r="M3785" s="9" t="str">
        <f t="shared" si="119"/>
        <v>low</v>
      </c>
      <c r="N3785" s="10">
        <v>-148.03600458335131</v>
      </c>
      <c r="O3785" s="13">
        <v>4.5011574111413211E-3</v>
      </c>
      <c r="P3785" s="7" t="s">
        <v>1461</v>
      </c>
      <c r="Q3785" s="7" t="s">
        <v>1468</v>
      </c>
      <c r="R3785" s="12"/>
    </row>
    <row r="3786" spans="1:18" ht="15.75" x14ac:dyDescent="0.2">
      <c r="A3786" s="5">
        <v>5216216</v>
      </c>
      <c r="B3786" s="6" t="s">
        <v>2799</v>
      </c>
      <c r="C3786" s="7" t="s">
        <v>58</v>
      </c>
      <c r="D3786" s="7" t="s">
        <v>9263</v>
      </c>
      <c r="E3786" s="8" t="s">
        <v>2383</v>
      </c>
      <c r="F3786" s="7" t="s">
        <v>9264</v>
      </c>
      <c r="G3786" s="7" t="s">
        <v>215</v>
      </c>
      <c r="H3786" s="5">
        <v>18</v>
      </c>
      <c r="I3786" s="5">
        <v>15</v>
      </c>
      <c r="J3786" s="5">
        <v>110</v>
      </c>
      <c r="K3786" s="5">
        <v>94</v>
      </c>
      <c r="L3786" s="9">
        <f t="shared" si="118"/>
        <v>22</v>
      </c>
      <c r="M3786" s="9" t="str">
        <f t="shared" si="119"/>
        <v>low</v>
      </c>
      <c r="N3786" s="10">
        <v>-196.57927824070066</v>
      </c>
      <c r="O3786" s="11">
        <v>1.0075740741740447E-2</v>
      </c>
      <c r="P3786" s="7" t="s">
        <v>1461</v>
      </c>
      <c r="Q3786" s="7" t="s">
        <v>1468</v>
      </c>
      <c r="R3786" s="12"/>
    </row>
    <row r="3787" spans="1:18" ht="15.75" x14ac:dyDescent="0.2">
      <c r="A3787" s="5">
        <v>5242242</v>
      </c>
      <c r="B3787" s="6" t="s">
        <v>8501</v>
      </c>
      <c r="C3787" s="7" t="s">
        <v>151</v>
      </c>
      <c r="D3787" s="7" t="s">
        <v>8891</v>
      </c>
      <c r="E3787" s="8" t="s">
        <v>2383</v>
      </c>
      <c r="F3787" s="7" t="s">
        <v>2031</v>
      </c>
      <c r="G3787" s="7" t="s">
        <v>214</v>
      </c>
      <c r="H3787" s="5">
        <v>16</v>
      </c>
      <c r="I3787" s="5">
        <v>15</v>
      </c>
      <c r="J3787" s="5">
        <v>120</v>
      </c>
      <c r="K3787" s="5">
        <v>97</v>
      </c>
      <c r="L3787" s="9">
        <f t="shared" si="118"/>
        <v>22</v>
      </c>
      <c r="M3787" s="9" t="str">
        <f t="shared" si="119"/>
        <v>low</v>
      </c>
      <c r="N3787" s="10">
        <v>-189.20123803240131</v>
      </c>
      <c r="O3787" s="11">
        <v>4.1511574090691283E-3</v>
      </c>
      <c r="P3787" s="7" t="s">
        <v>1461</v>
      </c>
      <c r="Q3787" s="7" t="s">
        <v>1468</v>
      </c>
      <c r="R3787" s="12"/>
    </row>
    <row r="3788" spans="1:18" ht="15.75" x14ac:dyDescent="0.2">
      <c r="A3788" s="5">
        <v>5239072</v>
      </c>
      <c r="B3788" s="6" t="s">
        <v>7674</v>
      </c>
      <c r="C3788" s="7" t="s">
        <v>188</v>
      </c>
      <c r="D3788" s="7" t="s">
        <v>7780</v>
      </c>
      <c r="E3788" s="8" t="s">
        <v>2383</v>
      </c>
      <c r="F3788" s="7" t="s">
        <v>9368</v>
      </c>
      <c r="G3788" s="7" t="s">
        <v>215</v>
      </c>
      <c r="H3788" s="5">
        <v>6</v>
      </c>
      <c r="I3788" s="5">
        <v>15</v>
      </c>
      <c r="J3788" s="5">
        <v>90</v>
      </c>
      <c r="K3788" s="5">
        <v>96</v>
      </c>
      <c r="L3788" s="9">
        <f t="shared" si="118"/>
        <v>22</v>
      </c>
      <c r="M3788" s="9" t="str">
        <f t="shared" si="119"/>
        <v>low</v>
      </c>
      <c r="N3788" s="10">
        <v>-191.95821060184244</v>
      </c>
      <c r="O3788" s="11">
        <v>9.0291203669039533E-3</v>
      </c>
      <c r="P3788" s="7" t="s">
        <v>1461</v>
      </c>
      <c r="Q3788" s="7" t="s">
        <v>1468</v>
      </c>
      <c r="R3788" s="12"/>
    </row>
    <row r="3789" spans="1:18" ht="15.75" x14ac:dyDescent="0.2">
      <c r="A3789" s="5">
        <v>5239072</v>
      </c>
      <c r="B3789" s="6" t="s">
        <v>7674</v>
      </c>
      <c r="C3789" s="7" t="s">
        <v>188</v>
      </c>
      <c r="D3789" s="7" t="s">
        <v>7780</v>
      </c>
      <c r="E3789" s="8" t="s">
        <v>2383</v>
      </c>
      <c r="F3789" s="7" t="s">
        <v>9369</v>
      </c>
      <c r="G3789" s="7" t="s">
        <v>215</v>
      </c>
      <c r="H3789" s="5">
        <v>18</v>
      </c>
      <c r="I3789" s="5">
        <v>15</v>
      </c>
      <c r="J3789" s="5">
        <v>115</v>
      </c>
      <c r="K3789" s="5">
        <v>96</v>
      </c>
      <c r="L3789" s="9">
        <f t="shared" si="118"/>
        <v>22</v>
      </c>
      <c r="M3789" s="9" t="str">
        <f t="shared" si="119"/>
        <v>low</v>
      </c>
      <c r="N3789" s="10">
        <v>-191.99987726853578</v>
      </c>
      <c r="O3789" s="11">
        <v>9.0291203669039533E-3</v>
      </c>
      <c r="P3789" s="7" t="s">
        <v>1461</v>
      </c>
      <c r="Q3789" s="7" t="s">
        <v>1468</v>
      </c>
      <c r="R3789" s="12"/>
    </row>
    <row r="3790" spans="1:18" ht="15.75" x14ac:dyDescent="0.2">
      <c r="A3790" s="5">
        <v>5216216</v>
      </c>
      <c r="B3790" s="6" t="s">
        <v>2799</v>
      </c>
      <c r="C3790" s="7" t="s">
        <v>58</v>
      </c>
      <c r="D3790" s="7" t="s">
        <v>9263</v>
      </c>
      <c r="E3790" s="8" t="s">
        <v>2383</v>
      </c>
      <c r="F3790" s="7" t="s">
        <v>9565</v>
      </c>
      <c r="G3790" s="7" t="s">
        <v>215</v>
      </c>
      <c r="H3790" s="5">
        <v>13</v>
      </c>
      <c r="I3790" s="5">
        <v>15</v>
      </c>
      <c r="J3790" s="5">
        <v>100</v>
      </c>
      <c r="K3790" s="5">
        <v>94</v>
      </c>
      <c r="L3790" s="9">
        <f t="shared" si="118"/>
        <v>22</v>
      </c>
      <c r="M3790" s="9" t="str">
        <f t="shared" si="119"/>
        <v>low</v>
      </c>
      <c r="N3790" s="10">
        <v>-205.41261157409463</v>
      </c>
      <c r="O3790" s="11">
        <v>1.0075740741740447E-2</v>
      </c>
      <c r="P3790" s="7" t="s">
        <v>1461</v>
      </c>
      <c r="Q3790" s="7" t="s">
        <v>1468</v>
      </c>
      <c r="R3790" s="12"/>
    </row>
    <row r="3791" spans="1:18" ht="15.75" x14ac:dyDescent="0.2">
      <c r="A3791" s="5">
        <v>5216216</v>
      </c>
      <c r="B3791" s="6" t="s">
        <v>2799</v>
      </c>
      <c r="C3791" s="7" t="s">
        <v>58</v>
      </c>
      <c r="D3791" s="7" t="s">
        <v>9263</v>
      </c>
      <c r="E3791" s="8" t="s">
        <v>2383</v>
      </c>
      <c r="F3791" s="7" t="s">
        <v>9566</v>
      </c>
      <c r="G3791" s="7" t="s">
        <v>215</v>
      </c>
      <c r="H3791" s="5">
        <v>23</v>
      </c>
      <c r="I3791" s="5">
        <v>15</v>
      </c>
      <c r="J3791" s="5">
        <v>110</v>
      </c>
      <c r="K3791" s="5">
        <v>94</v>
      </c>
      <c r="L3791" s="9">
        <f t="shared" si="118"/>
        <v>22</v>
      </c>
      <c r="M3791" s="9" t="str">
        <f t="shared" si="119"/>
        <v>low</v>
      </c>
      <c r="N3791" s="10">
        <v>-205.45427824070066</v>
      </c>
      <c r="O3791" s="11">
        <v>1.0075740741740447E-2</v>
      </c>
      <c r="P3791" s="7" t="s">
        <v>1520</v>
      </c>
      <c r="Q3791" s="7" t="s">
        <v>1468</v>
      </c>
      <c r="R3791" s="12"/>
    </row>
    <row r="3792" spans="1:18" ht="15.75" x14ac:dyDescent="0.2">
      <c r="A3792" s="5">
        <v>5216216</v>
      </c>
      <c r="B3792" s="6" t="s">
        <v>2799</v>
      </c>
      <c r="C3792" s="7" t="s">
        <v>58</v>
      </c>
      <c r="D3792" s="7" t="s">
        <v>9263</v>
      </c>
      <c r="E3792" s="8" t="s">
        <v>2383</v>
      </c>
      <c r="F3792" s="7" t="s">
        <v>9649</v>
      </c>
      <c r="G3792" s="7" t="s">
        <v>214</v>
      </c>
      <c r="H3792" s="5">
        <v>10</v>
      </c>
      <c r="I3792" s="5">
        <v>15</v>
      </c>
      <c r="J3792" s="5">
        <v>100</v>
      </c>
      <c r="K3792" s="5">
        <v>94</v>
      </c>
      <c r="L3792" s="9">
        <f t="shared" si="118"/>
        <v>22</v>
      </c>
      <c r="M3792" s="9" t="str">
        <f t="shared" si="119"/>
        <v>low</v>
      </c>
      <c r="N3792" s="10">
        <v>-208.12094490740128</v>
      </c>
      <c r="O3792" s="11">
        <v>1.0075740741740447E-2</v>
      </c>
      <c r="P3792" s="7" t="s">
        <v>1461</v>
      </c>
      <c r="Q3792" s="7" t="s">
        <v>1468</v>
      </c>
      <c r="R3792" s="12"/>
    </row>
    <row r="3793" spans="1:18" ht="15.75" x14ac:dyDescent="0.2">
      <c r="A3793" s="5">
        <v>5349082</v>
      </c>
      <c r="B3793" s="6" t="s">
        <v>8504</v>
      </c>
      <c r="C3793" s="7" t="s">
        <v>188</v>
      </c>
      <c r="D3793" s="7" t="s">
        <v>9116</v>
      </c>
      <c r="E3793" s="8" t="s">
        <v>2383</v>
      </c>
      <c r="F3793" s="7" t="s">
        <v>861</v>
      </c>
      <c r="G3793" s="7" t="s">
        <v>214</v>
      </c>
      <c r="H3793" s="5">
        <v>62</v>
      </c>
      <c r="I3793" s="5">
        <v>15</v>
      </c>
      <c r="J3793" s="5">
        <v>125</v>
      </c>
      <c r="K3793" s="5">
        <v>100</v>
      </c>
      <c r="L3793" s="9">
        <f t="shared" si="118"/>
        <v>21</v>
      </c>
      <c r="M3793" s="9" t="str">
        <f t="shared" si="119"/>
        <v>low</v>
      </c>
      <c r="N3793" s="10">
        <v>-169.49433791665797</v>
      </c>
      <c r="O3793" s="11">
        <v>4.5011574111413211E-3</v>
      </c>
      <c r="P3793" s="7" t="s">
        <v>1461</v>
      </c>
      <c r="Q3793" s="7" t="s">
        <v>1468</v>
      </c>
      <c r="R3793" s="12"/>
    </row>
    <row r="3794" spans="1:18" ht="15.75" x14ac:dyDescent="0.2">
      <c r="A3794" s="5">
        <v>5348595</v>
      </c>
      <c r="B3794" s="6" t="s">
        <v>8504</v>
      </c>
      <c r="C3794" s="7" t="s">
        <v>188</v>
      </c>
      <c r="D3794" s="7" t="s">
        <v>9924</v>
      </c>
      <c r="E3794" s="8" t="s">
        <v>2383</v>
      </c>
      <c r="F3794" s="7" t="s">
        <v>9925</v>
      </c>
      <c r="G3794" s="7" t="s">
        <v>214</v>
      </c>
      <c r="H3794" s="5">
        <v>40</v>
      </c>
      <c r="I3794" s="5">
        <v>3</v>
      </c>
      <c r="J3794" s="5"/>
      <c r="K3794" s="5">
        <v>60</v>
      </c>
      <c r="L3794" s="9">
        <f t="shared" si="118"/>
        <v>6</v>
      </c>
      <c r="M3794" s="9" t="str">
        <f t="shared" si="119"/>
        <v>high</v>
      </c>
      <c r="N3794" s="10">
        <v>-171.6743477546479</v>
      </c>
      <c r="O3794" s="11">
        <v>7.8724537015659735E-3</v>
      </c>
      <c r="P3794" s="7" t="s">
        <v>1461</v>
      </c>
      <c r="Q3794" s="7" t="s">
        <v>1468</v>
      </c>
      <c r="R3794" s="12"/>
    </row>
    <row r="3795" spans="1:18" ht="15.75" x14ac:dyDescent="0.2">
      <c r="A3795" s="5">
        <v>5216216</v>
      </c>
      <c r="B3795" s="6" t="s">
        <v>2799</v>
      </c>
      <c r="C3795" s="7" t="s">
        <v>58</v>
      </c>
      <c r="D3795" s="7" t="s">
        <v>9263</v>
      </c>
      <c r="E3795" s="8" t="s">
        <v>2383</v>
      </c>
      <c r="F3795" s="7" t="s">
        <v>9987</v>
      </c>
      <c r="G3795" s="7" t="s">
        <v>215</v>
      </c>
      <c r="H3795" s="5">
        <v>41</v>
      </c>
      <c r="I3795" s="5">
        <v>15</v>
      </c>
      <c r="J3795" s="5">
        <v>130</v>
      </c>
      <c r="K3795" s="5">
        <v>94</v>
      </c>
      <c r="L3795" s="9">
        <f t="shared" si="118"/>
        <v>24</v>
      </c>
      <c r="M3795" s="9" t="str">
        <f t="shared" si="119"/>
        <v>low</v>
      </c>
      <c r="N3795" s="10">
        <v>-217.49594490740128</v>
      </c>
      <c r="O3795" s="11">
        <v>1.0075740741740447E-2</v>
      </c>
      <c r="P3795" s="7" t="s">
        <v>1502</v>
      </c>
      <c r="Q3795" s="7" t="s">
        <v>1468</v>
      </c>
      <c r="R3795" s="12"/>
    </row>
    <row r="3796" spans="1:18" ht="15.75" x14ac:dyDescent="0.2">
      <c r="A3796" s="5">
        <v>5219342</v>
      </c>
      <c r="B3796" s="6" t="s">
        <v>9802</v>
      </c>
      <c r="C3796" s="7" t="s">
        <v>166</v>
      </c>
      <c r="D3796" s="7" t="s">
        <v>10078</v>
      </c>
      <c r="E3796" s="8" t="s">
        <v>2383</v>
      </c>
      <c r="F3796" s="7" t="s">
        <v>10079</v>
      </c>
      <c r="G3796" s="7" t="s">
        <v>214</v>
      </c>
      <c r="H3796" s="5">
        <v>12</v>
      </c>
      <c r="I3796" s="5">
        <v>15</v>
      </c>
      <c r="J3796" s="5">
        <v>110</v>
      </c>
      <c r="K3796" s="5">
        <v>96</v>
      </c>
      <c r="L3796" s="9">
        <f t="shared" si="118"/>
        <v>22</v>
      </c>
      <c r="M3796" s="9" t="str">
        <f t="shared" si="119"/>
        <v>low</v>
      </c>
      <c r="N3796" s="10">
        <v>-219.11465099539055</v>
      </c>
      <c r="O3796" s="11">
        <v>4.9168518526130356E-3</v>
      </c>
      <c r="P3796" s="7" t="s">
        <v>1461</v>
      </c>
      <c r="Q3796" s="7" t="s">
        <v>1468</v>
      </c>
      <c r="R3796" s="12"/>
    </row>
    <row r="3797" spans="1:18" ht="15.75" x14ac:dyDescent="0.2">
      <c r="A3797" s="5">
        <v>5284293</v>
      </c>
      <c r="B3797" s="6" t="s">
        <v>8988</v>
      </c>
      <c r="C3797" s="7" t="s">
        <v>188</v>
      </c>
      <c r="D3797" s="7" t="s">
        <v>10149</v>
      </c>
      <c r="E3797" s="8" t="s">
        <v>2383</v>
      </c>
      <c r="F3797" s="7" t="s">
        <v>10150</v>
      </c>
      <c r="G3797" s="7" t="s">
        <v>214</v>
      </c>
      <c r="H3797" s="5">
        <v>24</v>
      </c>
      <c r="I3797" s="5">
        <v>15</v>
      </c>
      <c r="J3797" s="5">
        <v>100</v>
      </c>
      <c r="K3797" s="5">
        <v>96</v>
      </c>
      <c r="L3797" s="9">
        <f t="shared" si="118"/>
        <v>22</v>
      </c>
      <c r="M3797" s="9" t="str">
        <f t="shared" si="119"/>
        <v>low</v>
      </c>
      <c r="N3797" s="10">
        <v>-199.0104328703892</v>
      </c>
      <c r="O3797" s="11">
        <v>2.3440277800546028E-3</v>
      </c>
      <c r="P3797" s="7" t="s">
        <v>1461</v>
      </c>
      <c r="Q3797" s="7" t="s">
        <v>1468</v>
      </c>
      <c r="R3797" s="12"/>
    </row>
    <row r="3798" spans="1:18" ht="15.75" x14ac:dyDescent="0.2">
      <c r="A3798" s="5">
        <v>5219345</v>
      </c>
      <c r="B3798" s="6" t="s">
        <v>9802</v>
      </c>
      <c r="C3798" s="7" t="s">
        <v>188</v>
      </c>
      <c r="D3798" s="7" t="s">
        <v>10188</v>
      </c>
      <c r="E3798" s="8" t="s">
        <v>2383</v>
      </c>
      <c r="F3798" s="7" t="s">
        <v>10189</v>
      </c>
      <c r="G3798" s="7" t="s">
        <v>214</v>
      </c>
      <c r="H3798" s="5">
        <v>23</v>
      </c>
      <c r="I3798" s="5">
        <v>15</v>
      </c>
      <c r="J3798" s="5">
        <v>110</v>
      </c>
      <c r="K3798" s="5">
        <v>96</v>
      </c>
      <c r="L3798" s="9">
        <f t="shared" si="118"/>
        <v>22</v>
      </c>
      <c r="M3798" s="9" t="str">
        <f t="shared" si="119"/>
        <v>low</v>
      </c>
      <c r="N3798" s="10">
        <v>-222.07241388887633</v>
      </c>
      <c r="O3798" s="11">
        <v>5.4990393473417498E-3</v>
      </c>
      <c r="P3798" s="7" t="s">
        <v>1461</v>
      </c>
      <c r="Q3798" s="7" t="s">
        <v>1468</v>
      </c>
      <c r="R3798" s="12"/>
    </row>
    <row r="3799" spans="1:18" ht="15.75" x14ac:dyDescent="0.2">
      <c r="A3799" s="5">
        <v>5283879</v>
      </c>
      <c r="B3799" s="6" t="s">
        <v>8988</v>
      </c>
      <c r="C3799" s="7" t="s">
        <v>188</v>
      </c>
      <c r="D3799" s="7" t="s">
        <v>10198</v>
      </c>
      <c r="E3799" s="8" t="s">
        <v>2383</v>
      </c>
      <c r="F3799" s="7" t="s">
        <v>10199</v>
      </c>
      <c r="G3799" s="7" t="s">
        <v>215</v>
      </c>
      <c r="H3799" s="5">
        <v>41</v>
      </c>
      <c r="I3799" s="5">
        <v>15</v>
      </c>
      <c r="J3799" s="5">
        <v>115</v>
      </c>
      <c r="K3799" s="5">
        <v>96</v>
      </c>
      <c r="L3799" s="9">
        <f t="shared" si="118"/>
        <v>22</v>
      </c>
      <c r="M3799" s="9" t="str">
        <f t="shared" si="119"/>
        <v>low</v>
      </c>
      <c r="N3799" s="10">
        <v>-200.44528432869265</v>
      </c>
      <c r="O3799" s="11">
        <v>3.2426273101009429E-3</v>
      </c>
      <c r="P3799" s="7" t="s">
        <v>1461</v>
      </c>
      <c r="Q3799" s="7" t="s">
        <v>1468</v>
      </c>
      <c r="R3799" s="12"/>
    </row>
    <row r="3800" spans="1:18" ht="15.75" x14ac:dyDescent="0.2">
      <c r="A3800" s="5">
        <v>5243636</v>
      </c>
      <c r="B3800" s="6" t="s">
        <v>8501</v>
      </c>
      <c r="C3800" s="7" t="s">
        <v>188</v>
      </c>
      <c r="D3800" s="7" t="s">
        <v>10319</v>
      </c>
      <c r="E3800" s="8" t="s">
        <v>2383</v>
      </c>
      <c r="F3800" s="7" t="s">
        <v>10320</v>
      </c>
      <c r="G3800" s="7" t="s">
        <v>214</v>
      </c>
      <c r="H3800" s="5">
        <v>18</v>
      </c>
      <c r="I3800" s="5">
        <v>15</v>
      </c>
      <c r="J3800" s="5">
        <v>110</v>
      </c>
      <c r="K3800" s="5">
        <v>98</v>
      </c>
      <c r="L3800" s="9">
        <f t="shared" si="118"/>
        <v>22</v>
      </c>
      <c r="M3800" s="9" t="str">
        <f t="shared" si="119"/>
        <v>low</v>
      </c>
      <c r="N3800" s="10">
        <v>-217.37097472218011</v>
      </c>
      <c r="O3800" s="11">
        <v>3.9418171290890314E-3</v>
      </c>
      <c r="P3800" s="7" t="s">
        <v>1461</v>
      </c>
      <c r="Q3800" s="7" t="s">
        <v>1468</v>
      </c>
      <c r="R3800" s="12"/>
    </row>
    <row r="3801" spans="1:18" ht="15.75" x14ac:dyDescent="0.2">
      <c r="A3801" s="5">
        <v>5220063</v>
      </c>
      <c r="B3801" s="6" t="s">
        <v>9802</v>
      </c>
      <c r="C3801" s="7" t="s">
        <v>188</v>
      </c>
      <c r="D3801" s="7" t="s">
        <v>10781</v>
      </c>
      <c r="E3801" s="8" t="s">
        <v>2383</v>
      </c>
      <c r="F3801" s="7" t="s">
        <v>10782</v>
      </c>
      <c r="G3801" s="7" t="s">
        <v>214</v>
      </c>
      <c r="H3801" s="5">
        <v>44</v>
      </c>
      <c r="I3801" s="5">
        <v>15</v>
      </c>
      <c r="J3801" s="5">
        <v>120</v>
      </c>
      <c r="K3801" s="5">
        <v>99</v>
      </c>
      <c r="L3801" s="9">
        <f t="shared" si="118"/>
        <v>22</v>
      </c>
      <c r="M3801" s="9" t="str">
        <f t="shared" si="119"/>
        <v>low</v>
      </c>
      <c r="N3801" s="10">
        <v>-238.23839259258239</v>
      </c>
      <c r="O3801" s="11">
        <v>-45378.790600034721</v>
      </c>
      <c r="P3801" s="7" t="s">
        <v>1461</v>
      </c>
      <c r="Q3801" s="7" t="s">
        <v>1468</v>
      </c>
      <c r="R3801" s="12"/>
    </row>
    <row r="3802" spans="1:18" ht="15.75" x14ac:dyDescent="0.2">
      <c r="A3802" s="5">
        <v>5219342</v>
      </c>
      <c r="B3802" s="6" t="s">
        <v>9802</v>
      </c>
      <c r="C3802" s="7" t="s">
        <v>166</v>
      </c>
      <c r="D3802" s="7" t="s">
        <v>10078</v>
      </c>
      <c r="E3802" s="8" t="s">
        <v>2383</v>
      </c>
      <c r="F3802" s="7" t="s">
        <v>1787</v>
      </c>
      <c r="G3802" s="7" t="s">
        <v>214</v>
      </c>
      <c r="H3802" s="5">
        <v>38</v>
      </c>
      <c r="I3802" s="5">
        <v>15</v>
      </c>
      <c r="J3802" s="5">
        <v>110</v>
      </c>
      <c r="K3802" s="5">
        <v>94</v>
      </c>
      <c r="L3802" s="9">
        <f t="shared" si="118"/>
        <v>22</v>
      </c>
      <c r="M3802" s="9" t="str">
        <f t="shared" si="119"/>
        <v>low</v>
      </c>
      <c r="N3802" s="10">
        <v>-239.28131766199658</v>
      </c>
      <c r="O3802" s="11">
        <v>4.9168518526130356E-3</v>
      </c>
      <c r="P3802" s="7" t="s">
        <v>1461</v>
      </c>
      <c r="Q3802" s="7" t="s">
        <v>1468</v>
      </c>
      <c r="R3802" s="12"/>
    </row>
    <row r="3803" spans="1:18" ht="15.75" x14ac:dyDescent="0.2">
      <c r="A3803" s="5">
        <v>5220890</v>
      </c>
      <c r="B3803" s="6" t="s">
        <v>10906</v>
      </c>
      <c r="C3803" s="7" t="s">
        <v>202</v>
      </c>
      <c r="D3803" s="7" t="s">
        <v>10907</v>
      </c>
      <c r="E3803" s="8" t="s">
        <v>2383</v>
      </c>
      <c r="F3803" s="7" t="s">
        <v>10908</v>
      </c>
      <c r="G3803" s="7" t="s">
        <v>215</v>
      </c>
      <c r="H3803" s="5">
        <v>35</v>
      </c>
      <c r="I3803" s="5">
        <v>15</v>
      </c>
      <c r="J3803" s="5">
        <v>120</v>
      </c>
      <c r="K3803" s="5">
        <v>97</v>
      </c>
      <c r="L3803" s="9">
        <f t="shared" si="118"/>
        <v>22</v>
      </c>
      <c r="M3803" s="9" t="str">
        <f t="shared" si="119"/>
        <v>low</v>
      </c>
      <c r="N3803" s="10">
        <v>-241.55336380788503</v>
      </c>
      <c r="O3803" s="11">
        <v>1.0453587958181743E-2</v>
      </c>
      <c r="P3803" s="7" t="s">
        <v>1461</v>
      </c>
      <c r="Q3803" s="7" t="s">
        <v>1468</v>
      </c>
      <c r="R3803" s="12"/>
    </row>
    <row r="3804" spans="1:18" ht="15.75" x14ac:dyDescent="0.2">
      <c r="A3804" s="5">
        <v>5220890</v>
      </c>
      <c r="B3804" s="6" t="s">
        <v>10906</v>
      </c>
      <c r="C3804" s="7" t="s">
        <v>202</v>
      </c>
      <c r="D3804" s="7" t="s">
        <v>10907</v>
      </c>
      <c r="E3804" s="8" t="s">
        <v>2383</v>
      </c>
      <c r="F3804" s="7" t="s">
        <v>10909</v>
      </c>
      <c r="G3804" s="7" t="s">
        <v>215</v>
      </c>
      <c r="H3804" s="5">
        <v>6</v>
      </c>
      <c r="I3804" s="5">
        <v>15</v>
      </c>
      <c r="J3804" s="5">
        <v>90</v>
      </c>
      <c r="K3804" s="5">
        <v>97</v>
      </c>
      <c r="L3804" s="9">
        <f t="shared" si="118"/>
        <v>22</v>
      </c>
      <c r="M3804" s="9" t="str">
        <f t="shared" si="119"/>
        <v>low</v>
      </c>
      <c r="N3804" s="10">
        <v>-241.59503047449107</v>
      </c>
      <c r="O3804" s="11">
        <v>1.0453587958181743E-2</v>
      </c>
      <c r="P3804" s="7" t="s">
        <v>1461</v>
      </c>
      <c r="Q3804" s="7" t="s">
        <v>1468</v>
      </c>
      <c r="R3804" s="12"/>
    </row>
    <row r="3805" spans="1:18" ht="15.75" x14ac:dyDescent="0.2">
      <c r="A3805" s="5">
        <v>5350901</v>
      </c>
      <c r="B3805" s="6" t="s">
        <v>8504</v>
      </c>
      <c r="C3805" s="7" t="s">
        <v>166</v>
      </c>
      <c r="D3805" s="7" t="s">
        <v>10915</v>
      </c>
      <c r="E3805" s="8" t="s">
        <v>2383</v>
      </c>
      <c r="F3805" s="7" t="s">
        <v>10916</v>
      </c>
      <c r="G3805" s="7" t="s">
        <v>214</v>
      </c>
      <c r="H3805" s="5">
        <v>17</v>
      </c>
      <c r="I3805" s="5">
        <v>14</v>
      </c>
      <c r="J3805" s="5">
        <v>120</v>
      </c>
      <c r="K3805" s="5">
        <v>97</v>
      </c>
      <c r="L3805" s="9">
        <f t="shared" si="118"/>
        <v>21</v>
      </c>
      <c r="M3805" s="9" t="str">
        <f t="shared" si="119"/>
        <v>low</v>
      </c>
      <c r="N3805" s="10">
        <v>-198.78062314810813</v>
      </c>
      <c r="O3805" s="11">
        <v>7.5519328747759573E-3</v>
      </c>
      <c r="P3805" s="7" t="s">
        <v>1461</v>
      </c>
      <c r="Q3805" s="7" t="s">
        <v>1468</v>
      </c>
      <c r="R3805" s="12"/>
    </row>
    <row r="3806" spans="1:18" ht="15.75" x14ac:dyDescent="0.2">
      <c r="A3806" s="5">
        <v>5287941</v>
      </c>
      <c r="B3806" s="6" t="s">
        <v>10278</v>
      </c>
      <c r="C3806" s="7" t="s">
        <v>188</v>
      </c>
      <c r="D3806" s="7" t="s">
        <v>11025</v>
      </c>
      <c r="E3806" s="8" t="s">
        <v>2383</v>
      </c>
      <c r="F3806" s="7" t="s">
        <v>713</v>
      </c>
      <c r="G3806" s="7" t="s">
        <v>214</v>
      </c>
      <c r="H3806" s="5">
        <v>18</v>
      </c>
      <c r="I3806" s="5">
        <v>15</v>
      </c>
      <c r="J3806" s="5">
        <v>105</v>
      </c>
      <c r="K3806" s="5">
        <v>96</v>
      </c>
      <c r="L3806" s="9">
        <f t="shared" si="118"/>
        <v>22</v>
      </c>
      <c r="M3806" s="9" t="str">
        <f t="shared" si="119"/>
        <v>low</v>
      </c>
      <c r="N3806" s="10">
        <v>-221.84314178236673</v>
      </c>
      <c r="O3806" s="11">
        <v>5.4822569436510094E-3</v>
      </c>
      <c r="P3806" s="7" t="s">
        <v>1461</v>
      </c>
      <c r="Q3806" s="7" t="s">
        <v>1468</v>
      </c>
      <c r="R3806" s="12"/>
    </row>
    <row r="3807" spans="1:18" ht="15.75" x14ac:dyDescent="0.2">
      <c r="A3807" s="5">
        <v>5350901</v>
      </c>
      <c r="B3807" s="6" t="s">
        <v>8504</v>
      </c>
      <c r="C3807" s="7" t="s">
        <v>166</v>
      </c>
      <c r="D3807" s="7" t="s">
        <v>10915</v>
      </c>
      <c r="E3807" s="8" t="s">
        <v>2383</v>
      </c>
      <c r="F3807" s="7" t="s">
        <v>11043</v>
      </c>
      <c r="G3807" s="7" t="s">
        <v>214</v>
      </c>
      <c r="H3807" s="5">
        <v>19</v>
      </c>
      <c r="I3807" s="5">
        <v>15</v>
      </c>
      <c r="J3807" s="5">
        <v>120</v>
      </c>
      <c r="K3807" s="5">
        <v>97</v>
      </c>
      <c r="L3807" s="9">
        <f t="shared" si="118"/>
        <v>22</v>
      </c>
      <c r="M3807" s="9" t="str">
        <f t="shared" si="119"/>
        <v>low</v>
      </c>
      <c r="N3807" s="10">
        <v>-202.15562314810813</v>
      </c>
      <c r="O3807" s="11">
        <v>7.5519328747759573E-3</v>
      </c>
      <c r="P3807" s="7" t="s">
        <v>1461</v>
      </c>
      <c r="Q3807" s="7" t="s">
        <v>1468</v>
      </c>
      <c r="R3807" s="12"/>
    </row>
    <row r="3808" spans="1:18" ht="15.75" x14ac:dyDescent="0.2">
      <c r="A3808" s="5">
        <v>5286816</v>
      </c>
      <c r="B3808" s="6" t="s">
        <v>10278</v>
      </c>
      <c r="C3808" s="7" t="s">
        <v>151</v>
      </c>
      <c r="D3808" s="7" t="s">
        <v>11122</v>
      </c>
      <c r="E3808" s="8" t="s">
        <v>2383</v>
      </c>
      <c r="F3808" s="7" t="s">
        <v>224</v>
      </c>
      <c r="G3808" s="7" t="s">
        <v>214</v>
      </c>
      <c r="H3808" s="5">
        <v>10</v>
      </c>
      <c r="I3808" s="5">
        <v>15</v>
      </c>
      <c r="J3808" s="5">
        <v>100</v>
      </c>
      <c r="K3808" s="5">
        <v>98</v>
      </c>
      <c r="L3808" s="9">
        <f t="shared" si="118"/>
        <v>22</v>
      </c>
      <c r="M3808" s="9" t="str">
        <f t="shared" si="119"/>
        <v>low</v>
      </c>
      <c r="N3808" s="10">
        <v>-225.04718027773197</v>
      </c>
      <c r="O3808" s="11">
        <v>4.1144212955259718E-3</v>
      </c>
      <c r="P3808" s="7" t="s">
        <v>1461</v>
      </c>
      <c r="Q3808" s="7" t="s">
        <v>1468</v>
      </c>
      <c r="R3808" s="12"/>
    </row>
    <row r="3809" spans="1:18" ht="15.75" x14ac:dyDescent="0.2">
      <c r="A3809" s="5">
        <v>5322048</v>
      </c>
      <c r="B3809" s="6" t="s">
        <v>8064</v>
      </c>
      <c r="C3809" s="7" t="s">
        <v>188</v>
      </c>
      <c r="D3809" s="7" t="s">
        <v>11161</v>
      </c>
      <c r="E3809" s="8" t="s">
        <v>2383</v>
      </c>
      <c r="F3809" s="7" t="s">
        <v>2247</v>
      </c>
      <c r="G3809" s="7" t="s">
        <v>214</v>
      </c>
      <c r="H3809" s="5">
        <v>25</v>
      </c>
      <c r="I3809" s="5">
        <v>15</v>
      </c>
      <c r="J3809" s="5">
        <v>120</v>
      </c>
      <c r="K3809" s="5">
        <v>96</v>
      </c>
      <c r="L3809" s="9">
        <f t="shared" si="118"/>
        <v>22</v>
      </c>
      <c r="M3809" s="9" t="str">
        <f t="shared" si="119"/>
        <v>low</v>
      </c>
      <c r="N3809" s="10">
        <v>-214.798508368076</v>
      </c>
      <c r="O3809" s="11">
        <v>3.1206018538796343E-3</v>
      </c>
      <c r="P3809" s="7" t="s">
        <v>1461</v>
      </c>
      <c r="Q3809" s="7" t="s">
        <v>1468</v>
      </c>
      <c r="R3809" s="12"/>
    </row>
    <row r="3810" spans="1:18" ht="15.75" x14ac:dyDescent="0.2">
      <c r="A3810" s="5">
        <v>5220032</v>
      </c>
      <c r="B3810" s="6" t="s">
        <v>9802</v>
      </c>
      <c r="C3810" s="7" t="s">
        <v>189</v>
      </c>
      <c r="D3810" s="7" t="s">
        <v>11219</v>
      </c>
      <c r="E3810" s="8" t="s">
        <v>2383</v>
      </c>
      <c r="F3810" s="7" t="s">
        <v>11220</v>
      </c>
      <c r="G3810" s="7" t="s">
        <v>214</v>
      </c>
      <c r="H3810" s="5">
        <v>54</v>
      </c>
      <c r="I3810" s="5">
        <v>15</v>
      </c>
      <c r="J3810" s="5">
        <v>135</v>
      </c>
      <c r="K3810" s="5">
        <v>98</v>
      </c>
      <c r="L3810" s="9">
        <f t="shared" si="118"/>
        <v>24</v>
      </c>
      <c r="M3810" s="9" t="str">
        <f t="shared" si="119"/>
        <v>low</v>
      </c>
      <c r="N3810" s="10">
        <v>-250.49703513887653</v>
      </c>
      <c r="O3810" s="11">
        <v>3.02303240459878E-3</v>
      </c>
      <c r="P3810" s="7" t="s">
        <v>1461</v>
      </c>
      <c r="Q3810" s="7" t="s">
        <v>1468</v>
      </c>
      <c r="R3810" s="12"/>
    </row>
    <row r="3811" spans="1:18" ht="15.75" x14ac:dyDescent="0.2">
      <c r="A3811" s="5">
        <v>5221483</v>
      </c>
      <c r="B3811" s="6" t="s">
        <v>10906</v>
      </c>
      <c r="C3811" s="7" t="s">
        <v>188</v>
      </c>
      <c r="D3811" s="7" t="s">
        <v>11344</v>
      </c>
      <c r="E3811" s="8" t="s">
        <v>2383</v>
      </c>
      <c r="F3811" s="7" t="s">
        <v>11345</v>
      </c>
      <c r="G3811" s="7" t="s">
        <v>214</v>
      </c>
      <c r="H3811" s="5">
        <v>43</v>
      </c>
      <c r="I3811" s="5">
        <v>15</v>
      </c>
      <c r="J3811" s="5">
        <v>120</v>
      </c>
      <c r="K3811" s="5">
        <v>86</v>
      </c>
      <c r="L3811" s="9">
        <f t="shared" si="118"/>
        <v>22</v>
      </c>
      <c r="M3811" s="9" t="str">
        <f t="shared" si="119"/>
        <v>low</v>
      </c>
      <c r="N3811" s="10">
        <v>-253.53608533566876</v>
      </c>
      <c r="O3811" s="11">
        <v>4.0745023216004483E-3</v>
      </c>
      <c r="P3811" s="7" t="s">
        <v>1461</v>
      </c>
      <c r="Q3811" s="7" t="s">
        <v>1468</v>
      </c>
      <c r="R3811" s="12"/>
    </row>
    <row r="3812" spans="1:18" ht="15.75" x14ac:dyDescent="0.2">
      <c r="A3812" s="5">
        <v>5220063</v>
      </c>
      <c r="B3812" s="6" t="s">
        <v>9802</v>
      </c>
      <c r="C3812" s="7" t="s">
        <v>188</v>
      </c>
      <c r="D3812" s="7" t="s">
        <v>10781</v>
      </c>
      <c r="E3812" s="8" t="s">
        <v>2383</v>
      </c>
      <c r="F3812" s="7" t="s">
        <v>11381</v>
      </c>
      <c r="G3812" s="7" t="s">
        <v>215</v>
      </c>
      <c r="H3812" s="5">
        <v>39</v>
      </c>
      <c r="I3812" s="5">
        <v>15</v>
      </c>
      <c r="J3812" s="5">
        <v>105</v>
      </c>
      <c r="K3812" s="5">
        <v>90</v>
      </c>
      <c r="L3812" s="9">
        <f t="shared" si="118"/>
        <v>22</v>
      </c>
      <c r="M3812" s="9" t="str">
        <f t="shared" si="119"/>
        <v>low</v>
      </c>
      <c r="N3812" s="10">
        <v>-255.19672592588176</v>
      </c>
      <c r="O3812" s="11">
        <v>-45378.790600034721</v>
      </c>
      <c r="P3812" s="7" t="s">
        <v>1461</v>
      </c>
      <c r="Q3812" s="7" t="s">
        <v>1468</v>
      </c>
      <c r="R3812" s="12"/>
    </row>
    <row r="3813" spans="1:18" ht="15.75" x14ac:dyDescent="0.2">
      <c r="A3813" s="5">
        <v>5220063</v>
      </c>
      <c r="B3813" s="6" t="s">
        <v>9802</v>
      </c>
      <c r="C3813" s="7" t="s">
        <v>188</v>
      </c>
      <c r="D3813" s="7" t="s">
        <v>10781</v>
      </c>
      <c r="E3813" s="8" t="s">
        <v>2383</v>
      </c>
      <c r="F3813" s="7" t="s">
        <v>11382</v>
      </c>
      <c r="G3813" s="7" t="s">
        <v>215</v>
      </c>
      <c r="H3813" s="5">
        <v>8</v>
      </c>
      <c r="I3813" s="5">
        <v>15</v>
      </c>
      <c r="J3813" s="5">
        <v>90</v>
      </c>
      <c r="K3813" s="5">
        <v>99</v>
      </c>
      <c r="L3813" s="9">
        <f t="shared" si="118"/>
        <v>22</v>
      </c>
      <c r="M3813" s="9" t="str">
        <f t="shared" si="119"/>
        <v>low</v>
      </c>
      <c r="N3813" s="10">
        <v>-255.23839259258239</v>
      </c>
      <c r="O3813" s="11">
        <v>-45378.790600034721</v>
      </c>
      <c r="P3813" s="7" t="s">
        <v>1461</v>
      </c>
      <c r="Q3813" s="7" t="s">
        <v>1468</v>
      </c>
      <c r="R3813" s="12"/>
    </row>
    <row r="3814" spans="1:18" ht="15.75" x14ac:dyDescent="0.2">
      <c r="A3814" s="5">
        <v>5325171</v>
      </c>
      <c r="B3814" s="6" t="s">
        <v>9845</v>
      </c>
      <c r="C3814" s="7" t="s">
        <v>186</v>
      </c>
      <c r="D3814" s="7" t="s">
        <v>11390</v>
      </c>
      <c r="E3814" s="8" t="s">
        <v>2383</v>
      </c>
      <c r="F3814" s="7" t="s">
        <v>11391</v>
      </c>
      <c r="G3814" s="7" t="s">
        <v>215</v>
      </c>
      <c r="H3814" s="5">
        <v>52</v>
      </c>
      <c r="I3814" s="5">
        <v>15</v>
      </c>
      <c r="J3814" s="5">
        <v>110</v>
      </c>
      <c r="K3814" s="5">
        <v>98</v>
      </c>
      <c r="L3814" s="9">
        <f t="shared" si="118"/>
        <v>22</v>
      </c>
      <c r="M3814" s="9" t="str">
        <f t="shared" si="119"/>
        <v>low</v>
      </c>
      <c r="N3814" s="10">
        <v>-220.47049312498712</v>
      </c>
      <c r="O3814" s="11">
        <v>5.9842592527274974E-3</v>
      </c>
      <c r="P3814" s="7" t="s">
        <v>1461</v>
      </c>
      <c r="Q3814" s="5" t="s">
        <v>1468</v>
      </c>
      <c r="R3814" s="12"/>
    </row>
    <row r="3815" spans="1:18" ht="15.75" x14ac:dyDescent="0.2">
      <c r="A3815" s="5">
        <v>5326441</v>
      </c>
      <c r="B3815" s="6" t="s">
        <v>2416</v>
      </c>
      <c r="C3815" s="7" t="s">
        <v>58</v>
      </c>
      <c r="D3815" s="7" t="s">
        <v>11406</v>
      </c>
      <c r="E3815" s="8" t="s">
        <v>2383</v>
      </c>
      <c r="F3815" s="7" t="s">
        <v>11407</v>
      </c>
      <c r="G3815" s="7" t="s">
        <v>214</v>
      </c>
      <c r="H3815" s="5">
        <v>42</v>
      </c>
      <c r="I3815" s="5">
        <v>15</v>
      </c>
      <c r="J3815" s="5">
        <v>160</v>
      </c>
      <c r="K3815" s="5">
        <v>97</v>
      </c>
      <c r="L3815" s="9">
        <f t="shared" si="118"/>
        <v>24</v>
      </c>
      <c r="M3815" s="9" t="str">
        <f t="shared" si="119"/>
        <v>low</v>
      </c>
      <c r="N3815" s="10">
        <v>-220.39042090273142</v>
      </c>
      <c r="O3815" s="11">
        <v>1.208359953307081E-2</v>
      </c>
      <c r="P3815" s="7" t="s">
        <v>1461</v>
      </c>
      <c r="Q3815" s="7" t="s">
        <v>1468</v>
      </c>
      <c r="R3815" s="12"/>
    </row>
    <row r="3816" spans="1:18" ht="15.75" x14ac:dyDescent="0.2">
      <c r="A3816" s="5">
        <v>5286816</v>
      </c>
      <c r="B3816" s="6" t="s">
        <v>10278</v>
      </c>
      <c r="C3816" s="7" t="s">
        <v>151</v>
      </c>
      <c r="D3816" s="7" t="s">
        <v>11122</v>
      </c>
      <c r="E3816" s="8" t="s">
        <v>2383</v>
      </c>
      <c r="F3816" s="7" t="s">
        <v>3133</v>
      </c>
      <c r="G3816" s="7" t="s">
        <v>214</v>
      </c>
      <c r="H3816" s="5">
        <v>20</v>
      </c>
      <c r="I3816" s="5">
        <v>15</v>
      </c>
      <c r="J3816" s="5">
        <v>120</v>
      </c>
      <c r="K3816" s="5">
        <v>96</v>
      </c>
      <c r="L3816" s="9">
        <f t="shared" si="118"/>
        <v>22</v>
      </c>
      <c r="M3816" s="9" t="str">
        <f t="shared" si="119"/>
        <v>low</v>
      </c>
      <c r="N3816" s="10">
        <v>-236.13051361112593</v>
      </c>
      <c r="O3816" s="11">
        <v>4.1144212955259718E-3</v>
      </c>
      <c r="P3816" s="7" t="s">
        <v>14</v>
      </c>
      <c r="Q3816" s="7" t="s">
        <v>1468</v>
      </c>
      <c r="R3816" s="12"/>
    </row>
    <row r="3817" spans="1:18" ht="15.75" x14ac:dyDescent="0.2">
      <c r="A3817" s="5">
        <v>5287580</v>
      </c>
      <c r="B3817" s="6" t="s">
        <v>10278</v>
      </c>
      <c r="C3817" s="7" t="s">
        <v>151</v>
      </c>
      <c r="D3817" s="7" t="s">
        <v>11549</v>
      </c>
      <c r="E3817" s="8" t="s">
        <v>2383</v>
      </c>
      <c r="F3817" s="7" t="s">
        <v>2256</v>
      </c>
      <c r="G3817" s="7" t="s">
        <v>214</v>
      </c>
      <c r="H3817" s="5">
        <v>26</v>
      </c>
      <c r="I3817" s="5">
        <v>15</v>
      </c>
      <c r="J3817" s="5">
        <v>120</v>
      </c>
      <c r="K3817" s="5">
        <v>97</v>
      </c>
      <c r="L3817" s="9">
        <f t="shared" si="118"/>
        <v>22</v>
      </c>
      <c r="M3817" s="9" t="str">
        <f t="shared" si="119"/>
        <v>low</v>
      </c>
      <c r="N3817" s="10">
        <v>-45639.195659293997</v>
      </c>
      <c r="O3817" s="11">
        <v>45401.661072303235</v>
      </c>
      <c r="P3817" s="7" t="s">
        <v>1461</v>
      </c>
      <c r="Q3817" s="7" t="s">
        <v>1468</v>
      </c>
      <c r="R3817" s="12"/>
    </row>
    <row r="3818" spans="1:18" ht="15.75" x14ac:dyDescent="0.2">
      <c r="A3818" s="5">
        <v>5284956</v>
      </c>
      <c r="B3818" s="6" t="s">
        <v>8988</v>
      </c>
      <c r="C3818" s="7" t="s">
        <v>188</v>
      </c>
      <c r="D3818" s="7" t="s">
        <v>11614</v>
      </c>
      <c r="E3818" s="8" t="s">
        <v>2383</v>
      </c>
      <c r="F3818" s="7" t="s">
        <v>11615</v>
      </c>
      <c r="G3818" s="7" t="s">
        <v>214</v>
      </c>
      <c r="H3818" s="5">
        <v>70</v>
      </c>
      <c r="I3818" s="5">
        <v>15</v>
      </c>
      <c r="J3818" s="5">
        <v>110</v>
      </c>
      <c r="K3818" s="5">
        <v>94</v>
      </c>
      <c r="L3818" s="9">
        <f t="shared" si="118"/>
        <v>19</v>
      </c>
      <c r="M3818" s="9" t="str">
        <f t="shared" si="119"/>
        <v>low</v>
      </c>
      <c r="N3818" s="10">
        <v>-240.36527083328838</v>
      </c>
      <c r="O3818" s="11">
        <v>4.0026620335993357E-3</v>
      </c>
      <c r="P3818" s="7" t="s">
        <v>1461</v>
      </c>
      <c r="Q3818" s="7" t="s">
        <v>1468</v>
      </c>
      <c r="R3818" s="12"/>
    </row>
    <row r="3819" spans="1:18" ht="15.75" x14ac:dyDescent="0.2">
      <c r="A3819" s="5">
        <v>5219342</v>
      </c>
      <c r="B3819" s="6" t="s">
        <v>9802</v>
      </c>
      <c r="C3819" s="7" t="s">
        <v>166</v>
      </c>
      <c r="D3819" s="7" t="s">
        <v>10078</v>
      </c>
      <c r="E3819" s="8" t="s">
        <v>2383</v>
      </c>
      <c r="F3819" s="7" t="s">
        <v>11644</v>
      </c>
      <c r="G3819" s="7" t="s">
        <v>214</v>
      </c>
      <c r="H3819" s="5">
        <v>7</v>
      </c>
      <c r="I3819" s="5">
        <v>15</v>
      </c>
      <c r="J3819" s="5">
        <v>100</v>
      </c>
      <c r="K3819" s="5">
        <v>96</v>
      </c>
      <c r="L3819" s="9">
        <f t="shared" si="118"/>
        <v>22</v>
      </c>
      <c r="M3819" s="9" t="str">
        <f t="shared" si="119"/>
        <v>low</v>
      </c>
      <c r="N3819" s="10">
        <v>-263.48965099539055</v>
      </c>
      <c r="O3819" s="11">
        <v>4.9168518526130356E-3</v>
      </c>
      <c r="P3819" s="7" t="s">
        <v>1461</v>
      </c>
      <c r="Q3819" s="7" t="s">
        <v>1468</v>
      </c>
      <c r="R3819" s="12"/>
    </row>
    <row r="3820" spans="1:18" ht="15.75" x14ac:dyDescent="0.2">
      <c r="A3820" s="5">
        <v>5219342</v>
      </c>
      <c r="B3820" s="6" t="s">
        <v>9802</v>
      </c>
      <c r="C3820" s="7" t="s">
        <v>166</v>
      </c>
      <c r="D3820" s="7" t="s">
        <v>10078</v>
      </c>
      <c r="E3820" s="8" t="s">
        <v>2383</v>
      </c>
      <c r="F3820" s="7" t="s">
        <v>11645</v>
      </c>
      <c r="G3820" s="7" t="s">
        <v>214</v>
      </c>
      <c r="H3820" s="5">
        <v>42</v>
      </c>
      <c r="I3820" s="5">
        <v>15</v>
      </c>
      <c r="J3820" s="5">
        <v>120</v>
      </c>
      <c r="K3820" s="5">
        <v>96</v>
      </c>
      <c r="L3820" s="9">
        <f t="shared" si="118"/>
        <v>22</v>
      </c>
      <c r="M3820" s="9" t="str">
        <f t="shared" si="119"/>
        <v>low</v>
      </c>
      <c r="N3820" s="10">
        <v>-263.53131766199658</v>
      </c>
      <c r="O3820" s="11">
        <v>4.9168518526130356E-3</v>
      </c>
      <c r="P3820" s="7" t="s">
        <v>1461</v>
      </c>
      <c r="Q3820" s="5" t="s">
        <v>1468</v>
      </c>
      <c r="R3820" s="12"/>
    </row>
    <row r="3821" spans="1:18" ht="15.75" x14ac:dyDescent="0.2">
      <c r="A3821" s="5">
        <v>5247362</v>
      </c>
      <c r="B3821" s="6" t="s">
        <v>10903</v>
      </c>
      <c r="C3821" s="7" t="s">
        <v>166</v>
      </c>
      <c r="D3821" s="7" t="s">
        <v>11725</v>
      </c>
      <c r="E3821" s="8" t="s">
        <v>2383</v>
      </c>
      <c r="F3821" s="7" t="s">
        <v>11726</v>
      </c>
      <c r="G3821" s="7" t="s">
        <v>215</v>
      </c>
      <c r="H3821" s="5">
        <v>48</v>
      </c>
      <c r="I3821" s="5">
        <v>15</v>
      </c>
      <c r="J3821" s="5">
        <v>100</v>
      </c>
      <c r="K3821" s="5">
        <v>96</v>
      </c>
      <c r="L3821" s="9">
        <f t="shared" si="118"/>
        <v>22</v>
      </c>
      <c r="M3821" s="9" t="str">
        <f t="shared" si="119"/>
        <v>low</v>
      </c>
      <c r="N3821" s="10">
        <v>-256.54851184023573</v>
      </c>
      <c r="O3821" s="11">
        <v>1.3858298611012287E-2</v>
      </c>
      <c r="P3821" s="7" t="s">
        <v>1461</v>
      </c>
      <c r="Q3821" s="7" t="s">
        <v>1468</v>
      </c>
      <c r="R3821" s="12"/>
    </row>
    <row r="3822" spans="1:18" ht="15.75" x14ac:dyDescent="0.2">
      <c r="A3822" s="5">
        <v>5247362</v>
      </c>
      <c r="B3822" s="6" t="s">
        <v>10903</v>
      </c>
      <c r="C3822" s="7" t="s">
        <v>166</v>
      </c>
      <c r="D3822" s="7" t="s">
        <v>11725</v>
      </c>
      <c r="E3822" s="8" t="s">
        <v>2383</v>
      </c>
      <c r="F3822" s="7" t="s">
        <v>11846</v>
      </c>
      <c r="G3822" s="7" t="s">
        <v>214</v>
      </c>
      <c r="H3822" s="5">
        <v>32</v>
      </c>
      <c r="I3822" s="5">
        <v>15</v>
      </c>
      <c r="J3822" s="5">
        <v>110</v>
      </c>
      <c r="K3822" s="5">
        <v>99</v>
      </c>
      <c r="L3822" s="9">
        <f t="shared" si="118"/>
        <v>22</v>
      </c>
      <c r="M3822" s="9" t="str">
        <f t="shared" si="119"/>
        <v>low</v>
      </c>
      <c r="N3822" s="10">
        <v>-260.2568451736297</v>
      </c>
      <c r="O3822" s="11">
        <v>1.3858298611012287E-2</v>
      </c>
      <c r="P3822" s="7" t="s">
        <v>1461</v>
      </c>
      <c r="Q3822" s="7" t="s">
        <v>1468</v>
      </c>
      <c r="R3822" s="12"/>
    </row>
    <row r="3823" spans="1:18" ht="15.75" x14ac:dyDescent="0.2">
      <c r="A3823" s="5">
        <v>5326441</v>
      </c>
      <c r="B3823" s="6" t="s">
        <v>2416</v>
      </c>
      <c r="C3823" s="7" t="s">
        <v>58</v>
      </c>
      <c r="D3823" s="7" t="s">
        <v>11406</v>
      </c>
      <c r="E3823" s="8" t="s">
        <v>2383</v>
      </c>
      <c r="F3823" s="7" t="s">
        <v>11898</v>
      </c>
      <c r="G3823" s="7" t="s">
        <v>215</v>
      </c>
      <c r="H3823" s="5">
        <v>3</v>
      </c>
      <c r="I3823" s="5">
        <v>15</v>
      </c>
      <c r="J3823" s="5">
        <v>100</v>
      </c>
      <c r="K3823" s="5">
        <v>97</v>
      </c>
      <c r="L3823" s="9">
        <f t="shared" si="118"/>
        <v>22</v>
      </c>
      <c r="M3823" s="9" t="str">
        <f t="shared" si="119"/>
        <v>low</v>
      </c>
      <c r="N3823" s="10">
        <v>-235.47375423612539</v>
      </c>
      <c r="O3823" s="11">
        <v>1.208359953307081E-2</v>
      </c>
      <c r="P3823" s="7" t="s">
        <v>1461</v>
      </c>
      <c r="Q3823" s="5" t="s">
        <v>1468</v>
      </c>
      <c r="R3823" s="12"/>
    </row>
    <row r="3824" spans="1:18" ht="15.75" x14ac:dyDescent="0.2">
      <c r="A3824" s="5">
        <v>5326441</v>
      </c>
      <c r="B3824" s="6" t="s">
        <v>2416</v>
      </c>
      <c r="C3824" s="7" t="s">
        <v>58</v>
      </c>
      <c r="D3824" s="7" t="s">
        <v>11406</v>
      </c>
      <c r="E3824" s="8" t="s">
        <v>2383</v>
      </c>
      <c r="F3824" s="7" t="s">
        <v>12001</v>
      </c>
      <c r="G3824" s="7" t="s">
        <v>215</v>
      </c>
      <c r="H3824" s="5">
        <v>42</v>
      </c>
      <c r="I3824" s="5">
        <v>15</v>
      </c>
      <c r="J3824" s="5">
        <v>121</v>
      </c>
      <c r="K3824" s="5">
        <v>97</v>
      </c>
      <c r="L3824" s="9">
        <f t="shared" si="118"/>
        <v>24</v>
      </c>
      <c r="M3824" s="9" t="str">
        <f t="shared" si="119"/>
        <v>low</v>
      </c>
      <c r="N3824" s="10">
        <v>-238.09875423612539</v>
      </c>
      <c r="O3824" s="11">
        <v>1.208359953307081E-2</v>
      </c>
      <c r="P3824" s="7" t="s">
        <v>1461</v>
      </c>
      <c r="Q3824" s="7" t="s">
        <v>1468</v>
      </c>
      <c r="R3824" s="12"/>
    </row>
    <row r="3825" spans="1:18" ht="15.75" x14ac:dyDescent="0.2">
      <c r="A3825" s="5">
        <v>5326441</v>
      </c>
      <c r="B3825" s="6" t="s">
        <v>2416</v>
      </c>
      <c r="C3825" s="7" t="s">
        <v>58</v>
      </c>
      <c r="D3825" s="7" t="s">
        <v>11406</v>
      </c>
      <c r="E3825" s="8" t="s">
        <v>2383</v>
      </c>
      <c r="F3825" s="7" t="s">
        <v>12002</v>
      </c>
      <c r="G3825" s="7" t="s">
        <v>215</v>
      </c>
      <c r="H3825" s="5">
        <v>8</v>
      </c>
      <c r="I3825" s="5">
        <v>15</v>
      </c>
      <c r="J3825" s="5">
        <v>110</v>
      </c>
      <c r="K3825" s="5">
        <v>97</v>
      </c>
      <c r="L3825" s="9">
        <f t="shared" si="118"/>
        <v>22</v>
      </c>
      <c r="M3825" s="9" t="str">
        <f t="shared" si="119"/>
        <v>low</v>
      </c>
      <c r="N3825" s="10">
        <v>-238.14042090273142</v>
      </c>
      <c r="O3825" s="11">
        <v>1.208359953307081E-2</v>
      </c>
      <c r="P3825" s="7" t="s">
        <v>1461</v>
      </c>
      <c r="Q3825" s="7" t="s">
        <v>1468</v>
      </c>
      <c r="R3825" s="12"/>
    </row>
    <row r="3826" spans="1:18" ht="15.75" x14ac:dyDescent="0.2">
      <c r="A3826" s="5">
        <v>5219345</v>
      </c>
      <c r="B3826" s="6" t="s">
        <v>9802</v>
      </c>
      <c r="C3826" s="7" t="s">
        <v>188</v>
      </c>
      <c r="D3826" s="7" t="s">
        <v>10188</v>
      </c>
      <c r="E3826" s="8" t="s">
        <v>2383</v>
      </c>
      <c r="F3826" s="7" t="s">
        <v>12087</v>
      </c>
      <c r="G3826" s="7" t="s">
        <v>215</v>
      </c>
      <c r="H3826" s="5">
        <v>41</v>
      </c>
      <c r="I3826" s="5">
        <v>15</v>
      </c>
      <c r="J3826" s="5">
        <v>100</v>
      </c>
      <c r="K3826" s="5">
        <v>96</v>
      </c>
      <c r="L3826" s="9">
        <f t="shared" si="118"/>
        <v>22</v>
      </c>
      <c r="M3826" s="9" t="str">
        <f t="shared" si="119"/>
        <v>low</v>
      </c>
      <c r="N3826" s="10">
        <v>-276.23908055556967</v>
      </c>
      <c r="O3826" s="11">
        <v>5.4990393473417498E-3</v>
      </c>
      <c r="P3826" s="7" t="s">
        <v>1461</v>
      </c>
      <c r="Q3826" s="7" t="s">
        <v>1468</v>
      </c>
      <c r="R3826" s="12"/>
    </row>
    <row r="3827" spans="1:18" ht="15.75" x14ac:dyDescent="0.2">
      <c r="A3827" s="5">
        <v>5221845</v>
      </c>
      <c r="B3827" s="6" t="s">
        <v>10906</v>
      </c>
      <c r="C3827" s="7" t="s">
        <v>202</v>
      </c>
      <c r="D3827" s="7" t="s">
        <v>12171</v>
      </c>
      <c r="E3827" s="8" t="s">
        <v>2383</v>
      </c>
      <c r="F3827" s="7" t="s">
        <v>12172</v>
      </c>
      <c r="G3827" s="7" t="s">
        <v>215</v>
      </c>
      <c r="H3827" s="5">
        <v>41</v>
      </c>
      <c r="I3827" s="5">
        <v>15</v>
      </c>
      <c r="J3827" s="5">
        <v>110</v>
      </c>
      <c r="K3827" s="5">
        <v>96</v>
      </c>
      <c r="L3827" s="9">
        <f t="shared" si="118"/>
        <v>22</v>
      </c>
      <c r="M3827" s="9" t="str">
        <f t="shared" si="119"/>
        <v>low</v>
      </c>
      <c r="N3827" s="10">
        <v>-277.58575177079183</v>
      </c>
      <c r="O3827" s="11">
        <v>3.9900463016238064E-3</v>
      </c>
      <c r="P3827" s="7" t="s">
        <v>1461</v>
      </c>
      <c r="Q3827" s="7" t="s">
        <v>1468</v>
      </c>
      <c r="R3827" s="12"/>
    </row>
    <row r="3828" spans="1:18" ht="15.75" x14ac:dyDescent="0.2">
      <c r="A3828" s="5">
        <v>5326960</v>
      </c>
      <c r="B3828" s="6" t="s">
        <v>2416</v>
      </c>
      <c r="C3828" s="7" t="s">
        <v>188</v>
      </c>
      <c r="D3828" s="7" t="s">
        <v>12191</v>
      </c>
      <c r="E3828" s="8" t="s">
        <v>2383</v>
      </c>
      <c r="F3828" s="7" t="s">
        <v>12192</v>
      </c>
      <c r="G3828" s="7" t="s">
        <v>214</v>
      </c>
      <c r="H3828" s="5">
        <v>7</v>
      </c>
      <c r="I3828" s="5">
        <v>15</v>
      </c>
      <c r="J3828" s="5">
        <v>110</v>
      </c>
      <c r="K3828" s="5">
        <v>98</v>
      </c>
      <c r="L3828" s="9">
        <f t="shared" si="118"/>
        <v>22</v>
      </c>
      <c r="M3828" s="9" t="str">
        <f t="shared" si="119"/>
        <v>low</v>
      </c>
      <c r="N3828" s="10">
        <v>-243.12160944440257</v>
      </c>
      <c r="O3828" s="11">
        <v>3.2621874997857958E-3</v>
      </c>
      <c r="P3828" s="7" t="s">
        <v>1461</v>
      </c>
      <c r="Q3828" s="7" t="s">
        <v>1468</v>
      </c>
      <c r="R3828" s="12"/>
    </row>
    <row r="3829" spans="1:18" ht="15.75" x14ac:dyDescent="0.2">
      <c r="A3829" s="5">
        <v>5328303</v>
      </c>
      <c r="B3829" s="6" t="s">
        <v>2416</v>
      </c>
      <c r="C3829" s="7" t="s">
        <v>186</v>
      </c>
      <c r="D3829" s="7" t="s">
        <v>12308</v>
      </c>
      <c r="E3829" s="8" t="s">
        <v>2383</v>
      </c>
      <c r="F3829" s="7" t="s">
        <v>1031</v>
      </c>
      <c r="G3829" s="7" t="s">
        <v>214</v>
      </c>
      <c r="H3829" s="5">
        <v>25</v>
      </c>
      <c r="I3829" s="5">
        <v>3</v>
      </c>
      <c r="J3829" s="5">
        <v>0</v>
      </c>
      <c r="K3829" s="5">
        <v>0</v>
      </c>
      <c r="L3829" s="9">
        <f t="shared" si="118"/>
        <v>6</v>
      </c>
      <c r="M3829" s="9" t="str">
        <f t="shared" si="119"/>
        <v>high</v>
      </c>
      <c r="N3829" s="10">
        <v>-246.15199656251934</v>
      </c>
      <c r="O3829" s="11">
        <v>-45414.793662731478</v>
      </c>
      <c r="P3829" s="7" t="s">
        <v>1461</v>
      </c>
      <c r="Q3829" s="7" t="s">
        <v>1468</v>
      </c>
      <c r="R3829" s="12"/>
    </row>
    <row r="3830" spans="1:18" ht="15.75" x14ac:dyDescent="0.2">
      <c r="A3830" s="5">
        <v>5220890</v>
      </c>
      <c r="B3830" s="6" t="s">
        <v>10906</v>
      </c>
      <c r="C3830" s="7" t="s">
        <v>202</v>
      </c>
      <c r="D3830" s="7" t="s">
        <v>10907</v>
      </c>
      <c r="E3830" s="8" t="s">
        <v>2383</v>
      </c>
      <c r="F3830" s="7" t="s">
        <v>12314</v>
      </c>
      <c r="G3830" s="7" t="s">
        <v>214</v>
      </c>
      <c r="H3830" s="5">
        <v>34</v>
      </c>
      <c r="I3830" s="5">
        <v>15</v>
      </c>
      <c r="J3830" s="5">
        <v>125</v>
      </c>
      <c r="K3830" s="5">
        <v>98</v>
      </c>
      <c r="L3830" s="9">
        <f t="shared" si="118"/>
        <v>24</v>
      </c>
      <c r="M3830" s="9" t="str">
        <f t="shared" si="119"/>
        <v>low</v>
      </c>
      <c r="N3830" s="10">
        <v>-282.17836380788503</v>
      </c>
      <c r="O3830" s="11">
        <v>1.0453587958181743E-2</v>
      </c>
      <c r="P3830" s="7" t="s">
        <v>1461</v>
      </c>
      <c r="Q3830" s="5" t="s">
        <v>1468</v>
      </c>
      <c r="R3830" s="12"/>
    </row>
    <row r="3831" spans="1:18" ht="15.75" x14ac:dyDescent="0.2">
      <c r="A3831" s="5">
        <v>5326491</v>
      </c>
      <c r="B3831" s="6" t="s">
        <v>2416</v>
      </c>
      <c r="C3831" s="7" t="s">
        <v>186</v>
      </c>
      <c r="D3831" s="7" t="s">
        <v>11406</v>
      </c>
      <c r="E3831" s="8" t="s">
        <v>2383</v>
      </c>
      <c r="F3831" s="7" t="s">
        <v>12378</v>
      </c>
      <c r="G3831" s="7" t="s">
        <v>215</v>
      </c>
      <c r="H3831" s="5">
        <v>72</v>
      </c>
      <c r="I3831" s="5">
        <v>15</v>
      </c>
      <c r="J3831" s="5">
        <v>130</v>
      </c>
      <c r="K3831" s="5">
        <v>98</v>
      </c>
      <c r="L3831" s="9">
        <f t="shared" si="118"/>
        <v>21</v>
      </c>
      <c r="M3831" s="9" t="str">
        <f t="shared" si="119"/>
        <v>low</v>
      </c>
      <c r="N3831" s="10">
        <v>-248.58074451390712</v>
      </c>
      <c r="O3831" s="11">
        <v>8.6957523162709549E-3</v>
      </c>
      <c r="P3831" s="7" t="s">
        <v>1461</v>
      </c>
      <c r="Q3831" s="7" t="s">
        <v>1468</v>
      </c>
      <c r="R3831" s="12"/>
    </row>
    <row r="3832" spans="1:18" ht="15.75" x14ac:dyDescent="0.2">
      <c r="A3832" s="5">
        <v>5221845</v>
      </c>
      <c r="B3832" s="6" t="s">
        <v>10906</v>
      </c>
      <c r="C3832" s="7" t="s">
        <v>202</v>
      </c>
      <c r="D3832" s="7" t="s">
        <v>12171</v>
      </c>
      <c r="E3832" s="8" t="s">
        <v>2383</v>
      </c>
      <c r="F3832" s="7" t="s">
        <v>12382</v>
      </c>
      <c r="G3832" s="7" t="s">
        <v>214</v>
      </c>
      <c r="H3832" s="5">
        <v>32</v>
      </c>
      <c r="I3832" s="5">
        <v>15</v>
      </c>
      <c r="J3832" s="5">
        <v>140</v>
      </c>
      <c r="K3832" s="5">
        <v>96</v>
      </c>
      <c r="L3832" s="9">
        <f t="shared" si="118"/>
        <v>24</v>
      </c>
      <c r="M3832" s="9" t="str">
        <f t="shared" si="119"/>
        <v>low</v>
      </c>
      <c r="N3832" s="10">
        <v>-283.5440851041858</v>
      </c>
      <c r="O3832" s="11">
        <v>3.9900463016238064E-3</v>
      </c>
      <c r="P3832" s="7" t="s">
        <v>1461</v>
      </c>
      <c r="Q3832" s="7" t="s">
        <v>1468</v>
      </c>
      <c r="R3832" s="12"/>
    </row>
    <row r="3833" spans="1:18" ht="15.75" x14ac:dyDescent="0.2">
      <c r="A3833" s="5">
        <v>5290887</v>
      </c>
      <c r="B3833" s="6" t="s">
        <v>10910</v>
      </c>
      <c r="C3833" s="7" t="s">
        <v>58</v>
      </c>
      <c r="D3833" s="7" t="s">
        <v>12392</v>
      </c>
      <c r="E3833" s="8" t="s">
        <v>2383</v>
      </c>
      <c r="F3833" s="7" t="s">
        <v>12393</v>
      </c>
      <c r="G3833" s="7" t="s">
        <v>214</v>
      </c>
      <c r="H3833" s="5">
        <v>35</v>
      </c>
      <c r="I3833" s="5">
        <v>15</v>
      </c>
      <c r="J3833" s="5">
        <v>130</v>
      </c>
      <c r="K3833" s="5">
        <v>94</v>
      </c>
      <c r="L3833" s="9">
        <f t="shared" si="118"/>
        <v>24</v>
      </c>
      <c r="M3833" s="9" t="str">
        <f t="shared" si="119"/>
        <v>low</v>
      </c>
      <c r="N3833" s="10">
        <v>-260.62475446754979</v>
      </c>
      <c r="O3833" s="11">
        <v>3.3829398162197322E-3</v>
      </c>
      <c r="P3833" s="7" t="s">
        <v>1461</v>
      </c>
      <c r="Q3833" s="7" t="s">
        <v>1468</v>
      </c>
      <c r="R3833" s="12"/>
    </row>
    <row r="3834" spans="1:18" ht="15.75" x14ac:dyDescent="0.2">
      <c r="A3834" s="5">
        <v>5327695</v>
      </c>
      <c r="B3834" s="6" t="s">
        <v>2416</v>
      </c>
      <c r="C3834" s="7" t="s">
        <v>186</v>
      </c>
      <c r="D3834" s="7" t="s">
        <v>12592</v>
      </c>
      <c r="E3834" s="8" t="s">
        <v>2383</v>
      </c>
      <c r="F3834" s="7" t="s">
        <v>2179</v>
      </c>
      <c r="G3834" s="7" t="s">
        <v>214</v>
      </c>
      <c r="H3834" s="5">
        <v>55</v>
      </c>
      <c r="I3834" s="5"/>
      <c r="J3834" s="5">
        <v>120</v>
      </c>
      <c r="K3834" s="5">
        <v>98</v>
      </c>
      <c r="L3834" s="9">
        <f t="shared" si="118"/>
        <v>7</v>
      </c>
      <c r="M3834" s="9" t="str">
        <f t="shared" si="119"/>
        <v>high</v>
      </c>
      <c r="N3834" s="10">
        <v>-254.57762171291688</v>
      </c>
      <c r="O3834" s="11">
        <v>9.33368055120809E-3</v>
      </c>
      <c r="P3834" s="7" t="s">
        <v>1461</v>
      </c>
      <c r="Q3834" s="7" t="s">
        <v>1468</v>
      </c>
      <c r="R3834" s="12"/>
    </row>
    <row r="3835" spans="1:18" ht="15.75" x14ac:dyDescent="0.2">
      <c r="A3835" s="5">
        <v>5330370</v>
      </c>
      <c r="B3835" s="6" t="s">
        <v>12301</v>
      </c>
      <c r="C3835" s="7" t="s">
        <v>188</v>
      </c>
      <c r="D3835" s="7" t="s">
        <v>12646</v>
      </c>
      <c r="E3835" s="8" t="s">
        <v>2383</v>
      </c>
      <c r="F3835" s="7" t="s">
        <v>12647</v>
      </c>
      <c r="G3835" s="7" t="s">
        <v>214</v>
      </c>
      <c r="H3835" s="5">
        <v>43</v>
      </c>
      <c r="I3835" s="5">
        <v>15</v>
      </c>
      <c r="J3835" s="5">
        <v>105</v>
      </c>
      <c r="K3835" s="5">
        <v>95</v>
      </c>
      <c r="L3835" s="9">
        <f t="shared" si="118"/>
        <v>22</v>
      </c>
      <c r="M3835" s="9" t="str">
        <f t="shared" si="119"/>
        <v>low</v>
      </c>
      <c r="N3835" s="10">
        <v>-255.25192503471044</v>
      </c>
      <c r="O3835" s="11">
        <v>1.0351620367146097E-2</v>
      </c>
      <c r="P3835" s="7" t="s">
        <v>1461</v>
      </c>
      <c r="Q3835" s="5" t="s">
        <v>1468</v>
      </c>
      <c r="R3835" s="12"/>
    </row>
    <row r="3836" spans="1:18" ht="15.75" x14ac:dyDescent="0.2">
      <c r="A3836" s="5">
        <v>5355461</v>
      </c>
      <c r="B3836" s="6" t="s">
        <v>12296</v>
      </c>
      <c r="C3836" s="7" t="s">
        <v>188</v>
      </c>
      <c r="D3836" s="7" t="s">
        <v>12648</v>
      </c>
      <c r="E3836" s="8" t="s">
        <v>2383</v>
      </c>
      <c r="F3836" s="7" t="s">
        <v>2327</v>
      </c>
      <c r="G3836" s="7" t="s">
        <v>214</v>
      </c>
      <c r="H3836" s="5">
        <v>3</v>
      </c>
      <c r="I3836" s="5">
        <v>15</v>
      </c>
      <c r="J3836" s="5"/>
      <c r="K3836" s="5">
        <v>99</v>
      </c>
      <c r="L3836" s="9">
        <f t="shared" si="118"/>
        <v>18</v>
      </c>
      <c r="M3836" s="9" t="str">
        <f t="shared" si="119"/>
        <v>MID</v>
      </c>
      <c r="N3836" s="10">
        <v>-247.29920223381487</v>
      </c>
      <c r="O3836" s="11">
        <v>3.3628125020186417E-3</v>
      </c>
      <c r="P3836" s="7" t="s">
        <v>1461</v>
      </c>
      <c r="Q3836" s="7" t="s">
        <v>1468</v>
      </c>
      <c r="R3836" s="12"/>
    </row>
    <row r="3837" spans="1:18" ht="15.75" x14ac:dyDescent="0.2">
      <c r="A3837" s="5">
        <v>5328620</v>
      </c>
      <c r="B3837" s="6" t="s">
        <v>2416</v>
      </c>
      <c r="C3837" s="7" t="s">
        <v>188</v>
      </c>
      <c r="D3837" s="7" t="s">
        <v>12792</v>
      </c>
      <c r="E3837" s="8" t="s">
        <v>2383</v>
      </c>
      <c r="F3837" s="7" t="s">
        <v>1892</v>
      </c>
      <c r="G3837" s="7" t="s">
        <v>214</v>
      </c>
      <c r="H3837" s="5">
        <v>41</v>
      </c>
      <c r="I3837" s="5">
        <v>15</v>
      </c>
      <c r="J3837" s="5">
        <v>115</v>
      </c>
      <c r="K3837" s="5">
        <v>98</v>
      </c>
      <c r="L3837" s="9">
        <f t="shared" si="118"/>
        <v>22</v>
      </c>
      <c r="M3837" s="9" t="str">
        <f t="shared" si="119"/>
        <v>low</v>
      </c>
      <c r="N3837" s="10">
        <v>-260.34049421297823</v>
      </c>
      <c r="O3837" s="11">
        <v>5.3259722189977765E-3</v>
      </c>
      <c r="P3837" s="7" t="s">
        <v>1461</v>
      </c>
      <c r="Q3837" s="7" t="s">
        <v>1468</v>
      </c>
      <c r="R3837" s="12"/>
    </row>
    <row r="3838" spans="1:18" ht="15.75" x14ac:dyDescent="0.2">
      <c r="A3838" s="5">
        <v>5351641</v>
      </c>
      <c r="B3838" s="6" t="s">
        <v>10912</v>
      </c>
      <c r="C3838" s="7" t="s">
        <v>58</v>
      </c>
      <c r="D3838" s="7" t="s">
        <v>12829</v>
      </c>
      <c r="E3838" s="8" t="s">
        <v>2383</v>
      </c>
      <c r="F3838" s="7" t="s">
        <v>12830</v>
      </c>
      <c r="G3838" s="7" t="s">
        <v>214</v>
      </c>
      <c r="H3838" s="5">
        <v>35</v>
      </c>
      <c r="I3838" s="5">
        <v>15</v>
      </c>
      <c r="J3838" s="5">
        <v>135</v>
      </c>
      <c r="K3838" s="5">
        <v>93</v>
      </c>
      <c r="L3838" s="9">
        <f t="shared" si="118"/>
        <v>24</v>
      </c>
      <c r="M3838" s="9" t="str">
        <f t="shared" si="119"/>
        <v>low</v>
      </c>
      <c r="N3838" s="10">
        <v>-254.17553583328845</v>
      </c>
      <c r="O3838" s="11">
        <v>3.8969907400314696E-3</v>
      </c>
      <c r="P3838" s="7" t="s">
        <v>1461</v>
      </c>
      <c r="Q3838" s="7" t="s">
        <v>1468</v>
      </c>
      <c r="R3838" s="12"/>
    </row>
    <row r="3839" spans="1:18" ht="15.75" x14ac:dyDescent="0.2">
      <c r="A3839" s="5">
        <v>5330079</v>
      </c>
      <c r="B3839" s="6" t="s">
        <v>12301</v>
      </c>
      <c r="C3839" s="7" t="s">
        <v>188</v>
      </c>
      <c r="D3839" s="7" t="s">
        <v>12945</v>
      </c>
      <c r="E3839" s="8" t="s">
        <v>2383</v>
      </c>
      <c r="F3839" s="7" t="s">
        <v>12946</v>
      </c>
      <c r="G3839" s="7" t="s">
        <v>214</v>
      </c>
      <c r="H3839" s="5">
        <v>40</v>
      </c>
      <c r="I3839" s="5">
        <v>15</v>
      </c>
      <c r="J3839" s="5">
        <v>100</v>
      </c>
      <c r="K3839" s="5">
        <v>98</v>
      </c>
      <c r="L3839" s="9">
        <f t="shared" si="118"/>
        <v>22</v>
      </c>
      <c r="M3839" s="9" t="str">
        <f t="shared" si="119"/>
        <v>low</v>
      </c>
      <c r="N3839" s="10">
        <v>-264.78243229162035</v>
      </c>
      <c r="O3839" s="11">
        <v>1.3883726845961064E-2</v>
      </c>
      <c r="P3839" s="7" t="s">
        <v>1461</v>
      </c>
      <c r="Q3839" s="7" t="s">
        <v>1468</v>
      </c>
      <c r="R3839" s="12"/>
    </row>
    <row r="3840" spans="1:18" ht="15.75" x14ac:dyDescent="0.2">
      <c r="A3840" s="5">
        <v>5250596</v>
      </c>
      <c r="B3840" s="6" t="s">
        <v>3182</v>
      </c>
      <c r="C3840" s="7" t="s">
        <v>166</v>
      </c>
      <c r="D3840" s="7" t="s">
        <v>12982</v>
      </c>
      <c r="E3840" s="8" t="s">
        <v>2383</v>
      </c>
      <c r="F3840" s="7" t="s">
        <v>12983</v>
      </c>
      <c r="G3840" s="7" t="s">
        <v>214</v>
      </c>
      <c r="H3840" s="5">
        <v>43</v>
      </c>
      <c r="I3840" s="5">
        <v>15</v>
      </c>
      <c r="J3840" s="5">
        <v>110</v>
      </c>
      <c r="K3840" s="5">
        <v>96</v>
      </c>
      <c r="L3840" s="9">
        <f t="shared" si="118"/>
        <v>22</v>
      </c>
      <c r="M3840" s="9" t="str">
        <f t="shared" si="119"/>
        <v>low</v>
      </c>
      <c r="N3840" s="10">
        <v>-291.833156087916</v>
      </c>
      <c r="O3840" s="11">
        <v>3.0042824073461816E-3</v>
      </c>
      <c r="P3840" s="7" t="s">
        <v>1461</v>
      </c>
      <c r="Q3840" s="7" t="s">
        <v>1468</v>
      </c>
      <c r="R3840" s="12"/>
    </row>
    <row r="3841" spans="1:18" ht="15.75" x14ac:dyDescent="0.2">
      <c r="A3841" s="5">
        <v>5330323</v>
      </c>
      <c r="B3841" s="6" t="s">
        <v>12301</v>
      </c>
      <c r="C3841" s="7" t="s">
        <v>166</v>
      </c>
      <c r="D3841" s="7" t="s">
        <v>12991</v>
      </c>
      <c r="E3841" s="8" t="s">
        <v>2383</v>
      </c>
      <c r="F3841" s="7" t="s">
        <v>12992</v>
      </c>
      <c r="G3841" s="7" t="s">
        <v>215</v>
      </c>
      <c r="H3841" s="5">
        <v>23</v>
      </c>
      <c r="I3841" s="5">
        <v>15</v>
      </c>
      <c r="J3841" s="5">
        <v>130</v>
      </c>
      <c r="K3841" s="5">
        <v>99</v>
      </c>
      <c r="L3841" s="9">
        <f t="shared" si="118"/>
        <v>24</v>
      </c>
      <c r="M3841" s="9" t="str">
        <f t="shared" si="119"/>
        <v>low</v>
      </c>
      <c r="N3841" s="10">
        <v>-265.97028826384485</v>
      </c>
      <c r="O3841" s="11">
        <v>6.644398148637265E-3</v>
      </c>
      <c r="P3841" s="7" t="s">
        <v>1461</v>
      </c>
      <c r="Q3841" s="5" t="s">
        <v>1468</v>
      </c>
      <c r="R3841" s="12"/>
    </row>
    <row r="3842" spans="1:18" ht="15.75" x14ac:dyDescent="0.2">
      <c r="A3842" s="5">
        <v>5330323</v>
      </c>
      <c r="B3842" s="6" t="s">
        <v>12301</v>
      </c>
      <c r="C3842" s="7" t="s">
        <v>166</v>
      </c>
      <c r="D3842" s="7" t="s">
        <v>12991</v>
      </c>
      <c r="E3842" s="8" t="s">
        <v>2383</v>
      </c>
      <c r="F3842" s="7" t="s">
        <v>13028</v>
      </c>
      <c r="G3842" s="7" t="s">
        <v>214</v>
      </c>
      <c r="H3842" s="5">
        <v>12</v>
      </c>
      <c r="I3842" s="5">
        <v>15</v>
      </c>
      <c r="J3842" s="5">
        <v>100</v>
      </c>
      <c r="K3842" s="5">
        <v>99</v>
      </c>
      <c r="L3842" s="9">
        <f t="shared" ref="L3842:L3905" si="120">IF(OR(I3842&gt;3,I3842&lt;15),I3842,0)+IF(H3842&lt;=60,3,IF(H3842&gt;60,0,0))+IF(J3842&gt;120,6,IF((J3842&gt;=60),4,IF(J3842&lt;60,0,0)))</f>
        <v>22</v>
      </c>
      <c r="M3842" s="9" t="str">
        <f t="shared" ref="M3842:M3905" si="121">IF(AND(L3842&gt;=3,L3842&lt;=10),"high",IF(AND(L3842&gt;=11,L3842&lt;=18),"MID",IF(AND(L3842&gt;=19,L3842&lt;=24),"low","no")))</f>
        <v>low</v>
      </c>
      <c r="N3842" s="10">
        <v>-267.05362159723882</v>
      </c>
      <c r="O3842" s="11">
        <v>6.644398148637265E-3</v>
      </c>
      <c r="P3842" s="7" t="s">
        <v>1461</v>
      </c>
      <c r="Q3842" s="7" t="s">
        <v>1468</v>
      </c>
      <c r="R3842" s="12"/>
    </row>
    <row r="3843" spans="1:18" ht="15.75" x14ac:dyDescent="0.2">
      <c r="A3843" s="5">
        <v>5292519</v>
      </c>
      <c r="B3843" s="6" t="s">
        <v>10985</v>
      </c>
      <c r="C3843" s="7" t="s">
        <v>166</v>
      </c>
      <c r="D3843" s="7" t="s">
        <v>13033</v>
      </c>
      <c r="E3843" s="8" t="s">
        <v>2383</v>
      </c>
      <c r="F3843" s="7" t="s">
        <v>13034</v>
      </c>
      <c r="G3843" s="7" t="s">
        <v>214</v>
      </c>
      <c r="H3843" s="5">
        <v>32</v>
      </c>
      <c r="I3843" s="5">
        <v>15</v>
      </c>
      <c r="J3843" s="5">
        <v>110</v>
      </c>
      <c r="K3843" s="5">
        <v>96</v>
      </c>
      <c r="L3843" s="9">
        <f t="shared" si="120"/>
        <v>22</v>
      </c>
      <c r="M3843" s="9" t="str">
        <f t="shared" si="121"/>
        <v>low</v>
      </c>
      <c r="N3843" s="10">
        <v>-279.3531673147736</v>
      </c>
      <c r="O3843" s="11">
        <v>1.2846828707552049E-2</v>
      </c>
      <c r="P3843" s="7" t="s">
        <v>14</v>
      </c>
      <c r="Q3843" s="7" t="s">
        <v>1468</v>
      </c>
      <c r="R3843" s="12"/>
    </row>
    <row r="3844" spans="1:18" ht="15.75" x14ac:dyDescent="0.2">
      <c r="A3844" s="5">
        <v>5292519</v>
      </c>
      <c r="B3844" s="6" t="s">
        <v>10985</v>
      </c>
      <c r="C3844" s="7" t="s">
        <v>166</v>
      </c>
      <c r="D3844" s="7" t="s">
        <v>13033</v>
      </c>
      <c r="E3844" s="8" t="s">
        <v>2383</v>
      </c>
      <c r="F3844" s="7" t="s">
        <v>13035</v>
      </c>
      <c r="G3844" s="7" t="s">
        <v>214</v>
      </c>
      <c r="H3844" s="5">
        <v>30</v>
      </c>
      <c r="I3844" s="5">
        <v>15</v>
      </c>
      <c r="J3844" s="5">
        <v>110</v>
      </c>
      <c r="K3844" s="5">
        <v>95</v>
      </c>
      <c r="L3844" s="9">
        <f t="shared" si="120"/>
        <v>22</v>
      </c>
      <c r="M3844" s="9" t="str">
        <f t="shared" si="121"/>
        <v>low</v>
      </c>
      <c r="N3844" s="10">
        <v>-279.39483398147422</v>
      </c>
      <c r="O3844" s="11">
        <v>1.2846828707552049E-2</v>
      </c>
      <c r="P3844" s="7" t="s">
        <v>1461</v>
      </c>
      <c r="Q3844" s="7" t="s">
        <v>1468</v>
      </c>
      <c r="R3844" s="12"/>
    </row>
    <row r="3845" spans="1:18" ht="15.75" x14ac:dyDescent="0.2">
      <c r="A3845" s="5">
        <v>5291892</v>
      </c>
      <c r="B3845" s="6" t="s">
        <v>10910</v>
      </c>
      <c r="C3845" s="7" t="s">
        <v>188</v>
      </c>
      <c r="D3845" s="7" t="s">
        <v>13045</v>
      </c>
      <c r="E3845" s="8" t="s">
        <v>2383</v>
      </c>
      <c r="F3845" s="7" t="s">
        <v>13046</v>
      </c>
      <c r="G3845" s="7" t="s">
        <v>214</v>
      </c>
      <c r="H3845" s="5">
        <v>17</v>
      </c>
      <c r="I3845" s="5">
        <v>15</v>
      </c>
      <c r="J3845" s="5">
        <v>110</v>
      </c>
      <c r="K3845" s="5">
        <v>96</v>
      </c>
      <c r="L3845" s="9">
        <f t="shared" si="120"/>
        <v>22</v>
      </c>
      <c r="M3845" s="9" t="str">
        <f t="shared" si="121"/>
        <v>low</v>
      </c>
      <c r="N3845" s="10">
        <v>-280.08888351853238</v>
      </c>
      <c r="O3845" s="11">
        <v>1.9428587911534123E-3</v>
      </c>
      <c r="P3845" s="7" t="s">
        <v>1461</v>
      </c>
      <c r="Q3845" s="5" t="s">
        <v>1468</v>
      </c>
      <c r="R3845" s="12"/>
    </row>
    <row r="3846" spans="1:18" ht="15.75" x14ac:dyDescent="0.2">
      <c r="A3846" s="5">
        <v>5330123</v>
      </c>
      <c r="B3846" s="6" t="s">
        <v>12301</v>
      </c>
      <c r="C3846" s="7" t="s">
        <v>202</v>
      </c>
      <c r="D3846" s="7" t="s">
        <v>12945</v>
      </c>
      <c r="E3846" s="8" t="s">
        <v>2383</v>
      </c>
      <c r="F3846" s="7" t="s">
        <v>13047</v>
      </c>
      <c r="G3846" s="7" t="s">
        <v>215</v>
      </c>
      <c r="H3846" s="5">
        <v>12</v>
      </c>
      <c r="I3846" s="5">
        <v>15</v>
      </c>
      <c r="J3846" s="5">
        <v>110</v>
      </c>
      <c r="K3846" s="5">
        <v>96</v>
      </c>
      <c r="L3846" s="9">
        <f t="shared" si="120"/>
        <v>22</v>
      </c>
      <c r="M3846" s="9" t="str">
        <f t="shared" si="121"/>
        <v>low</v>
      </c>
      <c r="N3846" s="10">
        <v>-267.64607407402946</v>
      </c>
      <c r="O3846" s="11">
        <v>4.7737268541823141E-3</v>
      </c>
      <c r="P3846" s="7" t="s">
        <v>1461</v>
      </c>
      <c r="Q3846" s="7" t="s">
        <v>1468</v>
      </c>
      <c r="R3846" s="12"/>
    </row>
    <row r="3847" spans="1:18" ht="15.75" x14ac:dyDescent="0.2">
      <c r="A3847" s="5">
        <v>5330123</v>
      </c>
      <c r="B3847" s="6" t="s">
        <v>12301</v>
      </c>
      <c r="C3847" s="7" t="s">
        <v>202</v>
      </c>
      <c r="D3847" s="7" t="s">
        <v>12945</v>
      </c>
      <c r="E3847" s="8" t="s">
        <v>2383</v>
      </c>
      <c r="F3847" s="7" t="s">
        <v>2126</v>
      </c>
      <c r="G3847" s="7" t="s">
        <v>214</v>
      </c>
      <c r="H3847" s="5">
        <v>18</v>
      </c>
      <c r="I3847" s="5">
        <v>15</v>
      </c>
      <c r="J3847" s="5">
        <v>120</v>
      </c>
      <c r="K3847" s="5">
        <v>97</v>
      </c>
      <c r="L3847" s="9">
        <f t="shared" si="120"/>
        <v>22</v>
      </c>
      <c r="M3847" s="9" t="str">
        <f t="shared" si="121"/>
        <v>low</v>
      </c>
      <c r="N3847" s="10">
        <v>-267.68774074073008</v>
      </c>
      <c r="O3847" s="11">
        <v>4.7737268541823141E-3</v>
      </c>
      <c r="P3847" s="7" t="s">
        <v>1461</v>
      </c>
      <c r="Q3847" s="7" t="s">
        <v>1468</v>
      </c>
      <c r="R3847" s="12"/>
    </row>
    <row r="3848" spans="1:18" ht="15.75" x14ac:dyDescent="0.2">
      <c r="A3848" s="5">
        <v>5330088</v>
      </c>
      <c r="B3848" s="6" t="s">
        <v>12301</v>
      </c>
      <c r="C3848" s="7" t="s">
        <v>198</v>
      </c>
      <c r="D3848" s="7" t="s">
        <v>13149</v>
      </c>
      <c r="E3848" s="8" t="s">
        <v>2383</v>
      </c>
      <c r="F3848" s="7" t="s">
        <v>13150</v>
      </c>
      <c r="G3848" s="7" t="s">
        <v>214</v>
      </c>
      <c r="H3848" s="5">
        <v>43</v>
      </c>
      <c r="I3848" s="5">
        <v>15</v>
      </c>
      <c r="J3848" s="5">
        <v>100</v>
      </c>
      <c r="K3848" s="5">
        <v>95</v>
      </c>
      <c r="L3848" s="9">
        <f t="shared" si="120"/>
        <v>22</v>
      </c>
      <c r="M3848" s="9" t="str">
        <f t="shared" si="121"/>
        <v>low</v>
      </c>
      <c r="N3848" s="10">
        <v>-270.44785405091534</v>
      </c>
      <c r="O3848" s="11">
        <v>1.5560613421257585E-2</v>
      </c>
      <c r="P3848" s="7" t="s">
        <v>1461</v>
      </c>
      <c r="Q3848" s="7" t="s">
        <v>1468</v>
      </c>
      <c r="R3848" s="12"/>
    </row>
    <row r="3849" spans="1:18" ht="15.75" x14ac:dyDescent="0.2">
      <c r="A3849" s="5">
        <v>5250596</v>
      </c>
      <c r="B3849" s="6" t="s">
        <v>3182</v>
      </c>
      <c r="C3849" s="7" t="s">
        <v>166</v>
      </c>
      <c r="D3849" s="7" t="s">
        <v>12982</v>
      </c>
      <c r="E3849" s="8" t="s">
        <v>2383</v>
      </c>
      <c r="F3849" s="7" t="s">
        <v>13218</v>
      </c>
      <c r="G3849" s="7" t="s">
        <v>214</v>
      </c>
      <c r="H3849" s="5">
        <v>31</v>
      </c>
      <c r="I3849" s="5">
        <v>15</v>
      </c>
      <c r="J3849" s="5">
        <v>120</v>
      </c>
      <c r="K3849" s="5">
        <v>95</v>
      </c>
      <c r="L3849" s="9">
        <f t="shared" si="120"/>
        <v>22</v>
      </c>
      <c r="M3849" s="9" t="str">
        <f t="shared" si="121"/>
        <v>low</v>
      </c>
      <c r="N3849" s="10">
        <v>-298.208156087916</v>
      </c>
      <c r="O3849" s="11">
        <v>3.0042824073461816E-3</v>
      </c>
      <c r="P3849" s="7" t="s">
        <v>1461</v>
      </c>
      <c r="Q3849" s="7" t="s">
        <v>1468</v>
      </c>
      <c r="R3849" s="12"/>
    </row>
    <row r="3850" spans="1:18" ht="15.75" x14ac:dyDescent="0.2">
      <c r="A3850" s="5">
        <v>5331242</v>
      </c>
      <c r="B3850" s="6" t="s">
        <v>12301</v>
      </c>
      <c r="C3850" s="7" t="s">
        <v>202</v>
      </c>
      <c r="D3850" s="7" t="s">
        <v>13257</v>
      </c>
      <c r="E3850" s="8" t="s">
        <v>2383</v>
      </c>
      <c r="F3850" s="7" t="s">
        <v>13258</v>
      </c>
      <c r="G3850" s="7" t="s">
        <v>214</v>
      </c>
      <c r="H3850" s="5">
        <v>57</v>
      </c>
      <c r="I3850" s="5">
        <v>15</v>
      </c>
      <c r="J3850" s="5">
        <v>130</v>
      </c>
      <c r="K3850" s="5">
        <v>96</v>
      </c>
      <c r="L3850" s="9">
        <f t="shared" si="120"/>
        <v>24</v>
      </c>
      <c r="M3850" s="9" t="str">
        <f t="shared" si="121"/>
        <v>low</v>
      </c>
      <c r="N3850" s="10">
        <v>-272.87221585644147</v>
      </c>
      <c r="O3850" s="11">
        <v>-45415.740110104161</v>
      </c>
      <c r="P3850" s="7" t="s">
        <v>1461</v>
      </c>
      <c r="Q3850" s="7" t="s">
        <v>1468</v>
      </c>
      <c r="R3850" s="12"/>
    </row>
    <row r="3851" spans="1:18" ht="15.75" x14ac:dyDescent="0.2">
      <c r="A3851" s="5">
        <v>5331238</v>
      </c>
      <c r="B3851" s="6" t="s">
        <v>12301</v>
      </c>
      <c r="C3851" s="7" t="s">
        <v>198</v>
      </c>
      <c r="D3851" s="7" t="s">
        <v>13257</v>
      </c>
      <c r="E3851" s="8" t="s">
        <v>2383</v>
      </c>
      <c r="F3851" s="7" t="s">
        <v>13279</v>
      </c>
      <c r="G3851" s="7" t="s">
        <v>215</v>
      </c>
      <c r="H3851" s="5">
        <v>53</v>
      </c>
      <c r="I3851" s="5">
        <v>15</v>
      </c>
      <c r="J3851" s="5">
        <v>110</v>
      </c>
      <c r="K3851" s="5">
        <v>93</v>
      </c>
      <c r="L3851" s="9">
        <f t="shared" si="120"/>
        <v>22</v>
      </c>
      <c r="M3851" s="9" t="str">
        <f t="shared" si="121"/>
        <v>low</v>
      </c>
      <c r="N3851" s="10">
        <v>-273.4155035416552</v>
      </c>
      <c r="O3851" s="11">
        <v>1.0828043981746305E-2</v>
      </c>
      <c r="P3851" s="7" t="s">
        <v>1461</v>
      </c>
      <c r="Q3851" s="7" t="s">
        <v>1468</v>
      </c>
      <c r="R3851" s="12"/>
    </row>
    <row r="3852" spans="1:18" ht="15.75" x14ac:dyDescent="0.2">
      <c r="A3852" s="5">
        <v>5331238</v>
      </c>
      <c r="B3852" s="6" t="s">
        <v>12301</v>
      </c>
      <c r="C3852" s="7" t="s">
        <v>198</v>
      </c>
      <c r="D3852" s="7" t="s">
        <v>13257</v>
      </c>
      <c r="E3852" s="8" t="s">
        <v>2383</v>
      </c>
      <c r="F3852" s="7" t="s">
        <v>13280</v>
      </c>
      <c r="G3852" s="7" t="s">
        <v>214</v>
      </c>
      <c r="H3852" s="5">
        <v>58</v>
      </c>
      <c r="I3852" s="5">
        <v>15</v>
      </c>
      <c r="J3852" s="5">
        <v>130</v>
      </c>
      <c r="K3852" s="5">
        <v>96</v>
      </c>
      <c r="L3852" s="9">
        <f t="shared" si="120"/>
        <v>24</v>
      </c>
      <c r="M3852" s="9" t="str">
        <f t="shared" si="121"/>
        <v>low</v>
      </c>
      <c r="N3852" s="10">
        <v>-273.45717020834854</v>
      </c>
      <c r="O3852" s="11">
        <v>1.0828043981746305E-2</v>
      </c>
      <c r="P3852" s="7" t="s">
        <v>1520</v>
      </c>
      <c r="Q3852" s="7" t="s">
        <v>1468</v>
      </c>
      <c r="R3852" s="12"/>
    </row>
    <row r="3853" spans="1:18" ht="15.75" x14ac:dyDescent="0.2">
      <c r="A3853" s="5">
        <v>5253094</v>
      </c>
      <c r="B3853" s="6" t="s">
        <v>13070</v>
      </c>
      <c r="C3853" s="7" t="s">
        <v>151</v>
      </c>
      <c r="D3853" s="7" t="s">
        <v>13514</v>
      </c>
      <c r="E3853" s="8" t="s">
        <v>2383</v>
      </c>
      <c r="F3853" s="7" t="s">
        <v>13515</v>
      </c>
      <c r="G3853" s="7" t="s">
        <v>215</v>
      </c>
      <c r="H3853" s="5">
        <v>5</v>
      </c>
      <c r="I3853" s="5">
        <v>15</v>
      </c>
      <c r="J3853" s="5"/>
      <c r="K3853" s="5">
        <v>98</v>
      </c>
      <c r="L3853" s="9">
        <f t="shared" si="120"/>
        <v>18</v>
      </c>
      <c r="M3853" s="9" t="str">
        <f t="shared" si="121"/>
        <v>MID</v>
      </c>
      <c r="N3853" s="10">
        <v>-305.44859806712338</v>
      </c>
      <c r="O3853" s="11">
        <v>2.6332175984862261E-3</v>
      </c>
      <c r="P3853" s="7" t="s">
        <v>1461</v>
      </c>
      <c r="Q3853" s="7" t="s">
        <v>1468</v>
      </c>
      <c r="R3853" s="12"/>
    </row>
    <row r="3854" spans="1:18" ht="15.75" x14ac:dyDescent="0.2">
      <c r="A3854" s="5">
        <v>5355461</v>
      </c>
      <c r="B3854" s="6" t="s">
        <v>12296</v>
      </c>
      <c r="C3854" s="7" t="s">
        <v>188</v>
      </c>
      <c r="D3854" s="7" t="s">
        <v>12648</v>
      </c>
      <c r="E3854" s="8" t="s">
        <v>2383</v>
      </c>
      <c r="F3854" s="7" t="s">
        <v>13598</v>
      </c>
      <c r="G3854" s="7" t="s">
        <v>214</v>
      </c>
      <c r="H3854" s="5">
        <v>55</v>
      </c>
      <c r="I3854" s="5">
        <v>15</v>
      </c>
      <c r="J3854" s="5">
        <v>125</v>
      </c>
      <c r="K3854" s="5">
        <v>98</v>
      </c>
      <c r="L3854" s="9">
        <f t="shared" si="120"/>
        <v>24</v>
      </c>
      <c r="M3854" s="9" t="str">
        <f t="shared" si="121"/>
        <v>low</v>
      </c>
      <c r="N3854" s="10">
        <v>-274.75753556712152</v>
      </c>
      <c r="O3854" s="11">
        <v>3.3628125020186417E-3</v>
      </c>
      <c r="P3854" s="7" t="s">
        <v>1461</v>
      </c>
      <c r="Q3854" s="7" t="s">
        <v>1468</v>
      </c>
      <c r="R3854" s="12"/>
    </row>
    <row r="3855" spans="1:18" ht="15.75" x14ac:dyDescent="0.2">
      <c r="A3855" s="5">
        <v>5293140</v>
      </c>
      <c r="B3855" s="6" t="s">
        <v>10985</v>
      </c>
      <c r="C3855" s="7" t="s">
        <v>188</v>
      </c>
      <c r="D3855" s="7" t="s">
        <v>13868</v>
      </c>
      <c r="E3855" s="8" t="s">
        <v>2383</v>
      </c>
      <c r="F3855" s="7" t="s">
        <v>13869</v>
      </c>
      <c r="G3855" s="7" t="s">
        <v>215</v>
      </c>
      <c r="H3855" s="5">
        <v>40</v>
      </c>
      <c r="I3855" s="5">
        <v>15</v>
      </c>
      <c r="J3855" s="5">
        <v>115</v>
      </c>
      <c r="K3855" s="5">
        <v>96</v>
      </c>
      <c r="L3855" s="9">
        <f t="shared" si="120"/>
        <v>22</v>
      </c>
      <c r="M3855" s="9" t="str">
        <f t="shared" si="121"/>
        <v>low</v>
      </c>
      <c r="N3855" s="10">
        <v>-302.08557136570016</v>
      </c>
      <c r="O3855" s="11">
        <v>2.8016898140776902E-3</v>
      </c>
      <c r="P3855" s="7" t="s">
        <v>1461</v>
      </c>
      <c r="Q3855" s="5" t="s">
        <v>1468</v>
      </c>
      <c r="R3855" s="12"/>
    </row>
    <row r="3856" spans="1:18" ht="15.75" x14ac:dyDescent="0.2">
      <c r="A3856" s="5">
        <v>5226058</v>
      </c>
      <c r="B3856" s="6" t="s">
        <v>10642</v>
      </c>
      <c r="C3856" s="7" t="s">
        <v>166</v>
      </c>
      <c r="D3856" s="7" t="s">
        <v>13956</v>
      </c>
      <c r="E3856" s="8" t="s">
        <v>2383</v>
      </c>
      <c r="F3856" s="7" t="s">
        <v>13957</v>
      </c>
      <c r="G3856" s="7" t="s">
        <v>214</v>
      </c>
      <c r="H3856" s="5">
        <v>50</v>
      </c>
      <c r="I3856" s="5">
        <v>15</v>
      </c>
      <c r="J3856" s="5">
        <v>110</v>
      </c>
      <c r="K3856" s="5">
        <v>96</v>
      </c>
      <c r="L3856" s="9">
        <f t="shared" si="120"/>
        <v>22</v>
      </c>
      <c r="M3856" s="9" t="str">
        <f t="shared" si="121"/>
        <v>low</v>
      </c>
      <c r="N3856" s="10">
        <v>-327.24583174767758</v>
      </c>
      <c r="O3856" s="11">
        <v>9.7242708361591212E-3</v>
      </c>
      <c r="P3856" s="7" t="s">
        <v>1461</v>
      </c>
      <c r="Q3856" s="7" t="s">
        <v>1468</v>
      </c>
      <c r="R3856" s="12"/>
    </row>
    <row r="3857" spans="1:18" ht="15.75" x14ac:dyDescent="0.2">
      <c r="A3857" s="5">
        <v>5333163</v>
      </c>
      <c r="B3857" s="6" t="s">
        <v>13731</v>
      </c>
      <c r="C3857" s="7" t="s">
        <v>188</v>
      </c>
      <c r="D3857" s="7" t="s">
        <v>14097</v>
      </c>
      <c r="E3857" s="8" t="s">
        <v>2383</v>
      </c>
      <c r="F3857" s="7" t="s">
        <v>14098</v>
      </c>
      <c r="G3857" s="7" t="s">
        <v>214</v>
      </c>
      <c r="H3857" s="5">
        <v>21</v>
      </c>
      <c r="I3857" s="5">
        <v>15</v>
      </c>
      <c r="J3857" s="5">
        <v>110</v>
      </c>
      <c r="K3857" s="5">
        <v>98</v>
      </c>
      <c r="L3857" s="9">
        <f t="shared" si="120"/>
        <v>22</v>
      </c>
      <c r="M3857" s="9" t="str">
        <f t="shared" si="121"/>
        <v>low</v>
      </c>
      <c r="N3857" s="10">
        <v>-295.48666238427541</v>
      </c>
      <c r="O3857" s="11">
        <v>1.2888888886664063E-3</v>
      </c>
      <c r="P3857" s="7" t="s">
        <v>1461</v>
      </c>
      <c r="Q3857" s="7" t="s">
        <v>1468</v>
      </c>
      <c r="R3857" s="12"/>
    </row>
    <row r="3858" spans="1:18" ht="15.75" x14ac:dyDescent="0.2">
      <c r="A3858" s="5">
        <v>5226033</v>
      </c>
      <c r="B3858" s="6" t="s">
        <v>10642</v>
      </c>
      <c r="C3858" s="7" t="s">
        <v>188</v>
      </c>
      <c r="D3858" s="7" t="s">
        <v>14196</v>
      </c>
      <c r="E3858" s="8" t="s">
        <v>2383</v>
      </c>
      <c r="F3858" s="7" t="s">
        <v>14197</v>
      </c>
      <c r="G3858" s="7" t="s">
        <v>214</v>
      </c>
      <c r="H3858" s="5">
        <v>60</v>
      </c>
      <c r="I3858" s="5">
        <v>15</v>
      </c>
      <c r="J3858" s="5">
        <v>90</v>
      </c>
      <c r="K3858" s="5">
        <v>90</v>
      </c>
      <c r="L3858" s="9">
        <f t="shared" si="120"/>
        <v>22</v>
      </c>
      <c r="M3858" s="9" t="str">
        <f t="shared" si="121"/>
        <v>low</v>
      </c>
      <c r="N3858" s="10">
        <v>-334.13266337961977</v>
      </c>
      <c r="O3858" s="11">
        <v>4.9529282405273989E-3</v>
      </c>
      <c r="P3858" s="7" t="s">
        <v>1461</v>
      </c>
      <c r="Q3858" s="7" t="s">
        <v>1468</v>
      </c>
      <c r="R3858" s="12"/>
    </row>
    <row r="3859" spans="1:18" ht="15.75" x14ac:dyDescent="0.2">
      <c r="A3859" s="5">
        <v>5331242</v>
      </c>
      <c r="B3859" s="6" t="s">
        <v>12301</v>
      </c>
      <c r="C3859" s="7" t="s">
        <v>202</v>
      </c>
      <c r="D3859" s="7" t="s">
        <v>13257</v>
      </c>
      <c r="E3859" s="8" t="s">
        <v>2383</v>
      </c>
      <c r="F3859" s="7" t="s">
        <v>14210</v>
      </c>
      <c r="G3859" s="7" t="s">
        <v>214</v>
      </c>
      <c r="H3859" s="5">
        <v>83</v>
      </c>
      <c r="I3859" s="5">
        <v>15</v>
      </c>
      <c r="J3859" s="5">
        <v>130</v>
      </c>
      <c r="K3859" s="5">
        <v>98</v>
      </c>
      <c r="L3859" s="9">
        <f t="shared" si="120"/>
        <v>21</v>
      </c>
      <c r="M3859" s="9" t="str">
        <f t="shared" si="121"/>
        <v>low</v>
      </c>
      <c r="N3859" s="10">
        <v>-299.41388252314209</v>
      </c>
      <c r="O3859" s="11">
        <v>-45415.740110104161</v>
      </c>
      <c r="P3859" s="7" t="s">
        <v>1461</v>
      </c>
      <c r="Q3859" s="5" t="s">
        <v>1468</v>
      </c>
      <c r="R3859" s="12"/>
    </row>
    <row r="3860" spans="1:18" ht="15.75" x14ac:dyDescent="0.2">
      <c r="A3860" s="5">
        <v>5254592</v>
      </c>
      <c r="B3860" s="6" t="s">
        <v>13070</v>
      </c>
      <c r="C3860" s="7" t="s">
        <v>188</v>
      </c>
      <c r="D3860" s="7" t="s">
        <v>14236</v>
      </c>
      <c r="E3860" s="8" t="s">
        <v>2383</v>
      </c>
      <c r="F3860" s="7" t="s">
        <v>14237</v>
      </c>
      <c r="G3860" s="7" t="s">
        <v>214</v>
      </c>
      <c r="H3860" s="5">
        <v>47</v>
      </c>
      <c r="I3860" s="5">
        <v>15</v>
      </c>
      <c r="J3860" s="5">
        <v>130</v>
      </c>
      <c r="K3860" s="5">
        <v>95</v>
      </c>
      <c r="L3860" s="9">
        <f t="shared" si="120"/>
        <v>24</v>
      </c>
      <c r="M3860" s="9" t="str">
        <f t="shared" si="121"/>
        <v>low</v>
      </c>
      <c r="N3860" s="10">
        <v>-325.37667043977126</v>
      </c>
      <c r="O3860" s="11">
        <v>2.7351851822459139E-3</v>
      </c>
      <c r="P3860" s="7" t="s">
        <v>1461</v>
      </c>
      <c r="Q3860" s="7" t="s">
        <v>1468</v>
      </c>
      <c r="R3860" s="12"/>
    </row>
    <row r="3861" spans="1:18" ht="15.75" x14ac:dyDescent="0.2">
      <c r="A3861" s="5">
        <v>5254592</v>
      </c>
      <c r="B3861" s="6" t="s">
        <v>13070</v>
      </c>
      <c r="C3861" s="7" t="s">
        <v>188</v>
      </c>
      <c r="D3861" s="7" t="s">
        <v>14236</v>
      </c>
      <c r="E3861" s="8" t="s">
        <v>2383</v>
      </c>
      <c r="F3861" s="7" t="s">
        <v>395</v>
      </c>
      <c r="G3861" s="7" t="s">
        <v>214</v>
      </c>
      <c r="H3861" s="5">
        <v>52</v>
      </c>
      <c r="I3861" s="5">
        <v>15</v>
      </c>
      <c r="J3861" s="5">
        <v>110</v>
      </c>
      <c r="K3861" s="5">
        <v>95</v>
      </c>
      <c r="L3861" s="9">
        <f t="shared" si="120"/>
        <v>22</v>
      </c>
      <c r="M3861" s="9" t="str">
        <f t="shared" si="121"/>
        <v>low</v>
      </c>
      <c r="N3861" s="10">
        <v>-325.41833710647188</v>
      </c>
      <c r="O3861" s="11">
        <v>2.7351851822459139E-3</v>
      </c>
      <c r="P3861" s="7" t="s">
        <v>1461</v>
      </c>
      <c r="Q3861" s="5" t="s">
        <v>1468</v>
      </c>
      <c r="R3861" s="12"/>
    </row>
    <row r="3862" spans="1:18" ht="15.75" x14ac:dyDescent="0.2">
      <c r="A3862" s="5">
        <v>5331238</v>
      </c>
      <c r="B3862" s="6" t="s">
        <v>12301</v>
      </c>
      <c r="C3862" s="7" t="s">
        <v>198</v>
      </c>
      <c r="D3862" s="7" t="s">
        <v>13257</v>
      </c>
      <c r="E3862" s="8" t="s">
        <v>2383</v>
      </c>
      <c r="F3862" s="7" t="s">
        <v>2100</v>
      </c>
      <c r="G3862" s="7" t="s">
        <v>215</v>
      </c>
      <c r="H3862" s="5">
        <v>73</v>
      </c>
      <c r="I3862" s="5">
        <v>15</v>
      </c>
      <c r="J3862" s="5">
        <v>120</v>
      </c>
      <c r="K3862" s="5">
        <v>94</v>
      </c>
      <c r="L3862" s="9">
        <f t="shared" si="120"/>
        <v>19</v>
      </c>
      <c r="M3862" s="9" t="str">
        <f t="shared" si="121"/>
        <v>low</v>
      </c>
      <c r="N3862" s="10">
        <v>-302.45717020834854</v>
      </c>
      <c r="O3862" s="11">
        <v>1.0828043981746305E-2</v>
      </c>
      <c r="P3862" s="7" t="s">
        <v>1461</v>
      </c>
      <c r="Q3862" s="5" t="s">
        <v>1468</v>
      </c>
      <c r="R3862" s="12"/>
    </row>
    <row r="3863" spans="1:18" ht="15.75" x14ac:dyDescent="0.2">
      <c r="A3863" s="5">
        <v>5255326</v>
      </c>
      <c r="B3863" s="6" t="s">
        <v>13070</v>
      </c>
      <c r="C3863" s="7" t="s">
        <v>188</v>
      </c>
      <c r="D3863" s="7" t="s">
        <v>14421</v>
      </c>
      <c r="E3863" s="8" t="s">
        <v>2383</v>
      </c>
      <c r="F3863" s="7" t="s">
        <v>14422</v>
      </c>
      <c r="G3863" s="7" t="s">
        <v>214</v>
      </c>
      <c r="H3863" s="5">
        <v>23</v>
      </c>
      <c r="I3863" s="5">
        <v>15</v>
      </c>
      <c r="J3863" s="5"/>
      <c r="K3863" s="5">
        <v>95</v>
      </c>
      <c r="L3863" s="9">
        <f t="shared" si="120"/>
        <v>18</v>
      </c>
      <c r="M3863" s="9" t="str">
        <f t="shared" si="121"/>
        <v>MID</v>
      </c>
      <c r="N3863" s="10">
        <v>-330.38671458335011</v>
      </c>
      <c r="O3863" s="11">
        <v>3.241053236706648E-3</v>
      </c>
      <c r="P3863" s="7" t="s">
        <v>1461</v>
      </c>
      <c r="Q3863" s="5" t="s">
        <v>1468</v>
      </c>
      <c r="R3863" s="12"/>
    </row>
    <row r="3864" spans="1:18" ht="15.75" x14ac:dyDescent="0.2">
      <c r="A3864" s="5">
        <v>5255326</v>
      </c>
      <c r="B3864" s="6" t="s">
        <v>13070</v>
      </c>
      <c r="C3864" s="7" t="s">
        <v>188</v>
      </c>
      <c r="D3864" s="7" t="s">
        <v>14421</v>
      </c>
      <c r="E3864" s="8" t="s">
        <v>2383</v>
      </c>
      <c r="F3864" s="7" t="s">
        <v>762</v>
      </c>
      <c r="G3864" s="7" t="s">
        <v>214</v>
      </c>
      <c r="H3864" s="5">
        <v>20</v>
      </c>
      <c r="I3864" s="5">
        <v>15</v>
      </c>
      <c r="J3864" s="5">
        <v>110</v>
      </c>
      <c r="K3864" s="5">
        <v>95</v>
      </c>
      <c r="L3864" s="9">
        <f t="shared" si="120"/>
        <v>22</v>
      </c>
      <c r="M3864" s="9" t="str">
        <f t="shared" si="121"/>
        <v>low</v>
      </c>
      <c r="N3864" s="10">
        <v>-330.42838124995615</v>
      </c>
      <c r="O3864" s="11">
        <v>3.241053236706648E-3</v>
      </c>
      <c r="P3864" s="7" t="s">
        <v>1461</v>
      </c>
      <c r="Q3864" s="5" t="s">
        <v>1468</v>
      </c>
      <c r="R3864" s="12"/>
    </row>
    <row r="3865" spans="1:18" ht="15.75" x14ac:dyDescent="0.2">
      <c r="A3865" s="5">
        <v>5257972</v>
      </c>
      <c r="B3865" s="6" t="s">
        <v>10783</v>
      </c>
      <c r="C3865" s="7" t="s">
        <v>151</v>
      </c>
      <c r="D3865" s="7" t="s">
        <v>14700</v>
      </c>
      <c r="E3865" s="8" t="s">
        <v>2383</v>
      </c>
      <c r="F3865" s="7" t="s">
        <v>14701</v>
      </c>
      <c r="G3865" s="7" t="s">
        <v>214</v>
      </c>
      <c r="H3865" s="5">
        <v>12</v>
      </c>
      <c r="I3865" s="5">
        <v>15</v>
      </c>
      <c r="J3865" s="5">
        <v>110</v>
      </c>
      <c r="K3865" s="5">
        <v>97</v>
      </c>
      <c r="L3865" s="9">
        <f t="shared" si="120"/>
        <v>22</v>
      </c>
      <c r="M3865" s="9" t="str">
        <f t="shared" si="121"/>
        <v>low</v>
      </c>
      <c r="N3865" s="10">
        <v>-337.17236230325943</v>
      </c>
      <c r="O3865" s="11">
        <v>3.7798263874719851E-3</v>
      </c>
      <c r="P3865" s="7" t="s">
        <v>1461</v>
      </c>
      <c r="Q3865" s="7" t="s">
        <v>1468</v>
      </c>
      <c r="R3865" s="12"/>
    </row>
    <row r="3866" spans="1:18" ht="15.75" x14ac:dyDescent="0.2">
      <c r="A3866" s="5">
        <v>5330370</v>
      </c>
      <c r="B3866" s="6" t="s">
        <v>12301</v>
      </c>
      <c r="C3866" s="7" t="s">
        <v>188</v>
      </c>
      <c r="D3866" s="7" t="s">
        <v>12646</v>
      </c>
      <c r="E3866" s="8" t="s">
        <v>2383</v>
      </c>
      <c r="F3866" s="7" t="s">
        <v>14705</v>
      </c>
      <c r="G3866" s="7" t="s">
        <v>215</v>
      </c>
      <c r="H3866" s="5">
        <v>39</v>
      </c>
      <c r="I3866" s="5">
        <v>15</v>
      </c>
      <c r="J3866" s="5">
        <v>125</v>
      </c>
      <c r="K3866" s="5">
        <v>96</v>
      </c>
      <c r="L3866" s="9">
        <f t="shared" si="120"/>
        <v>24</v>
      </c>
      <c r="M3866" s="9" t="str">
        <f t="shared" si="121"/>
        <v>low</v>
      </c>
      <c r="N3866" s="10">
        <v>-313.71025836800982</v>
      </c>
      <c r="O3866" s="11">
        <v>1.0351620367146097E-2</v>
      </c>
      <c r="P3866" s="7" t="s">
        <v>1461</v>
      </c>
      <c r="Q3866" s="7" t="s">
        <v>1468</v>
      </c>
      <c r="R3866" s="12"/>
    </row>
    <row r="3867" spans="1:18" ht="15.75" x14ac:dyDescent="0.2">
      <c r="A3867" s="5">
        <v>5228021</v>
      </c>
      <c r="B3867" s="6" t="s">
        <v>2387</v>
      </c>
      <c r="C3867" s="7" t="s">
        <v>188</v>
      </c>
      <c r="D3867" s="7" t="s">
        <v>14993</v>
      </c>
      <c r="E3867" s="8" t="s">
        <v>2383</v>
      </c>
      <c r="F3867" s="7" t="s">
        <v>14994</v>
      </c>
      <c r="G3867" s="7" t="s">
        <v>214</v>
      </c>
      <c r="H3867" s="5">
        <v>55</v>
      </c>
      <c r="I3867" s="5">
        <v>15</v>
      </c>
      <c r="J3867" s="5">
        <v>120</v>
      </c>
      <c r="K3867" s="5">
        <v>97</v>
      </c>
      <c r="L3867" s="9">
        <f t="shared" si="120"/>
        <v>22</v>
      </c>
      <c r="M3867" s="9" t="str">
        <f t="shared" si="121"/>
        <v>low</v>
      </c>
      <c r="N3867" s="10">
        <v>-356.10639262730547</v>
      </c>
      <c r="O3867" s="11">
        <v>2.5508101825835183E-3</v>
      </c>
      <c r="P3867" s="7" t="s">
        <v>1461</v>
      </c>
      <c r="Q3867" s="7" t="s">
        <v>1468</v>
      </c>
      <c r="R3867" s="12"/>
    </row>
    <row r="3868" spans="1:18" ht="15.75" x14ac:dyDescent="0.2">
      <c r="A3868" s="5">
        <v>5255326</v>
      </c>
      <c r="B3868" s="6" t="s">
        <v>13070</v>
      </c>
      <c r="C3868" s="7" t="s">
        <v>188</v>
      </c>
      <c r="D3868" s="7" t="s">
        <v>14421</v>
      </c>
      <c r="E3868" s="8" t="s">
        <v>2383</v>
      </c>
      <c r="F3868" s="7" t="s">
        <v>15033</v>
      </c>
      <c r="G3868" s="7" t="s">
        <v>214</v>
      </c>
      <c r="H3868" s="5">
        <v>16</v>
      </c>
      <c r="I3868" s="5">
        <v>15</v>
      </c>
      <c r="J3868" s="5">
        <v>110</v>
      </c>
      <c r="K3868" s="5">
        <v>95</v>
      </c>
      <c r="L3868" s="9">
        <f t="shared" si="120"/>
        <v>22</v>
      </c>
      <c r="M3868" s="9" t="str">
        <f t="shared" si="121"/>
        <v>low</v>
      </c>
      <c r="N3868" s="10">
        <v>-347.59504791665677</v>
      </c>
      <c r="O3868" s="11">
        <v>3.241053236706648E-3</v>
      </c>
      <c r="P3868" s="7" t="s">
        <v>1461</v>
      </c>
      <c r="Q3868" s="5" t="s">
        <v>1468</v>
      </c>
      <c r="R3868" s="12"/>
    </row>
    <row r="3869" spans="1:18" ht="15.75" x14ac:dyDescent="0.2">
      <c r="A3869" s="5">
        <v>5296946</v>
      </c>
      <c r="B3869" s="6" t="s">
        <v>14328</v>
      </c>
      <c r="C3869" s="7" t="s">
        <v>188</v>
      </c>
      <c r="D3869" s="7" t="s">
        <v>15179</v>
      </c>
      <c r="E3869" s="8" t="s">
        <v>2383</v>
      </c>
      <c r="F3869" s="7" t="s">
        <v>15180</v>
      </c>
      <c r="G3869" s="7" t="s">
        <v>214</v>
      </c>
      <c r="H3869" s="5">
        <v>19</v>
      </c>
      <c r="I3869" s="5">
        <v>15</v>
      </c>
      <c r="J3869" s="5">
        <v>110</v>
      </c>
      <c r="K3869" s="5">
        <v>96</v>
      </c>
      <c r="L3869" s="9">
        <f t="shared" si="120"/>
        <v>22</v>
      </c>
      <c r="M3869" s="9" t="str">
        <f t="shared" si="121"/>
        <v>low</v>
      </c>
      <c r="N3869" s="10">
        <v>-337.78997619212169</v>
      </c>
      <c r="O3869" s="11">
        <v>5.0051736106979661E-3</v>
      </c>
      <c r="P3869" s="7" t="s">
        <v>1461</v>
      </c>
      <c r="Q3869" s="5" t="s">
        <v>1468</v>
      </c>
      <c r="R3869" s="12"/>
    </row>
    <row r="3870" spans="1:18" ht="15.75" x14ac:dyDescent="0.2">
      <c r="A3870" s="5">
        <v>5228163</v>
      </c>
      <c r="B3870" s="6" t="s">
        <v>2387</v>
      </c>
      <c r="C3870" s="7" t="s">
        <v>166</v>
      </c>
      <c r="D3870" s="7" t="s">
        <v>15222</v>
      </c>
      <c r="E3870" s="8" t="s">
        <v>2383</v>
      </c>
      <c r="F3870" s="7" t="s">
        <v>15223</v>
      </c>
      <c r="G3870" s="7" t="s">
        <v>215</v>
      </c>
      <c r="H3870" s="5">
        <v>55</v>
      </c>
      <c r="I3870" s="5">
        <v>15</v>
      </c>
      <c r="J3870" s="5">
        <v>100</v>
      </c>
      <c r="K3870" s="5">
        <v>95</v>
      </c>
      <c r="L3870" s="9">
        <f t="shared" si="120"/>
        <v>22</v>
      </c>
      <c r="M3870" s="9" t="str">
        <f t="shared" si="121"/>
        <v>low</v>
      </c>
      <c r="N3870" s="10">
        <v>-361.97415489584819</v>
      </c>
      <c r="O3870" s="11">
        <v>9.8422106457292102E-3</v>
      </c>
      <c r="P3870" s="7" t="s">
        <v>1461</v>
      </c>
      <c r="Q3870" s="7" t="s">
        <v>1468</v>
      </c>
      <c r="R3870" s="12"/>
    </row>
    <row r="3871" spans="1:18" ht="15.75" x14ac:dyDescent="0.2">
      <c r="A3871" s="5">
        <v>5228163</v>
      </c>
      <c r="B3871" s="6" t="s">
        <v>2387</v>
      </c>
      <c r="C3871" s="7" t="s">
        <v>166</v>
      </c>
      <c r="D3871" s="7" t="s">
        <v>15222</v>
      </c>
      <c r="E3871" s="8" t="s">
        <v>2383</v>
      </c>
      <c r="F3871" s="7" t="s">
        <v>574</v>
      </c>
      <c r="G3871" s="7" t="s">
        <v>215</v>
      </c>
      <c r="H3871" s="5">
        <v>43</v>
      </c>
      <c r="I3871" s="5">
        <v>15</v>
      </c>
      <c r="J3871" s="5">
        <v>100</v>
      </c>
      <c r="K3871" s="5">
        <v>95</v>
      </c>
      <c r="L3871" s="9">
        <f t="shared" si="120"/>
        <v>22</v>
      </c>
      <c r="M3871" s="9" t="str">
        <f t="shared" si="121"/>
        <v>low</v>
      </c>
      <c r="N3871" s="10">
        <v>-362.01582156245422</v>
      </c>
      <c r="O3871" s="11">
        <v>9.8422106457292102E-3</v>
      </c>
      <c r="P3871" s="7" t="s">
        <v>1461</v>
      </c>
      <c r="Q3871" s="7" t="s">
        <v>1468</v>
      </c>
      <c r="R3871" s="12"/>
    </row>
    <row r="3872" spans="1:18" ht="15.75" x14ac:dyDescent="0.2">
      <c r="A3872" s="5">
        <v>5226033</v>
      </c>
      <c r="B3872" s="6" t="s">
        <v>10642</v>
      </c>
      <c r="C3872" s="7" t="s">
        <v>188</v>
      </c>
      <c r="D3872" s="7" t="s">
        <v>14196</v>
      </c>
      <c r="E3872" s="8" t="s">
        <v>2383</v>
      </c>
      <c r="F3872" s="7" t="s">
        <v>15258</v>
      </c>
      <c r="G3872" s="7" t="s">
        <v>214</v>
      </c>
      <c r="H3872" s="5">
        <v>59</v>
      </c>
      <c r="I3872" s="5">
        <v>15</v>
      </c>
      <c r="J3872" s="5">
        <v>120</v>
      </c>
      <c r="K3872" s="5">
        <v>96</v>
      </c>
      <c r="L3872" s="9">
        <f t="shared" si="120"/>
        <v>22</v>
      </c>
      <c r="M3872" s="9" t="str">
        <f t="shared" si="121"/>
        <v>low</v>
      </c>
      <c r="N3872" s="10">
        <v>-363.75766337961977</v>
      </c>
      <c r="O3872" s="11">
        <v>4.9529282405273989E-3</v>
      </c>
      <c r="P3872" s="7" t="s">
        <v>1461</v>
      </c>
      <c r="Q3872" s="7" t="s">
        <v>1468</v>
      </c>
      <c r="R3872" s="12"/>
    </row>
    <row r="3873" spans="1:18" ht="15.75" x14ac:dyDescent="0.2">
      <c r="A3873" s="5">
        <v>5331238</v>
      </c>
      <c r="B3873" s="6" t="s">
        <v>12301</v>
      </c>
      <c r="C3873" s="7" t="s">
        <v>198</v>
      </c>
      <c r="D3873" s="7" t="s">
        <v>13257</v>
      </c>
      <c r="E3873" s="8" t="s">
        <v>2383</v>
      </c>
      <c r="F3873" s="7" t="s">
        <v>15266</v>
      </c>
      <c r="G3873" s="7" t="s">
        <v>214</v>
      </c>
      <c r="H3873" s="5">
        <v>82</v>
      </c>
      <c r="I3873" s="5">
        <v>15</v>
      </c>
      <c r="J3873" s="5">
        <v>100</v>
      </c>
      <c r="K3873" s="5">
        <v>96</v>
      </c>
      <c r="L3873" s="9">
        <f t="shared" si="120"/>
        <v>19</v>
      </c>
      <c r="M3873" s="9" t="str">
        <f t="shared" si="121"/>
        <v>low</v>
      </c>
      <c r="N3873" s="10">
        <v>-328.87383687495458</v>
      </c>
      <c r="O3873" s="11">
        <v>1.0828043981746305E-2</v>
      </c>
      <c r="P3873" s="7" t="s">
        <v>1520</v>
      </c>
      <c r="Q3873" s="7" t="s">
        <v>1468</v>
      </c>
      <c r="R3873" s="12"/>
    </row>
    <row r="3874" spans="1:18" ht="15.75" x14ac:dyDescent="0.2">
      <c r="A3874" s="5">
        <v>5332164</v>
      </c>
      <c r="B3874" s="6" t="s">
        <v>12301</v>
      </c>
      <c r="C3874" s="7" t="s">
        <v>58</v>
      </c>
      <c r="D3874" s="7" t="s">
        <v>15276</v>
      </c>
      <c r="E3874" s="8" t="s">
        <v>2383</v>
      </c>
      <c r="F3874" s="7" t="s">
        <v>15277</v>
      </c>
      <c r="G3874" s="7" t="s">
        <v>214</v>
      </c>
      <c r="H3874" s="5">
        <v>14</v>
      </c>
      <c r="I3874" s="5">
        <v>15</v>
      </c>
      <c r="J3874" s="5">
        <v>105</v>
      </c>
      <c r="K3874" s="5">
        <v>92</v>
      </c>
      <c r="L3874" s="9">
        <f t="shared" si="120"/>
        <v>22</v>
      </c>
      <c r="M3874" s="9" t="str">
        <f t="shared" si="121"/>
        <v>low</v>
      </c>
      <c r="N3874" s="10">
        <v>-328.96093745369581</v>
      </c>
      <c r="O3874" s="11">
        <v>5.3864930596319027E-3</v>
      </c>
      <c r="P3874" s="7" t="s">
        <v>1461</v>
      </c>
      <c r="Q3874" s="7" t="s">
        <v>1468</v>
      </c>
      <c r="R3874" s="12"/>
    </row>
    <row r="3875" spans="1:18" ht="15.75" x14ac:dyDescent="0.2">
      <c r="A3875" s="5">
        <v>5255326</v>
      </c>
      <c r="B3875" s="6" t="s">
        <v>13070</v>
      </c>
      <c r="C3875" s="7" t="s">
        <v>188</v>
      </c>
      <c r="D3875" s="7" t="s">
        <v>14421</v>
      </c>
      <c r="E3875" s="8" t="s">
        <v>2383</v>
      </c>
      <c r="F3875" s="7" t="s">
        <v>317</v>
      </c>
      <c r="G3875" s="7" t="s">
        <v>214</v>
      </c>
      <c r="H3875" s="5">
        <v>16</v>
      </c>
      <c r="I3875" s="5">
        <v>15</v>
      </c>
      <c r="J3875" s="5">
        <v>110</v>
      </c>
      <c r="K3875" s="5">
        <v>95</v>
      </c>
      <c r="L3875" s="9">
        <f t="shared" si="120"/>
        <v>22</v>
      </c>
      <c r="M3875" s="9" t="str">
        <f t="shared" si="121"/>
        <v>low</v>
      </c>
      <c r="N3875" s="10">
        <v>-354.88671458335011</v>
      </c>
      <c r="O3875" s="11">
        <v>3.241053236706648E-3</v>
      </c>
      <c r="P3875" s="7" t="s">
        <v>1461</v>
      </c>
      <c r="Q3875" s="7" t="s">
        <v>1468</v>
      </c>
      <c r="R3875" s="12"/>
    </row>
    <row r="3876" spans="1:18" ht="15.75" x14ac:dyDescent="0.2">
      <c r="A3876" s="5">
        <v>5340136</v>
      </c>
      <c r="B3876" s="6" t="s">
        <v>2450</v>
      </c>
      <c r="C3876" s="7" t="s">
        <v>188</v>
      </c>
      <c r="D3876" s="7" t="s">
        <v>1776</v>
      </c>
      <c r="E3876" s="8" t="s">
        <v>2383</v>
      </c>
      <c r="F3876" s="7" t="s">
        <v>15495</v>
      </c>
      <c r="G3876" s="7" t="s">
        <v>215</v>
      </c>
      <c r="H3876" s="5">
        <v>28</v>
      </c>
      <c r="I3876" s="5">
        <v>15</v>
      </c>
      <c r="J3876" s="5">
        <v>120</v>
      </c>
      <c r="K3876" s="5">
        <v>94</v>
      </c>
      <c r="L3876" s="9">
        <f t="shared" si="120"/>
        <v>22</v>
      </c>
      <c r="M3876" s="9" t="str">
        <f t="shared" si="121"/>
        <v>low</v>
      </c>
      <c r="N3876" s="10">
        <v>-332.4809945139059</v>
      </c>
      <c r="O3876" s="11">
        <v>2.1009259289712645E-3</v>
      </c>
      <c r="P3876" s="7" t="s">
        <v>1461</v>
      </c>
      <c r="Q3876" s="7" t="s">
        <v>1468</v>
      </c>
      <c r="R3876" s="12"/>
    </row>
    <row r="3877" spans="1:18" ht="15.75" x14ac:dyDescent="0.2">
      <c r="A3877" s="5">
        <v>5228163</v>
      </c>
      <c r="B3877" s="6" t="s">
        <v>2387</v>
      </c>
      <c r="C3877" s="7" t="s">
        <v>166</v>
      </c>
      <c r="D3877" s="7" t="s">
        <v>15222</v>
      </c>
      <c r="E3877" s="8" t="s">
        <v>2383</v>
      </c>
      <c r="F3877" s="7" t="s">
        <v>506</v>
      </c>
      <c r="G3877" s="7" t="s">
        <v>214</v>
      </c>
      <c r="H3877" s="5">
        <v>56</v>
      </c>
      <c r="I3877" s="5">
        <v>15</v>
      </c>
      <c r="J3877" s="5">
        <v>110</v>
      </c>
      <c r="K3877" s="5">
        <v>95</v>
      </c>
      <c r="L3877" s="9">
        <f t="shared" si="120"/>
        <v>22</v>
      </c>
      <c r="M3877" s="9" t="str">
        <f t="shared" si="121"/>
        <v>low</v>
      </c>
      <c r="N3877" s="10">
        <v>-369.93248822915484</v>
      </c>
      <c r="O3877" s="11">
        <v>9.8422106457292102E-3</v>
      </c>
      <c r="P3877" s="7" t="s">
        <v>14</v>
      </c>
      <c r="Q3877" s="7" t="s">
        <v>1468</v>
      </c>
      <c r="R3877" s="12"/>
    </row>
    <row r="3878" spans="1:18" ht="15.75" x14ac:dyDescent="0.2">
      <c r="A3878" s="5">
        <v>5256183</v>
      </c>
      <c r="B3878" s="6" t="s">
        <v>10783</v>
      </c>
      <c r="C3878" s="7" t="s">
        <v>186</v>
      </c>
      <c r="D3878" s="7" t="s">
        <v>15510</v>
      </c>
      <c r="E3878" s="8" t="s">
        <v>2383</v>
      </c>
      <c r="F3878" s="7" t="s">
        <v>15511</v>
      </c>
      <c r="G3878" s="7" t="s">
        <v>214</v>
      </c>
      <c r="H3878" s="5">
        <v>35</v>
      </c>
      <c r="I3878" s="5">
        <v>15</v>
      </c>
      <c r="J3878" s="5">
        <v>120</v>
      </c>
      <c r="K3878" s="5">
        <v>95</v>
      </c>
      <c r="L3878" s="9">
        <f t="shared" si="120"/>
        <v>22</v>
      </c>
      <c r="M3878" s="9" t="str">
        <f t="shared" si="121"/>
        <v>low</v>
      </c>
      <c r="N3878" s="10">
        <v>-360.1277706365654</v>
      </c>
      <c r="O3878" s="11">
        <v>3.959340276196599E-3</v>
      </c>
      <c r="P3878" s="7" t="s">
        <v>1461</v>
      </c>
      <c r="Q3878" s="7" t="s">
        <v>1468</v>
      </c>
      <c r="R3878" s="12"/>
    </row>
    <row r="3879" spans="1:18" ht="15.75" x14ac:dyDescent="0.2">
      <c r="A3879" s="5">
        <v>5256078</v>
      </c>
      <c r="B3879" s="6" t="s">
        <v>10783</v>
      </c>
      <c r="C3879" s="7" t="s">
        <v>166</v>
      </c>
      <c r="D3879" s="7" t="s">
        <v>15566</v>
      </c>
      <c r="E3879" s="8" t="s">
        <v>2383</v>
      </c>
      <c r="F3879" s="7" t="s">
        <v>15567</v>
      </c>
      <c r="G3879" s="7" t="s">
        <v>215</v>
      </c>
      <c r="H3879" s="5">
        <v>48</v>
      </c>
      <c r="I3879" s="5">
        <v>11</v>
      </c>
      <c r="J3879" s="5">
        <v>125</v>
      </c>
      <c r="K3879" s="5">
        <v>97</v>
      </c>
      <c r="L3879" s="9">
        <f t="shared" si="120"/>
        <v>20</v>
      </c>
      <c r="M3879" s="9" t="str">
        <f t="shared" si="121"/>
        <v>low</v>
      </c>
      <c r="N3879" s="10">
        <v>-361.92232048610458</v>
      </c>
      <c r="O3879" s="11">
        <v>3.0294791722553782E-3</v>
      </c>
      <c r="P3879" s="7" t="s">
        <v>1461</v>
      </c>
      <c r="Q3879" s="7" t="s">
        <v>1468</v>
      </c>
      <c r="R3879" s="12"/>
    </row>
    <row r="3880" spans="1:18" ht="15.75" x14ac:dyDescent="0.2">
      <c r="A3880" s="5">
        <v>5228021</v>
      </c>
      <c r="B3880" s="6" t="s">
        <v>2387</v>
      </c>
      <c r="C3880" s="7" t="s">
        <v>188</v>
      </c>
      <c r="D3880" s="7" t="s">
        <v>14993</v>
      </c>
      <c r="E3880" s="8" t="s">
        <v>2383</v>
      </c>
      <c r="F3880" s="7" t="s">
        <v>15729</v>
      </c>
      <c r="G3880" s="7" t="s">
        <v>214</v>
      </c>
      <c r="H3880" s="5">
        <v>30</v>
      </c>
      <c r="I3880" s="5">
        <v>15</v>
      </c>
      <c r="J3880" s="5">
        <v>120</v>
      </c>
      <c r="K3880" s="5">
        <v>97</v>
      </c>
      <c r="L3880" s="9">
        <f t="shared" si="120"/>
        <v>22</v>
      </c>
      <c r="M3880" s="9" t="str">
        <f t="shared" si="121"/>
        <v>low</v>
      </c>
      <c r="N3880" s="10">
        <v>-376.56472596060485</v>
      </c>
      <c r="O3880" s="11">
        <v>2.5508101825835183E-3</v>
      </c>
      <c r="P3880" s="7" t="s">
        <v>1461</v>
      </c>
      <c r="Q3880" s="7" t="s">
        <v>1468</v>
      </c>
      <c r="R3880" s="12"/>
    </row>
    <row r="3881" spans="1:18" ht="15.75" x14ac:dyDescent="0.2">
      <c r="A3881" s="5">
        <v>5334628</v>
      </c>
      <c r="B3881" s="6" t="s">
        <v>13731</v>
      </c>
      <c r="C3881" s="7" t="s">
        <v>188</v>
      </c>
      <c r="D3881" s="7" t="s">
        <v>15764</v>
      </c>
      <c r="E3881" s="8" t="s">
        <v>2383</v>
      </c>
      <c r="F3881" s="7" t="s">
        <v>15765</v>
      </c>
      <c r="G3881" s="7" t="s">
        <v>214</v>
      </c>
      <c r="H3881" s="5">
        <v>46</v>
      </c>
      <c r="I3881" s="5">
        <v>15</v>
      </c>
      <c r="J3881" s="5">
        <v>120</v>
      </c>
      <c r="K3881" s="5">
        <v>98</v>
      </c>
      <c r="L3881" s="9">
        <f t="shared" si="120"/>
        <v>22</v>
      </c>
      <c r="M3881" s="9" t="str">
        <f t="shared" si="121"/>
        <v>low</v>
      </c>
      <c r="N3881" s="10">
        <v>-342.12623313659424</v>
      </c>
      <c r="O3881" s="11">
        <v>5.2339120375108905E-3</v>
      </c>
      <c r="P3881" s="7" t="s">
        <v>14</v>
      </c>
      <c r="Q3881" s="7" t="s">
        <v>1468</v>
      </c>
      <c r="R3881" s="12"/>
    </row>
    <row r="3882" spans="1:18" ht="15.75" x14ac:dyDescent="0.2">
      <c r="A3882" s="5">
        <v>5299902</v>
      </c>
      <c r="B3882" s="6" t="s">
        <v>12515</v>
      </c>
      <c r="C3882" s="7" t="s">
        <v>58</v>
      </c>
      <c r="D3882" s="7" t="s">
        <v>15879</v>
      </c>
      <c r="E3882" s="8" t="s">
        <v>2383</v>
      </c>
      <c r="F3882" s="7" t="s">
        <v>15880</v>
      </c>
      <c r="G3882" s="7" t="s">
        <v>215</v>
      </c>
      <c r="H3882" s="5">
        <v>7</v>
      </c>
      <c r="I3882" s="5">
        <v>15</v>
      </c>
      <c r="J3882" s="5"/>
      <c r="K3882" s="5">
        <v>94</v>
      </c>
      <c r="L3882" s="9">
        <f t="shared" si="120"/>
        <v>18</v>
      </c>
      <c r="M3882" s="9" t="str">
        <f t="shared" si="121"/>
        <v>MID</v>
      </c>
      <c r="N3882" s="10">
        <v>-356.41813351850578</v>
      </c>
      <c r="O3882" s="11">
        <v>4.3139236076967791E-3</v>
      </c>
      <c r="P3882" s="7" t="s">
        <v>1461</v>
      </c>
      <c r="Q3882" s="7" t="s">
        <v>1468</v>
      </c>
      <c r="R3882" s="12"/>
    </row>
    <row r="3883" spans="1:18" ht="15.75" x14ac:dyDescent="0.2">
      <c r="A3883" s="5">
        <v>5299902</v>
      </c>
      <c r="B3883" s="6" t="s">
        <v>12515</v>
      </c>
      <c r="C3883" s="7" t="s">
        <v>58</v>
      </c>
      <c r="D3883" s="7" t="s">
        <v>15879</v>
      </c>
      <c r="E3883" s="8" t="s">
        <v>2383</v>
      </c>
      <c r="F3883" s="7" t="s">
        <v>15941</v>
      </c>
      <c r="G3883" s="7" t="s">
        <v>214</v>
      </c>
      <c r="H3883" s="5">
        <v>48</v>
      </c>
      <c r="I3883" s="5">
        <v>15</v>
      </c>
      <c r="J3883" s="5">
        <v>130</v>
      </c>
      <c r="K3883" s="5">
        <v>94</v>
      </c>
      <c r="L3883" s="9">
        <f t="shared" si="120"/>
        <v>24</v>
      </c>
      <c r="M3883" s="9" t="str">
        <f t="shared" si="121"/>
        <v>low</v>
      </c>
      <c r="N3883" s="10">
        <v>-358.08480018519913</v>
      </c>
      <c r="O3883" s="11">
        <v>4.3139236076967791E-3</v>
      </c>
      <c r="P3883" s="7" t="s">
        <v>14</v>
      </c>
      <c r="Q3883" s="7" t="s">
        <v>1468</v>
      </c>
      <c r="R3883" s="12"/>
    </row>
    <row r="3884" spans="1:18" ht="15.75" x14ac:dyDescent="0.2">
      <c r="A3884" s="5">
        <v>5300618</v>
      </c>
      <c r="B3884" s="6" t="s">
        <v>12515</v>
      </c>
      <c r="C3884" s="7" t="s">
        <v>151</v>
      </c>
      <c r="D3884" s="7" t="s">
        <v>15962</v>
      </c>
      <c r="E3884" s="8" t="s">
        <v>2383</v>
      </c>
      <c r="F3884" s="7" t="s">
        <v>15963</v>
      </c>
      <c r="G3884" s="7" t="s">
        <v>214</v>
      </c>
      <c r="H3884" s="5">
        <v>46</v>
      </c>
      <c r="I3884" s="5">
        <v>15</v>
      </c>
      <c r="J3884" s="5">
        <v>110</v>
      </c>
      <c r="K3884" s="5">
        <v>98</v>
      </c>
      <c r="L3884" s="9">
        <f t="shared" si="120"/>
        <v>22</v>
      </c>
      <c r="M3884" s="9" t="str">
        <f t="shared" si="121"/>
        <v>low</v>
      </c>
      <c r="N3884" s="10">
        <v>-358.40235848381417</v>
      </c>
      <c r="O3884" s="11">
        <v>7.0642708305967972E-3</v>
      </c>
      <c r="P3884" s="7" t="s">
        <v>1461</v>
      </c>
      <c r="Q3884" s="5" t="s">
        <v>1468</v>
      </c>
      <c r="R3884" s="12"/>
    </row>
    <row r="3885" spans="1:18" ht="15.75" x14ac:dyDescent="0.2">
      <c r="A3885" s="5">
        <v>5365233</v>
      </c>
      <c r="B3885" s="6" t="s">
        <v>15191</v>
      </c>
      <c r="C3885" s="7" t="s">
        <v>202</v>
      </c>
      <c r="D3885" s="7" t="s">
        <v>16016</v>
      </c>
      <c r="E3885" s="8" t="s">
        <v>2383</v>
      </c>
      <c r="F3885" s="7" t="s">
        <v>16017</v>
      </c>
      <c r="G3885" s="7" t="s">
        <v>214</v>
      </c>
      <c r="H3885" s="5">
        <v>3</v>
      </c>
      <c r="I3885" s="5">
        <v>15</v>
      </c>
      <c r="J3885" s="5">
        <v>90</v>
      </c>
      <c r="K3885" s="5">
        <v>99</v>
      </c>
      <c r="L3885" s="9">
        <f t="shared" si="120"/>
        <v>22</v>
      </c>
      <c r="M3885" s="9" t="str">
        <f t="shared" si="121"/>
        <v>low</v>
      </c>
      <c r="N3885" s="10">
        <v>-338.99148444439925</v>
      </c>
      <c r="O3885" s="11">
        <v>6.7559722228907049E-3</v>
      </c>
      <c r="P3885" s="7" t="s">
        <v>1461</v>
      </c>
      <c r="Q3885" s="7" t="s">
        <v>1468</v>
      </c>
      <c r="R3885" s="12"/>
    </row>
    <row r="3886" spans="1:18" ht="15.75" x14ac:dyDescent="0.2">
      <c r="A3886" s="5">
        <v>5360688</v>
      </c>
      <c r="B3886" s="6" t="s">
        <v>13210</v>
      </c>
      <c r="C3886" s="7" t="s">
        <v>58</v>
      </c>
      <c r="D3886" s="7" t="s">
        <v>16093</v>
      </c>
      <c r="E3886" s="8" t="s">
        <v>2383</v>
      </c>
      <c r="F3886" s="7" t="s">
        <v>16094</v>
      </c>
      <c r="G3886" s="7" t="s">
        <v>214</v>
      </c>
      <c r="H3886" s="5">
        <v>37</v>
      </c>
      <c r="I3886" s="5">
        <v>15</v>
      </c>
      <c r="J3886" s="5">
        <v>125</v>
      </c>
      <c r="K3886" s="5">
        <v>93</v>
      </c>
      <c r="L3886" s="9">
        <f t="shared" si="120"/>
        <v>24</v>
      </c>
      <c r="M3886" s="9" t="str">
        <f t="shared" si="121"/>
        <v>low</v>
      </c>
      <c r="N3886" s="10">
        <v>-342.46333973381115</v>
      </c>
      <c r="O3886" s="11">
        <v>4.8882291666814126E-3</v>
      </c>
      <c r="P3886" s="7" t="s">
        <v>14</v>
      </c>
      <c r="Q3886" s="7" t="s">
        <v>1468</v>
      </c>
      <c r="R3886" s="12"/>
    </row>
    <row r="3887" spans="1:18" ht="15.75" x14ac:dyDescent="0.2">
      <c r="A3887" s="5">
        <v>5360688</v>
      </c>
      <c r="B3887" s="6" t="s">
        <v>13210</v>
      </c>
      <c r="C3887" s="7" t="s">
        <v>58</v>
      </c>
      <c r="D3887" s="7" t="s">
        <v>16093</v>
      </c>
      <c r="E3887" s="8" t="s">
        <v>2383</v>
      </c>
      <c r="F3887" s="7" t="s">
        <v>16095</v>
      </c>
      <c r="G3887" s="7" t="s">
        <v>214</v>
      </c>
      <c r="H3887" s="5">
        <v>79</v>
      </c>
      <c r="I3887" s="5">
        <v>15</v>
      </c>
      <c r="J3887" s="5">
        <v>140</v>
      </c>
      <c r="K3887" s="5">
        <v>90</v>
      </c>
      <c r="L3887" s="9">
        <f t="shared" si="120"/>
        <v>21</v>
      </c>
      <c r="M3887" s="9" t="str">
        <f t="shared" si="121"/>
        <v>low</v>
      </c>
      <c r="N3887" s="10">
        <v>-342.50500640041719</v>
      </c>
      <c r="O3887" s="11">
        <v>4.8882291666814126E-3</v>
      </c>
      <c r="P3887" s="7" t="s">
        <v>1461</v>
      </c>
      <c r="Q3887" s="7" t="s">
        <v>1468</v>
      </c>
      <c r="R3887" s="12"/>
    </row>
    <row r="3888" spans="1:18" ht="15.75" x14ac:dyDescent="0.2">
      <c r="A3888" s="5">
        <v>5257003</v>
      </c>
      <c r="B3888" s="6" t="s">
        <v>10783</v>
      </c>
      <c r="C3888" s="7" t="s">
        <v>58</v>
      </c>
      <c r="D3888" s="7" t="s">
        <v>16150</v>
      </c>
      <c r="E3888" s="8" t="s">
        <v>2383</v>
      </c>
      <c r="F3888" s="7" t="s">
        <v>16151</v>
      </c>
      <c r="G3888" s="7" t="s">
        <v>215</v>
      </c>
      <c r="H3888" s="5">
        <v>61</v>
      </c>
      <c r="I3888" s="5">
        <v>15</v>
      </c>
      <c r="J3888" s="5">
        <v>120</v>
      </c>
      <c r="K3888" s="5">
        <v>95</v>
      </c>
      <c r="L3888" s="9">
        <f t="shared" si="120"/>
        <v>19</v>
      </c>
      <c r="M3888" s="9" t="str">
        <f t="shared" si="121"/>
        <v>low</v>
      </c>
      <c r="N3888" s="10">
        <v>-377.51107969906298</v>
      </c>
      <c r="O3888" s="11">
        <v>7.6993402763037011E-3</v>
      </c>
      <c r="P3888" s="7" t="s">
        <v>1461</v>
      </c>
      <c r="Q3888" s="7" t="s">
        <v>1468</v>
      </c>
      <c r="R3888" s="12"/>
    </row>
    <row r="3889" spans="1:18" ht="15.75" x14ac:dyDescent="0.2">
      <c r="A3889" s="5">
        <v>5257003</v>
      </c>
      <c r="B3889" s="6" t="s">
        <v>10783</v>
      </c>
      <c r="C3889" s="7" t="s">
        <v>58</v>
      </c>
      <c r="D3889" s="7" t="s">
        <v>16150</v>
      </c>
      <c r="E3889" s="8" t="s">
        <v>2383</v>
      </c>
      <c r="F3889" s="7" t="s">
        <v>16152</v>
      </c>
      <c r="G3889" s="7" t="s">
        <v>214</v>
      </c>
      <c r="H3889" s="5">
        <v>54</v>
      </c>
      <c r="I3889" s="5">
        <v>15</v>
      </c>
      <c r="J3889" s="5">
        <v>140</v>
      </c>
      <c r="K3889" s="5">
        <v>95</v>
      </c>
      <c r="L3889" s="9">
        <f t="shared" si="120"/>
        <v>24</v>
      </c>
      <c r="M3889" s="9" t="str">
        <f t="shared" si="121"/>
        <v>low</v>
      </c>
      <c r="N3889" s="10">
        <v>-377.55274636575632</v>
      </c>
      <c r="O3889" s="11">
        <v>7.6993402763037011E-3</v>
      </c>
      <c r="P3889" s="7" t="s">
        <v>14</v>
      </c>
      <c r="Q3889" s="7" t="s">
        <v>1468</v>
      </c>
      <c r="R3889" s="12"/>
    </row>
    <row r="3890" spans="1:18" ht="15.75" x14ac:dyDescent="0.2">
      <c r="A3890" s="5">
        <v>5256093</v>
      </c>
      <c r="B3890" s="6" t="s">
        <v>10783</v>
      </c>
      <c r="C3890" s="7" t="s">
        <v>188</v>
      </c>
      <c r="D3890" s="7" t="s">
        <v>16160</v>
      </c>
      <c r="E3890" s="8" t="s">
        <v>2383</v>
      </c>
      <c r="F3890" s="7" t="s">
        <v>1317</v>
      </c>
      <c r="G3890" s="7" t="s">
        <v>214</v>
      </c>
      <c r="H3890" s="5">
        <v>56</v>
      </c>
      <c r="I3890" s="5">
        <v>15</v>
      </c>
      <c r="J3890" s="5">
        <v>130</v>
      </c>
      <c r="K3890" s="5">
        <v>96</v>
      </c>
      <c r="L3890" s="9">
        <f t="shared" si="120"/>
        <v>24</v>
      </c>
      <c r="M3890" s="9" t="str">
        <f t="shared" si="121"/>
        <v>low</v>
      </c>
      <c r="N3890" s="10">
        <v>-378.2493539351417</v>
      </c>
      <c r="O3890" s="11">
        <v>1.1578472222026903E-2</v>
      </c>
      <c r="P3890" s="7" t="s">
        <v>1461</v>
      </c>
      <c r="Q3890" s="7" t="s">
        <v>1468</v>
      </c>
      <c r="R3890" s="12"/>
    </row>
    <row r="3891" spans="1:18" ht="15.75" x14ac:dyDescent="0.2">
      <c r="A3891" s="5">
        <v>5256078</v>
      </c>
      <c r="B3891" s="6" t="s">
        <v>10783</v>
      </c>
      <c r="C3891" s="7" t="s">
        <v>166</v>
      </c>
      <c r="D3891" s="7" t="s">
        <v>15566</v>
      </c>
      <c r="E3891" s="8" t="s">
        <v>2383</v>
      </c>
      <c r="F3891" s="7" t="s">
        <v>971</v>
      </c>
      <c r="G3891" s="7" t="s">
        <v>214</v>
      </c>
      <c r="H3891" s="5">
        <v>22</v>
      </c>
      <c r="I3891" s="5">
        <v>15</v>
      </c>
      <c r="J3891" s="5">
        <v>140</v>
      </c>
      <c r="K3891" s="5">
        <v>97</v>
      </c>
      <c r="L3891" s="9">
        <f t="shared" si="120"/>
        <v>24</v>
      </c>
      <c r="M3891" s="9" t="str">
        <f t="shared" si="121"/>
        <v>low</v>
      </c>
      <c r="N3891" s="10">
        <v>-379.92232048610458</v>
      </c>
      <c r="O3891" s="11">
        <v>3.0294791722553782E-3</v>
      </c>
      <c r="P3891" s="7" t="s">
        <v>1461</v>
      </c>
      <c r="Q3891" s="7" t="s">
        <v>1468</v>
      </c>
      <c r="R3891" s="12"/>
    </row>
    <row r="3892" spans="1:18" ht="15.75" x14ac:dyDescent="0.2">
      <c r="A3892" s="5">
        <v>5299902</v>
      </c>
      <c r="B3892" s="6" t="s">
        <v>12515</v>
      </c>
      <c r="C3892" s="7" t="s">
        <v>58</v>
      </c>
      <c r="D3892" s="7" t="s">
        <v>15879</v>
      </c>
      <c r="E3892" s="8" t="s">
        <v>2383</v>
      </c>
      <c r="F3892" s="7" t="s">
        <v>16323</v>
      </c>
      <c r="G3892" s="7" t="s">
        <v>214</v>
      </c>
      <c r="H3892" s="5">
        <v>18</v>
      </c>
      <c r="I3892" s="5">
        <v>15</v>
      </c>
      <c r="J3892" s="5">
        <v>100</v>
      </c>
      <c r="K3892" s="5">
        <v>94</v>
      </c>
      <c r="L3892" s="9">
        <f t="shared" si="120"/>
        <v>22</v>
      </c>
      <c r="M3892" s="9" t="str">
        <f t="shared" si="121"/>
        <v>low</v>
      </c>
      <c r="N3892" s="10">
        <v>-368.75146685180516</v>
      </c>
      <c r="O3892" s="11">
        <v>4.3139236076967791E-3</v>
      </c>
      <c r="P3892" s="7" t="s">
        <v>14</v>
      </c>
      <c r="Q3892" s="7" t="s">
        <v>1468</v>
      </c>
      <c r="R3892" s="12"/>
    </row>
    <row r="3893" spans="1:18" ht="15.75" x14ac:dyDescent="0.2">
      <c r="A3893" s="5">
        <v>5334628</v>
      </c>
      <c r="B3893" s="6" t="s">
        <v>13731</v>
      </c>
      <c r="C3893" s="7" t="s">
        <v>188</v>
      </c>
      <c r="D3893" s="7" t="s">
        <v>15764</v>
      </c>
      <c r="E3893" s="8" t="s">
        <v>2383</v>
      </c>
      <c r="F3893" s="7" t="s">
        <v>1239</v>
      </c>
      <c r="G3893" s="7" t="s">
        <v>214</v>
      </c>
      <c r="H3893" s="5">
        <v>42</v>
      </c>
      <c r="I3893" s="5">
        <v>15</v>
      </c>
      <c r="J3893" s="5">
        <v>120</v>
      </c>
      <c r="K3893" s="5">
        <v>98</v>
      </c>
      <c r="L3893" s="9">
        <f t="shared" si="120"/>
        <v>22</v>
      </c>
      <c r="M3893" s="9" t="str">
        <f t="shared" si="121"/>
        <v>low</v>
      </c>
      <c r="N3893" s="10">
        <v>-370.66789980320027</v>
      </c>
      <c r="O3893" s="11">
        <v>5.2339120375108905E-3</v>
      </c>
      <c r="P3893" s="7" t="s">
        <v>1461</v>
      </c>
      <c r="Q3893" s="7" t="s">
        <v>1468</v>
      </c>
      <c r="R3893" s="12"/>
    </row>
    <row r="3894" spans="1:18" ht="15.75" x14ac:dyDescent="0.2">
      <c r="A3894" s="5">
        <v>5365455</v>
      </c>
      <c r="B3894" s="6" t="s">
        <v>15191</v>
      </c>
      <c r="C3894" s="7" t="s">
        <v>58</v>
      </c>
      <c r="D3894" s="7" t="s">
        <v>16803</v>
      </c>
      <c r="E3894" s="8" t="s">
        <v>2383</v>
      </c>
      <c r="F3894" s="7" t="s">
        <v>16804</v>
      </c>
      <c r="G3894" s="7" t="s">
        <v>214</v>
      </c>
      <c r="H3894" s="5">
        <v>64</v>
      </c>
      <c r="I3894" s="5">
        <v>15</v>
      </c>
      <c r="J3894" s="5">
        <v>160</v>
      </c>
      <c r="K3894" s="5">
        <v>95</v>
      </c>
      <c r="L3894" s="9">
        <f t="shared" si="120"/>
        <v>21</v>
      </c>
      <c r="M3894" s="9" t="str">
        <f t="shared" si="121"/>
        <v>low</v>
      </c>
      <c r="N3894" s="10">
        <v>-361.0462598379163</v>
      </c>
      <c r="O3894" s="11">
        <v>2.8427546276361682E-3</v>
      </c>
      <c r="P3894" s="7" t="s">
        <v>1461</v>
      </c>
      <c r="Q3894" s="5" t="s">
        <v>1468</v>
      </c>
      <c r="R3894" s="12"/>
    </row>
    <row r="3895" spans="1:18" ht="15.75" x14ac:dyDescent="0.2">
      <c r="A3895" s="5">
        <v>5297630</v>
      </c>
      <c r="B3895" s="6" t="s">
        <v>14328</v>
      </c>
      <c r="C3895" s="7" t="s">
        <v>188</v>
      </c>
      <c r="D3895" s="7" t="s">
        <v>16806</v>
      </c>
      <c r="E3895" s="8" t="s">
        <v>2383</v>
      </c>
      <c r="F3895" s="7" t="s">
        <v>1546</v>
      </c>
      <c r="G3895" s="7" t="s">
        <v>214</v>
      </c>
      <c r="H3895" s="5">
        <v>24</v>
      </c>
      <c r="I3895" s="5">
        <v>15</v>
      </c>
      <c r="J3895" s="5">
        <v>120</v>
      </c>
      <c r="K3895" s="5">
        <v>99</v>
      </c>
      <c r="L3895" s="9">
        <f t="shared" si="120"/>
        <v>22</v>
      </c>
      <c r="M3895" s="9" t="str">
        <f t="shared" si="121"/>
        <v>low</v>
      </c>
      <c r="N3895" s="10">
        <v>-383.16389583334967</v>
      </c>
      <c r="O3895" s="11">
        <v>1.7970717599382624E-3</v>
      </c>
      <c r="P3895" s="7" t="s">
        <v>1461</v>
      </c>
      <c r="Q3895" s="7" t="s">
        <v>1468</v>
      </c>
      <c r="R3895" s="12"/>
    </row>
    <row r="3896" spans="1:18" ht="15.75" x14ac:dyDescent="0.2">
      <c r="A3896" s="5">
        <v>5367716</v>
      </c>
      <c r="B3896" s="6" t="s">
        <v>14951</v>
      </c>
      <c r="C3896" s="7" t="s">
        <v>151</v>
      </c>
      <c r="D3896" s="7" t="s">
        <v>16870</v>
      </c>
      <c r="E3896" s="8" t="s">
        <v>2383</v>
      </c>
      <c r="F3896" s="7" t="s">
        <v>451</v>
      </c>
      <c r="G3896" s="7" t="s">
        <v>214</v>
      </c>
      <c r="H3896" s="5">
        <v>16</v>
      </c>
      <c r="I3896" s="5">
        <v>15</v>
      </c>
      <c r="J3896" s="5">
        <v>120</v>
      </c>
      <c r="K3896" s="5">
        <v>96</v>
      </c>
      <c r="L3896" s="9">
        <f t="shared" si="120"/>
        <v>22</v>
      </c>
      <c r="M3896" s="9" t="str">
        <f t="shared" si="121"/>
        <v>low</v>
      </c>
      <c r="N3896" s="10">
        <v>-362.21403923612525</v>
      </c>
      <c r="O3896" s="11">
        <v>3.160925924021285E-3</v>
      </c>
      <c r="P3896" s="7" t="s">
        <v>1461</v>
      </c>
      <c r="Q3896" s="5" t="s">
        <v>1468</v>
      </c>
      <c r="R3896" s="12"/>
    </row>
    <row r="3897" spans="1:18" ht="15.75" x14ac:dyDescent="0.2">
      <c r="A3897" s="5">
        <v>5365455</v>
      </c>
      <c r="B3897" s="6" t="s">
        <v>15191</v>
      </c>
      <c r="C3897" s="7" t="s">
        <v>58</v>
      </c>
      <c r="D3897" s="7" t="s">
        <v>16803</v>
      </c>
      <c r="E3897" s="8" t="s">
        <v>2383</v>
      </c>
      <c r="F3897" s="7" t="s">
        <v>16953</v>
      </c>
      <c r="G3897" s="7" t="s">
        <v>215</v>
      </c>
      <c r="H3897" s="5">
        <v>60</v>
      </c>
      <c r="I3897" s="5">
        <v>15</v>
      </c>
      <c r="J3897" s="5">
        <v>100</v>
      </c>
      <c r="K3897" s="5">
        <v>92</v>
      </c>
      <c r="L3897" s="9">
        <f t="shared" si="120"/>
        <v>22</v>
      </c>
      <c r="M3897" s="9" t="str">
        <f t="shared" si="121"/>
        <v>low</v>
      </c>
      <c r="N3897" s="10">
        <v>-365.37959317131026</v>
      </c>
      <c r="O3897" s="11">
        <v>2.8427546276361682E-3</v>
      </c>
      <c r="P3897" s="7" t="s">
        <v>1461</v>
      </c>
      <c r="Q3897" s="7" t="s">
        <v>1468</v>
      </c>
      <c r="R3897" s="12"/>
    </row>
    <row r="3898" spans="1:18" ht="15.75" x14ac:dyDescent="0.2">
      <c r="A3898" s="5">
        <v>5365233</v>
      </c>
      <c r="B3898" s="6" t="s">
        <v>15191</v>
      </c>
      <c r="C3898" s="7" t="s">
        <v>202</v>
      </c>
      <c r="D3898" s="7" t="s">
        <v>16016</v>
      </c>
      <c r="E3898" s="8" t="s">
        <v>2383</v>
      </c>
      <c r="F3898" s="7" t="s">
        <v>17126</v>
      </c>
      <c r="G3898" s="7" t="s">
        <v>215</v>
      </c>
      <c r="H3898" s="5">
        <v>37</v>
      </c>
      <c r="I3898" s="5">
        <v>15</v>
      </c>
      <c r="J3898" s="5">
        <v>105</v>
      </c>
      <c r="K3898" s="5">
        <v>97</v>
      </c>
      <c r="L3898" s="9">
        <f t="shared" si="120"/>
        <v>22</v>
      </c>
      <c r="M3898" s="9" t="str">
        <f t="shared" si="121"/>
        <v>low</v>
      </c>
      <c r="N3898" s="10">
        <v>-370.44981777779321</v>
      </c>
      <c r="O3898" s="11">
        <v>6.7559722228907049E-3</v>
      </c>
      <c r="P3898" s="7" t="s">
        <v>1461</v>
      </c>
      <c r="Q3898" s="7" t="s">
        <v>1468</v>
      </c>
      <c r="R3898" s="12"/>
    </row>
    <row r="3899" spans="1:18" ht="15.75" x14ac:dyDescent="0.2">
      <c r="A3899" s="5">
        <v>5365233</v>
      </c>
      <c r="B3899" s="6" t="s">
        <v>15191</v>
      </c>
      <c r="C3899" s="7" t="s">
        <v>202</v>
      </c>
      <c r="D3899" s="7" t="s">
        <v>16016</v>
      </c>
      <c r="E3899" s="8" t="s">
        <v>2383</v>
      </c>
      <c r="F3899" s="7" t="s">
        <v>11792</v>
      </c>
      <c r="G3899" s="7" t="s">
        <v>214</v>
      </c>
      <c r="H3899" s="5">
        <v>41</v>
      </c>
      <c r="I3899" s="5">
        <v>15</v>
      </c>
      <c r="J3899" s="5">
        <v>110</v>
      </c>
      <c r="K3899" s="5">
        <v>97</v>
      </c>
      <c r="L3899" s="9">
        <f t="shared" si="120"/>
        <v>22</v>
      </c>
      <c r="M3899" s="9" t="str">
        <f t="shared" si="121"/>
        <v>low</v>
      </c>
      <c r="N3899" s="10">
        <v>-370.49148444439925</v>
      </c>
      <c r="O3899" s="11">
        <v>6.7559722228907049E-3</v>
      </c>
      <c r="P3899" s="7" t="s">
        <v>1461</v>
      </c>
      <c r="Q3899" s="7" t="s">
        <v>1468</v>
      </c>
      <c r="R3899" s="12"/>
    </row>
    <row r="3900" spans="1:18" ht="15.75" x14ac:dyDescent="0.2">
      <c r="A3900" s="5">
        <v>5259461</v>
      </c>
      <c r="B3900" s="6" t="s">
        <v>13450</v>
      </c>
      <c r="C3900" s="7" t="s">
        <v>58</v>
      </c>
      <c r="D3900" s="7" t="s">
        <v>17138</v>
      </c>
      <c r="E3900" s="8" t="s">
        <v>2383</v>
      </c>
      <c r="F3900" s="7" t="s">
        <v>17139</v>
      </c>
      <c r="G3900" s="7" t="s">
        <v>214</v>
      </c>
      <c r="H3900" s="5">
        <v>11</v>
      </c>
      <c r="I3900" s="5">
        <v>15</v>
      </c>
      <c r="J3900" s="5">
        <v>95</v>
      </c>
      <c r="K3900" s="5">
        <v>94</v>
      </c>
      <c r="L3900" s="9">
        <f t="shared" si="120"/>
        <v>22</v>
      </c>
      <c r="M3900" s="9" t="str">
        <f t="shared" si="121"/>
        <v>low</v>
      </c>
      <c r="N3900" s="10">
        <v>-404.96264861113013</v>
      </c>
      <c r="O3900" s="11">
        <v>6.2138541688909754E-3</v>
      </c>
      <c r="P3900" s="7" t="s">
        <v>1461</v>
      </c>
      <c r="Q3900" s="7" t="s">
        <v>1468</v>
      </c>
      <c r="R3900" s="12"/>
    </row>
    <row r="3901" spans="1:18" ht="15.75" x14ac:dyDescent="0.2">
      <c r="A3901" s="5">
        <v>5264543</v>
      </c>
      <c r="B3901" s="6" t="s">
        <v>13417</v>
      </c>
      <c r="C3901" s="7" t="s">
        <v>186</v>
      </c>
      <c r="D3901" s="7" t="s">
        <v>17296</v>
      </c>
      <c r="E3901" s="8" t="s">
        <v>2383</v>
      </c>
      <c r="F3901" s="7" t="s">
        <v>1075</v>
      </c>
      <c r="G3901" s="7" t="s">
        <v>214</v>
      </c>
      <c r="H3901" s="5">
        <v>29</v>
      </c>
      <c r="I3901" s="5">
        <v>15</v>
      </c>
      <c r="J3901" s="5">
        <v>120</v>
      </c>
      <c r="K3901" s="5">
        <v>98</v>
      </c>
      <c r="L3901" s="9">
        <f t="shared" si="120"/>
        <v>22</v>
      </c>
      <c r="M3901" s="9" t="str">
        <f t="shared" si="121"/>
        <v>low</v>
      </c>
      <c r="N3901" s="10">
        <v>-407.82063761573227</v>
      </c>
      <c r="O3901" s="11">
        <v>7.9588425942347385E-3</v>
      </c>
      <c r="P3901" s="7" t="s">
        <v>1461</v>
      </c>
      <c r="Q3901" s="7" t="s">
        <v>1468</v>
      </c>
      <c r="R3901" s="12"/>
    </row>
    <row r="3902" spans="1:18" ht="15.75" x14ac:dyDescent="0.2">
      <c r="A3902" s="5">
        <v>5305057</v>
      </c>
      <c r="B3902" s="6" t="s">
        <v>2394</v>
      </c>
      <c r="C3902" s="7" t="s">
        <v>188</v>
      </c>
      <c r="D3902" s="7" t="s">
        <v>17675</v>
      </c>
      <c r="E3902" s="8" t="s">
        <v>2383</v>
      </c>
      <c r="F3902" s="7" t="s">
        <v>17676</v>
      </c>
      <c r="G3902" s="7" t="s">
        <v>214</v>
      </c>
      <c r="H3902" s="5">
        <v>24</v>
      </c>
      <c r="I3902" s="5">
        <v>15</v>
      </c>
      <c r="J3902" s="5">
        <v>100</v>
      </c>
      <c r="K3902" s="5">
        <v>96</v>
      </c>
      <c r="L3902" s="9">
        <f t="shared" si="120"/>
        <v>22</v>
      </c>
      <c r="M3902" s="9" t="str">
        <f t="shared" si="121"/>
        <v>low</v>
      </c>
      <c r="N3902" s="10">
        <v>-404.93714228011231</v>
      </c>
      <c r="O3902" s="11">
        <v>2.2565972249140032E-3</v>
      </c>
      <c r="P3902" s="7" t="s">
        <v>1461</v>
      </c>
      <c r="Q3902" s="5" t="s">
        <v>1468</v>
      </c>
      <c r="R3902" s="12"/>
    </row>
    <row r="3903" spans="1:18" ht="15.75" x14ac:dyDescent="0.2">
      <c r="A3903" s="5">
        <v>5302179</v>
      </c>
      <c r="B3903" s="6" t="s">
        <v>12705</v>
      </c>
      <c r="C3903" s="7" t="s">
        <v>58</v>
      </c>
      <c r="D3903" s="7" t="s">
        <v>17768</v>
      </c>
      <c r="E3903" s="8" t="s">
        <v>2383</v>
      </c>
      <c r="F3903" s="7" t="s">
        <v>17769</v>
      </c>
      <c r="G3903" s="7" t="s">
        <v>214</v>
      </c>
      <c r="H3903" s="5">
        <v>26</v>
      </c>
      <c r="I3903" s="5">
        <v>15</v>
      </c>
      <c r="J3903" s="5">
        <v>110</v>
      </c>
      <c r="K3903" s="5">
        <v>94</v>
      </c>
      <c r="L3903" s="9">
        <f t="shared" si="120"/>
        <v>22</v>
      </c>
      <c r="M3903" s="9" t="str">
        <f t="shared" si="121"/>
        <v>low</v>
      </c>
      <c r="N3903" s="10">
        <v>-408.50697511575709</v>
      </c>
      <c r="O3903" s="11">
        <v>1.7712662032863591E-2</v>
      </c>
      <c r="P3903" s="7" t="s">
        <v>1520</v>
      </c>
      <c r="Q3903" s="7" t="s">
        <v>1468</v>
      </c>
      <c r="R3903" s="12"/>
    </row>
    <row r="3904" spans="1:18" ht="15.75" x14ac:dyDescent="0.2">
      <c r="A3904" s="5">
        <v>5337341</v>
      </c>
      <c r="B3904" s="6" t="s">
        <v>13968</v>
      </c>
      <c r="C3904" s="7" t="s">
        <v>188</v>
      </c>
      <c r="D3904" s="7" t="s">
        <v>17837</v>
      </c>
      <c r="E3904" s="8" t="s">
        <v>2383</v>
      </c>
      <c r="F3904" s="7" t="s">
        <v>17838</v>
      </c>
      <c r="G3904" s="7" t="s">
        <v>214</v>
      </c>
      <c r="H3904" s="5">
        <v>50</v>
      </c>
      <c r="I3904" s="5">
        <v>15</v>
      </c>
      <c r="J3904" s="5">
        <v>120</v>
      </c>
      <c r="K3904" s="5">
        <v>97</v>
      </c>
      <c r="L3904" s="9">
        <f t="shared" si="120"/>
        <v>22</v>
      </c>
      <c r="M3904" s="9" t="str">
        <f t="shared" si="121"/>
        <v>low</v>
      </c>
      <c r="N3904" s="10">
        <v>-398.88143707177369</v>
      </c>
      <c r="O3904" s="11">
        <v>4.1148958334815688E-3</v>
      </c>
      <c r="P3904" s="7" t="s">
        <v>1461</v>
      </c>
      <c r="Q3904" s="7" t="s">
        <v>1468</v>
      </c>
      <c r="R3904" s="12"/>
    </row>
    <row r="3905" spans="1:18" ht="15.75" x14ac:dyDescent="0.2">
      <c r="A3905" s="5">
        <v>5337421</v>
      </c>
      <c r="B3905" s="6" t="s">
        <v>13968</v>
      </c>
      <c r="C3905" s="7" t="s">
        <v>166</v>
      </c>
      <c r="D3905" s="7" t="s">
        <v>17909</v>
      </c>
      <c r="E3905" s="8" t="s">
        <v>2383</v>
      </c>
      <c r="F3905" s="7" t="s">
        <v>17910</v>
      </c>
      <c r="G3905" s="7" t="s">
        <v>214</v>
      </c>
      <c r="H3905" s="5">
        <v>7</v>
      </c>
      <c r="I3905" s="5">
        <v>15</v>
      </c>
      <c r="J3905" s="5">
        <v>100</v>
      </c>
      <c r="K3905" s="5">
        <v>95</v>
      </c>
      <c r="L3905" s="9">
        <f t="shared" si="120"/>
        <v>22</v>
      </c>
      <c r="M3905" s="9" t="str">
        <f t="shared" si="121"/>
        <v>low</v>
      </c>
      <c r="N3905" s="10">
        <v>-401.03326010412275</v>
      </c>
      <c r="O3905" s="11">
        <v>7.8654745375388302E-3</v>
      </c>
      <c r="P3905" s="7" t="s">
        <v>1461</v>
      </c>
      <c r="Q3905" s="7" t="s">
        <v>1468</v>
      </c>
      <c r="R3905" s="12"/>
    </row>
    <row r="3906" spans="1:18" ht="15.75" x14ac:dyDescent="0.2">
      <c r="A3906" s="5">
        <v>5299902</v>
      </c>
      <c r="B3906" s="6" t="s">
        <v>12515</v>
      </c>
      <c r="C3906" s="7" t="s">
        <v>58</v>
      </c>
      <c r="D3906" s="7" t="s">
        <v>15879</v>
      </c>
      <c r="E3906" s="8" t="s">
        <v>2383</v>
      </c>
      <c r="F3906" s="7" t="s">
        <v>983</v>
      </c>
      <c r="G3906" s="7" t="s">
        <v>215</v>
      </c>
      <c r="H3906" s="5">
        <v>42</v>
      </c>
      <c r="I3906" s="5">
        <v>15</v>
      </c>
      <c r="J3906" s="5">
        <v>120</v>
      </c>
      <c r="K3906" s="5">
        <v>94</v>
      </c>
      <c r="L3906" s="9">
        <f t="shared" ref="L3906:L3969" si="122">IF(OR(I3906&gt;3,I3906&lt;15),I3906,0)+IF(H3906&lt;=60,3,IF(H3906&gt;60,0,0))+IF(J3906&gt;120,6,IF((J3906&gt;=60),4,IF(J3906&lt;60,0,0)))</f>
        <v>22</v>
      </c>
      <c r="M3906" s="9" t="str">
        <f t="shared" ref="M3906:M3969" si="123">IF(AND(L3906&gt;=3,L3906&lt;=10),"high",IF(AND(L3906&gt;=11,L3906&lt;=18),"MID",IF(AND(L3906&gt;=19,L3906&lt;=24),"low","no")))</f>
        <v>low</v>
      </c>
      <c r="N3906" s="10">
        <v>-414.70980018519913</v>
      </c>
      <c r="O3906" s="11">
        <v>4.3139236076967791E-3</v>
      </c>
      <c r="P3906" s="7" t="s">
        <v>1461</v>
      </c>
      <c r="Q3906" s="7" t="s">
        <v>1468</v>
      </c>
      <c r="R3906" s="12"/>
    </row>
    <row r="3907" spans="1:18" ht="15.75" x14ac:dyDescent="0.2">
      <c r="A3907" s="5">
        <v>5302179</v>
      </c>
      <c r="B3907" s="6" t="s">
        <v>12705</v>
      </c>
      <c r="C3907" s="7" t="s">
        <v>58</v>
      </c>
      <c r="D3907" s="7" t="s">
        <v>17768</v>
      </c>
      <c r="E3907" s="8" t="s">
        <v>2383</v>
      </c>
      <c r="F3907" s="7" t="s">
        <v>17965</v>
      </c>
      <c r="G3907" s="7" t="s">
        <v>215</v>
      </c>
      <c r="H3907" s="5">
        <v>22</v>
      </c>
      <c r="I3907" s="5">
        <v>15</v>
      </c>
      <c r="J3907" s="5">
        <v>110</v>
      </c>
      <c r="K3907" s="5">
        <v>94</v>
      </c>
      <c r="L3907" s="9">
        <f t="shared" si="122"/>
        <v>22</v>
      </c>
      <c r="M3907" s="9" t="str">
        <f t="shared" si="123"/>
        <v>low</v>
      </c>
      <c r="N3907" s="10">
        <v>-414.25697511575709</v>
      </c>
      <c r="O3907" s="11">
        <v>1.7712662032863591E-2</v>
      </c>
      <c r="P3907" s="7" t="s">
        <v>1461</v>
      </c>
      <c r="Q3907" s="7" t="s">
        <v>1468</v>
      </c>
      <c r="R3907" s="12"/>
    </row>
    <row r="3908" spans="1:18" ht="15.75" x14ac:dyDescent="0.2">
      <c r="A3908" s="5">
        <v>5302179</v>
      </c>
      <c r="B3908" s="6" t="s">
        <v>12705</v>
      </c>
      <c r="C3908" s="7" t="s">
        <v>58</v>
      </c>
      <c r="D3908" s="7" t="s">
        <v>17768</v>
      </c>
      <c r="E3908" s="8" t="s">
        <v>2383</v>
      </c>
      <c r="F3908" s="7" t="s">
        <v>17966</v>
      </c>
      <c r="G3908" s="7" t="s">
        <v>215</v>
      </c>
      <c r="H3908" s="5">
        <v>22</v>
      </c>
      <c r="I3908" s="5">
        <v>15</v>
      </c>
      <c r="J3908" s="5">
        <v>100</v>
      </c>
      <c r="K3908" s="5">
        <v>94</v>
      </c>
      <c r="L3908" s="9">
        <f t="shared" si="122"/>
        <v>22</v>
      </c>
      <c r="M3908" s="9" t="str">
        <f t="shared" si="123"/>
        <v>low</v>
      </c>
      <c r="N3908" s="10">
        <v>-414.29864178236312</v>
      </c>
      <c r="O3908" s="11">
        <v>1.7712662032863591E-2</v>
      </c>
      <c r="P3908" s="7" t="s">
        <v>1461</v>
      </c>
      <c r="Q3908" s="7" t="s">
        <v>1468</v>
      </c>
      <c r="R3908" s="12"/>
    </row>
    <row r="3909" spans="1:18" ht="15.75" x14ac:dyDescent="0.2">
      <c r="A3909" s="5">
        <v>5305057</v>
      </c>
      <c r="B3909" s="6" t="s">
        <v>2394</v>
      </c>
      <c r="C3909" s="7" t="s">
        <v>188</v>
      </c>
      <c r="D3909" s="7" t="s">
        <v>17675</v>
      </c>
      <c r="E3909" s="8" t="s">
        <v>2383</v>
      </c>
      <c r="F3909" s="7" t="s">
        <v>18346</v>
      </c>
      <c r="G3909" s="7" t="s">
        <v>214</v>
      </c>
      <c r="H3909" s="5">
        <v>21</v>
      </c>
      <c r="I3909" s="5">
        <v>15</v>
      </c>
      <c r="J3909" s="5">
        <v>110</v>
      </c>
      <c r="K3909" s="5">
        <v>96</v>
      </c>
      <c r="L3909" s="9">
        <f t="shared" si="122"/>
        <v>22</v>
      </c>
      <c r="M3909" s="9" t="str">
        <f t="shared" si="123"/>
        <v>low</v>
      </c>
      <c r="N3909" s="10">
        <v>-425.10380894671835</v>
      </c>
      <c r="O3909" s="11">
        <v>2.2565972249140032E-3</v>
      </c>
      <c r="P3909" s="7" t="s">
        <v>1461</v>
      </c>
      <c r="Q3909" s="7" t="s">
        <v>1468</v>
      </c>
      <c r="R3909" s="12"/>
    </row>
    <row r="3910" spans="1:18" ht="15.75" x14ac:dyDescent="0.2">
      <c r="A3910" s="5">
        <v>5305057</v>
      </c>
      <c r="B3910" s="6" t="s">
        <v>2394</v>
      </c>
      <c r="C3910" s="7" t="s">
        <v>188</v>
      </c>
      <c r="D3910" s="7" t="s">
        <v>17675</v>
      </c>
      <c r="E3910" s="8" t="s">
        <v>2383</v>
      </c>
      <c r="F3910" s="7" t="s">
        <v>18347</v>
      </c>
      <c r="G3910" s="7" t="s">
        <v>214</v>
      </c>
      <c r="H3910" s="5">
        <v>27</v>
      </c>
      <c r="I3910" s="5">
        <v>15</v>
      </c>
      <c r="J3910" s="5">
        <v>100</v>
      </c>
      <c r="K3910" s="5">
        <v>96</v>
      </c>
      <c r="L3910" s="9">
        <f t="shared" si="122"/>
        <v>22</v>
      </c>
      <c r="M3910" s="9" t="str">
        <f t="shared" si="123"/>
        <v>low</v>
      </c>
      <c r="N3910" s="10">
        <v>-425.14547561341897</v>
      </c>
      <c r="O3910" s="11">
        <v>2.2565972249140032E-3</v>
      </c>
      <c r="P3910" s="7" t="s">
        <v>1461</v>
      </c>
      <c r="Q3910" s="7" t="s">
        <v>1468</v>
      </c>
      <c r="R3910" s="12"/>
    </row>
    <row r="3911" spans="1:18" ht="15.75" x14ac:dyDescent="0.2">
      <c r="A3911" s="5">
        <v>5312936</v>
      </c>
      <c r="B3911" s="6" t="s">
        <v>4405</v>
      </c>
      <c r="C3911" s="7" t="s">
        <v>86</v>
      </c>
      <c r="D3911" s="7" t="s">
        <v>6460</v>
      </c>
      <c r="E3911" s="8" t="s">
        <v>2383</v>
      </c>
      <c r="F3911" s="7" t="s">
        <v>6461</v>
      </c>
      <c r="G3911" s="7" t="s">
        <v>215</v>
      </c>
      <c r="H3911" s="5">
        <v>29</v>
      </c>
      <c r="I3911" s="5">
        <v>15</v>
      </c>
      <c r="J3911" s="5">
        <v>105</v>
      </c>
      <c r="K3911" s="5">
        <v>97</v>
      </c>
      <c r="L3911" s="9">
        <f t="shared" si="122"/>
        <v>22</v>
      </c>
      <c r="M3911" s="9" t="str">
        <f t="shared" si="123"/>
        <v>low</v>
      </c>
      <c r="N3911" s="10">
        <v>-85.6828799305149</v>
      </c>
      <c r="O3911" s="11">
        <v>5.1886578148696572E-5</v>
      </c>
      <c r="P3911" s="7" t="s">
        <v>1461</v>
      </c>
      <c r="Q3911" s="7" t="s">
        <v>1512</v>
      </c>
      <c r="R3911" s="12"/>
    </row>
    <row r="3912" spans="1:18" ht="15.75" x14ac:dyDescent="0.2">
      <c r="A3912" s="5">
        <v>5214025</v>
      </c>
      <c r="B3912" s="6" t="s">
        <v>7301</v>
      </c>
      <c r="C3912" s="7" t="s">
        <v>90</v>
      </c>
      <c r="D3912" s="7" t="s">
        <v>8119</v>
      </c>
      <c r="E3912" s="8" t="s">
        <v>2383</v>
      </c>
      <c r="F3912" s="7" t="s">
        <v>8120</v>
      </c>
      <c r="G3912" s="7" t="s">
        <v>214</v>
      </c>
      <c r="H3912" s="5">
        <v>0</v>
      </c>
      <c r="I3912" s="5">
        <v>3</v>
      </c>
      <c r="J3912" s="5"/>
      <c r="K3912" s="5"/>
      <c r="L3912" s="9">
        <f t="shared" si="122"/>
        <v>6</v>
      </c>
      <c r="M3912" s="9" t="str">
        <f t="shared" si="123"/>
        <v>high</v>
      </c>
      <c r="N3912" s="10">
        <v>-164.53996299763821</v>
      </c>
      <c r="O3912" s="13">
        <v>4.0452546236338094E-3</v>
      </c>
      <c r="P3912" s="7" t="s">
        <v>1517</v>
      </c>
      <c r="Q3912" s="7" t="s">
        <v>1506</v>
      </c>
      <c r="R3912" s="12"/>
    </row>
    <row r="3913" spans="1:18" ht="15.75" x14ac:dyDescent="0.2">
      <c r="A3913" s="5">
        <v>5258493</v>
      </c>
      <c r="B3913" s="6" t="s">
        <v>13450</v>
      </c>
      <c r="C3913" s="7" t="s">
        <v>133</v>
      </c>
      <c r="D3913" s="7" t="s">
        <v>14956</v>
      </c>
      <c r="E3913" s="8" t="s">
        <v>2383</v>
      </c>
      <c r="F3913" s="7" t="s">
        <v>1001</v>
      </c>
      <c r="G3913" s="7" t="s">
        <v>214</v>
      </c>
      <c r="H3913" s="5">
        <v>21</v>
      </c>
      <c r="I3913" s="5">
        <v>9</v>
      </c>
      <c r="J3913" s="5">
        <v>120</v>
      </c>
      <c r="K3913" s="5">
        <v>93</v>
      </c>
      <c r="L3913" s="9">
        <f t="shared" si="122"/>
        <v>16</v>
      </c>
      <c r="M3913" s="9" t="str">
        <f t="shared" si="123"/>
        <v>MID</v>
      </c>
      <c r="N3913" s="10">
        <v>-344.50600520832086</v>
      </c>
      <c r="O3913" s="11">
        <v>7.9525925902999006E-3</v>
      </c>
      <c r="P3913" s="7" t="s">
        <v>1461</v>
      </c>
      <c r="Q3913" s="7" t="s">
        <v>1506</v>
      </c>
      <c r="R3913" s="12"/>
    </row>
    <row r="3914" spans="1:18" ht="15.75" x14ac:dyDescent="0.2">
      <c r="A3914" s="5">
        <v>5199122</v>
      </c>
      <c r="B3914" s="6" t="s">
        <v>2385</v>
      </c>
      <c r="C3914" s="7" t="s">
        <v>150</v>
      </c>
      <c r="D3914" s="7" t="s">
        <v>2392</v>
      </c>
      <c r="E3914" s="8" t="s">
        <v>2383</v>
      </c>
      <c r="F3914" s="7" t="s">
        <v>2393</v>
      </c>
      <c r="G3914" s="7" t="s">
        <v>214</v>
      </c>
      <c r="H3914" s="5">
        <v>55</v>
      </c>
      <c r="I3914" s="5">
        <v>15</v>
      </c>
      <c r="J3914" s="5">
        <v>150</v>
      </c>
      <c r="K3914" s="5">
        <v>98</v>
      </c>
      <c r="L3914" s="9">
        <f t="shared" si="122"/>
        <v>24</v>
      </c>
      <c r="M3914" s="9" t="str">
        <f t="shared" si="123"/>
        <v>low</v>
      </c>
      <c r="N3914" s="10">
        <v>5.8638889458961785E-4</v>
      </c>
      <c r="O3914" s="13">
        <v>7.9742593006812967E-3</v>
      </c>
      <c r="P3914" s="7" t="s">
        <v>1461</v>
      </c>
      <c r="Q3914" s="7" t="s">
        <v>1483</v>
      </c>
      <c r="R3914" s="12"/>
    </row>
    <row r="3915" spans="1:18" ht="15.75" x14ac:dyDescent="0.2">
      <c r="A3915" s="5">
        <v>5372637</v>
      </c>
      <c r="B3915" s="6" t="s">
        <v>2405</v>
      </c>
      <c r="C3915" s="7" t="s">
        <v>108</v>
      </c>
      <c r="D3915" s="7" t="s">
        <v>2433</v>
      </c>
      <c r="E3915" s="8" t="s">
        <v>2383</v>
      </c>
      <c r="F3915" s="7" t="s">
        <v>2434</v>
      </c>
      <c r="G3915" s="7" t="s">
        <v>214</v>
      </c>
      <c r="H3915" s="5">
        <v>42</v>
      </c>
      <c r="I3915" s="5">
        <v>15</v>
      </c>
      <c r="J3915" s="5">
        <v>120</v>
      </c>
      <c r="K3915" s="5">
        <v>96</v>
      </c>
      <c r="L3915" s="9">
        <f t="shared" si="122"/>
        <v>22</v>
      </c>
      <c r="M3915" s="9" t="str">
        <f t="shared" si="123"/>
        <v>low</v>
      </c>
      <c r="N3915" s="10">
        <v>5.8638889458961785E-4</v>
      </c>
      <c r="O3915" s="13">
        <v>7.9742593006812967E-3</v>
      </c>
      <c r="P3915" s="7" t="s">
        <v>1461</v>
      </c>
      <c r="Q3915" s="7" t="s">
        <v>1483</v>
      </c>
      <c r="R3915" s="12"/>
    </row>
    <row r="3916" spans="1:18" ht="15.75" x14ac:dyDescent="0.2">
      <c r="A3916" s="5">
        <v>5229528</v>
      </c>
      <c r="B3916" s="6" t="s">
        <v>2387</v>
      </c>
      <c r="C3916" s="7" t="s">
        <v>150</v>
      </c>
      <c r="D3916" s="7" t="s">
        <v>2557</v>
      </c>
      <c r="E3916" s="8" t="s">
        <v>2383</v>
      </c>
      <c r="F3916" s="7" t="s">
        <v>2558</v>
      </c>
      <c r="G3916" s="7" t="s">
        <v>215</v>
      </c>
      <c r="H3916" s="5">
        <v>90</v>
      </c>
      <c r="I3916" s="5">
        <v>15</v>
      </c>
      <c r="J3916" s="5">
        <v>140</v>
      </c>
      <c r="K3916" s="5">
        <v>98</v>
      </c>
      <c r="L3916" s="9">
        <f t="shared" si="122"/>
        <v>21</v>
      </c>
      <c r="M3916" s="9" t="str">
        <f t="shared" si="123"/>
        <v>low</v>
      </c>
      <c r="N3916" s="10">
        <v>5.8638890186557546E-4</v>
      </c>
      <c r="O3916" s="13">
        <v>-3.8151477662322577</v>
      </c>
      <c r="P3916" s="7" t="s">
        <v>1461</v>
      </c>
      <c r="Q3916" s="7" t="s">
        <v>1483</v>
      </c>
      <c r="R3916" s="12"/>
    </row>
    <row r="3917" spans="1:18" ht="15.75" x14ac:dyDescent="0.2">
      <c r="A3917" s="5">
        <v>5199855</v>
      </c>
      <c r="B3917" s="6" t="s">
        <v>2385</v>
      </c>
      <c r="C3917" s="7" t="s">
        <v>150</v>
      </c>
      <c r="D3917" s="7" t="s">
        <v>2819</v>
      </c>
      <c r="E3917" s="8" t="s">
        <v>2383</v>
      </c>
      <c r="F3917" s="7" t="s">
        <v>2820</v>
      </c>
      <c r="G3917" s="7" t="s">
        <v>214</v>
      </c>
      <c r="H3917" s="5">
        <v>53</v>
      </c>
      <c r="I3917" s="5">
        <v>15</v>
      </c>
      <c r="J3917" s="5">
        <v>110</v>
      </c>
      <c r="K3917" s="5">
        <v>99</v>
      </c>
      <c r="L3917" s="9">
        <f t="shared" si="122"/>
        <v>22</v>
      </c>
      <c r="M3917" s="9" t="str">
        <f t="shared" si="123"/>
        <v>low</v>
      </c>
      <c r="N3917" s="10">
        <v>-21.285146330978023</v>
      </c>
      <c r="O3917" s="11">
        <v>7.3174768549506553E-3</v>
      </c>
      <c r="P3917" s="7" t="s">
        <v>1461</v>
      </c>
      <c r="Q3917" s="7" t="s">
        <v>1483</v>
      </c>
      <c r="R3917" s="12"/>
    </row>
    <row r="3918" spans="1:18" ht="15.75" x14ac:dyDescent="0.2">
      <c r="A3918" s="5">
        <v>5199855</v>
      </c>
      <c r="B3918" s="6" t="s">
        <v>2385</v>
      </c>
      <c r="C3918" s="7" t="s">
        <v>150</v>
      </c>
      <c r="D3918" s="7" t="s">
        <v>2819</v>
      </c>
      <c r="E3918" s="8" t="s">
        <v>2383</v>
      </c>
      <c r="F3918" s="7" t="s">
        <v>2959</v>
      </c>
      <c r="G3918" s="7" t="s">
        <v>214</v>
      </c>
      <c r="H3918" s="5">
        <v>25</v>
      </c>
      <c r="I3918" s="5">
        <v>15</v>
      </c>
      <c r="J3918" s="5">
        <v>110</v>
      </c>
      <c r="K3918" s="5">
        <v>99</v>
      </c>
      <c r="L3918" s="9">
        <f t="shared" si="122"/>
        <v>22</v>
      </c>
      <c r="M3918" s="9" t="str">
        <f t="shared" si="123"/>
        <v>low</v>
      </c>
      <c r="N3918" s="10">
        <v>-25.243479664371989</v>
      </c>
      <c r="O3918" s="11">
        <v>7.3174768549506553E-3</v>
      </c>
      <c r="P3918" s="7" t="s">
        <v>1461</v>
      </c>
      <c r="Q3918" s="7" t="s">
        <v>1483</v>
      </c>
      <c r="R3918" s="12"/>
    </row>
    <row r="3919" spans="1:18" ht="15.75" x14ac:dyDescent="0.2">
      <c r="A3919" s="5">
        <v>5229528</v>
      </c>
      <c r="B3919" s="6" t="s">
        <v>2387</v>
      </c>
      <c r="C3919" s="7" t="s">
        <v>150</v>
      </c>
      <c r="D3919" s="7" t="s">
        <v>2557</v>
      </c>
      <c r="E3919" s="8" t="s">
        <v>2383</v>
      </c>
      <c r="F3919" s="7" t="s">
        <v>3052</v>
      </c>
      <c r="G3919" s="7" t="s">
        <v>214</v>
      </c>
      <c r="H3919" s="5">
        <v>33</v>
      </c>
      <c r="I3919" s="5">
        <v>15</v>
      </c>
      <c r="J3919" s="5">
        <v>130</v>
      </c>
      <c r="K3919" s="5">
        <v>98</v>
      </c>
      <c r="L3919" s="9">
        <f t="shared" si="122"/>
        <v>24</v>
      </c>
      <c r="M3919" s="9" t="str">
        <f t="shared" si="123"/>
        <v>low</v>
      </c>
      <c r="N3919" s="10">
        <v>-17.700573101872578</v>
      </c>
      <c r="O3919" s="11">
        <v>1.101172454218613E-2</v>
      </c>
      <c r="P3919" s="7" t="s">
        <v>1461</v>
      </c>
      <c r="Q3919" s="5" t="s">
        <v>1483</v>
      </c>
      <c r="R3919" s="12"/>
    </row>
    <row r="3920" spans="1:18" ht="15.75" x14ac:dyDescent="0.2">
      <c r="A3920" s="5">
        <v>5202841</v>
      </c>
      <c r="B3920" s="6" t="s">
        <v>2974</v>
      </c>
      <c r="C3920" s="7" t="s">
        <v>150</v>
      </c>
      <c r="D3920" s="7" t="s">
        <v>3307</v>
      </c>
      <c r="E3920" s="8" t="s">
        <v>2383</v>
      </c>
      <c r="F3920" s="7" t="s">
        <v>3308</v>
      </c>
      <c r="G3920" s="7" t="s">
        <v>214</v>
      </c>
      <c r="H3920" s="5">
        <v>4</v>
      </c>
      <c r="I3920" s="5">
        <v>15</v>
      </c>
      <c r="J3920" s="5">
        <v>88</v>
      </c>
      <c r="K3920" s="5">
        <v>99</v>
      </c>
      <c r="L3920" s="9">
        <f t="shared" si="122"/>
        <v>22</v>
      </c>
      <c r="M3920" s="9" t="str">
        <f t="shared" si="123"/>
        <v>low</v>
      </c>
      <c r="N3920" s="10">
        <v>-34.542267048629583</v>
      </c>
      <c r="O3920" s="11">
        <v>8.2966435220441781E-3</v>
      </c>
      <c r="P3920" s="7" t="s">
        <v>1461</v>
      </c>
      <c r="Q3920" s="7" t="s">
        <v>1483</v>
      </c>
      <c r="R3920" s="12"/>
    </row>
    <row r="3921" spans="1:18" ht="15.75" x14ac:dyDescent="0.2">
      <c r="A3921" s="5">
        <v>5307039</v>
      </c>
      <c r="B3921" s="6" t="s">
        <v>2394</v>
      </c>
      <c r="C3921" s="7" t="s">
        <v>108</v>
      </c>
      <c r="D3921" s="7" t="s">
        <v>3350</v>
      </c>
      <c r="E3921" s="8" t="s">
        <v>2383</v>
      </c>
      <c r="F3921" s="7" t="s">
        <v>3351</v>
      </c>
      <c r="G3921" s="7" t="s">
        <v>214</v>
      </c>
      <c r="H3921" s="5">
        <v>25</v>
      </c>
      <c r="I3921" s="5">
        <v>15</v>
      </c>
      <c r="J3921" s="5">
        <v>120</v>
      </c>
      <c r="K3921" s="5">
        <v>96</v>
      </c>
      <c r="L3921" s="9">
        <f t="shared" si="122"/>
        <v>22</v>
      </c>
      <c r="M3921" s="9" t="str">
        <f t="shared" si="123"/>
        <v>low</v>
      </c>
      <c r="N3921" s="10">
        <v>-0.74738221066218102</v>
      </c>
      <c r="O3921" s="11">
        <v>8.2077546248910949E-3</v>
      </c>
      <c r="P3921" s="7" t="s">
        <v>1461</v>
      </c>
      <c r="Q3921" s="7" t="s">
        <v>1483</v>
      </c>
      <c r="R3921" s="12"/>
    </row>
    <row r="3922" spans="1:18" ht="15.75" x14ac:dyDescent="0.2">
      <c r="A3922" s="5">
        <v>5267324</v>
      </c>
      <c r="B3922" s="6" t="s">
        <v>2402</v>
      </c>
      <c r="C3922" s="7" t="s">
        <v>150</v>
      </c>
      <c r="D3922" s="7" t="s">
        <v>3374</v>
      </c>
      <c r="E3922" s="8" t="s">
        <v>2383</v>
      </c>
      <c r="F3922" s="7" t="s">
        <v>3375</v>
      </c>
      <c r="G3922" s="7" t="s">
        <v>214</v>
      </c>
      <c r="H3922" s="5">
        <v>44</v>
      </c>
      <c r="I3922" s="5">
        <v>15</v>
      </c>
      <c r="J3922" s="5">
        <v>120</v>
      </c>
      <c r="K3922" s="5">
        <v>98</v>
      </c>
      <c r="L3922" s="9">
        <f t="shared" si="122"/>
        <v>22</v>
      </c>
      <c r="M3922" s="9" t="str">
        <f t="shared" si="123"/>
        <v>low</v>
      </c>
      <c r="N3922" s="10">
        <v>-14.221183171255689</v>
      </c>
      <c r="O3922" s="11">
        <v>3.5513888942659833E-3</v>
      </c>
      <c r="P3922" s="7" t="s">
        <v>14</v>
      </c>
      <c r="Q3922" s="7" t="s">
        <v>1483</v>
      </c>
      <c r="R3922" s="12"/>
    </row>
    <row r="3923" spans="1:18" ht="15.75" x14ac:dyDescent="0.2">
      <c r="A3923" s="5">
        <v>5202784</v>
      </c>
      <c r="B3923" s="6" t="s">
        <v>2974</v>
      </c>
      <c r="C3923" s="7" t="s">
        <v>108</v>
      </c>
      <c r="D3923" s="7" t="s">
        <v>3405</v>
      </c>
      <c r="E3923" s="8" t="s">
        <v>2383</v>
      </c>
      <c r="F3923" s="7" t="s">
        <v>492</v>
      </c>
      <c r="G3923" s="7" t="s">
        <v>214</v>
      </c>
      <c r="H3923" s="5">
        <v>47</v>
      </c>
      <c r="I3923" s="5">
        <v>15</v>
      </c>
      <c r="J3923" s="5">
        <v>120</v>
      </c>
      <c r="K3923" s="5">
        <v>96</v>
      </c>
      <c r="L3923" s="9">
        <f t="shared" si="122"/>
        <v>22</v>
      </c>
      <c r="M3923" s="9" t="str">
        <f t="shared" si="123"/>
        <v>low</v>
      </c>
      <c r="N3923" s="10">
        <v>-37.270256400450307</v>
      </c>
      <c r="O3923" s="13">
        <v>-45372.633736226853</v>
      </c>
      <c r="P3923" s="7" t="s">
        <v>1461</v>
      </c>
      <c r="Q3923" s="7" t="s">
        <v>1483</v>
      </c>
      <c r="R3923" s="12"/>
    </row>
    <row r="3924" spans="1:18" ht="15.75" x14ac:dyDescent="0.2">
      <c r="A3924" s="5">
        <v>5267953</v>
      </c>
      <c r="B3924" s="6" t="s">
        <v>3435</v>
      </c>
      <c r="C3924" s="7" t="s">
        <v>108</v>
      </c>
      <c r="D3924" s="7" t="s">
        <v>3436</v>
      </c>
      <c r="E3924" s="8" t="s">
        <v>2383</v>
      </c>
      <c r="F3924" s="7" t="s">
        <v>3437</v>
      </c>
      <c r="G3924" s="7" t="s">
        <v>214</v>
      </c>
      <c r="H3924" s="5">
        <v>28</v>
      </c>
      <c r="I3924" s="5">
        <v>15</v>
      </c>
      <c r="J3924" s="5">
        <v>110</v>
      </c>
      <c r="K3924" s="5">
        <v>91</v>
      </c>
      <c r="L3924" s="9">
        <f t="shared" si="122"/>
        <v>22</v>
      </c>
      <c r="M3924" s="9" t="str">
        <f t="shared" si="123"/>
        <v>low</v>
      </c>
      <c r="N3924" s="10">
        <v>-15.638579351842054</v>
      </c>
      <c r="O3924" s="13">
        <v>9.8816319441539235E-3</v>
      </c>
      <c r="P3924" s="7" t="s">
        <v>1461</v>
      </c>
      <c r="Q3924" s="7" t="s">
        <v>1483</v>
      </c>
      <c r="R3924" s="12"/>
    </row>
    <row r="3925" spans="1:18" ht="15.75" x14ac:dyDescent="0.2">
      <c r="A3925" s="5">
        <v>5267953</v>
      </c>
      <c r="B3925" s="6" t="s">
        <v>3435</v>
      </c>
      <c r="C3925" s="7" t="s">
        <v>108</v>
      </c>
      <c r="D3925" s="7" t="s">
        <v>3436</v>
      </c>
      <c r="E3925" s="8" t="s">
        <v>2383</v>
      </c>
      <c r="F3925" s="7" t="s">
        <v>3482</v>
      </c>
      <c r="G3925" s="7" t="s">
        <v>214</v>
      </c>
      <c r="H3925" s="5">
        <v>56</v>
      </c>
      <c r="I3925" s="5">
        <v>15</v>
      </c>
      <c r="J3925" s="5">
        <v>130</v>
      </c>
      <c r="K3925" s="5">
        <v>94</v>
      </c>
      <c r="L3925" s="9">
        <f t="shared" si="122"/>
        <v>24</v>
      </c>
      <c r="M3925" s="9" t="str">
        <f t="shared" si="123"/>
        <v>low</v>
      </c>
      <c r="N3925" s="10">
        <v>-16.805246018535399</v>
      </c>
      <c r="O3925" s="13">
        <v>9.8816319441539235E-3</v>
      </c>
      <c r="P3925" s="7" t="s">
        <v>1461</v>
      </c>
      <c r="Q3925" s="7" t="s">
        <v>1483</v>
      </c>
      <c r="R3925" s="12"/>
    </row>
    <row r="3926" spans="1:18" ht="15.75" x14ac:dyDescent="0.2">
      <c r="A3926" s="5">
        <v>5267953</v>
      </c>
      <c r="B3926" s="6" t="s">
        <v>3435</v>
      </c>
      <c r="C3926" s="7" t="s">
        <v>108</v>
      </c>
      <c r="D3926" s="7" t="s">
        <v>3436</v>
      </c>
      <c r="E3926" s="8" t="s">
        <v>2383</v>
      </c>
      <c r="F3926" s="7" t="s">
        <v>575</v>
      </c>
      <c r="G3926" s="7" t="s">
        <v>215</v>
      </c>
      <c r="H3926" s="5">
        <v>2</v>
      </c>
      <c r="I3926" s="5">
        <v>15</v>
      </c>
      <c r="J3926" s="5"/>
      <c r="K3926" s="5">
        <v>94</v>
      </c>
      <c r="L3926" s="9">
        <f t="shared" si="122"/>
        <v>18</v>
      </c>
      <c r="M3926" s="9" t="str">
        <f t="shared" si="123"/>
        <v>MID</v>
      </c>
      <c r="N3926" s="10">
        <v>-16.846912685141433</v>
      </c>
      <c r="O3926" s="13">
        <v>9.8816319441539235E-3</v>
      </c>
      <c r="P3926" s="7" t="s">
        <v>1461</v>
      </c>
      <c r="Q3926" s="7" t="s">
        <v>1483</v>
      </c>
      <c r="R3926" s="12"/>
    </row>
    <row r="3927" spans="1:18" ht="15.75" x14ac:dyDescent="0.2">
      <c r="A3927" s="5">
        <v>5267953</v>
      </c>
      <c r="B3927" s="6" t="s">
        <v>3435</v>
      </c>
      <c r="C3927" s="7" t="s">
        <v>108</v>
      </c>
      <c r="D3927" s="7" t="s">
        <v>3436</v>
      </c>
      <c r="E3927" s="8" t="s">
        <v>2383</v>
      </c>
      <c r="F3927" s="7" t="s">
        <v>3483</v>
      </c>
      <c r="G3927" s="7" t="s">
        <v>215</v>
      </c>
      <c r="H3927" s="5">
        <v>23</v>
      </c>
      <c r="I3927" s="5">
        <v>15</v>
      </c>
      <c r="J3927" s="5">
        <v>100</v>
      </c>
      <c r="K3927" s="5">
        <v>94</v>
      </c>
      <c r="L3927" s="9">
        <f t="shared" si="122"/>
        <v>22</v>
      </c>
      <c r="M3927" s="9" t="str">
        <f t="shared" si="123"/>
        <v>low</v>
      </c>
      <c r="N3927" s="10">
        <v>-16.888579351842054</v>
      </c>
      <c r="O3927" s="13">
        <v>9.8816319441539235E-3</v>
      </c>
      <c r="P3927" s="7" t="s">
        <v>1461</v>
      </c>
      <c r="Q3927" s="7" t="s">
        <v>1483</v>
      </c>
      <c r="R3927" s="12"/>
    </row>
    <row r="3928" spans="1:18" ht="15.75" x14ac:dyDescent="0.2">
      <c r="A3928" s="5">
        <v>5267953</v>
      </c>
      <c r="B3928" s="6" t="s">
        <v>3435</v>
      </c>
      <c r="C3928" s="7" t="s">
        <v>108</v>
      </c>
      <c r="D3928" s="7" t="s">
        <v>3436</v>
      </c>
      <c r="E3928" s="8" t="s">
        <v>2383</v>
      </c>
      <c r="F3928" s="7" t="s">
        <v>3638</v>
      </c>
      <c r="G3928" s="7" t="s">
        <v>215</v>
      </c>
      <c r="H3928" s="5">
        <v>25</v>
      </c>
      <c r="I3928" s="5">
        <v>15</v>
      </c>
      <c r="J3928" s="5">
        <v>110</v>
      </c>
      <c r="K3928" s="5">
        <v>95</v>
      </c>
      <c r="L3928" s="9">
        <f t="shared" si="122"/>
        <v>22</v>
      </c>
      <c r="M3928" s="9" t="str">
        <f t="shared" si="123"/>
        <v>low</v>
      </c>
      <c r="N3928" s="10">
        <v>-21.138579351842054</v>
      </c>
      <c r="O3928" s="13">
        <v>9.8816319441539235E-3</v>
      </c>
      <c r="P3928" s="7" t="s">
        <v>1461</v>
      </c>
      <c r="Q3928" s="7" t="s">
        <v>1483</v>
      </c>
      <c r="R3928" s="12"/>
    </row>
    <row r="3929" spans="1:18" ht="15.75" x14ac:dyDescent="0.2">
      <c r="A3929" s="5">
        <v>5202841</v>
      </c>
      <c r="B3929" s="6" t="s">
        <v>2974</v>
      </c>
      <c r="C3929" s="7" t="s">
        <v>150</v>
      </c>
      <c r="D3929" s="7" t="s">
        <v>3307</v>
      </c>
      <c r="E3929" s="8" t="s">
        <v>2383</v>
      </c>
      <c r="F3929" s="7" t="s">
        <v>3681</v>
      </c>
      <c r="G3929" s="7" t="s">
        <v>215</v>
      </c>
      <c r="H3929" s="5">
        <v>31</v>
      </c>
      <c r="I3929" s="5">
        <v>15</v>
      </c>
      <c r="J3929" s="5">
        <v>100</v>
      </c>
      <c r="K3929" s="5">
        <v>99</v>
      </c>
      <c r="L3929" s="9">
        <f t="shared" si="122"/>
        <v>22</v>
      </c>
      <c r="M3929" s="9" t="str">
        <f t="shared" si="123"/>
        <v>low</v>
      </c>
      <c r="N3929" s="10">
        <v>-44.792267048629583</v>
      </c>
      <c r="O3929" s="11">
        <v>8.2966435220441781E-3</v>
      </c>
      <c r="P3929" s="7" t="s">
        <v>1461</v>
      </c>
      <c r="Q3929" s="7" t="s">
        <v>1483</v>
      </c>
      <c r="R3929" s="12"/>
    </row>
    <row r="3930" spans="1:18" ht="15.75" x14ac:dyDescent="0.2">
      <c r="A3930" s="5">
        <v>5202551</v>
      </c>
      <c r="B3930" s="6" t="s">
        <v>2974</v>
      </c>
      <c r="C3930" s="7" t="s">
        <v>150</v>
      </c>
      <c r="D3930" s="7" t="s">
        <v>3727</v>
      </c>
      <c r="E3930" s="8" t="s">
        <v>2383</v>
      </c>
      <c r="F3930" s="7" t="s">
        <v>3728</v>
      </c>
      <c r="G3930" s="7" t="s">
        <v>215</v>
      </c>
      <c r="H3930" s="5">
        <v>26</v>
      </c>
      <c r="I3930" s="5">
        <v>15</v>
      </c>
      <c r="J3930" s="5">
        <v>110</v>
      </c>
      <c r="K3930" s="5">
        <v>99</v>
      </c>
      <c r="L3930" s="9">
        <f t="shared" si="122"/>
        <v>22</v>
      </c>
      <c r="M3930" s="9" t="str">
        <f t="shared" si="123"/>
        <v>low</v>
      </c>
      <c r="N3930" s="10">
        <v>-46.165846759213309</v>
      </c>
      <c r="O3930" s="13">
        <v>8.4976504585938528E-3</v>
      </c>
      <c r="P3930" s="7" t="s">
        <v>1461</v>
      </c>
      <c r="Q3930" s="7" t="s">
        <v>1483</v>
      </c>
      <c r="R3930" s="12"/>
    </row>
    <row r="3931" spans="1:18" ht="15.75" x14ac:dyDescent="0.2">
      <c r="A3931" s="5">
        <v>5342144</v>
      </c>
      <c r="B3931" s="6" t="s">
        <v>3921</v>
      </c>
      <c r="C3931" s="7" t="s">
        <v>108</v>
      </c>
      <c r="D3931" s="7" t="s">
        <v>4102</v>
      </c>
      <c r="E3931" s="8" t="s">
        <v>2383</v>
      </c>
      <c r="F3931" s="7" t="s">
        <v>4103</v>
      </c>
      <c r="G3931" s="7" t="s">
        <v>214</v>
      </c>
      <c r="H3931" s="5">
        <v>21</v>
      </c>
      <c r="I3931" s="5">
        <v>15</v>
      </c>
      <c r="J3931" s="5">
        <v>110</v>
      </c>
      <c r="K3931" s="5">
        <v>95</v>
      </c>
      <c r="L3931" s="9">
        <f t="shared" si="122"/>
        <v>22</v>
      </c>
      <c r="M3931" s="9" t="str">
        <f t="shared" si="123"/>
        <v>low</v>
      </c>
      <c r="N3931" s="10">
        <v>-10.081824884247908</v>
      </c>
      <c r="O3931" s="11">
        <v>5.017870367737487E-3</v>
      </c>
      <c r="P3931" s="7" t="s">
        <v>1461</v>
      </c>
      <c r="Q3931" s="7" t="s">
        <v>1483</v>
      </c>
      <c r="R3931" s="12"/>
    </row>
    <row r="3932" spans="1:18" ht="15.75" x14ac:dyDescent="0.2">
      <c r="A3932" s="5">
        <v>5206327</v>
      </c>
      <c r="B3932" s="6" t="s">
        <v>3239</v>
      </c>
      <c r="C3932" s="7" t="s">
        <v>150</v>
      </c>
      <c r="D3932" s="7" t="s">
        <v>4704</v>
      </c>
      <c r="E3932" s="8" t="s">
        <v>2383</v>
      </c>
      <c r="F3932" s="7" t="s">
        <v>608</v>
      </c>
      <c r="G3932" s="7" t="s">
        <v>215</v>
      </c>
      <c r="H3932" s="5">
        <v>51</v>
      </c>
      <c r="I3932" s="5">
        <v>15</v>
      </c>
      <c r="J3932" s="5">
        <v>110</v>
      </c>
      <c r="K3932" s="5">
        <v>98</v>
      </c>
      <c r="L3932" s="9">
        <f t="shared" si="122"/>
        <v>22</v>
      </c>
      <c r="M3932" s="9" t="str">
        <f t="shared" si="123"/>
        <v>low</v>
      </c>
      <c r="N3932" s="10">
        <v>-72.19744714119588</v>
      </c>
      <c r="O3932" s="11">
        <v>1.0861921298783273E-2</v>
      </c>
      <c r="P3932" s="7" t="s">
        <v>1461</v>
      </c>
      <c r="Q3932" s="5" t="s">
        <v>1483</v>
      </c>
      <c r="R3932" s="12"/>
    </row>
    <row r="3933" spans="1:18" ht="15.75" x14ac:dyDescent="0.2">
      <c r="A3933" s="5">
        <v>5208225</v>
      </c>
      <c r="B3933" s="6" t="s">
        <v>4544</v>
      </c>
      <c r="C3933" s="7" t="s">
        <v>108</v>
      </c>
      <c r="D3933" s="7" t="s">
        <v>5044</v>
      </c>
      <c r="E3933" s="8" t="s">
        <v>2383</v>
      </c>
      <c r="F3933" s="7" t="s">
        <v>5045</v>
      </c>
      <c r="G3933" s="7" t="s">
        <v>214</v>
      </c>
      <c r="H3933" s="5">
        <v>54</v>
      </c>
      <c r="I3933" s="5">
        <v>15</v>
      </c>
      <c r="J3933" s="5">
        <v>135</v>
      </c>
      <c r="K3933" s="5">
        <v>97</v>
      </c>
      <c r="L3933" s="9">
        <f t="shared" si="122"/>
        <v>24</v>
      </c>
      <c r="M3933" s="9" t="str">
        <f t="shared" si="123"/>
        <v>low</v>
      </c>
      <c r="N3933" s="10">
        <v>-80.884115578657656</v>
      </c>
      <c r="O3933" s="11">
        <v>8.3308217581361532E-3</v>
      </c>
      <c r="P3933" s="7" t="s">
        <v>1461</v>
      </c>
      <c r="Q3933" s="7" t="s">
        <v>1483</v>
      </c>
      <c r="R3933" s="12"/>
    </row>
    <row r="3934" spans="1:18" ht="15.75" x14ac:dyDescent="0.2">
      <c r="A3934" s="5">
        <v>5208225</v>
      </c>
      <c r="B3934" s="6" t="s">
        <v>4544</v>
      </c>
      <c r="C3934" s="7" t="s">
        <v>108</v>
      </c>
      <c r="D3934" s="7" t="s">
        <v>5044</v>
      </c>
      <c r="E3934" s="8" t="s">
        <v>2383</v>
      </c>
      <c r="F3934" s="7" t="s">
        <v>5046</v>
      </c>
      <c r="G3934" s="7" t="s">
        <v>215</v>
      </c>
      <c r="H3934" s="5">
        <v>50</v>
      </c>
      <c r="I3934" s="5">
        <v>15</v>
      </c>
      <c r="J3934" s="5">
        <v>130</v>
      </c>
      <c r="K3934" s="5">
        <v>92</v>
      </c>
      <c r="L3934" s="9">
        <f t="shared" si="122"/>
        <v>24</v>
      </c>
      <c r="M3934" s="9" t="str">
        <f t="shared" si="123"/>
        <v>low</v>
      </c>
      <c r="N3934" s="10">
        <v>-80.925782245358278</v>
      </c>
      <c r="O3934" s="11">
        <v>8.3308217581361532E-3</v>
      </c>
      <c r="P3934" s="7" t="s">
        <v>1461</v>
      </c>
      <c r="Q3934" s="7" t="s">
        <v>1483</v>
      </c>
      <c r="R3934" s="12"/>
    </row>
    <row r="3935" spans="1:18" ht="15.75" x14ac:dyDescent="0.2">
      <c r="A3935" s="5">
        <v>5233291</v>
      </c>
      <c r="B3935" s="6" t="s">
        <v>4525</v>
      </c>
      <c r="C3935" s="7" t="s">
        <v>150</v>
      </c>
      <c r="D3935" s="7" t="s">
        <v>5168</v>
      </c>
      <c r="E3935" s="8" t="s">
        <v>2383</v>
      </c>
      <c r="F3935" s="7" t="s">
        <v>579</v>
      </c>
      <c r="G3935" s="7" t="s">
        <v>215</v>
      </c>
      <c r="H3935" s="5">
        <v>37</v>
      </c>
      <c r="I3935" s="5">
        <v>15</v>
      </c>
      <c r="J3935" s="5">
        <v>125</v>
      </c>
      <c r="K3935" s="5">
        <v>98</v>
      </c>
      <c r="L3935" s="9">
        <f t="shared" si="122"/>
        <v>24</v>
      </c>
      <c r="M3935" s="9" t="str">
        <f t="shared" si="123"/>
        <v>low</v>
      </c>
      <c r="N3935" s="10">
        <v>-75.888154629647033</v>
      </c>
      <c r="O3935" s="11">
        <v>9.6018171316245571E-3</v>
      </c>
      <c r="P3935" s="7" t="s">
        <v>1461</v>
      </c>
      <c r="Q3935" s="7" t="s">
        <v>1483</v>
      </c>
      <c r="R3935" s="12"/>
    </row>
    <row r="3936" spans="1:18" ht="15.75" x14ac:dyDescent="0.2">
      <c r="A3936" s="5">
        <v>5202551</v>
      </c>
      <c r="B3936" s="6" t="s">
        <v>2974</v>
      </c>
      <c r="C3936" s="7" t="s">
        <v>150</v>
      </c>
      <c r="D3936" s="7" t="s">
        <v>3727</v>
      </c>
      <c r="E3936" s="8" t="s">
        <v>2383</v>
      </c>
      <c r="F3936" s="7" t="s">
        <v>5230</v>
      </c>
      <c r="G3936" s="7" t="s">
        <v>214</v>
      </c>
      <c r="H3936" s="5">
        <v>27</v>
      </c>
      <c r="I3936" s="5">
        <v>15</v>
      </c>
      <c r="J3936" s="5">
        <v>120</v>
      </c>
      <c r="K3936" s="5">
        <v>99</v>
      </c>
      <c r="L3936" s="9">
        <f t="shared" si="122"/>
        <v>22</v>
      </c>
      <c r="M3936" s="9" t="str">
        <f t="shared" si="123"/>
        <v>low</v>
      </c>
      <c r="N3936" s="10">
        <v>-88.45751342591393</v>
      </c>
      <c r="O3936" s="13">
        <v>8.4976504585938528E-3</v>
      </c>
      <c r="P3936" s="7" t="s">
        <v>1461</v>
      </c>
      <c r="Q3936" s="7" t="s">
        <v>1483</v>
      </c>
      <c r="R3936" s="12"/>
    </row>
    <row r="3937" spans="1:18" ht="15.75" x14ac:dyDescent="0.2">
      <c r="A3937" s="5">
        <v>5343300</v>
      </c>
      <c r="B3937" s="6" t="s">
        <v>3921</v>
      </c>
      <c r="C3937" s="7" t="s">
        <v>108</v>
      </c>
      <c r="D3937" s="7" t="s">
        <v>5290</v>
      </c>
      <c r="E3937" s="8" t="s">
        <v>2383</v>
      </c>
      <c r="F3937" s="7" t="s">
        <v>5291</v>
      </c>
      <c r="G3937" s="7" t="s">
        <v>214</v>
      </c>
      <c r="H3937" s="5">
        <v>33</v>
      </c>
      <c r="I3937" s="5">
        <v>15</v>
      </c>
      <c r="J3937" s="5">
        <v>130</v>
      </c>
      <c r="K3937" s="5">
        <v>90</v>
      </c>
      <c r="L3937" s="9">
        <f t="shared" si="122"/>
        <v>24</v>
      </c>
      <c r="M3937" s="9" t="str">
        <f t="shared" si="123"/>
        <v>low</v>
      </c>
      <c r="N3937" s="10">
        <v>-43.336163379644859</v>
      </c>
      <c r="O3937" s="13">
        <v>1.4081597219046671E-2</v>
      </c>
      <c r="P3937" s="7" t="s">
        <v>1461</v>
      </c>
      <c r="Q3937" s="7" t="s">
        <v>1483</v>
      </c>
      <c r="R3937" s="12"/>
    </row>
    <row r="3938" spans="1:18" ht="15.75" x14ac:dyDescent="0.2">
      <c r="A3938" s="5">
        <v>5208225</v>
      </c>
      <c r="B3938" s="6" t="s">
        <v>4544</v>
      </c>
      <c r="C3938" s="7" t="s">
        <v>108</v>
      </c>
      <c r="D3938" s="7" t="s">
        <v>5044</v>
      </c>
      <c r="E3938" s="8" t="s">
        <v>2383</v>
      </c>
      <c r="F3938" s="7" t="s">
        <v>5441</v>
      </c>
      <c r="G3938" s="7" t="s">
        <v>215</v>
      </c>
      <c r="H3938" s="5">
        <v>21</v>
      </c>
      <c r="I3938" s="5">
        <v>15</v>
      </c>
      <c r="J3938" s="5">
        <v>110</v>
      </c>
      <c r="K3938" s="5">
        <v>97</v>
      </c>
      <c r="L3938" s="9">
        <f t="shared" si="122"/>
        <v>22</v>
      </c>
      <c r="M3938" s="9" t="str">
        <f t="shared" si="123"/>
        <v>low</v>
      </c>
      <c r="N3938" s="10">
        <v>-92.259115578657656</v>
      </c>
      <c r="O3938" s="11">
        <v>8.3308217581361532E-3</v>
      </c>
      <c r="P3938" s="7" t="s">
        <v>1461</v>
      </c>
      <c r="Q3938" s="5" t="s">
        <v>1483</v>
      </c>
      <c r="R3938" s="12"/>
    </row>
    <row r="3939" spans="1:18" ht="15.75" x14ac:dyDescent="0.2">
      <c r="A3939" s="5">
        <v>5233291</v>
      </c>
      <c r="B3939" s="6" t="s">
        <v>4525</v>
      </c>
      <c r="C3939" s="7" t="s">
        <v>150</v>
      </c>
      <c r="D3939" s="7" t="s">
        <v>5168</v>
      </c>
      <c r="E3939" s="8" t="s">
        <v>2383</v>
      </c>
      <c r="F3939" s="7" t="s">
        <v>984</v>
      </c>
      <c r="G3939" s="7" t="s">
        <v>215</v>
      </c>
      <c r="H3939" s="5">
        <v>38</v>
      </c>
      <c r="I3939" s="5">
        <v>15</v>
      </c>
      <c r="J3939" s="5">
        <v>110</v>
      </c>
      <c r="K3939" s="5">
        <v>100</v>
      </c>
      <c r="L3939" s="9">
        <f t="shared" si="122"/>
        <v>22</v>
      </c>
      <c r="M3939" s="9" t="str">
        <f t="shared" si="123"/>
        <v>low</v>
      </c>
      <c r="N3939" s="10">
        <v>-84.846487962953688</v>
      </c>
      <c r="O3939" s="11">
        <v>9.6018171316245571E-3</v>
      </c>
      <c r="P3939" s="7" t="s">
        <v>1461</v>
      </c>
      <c r="Q3939" s="7" t="s">
        <v>1483</v>
      </c>
      <c r="R3939" s="12"/>
    </row>
    <row r="3940" spans="1:18" ht="15.75" x14ac:dyDescent="0.2">
      <c r="A3940" s="5">
        <v>5206269</v>
      </c>
      <c r="B3940" s="6" t="s">
        <v>3239</v>
      </c>
      <c r="C3940" s="7" t="s">
        <v>108</v>
      </c>
      <c r="D3940" s="7" t="s">
        <v>5590</v>
      </c>
      <c r="E3940" s="8" t="s">
        <v>2383</v>
      </c>
      <c r="F3940" s="7" t="s">
        <v>5591</v>
      </c>
      <c r="G3940" s="7" t="s">
        <v>214</v>
      </c>
      <c r="H3940" s="5">
        <v>57</v>
      </c>
      <c r="I3940" s="5">
        <v>15</v>
      </c>
      <c r="J3940" s="5">
        <v>155</v>
      </c>
      <c r="K3940" s="5">
        <v>95</v>
      </c>
      <c r="L3940" s="9">
        <f t="shared" si="122"/>
        <v>24</v>
      </c>
      <c r="M3940" s="9" t="str">
        <f t="shared" si="123"/>
        <v>low</v>
      </c>
      <c r="N3940" s="10">
        <v>-97.376223877334269</v>
      </c>
      <c r="O3940" s="11">
        <v>1.656501157413004E-2</v>
      </c>
      <c r="P3940" s="7" t="s">
        <v>1461</v>
      </c>
      <c r="Q3940" s="7" t="s">
        <v>1483</v>
      </c>
      <c r="R3940" s="12"/>
    </row>
    <row r="3941" spans="1:18" ht="15.75" x14ac:dyDescent="0.2">
      <c r="A3941" s="5">
        <v>5313269</v>
      </c>
      <c r="B3941" s="6" t="s">
        <v>4405</v>
      </c>
      <c r="C3941" s="7" t="s">
        <v>108</v>
      </c>
      <c r="D3941" s="7" t="s">
        <v>5672</v>
      </c>
      <c r="E3941" s="8" t="s">
        <v>2383</v>
      </c>
      <c r="F3941" s="7" t="s">
        <v>5673</v>
      </c>
      <c r="G3941" s="7" t="s">
        <v>214</v>
      </c>
      <c r="H3941" s="5">
        <v>13</v>
      </c>
      <c r="I3941" s="5">
        <v>15</v>
      </c>
      <c r="J3941" s="5">
        <v>120</v>
      </c>
      <c r="K3941" s="5">
        <v>90</v>
      </c>
      <c r="L3941" s="9">
        <f t="shared" si="122"/>
        <v>22</v>
      </c>
      <c r="M3941" s="9" t="str">
        <f t="shared" si="123"/>
        <v>low</v>
      </c>
      <c r="N3941" s="10">
        <v>-63.596670902734331</v>
      </c>
      <c r="O3941" s="11">
        <v>6.969710644625593E-3</v>
      </c>
      <c r="P3941" s="7" t="s">
        <v>1461</v>
      </c>
      <c r="Q3941" s="7" t="s">
        <v>1483</v>
      </c>
      <c r="R3941" s="12"/>
    </row>
    <row r="3942" spans="1:18" ht="15.75" x14ac:dyDescent="0.2">
      <c r="A3942" s="5">
        <v>5383051</v>
      </c>
      <c r="B3942" s="6" t="s">
        <v>5126</v>
      </c>
      <c r="C3942" s="7" t="s">
        <v>108</v>
      </c>
      <c r="D3942" s="7" t="s">
        <v>6302</v>
      </c>
      <c r="E3942" s="8" t="s">
        <v>2383</v>
      </c>
      <c r="F3942" s="7" t="s">
        <v>6303</v>
      </c>
      <c r="G3942" s="7" t="s">
        <v>214</v>
      </c>
      <c r="H3942" s="5">
        <v>49</v>
      </c>
      <c r="I3942" s="5">
        <v>15</v>
      </c>
      <c r="J3942" s="5">
        <v>110</v>
      </c>
      <c r="K3942" s="5">
        <v>98</v>
      </c>
      <c r="L3942" s="9">
        <f t="shared" si="122"/>
        <v>22</v>
      </c>
      <c r="M3942" s="9" t="str">
        <f t="shared" si="123"/>
        <v>low</v>
      </c>
      <c r="N3942" s="10">
        <v>-58.992410682891204</v>
      </c>
      <c r="O3942" s="11">
        <v>1.3068483800452668E-2</v>
      </c>
      <c r="P3942" s="7" t="s">
        <v>1461</v>
      </c>
      <c r="Q3942" s="7" t="s">
        <v>1483</v>
      </c>
      <c r="R3942" s="12"/>
    </row>
    <row r="3943" spans="1:18" ht="15.75" x14ac:dyDescent="0.2">
      <c r="A3943" s="5">
        <v>5383051</v>
      </c>
      <c r="B3943" s="6" t="s">
        <v>5126</v>
      </c>
      <c r="C3943" s="7" t="s">
        <v>108</v>
      </c>
      <c r="D3943" s="7" t="s">
        <v>6302</v>
      </c>
      <c r="E3943" s="8" t="s">
        <v>2383</v>
      </c>
      <c r="F3943" s="7" t="s">
        <v>6304</v>
      </c>
      <c r="G3943" s="7" t="s">
        <v>214</v>
      </c>
      <c r="H3943" s="5">
        <v>34</v>
      </c>
      <c r="I3943" s="5">
        <v>15</v>
      </c>
      <c r="J3943" s="5">
        <v>110</v>
      </c>
      <c r="K3943" s="5">
        <v>99</v>
      </c>
      <c r="L3943" s="9">
        <f t="shared" si="122"/>
        <v>22</v>
      </c>
      <c r="M3943" s="9" t="str">
        <f t="shared" si="123"/>
        <v>low</v>
      </c>
      <c r="N3943" s="10">
        <v>-59.034077349497238</v>
      </c>
      <c r="O3943" s="11">
        <v>1.3068483800452668E-2</v>
      </c>
      <c r="P3943" s="7" t="s">
        <v>1461</v>
      </c>
      <c r="Q3943" s="7" t="s">
        <v>1483</v>
      </c>
      <c r="R3943" s="12"/>
    </row>
    <row r="3944" spans="1:18" ht="15.75" x14ac:dyDescent="0.2">
      <c r="A3944" s="5">
        <v>5381710</v>
      </c>
      <c r="B3944" s="6" t="s">
        <v>5126</v>
      </c>
      <c r="C3944" s="7" t="s">
        <v>108</v>
      </c>
      <c r="D3944" s="7" t="s">
        <v>6341</v>
      </c>
      <c r="E3944" s="8" t="s">
        <v>2383</v>
      </c>
      <c r="F3944" s="7" t="s">
        <v>6342</v>
      </c>
      <c r="G3944" s="7" t="s">
        <v>214</v>
      </c>
      <c r="H3944" s="5">
        <v>19</v>
      </c>
      <c r="I3944" s="5">
        <v>15</v>
      </c>
      <c r="J3944" s="5">
        <v>120</v>
      </c>
      <c r="K3944" s="5">
        <v>99</v>
      </c>
      <c r="L3944" s="9">
        <f t="shared" si="122"/>
        <v>22</v>
      </c>
      <c r="M3944" s="9" t="str">
        <f t="shared" si="123"/>
        <v>low</v>
      </c>
      <c r="N3944" s="10">
        <v>-60.514818287025264</v>
      </c>
      <c r="O3944" s="11">
        <v>1.9065624946961179E-3</v>
      </c>
      <c r="P3944" s="7" t="s">
        <v>1461</v>
      </c>
      <c r="Q3944" s="7" t="s">
        <v>1483</v>
      </c>
      <c r="R3944" s="12"/>
    </row>
    <row r="3945" spans="1:18" ht="15.75" x14ac:dyDescent="0.2">
      <c r="A3945" s="5">
        <v>5383051</v>
      </c>
      <c r="B3945" s="6" t="s">
        <v>5126</v>
      </c>
      <c r="C3945" s="7" t="s">
        <v>108</v>
      </c>
      <c r="D3945" s="7" t="s">
        <v>6302</v>
      </c>
      <c r="E3945" s="8" t="s">
        <v>2383</v>
      </c>
      <c r="F3945" s="7" t="s">
        <v>6937</v>
      </c>
      <c r="G3945" s="7" t="s">
        <v>214</v>
      </c>
      <c r="H3945" s="5">
        <v>37</v>
      </c>
      <c r="I3945" s="5">
        <v>15</v>
      </c>
      <c r="J3945" s="5">
        <v>130</v>
      </c>
      <c r="K3945" s="5">
        <v>96</v>
      </c>
      <c r="L3945" s="9">
        <f t="shared" si="122"/>
        <v>24</v>
      </c>
      <c r="M3945" s="9" t="str">
        <f t="shared" si="123"/>
        <v>low</v>
      </c>
      <c r="N3945" s="10">
        <v>-76.742410682891204</v>
      </c>
      <c r="O3945" s="11">
        <v>1.3068483800452668E-2</v>
      </c>
      <c r="P3945" s="7" t="s">
        <v>1461</v>
      </c>
      <c r="Q3945" s="7" t="s">
        <v>1483</v>
      </c>
      <c r="R3945" s="12"/>
    </row>
    <row r="3946" spans="1:18" ht="15.75" x14ac:dyDescent="0.2">
      <c r="A3946" s="5">
        <v>5233291</v>
      </c>
      <c r="B3946" s="6" t="s">
        <v>4525</v>
      </c>
      <c r="C3946" s="7" t="s">
        <v>150</v>
      </c>
      <c r="D3946" s="7" t="s">
        <v>5168</v>
      </c>
      <c r="E3946" s="8" t="s">
        <v>2383</v>
      </c>
      <c r="F3946" s="7" t="s">
        <v>7013</v>
      </c>
      <c r="G3946" s="7" t="s">
        <v>214</v>
      </c>
      <c r="H3946" s="5">
        <v>10</v>
      </c>
      <c r="I3946" s="5">
        <v>15</v>
      </c>
      <c r="J3946" s="5">
        <v>125</v>
      </c>
      <c r="K3946" s="5">
        <v>98</v>
      </c>
      <c r="L3946" s="9">
        <f t="shared" si="122"/>
        <v>24</v>
      </c>
      <c r="M3946" s="9" t="str">
        <f t="shared" si="123"/>
        <v>low</v>
      </c>
      <c r="N3946" s="10">
        <v>-127.51315462964703</v>
      </c>
      <c r="O3946" s="11">
        <v>9.6018171316245571E-3</v>
      </c>
      <c r="P3946" s="7" t="s">
        <v>1461</v>
      </c>
      <c r="Q3946" s="7" t="s">
        <v>1483</v>
      </c>
      <c r="R3946" s="12"/>
    </row>
    <row r="3947" spans="1:18" ht="15.75" x14ac:dyDescent="0.2">
      <c r="A3947" s="5">
        <v>5233291</v>
      </c>
      <c r="B3947" s="6" t="s">
        <v>4525</v>
      </c>
      <c r="C3947" s="7" t="s">
        <v>150</v>
      </c>
      <c r="D3947" s="7" t="s">
        <v>5168</v>
      </c>
      <c r="E3947" s="8" t="s">
        <v>2383</v>
      </c>
      <c r="F3947" s="7" t="s">
        <v>7014</v>
      </c>
      <c r="G3947" s="7" t="s">
        <v>214</v>
      </c>
      <c r="H3947" s="5">
        <v>4</v>
      </c>
      <c r="I3947" s="5">
        <v>15</v>
      </c>
      <c r="J3947" s="5">
        <v>0</v>
      </c>
      <c r="K3947" s="5">
        <v>97</v>
      </c>
      <c r="L3947" s="9">
        <f t="shared" si="122"/>
        <v>18</v>
      </c>
      <c r="M3947" s="9" t="str">
        <f t="shared" si="123"/>
        <v>MID</v>
      </c>
      <c r="N3947" s="10">
        <v>-127.55482129625307</v>
      </c>
      <c r="O3947" s="11">
        <v>9.6018171316245571E-3</v>
      </c>
      <c r="P3947" s="7" t="s">
        <v>1461</v>
      </c>
      <c r="Q3947" s="7" t="s">
        <v>1483</v>
      </c>
      <c r="R3947" s="12"/>
    </row>
    <row r="3948" spans="1:18" ht="15.75" x14ac:dyDescent="0.2">
      <c r="A3948" s="5">
        <v>5212940</v>
      </c>
      <c r="B3948" s="6" t="s">
        <v>7301</v>
      </c>
      <c r="C3948" s="7" t="s">
        <v>207</v>
      </c>
      <c r="D3948" s="7" t="s">
        <v>7334</v>
      </c>
      <c r="E3948" s="8" t="s">
        <v>2383</v>
      </c>
      <c r="F3948" s="7" t="s">
        <v>702</v>
      </c>
      <c r="G3948" s="7" t="s">
        <v>215</v>
      </c>
      <c r="H3948" s="5">
        <v>37</v>
      </c>
      <c r="I3948" s="5">
        <v>15</v>
      </c>
      <c r="J3948" s="5">
        <v>120</v>
      </c>
      <c r="K3948" s="5">
        <v>97</v>
      </c>
      <c r="L3948" s="9">
        <f t="shared" si="122"/>
        <v>22</v>
      </c>
      <c r="M3948" s="9" t="str">
        <f t="shared" si="123"/>
        <v>low</v>
      </c>
      <c r="N3948" s="10">
        <v>-143.84685092591826</v>
      </c>
      <c r="O3948" s="13">
        <v>1.0291597223840654E-2</v>
      </c>
      <c r="P3948" s="7" t="s">
        <v>1461</v>
      </c>
      <c r="Q3948" s="7" t="s">
        <v>1483</v>
      </c>
      <c r="R3948" s="12"/>
    </row>
    <row r="3949" spans="1:18" ht="15.75" x14ac:dyDescent="0.2">
      <c r="A3949" s="5">
        <v>5213570</v>
      </c>
      <c r="B3949" s="6" t="s">
        <v>7301</v>
      </c>
      <c r="C3949" s="7" t="s">
        <v>150</v>
      </c>
      <c r="D3949" s="7" t="s">
        <v>7608</v>
      </c>
      <c r="E3949" s="8" t="s">
        <v>2383</v>
      </c>
      <c r="F3949" s="7" t="s">
        <v>643</v>
      </c>
      <c r="G3949" s="7" t="s">
        <v>215</v>
      </c>
      <c r="H3949" s="5">
        <v>38</v>
      </c>
      <c r="I3949" s="5">
        <v>15</v>
      </c>
      <c r="J3949" s="5">
        <v>110</v>
      </c>
      <c r="K3949" s="5">
        <v>98</v>
      </c>
      <c r="L3949" s="9">
        <f t="shared" si="122"/>
        <v>22</v>
      </c>
      <c r="M3949" s="9" t="str">
        <f t="shared" si="123"/>
        <v>low</v>
      </c>
      <c r="N3949" s="10">
        <v>-151.04705162032769</v>
      </c>
      <c r="O3949" s="13">
        <v>9.008067128888797E-3</v>
      </c>
      <c r="P3949" s="7" t="s">
        <v>1461</v>
      </c>
      <c r="Q3949" s="7" t="s">
        <v>1483</v>
      </c>
      <c r="R3949" s="12"/>
    </row>
    <row r="3950" spans="1:18" ht="15.75" x14ac:dyDescent="0.2">
      <c r="A3950" s="5">
        <v>5213939</v>
      </c>
      <c r="B3950" s="6" t="s">
        <v>7301</v>
      </c>
      <c r="C3950" s="7" t="s">
        <v>150</v>
      </c>
      <c r="D3950" s="7" t="s">
        <v>7619</v>
      </c>
      <c r="E3950" s="8" t="s">
        <v>2383</v>
      </c>
      <c r="F3950" s="7" t="s">
        <v>7620</v>
      </c>
      <c r="G3950" s="7" t="s">
        <v>215</v>
      </c>
      <c r="H3950" s="5">
        <v>59</v>
      </c>
      <c r="I3950" s="5">
        <v>15</v>
      </c>
      <c r="J3950" s="5">
        <v>140</v>
      </c>
      <c r="K3950" s="5">
        <v>98</v>
      </c>
      <c r="L3950" s="9">
        <f t="shared" si="122"/>
        <v>24</v>
      </c>
      <c r="M3950" s="9" t="str">
        <f t="shared" si="123"/>
        <v>low</v>
      </c>
      <c r="N3950" s="10">
        <v>-151.18303857634601</v>
      </c>
      <c r="O3950" s="13">
        <v>7.4265046278014779E-3</v>
      </c>
      <c r="P3950" s="7" t="s">
        <v>1461</v>
      </c>
      <c r="Q3950" s="7" t="s">
        <v>1483</v>
      </c>
      <c r="R3950" s="12"/>
    </row>
    <row r="3951" spans="1:18" ht="15.75" x14ac:dyDescent="0.2">
      <c r="A3951" s="5">
        <v>5213939</v>
      </c>
      <c r="B3951" s="6" t="s">
        <v>7301</v>
      </c>
      <c r="C3951" s="7" t="s">
        <v>150</v>
      </c>
      <c r="D3951" s="7" t="s">
        <v>7619</v>
      </c>
      <c r="E3951" s="8" t="s">
        <v>2383</v>
      </c>
      <c r="F3951" s="7" t="s">
        <v>7691</v>
      </c>
      <c r="G3951" s="7" t="s">
        <v>214</v>
      </c>
      <c r="H3951" s="5">
        <v>40</v>
      </c>
      <c r="I3951" s="5">
        <v>15</v>
      </c>
      <c r="J3951" s="5">
        <v>110</v>
      </c>
      <c r="K3951" s="5">
        <v>98</v>
      </c>
      <c r="L3951" s="9">
        <f t="shared" si="122"/>
        <v>22</v>
      </c>
      <c r="M3951" s="9" t="str">
        <f t="shared" si="123"/>
        <v>low</v>
      </c>
      <c r="N3951" s="10">
        <v>-152.97470524304663</v>
      </c>
      <c r="O3951" s="13">
        <v>7.4265046278014779E-3</v>
      </c>
      <c r="P3951" s="7" t="s">
        <v>1461</v>
      </c>
      <c r="Q3951" s="7" t="s">
        <v>1483</v>
      </c>
      <c r="R3951" s="12"/>
    </row>
    <row r="3952" spans="1:18" ht="15.75" x14ac:dyDescent="0.2">
      <c r="A3952" s="5">
        <v>5346658</v>
      </c>
      <c r="B3952" s="6" t="s">
        <v>5893</v>
      </c>
      <c r="C3952" s="7" t="s">
        <v>150</v>
      </c>
      <c r="D3952" s="7" t="s">
        <v>7888</v>
      </c>
      <c r="E3952" s="8" t="s">
        <v>2383</v>
      </c>
      <c r="F3952" s="7" t="s">
        <v>7889</v>
      </c>
      <c r="G3952" s="7" t="s">
        <v>214</v>
      </c>
      <c r="H3952" s="5">
        <v>26</v>
      </c>
      <c r="I3952" s="5">
        <v>15</v>
      </c>
      <c r="J3952" s="5">
        <v>130</v>
      </c>
      <c r="K3952" s="5">
        <v>98</v>
      </c>
      <c r="L3952" s="9">
        <f t="shared" si="122"/>
        <v>24</v>
      </c>
      <c r="M3952" s="9" t="str">
        <f t="shared" si="123"/>
        <v>low</v>
      </c>
      <c r="N3952" s="10">
        <v>-114.04526523144159</v>
      </c>
      <c r="O3952" s="13">
        <v>6.1567129669128917E-3</v>
      </c>
      <c r="P3952" s="7" t="s">
        <v>1461</v>
      </c>
      <c r="Q3952" s="7" t="s">
        <v>1483</v>
      </c>
      <c r="R3952" s="12"/>
    </row>
    <row r="3953" spans="1:18" ht="15.75" x14ac:dyDescent="0.2">
      <c r="A3953" s="5">
        <v>5277852</v>
      </c>
      <c r="B3953" s="6" t="s">
        <v>7345</v>
      </c>
      <c r="C3953" s="7" t="s">
        <v>150</v>
      </c>
      <c r="D3953" s="7" t="s">
        <v>7955</v>
      </c>
      <c r="E3953" s="8" t="s">
        <v>2383</v>
      </c>
      <c r="F3953" s="7" t="s">
        <v>276</v>
      </c>
      <c r="G3953" s="7" t="s">
        <v>214</v>
      </c>
      <c r="H3953" s="5">
        <v>43</v>
      </c>
      <c r="I3953" s="5">
        <v>15</v>
      </c>
      <c r="J3953" s="5">
        <v>100</v>
      </c>
      <c r="K3953" s="5">
        <v>98</v>
      </c>
      <c r="L3953" s="9">
        <f t="shared" si="122"/>
        <v>22</v>
      </c>
      <c r="M3953" s="9" t="str">
        <f t="shared" si="123"/>
        <v>low</v>
      </c>
      <c r="N3953" s="10">
        <v>-137.9080633796184</v>
      </c>
      <c r="O3953" s="13">
        <v>8.6309374964912422E-3</v>
      </c>
      <c r="P3953" s="7" t="s">
        <v>1461</v>
      </c>
      <c r="Q3953" s="7" t="s">
        <v>1483</v>
      </c>
      <c r="R3953" s="12"/>
    </row>
    <row r="3954" spans="1:18" ht="15.75" x14ac:dyDescent="0.2">
      <c r="A3954" s="5">
        <v>5213939</v>
      </c>
      <c r="B3954" s="6" t="s">
        <v>7301</v>
      </c>
      <c r="C3954" s="7" t="s">
        <v>150</v>
      </c>
      <c r="D3954" s="7" t="s">
        <v>7619</v>
      </c>
      <c r="E3954" s="8" t="s">
        <v>2383</v>
      </c>
      <c r="F3954" s="7" t="s">
        <v>7989</v>
      </c>
      <c r="G3954" s="7" t="s">
        <v>215</v>
      </c>
      <c r="H3954" s="5">
        <v>37</v>
      </c>
      <c r="I3954" s="5">
        <v>15</v>
      </c>
      <c r="J3954" s="5">
        <v>120</v>
      </c>
      <c r="K3954" s="5">
        <v>98</v>
      </c>
      <c r="L3954" s="9">
        <f t="shared" si="122"/>
        <v>22</v>
      </c>
      <c r="M3954" s="9" t="str">
        <f t="shared" si="123"/>
        <v>low</v>
      </c>
      <c r="N3954" s="10">
        <v>-160.97470524304663</v>
      </c>
      <c r="O3954" s="13">
        <v>7.4265046278014779E-3</v>
      </c>
      <c r="P3954" s="7" t="s">
        <v>1461</v>
      </c>
      <c r="Q3954" s="7" t="s">
        <v>1483</v>
      </c>
      <c r="R3954" s="12"/>
    </row>
    <row r="3955" spans="1:18" ht="15.75" x14ac:dyDescent="0.2">
      <c r="A3955" s="5">
        <v>5237177</v>
      </c>
      <c r="B3955" s="6" t="s">
        <v>5983</v>
      </c>
      <c r="C3955" s="7" t="s">
        <v>108</v>
      </c>
      <c r="D3955" s="7" t="s">
        <v>7994</v>
      </c>
      <c r="E3955" s="8" t="s">
        <v>2383</v>
      </c>
      <c r="F3955" s="7" t="s">
        <v>1031</v>
      </c>
      <c r="G3955" s="7" t="s">
        <v>214</v>
      </c>
      <c r="H3955" s="5">
        <v>0</v>
      </c>
      <c r="I3955" s="5">
        <v>15</v>
      </c>
      <c r="J3955" s="5">
        <v>110</v>
      </c>
      <c r="K3955" s="5">
        <v>99</v>
      </c>
      <c r="L3955" s="9">
        <f t="shared" si="122"/>
        <v>22</v>
      </c>
      <c r="M3955" s="9" t="str">
        <f t="shared" si="123"/>
        <v>low</v>
      </c>
      <c r="N3955" s="10">
        <v>-153.06912688659213</v>
      </c>
      <c r="O3955" s="13">
        <v>8.2136921337223612E-3</v>
      </c>
      <c r="P3955" s="7" t="s">
        <v>1461</v>
      </c>
      <c r="Q3955" s="7" t="s">
        <v>1483</v>
      </c>
      <c r="R3955" s="12"/>
    </row>
    <row r="3956" spans="1:18" ht="15.75" x14ac:dyDescent="0.2">
      <c r="A3956" s="5">
        <v>5212940</v>
      </c>
      <c r="B3956" s="6" t="s">
        <v>7301</v>
      </c>
      <c r="C3956" s="7" t="s">
        <v>207</v>
      </c>
      <c r="D3956" s="7" t="s">
        <v>7334</v>
      </c>
      <c r="E3956" s="8" t="s">
        <v>2383</v>
      </c>
      <c r="F3956" s="7" t="s">
        <v>1245</v>
      </c>
      <c r="G3956" s="7" t="s">
        <v>214</v>
      </c>
      <c r="H3956" s="5">
        <v>45</v>
      </c>
      <c r="I3956" s="5">
        <v>15</v>
      </c>
      <c r="J3956" s="5">
        <v>130</v>
      </c>
      <c r="K3956" s="5">
        <v>95</v>
      </c>
      <c r="L3956" s="9">
        <f t="shared" si="122"/>
        <v>24</v>
      </c>
      <c r="M3956" s="9" t="str">
        <f t="shared" si="123"/>
        <v>low</v>
      </c>
      <c r="N3956" s="10">
        <v>-162.22185092591826</v>
      </c>
      <c r="O3956" s="13">
        <v>1.0291597223840654E-2</v>
      </c>
      <c r="P3956" s="7" t="s">
        <v>1461</v>
      </c>
      <c r="Q3956" s="7" t="s">
        <v>1483</v>
      </c>
      <c r="R3956" s="12"/>
    </row>
    <row r="3957" spans="1:18" ht="15.75" x14ac:dyDescent="0.2">
      <c r="A3957" s="5">
        <v>5346889</v>
      </c>
      <c r="B3957" s="6" t="s">
        <v>5893</v>
      </c>
      <c r="C3957" s="7" t="s">
        <v>150</v>
      </c>
      <c r="D3957" s="7" t="s">
        <v>8061</v>
      </c>
      <c r="E3957" s="8" t="s">
        <v>2383</v>
      </c>
      <c r="F3957" s="7" t="s">
        <v>8062</v>
      </c>
      <c r="G3957" s="7" t="s">
        <v>214</v>
      </c>
      <c r="H3957" s="5">
        <v>52</v>
      </c>
      <c r="I3957" s="5">
        <v>15</v>
      </c>
      <c r="J3957" s="5">
        <v>130</v>
      </c>
      <c r="K3957" s="5">
        <v>98</v>
      </c>
      <c r="L3957" s="9">
        <f t="shared" si="122"/>
        <v>24</v>
      </c>
      <c r="M3957" s="9" t="str">
        <f t="shared" si="123"/>
        <v>low</v>
      </c>
      <c r="N3957" s="10">
        <v>-118.73546678236744</v>
      </c>
      <c r="O3957" s="13">
        <v>1.4890509264660068E-2</v>
      </c>
      <c r="P3957" s="7" t="s">
        <v>1461</v>
      </c>
      <c r="Q3957" s="7" t="s">
        <v>1483</v>
      </c>
      <c r="R3957" s="12"/>
    </row>
    <row r="3958" spans="1:18" ht="15.75" x14ac:dyDescent="0.2">
      <c r="A3958" s="5">
        <v>5213570</v>
      </c>
      <c r="B3958" s="6" t="s">
        <v>7301</v>
      </c>
      <c r="C3958" s="7" t="s">
        <v>150</v>
      </c>
      <c r="D3958" s="7" t="s">
        <v>7608</v>
      </c>
      <c r="E3958" s="8" t="s">
        <v>2383</v>
      </c>
      <c r="F3958" s="7" t="s">
        <v>8232</v>
      </c>
      <c r="G3958" s="7" t="s">
        <v>215</v>
      </c>
      <c r="H3958" s="5">
        <v>8</v>
      </c>
      <c r="I3958" s="5">
        <v>15</v>
      </c>
      <c r="J3958" s="5">
        <v>110</v>
      </c>
      <c r="K3958" s="5">
        <v>98</v>
      </c>
      <c r="L3958" s="9">
        <f t="shared" si="122"/>
        <v>22</v>
      </c>
      <c r="M3958" s="9" t="str">
        <f t="shared" si="123"/>
        <v>low</v>
      </c>
      <c r="N3958" s="10">
        <v>-168.00538495372166</v>
      </c>
      <c r="O3958" s="11">
        <v>9.008067128888797E-3</v>
      </c>
      <c r="P3958" s="7" t="s">
        <v>1461</v>
      </c>
      <c r="Q3958" s="7" t="s">
        <v>1483</v>
      </c>
      <c r="R3958" s="12"/>
    </row>
    <row r="3959" spans="1:18" ht="15.75" x14ac:dyDescent="0.2">
      <c r="A3959" s="5">
        <v>5214716</v>
      </c>
      <c r="B3959" s="6" t="s">
        <v>7301</v>
      </c>
      <c r="C3959" s="7" t="s">
        <v>150</v>
      </c>
      <c r="D3959" s="7" t="s">
        <v>8558</v>
      </c>
      <c r="E3959" s="8" t="s">
        <v>2383</v>
      </c>
      <c r="F3959" s="7" t="s">
        <v>8559</v>
      </c>
      <c r="G3959" s="7" t="s">
        <v>215</v>
      </c>
      <c r="H3959" s="5">
        <v>48</v>
      </c>
      <c r="I3959" s="5">
        <v>15</v>
      </c>
      <c r="J3959" s="5">
        <v>110</v>
      </c>
      <c r="K3959" s="5">
        <v>98</v>
      </c>
      <c r="L3959" s="9">
        <f t="shared" si="122"/>
        <v>22</v>
      </c>
      <c r="M3959" s="9" t="str">
        <f t="shared" si="123"/>
        <v>low</v>
      </c>
      <c r="N3959" s="10">
        <v>-176.93463293983223</v>
      </c>
      <c r="O3959" s="11">
        <v>1.2775694442098029E-2</v>
      </c>
      <c r="P3959" s="7" t="s">
        <v>1461</v>
      </c>
      <c r="Q3959" s="7" t="s">
        <v>1483</v>
      </c>
      <c r="R3959" s="12"/>
    </row>
    <row r="3960" spans="1:18" ht="15.75" x14ac:dyDescent="0.2">
      <c r="A3960" s="5">
        <v>5214716</v>
      </c>
      <c r="B3960" s="6" t="s">
        <v>7301</v>
      </c>
      <c r="C3960" s="7" t="s">
        <v>150</v>
      </c>
      <c r="D3960" s="7" t="s">
        <v>8558</v>
      </c>
      <c r="E3960" s="8" t="s">
        <v>2383</v>
      </c>
      <c r="F3960" s="7" t="s">
        <v>8560</v>
      </c>
      <c r="G3960" s="7" t="s">
        <v>214</v>
      </c>
      <c r="H3960" s="5">
        <v>29</v>
      </c>
      <c r="I3960" s="5">
        <v>15</v>
      </c>
      <c r="J3960" s="5">
        <v>120</v>
      </c>
      <c r="K3960" s="5">
        <v>98</v>
      </c>
      <c r="L3960" s="9">
        <f t="shared" si="122"/>
        <v>22</v>
      </c>
      <c r="M3960" s="9" t="str">
        <f t="shared" si="123"/>
        <v>low</v>
      </c>
      <c r="N3960" s="10">
        <v>-176.97629960643826</v>
      </c>
      <c r="O3960" s="11">
        <v>1.2775694442098029E-2</v>
      </c>
      <c r="P3960" s="7" t="s">
        <v>1461</v>
      </c>
      <c r="Q3960" s="5" t="s">
        <v>1483</v>
      </c>
      <c r="R3960" s="12"/>
    </row>
    <row r="3961" spans="1:18" ht="15.75" x14ac:dyDescent="0.2">
      <c r="A3961" s="5">
        <v>5241843</v>
      </c>
      <c r="B3961" s="6" t="s">
        <v>8501</v>
      </c>
      <c r="C3961" s="7" t="s">
        <v>108</v>
      </c>
      <c r="D3961" s="7" t="s">
        <v>8874</v>
      </c>
      <c r="E3961" s="8" t="s">
        <v>2383</v>
      </c>
      <c r="F3961" s="7" t="s">
        <v>8875</v>
      </c>
      <c r="G3961" s="7" t="s">
        <v>215</v>
      </c>
      <c r="H3961" s="5">
        <v>17</v>
      </c>
      <c r="I3961" s="5">
        <v>15</v>
      </c>
      <c r="J3961" s="5">
        <v>120</v>
      </c>
      <c r="K3961" s="5">
        <v>96</v>
      </c>
      <c r="L3961" s="9">
        <f t="shared" si="122"/>
        <v>22</v>
      </c>
      <c r="M3961" s="9" t="str">
        <f t="shared" si="123"/>
        <v>low</v>
      </c>
      <c r="N3961" s="10">
        <v>-176.15619583332591</v>
      </c>
      <c r="O3961" s="13">
        <v>9.5295138889923692E-3</v>
      </c>
      <c r="P3961" s="7" t="s">
        <v>1461</v>
      </c>
      <c r="Q3961" s="7" t="s">
        <v>1483</v>
      </c>
      <c r="R3961" s="12"/>
    </row>
    <row r="3962" spans="1:18" ht="15.75" x14ac:dyDescent="0.2">
      <c r="A3962" s="5">
        <v>5241843</v>
      </c>
      <c r="B3962" s="6" t="s">
        <v>8501</v>
      </c>
      <c r="C3962" s="7" t="s">
        <v>108</v>
      </c>
      <c r="D3962" s="7" t="s">
        <v>8874</v>
      </c>
      <c r="E3962" s="8" t="s">
        <v>2383</v>
      </c>
      <c r="F3962" s="7" t="s">
        <v>8888</v>
      </c>
      <c r="G3962" s="7" t="s">
        <v>214</v>
      </c>
      <c r="H3962" s="5">
        <v>33</v>
      </c>
      <c r="I3962" s="5">
        <v>15</v>
      </c>
      <c r="J3962" s="5">
        <v>110</v>
      </c>
      <c r="K3962" s="5">
        <v>89</v>
      </c>
      <c r="L3962" s="9">
        <f t="shared" si="122"/>
        <v>22</v>
      </c>
      <c r="M3962" s="9" t="str">
        <f t="shared" si="123"/>
        <v>low</v>
      </c>
      <c r="N3962" s="10">
        <v>-176.48952916662529</v>
      </c>
      <c r="O3962" s="13">
        <v>9.5295138889923692E-3</v>
      </c>
      <c r="P3962" s="7" t="s">
        <v>1461</v>
      </c>
      <c r="Q3962" s="7" t="s">
        <v>1483</v>
      </c>
      <c r="R3962" s="12"/>
    </row>
    <row r="3963" spans="1:18" ht="15.75" x14ac:dyDescent="0.2">
      <c r="A3963" s="5">
        <v>5348844</v>
      </c>
      <c r="B3963" s="6" t="s">
        <v>8504</v>
      </c>
      <c r="C3963" s="7" t="s">
        <v>150</v>
      </c>
      <c r="D3963" s="7" t="s">
        <v>8950</v>
      </c>
      <c r="E3963" s="8" t="s">
        <v>2383</v>
      </c>
      <c r="F3963" s="7" t="s">
        <v>8951</v>
      </c>
      <c r="G3963" s="7" t="s">
        <v>214</v>
      </c>
      <c r="H3963" s="5">
        <v>67</v>
      </c>
      <c r="I3963" s="5">
        <v>15</v>
      </c>
      <c r="J3963" s="5">
        <v>110</v>
      </c>
      <c r="K3963" s="5">
        <v>99</v>
      </c>
      <c r="L3963" s="9">
        <f t="shared" si="122"/>
        <v>19</v>
      </c>
      <c r="M3963" s="9" t="str">
        <f t="shared" si="123"/>
        <v>low</v>
      </c>
      <c r="N3963" s="10">
        <v>-142.97765775464359</v>
      </c>
      <c r="O3963" s="13">
        <v>5.4384722170652822E-3</v>
      </c>
      <c r="P3963" s="7" t="s">
        <v>1461</v>
      </c>
      <c r="Q3963" s="5" t="s">
        <v>1483</v>
      </c>
      <c r="R3963" s="12"/>
    </row>
    <row r="3964" spans="1:18" ht="15.75" x14ac:dyDescent="0.2">
      <c r="A3964" s="5">
        <v>5348844</v>
      </c>
      <c r="B3964" s="6" t="s">
        <v>8504</v>
      </c>
      <c r="C3964" s="7" t="s">
        <v>150</v>
      </c>
      <c r="D3964" s="7" t="s">
        <v>8950</v>
      </c>
      <c r="E3964" s="8" t="s">
        <v>2383</v>
      </c>
      <c r="F3964" s="7" t="s">
        <v>757</v>
      </c>
      <c r="G3964" s="7" t="s">
        <v>214</v>
      </c>
      <c r="H3964" s="5">
        <v>39</v>
      </c>
      <c r="I3964" s="5">
        <v>15</v>
      </c>
      <c r="J3964" s="5">
        <v>120</v>
      </c>
      <c r="K3964" s="5">
        <v>97</v>
      </c>
      <c r="L3964" s="9">
        <f t="shared" si="122"/>
        <v>22</v>
      </c>
      <c r="M3964" s="9" t="str">
        <f t="shared" si="123"/>
        <v>low</v>
      </c>
      <c r="N3964" s="10">
        <v>-153.72765775464359</v>
      </c>
      <c r="O3964" s="11">
        <v>5.4384722170652822E-3</v>
      </c>
      <c r="P3964" s="7" t="s">
        <v>1461</v>
      </c>
      <c r="Q3964" s="7" t="s">
        <v>1483</v>
      </c>
      <c r="R3964" s="12"/>
    </row>
    <row r="3965" spans="1:18" ht="15.75" x14ac:dyDescent="0.2">
      <c r="A3965" s="5">
        <v>5213570</v>
      </c>
      <c r="B3965" s="6" t="s">
        <v>7301</v>
      </c>
      <c r="C3965" s="7" t="s">
        <v>150</v>
      </c>
      <c r="D3965" s="7" t="s">
        <v>7608</v>
      </c>
      <c r="E3965" s="8" t="s">
        <v>2383</v>
      </c>
      <c r="F3965" s="7" t="s">
        <v>9359</v>
      </c>
      <c r="G3965" s="7" t="s">
        <v>214</v>
      </c>
      <c r="H3965" s="5">
        <v>38</v>
      </c>
      <c r="I3965" s="5">
        <v>15</v>
      </c>
      <c r="J3965" s="5">
        <v>130</v>
      </c>
      <c r="K3965" s="5">
        <v>98</v>
      </c>
      <c r="L3965" s="9">
        <f t="shared" si="122"/>
        <v>24</v>
      </c>
      <c r="M3965" s="9" t="str">
        <f t="shared" si="123"/>
        <v>low</v>
      </c>
      <c r="N3965" s="10">
        <v>-200.54705162032769</v>
      </c>
      <c r="O3965" s="11">
        <v>9.008067128888797E-3</v>
      </c>
      <c r="P3965" s="7" t="s">
        <v>14</v>
      </c>
      <c r="Q3965" s="7" t="s">
        <v>1483</v>
      </c>
      <c r="R3965" s="12"/>
    </row>
    <row r="3966" spans="1:18" ht="15.75" x14ac:dyDescent="0.2">
      <c r="A3966" s="5">
        <v>5219050</v>
      </c>
      <c r="B3966" s="6" t="s">
        <v>9802</v>
      </c>
      <c r="C3966" s="7" t="s">
        <v>207</v>
      </c>
      <c r="D3966" s="7" t="s">
        <v>10118</v>
      </c>
      <c r="E3966" s="8" t="s">
        <v>2383</v>
      </c>
      <c r="F3966" s="7" t="s">
        <v>10119</v>
      </c>
      <c r="G3966" s="7" t="s">
        <v>214</v>
      </c>
      <c r="H3966" s="5">
        <v>18</v>
      </c>
      <c r="I3966" s="5">
        <v>15</v>
      </c>
      <c r="J3966" s="5">
        <v>130</v>
      </c>
      <c r="K3966" s="5">
        <v>98</v>
      </c>
      <c r="L3966" s="9">
        <f t="shared" si="122"/>
        <v>24</v>
      </c>
      <c r="M3966" s="9" t="str">
        <f t="shared" si="123"/>
        <v>low</v>
      </c>
      <c r="N3966" s="10">
        <v>-220.28401334489899</v>
      </c>
      <c r="O3966" s="11">
        <v>2.0304398130974732E-3</v>
      </c>
      <c r="P3966" s="7" t="s">
        <v>1461</v>
      </c>
      <c r="Q3966" s="7" t="s">
        <v>1483</v>
      </c>
      <c r="R3966" s="12"/>
    </row>
    <row r="3967" spans="1:18" ht="15.75" x14ac:dyDescent="0.2">
      <c r="A3967" s="5">
        <v>5323973</v>
      </c>
      <c r="B3967" s="6" t="s">
        <v>9845</v>
      </c>
      <c r="C3967" s="7" t="s">
        <v>150</v>
      </c>
      <c r="D3967" s="7" t="s">
        <v>10196</v>
      </c>
      <c r="E3967" s="8" t="s">
        <v>2383</v>
      </c>
      <c r="F3967" s="7" t="s">
        <v>10197</v>
      </c>
      <c r="G3967" s="7" t="s">
        <v>215</v>
      </c>
      <c r="H3967" s="5">
        <v>25</v>
      </c>
      <c r="I3967" s="5">
        <v>15</v>
      </c>
      <c r="J3967" s="5">
        <v>110</v>
      </c>
      <c r="K3967" s="5">
        <v>98</v>
      </c>
      <c r="L3967" s="9">
        <f t="shared" si="122"/>
        <v>22</v>
      </c>
      <c r="M3967" s="9" t="str">
        <f t="shared" si="123"/>
        <v>low</v>
      </c>
      <c r="N3967" s="10">
        <v>-187.37160396986292</v>
      </c>
      <c r="O3967" s="11">
        <v>3.5322916664881632E-3</v>
      </c>
      <c r="P3967" s="7" t="s">
        <v>1461</v>
      </c>
      <c r="Q3967" s="7" t="s">
        <v>1483</v>
      </c>
      <c r="R3967" s="12"/>
    </row>
    <row r="3968" spans="1:18" ht="15.75" x14ac:dyDescent="0.2">
      <c r="A3968" s="5">
        <v>5219050</v>
      </c>
      <c r="B3968" s="6" t="s">
        <v>9802</v>
      </c>
      <c r="C3968" s="7" t="s">
        <v>207</v>
      </c>
      <c r="D3968" s="7" t="s">
        <v>10118</v>
      </c>
      <c r="E3968" s="8" t="s">
        <v>2383</v>
      </c>
      <c r="F3968" s="7" t="s">
        <v>10664</v>
      </c>
      <c r="G3968" s="7" t="s">
        <v>214</v>
      </c>
      <c r="H3968" s="5">
        <v>47</v>
      </c>
      <c r="I3968" s="5">
        <v>15</v>
      </c>
      <c r="J3968" s="5">
        <v>120</v>
      </c>
      <c r="K3968" s="5">
        <v>98</v>
      </c>
      <c r="L3968" s="9">
        <f t="shared" si="122"/>
        <v>22</v>
      </c>
      <c r="M3968" s="9" t="str">
        <f t="shared" si="123"/>
        <v>low</v>
      </c>
      <c r="N3968" s="10">
        <v>-235.07568001159234</v>
      </c>
      <c r="O3968" s="11">
        <v>2.0304398130974732E-3</v>
      </c>
      <c r="P3968" s="7" t="s">
        <v>14</v>
      </c>
      <c r="Q3968" s="7" t="s">
        <v>1483</v>
      </c>
      <c r="R3968" s="12"/>
    </row>
    <row r="3969" spans="1:18" ht="15.75" x14ac:dyDescent="0.2">
      <c r="A3969" s="5">
        <v>5324180</v>
      </c>
      <c r="B3969" s="6" t="s">
        <v>9845</v>
      </c>
      <c r="C3969" s="7" t="s">
        <v>150</v>
      </c>
      <c r="D3969" s="7" t="s">
        <v>10680</v>
      </c>
      <c r="E3969" s="8" t="s">
        <v>2383</v>
      </c>
      <c r="F3969" s="7" t="s">
        <v>10681</v>
      </c>
      <c r="G3969" s="7" t="s">
        <v>214</v>
      </c>
      <c r="H3969" s="5">
        <v>50</v>
      </c>
      <c r="I3969" s="5">
        <v>15</v>
      </c>
      <c r="J3969" s="5">
        <v>110</v>
      </c>
      <c r="K3969" s="5">
        <v>97</v>
      </c>
      <c r="L3969" s="9">
        <f t="shared" si="122"/>
        <v>22</v>
      </c>
      <c r="M3969" s="9" t="str">
        <f t="shared" si="123"/>
        <v>low</v>
      </c>
      <c r="N3969" s="10">
        <v>-200.53803197918751</v>
      </c>
      <c r="O3969" s="11">
        <v>4.9189817218575627E-5</v>
      </c>
      <c r="P3969" s="7" t="s">
        <v>1461</v>
      </c>
      <c r="Q3969" s="7" t="s">
        <v>1483</v>
      </c>
      <c r="R3969" s="12"/>
    </row>
    <row r="3970" spans="1:18" ht="15.75" x14ac:dyDescent="0.2">
      <c r="A3970" s="5">
        <v>5245713</v>
      </c>
      <c r="B3970" s="6" t="s">
        <v>9805</v>
      </c>
      <c r="C3970" s="7" t="s">
        <v>150</v>
      </c>
      <c r="D3970" s="7" t="s">
        <v>10746</v>
      </c>
      <c r="E3970" s="8" t="s">
        <v>2383</v>
      </c>
      <c r="F3970" s="7" t="s">
        <v>10747</v>
      </c>
      <c r="G3970" s="7" t="s">
        <v>214</v>
      </c>
      <c r="H3970" s="5">
        <v>60</v>
      </c>
      <c r="I3970" s="5">
        <v>15</v>
      </c>
      <c r="J3970" s="5">
        <v>110</v>
      </c>
      <c r="K3970" s="5">
        <v>98</v>
      </c>
      <c r="L3970" s="9">
        <f t="shared" ref="L3970:L4033" si="124">IF(OR(I3970&gt;3,I3970&lt;15),I3970,0)+IF(H3970&lt;=60,3,IF(H3970&gt;60,0,0))+IF(J3970&gt;120,6,IF((J3970&gt;=60),4,IF(J3970&lt;60,0,0)))</f>
        <v>22</v>
      </c>
      <c r="M3970" s="9" t="str">
        <f t="shared" ref="M3970:M4033" si="125">IF(AND(L3970&gt;=3,L3970&lt;=10),"high",IF(AND(L3970&gt;=11,L3970&lt;=18),"MID",IF(AND(L3970&gt;=19,L3970&lt;=24),"low","no")))</f>
        <v>low</v>
      </c>
      <c r="N3970" s="10">
        <v>-228.34769833328755</v>
      </c>
      <c r="O3970" s="11">
        <v>2.1075925906188786E-3</v>
      </c>
      <c r="P3970" s="7" t="s">
        <v>1461</v>
      </c>
      <c r="Q3970" s="7" t="s">
        <v>1483</v>
      </c>
      <c r="R3970" s="12"/>
    </row>
    <row r="3971" spans="1:18" ht="15.75" x14ac:dyDescent="0.2">
      <c r="A3971" s="5">
        <v>5352088</v>
      </c>
      <c r="B3971" s="6" t="s">
        <v>10912</v>
      </c>
      <c r="C3971" s="7" t="s">
        <v>108</v>
      </c>
      <c r="D3971" s="7" t="s">
        <v>11066</v>
      </c>
      <c r="E3971" s="8" t="s">
        <v>2383</v>
      </c>
      <c r="F3971" s="7" t="s">
        <v>11067</v>
      </c>
      <c r="G3971" s="7" t="s">
        <v>214</v>
      </c>
      <c r="H3971" s="5">
        <v>25</v>
      </c>
      <c r="I3971" s="5">
        <v>15</v>
      </c>
      <c r="J3971" s="5">
        <v>120</v>
      </c>
      <c r="K3971" s="5">
        <v>96</v>
      </c>
      <c r="L3971" s="9">
        <f t="shared" si="124"/>
        <v>22</v>
      </c>
      <c r="M3971" s="9" t="str">
        <f t="shared" si="125"/>
        <v>low</v>
      </c>
      <c r="N3971" s="10">
        <v>-202.29342549767898</v>
      </c>
      <c r="O3971" s="11">
        <v>3.5300925956107676E-3</v>
      </c>
      <c r="P3971" s="7" t="s">
        <v>1461</v>
      </c>
      <c r="Q3971" s="7" t="s">
        <v>1483</v>
      </c>
      <c r="R3971" s="12"/>
    </row>
    <row r="3972" spans="1:18" ht="15.75" x14ac:dyDescent="0.2">
      <c r="A3972" s="5">
        <v>5323973</v>
      </c>
      <c r="B3972" s="6" t="s">
        <v>9845</v>
      </c>
      <c r="C3972" s="7" t="s">
        <v>150</v>
      </c>
      <c r="D3972" s="7" t="s">
        <v>10196</v>
      </c>
      <c r="E3972" s="8" t="s">
        <v>2383</v>
      </c>
      <c r="F3972" s="7" t="s">
        <v>11243</v>
      </c>
      <c r="G3972" s="7" t="s">
        <v>215</v>
      </c>
      <c r="H3972" s="5">
        <v>53</v>
      </c>
      <c r="I3972" s="5">
        <v>15</v>
      </c>
      <c r="J3972" s="5">
        <v>110</v>
      </c>
      <c r="K3972" s="5">
        <v>96</v>
      </c>
      <c r="L3972" s="9">
        <f t="shared" si="124"/>
        <v>22</v>
      </c>
      <c r="M3972" s="9" t="str">
        <f t="shared" si="125"/>
        <v>low</v>
      </c>
      <c r="N3972" s="10">
        <v>-216.53827063656354</v>
      </c>
      <c r="O3972" s="11">
        <v>3.5322916664881632E-3</v>
      </c>
      <c r="P3972" s="7" t="s">
        <v>1461</v>
      </c>
      <c r="Q3972" s="7" t="s">
        <v>1483</v>
      </c>
      <c r="R3972" s="12"/>
    </row>
    <row r="3973" spans="1:18" ht="15.75" x14ac:dyDescent="0.2">
      <c r="A3973" s="5">
        <v>5221807</v>
      </c>
      <c r="B3973" s="6" t="s">
        <v>10906</v>
      </c>
      <c r="C3973" s="7" t="s">
        <v>150</v>
      </c>
      <c r="D3973" s="7" t="s">
        <v>11820</v>
      </c>
      <c r="E3973" s="8" t="s">
        <v>2383</v>
      </c>
      <c r="F3973" s="7" t="s">
        <v>11821</v>
      </c>
      <c r="G3973" s="7" t="s">
        <v>215</v>
      </c>
      <c r="H3973" s="5">
        <v>26</v>
      </c>
      <c r="I3973" s="5">
        <v>15</v>
      </c>
      <c r="J3973" s="5">
        <v>110</v>
      </c>
      <c r="K3973" s="5">
        <v>98</v>
      </c>
      <c r="L3973" s="9">
        <f t="shared" si="124"/>
        <v>22</v>
      </c>
      <c r="M3973" s="9" t="str">
        <f t="shared" si="125"/>
        <v>low</v>
      </c>
      <c r="N3973" s="10">
        <v>-267.84498039347818</v>
      </c>
      <c r="O3973" s="11">
        <v>1.050165509514045E-2</v>
      </c>
      <c r="P3973" s="7" t="s">
        <v>1461</v>
      </c>
      <c r="Q3973" s="7" t="s">
        <v>1483</v>
      </c>
      <c r="R3973" s="12"/>
    </row>
    <row r="3974" spans="1:18" ht="15.75" x14ac:dyDescent="0.2">
      <c r="A3974" s="5">
        <v>5352088</v>
      </c>
      <c r="B3974" s="6" t="s">
        <v>10912</v>
      </c>
      <c r="C3974" s="7" t="s">
        <v>108</v>
      </c>
      <c r="D3974" s="7" t="s">
        <v>11066</v>
      </c>
      <c r="E3974" s="8" t="s">
        <v>2383</v>
      </c>
      <c r="F3974" s="7" t="s">
        <v>1541</v>
      </c>
      <c r="G3974" s="7" t="s">
        <v>214</v>
      </c>
      <c r="H3974" s="5">
        <v>22</v>
      </c>
      <c r="I3974" s="5">
        <v>15</v>
      </c>
      <c r="J3974" s="5">
        <v>110</v>
      </c>
      <c r="K3974" s="5">
        <v>96</v>
      </c>
      <c r="L3974" s="9">
        <f t="shared" si="124"/>
        <v>22</v>
      </c>
      <c r="M3974" s="9" t="str">
        <f t="shared" si="125"/>
        <v>low</v>
      </c>
      <c r="N3974" s="10">
        <v>-248.12675883097836</v>
      </c>
      <c r="O3974" s="11">
        <v>3.5300925956107676E-3</v>
      </c>
      <c r="P3974" s="7" t="s">
        <v>1461</v>
      </c>
      <c r="Q3974" s="7" t="s">
        <v>1483</v>
      </c>
      <c r="R3974" s="12"/>
    </row>
    <row r="3975" spans="1:18" ht="15.75" x14ac:dyDescent="0.2">
      <c r="A3975" s="5">
        <v>5359061</v>
      </c>
      <c r="B3975" s="6" t="s">
        <v>13191</v>
      </c>
      <c r="C3975" s="7" t="s">
        <v>108</v>
      </c>
      <c r="D3975" s="7" t="s">
        <v>13226</v>
      </c>
      <c r="E3975" s="8" t="s">
        <v>2383</v>
      </c>
      <c r="F3975" s="7" t="s">
        <v>13227</v>
      </c>
      <c r="G3975" s="7" t="s">
        <v>214</v>
      </c>
      <c r="H3975" s="5">
        <v>58</v>
      </c>
      <c r="I3975" s="5">
        <v>15</v>
      </c>
      <c r="J3975" s="5">
        <v>110</v>
      </c>
      <c r="K3975" s="5">
        <v>99</v>
      </c>
      <c r="L3975" s="9">
        <f t="shared" si="124"/>
        <v>22</v>
      </c>
      <c r="M3975" s="9" t="str">
        <f t="shared" si="125"/>
        <v>low</v>
      </c>
      <c r="N3975" s="10">
        <v>-263.19280813653313</v>
      </c>
      <c r="O3975" s="11">
        <v>8.65146990690846E-3</v>
      </c>
      <c r="P3975" s="7" t="s">
        <v>1461</v>
      </c>
      <c r="Q3975" s="7" t="s">
        <v>1483</v>
      </c>
      <c r="R3975" s="12"/>
    </row>
    <row r="3976" spans="1:18" ht="15.75" x14ac:dyDescent="0.2">
      <c r="A3976" s="5">
        <v>5244845</v>
      </c>
      <c r="B3976" s="6" t="s">
        <v>9805</v>
      </c>
      <c r="C3976" s="7" t="s">
        <v>108</v>
      </c>
      <c r="D3976" s="7" t="s">
        <v>13295</v>
      </c>
      <c r="E3976" s="8" t="s">
        <v>2383</v>
      </c>
      <c r="F3976" s="7" t="s">
        <v>13296</v>
      </c>
      <c r="G3976" s="7" t="s">
        <v>214</v>
      </c>
      <c r="H3976" s="5">
        <v>42</v>
      </c>
      <c r="I3976" s="5">
        <v>15</v>
      </c>
      <c r="J3976" s="5">
        <v>110</v>
      </c>
      <c r="K3976" s="5">
        <v>95</v>
      </c>
      <c r="L3976" s="9">
        <f t="shared" si="124"/>
        <v>22</v>
      </c>
      <c r="M3976" s="9" t="str">
        <f t="shared" si="125"/>
        <v>low</v>
      </c>
      <c r="N3976" s="10">
        <v>-302.20374328705657</v>
      </c>
      <c r="O3976" s="11">
        <v>7.2532407430117019E-3</v>
      </c>
      <c r="P3976" s="7" t="s">
        <v>1461</v>
      </c>
      <c r="Q3976" s="7" t="s">
        <v>1483</v>
      </c>
      <c r="R3976" s="12"/>
    </row>
    <row r="3977" spans="1:18" ht="15.75" x14ac:dyDescent="0.2">
      <c r="A3977" s="5">
        <v>5226112</v>
      </c>
      <c r="B3977" s="6" t="s">
        <v>10642</v>
      </c>
      <c r="C3977" s="7" t="s">
        <v>150</v>
      </c>
      <c r="D3977" s="7" t="s">
        <v>13344</v>
      </c>
      <c r="E3977" s="8" t="s">
        <v>2383</v>
      </c>
      <c r="F3977" s="7" t="s">
        <v>13345</v>
      </c>
      <c r="G3977" s="7" t="s">
        <v>214</v>
      </c>
      <c r="H3977" s="5">
        <v>53</v>
      </c>
      <c r="I3977" s="5">
        <v>15</v>
      </c>
      <c r="J3977" s="5">
        <v>110</v>
      </c>
      <c r="K3977" s="5">
        <v>99</v>
      </c>
      <c r="L3977" s="9">
        <f t="shared" si="124"/>
        <v>22</v>
      </c>
      <c r="M3977" s="9" t="str">
        <f t="shared" si="125"/>
        <v>low</v>
      </c>
      <c r="N3977" s="10">
        <v>-310.22895249999419</v>
      </c>
      <c r="O3977" s="11">
        <v>1.04619560224819E-2</v>
      </c>
      <c r="P3977" s="7" t="s">
        <v>1461</v>
      </c>
      <c r="Q3977" s="5" t="s">
        <v>1483</v>
      </c>
      <c r="R3977" s="12"/>
    </row>
    <row r="3978" spans="1:18" ht="15.75" x14ac:dyDescent="0.2">
      <c r="A3978" s="5">
        <v>5226235</v>
      </c>
      <c r="B3978" s="6" t="s">
        <v>10642</v>
      </c>
      <c r="C3978" s="7" t="s">
        <v>150</v>
      </c>
      <c r="D3978" s="7" t="s">
        <v>13521</v>
      </c>
      <c r="E3978" s="8" t="s">
        <v>2383</v>
      </c>
      <c r="F3978" s="7" t="s">
        <v>13522</v>
      </c>
      <c r="G3978" s="7" t="s">
        <v>214</v>
      </c>
      <c r="H3978" s="5">
        <v>38</v>
      </c>
      <c r="I3978" s="5">
        <v>15</v>
      </c>
      <c r="J3978" s="5">
        <v>110</v>
      </c>
      <c r="K3978" s="5">
        <v>99</v>
      </c>
      <c r="L3978" s="9">
        <f t="shared" si="124"/>
        <v>22</v>
      </c>
      <c r="M3978" s="9" t="str">
        <f t="shared" si="125"/>
        <v>low</v>
      </c>
      <c r="N3978" s="10">
        <v>-315.26625964116101</v>
      </c>
      <c r="O3978" s="11">
        <v>1.7743055650498718E-5</v>
      </c>
      <c r="P3978" s="7" t="s">
        <v>1461</v>
      </c>
      <c r="Q3978" s="7" t="s">
        <v>1483</v>
      </c>
      <c r="R3978" s="12"/>
    </row>
    <row r="3979" spans="1:18" ht="15.75" x14ac:dyDescent="0.2">
      <c r="A3979" s="5">
        <v>5329108</v>
      </c>
      <c r="B3979" s="6" t="s">
        <v>2416</v>
      </c>
      <c r="C3979" s="7" t="s">
        <v>108</v>
      </c>
      <c r="D3979" s="7" t="s">
        <v>13734</v>
      </c>
      <c r="E3979" s="8" t="s">
        <v>2383</v>
      </c>
      <c r="F3979" s="7" t="s">
        <v>13735</v>
      </c>
      <c r="G3979" s="7" t="s">
        <v>214</v>
      </c>
      <c r="H3979" s="5">
        <v>17</v>
      </c>
      <c r="I3979" s="5">
        <v>15</v>
      </c>
      <c r="J3979" s="5">
        <v>120</v>
      </c>
      <c r="K3979" s="5">
        <v>96</v>
      </c>
      <c r="L3979" s="9">
        <f t="shared" si="124"/>
        <v>22</v>
      </c>
      <c r="M3979" s="9" t="str">
        <f t="shared" si="125"/>
        <v>low</v>
      </c>
      <c r="N3979" s="10">
        <v>-287.18729571758013</v>
      </c>
      <c r="O3979" s="11">
        <v>9.0842592544504441E-3</v>
      </c>
      <c r="P3979" s="7" t="s">
        <v>1461</v>
      </c>
      <c r="Q3979" s="7" t="s">
        <v>1483</v>
      </c>
      <c r="R3979" s="12"/>
    </row>
    <row r="3980" spans="1:18" ht="15.75" x14ac:dyDescent="0.2">
      <c r="A3980" s="5">
        <v>5226235</v>
      </c>
      <c r="B3980" s="6" t="s">
        <v>10642</v>
      </c>
      <c r="C3980" s="7" t="s">
        <v>150</v>
      </c>
      <c r="D3980" s="7" t="s">
        <v>13521</v>
      </c>
      <c r="E3980" s="8" t="s">
        <v>2383</v>
      </c>
      <c r="F3980" s="7" t="s">
        <v>14017</v>
      </c>
      <c r="G3980" s="7" t="s">
        <v>214</v>
      </c>
      <c r="H3980" s="5">
        <v>10</v>
      </c>
      <c r="I3980" s="5">
        <v>15</v>
      </c>
      <c r="J3980" s="5">
        <v>100</v>
      </c>
      <c r="K3980" s="5">
        <v>99</v>
      </c>
      <c r="L3980" s="9">
        <f t="shared" si="124"/>
        <v>22</v>
      </c>
      <c r="M3980" s="9" t="str">
        <f t="shared" si="125"/>
        <v>low</v>
      </c>
      <c r="N3980" s="10">
        <v>-328.84959297455498</v>
      </c>
      <c r="O3980" s="11">
        <v>1.7743055650498718E-5</v>
      </c>
      <c r="P3980" s="7" t="s">
        <v>1461</v>
      </c>
      <c r="Q3980" s="7" t="s">
        <v>1483</v>
      </c>
      <c r="R3980" s="12"/>
    </row>
    <row r="3981" spans="1:18" ht="15.75" x14ac:dyDescent="0.2">
      <c r="A3981" s="5">
        <v>5257453</v>
      </c>
      <c r="B3981" s="6" t="s">
        <v>10783</v>
      </c>
      <c r="C3981" s="7" t="s">
        <v>150</v>
      </c>
      <c r="D3981" s="7" t="s">
        <v>15013</v>
      </c>
      <c r="E3981" s="8" t="s">
        <v>2383</v>
      </c>
      <c r="F3981" s="7" t="s">
        <v>15014</v>
      </c>
      <c r="G3981" s="7" t="s">
        <v>215</v>
      </c>
      <c r="H3981" s="5">
        <v>46</v>
      </c>
      <c r="I3981" s="5">
        <v>15</v>
      </c>
      <c r="J3981" s="5">
        <v>110</v>
      </c>
      <c r="K3981" s="5">
        <v>97</v>
      </c>
      <c r="L3981" s="9">
        <f t="shared" si="124"/>
        <v>22</v>
      </c>
      <c r="M3981" s="9" t="str">
        <f t="shared" si="125"/>
        <v>low</v>
      </c>
      <c r="N3981" s="10">
        <v>-346.30146739585325</v>
      </c>
      <c r="O3981" s="11">
        <v>6.3332986173918471E-3</v>
      </c>
      <c r="P3981" s="7" t="s">
        <v>1461</v>
      </c>
      <c r="Q3981" s="7" t="s">
        <v>1483</v>
      </c>
      <c r="R3981" s="12"/>
    </row>
    <row r="3982" spans="1:18" ht="15.75" x14ac:dyDescent="0.2">
      <c r="A3982" s="5">
        <v>5257453</v>
      </c>
      <c r="B3982" s="6" t="s">
        <v>10783</v>
      </c>
      <c r="C3982" s="7" t="s">
        <v>150</v>
      </c>
      <c r="D3982" s="7" t="s">
        <v>15013</v>
      </c>
      <c r="E3982" s="8" t="s">
        <v>2383</v>
      </c>
      <c r="F3982" s="7" t="s">
        <v>15015</v>
      </c>
      <c r="G3982" s="7" t="s">
        <v>214</v>
      </c>
      <c r="H3982" s="5">
        <v>10</v>
      </c>
      <c r="I3982" s="5">
        <v>15</v>
      </c>
      <c r="J3982" s="5">
        <v>90</v>
      </c>
      <c r="K3982" s="5">
        <v>98</v>
      </c>
      <c r="L3982" s="9">
        <f t="shared" si="124"/>
        <v>22</v>
      </c>
      <c r="M3982" s="9" t="str">
        <f t="shared" si="125"/>
        <v>low</v>
      </c>
      <c r="N3982" s="10">
        <v>-346.34313406245928</v>
      </c>
      <c r="O3982" s="11">
        <v>6.3332986173918471E-3</v>
      </c>
      <c r="P3982" s="7" t="s">
        <v>1461</v>
      </c>
      <c r="Q3982" s="5" t="s">
        <v>1483</v>
      </c>
      <c r="R3982" s="12"/>
    </row>
    <row r="3983" spans="1:18" ht="15.75" x14ac:dyDescent="0.2">
      <c r="A3983" s="5">
        <v>5257453</v>
      </c>
      <c r="B3983" s="6" t="s">
        <v>10783</v>
      </c>
      <c r="C3983" s="7" t="s">
        <v>150</v>
      </c>
      <c r="D3983" s="7" t="s">
        <v>15013</v>
      </c>
      <c r="E3983" s="8" t="s">
        <v>2383</v>
      </c>
      <c r="F3983" s="7" t="s">
        <v>1768</v>
      </c>
      <c r="G3983" s="7" t="s">
        <v>214</v>
      </c>
      <c r="H3983" s="5">
        <v>51</v>
      </c>
      <c r="I3983" s="5">
        <v>15</v>
      </c>
      <c r="J3983" s="5">
        <v>130</v>
      </c>
      <c r="K3983" s="5">
        <v>98</v>
      </c>
      <c r="L3983" s="9">
        <f t="shared" si="124"/>
        <v>24</v>
      </c>
      <c r="M3983" s="9" t="str">
        <f t="shared" si="125"/>
        <v>low</v>
      </c>
      <c r="N3983" s="10">
        <v>-347.50980072915991</v>
      </c>
      <c r="O3983" s="11">
        <v>6.3332986173918471E-3</v>
      </c>
      <c r="P3983" s="7" t="s">
        <v>14</v>
      </c>
      <c r="Q3983" s="7" t="s">
        <v>1483</v>
      </c>
      <c r="R3983" s="12"/>
    </row>
    <row r="3984" spans="1:18" ht="15.75" x14ac:dyDescent="0.2">
      <c r="A3984" s="5">
        <v>5361663</v>
      </c>
      <c r="B3984" s="6" t="s">
        <v>13210</v>
      </c>
      <c r="C3984" s="7" t="s">
        <v>108</v>
      </c>
      <c r="D3984" s="7" t="s">
        <v>15201</v>
      </c>
      <c r="E3984" s="8" t="s">
        <v>2383</v>
      </c>
      <c r="F3984" s="7" t="s">
        <v>15202</v>
      </c>
      <c r="G3984" s="7" t="s">
        <v>215</v>
      </c>
      <c r="H3984" s="5">
        <v>49</v>
      </c>
      <c r="I3984" s="5">
        <v>15</v>
      </c>
      <c r="J3984" s="5">
        <v>100</v>
      </c>
      <c r="K3984" s="5">
        <v>99</v>
      </c>
      <c r="L3984" s="9">
        <f t="shared" si="124"/>
        <v>22</v>
      </c>
      <c r="M3984" s="9" t="str">
        <f t="shared" si="125"/>
        <v>low</v>
      </c>
      <c r="N3984" s="10">
        <v>-317.42330254631088</v>
      </c>
      <c r="O3984" s="11">
        <v>2.4344212943105958E-3</v>
      </c>
      <c r="P3984" s="7" t="s">
        <v>1461</v>
      </c>
      <c r="Q3984" s="5" t="s">
        <v>1483</v>
      </c>
      <c r="R3984" s="12"/>
    </row>
    <row r="3985" spans="1:18" ht="15.75" x14ac:dyDescent="0.2">
      <c r="A3985" s="5">
        <v>5259043</v>
      </c>
      <c r="B3985" s="6" t="s">
        <v>13450</v>
      </c>
      <c r="C3985" s="7" t="s">
        <v>150</v>
      </c>
      <c r="D3985" s="7" t="s">
        <v>15352</v>
      </c>
      <c r="E3985" s="8" t="s">
        <v>2383</v>
      </c>
      <c r="F3985" s="7" t="s">
        <v>1675</v>
      </c>
      <c r="G3985" s="7" t="s">
        <v>215</v>
      </c>
      <c r="H3985" s="5">
        <v>28</v>
      </c>
      <c r="I3985" s="5">
        <v>14</v>
      </c>
      <c r="J3985" s="5">
        <v>100</v>
      </c>
      <c r="K3985" s="5">
        <v>97</v>
      </c>
      <c r="L3985" s="9">
        <f t="shared" si="124"/>
        <v>21</v>
      </c>
      <c r="M3985" s="9" t="str">
        <f t="shared" si="125"/>
        <v>low</v>
      </c>
      <c r="N3985" s="10">
        <v>-354.83738325232844</v>
      </c>
      <c r="O3985" s="11">
        <v>1.1057291660108604E-2</v>
      </c>
      <c r="P3985" s="7" t="s">
        <v>1461</v>
      </c>
      <c r="Q3985" s="7" t="s">
        <v>1483</v>
      </c>
      <c r="R3985" s="12"/>
    </row>
    <row r="3986" spans="1:18" ht="15.75" x14ac:dyDescent="0.2">
      <c r="A3986" s="5">
        <v>5364232</v>
      </c>
      <c r="B3986" s="6" t="s">
        <v>15191</v>
      </c>
      <c r="C3986" s="7" t="s">
        <v>108</v>
      </c>
      <c r="D3986" s="7" t="s">
        <v>15454</v>
      </c>
      <c r="E3986" s="8" t="s">
        <v>2383</v>
      </c>
      <c r="F3986" s="7" t="s">
        <v>15455</v>
      </c>
      <c r="G3986" s="7" t="s">
        <v>214</v>
      </c>
      <c r="H3986" s="5">
        <v>17</v>
      </c>
      <c r="I3986" s="5">
        <v>15</v>
      </c>
      <c r="J3986" s="5">
        <v>110</v>
      </c>
      <c r="K3986" s="5">
        <v>99</v>
      </c>
      <c r="L3986" s="9">
        <f t="shared" si="124"/>
        <v>22</v>
      </c>
      <c r="M3986" s="9" t="str">
        <f t="shared" si="125"/>
        <v>low</v>
      </c>
      <c r="N3986" s="10">
        <v>-323.49588236110139</v>
      </c>
      <c r="O3986" s="11">
        <v>6.2053935180301778E-3</v>
      </c>
      <c r="P3986" s="7" t="s">
        <v>1461</v>
      </c>
      <c r="Q3986" s="7" t="s">
        <v>1483</v>
      </c>
      <c r="R3986" s="12"/>
    </row>
    <row r="3987" spans="1:18" ht="15.75" x14ac:dyDescent="0.2">
      <c r="A3987" s="5">
        <v>5361663</v>
      </c>
      <c r="B3987" s="6" t="s">
        <v>13210</v>
      </c>
      <c r="C3987" s="7" t="s">
        <v>108</v>
      </c>
      <c r="D3987" s="7" t="s">
        <v>15201</v>
      </c>
      <c r="E3987" s="8" t="s">
        <v>2383</v>
      </c>
      <c r="F3987" s="7" t="s">
        <v>15717</v>
      </c>
      <c r="G3987" s="7" t="s">
        <v>215</v>
      </c>
      <c r="H3987" s="5">
        <v>42</v>
      </c>
      <c r="I3987" s="5">
        <v>15</v>
      </c>
      <c r="J3987" s="5">
        <v>110</v>
      </c>
      <c r="K3987" s="5">
        <v>99</v>
      </c>
      <c r="L3987" s="9">
        <f t="shared" si="124"/>
        <v>22</v>
      </c>
      <c r="M3987" s="9" t="str">
        <f t="shared" si="125"/>
        <v>low</v>
      </c>
      <c r="N3987" s="10">
        <v>-332.04830254631088</v>
      </c>
      <c r="O3987" s="11">
        <v>2.4344212943105958E-3</v>
      </c>
      <c r="P3987" s="7" t="s">
        <v>1461</v>
      </c>
      <c r="Q3987" s="7" t="s">
        <v>1483</v>
      </c>
      <c r="R3987" s="12"/>
    </row>
    <row r="3988" spans="1:18" ht="15.75" x14ac:dyDescent="0.2">
      <c r="A3988" s="5">
        <v>5361663</v>
      </c>
      <c r="B3988" s="6" t="s">
        <v>13210</v>
      </c>
      <c r="C3988" s="7" t="s">
        <v>108</v>
      </c>
      <c r="D3988" s="7" t="s">
        <v>15201</v>
      </c>
      <c r="E3988" s="8" t="s">
        <v>2383</v>
      </c>
      <c r="F3988" s="7" t="s">
        <v>15718</v>
      </c>
      <c r="G3988" s="7" t="s">
        <v>214</v>
      </c>
      <c r="H3988" s="5">
        <v>11</v>
      </c>
      <c r="I3988" s="5">
        <v>15</v>
      </c>
      <c r="J3988" s="5">
        <v>100</v>
      </c>
      <c r="K3988" s="5">
        <v>99</v>
      </c>
      <c r="L3988" s="9">
        <f t="shared" si="124"/>
        <v>22</v>
      </c>
      <c r="M3988" s="9" t="str">
        <f t="shared" si="125"/>
        <v>low</v>
      </c>
      <c r="N3988" s="10">
        <v>-332.08996921291691</v>
      </c>
      <c r="O3988" s="11">
        <v>2.4344212943105958E-3</v>
      </c>
      <c r="P3988" s="7" t="s">
        <v>1461</v>
      </c>
      <c r="Q3988" s="5" t="s">
        <v>1483</v>
      </c>
      <c r="R3988" s="12"/>
    </row>
    <row r="3989" spans="1:18" ht="15.75" x14ac:dyDescent="0.2">
      <c r="A3989" s="5">
        <v>5259972</v>
      </c>
      <c r="B3989" s="6" t="s">
        <v>13450</v>
      </c>
      <c r="C3989" s="7" t="s">
        <v>108</v>
      </c>
      <c r="D3989" s="7" t="s">
        <v>15919</v>
      </c>
      <c r="E3989" s="8" t="s">
        <v>2383</v>
      </c>
      <c r="F3989" s="7" t="s">
        <v>15920</v>
      </c>
      <c r="G3989" s="7" t="s">
        <v>215</v>
      </c>
      <c r="H3989" s="5">
        <v>3</v>
      </c>
      <c r="I3989" s="5">
        <v>15</v>
      </c>
      <c r="J3989" s="5"/>
      <c r="K3989" s="5">
        <v>99</v>
      </c>
      <c r="L3989" s="9">
        <f t="shared" si="124"/>
        <v>18</v>
      </c>
      <c r="M3989" s="9" t="str">
        <f t="shared" si="125"/>
        <v>MID</v>
      </c>
      <c r="N3989" s="10">
        <v>-370.41289771989977</v>
      </c>
      <c r="O3989" s="11">
        <v>1.7096990741265472E-2</v>
      </c>
      <c r="P3989" s="7" t="s">
        <v>1461</v>
      </c>
      <c r="Q3989" s="7" t="s">
        <v>1483</v>
      </c>
      <c r="R3989" s="12"/>
    </row>
    <row r="3990" spans="1:18" ht="15.75" x14ac:dyDescent="0.2">
      <c r="A3990" s="5">
        <v>5259972</v>
      </c>
      <c r="B3990" s="6" t="s">
        <v>13450</v>
      </c>
      <c r="C3990" s="7" t="s">
        <v>108</v>
      </c>
      <c r="D3990" s="7" t="s">
        <v>15919</v>
      </c>
      <c r="E3990" s="8" t="s">
        <v>2383</v>
      </c>
      <c r="F3990" s="7" t="s">
        <v>16059</v>
      </c>
      <c r="G3990" s="7" t="s">
        <v>215</v>
      </c>
      <c r="H3990" s="5">
        <v>35</v>
      </c>
      <c r="I3990" s="5">
        <v>15</v>
      </c>
      <c r="J3990" s="5">
        <v>110</v>
      </c>
      <c r="K3990" s="5">
        <v>99</v>
      </c>
      <c r="L3990" s="9">
        <f t="shared" si="124"/>
        <v>22</v>
      </c>
      <c r="M3990" s="9" t="str">
        <f t="shared" si="125"/>
        <v>low</v>
      </c>
      <c r="N3990" s="10">
        <v>-374.16289771989977</v>
      </c>
      <c r="O3990" s="11">
        <v>1.7096990741265472E-2</v>
      </c>
      <c r="P3990" s="7" t="s">
        <v>1461</v>
      </c>
      <c r="Q3990" s="7" t="s">
        <v>1483</v>
      </c>
      <c r="R3990" s="12"/>
    </row>
    <row r="3991" spans="1:18" ht="15.75" x14ac:dyDescent="0.2">
      <c r="A3991" s="5">
        <v>5259972</v>
      </c>
      <c r="B3991" s="6" t="s">
        <v>13450</v>
      </c>
      <c r="C3991" s="7" t="s">
        <v>108</v>
      </c>
      <c r="D3991" s="7" t="s">
        <v>15919</v>
      </c>
      <c r="E3991" s="8" t="s">
        <v>2383</v>
      </c>
      <c r="F3991" s="7" t="s">
        <v>16124</v>
      </c>
      <c r="G3991" s="7" t="s">
        <v>215</v>
      </c>
      <c r="H3991" s="5">
        <v>1</v>
      </c>
      <c r="I3991" s="5">
        <v>15</v>
      </c>
      <c r="J3991" s="5"/>
      <c r="K3991" s="5">
        <v>99</v>
      </c>
      <c r="L3991" s="9">
        <f t="shared" si="124"/>
        <v>18</v>
      </c>
      <c r="M3991" s="9" t="str">
        <f t="shared" si="125"/>
        <v>MID</v>
      </c>
      <c r="N3991" s="10">
        <v>-375.87123105319915</v>
      </c>
      <c r="O3991" s="11">
        <v>1.7096990741265472E-2</v>
      </c>
      <c r="P3991" s="7" t="s">
        <v>1461</v>
      </c>
      <c r="Q3991" s="7" t="s">
        <v>1483</v>
      </c>
      <c r="R3991" s="12"/>
    </row>
    <row r="3992" spans="1:18" ht="15.75" x14ac:dyDescent="0.2">
      <c r="A3992" s="5">
        <v>5364232</v>
      </c>
      <c r="B3992" s="6" t="s">
        <v>15191</v>
      </c>
      <c r="C3992" s="7" t="s">
        <v>108</v>
      </c>
      <c r="D3992" s="7" t="s">
        <v>15454</v>
      </c>
      <c r="E3992" s="8" t="s">
        <v>2383</v>
      </c>
      <c r="F3992" s="7" t="s">
        <v>16710</v>
      </c>
      <c r="G3992" s="7" t="s">
        <v>214</v>
      </c>
      <c r="H3992" s="5">
        <v>16</v>
      </c>
      <c r="I3992" s="5">
        <v>15</v>
      </c>
      <c r="J3992" s="5">
        <v>120</v>
      </c>
      <c r="K3992" s="5">
        <v>98</v>
      </c>
      <c r="L3992" s="9">
        <f t="shared" si="124"/>
        <v>22</v>
      </c>
      <c r="M3992" s="9" t="str">
        <f t="shared" si="125"/>
        <v>low</v>
      </c>
      <c r="N3992" s="10">
        <v>-358.45421569440077</v>
      </c>
      <c r="O3992" s="11">
        <v>6.2053935180301778E-3</v>
      </c>
      <c r="P3992" s="7" t="s">
        <v>1461</v>
      </c>
      <c r="Q3992" s="5" t="s">
        <v>1483</v>
      </c>
      <c r="R3992" s="12"/>
    </row>
    <row r="3993" spans="1:18" ht="15.75" x14ac:dyDescent="0.2">
      <c r="A3993" s="5">
        <v>5361834</v>
      </c>
      <c r="B3993" s="6" t="s">
        <v>13210</v>
      </c>
      <c r="C3993" s="7" t="s">
        <v>150</v>
      </c>
      <c r="D3993" s="7" t="s">
        <v>16746</v>
      </c>
      <c r="E3993" s="8" t="s">
        <v>2383</v>
      </c>
      <c r="F3993" s="7" t="s">
        <v>16747</v>
      </c>
      <c r="G3993" s="7" t="s">
        <v>215</v>
      </c>
      <c r="H3993" s="5">
        <v>22</v>
      </c>
      <c r="I3993" s="5">
        <v>15</v>
      </c>
      <c r="J3993" s="5">
        <v>120</v>
      </c>
      <c r="K3993" s="5">
        <v>99</v>
      </c>
      <c r="L3993" s="9">
        <f t="shared" si="124"/>
        <v>22</v>
      </c>
      <c r="M3993" s="9" t="str">
        <f t="shared" si="125"/>
        <v>low</v>
      </c>
      <c r="N3993" s="10">
        <v>-360.38341053242766</v>
      </c>
      <c r="O3993" s="11">
        <v>1.0381331019743811E-2</v>
      </c>
      <c r="P3993" s="7" t="s">
        <v>1461</v>
      </c>
      <c r="Q3993" s="7" t="s">
        <v>1483</v>
      </c>
      <c r="R3993" s="12"/>
    </row>
    <row r="3994" spans="1:18" ht="15.75" x14ac:dyDescent="0.2">
      <c r="A3994" s="5">
        <v>5259036</v>
      </c>
      <c r="B3994" s="6" t="s">
        <v>13450</v>
      </c>
      <c r="C3994" s="7" t="s">
        <v>108</v>
      </c>
      <c r="D3994" s="7" t="s">
        <v>16893</v>
      </c>
      <c r="E3994" s="8" t="s">
        <v>2383</v>
      </c>
      <c r="F3994" s="7" t="s">
        <v>1879</v>
      </c>
      <c r="G3994" s="7" t="s">
        <v>214</v>
      </c>
      <c r="H3994" s="5">
        <v>43</v>
      </c>
      <c r="I3994" s="5">
        <v>15</v>
      </c>
      <c r="J3994" s="5">
        <v>110</v>
      </c>
      <c r="K3994" s="5">
        <v>99</v>
      </c>
      <c r="L3994" s="9">
        <f t="shared" si="124"/>
        <v>22</v>
      </c>
      <c r="M3994" s="9" t="str">
        <f t="shared" si="125"/>
        <v>low</v>
      </c>
      <c r="N3994" s="10">
        <v>-398.08901407408848</v>
      </c>
      <c r="O3994" s="11">
        <v>2.2471446754934732E-2</v>
      </c>
      <c r="P3994" s="7" t="s">
        <v>1461</v>
      </c>
      <c r="Q3994" s="7" t="s">
        <v>1483</v>
      </c>
      <c r="R3994" s="12"/>
    </row>
    <row r="3995" spans="1:18" ht="15.75" x14ac:dyDescent="0.2">
      <c r="A3995" s="5">
        <v>5370225</v>
      </c>
      <c r="B3995" s="6" t="s">
        <v>2405</v>
      </c>
      <c r="C3995" s="7" t="s">
        <v>150</v>
      </c>
      <c r="D3995" s="7" t="s">
        <v>16897</v>
      </c>
      <c r="E3995" s="8" t="s">
        <v>2383</v>
      </c>
      <c r="F3995" s="7" t="s">
        <v>16898</v>
      </c>
      <c r="G3995" s="7" t="s">
        <v>214</v>
      </c>
      <c r="H3995" s="5">
        <v>69</v>
      </c>
      <c r="I3995" s="5">
        <v>15</v>
      </c>
      <c r="J3995" s="5">
        <v>130</v>
      </c>
      <c r="K3995" s="5">
        <v>96</v>
      </c>
      <c r="L3995" s="9">
        <f t="shared" si="124"/>
        <v>21</v>
      </c>
      <c r="M3995" s="9" t="str">
        <f t="shared" si="125"/>
        <v>low</v>
      </c>
      <c r="N3995" s="10">
        <v>-362.37501956020424</v>
      </c>
      <c r="O3995" s="11">
        <v>1.1420949078456033E-2</v>
      </c>
      <c r="P3995" s="7" t="s">
        <v>1461</v>
      </c>
      <c r="Q3995" s="7" t="s">
        <v>1483</v>
      </c>
      <c r="R3995" s="12"/>
    </row>
    <row r="3996" spans="1:18" ht="15.75" x14ac:dyDescent="0.2">
      <c r="A3996" s="5">
        <v>5361834</v>
      </c>
      <c r="B3996" s="6" t="s">
        <v>13210</v>
      </c>
      <c r="C3996" s="7" t="s">
        <v>150</v>
      </c>
      <c r="D3996" s="7" t="s">
        <v>16746</v>
      </c>
      <c r="E3996" s="8" t="s">
        <v>2383</v>
      </c>
      <c r="F3996" s="7" t="s">
        <v>16977</v>
      </c>
      <c r="G3996" s="7" t="s">
        <v>215</v>
      </c>
      <c r="H3996" s="5">
        <v>15</v>
      </c>
      <c r="I3996" s="5">
        <v>15</v>
      </c>
      <c r="J3996" s="5">
        <v>120</v>
      </c>
      <c r="K3996" s="5">
        <v>99</v>
      </c>
      <c r="L3996" s="9">
        <f t="shared" si="124"/>
        <v>22</v>
      </c>
      <c r="M3996" s="9" t="str">
        <f t="shared" si="125"/>
        <v>low</v>
      </c>
      <c r="N3996" s="10">
        <v>-367.17507719903369</v>
      </c>
      <c r="O3996" s="11">
        <v>1.0381331019743811E-2</v>
      </c>
      <c r="P3996" s="7" t="s">
        <v>1461</v>
      </c>
      <c r="Q3996" s="7" t="s">
        <v>1483</v>
      </c>
      <c r="R3996" s="12"/>
    </row>
    <row r="3997" spans="1:18" ht="15.75" x14ac:dyDescent="0.2">
      <c r="A3997" s="5">
        <v>5302217</v>
      </c>
      <c r="B3997" s="6" t="s">
        <v>12705</v>
      </c>
      <c r="C3997" s="7" t="s">
        <v>150</v>
      </c>
      <c r="D3997" s="7" t="s">
        <v>17069</v>
      </c>
      <c r="E3997" s="8" t="s">
        <v>2383</v>
      </c>
      <c r="F3997" s="7" t="s">
        <v>17070</v>
      </c>
      <c r="G3997" s="7" t="s">
        <v>215</v>
      </c>
      <c r="H3997" s="5">
        <v>20</v>
      </c>
      <c r="I3997" s="5">
        <v>15</v>
      </c>
      <c r="J3997" s="5">
        <v>110</v>
      </c>
      <c r="K3997" s="5">
        <v>98</v>
      </c>
      <c r="L3997" s="9">
        <f t="shared" si="124"/>
        <v>22</v>
      </c>
      <c r="M3997" s="9" t="str">
        <f t="shared" si="125"/>
        <v>low</v>
      </c>
      <c r="N3997" s="10">
        <v>-389.14032584486267</v>
      </c>
      <c r="O3997" s="11">
        <v>4.2423414350196254E-2</v>
      </c>
      <c r="P3997" s="7" t="s">
        <v>1461</v>
      </c>
      <c r="Q3997" s="7" t="s">
        <v>1483</v>
      </c>
      <c r="R3997" s="12"/>
    </row>
    <row r="3998" spans="1:18" ht="15.75" x14ac:dyDescent="0.2">
      <c r="A3998" s="5">
        <v>5259036</v>
      </c>
      <c r="B3998" s="6" t="s">
        <v>13450</v>
      </c>
      <c r="C3998" s="7" t="s">
        <v>108</v>
      </c>
      <c r="D3998" s="7" t="s">
        <v>16893</v>
      </c>
      <c r="E3998" s="8" t="s">
        <v>2383</v>
      </c>
      <c r="F3998" s="7" t="s">
        <v>17114</v>
      </c>
      <c r="G3998" s="7" t="s">
        <v>214</v>
      </c>
      <c r="H3998" s="5">
        <v>33</v>
      </c>
      <c r="I3998" s="5">
        <v>15</v>
      </c>
      <c r="J3998" s="5">
        <v>120</v>
      </c>
      <c r="K3998" s="5">
        <v>99</v>
      </c>
      <c r="L3998" s="9">
        <f t="shared" si="124"/>
        <v>22</v>
      </c>
      <c r="M3998" s="9" t="str">
        <f t="shared" si="125"/>
        <v>low</v>
      </c>
      <c r="N3998" s="10">
        <v>-404.25568074069452</v>
      </c>
      <c r="O3998" s="11">
        <v>2.2471446754934732E-2</v>
      </c>
      <c r="P3998" s="7" t="s">
        <v>1461</v>
      </c>
      <c r="Q3998" s="7" t="s">
        <v>1483</v>
      </c>
      <c r="R3998" s="12"/>
    </row>
    <row r="3999" spans="1:18" ht="15.75" x14ac:dyDescent="0.2">
      <c r="A3999" s="5">
        <v>5300191</v>
      </c>
      <c r="B3999" s="6" t="s">
        <v>12515</v>
      </c>
      <c r="C3999" s="7" t="s">
        <v>108</v>
      </c>
      <c r="D3999" s="7" t="s">
        <v>17146</v>
      </c>
      <c r="E3999" s="8" t="s">
        <v>2383</v>
      </c>
      <c r="F3999" s="7" t="s">
        <v>17147</v>
      </c>
      <c r="G3999" s="7" t="s">
        <v>214</v>
      </c>
      <c r="H3999" s="5">
        <v>52</v>
      </c>
      <c r="I3999" s="5">
        <v>15</v>
      </c>
      <c r="J3999" s="5">
        <v>130</v>
      </c>
      <c r="K3999" s="5">
        <v>90</v>
      </c>
      <c r="L3999" s="9">
        <f t="shared" si="124"/>
        <v>24</v>
      </c>
      <c r="M3999" s="9" t="str">
        <f t="shared" si="125"/>
        <v>low</v>
      </c>
      <c r="N3999" s="10">
        <v>-392.18796824069432</v>
      </c>
      <c r="O3999" s="11">
        <v>1.5392361092381179E-3</v>
      </c>
      <c r="P3999" s="7" t="s">
        <v>1461</v>
      </c>
      <c r="Q3999" s="7" t="s">
        <v>1483</v>
      </c>
      <c r="R3999" s="12"/>
    </row>
    <row r="4000" spans="1:18" ht="15.75" x14ac:dyDescent="0.2">
      <c r="A4000" s="5">
        <v>5370225</v>
      </c>
      <c r="B4000" s="6" t="s">
        <v>2405</v>
      </c>
      <c r="C4000" s="7" t="s">
        <v>150</v>
      </c>
      <c r="D4000" s="7" t="s">
        <v>16897</v>
      </c>
      <c r="E4000" s="8" t="s">
        <v>2383</v>
      </c>
      <c r="F4000" s="7" t="s">
        <v>17225</v>
      </c>
      <c r="G4000" s="7" t="s">
        <v>215</v>
      </c>
      <c r="H4000" s="5">
        <v>44</v>
      </c>
      <c r="I4000" s="5">
        <v>15</v>
      </c>
      <c r="J4000" s="5">
        <v>110</v>
      </c>
      <c r="K4000" s="5">
        <v>95</v>
      </c>
      <c r="L4000" s="9">
        <f t="shared" si="124"/>
        <v>22</v>
      </c>
      <c r="M4000" s="9" t="str">
        <f t="shared" si="125"/>
        <v>low</v>
      </c>
      <c r="N4000" s="10">
        <v>-371.75001956020424</v>
      </c>
      <c r="O4000" s="11">
        <v>1.1420949078456033E-2</v>
      </c>
      <c r="P4000" s="7" t="s">
        <v>1461</v>
      </c>
      <c r="Q4000" s="7" t="s">
        <v>1483</v>
      </c>
      <c r="R4000" s="12"/>
    </row>
    <row r="4001" spans="1:18" ht="15.75" x14ac:dyDescent="0.2">
      <c r="A4001" s="5">
        <v>5301000</v>
      </c>
      <c r="B4001" s="6" t="s">
        <v>12515</v>
      </c>
      <c r="C4001" s="7" t="s">
        <v>150</v>
      </c>
      <c r="D4001" s="7" t="s">
        <v>17258</v>
      </c>
      <c r="E4001" s="8" t="s">
        <v>2383</v>
      </c>
      <c r="F4001" s="7" t="s">
        <v>1562</v>
      </c>
      <c r="G4001" s="7" t="s">
        <v>214</v>
      </c>
      <c r="H4001" s="5">
        <v>45</v>
      </c>
      <c r="I4001" s="5">
        <v>15</v>
      </c>
      <c r="J4001" s="5">
        <v>110</v>
      </c>
      <c r="K4001" s="5">
        <v>98</v>
      </c>
      <c r="L4001" s="9">
        <f t="shared" si="124"/>
        <v>22</v>
      </c>
      <c r="M4001" s="9" t="str">
        <f t="shared" si="125"/>
        <v>low</v>
      </c>
      <c r="N4001" s="10">
        <v>-395.05455828705453</v>
      </c>
      <c r="O4001" s="11">
        <v>1.0230011575913522E-2</v>
      </c>
      <c r="P4001" s="7" t="s">
        <v>1461</v>
      </c>
      <c r="Q4001" s="7" t="s">
        <v>1483</v>
      </c>
      <c r="R4001" s="12"/>
    </row>
    <row r="4002" spans="1:18" ht="15.75" x14ac:dyDescent="0.2">
      <c r="A4002" s="5">
        <v>5302219</v>
      </c>
      <c r="B4002" s="6" t="s">
        <v>12705</v>
      </c>
      <c r="C4002" s="7" t="s">
        <v>207</v>
      </c>
      <c r="D4002" s="7" t="s">
        <v>17314</v>
      </c>
      <c r="E4002" s="8" t="s">
        <v>2383</v>
      </c>
      <c r="F4002" s="7" t="s">
        <v>17315</v>
      </c>
      <c r="G4002" s="7" t="s">
        <v>214</v>
      </c>
      <c r="H4002" s="5">
        <v>55</v>
      </c>
      <c r="I4002" s="5">
        <v>15</v>
      </c>
      <c r="J4002" s="5">
        <v>135</v>
      </c>
      <c r="K4002" s="5">
        <v>96</v>
      </c>
      <c r="L4002" s="9">
        <f t="shared" si="124"/>
        <v>24</v>
      </c>
      <c r="M4002" s="9" t="str">
        <f t="shared" si="125"/>
        <v>low</v>
      </c>
      <c r="N4002" s="10">
        <v>-396.0566271527714</v>
      </c>
      <c r="O4002" s="11">
        <v>1.9902199077478144E-2</v>
      </c>
      <c r="P4002" s="7" t="s">
        <v>1461</v>
      </c>
      <c r="Q4002" s="7" t="s">
        <v>1483</v>
      </c>
      <c r="R4002" s="12"/>
    </row>
    <row r="4003" spans="1:18" ht="15.75" x14ac:dyDescent="0.2">
      <c r="A4003" s="5">
        <v>5370212</v>
      </c>
      <c r="B4003" s="6" t="s">
        <v>2405</v>
      </c>
      <c r="C4003" s="7" t="s">
        <v>108</v>
      </c>
      <c r="D4003" s="7" t="s">
        <v>17405</v>
      </c>
      <c r="E4003" s="8" t="s">
        <v>2383</v>
      </c>
      <c r="F4003" s="7" t="s">
        <v>17406</v>
      </c>
      <c r="G4003" s="7" t="s">
        <v>214</v>
      </c>
      <c r="H4003" s="5">
        <v>43</v>
      </c>
      <c r="I4003" s="5">
        <v>15</v>
      </c>
      <c r="J4003" s="5">
        <v>130</v>
      </c>
      <c r="K4003" s="5">
        <v>97</v>
      </c>
      <c r="L4003" s="9">
        <f t="shared" si="124"/>
        <v>24</v>
      </c>
      <c r="M4003" s="9" t="str">
        <f t="shared" si="125"/>
        <v>low</v>
      </c>
      <c r="N4003" s="10">
        <v>-376.54766569440108</v>
      </c>
      <c r="O4003" s="11">
        <v>1.062376157642575E-2</v>
      </c>
      <c r="P4003" s="7" t="s">
        <v>1461</v>
      </c>
      <c r="Q4003" s="7" t="s">
        <v>1483</v>
      </c>
      <c r="R4003" s="12"/>
    </row>
    <row r="4004" spans="1:18" ht="15.75" x14ac:dyDescent="0.2">
      <c r="A4004" s="5">
        <v>5302217</v>
      </c>
      <c r="B4004" s="6" t="s">
        <v>12705</v>
      </c>
      <c r="C4004" s="7" t="s">
        <v>150</v>
      </c>
      <c r="D4004" s="7" t="s">
        <v>17069</v>
      </c>
      <c r="E4004" s="8" t="s">
        <v>2383</v>
      </c>
      <c r="F4004" s="7" t="s">
        <v>1629</v>
      </c>
      <c r="G4004" s="7" t="s">
        <v>214</v>
      </c>
      <c r="H4004" s="5">
        <v>35</v>
      </c>
      <c r="I4004" s="5">
        <v>15</v>
      </c>
      <c r="J4004" s="5">
        <v>110</v>
      </c>
      <c r="K4004" s="5">
        <v>98</v>
      </c>
      <c r="L4004" s="9">
        <f t="shared" si="124"/>
        <v>22</v>
      </c>
      <c r="M4004" s="9" t="str">
        <f t="shared" si="125"/>
        <v>low</v>
      </c>
      <c r="N4004" s="10">
        <v>-399.89032584486267</v>
      </c>
      <c r="O4004" s="11">
        <v>4.2423414350196254E-2</v>
      </c>
      <c r="P4004" s="7" t="s">
        <v>14</v>
      </c>
      <c r="Q4004" s="7" t="s">
        <v>1483</v>
      </c>
      <c r="R4004" s="12"/>
    </row>
    <row r="4005" spans="1:18" ht="15.75" x14ac:dyDescent="0.2">
      <c r="A4005" s="5">
        <v>5305996</v>
      </c>
      <c r="B4005" s="6" t="s">
        <v>2394</v>
      </c>
      <c r="C4005" s="7" t="s">
        <v>207</v>
      </c>
      <c r="D4005" s="7" t="s">
        <v>18161</v>
      </c>
      <c r="E4005" s="8" t="s">
        <v>2383</v>
      </c>
      <c r="F4005" s="7" t="s">
        <v>1228</v>
      </c>
      <c r="G4005" s="7" t="s">
        <v>214</v>
      </c>
      <c r="H4005" s="5">
        <v>42</v>
      </c>
      <c r="I4005" s="5">
        <v>15</v>
      </c>
      <c r="J4005" s="5">
        <v>140</v>
      </c>
      <c r="K4005" s="5">
        <v>94</v>
      </c>
      <c r="L4005" s="9">
        <f t="shared" si="124"/>
        <v>24</v>
      </c>
      <c r="M4005" s="9" t="str">
        <f t="shared" si="125"/>
        <v>low</v>
      </c>
      <c r="N4005" s="10">
        <v>-419.02381565974065</v>
      </c>
      <c r="O4005" s="11">
        <v>2.8125003154855222E-5</v>
      </c>
      <c r="P4005" s="7" t="s">
        <v>1461</v>
      </c>
      <c r="Q4005" s="7" t="s">
        <v>1483</v>
      </c>
      <c r="R4005" s="12"/>
    </row>
    <row r="4006" spans="1:18" ht="15.75" x14ac:dyDescent="0.2">
      <c r="A4006" s="5">
        <v>5302217</v>
      </c>
      <c r="B4006" s="6" t="s">
        <v>12705</v>
      </c>
      <c r="C4006" s="7" t="s">
        <v>150</v>
      </c>
      <c r="D4006" s="7" t="s">
        <v>17069</v>
      </c>
      <c r="E4006" s="8" t="s">
        <v>2383</v>
      </c>
      <c r="F4006" s="7" t="s">
        <v>1607</v>
      </c>
      <c r="G4006" s="7" t="s">
        <v>215</v>
      </c>
      <c r="H4006" s="5">
        <v>63</v>
      </c>
      <c r="I4006" s="5">
        <v>15</v>
      </c>
      <c r="J4006" s="5">
        <v>110</v>
      </c>
      <c r="K4006" s="5">
        <v>98</v>
      </c>
      <c r="L4006" s="9">
        <f t="shared" si="124"/>
        <v>19</v>
      </c>
      <c r="M4006" s="9" t="str">
        <f t="shared" si="125"/>
        <v>low</v>
      </c>
      <c r="N4006" s="10">
        <v>-420.97365917825664</v>
      </c>
      <c r="O4006" s="11">
        <v>4.2423414350196254E-2</v>
      </c>
      <c r="P4006" s="7" t="s">
        <v>1461</v>
      </c>
      <c r="Q4006" s="7" t="s">
        <v>1483</v>
      </c>
      <c r="R4006" s="12"/>
    </row>
    <row r="4007" spans="1:18" ht="15.75" x14ac:dyDescent="0.2">
      <c r="A4007" s="5">
        <v>5304664</v>
      </c>
      <c r="B4007" s="6" t="s">
        <v>12705</v>
      </c>
      <c r="C4007" s="7" t="s">
        <v>108</v>
      </c>
      <c r="D4007" s="7" t="s">
        <v>18391</v>
      </c>
      <c r="E4007" s="8" t="s">
        <v>2383</v>
      </c>
      <c r="F4007" s="7" t="s">
        <v>1128</v>
      </c>
      <c r="G4007" s="7" t="s">
        <v>214</v>
      </c>
      <c r="H4007" s="5">
        <v>40</v>
      </c>
      <c r="I4007" s="5">
        <v>15</v>
      </c>
      <c r="J4007" s="5">
        <v>120</v>
      </c>
      <c r="K4007" s="5">
        <v>95</v>
      </c>
      <c r="L4007" s="9">
        <f t="shared" si="124"/>
        <v>22</v>
      </c>
      <c r="M4007" s="9" t="str">
        <f t="shared" si="125"/>
        <v>low</v>
      </c>
      <c r="N4007" s="10">
        <v>-426.90479606480221</v>
      </c>
      <c r="O4007" s="11">
        <v>2.2650456230621785E-5</v>
      </c>
      <c r="P4007" s="7" t="s">
        <v>1461</v>
      </c>
      <c r="Q4007" s="7" t="s">
        <v>1483</v>
      </c>
      <c r="R4007" s="12"/>
    </row>
    <row r="4008" spans="1:18" ht="15.75" x14ac:dyDescent="0.2">
      <c r="A4008" s="5">
        <v>5228458</v>
      </c>
      <c r="B4008" s="6" t="s">
        <v>2387</v>
      </c>
      <c r="C4008" s="7" t="s">
        <v>190</v>
      </c>
      <c r="D4008" s="7" t="s">
        <v>2418</v>
      </c>
      <c r="E4008" s="8" t="s">
        <v>2383</v>
      </c>
      <c r="F4008" s="7" t="s">
        <v>2419</v>
      </c>
      <c r="G4008" s="7" t="s">
        <v>214</v>
      </c>
      <c r="H4008" s="5">
        <v>57</v>
      </c>
      <c r="I4008" s="5">
        <v>15</v>
      </c>
      <c r="J4008" s="5">
        <v>130</v>
      </c>
      <c r="K4008" s="5">
        <v>97</v>
      </c>
      <c r="L4008" s="9">
        <f t="shared" si="124"/>
        <v>24</v>
      </c>
      <c r="M4008" s="9" t="str">
        <f t="shared" si="125"/>
        <v>low</v>
      </c>
      <c r="N4008" s="10">
        <v>5.8638889458961785E-4</v>
      </c>
      <c r="O4008" s="13">
        <v>7.9742593006812967E-3</v>
      </c>
      <c r="P4008" s="7" t="s">
        <v>14</v>
      </c>
      <c r="Q4008" s="7" t="s">
        <v>1501</v>
      </c>
      <c r="R4008" s="12"/>
    </row>
    <row r="4009" spans="1:18" ht="15.75" x14ac:dyDescent="0.2">
      <c r="A4009" s="5">
        <v>5265748</v>
      </c>
      <c r="B4009" s="6" t="s">
        <v>2402</v>
      </c>
      <c r="C4009" s="7" t="s">
        <v>199</v>
      </c>
      <c r="D4009" s="7" t="s">
        <v>2884</v>
      </c>
      <c r="E4009" s="8" t="s">
        <v>2383</v>
      </c>
      <c r="F4009" s="7" t="s">
        <v>2885</v>
      </c>
      <c r="G4009" s="7" t="s">
        <v>214</v>
      </c>
      <c r="H4009" s="5">
        <v>42</v>
      </c>
      <c r="I4009" s="5">
        <v>15</v>
      </c>
      <c r="J4009" s="5">
        <v>115</v>
      </c>
      <c r="K4009" s="5">
        <v>98</v>
      </c>
      <c r="L4009" s="9">
        <f t="shared" si="124"/>
        <v>22</v>
      </c>
      <c r="M4009" s="9" t="str">
        <f t="shared" si="125"/>
        <v>low</v>
      </c>
      <c r="N4009" s="10">
        <v>-0.15727402776974486</v>
      </c>
      <c r="O4009" s="11">
        <v>3.6820324072323274E-2</v>
      </c>
      <c r="P4009" s="7" t="s">
        <v>1461</v>
      </c>
      <c r="Q4009" s="7" t="s">
        <v>1501</v>
      </c>
      <c r="R4009" s="12"/>
    </row>
    <row r="4010" spans="1:18" ht="15.75" x14ac:dyDescent="0.2">
      <c r="A4010" s="5">
        <v>5305916</v>
      </c>
      <c r="B4010" s="6" t="s">
        <v>2394</v>
      </c>
      <c r="C4010" s="7" t="s">
        <v>204</v>
      </c>
      <c r="D4010" s="7" t="s">
        <v>2889</v>
      </c>
      <c r="E4010" s="8" t="s">
        <v>2383</v>
      </c>
      <c r="F4010" s="7" t="s">
        <v>2890</v>
      </c>
      <c r="G4010" s="7" t="s">
        <v>214</v>
      </c>
      <c r="H4010" s="5">
        <v>46</v>
      </c>
      <c r="I4010" s="5">
        <v>15</v>
      </c>
      <c r="J4010" s="5">
        <v>120</v>
      </c>
      <c r="K4010" s="5">
        <v>98</v>
      </c>
      <c r="L4010" s="9">
        <f t="shared" si="124"/>
        <v>22</v>
      </c>
      <c r="M4010" s="9" t="str">
        <f t="shared" si="125"/>
        <v>low</v>
      </c>
      <c r="N4010" s="10">
        <v>12.711603090261633</v>
      </c>
      <c r="O4010" s="11">
        <v>1.9566701390431263E-2</v>
      </c>
      <c r="P4010" s="7" t="s">
        <v>1461</v>
      </c>
      <c r="Q4010" s="7" t="s">
        <v>1501</v>
      </c>
      <c r="R4010" s="12"/>
    </row>
    <row r="4011" spans="1:18" ht="15.75" x14ac:dyDescent="0.2">
      <c r="A4011" s="5">
        <v>5265748</v>
      </c>
      <c r="B4011" s="6" t="s">
        <v>2402</v>
      </c>
      <c r="C4011" s="7" t="s">
        <v>199</v>
      </c>
      <c r="D4011" s="7" t="s">
        <v>2884</v>
      </c>
      <c r="E4011" s="8" t="s">
        <v>2383</v>
      </c>
      <c r="F4011" s="7" t="s">
        <v>2924</v>
      </c>
      <c r="G4011" s="7" t="s">
        <v>214</v>
      </c>
      <c r="H4011" s="5">
        <v>54</v>
      </c>
      <c r="I4011" s="5">
        <v>15</v>
      </c>
      <c r="J4011" s="5">
        <v>135</v>
      </c>
      <c r="K4011" s="5">
        <v>97</v>
      </c>
      <c r="L4011" s="9">
        <f t="shared" si="124"/>
        <v>24</v>
      </c>
      <c r="M4011" s="9" t="str">
        <f t="shared" si="125"/>
        <v>low</v>
      </c>
      <c r="N4011" s="10">
        <v>-1.32394069446309</v>
      </c>
      <c r="O4011" s="11">
        <v>3.6820324072323274E-2</v>
      </c>
      <c r="P4011" s="7" t="s">
        <v>1461</v>
      </c>
      <c r="Q4011" s="7" t="s">
        <v>1501</v>
      </c>
      <c r="R4011" s="12"/>
    </row>
    <row r="4012" spans="1:18" ht="15.75" x14ac:dyDescent="0.2">
      <c r="A4012" s="5">
        <v>5265804</v>
      </c>
      <c r="B4012" s="6" t="s">
        <v>2402</v>
      </c>
      <c r="C4012" s="7" t="s">
        <v>190</v>
      </c>
      <c r="D4012" s="7" t="s">
        <v>2949</v>
      </c>
      <c r="E4012" s="8" t="s">
        <v>2383</v>
      </c>
      <c r="F4012" s="7" t="s">
        <v>2950</v>
      </c>
      <c r="G4012" s="7" t="s">
        <v>215</v>
      </c>
      <c r="H4012" s="5">
        <v>0</v>
      </c>
      <c r="I4012" s="5">
        <v>15</v>
      </c>
      <c r="J4012" s="5">
        <v>100</v>
      </c>
      <c r="K4012" s="5">
        <v>95</v>
      </c>
      <c r="L4012" s="9">
        <f t="shared" si="124"/>
        <v>22</v>
      </c>
      <c r="M4012" s="9" t="str">
        <f t="shared" si="125"/>
        <v>low</v>
      </c>
      <c r="N4012" s="10">
        <v>-2.1046137268058374</v>
      </c>
      <c r="O4012" s="11">
        <v>1.3151655090041459E-2</v>
      </c>
      <c r="P4012" s="7" t="s">
        <v>1461</v>
      </c>
      <c r="Q4012" s="7" t="s">
        <v>1501</v>
      </c>
      <c r="R4012" s="12"/>
    </row>
    <row r="4013" spans="1:18" ht="15.75" x14ac:dyDescent="0.2">
      <c r="A4013" s="5">
        <v>5228458</v>
      </c>
      <c r="B4013" s="6" t="s">
        <v>2387</v>
      </c>
      <c r="C4013" s="7" t="s">
        <v>190</v>
      </c>
      <c r="D4013" s="7" t="s">
        <v>2418</v>
      </c>
      <c r="E4013" s="8" t="s">
        <v>2383</v>
      </c>
      <c r="F4013" s="7" t="s">
        <v>3097</v>
      </c>
      <c r="G4013" s="7" t="s">
        <v>215</v>
      </c>
      <c r="H4013" s="5">
        <v>17</v>
      </c>
      <c r="I4013" s="5">
        <v>15</v>
      </c>
      <c r="J4013" s="5">
        <v>125</v>
      </c>
      <c r="K4013" s="5">
        <v>98</v>
      </c>
      <c r="L4013" s="9">
        <f t="shared" si="124"/>
        <v>24</v>
      </c>
      <c r="M4013" s="9" t="str">
        <f t="shared" si="125"/>
        <v>low</v>
      </c>
      <c r="N4013" s="10">
        <v>-19.432195324028726</v>
      </c>
      <c r="O4013" s="11">
        <v>8.7252662051469088E-3</v>
      </c>
      <c r="P4013" s="7" t="s">
        <v>1461</v>
      </c>
      <c r="Q4013" s="7" t="s">
        <v>1501</v>
      </c>
      <c r="R4013" s="12"/>
    </row>
    <row r="4014" spans="1:18" ht="15.75" x14ac:dyDescent="0.2">
      <c r="A4014" s="5">
        <v>5265804</v>
      </c>
      <c r="B4014" s="6" t="s">
        <v>2402</v>
      </c>
      <c r="C4014" s="7" t="s">
        <v>190</v>
      </c>
      <c r="D4014" s="7" t="s">
        <v>2949</v>
      </c>
      <c r="E4014" s="8" t="s">
        <v>2383</v>
      </c>
      <c r="F4014" s="7" t="s">
        <v>3103</v>
      </c>
      <c r="G4014" s="7" t="s">
        <v>214</v>
      </c>
      <c r="H4014" s="5">
        <v>12</v>
      </c>
      <c r="I4014" s="5">
        <v>15</v>
      </c>
      <c r="J4014" s="5">
        <v>110</v>
      </c>
      <c r="K4014" s="5">
        <v>95</v>
      </c>
      <c r="L4014" s="9">
        <f t="shared" si="124"/>
        <v>22</v>
      </c>
      <c r="M4014" s="9" t="str">
        <f t="shared" si="125"/>
        <v>low</v>
      </c>
      <c r="N4014" s="10">
        <v>-6.6879470601998037</v>
      </c>
      <c r="O4014" s="11">
        <v>1.3151655090041459E-2</v>
      </c>
      <c r="P4014" s="7" t="s">
        <v>1461</v>
      </c>
      <c r="Q4014" s="7" t="s">
        <v>1501</v>
      </c>
      <c r="R4014" s="12"/>
    </row>
    <row r="4015" spans="1:18" ht="15.75" x14ac:dyDescent="0.2">
      <c r="A4015" s="5">
        <v>5308843</v>
      </c>
      <c r="B4015" s="6" t="s">
        <v>2413</v>
      </c>
      <c r="C4015" s="7" t="s">
        <v>190</v>
      </c>
      <c r="D4015" s="7" t="s">
        <v>3798</v>
      </c>
      <c r="E4015" s="8" t="s">
        <v>2383</v>
      </c>
      <c r="F4015" s="7" t="s">
        <v>3799</v>
      </c>
      <c r="G4015" s="7" t="s">
        <v>214</v>
      </c>
      <c r="H4015" s="5">
        <v>16</v>
      </c>
      <c r="I4015" s="5">
        <v>15</v>
      </c>
      <c r="J4015" s="5">
        <v>110</v>
      </c>
      <c r="K4015" s="5">
        <v>98</v>
      </c>
      <c r="L4015" s="9">
        <f t="shared" si="124"/>
        <v>22</v>
      </c>
      <c r="M4015" s="9" t="str">
        <f t="shared" si="125"/>
        <v>low</v>
      </c>
      <c r="N4015" s="10">
        <v>-12.264443402767938</v>
      </c>
      <c r="O4015" s="13">
        <v>2.1939120342722163E-3</v>
      </c>
      <c r="P4015" s="7" t="s">
        <v>1461</v>
      </c>
      <c r="Q4015" s="7" t="s">
        <v>1501</v>
      </c>
      <c r="R4015" s="12"/>
    </row>
    <row r="4016" spans="1:18" ht="15.75" x14ac:dyDescent="0.2">
      <c r="A4016" s="5">
        <v>5308843</v>
      </c>
      <c r="B4016" s="6" t="s">
        <v>2413</v>
      </c>
      <c r="C4016" s="7" t="s">
        <v>190</v>
      </c>
      <c r="D4016" s="7" t="s">
        <v>3798</v>
      </c>
      <c r="E4016" s="8" t="s">
        <v>2383</v>
      </c>
      <c r="F4016" s="7" t="s">
        <v>3851</v>
      </c>
      <c r="G4016" s="7" t="s">
        <v>214</v>
      </c>
      <c r="H4016" s="5">
        <v>7</v>
      </c>
      <c r="I4016" s="5">
        <v>14</v>
      </c>
      <c r="J4016" s="5">
        <v>100</v>
      </c>
      <c r="K4016" s="5">
        <v>94</v>
      </c>
      <c r="L4016" s="9">
        <f t="shared" si="124"/>
        <v>21</v>
      </c>
      <c r="M4016" s="9" t="str">
        <f t="shared" si="125"/>
        <v>low</v>
      </c>
      <c r="N4016" s="10">
        <v>-13.889443402767938</v>
      </c>
      <c r="O4016" s="11">
        <v>2.1939120342722163E-3</v>
      </c>
      <c r="P4016" s="7" t="s">
        <v>1461</v>
      </c>
      <c r="Q4016" s="7" t="s">
        <v>1501</v>
      </c>
      <c r="R4016" s="12"/>
    </row>
    <row r="4017" spans="1:18" ht="15.75" x14ac:dyDescent="0.2">
      <c r="A4017" s="5">
        <v>5341842</v>
      </c>
      <c r="B4017" s="6" t="s">
        <v>3921</v>
      </c>
      <c r="C4017" s="7" t="s">
        <v>190</v>
      </c>
      <c r="D4017" s="7" t="s">
        <v>3922</v>
      </c>
      <c r="E4017" s="8" t="s">
        <v>2383</v>
      </c>
      <c r="F4017" s="7" t="s">
        <v>3923</v>
      </c>
      <c r="G4017" s="7" t="s">
        <v>215</v>
      </c>
      <c r="H4017" s="5">
        <v>5</v>
      </c>
      <c r="I4017" s="5">
        <v>15</v>
      </c>
      <c r="J4017" s="5">
        <v>90</v>
      </c>
      <c r="K4017" s="5">
        <v>98</v>
      </c>
      <c r="L4017" s="9">
        <f t="shared" si="124"/>
        <v>22</v>
      </c>
      <c r="M4017" s="9" t="str">
        <f t="shared" si="125"/>
        <v>low</v>
      </c>
      <c r="N4017" s="10">
        <v>-5.2271102199010784</v>
      </c>
      <c r="O4017" s="13">
        <v>1.4169907408358995E-2</v>
      </c>
      <c r="P4017" s="7" t="s">
        <v>1461</v>
      </c>
      <c r="Q4017" s="5" t="s">
        <v>1501</v>
      </c>
      <c r="R4017" s="12"/>
    </row>
    <row r="4018" spans="1:18" ht="15.75" x14ac:dyDescent="0.2">
      <c r="A4018" s="5">
        <v>5341848</v>
      </c>
      <c r="B4018" s="6" t="s">
        <v>3921</v>
      </c>
      <c r="C4018" s="7" t="s">
        <v>204</v>
      </c>
      <c r="D4018" s="7" t="s">
        <v>3922</v>
      </c>
      <c r="E4018" s="8" t="s">
        <v>2383</v>
      </c>
      <c r="F4018" s="7" t="s">
        <v>3927</v>
      </c>
      <c r="G4018" s="7" t="s">
        <v>215</v>
      </c>
      <c r="H4018" s="5">
        <v>24</v>
      </c>
      <c r="I4018" s="5">
        <v>3</v>
      </c>
      <c r="J4018" s="5">
        <v>0</v>
      </c>
      <c r="K4018" s="5">
        <v>0</v>
      </c>
      <c r="L4018" s="9">
        <f t="shared" si="124"/>
        <v>6</v>
      </c>
      <c r="M4018" s="9" t="str">
        <f t="shared" si="125"/>
        <v>high</v>
      </c>
      <c r="N4018" s="10">
        <v>-5.3490873379560071</v>
      </c>
      <c r="O4018" s="13">
        <v>8.3513078716350719E-3</v>
      </c>
      <c r="P4018" s="7" t="s">
        <v>1517</v>
      </c>
      <c r="Q4018" s="7" t="s">
        <v>1501</v>
      </c>
      <c r="R4018" s="12"/>
    </row>
    <row r="4019" spans="1:18" ht="15.75" x14ac:dyDescent="0.2">
      <c r="A4019" s="5">
        <v>5341842</v>
      </c>
      <c r="B4019" s="6" t="s">
        <v>3921</v>
      </c>
      <c r="C4019" s="7" t="s">
        <v>190</v>
      </c>
      <c r="D4019" s="7" t="s">
        <v>3922</v>
      </c>
      <c r="E4019" s="8" t="s">
        <v>2383</v>
      </c>
      <c r="F4019" s="7" t="s">
        <v>3954</v>
      </c>
      <c r="G4019" s="7" t="s">
        <v>215</v>
      </c>
      <c r="H4019" s="5">
        <v>48</v>
      </c>
      <c r="I4019" s="5">
        <v>15</v>
      </c>
      <c r="J4019" s="5">
        <v>100</v>
      </c>
      <c r="K4019" s="5">
        <v>96</v>
      </c>
      <c r="L4019" s="9">
        <f t="shared" si="124"/>
        <v>22</v>
      </c>
      <c r="M4019" s="9" t="str">
        <f t="shared" si="125"/>
        <v>low</v>
      </c>
      <c r="N4019" s="10">
        <v>-6.1021102199010784</v>
      </c>
      <c r="O4019" s="13">
        <v>1.4169907408358995E-2</v>
      </c>
      <c r="P4019" s="7" t="s">
        <v>1461</v>
      </c>
      <c r="Q4019" s="7" t="s">
        <v>1501</v>
      </c>
      <c r="R4019" s="12"/>
    </row>
    <row r="4020" spans="1:18" ht="15.75" x14ac:dyDescent="0.2">
      <c r="A4020" s="5">
        <v>5341848</v>
      </c>
      <c r="B4020" s="6" t="s">
        <v>3921</v>
      </c>
      <c r="C4020" s="7" t="s">
        <v>204</v>
      </c>
      <c r="D4020" s="7" t="s">
        <v>3922</v>
      </c>
      <c r="E4020" s="8" t="s">
        <v>2383</v>
      </c>
      <c r="F4020" s="7" t="s">
        <v>3956</v>
      </c>
      <c r="G4020" s="7" t="s">
        <v>214</v>
      </c>
      <c r="H4020" s="5">
        <v>29</v>
      </c>
      <c r="I4020" s="5">
        <v>15</v>
      </c>
      <c r="J4020" s="5">
        <v>120</v>
      </c>
      <c r="K4020" s="5">
        <v>98</v>
      </c>
      <c r="L4020" s="9">
        <f t="shared" si="124"/>
        <v>22</v>
      </c>
      <c r="M4020" s="9" t="str">
        <f t="shared" si="125"/>
        <v>low</v>
      </c>
      <c r="N4020" s="10">
        <v>-6.182420671255386</v>
      </c>
      <c r="O4020" s="13">
        <v>8.3513078716350719E-3</v>
      </c>
      <c r="P4020" s="7" t="s">
        <v>1461</v>
      </c>
      <c r="Q4020" s="7" t="s">
        <v>1501</v>
      </c>
      <c r="R4020" s="12"/>
    </row>
    <row r="4021" spans="1:18" ht="15.75" x14ac:dyDescent="0.2">
      <c r="A4021" s="5">
        <v>5205415</v>
      </c>
      <c r="B4021" s="6" t="s">
        <v>3239</v>
      </c>
      <c r="C4021" s="7" t="s">
        <v>185</v>
      </c>
      <c r="D4021" s="7" t="s">
        <v>4295</v>
      </c>
      <c r="E4021" s="8" t="s">
        <v>2383</v>
      </c>
      <c r="F4021" s="7" t="s">
        <v>4296</v>
      </c>
      <c r="G4021" s="7" t="s">
        <v>215</v>
      </c>
      <c r="H4021" s="5">
        <v>20</v>
      </c>
      <c r="I4021" s="5">
        <v>15</v>
      </c>
      <c r="J4021" s="5">
        <v>120</v>
      </c>
      <c r="K4021" s="5">
        <v>98</v>
      </c>
      <c r="L4021" s="9">
        <f t="shared" si="124"/>
        <v>22</v>
      </c>
      <c r="M4021" s="9" t="str">
        <f t="shared" si="125"/>
        <v>low</v>
      </c>
      <c r="N4021" s="10">
        <v>-61.114658055572363</v>
      </c>
      <c r="O4021" s="11">
        <v>9.6190509284497239E-3</v>
      </c>
      <c r="P4021" s="7" t="s">
        <v>1461</v>
      </c>
      <c r="Q4021" s="7" t="s">
        <v>1501</v>
      </c>
      <c r="R4021" s="12"/>
    </row>
    <row r="4022" spans="1:18" ht="15.75" x14ac:dyDescent="0.2">
      <c r="A4022" s="5">
        <v>5205415</v>
      </c>
      <c r="B4022" s="6" t="s">
        <v>3239</v>
      </c>
      <c r="C4022" s="7" t="s">
        <v>185</v>
      </c>
      <c r="D4022" s="7" t="s">
        <v>4295</v>
      </c>
      <c r="E4022" s="8" t="s">
        <v>2383</v>
      </c>
      <c r="F4022" s="7" t="s">
        <v>4362</v>
      </c>
      <c r="G4022" s="7" t="s">
        <v>215</v>
      </c>
      <c r="H4022" s="5">
        <v>24</v>
      </c>
      <c r="I4022" s="5">
        <v>15</v>
      </c>
      <c r="J4022" s="5">
        <v>110</v>
      </c>
      <c r="K4022" s="5">
        <v>95</v>
      </c>
      <c r="L4022" s="9">
        <f t="shared" si="124"/>
        <v>22</v>
      </c>
      <c r="M4022" s="9" t="str">
        <f t="shared" si="125"/>
        <v>low</v>
      </c>
      <c r="N4022" s="10">
        <v>-63.072991388879018</v>
      </c>
      <c r="O4022" s="11">
        <v>9.6190509284497239E-3</v>
      </c>
      <c r="P4022" s="7" t="s">
        <v>1461</v>
      </c>
      <c r="Q4022" s="7" t="s">
        <v>1501</v>
      </c>
      <c r="R4022" s="12"/>
    </row>
    <row r="4023" spans="1:18" ht="15.75" x14ac:dyDescent="0.2">
      <c r="A4023" s="5">
        <v>5206336</v>
      </c>
      <c r="B4023" s="6" t="s">
        <v>3239</v>
      </c>
      <c r="C4023" s="7" t="s">
        <v>190</v>
      </c>
      <c r="D4023" s="7" t="s">
        <v>4523</v>
      </c>
      <c r="E4023" s="8" t="s">
        <v>2383</v>
      </c>
      <c r="F4023" s="7" t="s">
        <v>4524</v>
      </c>
      <c r="G4023" s="7" t="s">
        <v>215</v>
      </c>
      <c r="H4023" s="5">
        <v>19</v>
      </c>
      <c r="I4023" s="5">
        <v>15</v>
      </c>
      <c r="J4023" s="5">
        <v>105</v>
      </c>
      <c r="K4023" s="5">
        <v>98</v>
      </c>
      <c r="L4023" s="9">
        <f t="shared" si="124"/>
        <v>22</v>
      </c>
      <c r="M4023" s="9" t="str">
        <f t="shared" si="125"/>
        <v>low</v>
      </c>
      <c r="N4023" s="10">
        <v>-67.278456168940465</v>
      </c>
      <c r="O4023" s="11">
        <v>2.464579861407401E-2</v>
      </c>
      <c r="P4023" s="7" t="s">
        <v>1461</v>
      </c>
      <c r="Q4023" s="7" t="s">
        <v>1501</v>
      </c>
      <c r="R4023" s="12"/>
    </row>
    <row r="4024" spans="1:18" ht="15.75" x14ac:dyDescent="0.2">
      <c r="A4024" s="5">
        <v>5206274</v>
      </c>
      <c r="B4024" s="6" t="s">
        <v>3239</v>
      </c>
      <c r="C4024" s="7" t="s">
        <v>204</v>
      </c>
      <c r="D4024" s="7" t="s">
        <v>4535</v>
      </c>
      <c r="E4024" s="8" t="s">
        <v>2383</v>
      </c>
      <c r="F4024" s="7" t="s">
        <v>4536</v>
      </c>
      <c r="G4024" s="7" t="s">
        <v>215</v>
      </c>
      <c r="H4024" s="5">
        <v>23</v>
      </c>
      <c r="I4024" s="5">
        <v>15</v>
      </c>
      <c r="J4024" s="5">
        <v>120</v>
      </c>
      <c r="K4024" s="5">
        <v>94</v>
      </c>
      <c r="L4024" s="9">
        <f t="shared" si="124"/>
        <v>22</v>
      </c>
      <c r="M4024" s="9" t="str">
        <f t="shared" si="125"/>
        <v>low</v>
      </c>
      <c r="N4024" s="10">
        <v>-67.541027893472346</v>
      </c>
      <c r="O4024" s="11">
        <v>7.5865740727749653E-3</v>
      </c>
      <c r="P4024" s="7" t="s">
        <v>1461</v>
      </c>
      <c r="Q4024" s="7" t="s">
        <v>1501</v>
      </c>
      <c r="R4024" s="12"/>
    </row>
    <row r="4025" spans="1:18" ht="15.75" x14ac:dyDescent="0.2">
      <c r="A4025" s="5">
        <v>5206274</v>
      </c>
      <c r="B4025" s="6" t="s">
        <v>3239</v>
      </c>
      <c r="C4025" s="7" t="s">
        <v>204</v>
      </c>
      <c r="D4025" s="7" t="s">
        <v>4535</v>
      </c>
      <c r="E4025" s="8" t="s">
        <v>2383</v>
      </c>
      <c r="F4025" s="7" t="s">
        <v>4537</v>
      </c>
      <c r="G4025" s="7" t="s">
        <v>214</v>
      </c>
      <c r="H4025" s="5">
        <v>32</v>
      </c>
      <c r="I4025" s="5">
        <v>15</v>
      </c>
      <c r="J4025" s="5">
        <v>130</v>
      </c>
      <c r="K4025" s="5">
        <v>95</v>
      </c>
      <c r="L4025" s="9">
        <f t="shared" si="124"/>
        <v>24</v>
      </c>
      <c r="M4025" s="9" t="str">
        <f t="shared" si="125"/>
        <v>low</v>
      </c>
      <c r="N4025" s="10">
        <v>-67.582694560172968</v>
      </c>
      <c r="O4025" s="11">
        <v>7.5865740727749653E-3</v>
      </c>
      <c r="P4025" s="7" t="s">
        <v>1520</v>
      </c>
      <c r="Q4025" s="7" t="s">
        <v>1501</v>
      </c>
      <c r="R4025" s="12"/>
    </row>
    <row r="4026" spans="1:18" ht="15.75" x14ac:dyDescent="0.2">
      <c r="A4026" s="5">
        <v>5205415</v>
      </c>
      <c r="B4026" s="6" t="s">
        <v>3239</v>
      </c>
      <c r="C4026" s="7" t="s">
        <v>185</v>
      </c>
      <c r="D4026" s="7" t="s">
        <v>4295</v>
      </c>
      <c r="E4026" s="8" t="s">
        <v>2383</v>
      </c>
      <c r="F4026" s="7" t="s">
        <v>4580</v>
      </c>
      <c r="G4026" s="7" t="s">
        <v>215</v>
      </c>
      <c r="H4026" s="5">
        <v>40</v>
      </c>
      <c r="I4026" s="5">
        <v>15</v>
      </c>
      <c r="J4026" s="5">
        <v>110</v>
      </c>
      <c r="K4026" s="5">
        <v>99</v>
      </c>
      <c r="L4026" s="9">
        <f t="shared" si="124"/>
        <v>22</v>
      </c>
      <c r="M4026" s="9" t="str">
        <f t="shared" si="125"/>
        <v>low</v>
      </c>
      <c r="N4026" s="10">
        <v>-68.989658055572363</v>
      </c>
      <c r="O4026" s="11">
        <v>9.6190509284497239E-3</v>
      </c>
      <c r="P4026" s="7" t="s">
        <v>1461</v>
      </c>
      <c r="Q4026" s="7" t="s">
        <v>1501</v>
      </c>
      <c r="R4026" s="12"/>
    </row>
    <row r="4027" spans="1:18" ht="15.75" x14ac:dyDescent="0.2">
      <c r="A4027" s="5">
        <v>5375571</v>
      </c>
      <c r="B4027" s="6" t="s">
        <v>2586</v>
      </c>
      <c r="C4027" s="7" t="s">
        <v>190</v>
      </c>
      <c r="D4027" s="7" t="s">
        <v>4595</v>
      </c>
      <c r="E4027" s="8" t="s">
        <v>2383</v>
      </c>
      <c r="F4027" s="7" t="s">
        <v>4596</v>
      </c>
      <c r="G4027" s="7" t="s">
        <v>215</v>
      </c>
      <c r="H4027" s="5">
        <v>40</v>
      </c>
      <c r="I4027" s="5">
        <v>15</v>
      </c>
      <c r="J4027" s="5">
        <v>110</v>
      </c>
      <c r="K4027" s="5">
        <v>100</v>
      </c>
      <c r="L4027" s="9">
        <f t="shared" si="124"/>
        <v>22</v>
      </c>
      <c r="M4027" s="9" t="str">
        <f t="shared" si="125"/>
        <v>low</v>
      </c>
      <c r="N4027" s="10">
        <v>-13.215220138881705</v>
      </c>
      <c r="O4027" s="11">
        <v>6.2966435216367245E-3</v>
      </c>
      <c r="P4027" s="7" t="s">
        <v>1461</v>
      </c>
      <c r="Q4027" s="7" t="s">
        <v>1501</v>
      </c>
      <c r="R4027" s="12"/>
    </row>
    <row r="4028" spans="1:18" ht="15.75" x14ac:dyDescent="0.2">
      <c r="A4028" s="5">
        <v>5375571</v>
      </c>
      <c r="B4028" s="6" t="s">
        <v>2586</v>
      </c>
      <c r="C4028" s="7" t="s">
        <v>190</v>
      </c>
      <c r="D4028" s="7" t="s">
        <v>4595</v>
      </c>
      <c r="E4028" s="8" t="s">
        <v>2383</v>
      </c>
      <c r="F4028" s="7" t="s">
        <v>4597</v>
      </c>
      <c r="G4028" s="7" t="s">
        <v>214</v>
      </c>
      <c r="H4028" s="5">
        <v>50</v>
      </c>
      <c r="I4028" s="5">
        <v>15</v>
      </c>
      <c r="J4028" s="5">
        <v>130</v>
      </c>
      <c r="K4028" s="5">
        <v>96</v>
      </c>
      <c r="L4028" s="9">
        <f t="shared" si="124"/>
        <v>24</v>
      </c>
      <c r="M4028" s="9" t="str">
        <f t="shared" si="125"/>
        <v>low</v>
      </c>
      <c r="N4028" s="10">
        <v>-13.25688680557505</v>
      </c>
      <c r="O4028" s="11">
        <v>6.2966435216367245E-3</v>
      </c>
      <c r="P4028" s="7" t="s">
        <v>1461</v>
      </c>
      <c r="Q4028" s="7" t="s">
        <v>1501</v>
      </c>
      <c r="R4028" s="12"/>
    </row>
    <row r="4029" spans="1:18" ht="15.75" x14ac:dyDescent="0.2">
      <c r="A4029" s="5">
        <v>5206274</v>
      </c>
      <c r="B4029" s="6" t="s">
        <v>3239</v>
      </c>
      <c r="C4029" s="7" t="s">
        <v>204</v>
      </c>
      <c r="D4029" s="7" t="s">
        <v>4535</v>
      </c>
      <c r="E4029" s="8" t="s">
        <v>2383</v>
      </c>
      <c r="F4029" s="7" t="s">
        <v>4609</v>
      </c>
      <c r="G4029" s="7" t="s">
        <v>214</v>
      </c>
      <c r="H4029" s="5">
        <v>5</v>
      </c>
      <c r="I4029" s="5">
        <v>15</v>
      </c>
      <c r="J4029" s="5">
        <v>90</v>
      </c>
      <c r="K4029" s="5">
        <v>96</v>
      </c>
      <c r="L4029" s="9">
        <f t="shared" si="124"/>
        <v>22</v>
      </c>
      <c r="M4029" s="9" t="str">
        <f t="shared" si="125"/>
        <v>low</v>
      </c>
      <c r="N4029" s="10">
        <v>-69.582694560172968</v>
      </c>
      <c r="O4029" s="11">
        <v>7.5865740727749653E-3</v>
      </c>
      <c r="P4029" s="7" t="s">
        <v>1461</v>
      </c>
      <c r="Q4029" s="7" t="s">
        <v>1501</v>
      </c>
      <c r="R4029" s="12"/>
    </row>
    <row r="4030" spans="1:18" ht="15.75" x14ac:dyDescent="0.2">
      <c r="A4030" s="5">
        <v>5341842</v>
      </c>
      <c r="B4030" s="6" t="s">
        <v>3921</v>
      </c>
      <c r="C4030" s="7" t="s">
        <v>190</v>
      </c>
      <c r="D4030" s="7" t="s">
        <v>3922</v>
      </c>
      <c r="E4030" s="8" t="s">
        <v>2383</v>
      </c>
      <c r="F4030" s="7" t="s">
        <v>4665</v>
      </c>
      <c r="G4030" s="7" t="s">
        <v>214</v>
      </c>
      <c r="H4030" s="5">
        <v>6</v>
      </c>
      <c r="I4030" s="5">
        <v>15</v>
      </c>
      <c r="J4030" s="5">
        <v>100</v>
      </c>
      <c r="K4030" s="5">
        <v>99</v>
      </c>
      <c r="L4030" s="9">
        <f t="shared" si="124"/>
        <v>22</v>
      </c>
      <c r="M4030" s="9" t="str">
        <f t="shared" si="125"/>
        <v>low</v>
      </c>
      <c r="N4030" s="10">
        <v>-25.852110219901078</v>
      </c>
      <c r="O4030" s="11">
        <v>1.4169907408358995E-2</v>
      </c>
      <c r="P4030" s="7" t="s">
        <v>1461</v>
      </c>
      <c r="Q4030" s="7" t="s">
        <v>1501</v>
      </c>
      <c r="R4030" s="12"/>
    </row>
    <row r="4031" spans="1:18" ht="15.75" x14ac:dyDescent="0.2">
      <c r="A4031" s="5">
        <v>5341848</v>
      </c>
      <c r="B4031" s="6" t="s">
        <v>3921</v>
      </c>
      <c r="C4031" s="7" t="s">
        <v>204</v>
      </c>
      <c r="D4031" s="7" t="s">
        <v>3922</v>
      </c>
      <c r="E4031" s="8" t="s">
        <v>2383</v>
      </c>
      <c r="F4031" s="7" t="s">
        <v>4666</v>
      </c>
      <c r="G4031" s="7" t="s">
        <v>215</v>
      </c>
      <c r="H4031" s="5">
        <v>0</v>
      </c>
      <c r="I4031" s="5">
        <v>3</v>
      </c>
      <c r="J4031" s="5">
        <v>0</v>
      </c>
      <c r="K4031" s="5">
        <v>0</v>
      </c>
      <c r="L4031" s="9">
        <f t="shared" si="124"/>
        <v>6</v>
      </c>
      <c r="M4031" s="9" t="str">
        <f t="shared" si="125"/>
        <v>high</v>
      </c>
      <c r="N4031" s="10">
        <v>-25.890754004649352</v>
      </c>
      <c r="O4031" s="11">
        <v>8.3513078716350719E-3</v>
      </c>
      <c r="P4031" s="7" t="s">
        <v>1517</v>
      </c>
      <c r="Q4031" s="7" t="s">
        <v>1501</v>
      </c>
      <c r="R4031" s="12"/>
    </row>
    <row r="4032" spans="1:18" ht="15.75" x14ac:dyDescent="0.2">
      <c r="A4032" s="5">
        <v>5233002</v>
      </c>
      <c r="B4032" s="6" t="s">
        <v>4525</v>
      </c>
      <c r="C4032" s="7" t="s">
        <v>199</v>
      </c>
      <c r="D4032" s="7" t="s">
        <v>4685</v>
      </c>
      <c r="E4032" s="8" t="s">
        <v>2383</v>
      </c>
      <c r="F4032" s="7" t="s">
        <v>4686</v>
      </c>
      <c r="G4032" s="7" t="s">
        <v>215</v>
      </c>
      <c r="H4032" s="5">
        <v>24</v>
      </c>
      <c r="I4032" s="5">
        <v>15</v>
      </c>
      <c r="J4032" s="5">
        <v>120</v>
      </c>
      <c r="K4032" s="5">
        <v>94</v>
      </c>
      <c r="L4032" s="9">
        <f t="shared" si="124"/>
        <v>22</v>
      </c>
      <c r="M4032" s="9" t="str">
        <f t="shared" si="125"/>
        <v>low</v>
      </c>
      <c r="N4032" s="10">
        <v>-62.377517476808862</v>
      </c>
      <c r="O4032" s="11">
        <v>2.226655092817964E-2</v>
      </c>
      <c r="P4032" s="7" t="s">
        <v>1461</v>
      </c>
      <c r="Q4032" s="7" t="s">
        <v>1501</v>
      </c>
      <c r="R4032" s="12"/>
    </row>
    <row r="4033" spans="1:18" ht="15.75" x14ac:dyDescent="0.2">
      <c r="A4033" s="5">
        <v>5206336</v>
      </c>
      <c r="B4033" s="6" t="s">
        <v>3239</v>
      </c>
      <c r="C4033" s="7" t="s">
        <v>190</v>
      </c>
      <c r="D4033" s="7" t="s">
        <v>4523</v>
      </c>
      <c r="E4033" s="8" t="s">
        <v>2383</v>
      </c>
      <c r="F4033" s="7" t="s">
        <v>4703</v>
      </c>
      <c r="G4033" s="7" t="s">
        <v>214</v>
      </c>
      <c r="H4033" s="5">
        <v>3</v>
      </c>
      <c r="I4033" s="5">
        <v>15</v>
      </c>
      <c r="J4033" s="5">
        <v>100</v>
      </c>
      <c r="K4033" s="5">
        <v>98</v>
      </c>
      <c r="L4033" s="9">
        <f t="shared" si="124"/>
        <v>22</v>
      </c>
      <c r="M4033" s="9" t="str">
        <f t="shared" si="125"/>
        <v>low</v>
      </c>
      <c r="N4033" s="10">
        <v>-72.070122835641087</v>
      </c>
      <c r="O4033" s="11">
        <v>2.464579861407401E-2</v>
      </c>
      <c r="P4033" s="7" t="s">
        <v>1461</v>
      </c>
      <c r="Q4033" s="7" t="s">
        <v>1501</v>
      </c>
      <c r="R4033" s="12"/>
    </row>
    <row r="4034" spans="1:18" ht="15.75" x14ac:dyDescent="0.2">
      <c r="A4034" s="5">
        <v>5233026</v>
      </c>
      <c r="B4034" s="6" t="s">
        <v>4525</v>
      </c>
      <c r="C4034" s="7" t="s">
        <v>190</v>
      </c>
      <c r="D4034" s="7" t="s">
        <v>4716</v>
      </c>
      <c r="E4034" s="8" t="s">
        <v>2383</v>
      </c>
      <c r="F4034" s="7" t="s">
        <v>4717</v>
      </c>
      <c r="G4034" s="7" t="s">
        <v>215</v>
      </c>
      <c r="H4034" s="5">
        <v>4</v>
      </c>
      <c r="I4034" s="5">
        <v>10</v>
      </c>
      <c r="J4034" s="5">
        <v>130</v>
      </c>
      <c r="K4034" s="5">
        <v>92</v>
      </c>
      <c r="L4034" s="9">
        <f t="shared" ref="L4034:L4097" si="126">IF(OR(I4034&gt;3,I4034&lt;15),I4034,0)+IF(H4034&lt;=60,3,IF(H4034&gt;60,0,0))+IF(J4034&gt;120,6,IF((J4034&gt;=60),4,IF(J4034&lt;60,0,0)))</f>
        <v>19</v>
      </c>
      <c r="M4034" s="9" t="str">
        <f t="shared" ref="M4034:M4097" si="127">IF(AND(L4034&gt;=3,L4034&lt;=10),"high",IF(AND(L4034&gt;=11,L4034&lt;=18),"MID",IF(AND(L4034&gt;=19,L4034&lt;=24),"low","no")))</f>
        <v>low</v>
      </c>
      <c r="N4034" s="10">
        <v>-63.200960254645906</v>
      </c>
      <c r="O4034" s="11">
        <v>1.5446249999513384E-2</v>
      </c>
      <c r="P4034" s="7" t="s">
        <v>1461</v>
      </c>
      <c r="Q4034" s="7" t="s">
        <v>1501</v>
      </c>
      <c r="R4034" s="12"/>
    </row>
    <row r="4035" spans="1:18" ht="15.75" x14ac:dyDescent="0.2">
      <c r="A4035" s="5">
        <v>5233026</v>
      </c>
      <c r="B4035" s="6" t="s">
        <v>4525</v>
      </c>
      <c r="C4035" s="7" t="s">
        <v>190</v>
      </c>
      <c r="D4035" s="7" t="s">
        <v>4716</v>
      </c>
      <c r="E4035" s="8" t="s">
        <v>2383</v>
      </c>
      <c r="F4035" s="7" t="s">
        <v>4730</v>
      </c>
      <c r="G4035" s="7" t="s">
        <v>215</v>
      </c>
      <c r="H4035" s="5">
        <v>40</v>
      </c>
      <c r="I4035" s="5">
        <v>6</v>
      </c>
      <c r="J4035" s="5">
        <v>100</v>
      </c>
      <c r="K4035" s="5">
        <v>80</v>
      </c>
      <c r="L4035" s="9">
        <f t="shared" si="126"/>
        <v>13</v>
      </c>
      <c r="M4035" s="9" t="str">
        <f t="shared" si="127"/>
        <v>MID</v>
      </c>
      <c r="N4035" s="10">
        <v>-63.575960254645906</v>
      </c>
      <c r="O4035" s="11">
        <v>1.5446249999513384E-2</v>
      </c>
      <c r="P4035" s="7" t="s">
        <v>1461</v>
      </c>
      <c r="Q4035" s="7" t="s">
        <v>1501</v>
      </c>
      <c r="R4035" s="12"/>
    </row>
    <row r="4036" spans="1:18" ht="15.75" x14ac:dyDescent="0.2">
      <c r="A4036" s="5">
        <v>5270320</v>
      </c>
      <c r="B4036" s="6" t="s">
        <v>3435</v>
      </c>
      <c r="C4036" s="7" t="s">
        <v>190</v>
      </c>
      <c r="D4036" s="7" t="s">
        <v>4764</v>
      </c>
      <c r="E4036" s="8" t="s">
        <v>2383</v>
      </c>
      <c r="F4036" s="7" t="s">
        <v>4765</v>
      </c>
      <c r="G4036" s="7" t="s">
        <v>214</v>
      </c>
      <c r="H4036" s="5">
        <v>17</v>
      </c>
      <c r="I4036" s="5">
        <v>15</v>
      </c>
      <c r="J4036" s="5">
        <v>130</v>
      </c>
      <c r="K4036" s="5">
        <v>96</v>
      </c>
      <c r="L4036" s="9">
        <f t="shared" si="126"/>
        <v>24</v>
      </c>
      <c r="M4036" s="9" t="str">
        <f t="shared" si="127"/>
        <v>low</v>
      </c>
      <c r="N4036" s="10">
        <v>-51.643371527796262</v>
      </c>
      <c r="O4036" s="11">
        <v>2.706828701775521E-3</v>
      </c>
      <c r="P4036" s="7" t="s">
        <v>1461</v>
      </c>
      <c r="Q4036" s="7" t="s">
        <v>1501</v>
      </c>
      <c r="R4036" s="12"/>
    </row>
    <row r="4037" spans="1:18" ht="15.75" x14ac:dyDescent="0.2">
      <c r="A4037" s="5">
        <v>5233038</v>
      </c>
      <c r="B4037" s="6" t="s">
        <v>4525</v>
      </c>
      <c r="C4037" s="7" t="s">
        <v>203</v>
      </c>
      <c r="D4037" s="7" t="s">
        <v>4929</v>
      </c>
      <c r="E4037" s="8" t="s">
        <v>2383</v>
      </c>
      <c r="F4037" s="7" t="s">
        <v>4930</v>
      </c>
      <c r="G4037" s="7" t="s">
        <v>215</v>
      </c>
      <c r="H4037" s="5">
        <v>23</v>
      </c>
      <c r="I4037" s="5">
        <v>15</v>
      </c>
      <c r="J4037" s="5">
        <v>100</v>
      </c>
      <c r="K4037" s="5">
        <v>97</v>
      </c>
      <c r="L4037" s="9">
        <f t="shared" si="126"/>
        <v>22</v>
      </c>
      <c r="M4037" s="9" t="str">
        <f t="shared" si="127"/>
        <v>low</v>
      </c>
      <c r="N4037" s="10">
        <v>-69.154443090264976</v>
      </c>
      <c r="O4037" s="11">
        <v>2.3952164345246274E-2</v>
      </c>
      <c r="P4037" s="7" t="s">
        <v>1461</v>
      </c>
      <c r="Q4037" s="7" t="s">
        <v>1501</v>
      </c>
      <c r="R4037" s="12"/>
    </row>
    <row r="4038" spans="1:18" ht="15.75" x14ac:dyDescent="0.2">
      <c r="A4038" s="5">
        <v>5206274</v>
      </c>
      <c r="B4038" s="6" t="s">
        <v>3239</v>
      </c>
      <c r="C4038" s="7" t="s">
        <v>204</v>
      </c>
      <c r="D4038" s="7" t="s">
        <v>4535</v>
      </c>
      <c r="E4038" s="8" t="s">
        <v>2383</v>
      </c>
      <c r="F4038" s="7" t="s">
        <v>4963</v>
      </c>
      <c r="G4038" s="7" t="s">
        <v>214</v>
      </c>
      <c r="H4038" s="5">
        <v>29</v>
      </c>
      <c r="I4038" s="5">
        <v>15</v>
      </c>
      <c r="J4038" s="5">
        <v>110</v>
      </c>
      <c r="K4038" s="5">
        <v>96</v>
      </c>
      <c r="L4038" s="9">
        <f t="shared" si="126"/>
        <v>22</v>
      </c>
      <c r="M4038" s="9" t="str">
        <f t="shared" si="127"/>
        <v>low</v>
      </c>
      <c r="N4038" s="10">
        <v>-79.416027893472346</v>
      </c>
      <c r="O4038" s="11">
        <v>7.5865740727749653E-3</v>
      </c>
      <c r="P4038" s="7" t="s">
        <v>1520</v>
      </c>
      <c r="Q4038" s="5" t="s">
        <v>1501</v>
      </c>
      <c r="R4038" s="12"/>
    </row>
    <row r="4039" spans="1:18" ht="15.75" x14ac:dyDescent="0.2">
      <c r="A4039" s="5">
        <v>5233002</v>
      </c>
      <c r="B4039" s="6" t="s">
        <v>4525</v>
      </c>
      <c r="C4039" s="7" t="s">
        <v>199</v>
      </c>
      <c r="D4039" s="7" t="s">
        <v>4685</v>
      </c>
      <c r="E4039" s="8" t="s">
        <v>2383</v>
      </c>
      <c r="F4039" s="7" t="s">
        <v>290</v>
      </c>
      <c r="G4039" s="7" t="s">
        <v>214</v>
      </c>
      <c r="H4039" s="5">
        <v>45</v>
      </c>
      <c r="I4039" s="5">
        <v>3</v>
      </c>
      <c r="J4039" s="5">
        <v>90</v>
      </c>
      <c r="K4039" s="5">
        <v>60</v>
      </c>
      <c r="L4039" s="9">
        <f t="shared" si="126"/>
        <v>10</v>
      </c>
      <c r="M4039" s="9" t="str">
        <f t="shared" si="127"/>
        <v>high</v>
      </c>
      <c r="N4039" s="10">
        <v>-70.877517476808862</v>
      </c>
      <c r="O4039" s="11">
        <v>2.226655092817964E-2</v>
      </c>
      <c r="P4039" s="7" t="s">
        <v>1461</v>
      </c>
      <c r="Q4039" s="5" t="s">
        <v>1501</v>
      </c>
      <c r="R4039" s="12"/>
    </row>
    <row r="4040" spans="1:18" ht="15.75" x14ac:dyDescent="0.2">
      <c r="A4040" s="5">
        <v>5233002</v>
      </c>
      <c r="B4040" s="6" t="s">
        <v>4525</v>
      </c>
      <c r="C4040" s="7" t="s">
        <v>199</v>
      </c>
      <c r="D4040" s="7" t="s">
        <v>4685</v>
      </c>
      <c r="E4040" s="8" t="s">
        <v>2383</v>
      </c>
      <c r="F4040" s="7" t="s">
        <v>4992</v>
      </c>
      <c r="G4040" s="7" t="s">
        <v>214</v>
      </c>
      <c r="H4040" s="5">
        <v>24</v>
      </c>
      <c r="I4040" s="5">
        <v>15</v>
      </c>
      <c r="J4040" s="5">
        <v>110</v>
      </c>
      <c r="K4040" s="5">
        <v>99</v>
      </c>
      <c r="L4040" s="9">
        <f t="shared" si="126"/>
        <v>22</v>
      </c>
      <c r="M4040" s="9" t="str">
        <f t="shared" si="127"/>
        <v>low</v>
      </c>
      <c r="N4040" s="10">
        <v>-70.919184143509483</v>
      </c>
      <c r="O4040" s="11">
        <v>2.226655092817964E-2</v>
      </c>
      <c r="P4040" s="7" t="s">
        <v>1461</v>
      </c>
      <c r="Q4040" s="7" t="s">
        <v>1501</v>
      </c>
      <c r="R4040" s="12"/>
    </row>
    <row r="4041" spans="1:18" ht="15.75" x14ac:dyDescent="0.2">
      <c r="A4041" s="5">
        <v>5233002</v>
      </c>
      <c r="B4041" s="6" t="s">
        <v>4525</v>
      </c>
      <c r="C4041" s="7" t="s">
        <v>199</v>
      </c>
      <c r="D4041" s="7" t="s">
        <v>4685</v>
      </c>
      <c r="E4041" s="8" t="s">
        <v>2383</v>
      </c>
      <c r="F4041" s="7" t="s">
        <v>5015</v>
      </c>
      <c r="G4041" s="7" t="s">
        <v>214</v>
      </c>
      <c r="H4041" s="5">
        <v>41</v>
      </c>
      <c r="I4041" s="5">
        <v>15</v>
      </c>
      <c r="J4041" s="5">
        <v>115</v>
      </c>
      <c r="K4041" s="5">
        <v>99</v>
      </c>
      <c r="L4041" s="9">
        <f t="shared" si="126"/>
        <v>22</v>
      </c>
      <c r="M4041" s="9" t="str">
        <f t="shared" si="127"/>
        <v>low</v>
      </c>
      <c r="N4041" s="10">
        <v>-71.544184143509483</v>
      </c>
      <c r="O4041" s="11">
        <v>2.226655092817964E-2</v>
      </c>
      <c r="P4041" s="7" t="s">
        <v>1461</v>
      </c>
      <c r="Q4041" s="7" t="s">
        <v>1501</v>
      </c>
      <c r="R4041" s="12"/>
    </row>
    <row r="4042" spans="1:18" ht="15.75" x14ac:dyDescent="0.2">
      <c r="A4042" s="5">
        <v>5233038</v>
      </c>
      <c r="B4042" s="6" t="s">
        <v>4525</v>
      </c>
      <c r="C4042" s="7" t="s">
        <v>203</v>
      </c>
      <c r="D4042" s="7" t="s">
        <v>4929</v>
      </c>
      <c r="E4042" s="8" t="s">
        <v>2383</v>
      </c>
      <c r="F4042" s="7" t="s">
        <v>1142</v>
      </c>
      <c r="G4042" s="7" t="s">
        <v>214</v>
      </c>
      <c r="H4042" s="5">
        <v>22</v>
      </c>
      <c r="I4042" s="5">
        <v>15</v>
      </c>
      <c r="J4042" s="5">
        <v>110</v>
      </c>
      <c r="K4042" s="5">
        <v>96</v>
      </c>
      <c r="L4042" s="9">
        <f t="shared" si="126"/>
        <v>22</v>
      </c>
      <c r="M4042" s="9" t="str">
        <f t="shared" si="127"/>
        <v>low</v>
      </c>
      <c r="N4042" s="10">
        <v>-72.779443090264976</v>
      </c>
      <c r="O4042" s="11">
        <v>2.3952164345246274E-2</v>
      </c>
      <c r="P4042" s="7" t="s">
        <v>1461</v>
      </c>
      <c r="Q4042" s="7" t="s">
        <v>1501</v>
      </c>
      <c r="R4042" s="12"/>
    </row>
    <row r="4043" spans="1:18" ht="15.75" x14ac:dyDescent="0.2">
      <c r="A4043" s="5">
        <v>5206336</v>
      </c>
      <c r="B4043" s="6" t="s">
        <v>3239</v>
      </c>
      <c r="C4043" s="7" t="s">
        <v>190</v>
      </c>
      <c r="D4043" s="7" t="s">
        <v>4523</v>
      </c>
      <c r="E4043" s="8" t="s">
        <v>2383</v>
      </c>
      <c r="F4043" s="7" t="s">
        <v>5153</v>
      </c>
      <c r="G4043" s="7" t="s">
        <v>214</v>
      </c>
      <c r="H4043" s="5">
        <v>28</v>
      </c>
      <c r="I4043" s="5">
        <v>15</v>
      </c>
      <c r="J4043" s="5">
        <v>130</v>
      </c>
      <c r="K4043" s="5">
        <v>96</v>
      </c>
      <c r="L4043" s="9">
        <f t="shared" si="126"/>
        <v>24</v>
      </c>
      <c r="M4043" s="9" t="str">
        <f t="shared" si="127"/>
        <v>low</v>
      </c>
      <c r="N4043" s="10">
        <v>-84.820122835641087</v>
      </c>
      <c r="O4043" s="11">
        <v>2.464579861407401E-2</v>
      </c>
      <c r="P4043" s="7" t="s">
        <v>1461</v>
      </c>
      <c r="Q4043" s="7" t="s">
        <v>1501</v>
      </c>
      <c r="R4043" s="12"/>
    </row>
    <row r="4044" spans="1:18" ht="15.75" x14ac:dyDescent="0.2">
      <c r="A4044" s="5">
        <v>5312561</v>
      </c>
      <c r="B4044" s="6" t="s">
        <v>4405</v>
      </c>
      <c r="C4044" s="7" t="s">
        <v>204</v>
      </c>
      <c r="D4044" s="7" t="s">
        <v>5332</v>
      </c>
      <c r="E4044" s="8" t="s">
        <v>2383</v>
      </c>
      <c r="F4044" s="7" t="s">
        <v>5333</v>
      </c>
      <c r="G4044" s="7" t="s">
        <v>215</v>
      </c>
      <c r="H4044" s="5">
        <v>56</v>
      </c>
      <c r="I4044" s="5">
        <v>15</v>
      </c>
      <c r="J4044" s="5">
        <v>105</v>
      </c>
      <c r="K4044" s="5">
        <v>96</v>
      </c>
      <c r="L4044" s="9">
        <f t="shared" si="126"/>
        <v>22</v>
      </c>
      <c r="M4044" s="9" t="str">
        <f t="shared" si="127"/>
        <v>low</v>
      </c>
      <c r="N4044" s="10">
        <v>-54.288348877271346</v>
      </c>
      <c r="O4044" s="13">
        <v>8.5839120365562849E-3</v>
      </c>
      <c r="P4044" s="7" t="s">
        <v>1461</v>
      </c>
      <c r="Q4044" s="7" t="s">
        <v>1501</v>
      </c>
      <c r="R4044" s="12"/>
    </row>
    <row r="4045" spans="1:18" ht="15.75" x14ac:dyDescent="0.2">
      <c r="A4045" s="5">
        <v>5205415</v>
      </c>
      <c r="B4045" s="6" t="s">
        <v>3239</v>
      </c>
      <c r="C4045" s="7" t="s">
        <v>185</v>
      </c>
      <c r="D4045" s="7" t="s">
        <v>4295</v>
      </c>
      <c r="E4045" s="8" t="s">
        <v>2383</v>
      </c>
      <c r="F4045" s="7" t="s">
        <v>5456</v>
      </c>
      <c r="G4045" s="7" t="s">
        <v>215</v>
      </c>
      <c r="H4045" s="5">
        <v>36</v>
      </c>
      <c r="I4045" s="5">
        <v>14</v>
      </c>
      <c r="J4045" s="5">
        <v>110</v>
      </c>
      <c r="K4045" s="5">
        <v>96</v>
      </c>
      <c r="L4045" s="9">
        <f t="shared" si="126"/>
        <v>21</v>
      </c>
      <c r="M4045" s="9" t="str">
        <f t="shared" si="127"/>
        <v>low</v>
      </c>
      <c r="N4045" s="10">
        <v>-93.781324722178397</v>
      </c>
      <c r="O4045" s="11">
        <v>9.6190509284497239E-3</v>
      </c>
      <c r="P4045" s="7" t="s">
        <v>1520</v>
      </c>
      <c r="Q4045" s="7" t="s">
        <v>1501</v>
      </c>
      <c r="R4045" s="12"/>
    </row>
    <row r="4046" spans="1:18" ht="15.75" x14ac:dyDescent="0.2">
      <c r="A4046" s="5">
        <v>5208492</v>
      </c>
      <c r="B4046" s="6" t="s">
        <v>4544</v>
      </c>
      <c r="C4046" s="7" t="s">
        <v>190</v>
      </c>
      <c r="D4046" s="7" t="s">
        <v>5621</v>
      </c>
      <c r="E4046" s="8" t="s">
        <v>2383</v>
      </c>
      <c r="F4046" s="7" t="s">
        <v>1737</v>
      </c>
      <c r="G4046" s="7" t="s">
        <v>214</v>
      </c>
      <c r="H4046" s="5">
        <v>28</v>
      </c>
      <c r="I4046" s="5">
        <v>10</v>
      </c>
      <c r="J4046" s="5">
        <v>130</v>
      </c>
      <c r="K4046" s="5">
        <v>96</v>
      </c>
      <c r="L4046" s="9">
        <f t="shared" si="126"/>
        <v>19</v>
      </c>
      <c r="M4046" s="9" t="str">
        <f t="shared" si="127"/>
        <v>low</v>
      </c>
      <c r="N4046" s="10">
        <v>-97.35521384258027</v>
      </c>
      <c r="O4046" s="11">
        <v>8.1264236068818718E-3</v>
      </c>
      <c r="P4046" s="7" t="s">
        <v>1461</v>
      </c>
      <c r="Q4046" s="7" t="s">
        <v>1501</v>
      </c>
      <c r="R4046" s="12"/>
    </row>
    <row r="4047" spans="1:18" ht="15.75" x14ac:dyDescent="0.2">
      <c r="A4047" s="5">
        <v>5380624</v>
      </c>
      <c r="B4047" s="6" t="s">
        <v>5126</v>
      </c>
      <c r="C4047" s="7" t="s">
        <v>204</v>
      </c>
      <c r="D4047" s="7" t="s">
        <v>5705</v>
      </c>
      <c r="E4047" s="8" t="s">
        <v>2383</v>
      </c>
      <c r="F4047" s="7" t="s">
        <v>624</v>
      </c>
      <c r="G4047" s="7" t="s">
        <v>215</v>
      </c>
      <c r="H4047" s="5">
        <v>21</v>
      </c>
      <c r="I4047" s="5">
        <v>15</v>
      </c>
      <c r="J4047" s="5">
        <v>120</v>
      </c>
      <c r="K4047" s="5">
        <v>96</v>
      </c>
      <c r="L4047" s="9">
        <f t="shared" si="126"/>
        <v>22</v>
      </c>
      <c r="M4047" s="9" t="str">
        <f t="shared" si="127"/>
        <v>low</v>
      </c>
      <c r="N4047" s="10">
        <v>-43.391105277769384</v>
      </c>
      <c r="O4047" s="11">
        <v>1.4838078706816304E-2</v>
      </c>
      <c r="P4047" s="7" t="s">
        <v>1461</v>
      </c>
      <c r="Q4047" s="7" t="s">
        <v>1501</v>
      </c>
      <c r="R4047" s="12"/>
    </row>
    <row r="4048" spans="1:18" ht="15.75" x14ac:dyDescent="0.2">
      <c r="A4048" s="5">
        <v>5312563</v>
      </c>
      <c r="B4048" s="6" t="s">
        <v>4405</v>
      </c>
      <c r="C4048" s="7" t="s">
        <v>190</v>
      </c>
      <c r="D4048" s="7" t="s">
        <v>5332</v>
      </c>
      <c r="E4048" s="8" t="s">
        <v>2383</v>
      </c>
      <c r="F4048" s="7" t="s">
        <v>5709</v>
      </c>
      <c r="G4048" s="7" t="s">
        <v>214</v>
      </c>
      <c r="H4048" s="5">
        <v>52</v>
      </c>
      <c r="I4048" s="5">
        <v>3</v>
      </c>
      <c r="J4048" s="5">
        <v>0</v>
      </c>
      <c r="K4048" s="5">
        <v>0</v>
      </c>
      <c r="L4048" s="9">
        <f t="shared" si="126"/>
        <v>6</v>
      </c>
      <c r="M4048" s="9" t="str">
        <f t="shared" si="127"/>
        <v>high</v>
      </c>
      <c r="N4048" s="10">
        <v>-64.831482442117704</v>
      </c>
      <c r="O4048" s="11">
        <v>4.4217245376785286E-3</v>
      </c>
      <c r="P4048" s="7" t="s">
        <v>1517</v>
      </c>
      <c r="Q4048" s="7" t="s">
        <v>1501</v>
      </c>
      <c r="R4048" s="12"/>
    </row>
    <row r="4049" spans="1:18" ht="15.75" x14ac:dyDescent="0.2">
      <c r="A4049" s="5">
        <v>5380624</v>
      </c>
      <c r="B4049" s="6" t="s">
        <v>5126</v>
      </c>
      <c r="C4049" s="7" t="s">
        <v>204</v>
      </c>
      <c r="D4049" s="7" t="s">
        <v>5705</v>
      </c>
      <c r="E4049" s="8" t="s">
        <v>2383</v>
      </c>
      <c r="F4049" s="7" t="s">
        <v>5867</v>
      </c>
      <c r="G4049" s="7" t="s">
        <v>214</v>
      </c>
      <c r="H4049" s="5">
        <v>25</v>
      </c>
      <c r="I4049" s="5">
        <v>15</v>
      </c>
      <c r="J4049" s="5">
        <v>130</v>
      </c>
      <c r="K4049" s="5">
        <v>96</v>
      </c>
      <c r="L4049" s="9">
        <f t="shared" si="126"/>
        <v>24</v>
      </c>
      <c r="M4049" s="9" t="str">
        <f t="shared" si="127"/>
        <v>low</v>
      </c>
      <c r="N4049" s="10">
        <v>-47.766105277769384</v>
      </c>
      <c r="O4049" s="11">
        <v>1.4838078706816304E-2</v>
      </c>
      <c r="P4049" s="7" t="s">
        <v>1461</v>
      </c>
      <c r="Q4049" s="7" t="s">
        <v>1501</v>
      </c>
      <c r="R4049" s="12"/>
    </row>
    <row r="4050" spans="1:18" ht="15.75" x14ac:dyDescent="0.2">
      <c r="A4050" s="5">
        <v>5312563</v>
      </c>
      <c r="B4050" s="6" t="s">
        <v>4405</v>
      </c>
      <c r="C4050" s="7" t="s">
        <v>190</v>
      </c>
      <c r="D4050" s="7" t="s">
        <v>5332</v>
      </c>
      <c r="E4050" s="8" t="s">
        <v>2383</v>
      </c>
      <c r="F4050" s="7" t="s">
        <v>6240</v>
      </c>
      <c r="G4050" s="7" t="s">
        <v>214</v>
      </c>
      <c r="H4050" s="5">
        <v>28</v>
      </c>
      <c r="I4050" s="5">
        <v>7</v>
      </c>
      <c r="J4050" s="5">
        <v>90</v>
      </c>
      <c r="K4050" s="5">
        <v>99</v>
      </c>
      <c r="L4050" s="9">
        <f t="shared" si="126"/>
        <v>14</v>
      </c>
      <c r="M4050" s="9" t="str">
        <f t="shared" si="127"/>
        <v>MID</v>
      </c>
      <c r="N4050" s="10">
        <v>-79.581482442117704</v>
      </c>
      <c r="O4050" s="11">
        <v>4.4217245376785286E-3</v>
      </c>
      <c r="P4050" s="7" t="s">
        <v>1461</v>
      </c>
      <c r="Q4050" s="7" t="s">
        <v>1501</v>
      </c>
      <c r="R4050" s="12"/>
    </row>
    <row r="4051" spans="1:18" ht="15.75" x14ac:dyDescent="0.2">
      <c r="A4051" s="5">
        <v>5345048</v>
      </c>
      <c r="B4051" s="6" t="s">
        <v>5893</v>
      </c>
      <c r="C4051" s="7" t="s">
        <v>190</v>
      </c>
      <c r="D4051" s="7" t="s">
        <v>6293</v>
      </c>
      <c r="E4051" s="8" t="s">
        <v>2383</v>
      </c>
      <c r="F4051" s="7" t="s">
        <v>6294</v>
      </c>
      <c r="G4051" s="7" t="s">
        <v>214</v>
      </c>
      <c r="H4051" s="5">
        <v>30</v>
      </c>
      <c r="I4051" s="5">
        <v>15</v>
      </c>
      <c r="J4051" s="5">
        <v>120</v>
      </c>
      <c r="K4051" s="5">
        <v>97</v>
      </c>
      <c r="L4051" s="9">
        <f t="shared" si="126"/>
        <v>22</v>
      </c>
      <c r="M4051" s="9" t="str">
        <f t="shared" si="127"/>
        <v>low</v>
      </c>
      <c r="N4051" s="10">
        <v>-70.459270324034151</v>
      </c>
      <c r="O4051" s="11">
        <v>5.6400000030407682E-3</v>
      </c>
      <c r="P4051" s="7" t="s">
        <v>1520</v>
      </c>
      <c r="Q4051" s="7" t="s">
        <v>1501</v>
      </c>
      <c r="R4051" s="12"/>
    </row>
    <row r="4052" spans="1:18" ht="15.75" x14ac:dyDescent="0.2">
      <c r="A4052" s="5">
        <v>5233002</v>
      </c>
      <c r="B4052" s="6" t="s">
        <v>4525</v>
      </c>
      <c r="C4052" s="7" t="s">
        <v>199</v>
      </c>
      <c r="D4052" s="7" t="s">
        <v>4685</v>
      </c>
      <c r="E4052" s="8" t="s">
        <v>2383</v>
      </c>
      <c r="F4052" s="7" t="s">
        <v>6371</v>
      </c>
      <c r="G4052" s="7" t="s">
        <v>214</v>
      </c>
      <c r="H4052" s="5">
        <v>65</v>
      </c>
      <c r="I4052" s="5">
        <v>15</v>
      </c>
      <c r="J4052" s="5">
        <v>135</v>
      </c>
      <c r="K4052" s="5">
        <v>99</v>
      </c>
      <c r="L4052" s="9">
        <f t="shared" si="126"/>
        <v>21</v>
      </c>
      <c r="M4052" s="9" t="str">
        <f t="shared" si="127"/>
        <v>low</v>
      </c>
      <c r="N4052" s="10">
        <v>-109.79418414350948</v>
      </c>
      <c r="O4052" s="11">
        <v>2.226655092817964E-2</v>
      </c>
      <c r="P4052" s="7" t="s">
        <v>1461</v>
      </c>
      <c r="Q4052" s="7" t="s">
        <v>1501</v>
      </c>
      <c r="R4052" s="12"/>
    </row>
    <row r="4053" spans="1:18" ht="15.75" x14ac:dyDescent="0.2">
      <c r="A4053" s="5">
        <v>5211880</v>
      </c>
      <c r="B4053" s="6" t="s">
        <v>6255</v>
      </c>
      <c r="C4053" s="7" t="s">
        <v>204</v>
      </c>
      <c r="D4053" s="7" t="s">
        <v>6670</v>
      </c>
      <c r="E4053" s="8" t="s">
        <v>2383</v>
      </c>
      <c r="F4053" s="7" t="s">
        <v>6671</v>
      </c>
      <c r="G4053" s="7" t="s">
        <v>214</v>
      </c>
      <c r="H4053" s="5">
        <v>23</v>
      </c>
      <c r="I4053" s="5">
        <v>15</v>
      </c>
      <c r="J4053" s="5">
        <v>120</v>
      </c>
      <c r="K4053" s="5">
        <v>98</v>
      </c>
      <c r="L4053" s="9">
        <f t="shared" si="126"/>
        <v>22</v>
      </c>
      <c r="M4053" s="9" t="str">
        <f t="shared" si="127"/>
        <v>low</v>
      </c>
      <c r="N4053" s="10">
        <v>-125.47195871523581</v>
      </c>
      <c r="O4053" s="11">
        <v>1.3764236115093809E-2</v>
      </c>
      <c r="P4053" s="7" t="s">
        <v>1461</v>
      </c>
      <c r="Q4053" s="5" t="s">
        <v>1501</v>
      </c>
      <c r="R4053" s="12"/>
    </row>
    <row r="4054" spans="1:18" ht="15.75" x14ac:dyDescent="0.2">
      <c r="A4054" s="5">
        <v>5212572</v>
      </c>
      <c r="B4054" s="6" t="s">
        <v>6255</v>
      </c>
      <c r="C4054" s="7" t="s">
        <v>204</v>
      </c>
      <c r="D4054" s="7" t="s">
        <v>6787</v>
      </c>
      <c r="E4054" s="8" t="s">
        <v>2383</v>
      </c>
      <c r="F4054" s="7" t="s">
        <v>6788</v>
      </c>
      <c r="G4054" s="7" t="s">
        <v>214</v>
      </c>
      <c r="H4054" s="5">
        <v>23</v>
      </c>
      <c r="I4054" s="5">
        <v>15</v>
      </c>
      <c r="J4054" s="5">
        <v>120</v>
      </c>
      <c r="K4054" s="5">
        <v>98</v>
      </c>
      <c r="L4054" s="9">
        <f t="shared" si="126"/>
        <v>22</v>
      </c>
      <c r="M4054" s="9" t="str">
        <f t="shared" si="127"/>
        <v>low</v>
      </c>
      <c r="N4054" s="10">
        <v>-128.2411584027941</v>
      </c>
      <c r="O4054" s="11">
        <v>8.3289351823623292E-3</v>
      </c>
      <c r="P4054" s="7" t="s">
        <v>1461</v>
      </c>
      <c r="Q4054" s="7" t="s">
        <v>1501</v>
      </c>
      <c r="R4054" s="12"/>
    </row>
    <row r="4055" spans="1:18" ht="15.75" x14ac:dyDescent="0.2">
      <c r="A4055" s="5">
        <v>5380969</v>
      </c>
      <c r="B4055" s="6" t="s">
        <v>5126</v>
      </c>
      <c r="C4055" s="7" t="s">
        <v>190</v>
      </c>
      <c r="D4055" s="7" t="s">
        <v>7018</v>
      </c>
      <c r="E4055" s="8" t="s">
        <v>2383</v>
      </c>
      <c r="F4055" s="7" t="s">
        <v>7019</v>
      </c>
      <c r="G4055" s="7" t="s">
        <v>214</v>
      </c>
      <c r="H4055" s="5">
        <v>27</v>
      </c>
      <c r="I4055" s="5">
        <v>15</v>
      </c>
      <c r="J4055" s="5">
        <v>130</v>
      </c>
      <c r="K4055" s="5">
        <v>98</v>
      </c>
      <c r="L4055" s="9">
        <f t="shared" si="126"/>
        <v>24</v>
      </c>
      <c r="M4055" s="9" t="str">
        <f t="shared" si="127"/>
        <v>low</v>
      </c>
      <c r="N4055" s="10">
        <v>-79.73539069443359</v>
      </c>
      <c r="O4055" s="11">
        <v>9.339039352198597E-3</v>
      </c>
      <c r="P4055" s="7" t="s">
        <v>1461</v>
      </c>
      <c r="Q4055" s="7" t="s">
        <v>1501</v>
      </c>
      <c r="R4055" s="12"/>
    </row>
    <row r="4056" spans="1:18" ht="15.75" x14ac:dyDescent="0.2">
      <c r="A4056" s="5">
        <v>5384625</v>
      </c>
      <c r="B4056" s="6" t="s">
        <v>2694</v>
      </c>
      <c r="C4056" s="7" t="s">
        <v>204</v>
      </c>
      <c r="D4056" s="7" t="s">
        <v>7509</v>
      </c>
      <c r="E4056" s="8" t="s">
        <v>2383</v>
      </c>
      <c r="F4056" s="7" t="s">
        <v>7510</v>
      </c>
      <c r="G4056" s="7" t="s">
        <v>214</v>
      </c>
      <c r="H4056" s="5">
        <v>28</v>
      </c>
      <c r="I4056" s="5">
        <v>15</v>
      </c>
      <c r="J4056" s="5">
        <v>120</v>
      </c>
      <c r="K4056" s="5">
        <v>98</v>
      </c>
      <c r="L4056" s="9">
        <f t="shared" si="126"/>
        <v>22</v>
      </c>
      <c r="M4056" s="9" t="str">
        <f t="shared" si="127"/>
        <v>low</v>
      </c>
      <c r="N4056" s="10">
        <v>-92.339193356470787</v>
      </c>
      <c r="O4056" s="13">
        <v>3.7020370364189148E-3</v>
      </c>
      <c r="P4056" s="7" t="s">
        <v>1461</v>
      </c>
      <c r="Q4056" s="7" t="s">
        <v>1501</v>
      </c>
      <c r="R4056" s="12"/>
    </row>
    <row r="4057" spans="1:18" ht="15.75" x14ac:dyDescent="0.2">
      <c r="A4057" s="5">
        <v>5384625</v>
      </c>
      <c r="B4057" s="6" t="s">
        <v>2694</v>
      </c>
      <c r="C4057" s="7" t="s">
        <v>204</v>
      </c>
      <c r="D4057" s="7" t="s">
        <v>7509</v>
      </c>
      <c r="E4057" s="8" t="s">
        <v>2383</v>
      </c>
      <c r="F4057" s="7" t="s">
        <v>7511</v>
      </c>
      <c r="G4057" s="7" t="s">
        <v>215</v>
      </c>
      <c r="H4057" s="5">
        <v>31</v>
      </c>
      <c r="I4057" s="5">
        <v>15</v>
      </c>
      <c r="J4057" s="5">
        <v>110</v>
      </c>
      <c r="K4057" s="5">
        <v>98</v>
      </c>
      <c r="L4057" s="9">
        <f t="shared" si="126"/>
        <v>22</v>
      </c>
      <c r="M4057" s="9" t="str">
        <f t="shared" si="127"/>
        <v>low</v>
      </c>
      <c r="N4057" s="10">
        <v>-92.380860023164132</v>
      </c>
      <c r="O4057" s="13">
        <v>3.7020370364189148E-3</v>
      </c>
      <c r="P4057" s="7" t="s">
        <v>1461</v>
      </c>
      <c r="Q4057" s="7" t="s">
        <v>1501</v>
      </c>
      <c r="R4057" s="12"/>
    </row>
    <row r="4058" spans="1:18" ht="15.75" x14ac:dyDescent="0.2">
      <c r="A4058" s="5">
        <v>5211512</v>
      </c>
      <c r="B4058" s="6" t="s">
        <v>6255</v>
      </c>
      <c r="C4058" s="7" t="s">
        <v>190</v>
      </c>
      <c r="D4058" s="7" t="s">
        <v>7591</v>
      </c>
      <c r="E4058" s="8" t="s">
        <v>2383</v>
      </c>
      <c r="F4058" s="7" t="s">
        <v>7592</v>
      </c>
      <c r="G4058" s="7" t="s">
        <v>215</v>
      </c>
      <c r="H4058" s="5">
        <v>58</v>
      </c>
      <c r="I4058" s="5">
        <v>15</v>
      </c>
      <c r="J4058" s="5">
        <v>140</v>
      </c>
      <c r="K4058" s="5">
        <v>96</v>
      </c>
      <c r="L4058" s="9">
        <f t="shared" si="126"/>
        <v>24</v>
      </c>
      <c r="M4058" s="9" t="str">
        <f t="shared" si="127"/>
        <v>low</v>
      </c>
      <c r="N4058" s="10">
        <v>-151.31971006940148</v>
      </c>
      <c r="O4058" s="11">
        <v>3.0069097192608751E-3</v>
      </c>
      <c r="P4058" s="7" t="s">
        <v>1461</v>
      </c>
      <c r="Q4058" s="7" t="s">
        <v>1501</v>
      </c>
      <c r="R4058" s="12"/>
    </row>
    <row r="4059" spans="1:18" ht="15.75" x14ac:dyDescent="0.2">
      <c r="A4059" s="5">
        <v>5211880</v>
      </c>
      <c r="B4059" s="6" t="s">
        <v>6255</v>
      </c>
      <c r="C4059" s="7" t="s">
        <v>204</v>
      </c>
      <c r="D4059" s="7" t="s">
        <v>6670</v>
      </c>
      <c r="E4059" s="8" t="s">
        <v>2383</v>
      </c>
      <c r="F4059" s="7" t="s">
        <v>7594</v>
      </c>
      <c r="G4059" s="7" t="s">
        <v>214</v>
      </c>
      <c r="H4059" s="5">
        <v>26</v>
      </c>
      <c r="I4059" s="5">
        <v>15</v>
      </c>
      <c r="J4059" s="5">
        <v>120</v>
      </c>
      <c r="K4059" s="5">
        <v>98</v>
      </c>
      <c r="L4059" s="9">
        <f t="shared" si="126"/>
        <v>22</v>
      </c>
      <c r="M4059" s="9" t="str">
        <f t="shared" si="127"/>
        <v>low</v>
      </c>
      <c r="N4059" s="10">
        <v>-151.34695871523581</v>
      </c>
      <c r="O4059" s="11">
        <v>1.3764236115093809E-2</v>
      </c>
      <c r="P4059" s="7" t="s">
        <v>1461</v>
      </c>
      <c r="Q4059" s="7" t="s">
        <v>1501</v>
      </c>
      <c r="R4059" s="12"/>
    </row>
    <row r="4060" spans="1:18" ht="15.75" x14ac:dyDescent="0.2">
      <c r="A4060" s="5">
        <v>5346571</v>
      </c>
      <c r="B4060" s="6" t="s">
        <v>5893</v>
      </c>
      <c r="C4060" s="7" t="s">
        <v>204</v>
      </c>
      <c r="D4060" s="7" t="s">
        <v>7747</v>
      </c>
      <c r="E4060" s="8" t="s">
        <v>2383</v>
      </c>
      <c r="F4060" s="7" t="s">
        <v>7748</v>
      </c>
      <c r="G4060" s="7" t="s">
        <v>214</v>
      </c>
      <c r="H4060" s="5">
        <v>36</v>
      </c>
      <c r="I4060" s="5">
        <v>15</v>
      </c>
      <c r="J4060" s="5">
        <v>120</v>
      </c>
      <c r="K4060" s="5">
        <v>92</v>
      </c>
      <c r="L4060" s="9">
        <f t="shared" si="126"/>
        <v>22</v>
      </c>
      <c r="M4060" s="9" t="str">
        <f t="shared" si="127"/>
        <v>low</v>
      </c>
      <c r="N4060" s="10">
        <v>-110.32012499995471</v>
      </c>
      <c r="O4060" s="13">
        <v>1.8129363423213363E-2</v>
      </c>
      <c r="P4060" s="7" t="s">
        <v>1461</v>
      </c>
      <c r="Q4060" s="7" t="s">
        <v>1501</v>
      </c>
      <c r="R4060" s="12"/>
    </row>
    <row r="4061" spans="1:18" ht="15.75" x14ac:dyDescent="0.2">
      <c r="A4061" s="5">
        <v>5385336</v>
      </c>
      <c r="B4061" s="6" t="s">
        <v>2694</v>
      </c>
      <c r="C4061" s="7" t="s">
        <v>190</v>
      </c>
      <c r="D4061" s="7" t="s">
        <v>8039</v>
      </c>
      <c r="E4061" s="8" t="s">
        <v>2383</v>
      </c>
      <c r="F4061" s="7" t="s">
        <v>8040</v>
      </c>
      <c r="G4061" s="7" t="s">
        <v>214</v>
      </c>
      <c r="H4061" s="5">
        <v>40</v>
      </c>
      <c r="I4061" s="5">
        <v>15</v>
      </c>
      <c r="J4061" s="5">
        <v>130</v>
      </c>
      <c r="K4061" s="5">
        <v>96</v>
      </c>
      <c r="L4061" s="9">
        <f t="shared" si="126"/>
        <v>24</v>
      </c>
      <c r="M4061" s="9" t="str">
        <f t="shared" si="127"/>
        <v>low</v>
      </c>
      <c r="N4061" s="10">
        <v>-106.3079149305704</v>
      </c>
      <c r="O4061" s="13">
        <v>4.1933333341148682E-3</v>
      </c>
      <c r="P4061" s="7" t="s">
        <v>1461</v>
      </c>
      <c r="Q4061" s="7" t="s">
        <v>1501</v>
      </c>
      <c r="R4061" s="12"/>
    </row>
    <row r="4062" spans="1:18" ht="15.75" x14ac:dyDescent="0.2">
      <c r="A4062" s="5">
        <v>5386183</v>
      </c>
      <c r="B4062" s="6" t="s">
        <v>2694</v>
      </c>
      <c r="C4062" s="7" t="s">
        <v>190</v>
      </c>
      <c r="D4062" s="7" t="s">
        <v>8346</v>
      </c>
      <c r="E4062" s="8" t="s">
        <v>2383</v>
      </c>
      <c r="F4062" s="7" t="s">
        <v>8347</v>
      </c>
      <c r="G4062" s="7" t="s">
        <v>214</v>
      </c>
      <c r="H4062" s="5">
        <v>8</v>
      </c>
      <c r="I4062" s="5">
        <v>15</v>
      </c>
      <c r="J4062" s="5">
        <v>90</v>
      </c>
      <c r="K4062" s="5">
        <v>96</v>
      </c>
      <c r="L4062" s="9">
        <f t="shared" si="126"/>
        <v>22</v>
      </c>
      <c r="M4062" s="9" t="str">
        <f t="shared" si="127"/>
        <v>low</v>
      </c>
      <c r="N4062" s="10">
        <v>-115.02448479162558</v>
      </c>
      <c r="O4062" s="11">
        <v>2.8196759303682484E-3</v>
      </c>
      <c r="P4062" s="7" t="s">
        <v>1461</v>
      </c>
      <c r="Q4062" s="7" t="s">
        <v>1501</v>
      </c>
      <c r="R4062" s="12"/>
    </row>
    <row r="4063" spans="1:18" ht="15.75" x14ac:dyDescent="0.2">
      <c r="A4063" s="5">
        <v>5386913</v>
      </c>
      <c r="B4063" s="6" t="s">
        <v>8436</v>
      </c>
      <c r="C4063" s="7" t="s">
        <v>199</v>
      </c>
      <c r="D4063" s="7" t="s">
        <v>8437</v>
      </c>
      <c r="E4063" s="8" t="s">
        <v>2383</v>
      </c>
      <c r="F4063" s="7" t="s">
        <v>8438</v>
      </c>
      <c r="G4063" s="7" t="s">
        <v>214</v>
      </c>
      <c r="H4063" s="5">
        <v>48</v>
      </c>
      <c r="I4063" s="5">
        <v>15</v>
      </c>
      <c r="J4063" s="5">
        <v>145</v>
      </c>
      <c r="K4063" s="5">
        <v>99</v>
      </c>
      <c r="L4063" s="9">
        <f t="shared" si="126"/>
        <v>24</v>
      </c>
      <c r="M4063" s="9" t="str">
        <f t="shared" si="127"/>
        <v>low</v>
      </c>
      <c r="N4063" s="10">
        <v>-117.20634204856469</v>
      </c>
      <c r="O4063" s="11">
        <v>3.6896643505315296E-3</v>
      </c>
      <c r="P4063" s="7" t="s">
        <v>14</v>
      </c>
      <c r="Q4063" s="7" t="s">
        <v>1501</v>
      </c>
      <c r="R4063" s="12"/>
    </row>
    <row r="4064" spans="1:18" ht="15.75" x14ac:dyDescent="0.2">
      <c r="A4064" s="5">
        <v>5386913</v>
      </c>
      <c r="B4064" s="6" t="s">
        <v>8436</v>
      </c>
      <c r="C4064" s="7" t="s">
        <v>199</v>
      </c>
      <c r="D4064" s="7" t="s">
        <v>8437</v>
      </c>
      <c r="E4064" s="8" t="s">
        <v>2383</v>
      </c>
      <c r="F4064" s="7" t="s">
        <v>8439</v>
      </c>
      <c r="G4064" s="7" t="s">
        <v>214</v>
      </c>
      <c r="H4064" s="5">
        <v>29</v>
      </c>
      <c r="I4064" s="5">
        <v>15</v>
      </c>
      <c r="J4064" s="5">
        <v>125</v>
      </c>
      <c r="K4064" s="5">
        <v>99</v>
      </c>
      <c r="L4064" s="9">
        <f t="shared" si="126"/>
        <v>24</v>
      </c>
      <c r="M4064" s="9" t="str">
        <f t="shared" si="127"/>
        <v>low</v>
      </c>
      <c r="N4064" s="10">
        <v>-117.24800871526531</v>
      </c>
      <c r="O4064" s="11">
        <v>3.6896643505315296E-3</v>
      </c>
      <c r="P4064" s="7" t="s">
        <v>14</v>
      </c>
      <c r="Q4064" s="7" t="s">
        <v>1501</v>
      </c>
      <c r="R4064" s="12"/>
    </row>
    <row r="4065" spans="1:18" ht="15.75" x14ac:dyDescent="0.2">
      <c r="A4065" s="5">
        <v>5345048</v>
      </c>
      <c r="B4065" s="6" t="s">
        <v>5893</v>
      </c>
      <c r="C4065" s="7" t="s">
        <v>190</v>
      </c>
      <c r="D4065" s="7" t="s">
        <v>6293</v>
      </c>
      <c r="E4065" s="8" t="s">
        <v>2383</v>
      </c>
      <c r="F4065" s="7" t="s">
        <v>8490</v>
      </c>
      <c r="G4065" s="7" t="s">
        <v>214</v>
      </c>
      <c r="H4065" s="5">
        <v>27</v>
      </c>
      <c r="I4065" s="5">
        <v>15</v>
      </c>
      <c r="J4065" s="5">
        <v>130</v>
      </c>
      <c r="K4065" s="5">
        <v>98</v>
      </c>
      <c r="L4065" s="9">
        <f t="shared" si="126"/>
        <v>24</v>
      </c>
      <c r="M4065" s="9" t="str">
        <f t="shared" si="127"/>
        <v>low</v>
      </c>
      <c r="N4065" s="10">
        <v>-131.50093699073477</v>
      </c>
      <c r="O4065" s="11">
        <v>5.6400000030407682E-3</v>
      </c>
      <c r="P4065" s="7" t="s">
        <v>1520</v>
      </c>
      <c r="Q4065" s="7" t="s">
        <v>1501</v>
      </c>
      <c r="R4065" s="12"/>
    </row>
    <row r="4066" spans="1:18" ht="15.75" x14ac:dyDescent="0.2">
      <c r="A4066" s="5">
        <v>5345048</v>
      </c>
      <c r="B4066" s="6" t="s">
        <v>5893</v>
      </c>
      <c r="C4066" s="7" t="s">
        <v>190</v>
      </c>
      <c r="D4066" s="7" t="s">
        <v>6293</v>
      </c>
      <c r="E4066" s="8" t="s">
        <v>2383</v>
      </c>
      <c r="F4066" s="7" t="s">
        <v>8491</v>
      </c>
      <c r="G4066" s="7" t="s">
        <v>214</v>
      </c>
      <c r="H4066" s="5">
        <v>30</v>
      </c>
      <c r="I4066" s="5">
        <v>15</v>
      </c>
      <c r="J4066" s="5">
        <v>130</v>
      </c>
      <c r="K4066" s="5">
        <v>96</v>
      </c>
      <c r="L4066" s="9">
        <f t="shared" si="126"/>
        <v>24</v>
      </c>
      <c r="M4066" s="9" t="str">
        <f t="shared" si="127"/>
        <v>low</v>
      </c>
      <c r="N4066" s="10">
        <v>-131.54260365742812</v>
      </c>
      <c r="O4066" s="11">
        <v>5.6400000030407682E-3</v>
      </c>
      <c r="P4066" s="7" t="s">
        <v>1461</v>
      </c>
      <c r="Q4066" s="7" t="s">
        <v>1501</v>
      </c>
      <c r="R4066" s="12"/>
    </row>
    <row r="4067" spans="1:18" ht="15.75" x14ac:dyDescent="0.2">
      <c r="A4067" s="5">
        <v>5211512</v>
      </c>
      <c r="B4067" s="6" t="s">
        <v>6255</v>
      </c>
      <c r="C4067" s="7" t="s">
        <v>190</v>
      </c>
      <c r="D4067" s="7" t="s">
        <v>7591</v>
      </c>
      <c r="E4067" s="8" t="s">
        <v>2383</v>
      </c>
      <c r="F4067" s="7" t="s">
        <v>8496</v>
      </c>
      <c r="G4067" s="7" t="s">
        <v>215</v>
      </c>
      <c r="H4067" s="5">
        <v>28</v>
      </c>
      <c r="I4067" s="5">
        <v>15</v>
      </c>
      <c r="J4067" s="5">
        <v>125</v>
      </c>
      <c r="K4067" s="5">
        <v>96</v>
      </c>
      <c r="L4067" s="9">
        <f t="shared" si="126"/>
        <v>24</v>
      </c>
      <c r="M4067" s="9" t="str">
        <f t="shared" si="127"/>
        <v>low</v>
      </c>
      <c r="N4067" s="10">
        <v>-176.19471006940148</v>
      </c>
      <c r="O4067" s="11">
        <v>3.0069097192608751E-3</v>
      </c>
      <c r="P4067" s="7" t="s">
        <v>1461</v>
      </c>
      <c r="Q4067" s="7" t="s">
        <v>1501</v>
      </c>
      <c r="R4067" s="12"/>
    </row>
    <row r="4068" spans="1:18" ht="15.75" x14ac:dyDescent="0.2">
      <c r="A4068" s="5">
        <v>5386913</v>
      </c>
      <c r="B4068" s="6" t="s">
        <v>8436</v>
      </c>
      <c r="C4068" s="7" t="s">
        <v>199</v>
      </c>
      <c r="D4068" s="7" t="s">
        <v>8437</v>
      </c>
      <c r="E4068" s="8" t="s">
        <v>2383</v>
      </c>
      <c r="F4068" s="7" t="s">
        <v>8530</v>
      </c>
      <c r="G4068" s="7" t="s">
        <v>214</v>
      </c>
      <c r="H4068" s="5">
        <v>17</v>
      </c>
      <c r="I4068" s="5">
        <v>15</v>
      </c>
      <c r="J4068" s="5">
        <v>105</v>
      </c>
      <c r="K4068" s="5">
        <v>99</v>
      </c>
      <c r="L4068" s="9">
        <f t="shared" si="126"/>
        <v>22</v>
      </c>
      <c r="M4068" s="9" t="str">
        <f t="shared" si="127"/>
        <v>low</v>
      </c>
      <c r="N4068" s="10">
        <v>-119.78967538195866</v>
      </c>
      <c r="O4068" s="11">
        <v>3.6896643505315296E-3</v>
      </c>
      <c r="P4068" s="7" t="s">
        <v>14</v>
      </c>
      <c r="Q4068" s="5" t="s">
        <v>1501</v>
      </c>
      <c r="R4068" s="12"/>
    </row>
    <row r="4069" spans="1:18" ht="15.75" x14ac:dyDescent="0.2">
      <c r="A4069" s="5">
        <v>5386913</v>
      </c>
      <c r="B4069" s="6" t="s">
        <v>8436</v>
      </c>
      <c r="C4069" s="7" t="s">
        <v>199</v>
      </c>
      <c r="D4069" s="7" t="s">
        <v>8437</v>
      </c>
      <c r="E4069" s="8" t="s">
        <v>2383</v>
      </c>
      <c r="F4069" s="7" t="s">
        <v>557</v>
      </c>
      <c r="G4069" s="7" t="s">
        <v>214</v>
      </c>
      <c r="H4069" s="5">
        <v>40</v>
      </c>
      <c r="I4069" s="5">
        <v>15</v>
      </c>
      <c r="J4069" s="5">
        <v>120</v>
      </c>
      <c r="K4069" s="5">
        <v>99</v>
      </c>
      <c r="L4069" s="9">
        <f t="shared" si="126"/>
        <v>22</v>
      </c>
      <c r="M4069" s="9" t="str">
        <f t="shared" si="127"/>
        <v>low</v>
      </c>
      <c r="N4069" s="10">
        <v>-120.53967538195866</v>
      </c>
      <c r="O4069" s="11">
        <v>3.6896643505315296E-3</v>
      </c>
      <c r="P4069" s="7" t="s">
        <v>14</v>
      </c>
      <c r="Q4069" s="7" t="s">
        <v>1501</v>
      </c>
      <c r="R4069" s="12"/>
    </row>
    <row r="4070" spans="1:18" ht="15.75" x14ac:dyDescent="0.2">
      <c r="A4070" s="5">
        <v>5386913</v>
      </c>
      <c r="B4070" s="6" t="s">
        <v>8436</v>
      </c>
      <c r="C4070" s="7" t="s">
        <v>199</v>
      </c>
      <c r="D4070" s="7" t="s">
        <v>8437</v>
      </c>
      <c r="E4070" s="8" t="s">
        <v>2383</v>
      </c>
      <c r="F4070" s="7" t="s">
        <v>8811</v>
      </c>
      <c r="G4070" s="7" t="s">
        <v>214</v>
      </c>
      <c r="H4070" s="5">
        <v>42</v>
      </c>
      <c r="I4070" s="5">
        <v>15</v>
      </c>
      <c r="J4070" s="5">
        <v>120</v>
      </c>
      <c r="K4070" s="5">
        <v>99</v>
      </c>
      <c r="L4070" s="9">
        <f t="shared" si="126"/>
        <v>22</v>
      </c>
      <c r="M4070" s="9" t="str">
        <f t="shared" si="127"/>
        <v>low</v>
      </c>
      <c r="N4070" s="10">
        <v>-127.70634204856469</v>
      </c>
      <c r="O4070" s="11">
        <v>3.6896643505315296E-3</v>
      </c>
      <c r="P4070" s="7" t="s">
        <v>1461</v>
      </c>
      <c r="Q4070" s="7" t="s">
        <v>1501</v>
      </c>
      <c r="R4070" s="12"/>
    </row>
    <row r="4071" spans="1:18" ht="15.75" x14ac:dyDescent="0.2">
      <c r="A4071" s="5">
        <v>5386913</v>
      </c>
      <c r="B4071" s="6" t="s">
        <v>8436</v>
      </c>
      <c r="C4071" s="7" t="s">
        <v>199</v>
      </c>
      <c r="D4071" s="7" t="s">
        <v>8437</v>
      </c>
      <c r="E4071" s="8" t="s">
        <v>2383</v>
      </c>
      <c r="F4071" s="7" t="s">
        <v>8812</v>
      </c>
      <c r="G4071" s="7" t="s">
        <v>214</v>
      </c>
      <c r="H4071" s="5">
        <v>31</v>
      </c>
      <c r="I4071" s="5">
        <v>15</v>
      </c>
      <c r="J4071" s="5">
        <v>115</v>
      </c>
      <c r="K4071" s="5">
        <v>99</v>
      </c>
      <c r="L4071" s="9">
        <f t="shared" si="126"/>
        <v>22</v>
      </c>
      <c r="M4071" s="9" t="str">
        <f t="shared" si="127"/>
        <v>low</v>
      </c>
      <c r="N4071" s="10">
        <v>-127.74800871526531</v>
      </c>
      <c r="O4071" s="11">
        <v>3.6896643505315296E-3</v>
      </c>
      <c r="P4071" s="7" t="s">
        <v>14</v>
      </c>
      <c r="Q4071" s="7" t="s">
        <v>1501</v>
      </c>
      <c r="R4071" s="12"/>
    </row>
    <row r="4072" spans="1:18" ht="15.75" x14ac:dyDescent="0.2">
      <c r="A4072" s="5">
        <v>5215067</v>
      </c>
      <c r="B4072" s="6" t="s">
        <v>7301</v>
      </c>
      <c r="C4072" s="7" t="s">
        <v>190</v>
      </c>
      <c r="D4072" s="7" t="s">
        <v>8946</v>
      </c>
      <c r="E4072" s="8" t="s">
        <v>2383</v>
      </c>
      <c r="F4072" s="7" t="s">
        <v>8947</v>
      </c>
      <c r="G4072" s="7" t="s">
        <v>214</v>
      </c>
      <c r="H4072" s="5">
        <v>18</v>
      </c>
      <c r="I4072" s="5">
        <v>15</v>
      </c>
      <c r="J4072" s="5">
        <v>110</v>
      </c>
      <c r="K4072" s="5">
        <v>96</v>
      </c>
      <c r="L4072" s="9">
        <f t="shared" si="126"/>
        <v>22</v>
      </c>
      <c r="M4072" s="9" t="str">
        <f t="shared" si="127"/>
        <v>low</v>
      </c>
      <c r="N4072" s="10">
        <v>-187.49968209486542</v>
      </c>
      <c r="O4072" s="13">
        <v>4.9162847208208404E-3</v>
      </c>
      <c r="P4072" s="7" t="s">
        <v>1461</v>
      </c>
      <c r="Q4072" s="7" t="s">
        <v>1501</v>
      </c>
      <c r="R4072" s="12"/>
    </row>
    <row r="4073" spans="1:18" ht="15.75" x14ac:dyDescent="0.2">
      <c r="A4073" s="5">
        <v>5240234</v>
      </c>
      <c r="B4073" s="6" t="s">
        <v>7674</v>
      </c>
      <c r="C4073" s="7" t="s">
        <v>204</v>
      </c>
      <c r="D4073" s="7" t="s">
        <v>8994</v>
      </c>
      <c r="E4073" s="8" t="s">
        <v>2383</v>
      </c>
      <c r="F4073" s="7" t="s">
        <v>907</v>
      </c>
      <c r="G4073" s="7" t="s">
        <v>214</v>
      </c>
      <c r="H4073" s="5">
        <v>40</v>
      </c>
      <c r="I4073" s="5">
        <v>13</v>
      </c>
      <c r="J4073" s="5">
        <v>130</v>
      </c>
      <c r="K4073" s="5">
        <v>97</v>
      </c>
      <c r="L4073" s="9">
        <f t="shared" si="126"/>
        <v>22</v>
      </c>
      <c r="M4073" s="9" t="str">
        <f t="shared" si="127"/>
        <v>low</v>
      </c>
      <c r="N4073" s="10">
        <v>-179.97436832175299</v>
      </c>
      <c r="O4073" s="13">
        <v>-45385.679624305551</v>
      </c>
      <c r="P4073" s="7" t="s">
        <v>1461</v>
      </c>
      <c r="Q4073" s="5" t="s">
        <v>1501</v>
      </c>
      <c r="R4073" s="12"/>
    </row>
    <row r="4074" spans="1:18" ht="15.75" x14ac:dyDescent="0.2">
      <c r="A4074" s="5">
        <v>5386913</v>
      </c>
      <c r="B4074" s="6" t="s">
        <v>8436</v>
      </c>
      <c r="C4074" s="7" t="s">
        <v>199</v>
      </c>
      <c r="D4074" s="7" t="s">
        <v>8437</v>
      </c>
      <c r="E4074" s="8" t="s">
        <v>2383</v>
      </c>
      <c r="F4074" s="7" t="s">
        <v>9053</v>
      </c>
      <c r="G4074" s="7" t="s">
        <v>214</v>
      </c>
      <c r="H4074" s="5">
        <v>23</v>
      </c>
      <c r="I4074" s="5">
        <v>15</v>
      </c>
      <c r="J4074" s="5">
        <v>140</v>
      </c>
      <c r="K4074" s="5">
        <v>99</v>
      </c>
      <c r="L4074" s="9">
        <f t="shared" si="126"/>
        <v>24</v>
      </c>
      <c r="M4074" s="9" t="str">
        <f t="shared" si="127"/>
        <v>low</v>
      </c>
      <c r="N4074" s="10">
        <v>-134.58134204856469</v>
      </c>
      <c r="O4074" s="13">
        <v>3.6896643505315296E-3</v>
      </c>
      <c r="P4074" s="7" t="s">
        <v>14</v>
      </c>
      <c r="Q4074" s="7" t="s">
        <v>1501</v>
      </c>
      <c r="R4074" s="12"/>
    </row>
    <row r="4075" spans="1:18" ht="15.75" x14ac:dyDescent="0.2">
      <c r="A4075" s="5">
        <v>5386913</v>
      </c>
      <c r="B4075" s="6" t="s">
        <v>8436</v>
      </c>
      <c r="C4075" s="7" t="s">
        <v>199</v>
      </c>
      <c r="D4075" s="7" t="s">
        <v>8437</v>
      </c>
      <c r="E4075" s="8" t="s">
        <v>2383</v>
      </c>
      <c r="F4075" s="7" t="s">
        <v>9054</v>
      </c>
      <c r="G4075" s="7" t="s">
        <v>214</v>
      </c>
      <c r="H4075" s="5">
        <v>43</v>
      </c>
      <c r="I4075" s="5">
        <v>15</v>
      </c>
      <c r="J4075" s="5">
        <v>150</v>
      </c>
      <c r="K4075" s="5">
        <v>99</v>
      </c>
      <c r="L4075" s="9">
        <f t="shared" si="126"/>
        <v>24</v>
      </c>
      <c r="M4075" s="9" t="str">
        <f t="shared" si="127"/>
        <v>low</v>
      </c>
      <c r="N4075" s="10">
        <v>-134.62300871526531</v>
      </c>
      <c r="O4075" s="13">
        <v>3.6896643505315296E-3</v>
      </c>
      <c r="P4075" s="7" t="s">
        <v>14</v>
      </c>
      <c r="Q4075" s="7" t="s">
        <v>1501</v>
      </c>
      <c r="R4075" s="12"/>
    </row>
    <row r="4076" spans="1:18" ht="15.75" x14ac:dyDescent="0.2">
      <c r="A4076" s="5">
        <v>5386913</v>
      </c>
      <c r="B4076" s="6" t="s">
        <v>8436</v>
      </c>
      <c r="C4076" s="7" t="s">
        <v>199</v>
      </c>
      <c r="D4076" s="7" t="s">
        <v>8437</v>
      </c>
      <c r="E4076" s="8" t="s">
        <v>2383</v>
      </c>
      <c r="F4076" s="7" t="s">
        <v>8812</v>
      </c>
      <c r="G4076" s="7" t="s">
        <v>214</v>
      </c>
      <c r="H4076" s="5">
        <v>31</v>
      </c>
      <c r="I4076" s="5">
        <v>15</v>
      </c>
      <c r="J4076" s="5">
        <v>125</v>
      </c>
      <c r="K4076" s="5">
        <v>99</v>
      </c>
      <c r="L4076" s="9">
        <f t="shared" si="126"/>
        <v>24</v>
      </c>
      <c r="M4076" s="9" t="str">
        <f t="shared" si="127"/>
        <v>low</v>
      </c>
      <c r="N4076" s="10">
        <v>-134.66467538195866</v>
      </c>
      <c r="O4076" s="13">
        <v>3.6896643505315296E-3</v>
      </c>
      <c r="P4076" s="7" t="s">
        <v>1461</v>
      </c>
      <c r="Q4076" s="7" t="s">
        <v>1501</v>
      </c>
      <c r="R4076" s="12"/>
    </row>
    <row r="4077" spans="1:18" ht="15.75" x14ac:dyDescent="0.2">
      <c r="A4077" s="5">
        <v>5386913</v>
      </c>
      <c r="B4077" s="6" t="s">
        <v>8436</v>
      </c>
      <c r="C4077" s="7" t="s">
        <v>199</v>
      </c>
      <c r="D4077" s="7" t="s">
        <v>8437</v>
      </c>
      <c r="E4077" s="8" t="s">
        <v>2383</v>
      </c>
      <c r="F4077" s="7" t="s">
        <v>9055</v>
      </c>
      <c r="G4077" s="7" t="s">
        <v>214</v>
      </c>
      <c r="H4077" s="5">
        <v>51</v>
      </c>
      <c r="I4077" s="5">
        <v>15</v>
      </c>
      <c r="J4077" s="5">
        <v>125</v>
      </c>
      <c r="K4077" s="5">
        <v>99</v>
      </c>
      <c r="L4077" s="9">
        <f t="shared" si="126"/>
        <v>24</v>
      </c>
      <c r="M4077" s="9" t="str">
        <f t="shared" si="127"/>
        <v>low</v>
      </c>
      <c r="N4077" s="10">
        <v>-134.70634204856469</v>
      </c>
      <c r="O4077" s="13">
        <v>3.6896643505315296E-3</v>
      </c>
      <c r="P4077" s="7" t="s">
        <v>14</v>
      </c>
      <c r="Q4077" s="7" t="s">
        <v>1501</v>
      </c>
      <c r="R4077" s="12"/>
    </row>
    <row r="4078" spans="1:18" ht="15.75" x14ac:dyDescent="0.2">
      <c r="A4078" s="5">
        <v>5215067</v>
      </c>
      <c r="B4078" s="6" t="s">
        <v>7301</v>
      </c>
      <c r="C4078" s="7" t="s">
        <v>190</v>
      </c>
      <c r="D4078" s="7" t="s">
        <v>8946</v>
      </c>
      <c r="E4078" s="8" t="s">
        <v>2383</v>
      </c>
      <c r="F4078" s="7" t="s">
        <v>1092</v>
      </c>
      <c r="G4078" s="7" t="s">
        <v>214</v>
      </c>
      <c r="H4078" s="5">
        <v>22</v>
      </c>
      <c r="I4078" s="5">
        <v>15</v>
      </c>
      <c r="J4078" s="5">
        <v>110</v>
      </c>
      <c r="K4078" s="5">
        <v>94</v>
      </c>
      <c r="L4078" s="9">
        <f t="shared" si="126"/>
        <v>22</v>
      </c>
      <c r="M4078" s="9" t="str">
        <f t="shared" si="127"/>
        <v>low</v>
      </c>
      <c r="N4078" s="10">
        <v>-198.16634876156604</v>
      </c>
      <c r="O4078" s="11">
        <v>4.9162847208208404E-3</v>
      </c>
      <c r="P4078" s="7" t="s">
        <v>1461</v>
      </c>
      <c r="Q4078" s="7" t="s">
        <v>1501</v>
      </c>
      <c r="R4078" s="12"/>
    </row>
    <row r="4079" spans="1:18" ht="15.75" x14ac:dyDescent="0.2">
      <c r="A4079" s="5">
        <v>5386913</v>
      </c>
      <c r="B4079" s="6" t="s">
        <v>8436</v>
      </c>
      <c r="C4079" s="7" t="s">
        <v>199</v>
      </c>
      <c r="D4079" s="7" t="s">
        <v>8437</v>
      </c>
      <c r="E4079" s="8" t="s">
        <v>2383</v>
      </c>
      <c r="F4079" s="7" t="s">
        <v>9315</v>
      </c>
      <c r="G4079" s="7" t="s">
        <v>214</v>
      </c>
      <c r="H4079" s="5">
        <v>49</v>
      </c>
      <c r="I4079" s="5">
        <v>15</v>
      </c>
      <c r="J4079" s="5">
        <v>125</v>
      </c>
      <c r="K4079" s="5">
        <v>99</v>
      </c>
      <c r="L4079" s="9">
        <f t="shared" si="126"/>
        <v>24</v>
      </c>
      <c r="M4079" s="9" t="str">
        <f t="shared" si="127"/>
        <v>low</v>
      </c>
      <c r="N4079" s="10">
        <v>-142.45634204856469</v>
      </c>
      <c r="O4079" s="11">
        <v>3.6896643505315296E-3</v>
      </c>
      <c r="P4079" s="7" t="s">
        <v>14</v>
      </c>
      <c r="Q4079" s="7" t="s">
        <v>1501</v>
      </c>
      <c r="R4079" s="12"/>
    </row>
    <row r="4080" spans="1:18" ht="15.75" x14ac:dyDescent="0.2">
      <c r="A4080" s="5">
        <v>5214766</v>
      </c>
      <c r="B4080" s="6" t="s">
        <v>7301</v>
      </c>
      <c r="C4080" s="7" t="s">
        <v>204</v>
      </c>
      <c r="D4080" s="7" t="s">
        <v>9456</v>
      </c>
      <c r="E4080" s="8" t="s">
        <v>2383</v>
      </c>
      <c r="F4080" s="7" t="s">
        <v>9457</v>
      </c>
      <c r="G4080" s="7" t="s">
        <v>214</v>
      </c>
      <c r="H4080" s="5">
        <v>55</v>
      </c>
      <c r="I4080" s="5">
        <v>15</v>
      </c>
      <c r="J4080" s="5">
        <v>130</v>
      </c>
      <c r="K4080" s="5">
        <v>97</v>
      </c>
      <c r="L4080" s="9">
        <f t="shared" si="126"/>
        <v>24</v>
      </c>
      <c r="M4080" s="9" t="str">
        <f t="shared" si="127"/>
        <v>low</v>
      </c>
      <c r="N4080" s="10">
        <v>-203.21129135412048</v>
      </c>
      <c r="O4080" s="11">
        <v>1.4403206012502778E-2</v>
      </c>
      <c r="P4080" s="7" t="s">
        <v>1461</v>
      </c>
      <c r="Q4080" s="7" t="s">
        <v>1501</v>
      </c>
      <c r="R4080" s="12"/>
    </row>
    <row r="4081" spans="1:18" ht="15.75" x14ac:dyDescent="0.2">
      <c r="A4081" s="5">
        <v>5386913</v>
      </c>
      <c r="B4081" s="6" t="s">
        <v>8436</v>
      </c>
      <c r="C4081" s="7" t="s">
        <v>199</v>
      </c>
      <c r="D4081" s="7" t="s">
        <v>8437</v>
      </c>
      <c r="E4081" s="8" t="s">
        <v>2383</v>
      </c>
      <c r="F4081" s="7" t="s">
        <v>9630</v>
      </c>
      <c r="G4081" s="7" t="s">
        <v>214</v>
      </c>
      <c r="H4081" s="5">
        <v>20</v>
      </c>
      <c r="I4081" s="5">
        <v>15</v>
      </c>
      <c r="J4081" s="5">
        <v>125</v>
      </c>
      <c r="K4081" s="5">
        <v>99</v>
      </c>
      <c r="L4081" s="9">
        <f t="shared" si="126"/>
        <v>24</v>
      </c>
      <c r="M4081" s="9" t="str">
        <f t="shared" si="127"/>
        <v>low</v>
      </c>
      <c r="N4081" s="10">
        <v>-151.95634204856469</v>
      </c>
      <c r="O4081" s="11">
        <v>3.6896643505315296E-3</v>
      </c>
      <c r="P4081" s="7" t="s">
        <v>14</v>
      </c>
      <c r="Q4081" s="7" t="s">
        <v>1501</v>
      </c>
      <c r="R4081" s="12"/>
    </row>
    <row r="4082" spans="1:18" ht="15.75" x14ac:dyDescent="0.2">
      <c r="A4082" s="5">
        <v>5283840</v>
      </c>
      <c r="B4082" s="6" t="s">
        <v>8988</v>
      </c>
      <c r="C4082" s="7" t="s">
        <v>190</v>
      </c>
      <c r="D4082" s="7" t="s">
        <v>9832</v>
      </c>
      <c r="E4082" s="8" t="s">
        <v>2383</v>
      </c>
      <c r="F4082" s="7" t="s">
        <v>9833</v>
      </c>
      <c r="G4082" s="7" t="s">
        <v>214</v>
      </c>
      <c r="H4082" s="5">
        <v>11</v>
      </c>
      <c r="I4082" s="5">
        <v>15</v>
      </c>
      <c r="J4082" s="5">
        <v>120</v>
      </c>
      <c r="K4082" s="5">
        <v>97</v>
      </c>
      <c r="L4082" s="9">
        <f t="shared" si="126"/>
        <v>22</v>
      </c>
      <c r="M4082" s="9" t="str">
        <f t="shared" si="127"/>
        <v>low</v>
      </c>
      <c r="N4082" s="10">
        <v>-190.12049459492118</v>
      </c>
      <c r="O4082" s="11">
        <v>4.8506597158848308E-3</v>
      </c>
      <c r="P4082" s="7" t="s">
        <v>1461</v>
      </c>
      <c r="Q4082" s="7" t="s">
        <v>1501</v>
      </c>
      <c r="R4082" s="12"/>
    </row>
    <row r="4083" spans="1:18" ht="15.75" x14ac:dyDescent="0.2">
      <c r="A4083" s="5">
        <v>5243138</v>
      </c>
      <c r="B4083" s="6" t="s">
        <v>8501</v>
      </c>
      <c r="C4083" s="7" t="s">
        <v>190</v>
      </c>
      <c r="D4083" s="7" t="s">
        <v>9834</v>
      </c>
      <c r="E4083" s="8" t="s">
        <v>2383</v>
      </c>
      <c r="F4083" s="7" t="s">
        <v>9835</v>
      </c>
      <c r="G4083" s="7" t="s">
        <v>214</v>
      </c>
      <c r="H4083" s="5">
        <v>37</v>
      </c>
      <c r="I4083" s="5">
        <v>15</v>
      </c>
      <c r="J4083" s="5">
        <v>120</v>
      </c>
      <c r="K4083" s="5">
        <v>98</v>
      </c>
      <c r="L4083" s="9">
        <f t="shared" si="126"/>
        <v>22</v>
      </c>
      <c r="M4083" s="9" t="str">
        <f t="shared" si="127"/>
        <v>low</v>
      </c>
      <c r="N4083" s="10">
        <v>-203.88073518514284</v>
      </c>
      <c r="O4083" s="11">
        <v>7.9517824051436037E-3</v>
      </c>
      <c r="P4083" s="7" t="s">
        <v>1461</v>
      </c>
      <c r="Q4083" s="7" t="s">
        <v>1501</v>
      </c>
      <c r="R4083" s="12"/>
    </row>
    <row r="4084" spans="1:18" ht="15.75" x14ac:dyDescent="0.2">
      <c r="A4084" s="5">
        <v>5284406</v>
      </c>
      <c r="B4084" s="6" t="s">
        <v>8988</v>
      </c>
      <c r="C4084" s="7" t="s">
        <v>199</v>
      </c>
      <c r="D4084" s="7" t="s">
        <v>9908</v>
      </c>
      <c r="E4084" s="8" t="s">
        <v>2383</v>
      </c>
      <c r="F4084" s="7" t="s">
        <v>9909</v>
      </c>
      <c r="G4084" s="7" t="s">
        <v>214</v>
      </c>
      <c r="H4084" s="5">
        <v>52</v>
      </c>
      <c r="I4084" s="5">
        <v>15</v>
      </c>
      <c r="J4084" s="5">
        <v>130</v>
      </c>
      <c r="K4084" s="5">
        <v>96</v>
      </c>
      <c r="L4084" s="9">
        <f t="shared" si="126"/>
        <v>24</v>
      </c>
      <c r="M4084" s="9" t="str">
        <f t="shared" si="127"/>
        <v>low</v>
      </c>
      <c r="N4084" s="10">
        <v>-191.9784136111266</v>
      </c>
      <c r="O4084" s="11">
        <v>2.0234143521520309E-3</v>
      </c>
      <c r="P4084" s="7" t="s">
        <v>1461</v>
      </c>
      <c r="Q4084" s="7" t="s">
        <v>1501</v>
      </c>
      <c r="R4084" s="12"/>
    </row>
    <row r="4085" spans="1:18" ht="15.75" x14ac:dyDescent="0.2">
      <c r="A4085" s="5">
        <v>5219459</v>
      </c>
      <c r="B4085" s="6" t="s">
        <v>9802</v>
      </c>
      <c r="C4085" s="7" t="s">
        <v>190</v>
      </c>
      <c r="D4085" s="7" t="s">
        <v>10396</v>
      </c>
      <c r="E4085" s="8" t="s">
        <v>2383</v>
      </c>
      <c r="F4085" s="7" t="s">
        <v>10397</v>
      </c>
      <c r="G4085" s="7" t="s">
        <v>215</v>
      </c>
      <c r="H4085" s="5">
        <v>60</v>
      </c>
      <c r="I4085" s="5">
        <v>15</v>
      </c>
      <c r="J4085" s="5">
        <v>129</v>
      </c>
      <c r="K4085" s="5">
        <v>95</v>
      </c>
      <c r="L4085" s="9">
        <f t="shared" si="126"/>
        <v>24</v>
      </c>
      <c r="M4085" s="9" t="str">
        <f t="shared" si="127"/>
        <v>low</v>
      </c>
      <c r="N4085" s="10">
        <v>-227.58348675927846</v>
      </c>
      <c r="O4085" s="11">
        <v>4.2027314848382957E-3</v>
      </c>
      <c r="P4085" s="7" t="s">
        <v>1461</v>
      </c>
      <c r="Q4085" s="7" t="s">
        <v>1501</v>
      </c>
      <c r="R4085" s="12"/>
    </row>
    <row r="4086" spans="1:18" ht="15.75" x14ac:dyDescent="0.2">
      <c r="A4086" s="5">
        <v>5282325</v>
      </c>
      <c r="B4086" s="6" t="s">
        <v>8570</v>
      </c>
      <c r="C4086" s="7" t="s">
        <v>190</v>
      </c>
      <c r="D4086" s="7" t="s">
        <v>10761</v>
      </c>
      <c r="E4086" s="8" t="s">
        <v>2383</v>
      </c>
      <c r="F4086" s="7" t="s">
        <v>10762</v>
      </c>
      <c r="G4086" s="7" t="s">
        <v>215</v>
      </c>
      <c r="H4086" s="5">
        <v>31</v>
      </c>
      <c r="I4086" s="5">
        <v>15</v>
      </c>
      <c r="J4086" s="5">
        <v>130</v>
      </c>
      <c r="K4086" s="5">
        <v>96</v>
      </c>
      <c r="L4086" s="9">
        <f t="shared" si="126"/>
        <v>24</v>
      </c>
      <c r="M4086" s="9" t="str">
        <f t="shared" si="127"/>
        <v>low</v>
      </c>
      <c r="N4086" s="10">
        <v>-216.64145821760758</v>
      </c>
      <c r="O4086" s="11">
        <v>4.0169444400817156E-3</v>
      </c>
      <c r="P4086" s="7" t="s">
        <v>1461</v>
      </c>
      <c r="Q4086" s="5" t="s">
        <v>1501</v>
      </c>
      <c r="R4086" s="12"/>
    </row>
    <row r="4087" spans="1:18" ht="15.75" x14ac:dyDescent="0.2">
      <c r="A4087" s="5">
        <v>5219459</v>
      </c>
      <c r="B4087" s="6" t="s">
        <v>9802</v>
      </c>
      <c r="C4087" s="7" t="s">
        <v>190</v>
      </c>
      <c r="D4087" s="7" t="s">
        <v>10396</v>
      </c>
      <c r="E4087" s="8" t="s">
        <v>2383</v>
      </c>
      <c r="F4087" s="7" t="s">
        <v>11168</v>
      </c>
      <c r="G4087" s="7" t="s">
        <v>214</v>
      </c>
      <c r="H4087" s="5">
        <v>67</v>
      </c>
      <c r="I4087" s="5">
        <v>15</v>
      </c>
      <c r="J4087" s="5">
        <v>120</v>
      </c>
      <c r="K4087" s="5">
        <v>98</v>
      </c>
      <c r="L4087" s="9">
        <f t="shared" si="126"/>
        <v>19</v>
      </c>
      <c r="M4087" s="9" t="str">
        <f t="shared" si="127"/>
        <v>low</v>
      </c>
      <c r="N4087" s="10">
        <v>-249.25015342588449</v>
      </c>
      <c r="O4087" s="11">
        <v>4.2027314848382957E-3</v>
      </c>
      <c r="P4087" s="7" t="s">
        <v>1461</v>
      </c>
      <c r="Q4087" s="5" t="s">
        <v>1501</v>
      </c>
      <c r="R4087" s="12"/>
    </row>
    <row r="4088" spans="1:18" ht="15.75" x14ac:dyDescent="0.2">
      <c r="A4088" s="5">
        <v>5351758</v>
      </c>
      <c r="B4088" s="6" t="s">
        <v>10912</v>
      </c>
      <c r="C4088" s="7" t="s">
        <v>199</v>
      </c>
      <c r="D4088" s="7" t="s">
        <v>11342</v>
      </c>
      <c r="E4088" s="8" t="s">
        <v>2383</v>
      </c>
      <c r="F4088" s="7" t="s">
        <v>2052</v>
      </c>
      <c r="G4088" s="7" t="s">
        <v>214</v>
      </c>
      <c r="H4088" s="5">
        <v>33</v>
      </c>
      <c r="I4088" s="5">
        <v>15</v>
      </c>
      <c r="J4088" s="5">
        <v>120</v>
      </c>
      <c r="K4088" s="5">
        <v>98</v>
      </c>
      <c r="L4088" s="9">
        <f t="shared" si="126"/>
        <v>22</v>
      </c>
      <c r="M4088" s="9" t="str">
        <f t="shared" si="127"/>
        <v>low</v>
      </c>
      <c r="N4088" s="10">
        <v>-210.47866276615969</v>
      </c>
      <c r="O4088" s="11">
        <v>6.9444444452528842E-3</v>
      </c>
      <c r="P4088" s="7" t="s">
        <v>1461</v>
      </c>
      <c r="Q4088" s="5" t="s">
        <v>1501</v>
      </c>
      <c r="R4088" s="12"/>
    </row>
    <row r="4089" spans="1:18" ht="15.75" x14ac:dyDescent="0.2">
      <c r="A4089" s="5">
        <v>5220787</v>
      </c>
      <c r="B4089" s="6" t="s">
        <v>9802</v>
      </c>
      <c r="C4089" s="7" t="s">
        <v>204</v>
      </c>
      <c r="D4089" s="7" t="s">
        <v>11723</v>
      </c>
      <c r="E4089" s="8" t="s">
        <v>2383</v>
      </c>
      <c r="F4089" s="7" t="s">
        <v>11724</v>
      </c>
      <c r="G4089" s="7" t="s">
        <v>214</v>
      </c>
      <c r="H4089" s="5">
        <v>28</v>
      </c>
      <c r="I4089" s="5">
        <v>15</v>
      </c>
      <c r="J4089" s="5">
        <v>125</v>
      </c>
      <c r="K4089" s="5">
        <v>98</v>
      </c>
      <c r="L4089" s="9">
        <f t="shared" si="126"/>
        <v>24</v>
      </c>
      <c r="M4089" s="9" t="str">
        <f t="shared" si="127"/>
        <v>low</v>
      </c>
      <c r="N4089" s="10">
        <v>-265.58327344909048</v>
      </c>
      <c r="O4089" s="11">
        <v>5.3862268541706726E-3</v>
      </c>
      <c r="P4089" s="7" t="s">
        <v>1461</v>
      </c>
      <c r="Q4089" s="5" t="s">
        <v>1501</v>
      </c>
      <c r="R4089" s="12"/>
    </row>
    <row r="4090" spans="1:18" ht="15.75" x14ac:dyDescent="0.2">
      <c r="A4090" s="5">
        <v>5245633</v>
      </c>
      <c r="B4090" s="6" t="s">
        <v>9805</v>
      </c>
      <c r="C4090" s="7" t="s">
        <v>190</v>
      </c>
      <c r="D4090" s="7" t="s">
        <v>12200</v>
      </c>
      <c r="E4090" s="8" t="s">
        <v>2383</v>
      </c>
      <c r="F4090" s="7" t="s">
        <v>12201</v>
      </c>
      <c r="G4090" s="7" t="s">
        <v>214</v>
      </c>
      <c r="H4090" s="5">
        <v>20</v>
      </c>
      <c r="I4090" s="5">
        <v>15</v>
      </c>
      <c r="J4090" s="5">
        <v>110</v>
      </c>
      <c r="K4090" s="5">
        <v>98</v>
      </c>
      <c r="L4090" s="9">
        <f t="shared" si="126"/>
        <v>22</v>
      </c>
      <c r="M4090" s="9" t="str">
        <f t="shared" si="127"/>
        <v>low</v>
      </c>
      <c r="N4090" s="10">
        <v>-270.29777749998902</v>
      </c>
      <c r="O4090" s="11">
        <v>1.664814815740101E-3</v>
      </c>
      <c r="P4090" s="7" t="s">
        <v>1461</v>
      </c>
      <c r="Q4090" s="7" t="s">
        <v>1501</v>
      </c>
      <c r="R4090" s="12"/>
    </row>
    <row r="4091" spans="1:18" ht="15.75" x14ac:dyDescent="0.2">
      <c r="A4091" s="5">
        <v>5291000</v>
      </c>
      <c r="B4091" s="6" t="s">
        <v>10910</v>
      </c>
      <c r="C4091" s="7" t="s">
        <v>190</v>
      </c>
      <c r="D4091" s="7" t="s">
        <v>12569</v>
      </c>
      <c r="E4091" s="8" t="s">
        <v>2383</v>
      </c>
      <c r="F4091" s="7" t="s">
        <v>12570</v>
      </c>
      <c r="G4091" s="7" t="s">
        <v>215</v>
      </c>
      <c r="H4091" s="5">
        <v>9</v>
      </c>
      <c r="I4091" s="5">
        <v>15</v>
      </c>
      <c r="J4091" s="5">
        <v>100</v>
      </c>
      <c r="K4091" s="5">
        <v>98</v>
      </c>
      <c r="L4091" s="9">
        <f t="shared" si="126"/>
        <v>22</v>
      </c>
      <c r="M4091" s="9" t="str">
        <f t="shared" si="127"/>
        <v>low</v>
      </c>
      <c r="N4091" s="10">
        <v>-265.85012028930942</v>
      </c>
      <c r="O4091" s="11">
        <v>3.9903124998090789E-3</v>
      </c>
      <c r="P4091" s="7" t="s">
        <v>1461</v>
      </c>
      <c r="Q4091" s="5" t="s">
        <v>1501</v>
      </c>
      <c r="R4091" s="12"/>
    </row>
    <row r="4092" spans="1:18" ht="15.75" x14ac:dyDescent="0.2">
      <c r="A4092" s="5">
        <v>5225186</v>
      </c>
      <c r="B4092" s="6" t="s">
        <v>10642</v>
      </c>
      <c r="C4092" s="7" t="s">
        <v>204</v>
      </c>
      <c r="D4092" s="7" t="s">
        <v>12676</v>
      </c>
      <c r="E4092" s="8" t="s">
        <v>2383</v>
      </c>
      <c r="F4092" s="7" t="s">
        <v>12677</v>
      </c>
      <c r="G4092" s="7" t="s">
        <v>214</v>
      </c>
      <c r="H4092" s="5">
        <v>19</v>
      </c>
      <c r="I4092" s="5">
        <v>15</v>
      </c>
      <c r="J4092" s="5">
        <v>110</v>
      </c>
      <c r="K4092" s="5">
        <v>98</v>
      </c>
      <c r="L4092" s="9">
        <f t="shared" si="126"/>
        <v>22</v>
      </c>
      <c r="M4092" s="9" t="str">
        <f t="shared" si="127"/>
        <v>low</v>
      </c>
      <c r="N4092" s="10">
        <v>-291.34916099538532</v>
      </c>
      <c r="O4092" s="11">
        <v>1.0772800924314652E-2</v>
      </c>
      <c r="P4092" s="7" t="s">
        <v>1520</v>
      </c>
      <c r="Q4092" s="7" t="s">
        <v>1501</v>
      </c>
      <c r="R4092" s="12"/>
    </row>
    <row r="4093" spans="1:18" ht="15.75" x14ac:dyDescent="0.2">
      <c r="A4093" s="5">
        <v>5249195</v>
      </c>
      <c r="B4093" s="6" t="s">
        <v>10903</v>
      </c>
      <c r="C4093" s="7" t="s">
        <v>190</v>
      </c>
      <c r="D4093" s="7" t="s">
        <v>12729</v>
      </c>
      <c r="E4093" s="8" t="s">
        <v>2383</v>
      </c>
      <c r="F4093" s="7" t="s">
        <v>12730</v>
      </c>
      <c r="G4093" s="7" t="s">
        <v>214</v>
      </c>
      <c r="H4093" s="5">
        <v>40</v>
      </c>
      <c r="I4093" s="5">
        <v>15</v>
      </c>
      <c r="J4093" s="5">
        <v>110</v>
      </c>
      <c r="K4093" s="5">
        <v>94</v>
      </c>
      <c r="L4093" s="9">
        <f t="shared" si="126"/>
        <v>22</v>
      </c>
      <c r="M4093" s="9" t="str">
        <f t="shared" si="127"/>
        <v>low</v>
      </c>
      <c r="N4093" s="10">
        <v>-284.36578664350964</v>
      </c>
      <c r="O4093" s="11">
        <v>3.2138425958692096E-3</v>
      </c>
      <c r="P4093" s="7" t="s">
        <v>1461</v>
      </c>
      <c r="Q4093" s="7" t="s">
        <v>1501</v>
      </c>
      <c r="R4093" s="12"/>
    </row>
    <row r="4094" spans="1:18" ht="15.75" x14ac:dyDescent="0.2">
      <c r="A4094" s="5">
        <v>5225186</v>
      </c>
      <c r="B4094" s="6" t="s">
        <v>10642</v>
      </c>
      <c r="C4094" s="7" t="s">
        <v>204</v>
      </c>
      <c r="D4094" s="7" t="s">
        <v>12676</v>
      </c>
      <c r="E4094" s="8" t="s">
        <v>2383</v>
      </c>
      <c r="F4094" s="7" t="s">
        <v>12887</v>
      </c>
      <c r="G4094" s="7" t="s">
        <v>214</v>
      </c>
      <c r="H4094" s="5">
        <v>28</v>
      </c>
      <c r="I4094" s="5">
        <v>15</v>
      </c>
      <c r="J4094" s="5">
        <v>120</v>
      </c>
      <c r="K4094" s="5">
        <v>98</v>
      </c>
      <c r="L4094" s="9">
        <f t="shared" si="126"/>
        <v>22</v>
      </c>
      <c r="M4094" s="9" t="str">
        <f t="shared" si="127"/>
        <v>low</v>
      </c>
      <c r="N4094" s="10">
        <v>-298.09916099538532</v>
      </c>
      <c r="O4094" s="11">
        <v>1.0772800924314652E-2</v>
      </c>
      <c r="P4094" s="7" t="s">
        <v>1520</v>
      </c>
      <c r="Q4094" s="7" t="s">
        <v>1501</v>
      </c>
      <c r="R4094" s="12"/>
    </row>
    <row r="4095" spans="1:18" ht="15.75" x14ac:dyDescent="0.2">
      <c r="A4095" s="5">
        <v>5224709</v>
      </c>
      <c r="B4095" s="6" t="s">
        <v>10642</v>
      </c>
      <c r="C4095" s="7" t="s">
        <v>204</v>
      </c>
      <c r="D4095" s="7" t="s">
        <v>12993</v>
      </c>
      <c r="E4095" s="8" t="s">
        <v>2383</v>
      </c>
      <c r="F4095" s="7" t="s">
        <v>12994</v>
      </c>
      <c r="G4095" s="7" t="s">
        <v>214</v>
      </c>
      <c r="H4095" s="5">
        <v>42</v>
      </c>
      <c r="I4095" s="5">
        <v>15</v>
      </c>
      <c r="J4095" s="5">
        <v>120</v>
      </c>
      <c r="K4095" s="5">
        <v>96</v>
      </c>
      <c r="L4095" s="9">
        <f t="shared" si="126"/>
        <v>22</v>
      </c>
      <c r="M4095" s="9" t="str">
        <f t="shared" si="127"/>
        <v>low</v>
      </c>
      <c r="N4095" s="10">
        <v>-301.49115134258318</v>
      </c>
      <c r="O4095" s="11">
        <v>8.5729861093568616E-3</v>
      </c>
      <c r="P4095" s="7" t="s">
        <v>1461</v>
      </c>
      <c r="Q4095" s="7" t="s">
        <v>1501</v>
      </c>
      <c r="R4095" s="12"/>
    </row>
    <row r="4096" spans="1:18" ht="15.75" x14ac:dyDescent="0.2">
      <c r="A4096" s="5">
        <v>5250296</v>
      </c>
      <c r="B4096" s="6" t="s">
        <v>3182</v>
      </c>
      <c r="C4096" s="7" t="s">
        <v>204</v>
      </c>
      <c r="D4096" s="7" t="s">
        <v>13001</v>
      </c>
      <c r="E4096" s="8" t="s">
        <v>2383</v>
      </c>
      <c r="F4096" s="7" t="s">
        <v>13002</v>
      </c>
      <c r="G4096" s="7" t="s">
        <v>214</v>
      </c>
      <c r="H4096" s="5">
        <v>45</v>
      </c>
      <c r="I4096" s="5">
        <v>15</v>
      </c>
      <c r="J4096" s="5">
        <v>135</v>
      </c>
      <c r="K4096" s="5">
        <v>97</v>
      </c>
      <c r="L4096" s="9">
        <f t="shared" si="126"/>
        <v>24</v>
      </c>
      <c r="M4096" s="9" t="str">
        <f t="shared" si="127"/>
        <v>low</v>
      </c>
      <c r="N4096" s="10">
        <v>-292.48467152773082</v>
      </c>
      <c r="O4096" s="11">
        <v>6.6464120318414643E-3</v>
      </c>
      <c r="P4096" s="7" t="s">
        <v>1461</v>
      </c>
      <c r="Q4096" s="5" t="s">
        <v>1501</v>
      </c>
      <c r="R4096" s="12"/>
    </row>
    <row r="4097" spans="1:18" ht="15.75" x14ac:dyDescent="0.2">
      <c r="A4097" s="5">
        <v>5250296</v>
      </c>
      <c r="B4097" s="6" t="s">
        <v>3182</v>
      </c>
      <c r="C4097" s="7" t="s">
        <v>204</v>
      </c>
      <c r="D4097" s="7" t="s">
        <v>13001</v>
      </c>
      <c r="E4097" s="8" t="s">
        <v>2383</v>
      </c>
      <c r="F4097" s="7" t="s">
        <v>13003</v>
      </c>
      <c r="G4097" s="7" t="s">
        <v>215</v>
      </c>
      <c r="H4097" s="5">
        <v>40</v>
      </c>
      <c r="I4097" s="5">
        <v>3</v>
      </c>
      <c r="J4097" s="5">
        <v>0</v>
      </c>
      <c r="K4097" s="5">
        <v>0</v>
      </c>
      <c r="L4097" s="9">
        <f t="shared" si="126"/>
        <v>6</v>
      </c>
      <c r="M4097" s="9" t="str">
        <f t="shared" si="127"/>
        <v>high</v>
      </c>
      <c r="N4097" s="10">
        <v>-292.52633819443145</v>
      </c>
      <c r="O4097" s="11">
        <v>6.6464120318414643E-3</v>
      </c>
      <c r="P4097" s="7" t="s">
        <v>1517</v>
      </c>
      <c r="Q4097" s="7" t="s">
        <v>1501</v>
      </c>
      <c r="R4097" s="12"/>
    </row>
    <row r="4098" spans="1:18" ht="15.75" x14ac:dyDescent="0.2">
      <c r="A4098" s="5">
        <v>5250296</v>
      </c>
      <c r="B4098" s="6" t="s">
        <v>3182</v>
      </c>
      <c r="C4098" s="7" t="s">
        <v>204</v>
      </c>
      <c r="D4098" s="7" t="s">
        <v>13001</v>
      </c>
      <c r="E4098" s="8" t="s">
        <v>2383</v>
      </c>
      <c r="F4098" s="7" t="s">
        <v>13217</v>
      </c>
      <c r="G4098" s="7" t="s">
        <v>215</v>
      </c>
      <c r="H4098" s="5">
        <v>1</v>
      </c>
      <c r="I4098" s="5">
        <v>15</v>
      </c>
      <c r="J4098" s="5">
        <v>100</v>
      </c>
      <c r="K4098" s="5">
        <v>97</v>
      </c>
      <c r="L4098" s="9">
        <f t="shared" ref="L4098:L4161" si="128">IF(OR(I4098&gt;3,I4098&lt;15),I4098,0)+IF(H4098&lt;=60,3,IF(H4098&gt;60,0,0))+IF(J4098&gt;120,6,IF((J4098&gt;=60),4,IF(J4098&lt;60,0,0)))</f>
        <v>22</v>
      </c>
      <c r="M4098" s="9" t="str">
        <f t="shared" ref="M4098:M4161" si="129">IF(AND(L4098&gt;=3,L4098&lt;=10),"high",IF(AND(L4098&gt;=11,L4098&lt;=18),"MID",IF(AND(L4098&gt;=19,L4098&lt;=24),"low","no")))</f>
        <v>low</v>
      </c>
      <c r="N4098" s="10">
        <v>-298.31800486112479</v>
      </c>
      <c r="O4098" s="11">
        <v>6.6464120318414643E-3</v>
      </c>
      <c r="P4098" s="7" t="s">
        <v>1461</v>
      </c>
      <c r="Q4098" s="5" t="s">
        <v>1501</v>
      </c>
      <c r="R4098" s="12"/>
    </row>
    <row r="4099" spans="1:18" ht="15.75" x14ac:dyDescent="0.2">
      <c r="A4099" s="5">
        <v>5356242</v>
      </c>
      <c r="B4099" s="6" t="s">
        <v>12296</v>
      </c>
      <c r="C4099" s="7" t="s">
        <v>190</v>
      </c>
      <c r="D4099" s="7" t="s">
        <v>13309</v>
      </c>
      <c r="E4099" s="8" t="s">
        <v>2383</v>
      </c>
      <c r="F4099" s="7" t="s">
        <v>588</v>
      </c>
      <c r="G4099" s="7" t="s">
        <v>214</v>
      </c>
      <c r="H4099" s="5">
        <v>41</v>
      </c>
      <c r="I4099" s="5">
        <v>15</v>
      </c>
      <c r="J4099" s="5">
        <v>130</v>
      </c>
      <c r="K4099" s="5">
        <v>98</v>
      </c>
      <c r="L4099" s="9">
        <f t="shared" si="128"/>
        <v>24</v>
      </c>
      <c r="M4099" s="9" t="str">
        <f t="shared" si="129"/>
        <v>low</v>
      </c>
      <c r="N4099" s="10">
        <v>-266.24335651616275</v>
      </c>
      <c r="O4099" s="11">
        <v>2.769560189335607E-3</v>
      </c>
      <c r="P4099" s="7" t="s">
        <v>1461</v>
      </c>
      <c r="Q4099" s="5" t="s">
        <v>1501</v>
      </c>
      <c r="R4099" s="12"/>
    </row>
    <row r="4100" spans="1:18" ht="15.75" x14ac:dyDescent="0.2">
      <c r="A4100" s="5">
        <v>5226304</v>
      </c>
      <c r="B4100" s="6" t="s">
        <v>10642</v>
      </c>
      <c r="C4100" s="7" t="s">
        <v>204</v>
      </c>
      <c r="D4100" s="7" t="s">
        <v>13525</v>
      </c>
      <c r="E4100" s="8" t="s">
        <v>2383</v>
      </c>
      <c r="F4100" s="7" t="s">
        <v>13526</v>
      </c>
      <c r="G4100" s="7" t="s">
        <v>214</v>
      </c>
      <c r="H4100" s="5">
        <v>35</v>
      </c>
      <c r="I4100" s="5">
        <v>15</v>
      </c>
      <c r="J4100" s="5">
        <v>120</v>
      </c>
      <c r="K4100" s="5">
        <v>98</v>
      </c>
      <c r="L4100" s="9">
        <f t="shared" si="128"/>
        <v>22</v>
      </c>
      <c r="M4100" s="9" t="str">
        <f t="shared" si="129"/>
        <v>low</v>
      </c>
      <c r="N4100" s="10">
        <v>-315.33890578705177</v>
      </c>
      <c r="O4100" s="11">
        <v>9.381180556374602E-3</v>
      </c>
      <c r="P4100" s="7" t="s">
        <v>1461</v>
      </c>
      <c r="Q4100" s="7" t="s">
        <v>1501</v>
      </c>
      <c r="R4100" s="12"/>
    </row>
    <row r="4101" spans="1:18" ht="15.75" x14ac:dyDescent="0.2">
      <c r="A4101" s="5">
        <v>5226304</v>
      </c>
      <c r="B4101" s="6" t="s">
        <v>10642</v>
      </c>
      <c r="C4101" s="7" t="s">
        <v>204</v>
      </c>
      <c r="D4101" s="7" t="s">
        <v>13525</v>
      </c>
      <c r="E4101" s="8" t="s">
        <v>2383</v>
      </c>
      <c r="F4101" s="7" t="s">
        <v>13527</v>
      </c>
      <c r="G4101" s="7" t="s">
        <v>215</v>
      </c>
      <c r="H4101" s="5">
        <v>5</v>
      </c>
      <c r="I4101" s="5">
        <v>15</v>
      </c>
      <c r="J4101" s="5">
        <v>100</v>
      </c>
      <c r="K4101" s="5">
        <v>98</v>
      </c>
      <c r="L4101" s="9">
        <f t="shared" si="128"/>
        <v>22</v>
      </c>
      <c r="M4101" s="9" t="str">
        <f t="shared" si="129"/>
        <v>low</v>
      </c>
      <c r="N4101" s="10">
        <v>-315.38057245365781</v>
      </c>
      <c r="O4101" s="11">
        <v>9.381180556374602E-3</v>
      </c>
      <c r="P4101" s="7" t="s">
        <v>1461</v>
      </c>
      <c r="Q4101" s="7" t="s">
        <v>1501</v>
      </c>
      <c r="R4101" s="12"/>
    </row>
    <row r="4102" spans="1:18" ht="15.75" x14ac:dyDescent="0.2">
      <c r="A4102" s="5">
        <v>5225186</v>
      </c>
      <c r="B4102" s="6" t="s">
        <v>10642</v>
      </c>
      <c r="C4102" s="7" t="s">
        <v>204</v>
      </c>
      <c r="D4102" s="7" t="s">
        <v>12676</v>
      </c>
      <c r="E4102" s="8" t="s">
        <v>2383</v>
      </c>
      <c r="F4102" s="7" t="s">
        <v>13584</v>
      </c>
      <c r="G4102" s="7" t="s">
        <v>214</v>
      </c>
      <c r="H4102" s="5">
        <v>62</v>
      </c>
      <c r="I4102" s="5">
        <v>15</v>
      </c>
      <c r="J4102" s="5">
        <v>125</v>
      </c>
      <c r="K4102" s="5">
        <v>98</v>
      </c>
      <c r="L4102" s="9">
        <f t="shared" si="128"/>
        <v>21</v>
      </c>
      <c r="M4102" s="9" t="str">
        <f t="shared" si="129"/>
        <v>low</v>
      </c>
      <c r="N4102" s="10">
        <v>-317.51582766199135</v>
      </c>
      <c r="O4102" s="11">
        <v>1.0772800924314652E-2</v>
      </c>
      <c r="P4102" s="7" t="s">
        <v>1461</v>
      </c>
      <c r="Q4102" s="7" t="s">
        <v>1501</v>
      </c>
      <c r="R4102" s="12"/>
    </row>
    <row r="4103" spans="1:18" ht="15.75" x14ac:dyDescent="0.2">
      <c r="A4103" s="5">
        <v>5225186</v>
      </c>
      <c r="B4103" s="6" t="s">
        <v>10642</v>
      </c>
      <c r="C4103" s="7" t="s">
        <v>204</v>
      </c>
      <c r="D4103" s="7" t="s">
        <v>12676</v>
      </c>
      <c r="E4103" s="8" t="s">
        <v>2383</v>
      </c>
      <c r="F4103" s="7" t="s">
        <v>13585</v>
      </c>
      <c r="G4103" s="7" t="s">
        <v>214</v>
      </c>
      <c r="H4103" s="5">
        <v>49</v>
      </c>
      <c r="I4103" s="5">
        <v>15</v>
      </c>
      <c r="J4103" s="5">
        <v>120</v>
      </c>
      <c r="K4103" s="5">
        <v>98</v>
      </c>
      <c r="L4103" s="9">
        <f t="shared" si="128"/>
        <v>22</v>
      </c>
      <c r="M4103" s="9" t="str">
        <f t="shared" si="129"/>
        <v>low</v>
      </c>
      <c r="N4103" s="10">
        <v>-317.55749432869197</v>
      </c>
      <c r="O4103" s="11">
        <v>1.0772800924314652E-2</v>
      </c>
      <c r="P4103" s="7" t="s">
        <v>1461</v>
      </c>
      <c r="Q4103" s="7" t="s">
        <v>1501</v>
      </c>
      <c r="R4103" s="12"/>
    </row>
    <row r="4104" spans="1:18" ht="15.75" x14ac:dyDescent="0.2">
      <c r="A4104" s="5">
        <v>5250296</v>
      </c>
      <c r="B4104" s="6" t="s">
        <v>3182</v>
      </c>
      <c r="C4104" s="7" t="s">
        <v>204</v>
      </c>
      <c r="D4104" s="7" t="s">
        <v>13001</v>
      </c>
      <c r="E4104" s="8" t="s">
        <v>2383</v>
      </c>
      <c r="F4104" s="7" t="s">
        <v>13711</v>
      </c>
      <c r="G4104" s="7" t="s">
        <v>214</v>
      </c>
      <c r="H4104" s="5">
        <v>56</v>
      </c>
      <c r="I4104" s="5">
        <v>15</v>
      </c>
      <c r="J4104" s="5">
        <v>130</v>
      </c>
      <c r="K4104" s="5">
        <v>98</v>
      </c>
      <c r="L4104" s="9">
        <f t="shared" si="128"/>
        <v>24</v>
      </c>
      <c r="M4104" s="9" t="str">
        <f t="shared" si="129"/>
        <v>low</v>
      </c>
      <c r="N4104" s="10">
        <v>-312.40133819443145</v>
      </c>
      <c r="O4104" s="11">
        <v>6.6464120318414643E-3</v>
      </c>
      <c r="P4104" s="7" t="s">
        <v>1520</v>
      </c>
      <c r="Q4104" s="7" t="s">
        <v>1501</v>
      </c>
      <c r="R4104" s="12"/>
    </row>
    <row r="4105" spans="1:18" ht="15.75" x14ac:dyDescent="0.2">
      <c r="A4105" s="5">
        <v>5355803</v>
      </c>
      <c r="B4105" s="6" t="s">
        <v>12296</v>
      </c>
      <c r="C4105" s="7" t="s">
        <v>190</v>
      </c>
      <c r="D4105" s="7" t="s">
        <v>13799</v>
      </c>
      <c r="E4105" s="8" t="s">
        <v>2383</v>
      </c>
      <c r="F4105" s="7" t="s">
        <v>13800</v>
      </c>
      <c r="G4105" s="7" t="s">
        <v>214</v>
      </c>
      <c r="H4105" s="5">
        <v>19</v>
      </c>
      <c r="I4105" s="5">
        <v>15</v>
      </c>
      <c r="J4105" s="5">
        <v>145</v>
      </c>
      <c r="K4105" s="5">
        <v>97</v>
      </c>
      <c r="L4105" s="9">
        <f t="shared" si="128"/>
        <v>24</v>
      </c>
      <c r="M4105" s="9" t="str">
        <f t="shared" si="129"/>
        <v>low</v>
      </c>
      <c r="N4105" s="10">
        <v>-280.21318247686577</v>
      </c>
      <c r="O4105" s="11">
        <v>3.5285879566799849E-3</v>
      </c>
      <c r="P4105" s="7" t="s">
        <v>1461</v>
      </c>
      <c r="Q4105" s="5" t="s">
        <v>1501</v>
      </c>
      <c r="R4105" s="12"/>
    </row>
    <row r="4106" spans="1:18" ht="15.75" x14ac:dyDescent="0.2">
      <c r="A4106" s="5">
        <v>5226304</v>
      </c>
      <c r="B4106" s="6" t="s">
        <v>10642</v>
      </c>
      <c r="C4106" s="7" t="s">
        <v>204</v>
      </c>
      <c r="D4106" s="7" t="s">
        <v>13525</v>
      </c>
      <c r="E4106" s="8" t="s">
        <v>2383</v>
      </c>
      <c r="F4106" s="7" t="s">
        <v>14022</v>
      </c>
      <c r="G4106" s="7" t="s">
        <v>214</v>
      </c>
      <c r="H4106" s="5">
        <v>9</v>
      </c>
      <c r="I4106" s="5">
        <v>8</v>
      </c>
      <c r="J4106" s="5">
        <v>90</v>
      </c>
      <c r="K4106" s="5">
        <v>90</v>
      </c>
      <c r="L4106" s="9">
        <f t="shared" si="128"/>
        <v>15</v>
      </c>
      <c r="M4106" s="9" t="str">
        <f t="shared" si="129"/>
        <v>MID</v>
      </c>
      <c r="N4106" s="10">
        <v>-329.00557245365781</v>
      </c>
      <c r="O4106" s="11">
        <v>9.381180556374602E-3</v>
      </c>
      <c r="P4106" s="7" t="s">
        <v>1461</v>
      </c>
      <c r="Q4106" s="7" t="s">
        <v>1501</v>
      </c>
      <c r="R4106" s="12"/>
    </row>
    <row r="4107" spans="1:18" ht="15.75" x14ac:dyDescent="0.2">
      <c r="A4107" s="5">
        <v>5226304</v>
      </c>
      <c r="B4107" s="6" t="s">
        <v>10642</v>
      </c>
      <c r="C4107" s="7" t="s">
        <v>204</v>
      </c>
      <c r="D4107" s="7" t="s">
        <v>13525</v>
      </c>
      <c r="E4107" s="8" t="s">
        <v>2383</v>
      </c>
      <c r="F4107" s="7" t="s">
        <v>1671</v>
      </c>
      <c r="G4107" s="7" t="s">
        <v>215</v>
      </c>
      <c r="H4107" s="5">
        <v>35</v>
      </c>
      <c r="I4107" s="5">
        <v>15</v>
      </c>
      <c r="J4107" s="5">
        <v>120</v>
      </c>
      <c r="K4107" s="5">
        <v>98</v>
      </c>
      <c r="L4107" s="9">
        <f t="shared" si="128"/>
        <v>22</v>
      </c>
      <c r="M4107" s="9" t="str">
        <f t="shared" si="129"/>
        <v>low</v>
      </c>
      <c r="N4107" s="10">
        <v>-329.92223912035843</v>
      </c>
      <c r="O4107" s="11">
        <v>9.381180556374602E-3</v>
      </c>
      <c r="P4107" s="7" t="s">
        <v>1461</v>
      </c>
      <c r="Q4107" s="7" t="s">
        <v>1501</v>
      </c>
      <c r="R4107" s="12"/>
    </row>
    <row r="4108" spans="1:18" ht="15.75" x14ac:dyDescent="0.2">
      <c r="A4108" s="5">
        <v>5222455</v>
      </c>
      <c r="B4108" s="6" t="s">
        <v>10906</v>
      </c>
      <c r="C4108" s="7" t="s">
        <v>190</v>
      </c>
      <c r="D4108" s="7" t="s">
        <v>14135</v>
      </c>
      <c r="E4108" s="8" t="s">
        <v>2383</v>
      </c>
      <c r="F4108" s="7" t="s">
        <v>14136</v>
      </c>
      <c r="G4108" s="7" t="s">
        <v>214</v>
      </c>
      <c r="H4108" s="5">
        <v>17</v>
      </c>
      <c r="I4108" s="5">
        <v>15</v>
      </c>
      <c r="J4108" s="5">
        <v>110</v>
      </c>
      <c r="K4108" s="5">
        <v>96</v>
      </c>
      <c r="L4108" s="9">
        <f t="shared" si="128"/>
        <v>22</v>
      </c>
      <c r="M4108" s="9" t="str">
        <f t="shared" si="129"/>
        <v>low</v>
      </c>
      <c r="N4108" s="10">
        <v>-333.44803765045071</v>
      </c>
      <c r="O4108" s="11">
        <v>3.2062499958556145E-3</v>
      </c>
      <c r="P4108" s="7" t="s">
        <v>1461</v>
      </c>
      <c r="Q4108" s="7" t="s">
        <v>1501</v>
      </c>
      <c r="R4108" s="12"/>
    </row>
    <row r="4109" spans="1:18" ht="15.75" x14ac:dyDescent="0.2">
      <c r="A4109" s="5">
        <v>5291000</v>
      </c>
      <c r="B4109" s="6" t="s">
        <v>10910</v>
      </c>
      <c r="C4109" s="7" t="s">
        <v>190</v>
      </c>
      <c r="D4109" s="7" t="s">
        <v>12569</v>
      </c>
      <c r="E4109" s="8" t="s">
        <v>2383</v>
      </c>
      <c r="F4109" s="7" t="s">
        <v>14549</v>
      </c>
      <c r="G4109" s="7" t="s">
        <v>215</v>
      </c>
      <c r="H4109" s="5">
        <v>40</v>
      </c>
      <c r="I4109" s="5">
        <v>15</v>
      </c>
      <c r="J4109" s="5">
        <v>125</v>
      </c>
      <c r="K4109" s="5">
        <v>98</v>
      </c>
      <c r="L4109" s="9">
        <f t="shared" si="128"/>
        <v>24</v>
      </c>
      <c r="M4109" s="9" t="str">
        <f t="shared" si="129"/>
        <v>low</v>
      </c>
      <c r="N4109" s="10">
        <v>-322.01678695601004</v>
      </c>
      <c r="O4109" s="11">
        <v>3.9903124998090789E-3</v>
      </c>
      <c r="P4109" s="7" t="s">
        <v>1461</v>
      </c>
      <c r="Q4109" s="7" t="s">
        <v>1501</v>
      </c>
      <c r="R4109" s="12"/>
    </row>
    <row r="4110" spans="1:18" ht="15.75" x14ac:dyDescent="0.2">
      <c r="A4110" s="5">
        <v>5227852</v>
      </c>
      <c r="B4110" s="6" t="s">
        <v>2387</v>
      </c>
      <c r="C4110" s="7" t="s">
        <v>190</v>
      </c>
      <c r="D4110" s="7" t="s">
        <v>14828</v>
      </c>
      <c r="E4110" s="8" t="s">
        <v>2383</v>
      </c>
      <c r="F4110" s="7" t="s">
        <v>14829</v>
      </c>
      <c r="G4110" s="7" t="s">
        <v>214</v>
      </c>
      <c r="H4110" s="5">
        <v>13</v>
      </c>
      <c r="I4110" s="5">
        <v>15</v>
      </c>
      <c r="J4110" s="5">
        <v>90</v>
      </c>
      <c r="K4110" s="5">
        <v>99</v>
      </c>
      <c r="L4110" s="9">
        <f t="shared" si="128"/>
        <v>22</v>
      </c>
      <c r="M4110" s="9" t="str">
        <f t="shared" si="129"/>
        <v>low</v>
      </c>
      <c r="N4110" s="10">
        <v>-351.60179575232905</v>
      </c>
      <c r="O4110" s="11">
        <v>1.0431446753500495E-2</v>
      </c>
      <c r="P4110" s="7" t="s">
        <v>1461</v>
      </c>
      <c r="Q4110" s="5" t="s">
        <v>1501</v>
      </c>
      <c r="R4110" s="12"/>
    </row>
    <row r="4111" spans="1:18" ht="15.75" x14ac:dyDescent="0.2">
      <c r="A4111" s="5">
        <v>5227825</v>
      </c>
      <c r="B4111" s="6" t="s">
        <v>2387</v>
      </c>
      <c r="C4111" s="7" t="s">
        <v>204</v>
      </c>
      <c r="D4111" s="7" t="s">
        <v>14933</v>
      </c>
      <c r="E4111" s="8" t="s">
        <v>2383</v>
      </c>
      <c r="F4111" s="7" t="s">
        <v>14934</v>
      </c>
      <c r="G4111" s="7" t="s">
        <v>215</v>
      </c>
      <c r="H4111" s="5">
        <v>41</v>
      </c>
      <c r="I4111" s="5">
        <v>15</v>
      </c>
      <c r="J4111" s="5">
        <v>120</v>
      </c>
      <c r="K4111" s="5">
        <v>98</v>
      </c>
      <c r="L4111" s="9">
        <f t="shared" si="128"/>
        <v>22</v>
      </c>
      <c r="M4111" s="9" t="str">
        <f t="shared" si="129"/>
        <v>low</v>
      </c>
      <c r="N4111" s="10">
        <v>-354.57538622683933</v>
      </c>
      <c r="O4111" s="11">
        <v>1.0543865741055924E-2</v>
      </c>
      <c r="P4111" s="7" t="s">
        <v>1461</v>
      </c>
      <c r="Q4111" s="7" t="s">
        <v>1501</v>
      </c>
      <c r="R4111" s="12"/>
    </row>
    <row r="4112" spans="1:18" ht="15.75" x14ac:dyDescent="0.2">
      <c r="A4112" s="5">
        <v>5227825</v>
      </c>
      <c r="B4112" s="6" t="s">
        <v>2387</v>
      </c>
      <c r="C4112" s="7" t="s">
        <v>204</v>
      </c>
      <c r="D4112" s="7" t="s">
        <v>14933</v>
      </c>
      <c r="E4112" s="8" t="s">
        <v>2383</v>
      </c>
      <c r="F4112" s="7" t="s">
        <v>14829</v>
      </c>
      <c r="G4112" s="7" t="s">
        <v>214</v>
      </c>
      <c r="H4112" s="5">
        <v>12</v>
      </c>
      <c r="I4112" s="5"/>
      <c r="J4112" s="5"/>
      <c r="K4112" s="5"/>
      <c r="L4112" s="9">
        <f t="shared" si="128"/>
        <v>3</v>
      </c>
      <c r="M4112" s="9" t="str">
        <f t="shared" si="129"/>
        <v>high</v>
      </c>
      <c r="N4112" s="10">
        <v>-354.61705289353267</v>
      </c>
      <c r="O4112" s="11">
        <v>1.0543865741055924E-2</v>
      </c>
      <c r="P4112" s="7" t="s">
        <v>1520</v>
      </c>
      <c r="Q4112" s="7" t="s">
        <v>1501</v>
      </c>
      <c r="R4112" s="12"/>
    </row>
    <row r="4113" spans="1:18" ht="15.75" x14ac:dyDescent="0.2">
      <c r="A4113" s="5">
        <v>5227825</v>
      </c>
      <c r="B4113" s="6" t="s">
        <v>2387</v>
      </c>
      <c r="C4113" s="7" t="s">
        <v>204</v>
      </c>
      <c r="D4113" s="7" t="s">
        <v>14933</v>
      </c>
      <c r="E4113" s="8" t="s">
        <v>2383</v>
      </c>
      <c r="F4113" s="7" t="s">
        <v>14935</v>
      </c>
      <c r="G4113" s="7" t="s">
        <v>214</v>
      </c>
      <c r="H4113" s="5">
        <v>21</v>
      </c>
      <c r="I4113" s="5">
        <v>15</v>
      </c>
      <c r="J4113" s="5">
        <v>120</v>
      </c>
      <c r="K4113" s="5">
        <v>98</v>
      </c>
      <c r="L4113" s="9">
        <f t="shared" si="128"/>
        <v>22</v>
      </c>
      <c r="M4113" s="9" t="str">
        <f t="shared" si="129"/>
        <v>low</v>
      </c>
      <c r="N4113" s="10">
        <v>-354.65871956013871</v>
      </c>
      <c r="O4113" s="11">
        <v>1.0543865741055924E-2</v>
      </c>
      <c r="P4113" s="7" t="s">
        <v>1520</v>
      </c>
      <c r="Q4113" s="7" t="s">
        <v>1501</v>
      </c>
      <c r="R4113" s="12"/>
    </row>
    <row r="4114" spans="1:18" ht="15.75" x14ac:dyDescent="0.2">
      <c r="A4114" s="5">
        <v>5361107</v>
      </c>
      <c r="B4114" s="6" t="s">
        <v>13210</v>
      </c>
      <c r="C4114" s="7" t="s">
        <v>204</v>
      </c>
      <c r="D4114" s="7" t="s">
        <v>14942</v>
      </c>
      <c r="E4114" s="8" t="s">
        <v>2383</v>
      </c>
      <c r="F4114" s="7" t="s">
        <v>14943</v>
      </c>
      <c r="G4114" s="7" t="s">
        <v>215</v>
      </c>
      <c r="H4114" s="5">
        <v>56</v>
      </c>
      <c r="I4114" s="5">
        <v>15</v>
      </c>
      <c r="J4114" s="5">
        <v>100</v>
      </c>
      <c r="K4114" s="5">
        <v>96</v>
      </c>
      <c r="L4114" s="9">
        <f t="shared" si="128"/>
        <v>22</v>
      </c>
      <c r="M4114" s="9" t="str">
        <f t="shared" si="129"/>
        <v>low</v>
      </c>
      <c r="N4114" s="10">
        <v>-310.82780072912283</v>
      </c>
      <c r="O4114" s="11">
        <v>7.0918171259108931E-3</v>
      </c>
      <c r="P4114" s="7" t="s">
        <v>1461</v>
      </c>
      <c r="Q4114" s="7" t="s">
        <v>1501</v>
      </c>
      <c r="R4114" s="12"/>
    </row>
    <row r="4115" spans="1:18" ht="15.75" x14ac:dyDescent="0.2">
      <c r="A4115" s="5">
        <v>5334579</v>
      </c>
      <c r="B4115" s="6" t="s">
        <v>13731</v>
      </c>
      <c r="C4115" s="7" t="s">
        <v>204</v>
      </c>
      <c r="D4115" s="7" t="s">
        <v>15208</v>
      </c>
      <c r="E4115" s="8" t="s">
        <v>2383</v>
      </c>
      <c r="F4115" s="7" t="s">
        <v>686</v>
      </c>
      <c r="G4115" s="7" t="s">
        <v>214</v>
      </c>
      <c r="H4115" s="5">
        <v>13</v>
      </c>
      <c r="I4115" s="5">
        <v>15</v>
      </c>
      <c r="J4115" s="5">
        <v>100</v>
      </c>
      <c r="K4115" s="5">
        <v>98</v>
      </c>
      <c r="L4115" s="9">
        <f t="shared" si="128"/>
        <v>22</v>
      </c>
      <c r="M4115" s="9" t="str">
        <f t="shared" si="129"/>
        <v>low</v>
      </c>
      <c r="N4115" s="10">
        <v>-326.30439312495582</v>
      </c>
      <c r="O4115" s="11">
        <v>1.3575648146797903E-2</v>
      </c>
      <c r="P4115" s="7" t="s">
        <v>1461</v>
      </c>
      <c r="Q4115" s="7" t="s">
        <v>1501</v>
      </c>
      <c r="R4115" s="12"/>
    </row>
    <row r="4116" spans="1:18" ht="15.75" x14ac:dyDescent="0.2">
      <c r="A4116" s="5">
        <v>5227825</v>
      </c>
      <c r="B4116" s="6" t="s">
        <v>2387</v>
      </c>
      <c r="C4116" s="7" t="s">
        <v>204</v>
      </c>
      <c r="D4116" s="7" t="s">
        <v>14933</v>
      </c>
      <c r="E4116" s="8" t="s">
        <v>2383</v>
      </c>
      <c r="F4116" s="7" t="s">
        <v>15309</v>
      </c>
      <c r="G4116" s="7" t="s">
        <v>214</v>
      </c>
      <c r="H4116" s="5">
        <v>46</v>
      </c>
      <c r="I4116" s="5">
        <v>15</v>
      </c>
      <c r="J4116" s="5">
        <v>120</v>
      </c>
      <c r="K4116" s="5">
        <v>98</v>
      </c>
      <c r="L4116" s="9">
        <f t="shared" si="128"/>
        <v>22</v>
      </c>
      <c r="M4116" s="9" t="str">
        <f t="shared" si="129"/>
        <v>low</v>
      </c>
      <c r="N4116" s="10">
        <v>-364.61705289353267</v>
      </c>
      <c r="O4116" s="11">
        <v>1.0543865741055924E-2</v>
      </c>
      <c r="P4116" s="7" t="s">
        <v>1520</v>
      </c>
      <c r="Q4116" s="7" t="s">
        <v>1501</v>
      </c>
      <c r="R4116" s="12"/>
    </row>
    <row r="4117" spans="1:18" ht="15.75" x14ac:dyDescent="0.2">
      <c r="A4117" s="5">
        <v>5334579</v>
      </c>
      <c r="B4117" s="6" t="s">
        <v>13731</v>
      </c>
      <c r="C4117" s="7" t="s">
        <v>204</v>
      </c>
      <c r="D4117" s="7" t="s">
        <v>15208</v>
      </c>
      <c r="E4117" s="8" t="s">
        <v>2383</v>
      </c>
      <c r="F4117" s="7" t="s">
        <v>15330</v>
      </c>
      <c r="G4117" s="7" t="s">
        <v>215</v>
      </c>
      <c r="H4117" s="5">
        <v>62</v>
      </c>
      <c r="I4117" s="5">
        <v>15</v>
      </c>
      <c r="J4117" s="5">
        <v>110</v>
      </c>
      <c r="K4117" s="5">
        <v>98</v>
      </c>
      <c r="L4117" s="9">
        <f t="shared" si="128"/>
        <v>19</v>
      </c>
      <c r="M4117" s="9" t="str">
        <f t="shared" si="129"/>
        <v>low</v>
      </c>
      <c r="N4117" s="10">
        <v>-329.80439312495582</v>
      </c>
      <c r="O4117" s="11">
        <v>1.3575648146797903E-2</v>
      </c>
      <c r="P4117" s="7" t="s">
        <v>14</v>
      </c>
      <c r="Q4117" s="7" t="s">
        <v>1501</v>
      </c>
      <c r="R4117" s="12"/>
    </row>
    <row r="4118" spans="1:18" ht="15.75" x14ac:dyDescent="0.2">
      <c r="A4118" s="5">
        <v>5256045</v>
      </c>
      <c r="B4118" s="6" t="s">
        <v>10783</v>
      </c>
      <c r="C4118" s="7" t="s">
        <v>190</v>
      </c>
      <c r="D4118" s="7" t="s">
        <v>15393</v>
      </c>
      <c r="E4118" s="8" t="s">
        <v>2383</v>
      </c>
      <c r="F4118" s="7" t="s">
        <v>15394</v>
      </c>
      <c r="G4118" s="7" t="s">
        <v>215</v>
      </c>
      <c r="H4118" s="5">
        <v>39</v>
      </c>
      <c r="I4118" s="5">
        <v>15</v>
      </c>
      <c r="J4118" s="5">
        <v>110</v>
      </c>
      <c r="K4118" s="5">
        <v>98</v>
      </c>
      <c r="L4118" s="9">
        <f t="shared" si="128"/>
        <v>22</v>
      </c>
      <c r="M4118" s="9" t="str">
        <f t="shared" si="129"/>
        <v>low</v>
      </c>
      <c r="N4118" s="10">
        <v>-356.97899166668503</v>
      </c>
      <c r="O4118" s="11">
        <v>4.6640856526209973E-3</v>
      </c>
      <c r="P4118" s="7" t="s">
        <v>1461</v>
      </c>
      <c r="Q4118" s="7" t="s">
        <v>1501</v>
      </c>
      <c r="R4118" s="12"/>
    </row>
    <row r="4119" spans="1:18" ht="15.75" x14ac:dyDescent="0.2">
      <c r="A4119" s="5">
        <v>5334579</v>
      </c>
      <c r="B4119" s="6" t="s">
        <v>13731</v>
      </c>
      <c r="C4119" s="7" t="s">
        <v>204</v>
      </c>
      <c r="D4119" s="7" t="s">
        <v>15208</v>
      </c>
      <c r="E4119" s="8" t="s">
        <v>2383</v>
      </c>
      <c r="F4119" s="7" t="s">
        <v>15408</v>
      </c>
      <c r="G4119" s="7" t="s">
        <v>215</v>
      </c>
      <c r="H4119" s="5">
        <v>40</v>
      </c>
      <c r="I4119" s="5">
        <v>15</v>
      </c>
      <c r="J4119" s="5">
        <v>120</v>
      </c>
      <c r="K4119" s="5">
        <v>98</v>
      </c>
      <c r="L4119" s="9">
        <f t="shared" si="128"/>
        <v>22</v>
      </c>
      <c r="M4119" s="9" t="str">
        <f t="shared" si="129"/>
        <v>low</v>
      </c>
      <c r="N4119" s="10">
        <v>-331.92939312495582</v>
      </c>
      <c r="O4119" s="11">
        <v>1.3575648146797903E-2</v>
      </c>
      <c r="P4119" s="7" t="s">
        <v>14</v>
      </c>
      <c r="Q4119" s="7" t="s">
        <v>1501</v>
      </c>
      <c r="R4119" s="12"/>
    </row>
    <row r="4120" spans="1:18" ht="15.75" x14ac:dyDescent="0.2">
      <c r="A4120" s="5">
        <v>5259324</v>
      </c>
      <c r="B4120" s="6" t="s">
        <v>13450</v>
      </c>
      <c r="C4120" s="7" t="s">
        <v>204</v>
      </c>
      <c r="D4120" s="7" t="s">
        <v>15414</v>
      </c>
      <c r="E4120" s="8" t="s">
        <v>2383</v>
      </c>
      <c r="F4120" s="7" t="s">
        <v>15415</v>
      </c>
      <c r="G4120" s="7" t="s">
        <v>214</v>
      </c>
      <c r="H4120" s="5">
        <v>75</v>
      </c>
      <c r="I4120" s="5">
        <v>15</v>
      </c>
      <c r="J4120" s="5">
        <v>120</v>
      </c>
      <c r="K4120" s="5">
        <v>98</v>
      </c>
      <c r="L4120" s="9">
        <f t="shared" si="128"/>
        <v>19</v>
      </c>
      <c r="M4120" s="9" t="str">
        <f t="shared" si="129"/>
        <v>low</v>
      </c>
      <c r="N4120" s="10">
        <v>-356.50013622686674</v>
      </c>
      <c r="O4120" s="11">
        <v>8.4903587921871804E-3</v>
      </c>
      <c r="P4120" s="7" t="s">
        <v>1461</v>
      </c>
      <c r="Q4120" s="7" t="s">
        <v>1501</v>
      </c>
      <c r="R4120" s="12"/>
    </row>
    <row r="4121" spans="1:18" ht="15.75" x14ac:dyDescent="0.2">
      <c r="A4121" s="5">
        <v>5361107</v>
      </c>
      <c r="B4121" s="6" t="s">
        <v>13210</v>
      </c>
      <c r="C4121" s="7" t="s">
        <v>204</v>
      </c>
      <c r="D4121" s="7" t="s">
        <v>14942</v>
      </c>
      <c r="E4121" s="8" t="s">
        <v>2383</v>
      </c>
      <c r="F4121" s="7" t="s">
        <v>15572</v>
      </c>
      <c r="G4121" s="7" t="s">
        <v>215</v>
      </c>
      <c r="H4121" s="5">
        <v>63</v>
      </c>
      <c r="I4121" s="5">
        <v>15</v>
      </c>
      <c r="J4121" s="5">
        <v>90</v>
      </c>
      <c r="K4121" s="5">
        <v>96</v>
      </c>
      <c r="L4121" s="9">
        <f t="shared" si="128"/>
        <v>19</v>
      </c>
      <c r="M4121" s="9" t="str">
        <f t="shared" si="129"/>
        <v>low</v>
      </c>
      <c r="N4121" s="10">
        <v>-327.99446739582345</v>
      </c>
      <c r="O4121" s="11">
        <v>7.0918171259108931E-3</v>
      </c>
      <c r="P4121" s="7" t="s">
        <v>1461</v>
      </c>
      <c r="Q4121" s="5" t="s">
        <v>1501</v>
      </c>
      <c r="R4121" s="12"/>
    </row>
    <row r="4122" spans="1:18" ht="15.75" x14ac:dyDescent="0.2">
      <c r="A4122" s="5">
        <v>5365480</v>
      </c>
      <c r="B4122" s="6" t="s">
        <v>15191</v>
      </c>
      <c r="C4122" s="7" t="s">
        <v>190</v>
      </c>
      <c r="D4122" s="7" t="s">
        <v>15667</v>
      </c>
      <c r="E4122" s="8" t="s">
        <v>2383</v>
      </c>
      <c r="F4122" s="7" t="s">
        <v>15668</v>
      </c>
      <c r="G4122" s="7" t="s">
        <v>214</v>
      </c>
      <c r="H4122" s="5">
        <v>13</v>
      </c>
      <c r="I4122" s="5">
        <v>13</v>
      </c>
      <c r="J4122" s="5">
        <v>120</v>
      </c>
      <c r="K4122" s="5">
        <v>94</v>
      </c>
      <c r="L4122" s="9">
        <f t="shared" si="128"/>
        <v>20</v>
      </c>
      <c r="M4122" s="9" t="str">
        <f t="shared" si="129"/>
        <v>low</v>
      </c>
      <c r="N4122" s="10">
        <v>-329.37401951390348</v>
      </c>
      <c r="O4122" s="11">
        <v>2.8909722168464214E-3</v>
      </c>
      <c r="P4122" s="7" t="s">
        <v>1461</v>
      </c>
      <c r="Q4122" s="7" t="s">
        <v>1501</v>
      </c>
      <c r="R4122" s="12"/>
    </row>
    <row r="4123" spans="1:18" ht="15.75" x14ac:dyDescent="0.2">
      <c r="A4123" s="5">
        <v>5335913</v>
      </c>
      <c r="B4123" s="6" t="s">
        <v>13968</v>
      </c>
      <c r="C4123" s="7" t="s">
        <v>193</v>
      </c>
      <c r="D4123" s="7" t="s">
        <v>15978</v>
      </c>
      <c r="E4123" s="8" t="s">
        <v>2383</v>
      </c>
      <c r="F4123" s="7" t="s">
        <v>1786</v>
      </c>
      <c r="G4123" s="7" t="s">
        <v>214</v>
      </c>
      <c r="H4123" s="5">
        <v>36</v>
      </c>
      <c r="I4123" s="5">
        <v>15</v>
      </c>
      <c r="J4123" s="5">
        <v>100</v>
      </c>
      <c r="K4123" s="5">
        <v>98</v>
      </c>
      <c r="L4123" s="9">
        <f t="shared" si="128"/>
        <v>22</v>
      </c>
      <c r="M4123" s="9" t="str">
        <f t="shared" si="129"/>
        <v>low</v>
      </c>
      <c r="N4123" s="10">
        <v>-347.18470740739576</v>
      </c>
      <c r="O4123" s="11">
        <v>8.7549074087291956E-3</v>
      </c>
      <c r="P4123" s="7" t="s">
        <v>1461</v>
      </c>
      <c r="Q4123" s="7" t="s">
        <v>1501</v>
      </c>
      <c r="R4123" s="12"/>
    </row>
    <row r="4124" spans="1:18" ht="15.75" x14ac:dyDescent="0.2">
      <c r="A4124" s="5">
        <v>5259324</v>
      </c>
      <c r="B4124" s="6" t="s">
        <v>13450</v>
      </c>
      <c r="C4124" s="7" t="s">
        <v>204</v>
      </c>
      <c r="D4124" s="7" t="s">
        <v>15414</v>
      </c>
      <c r="E4124" s="8" t="s">
        <v>2383</v>
      </c>
      <c r="F4124" s="7" t="s">
        <v>16082</v>
      </c>
      <c r="G4124" s="7" t="s">
        <v>215</v>
      </c>
      <c r="H4124" s="5">
        <v>69</v>
      </c>
      <c r="I4124" s="5">
        <v>15</v>
      </c>
      <c r="J4124" s="5">
        <v>130</v>
      </c>
      <c r="K4124" s="5">
        <v>98</v>
      </c>
      <c r="L4124" s="9">
        <f t="shared" si="128"/>
        <v>21</v>
      </c>
      <c r="M4124" s="9" t="str">
        <f t="shared" si="129"/>
        <v>low</v>
      </c>
      <c r="N4124" s="10">
        <v>-374.9584695601734</v>
      </c>
      <c r="O4124" s="11">
        <v>8.4903587921871804E-3</v>
      </c>
      <c r="P4124" s="7" t="s">
        <v>1461</v>
      </c>
      <c r="Q4124" s="7" t="s">
        <v>1501</v>
      </c>
      <c r="R4124" s="12"/>
    </row>
    <row r="4125" spans="1:18" ht="15.75" x14ac:dyDescent="0.2">
      <c r="A4125" s="5">
        <v>5368294</v>
      </c>
      <c r="B4125" s="6" t="s">
        <v>14951</v>
      </c>
      <c r="C4125" s="7" t="s">
        <v>204</v>
      </c>
      <c r="D4125" s="7" t="s">
        <v>16276</v>
      </c>
      <c r="E4125" s="8" t="s">
        <v>2383</v>
      </c>
      <c r="F4125" s="7" t="s">
        <v>510</v>
      </c>
      <c r="G4125" s="7" t="s">
        <v>214</v>
      </c>
      <c r="H4125" s="5">
        <v>42</v>
      </c>
      <c r="I4125" s="5">
        <v>15</v>
      </c>
      <c r="J4125" s="5">
        <v>120</v>
      </c>
      <c r="K4125" s="5">
        <v>97</v>
      </c>
      <c r="L4125" s="9">
        <f t="shared" si="128"/>
        <v>22</v>
      </c>
      <c r="M4125" s="9" t="str">
        <f t="shared" si="129"/>
        <v>low</v>
      </c>
      <c r="N4125" s="10">
        <v>-345.13424046291766</v>
      </c>
      <c r="O4125" s="11">
        <v>8.8484143489040434E-3</v>
      </c>
      <c r="P4125" s="7" t="s">
        <v>14</v>
      </c>
      <c r="Q4125" s="7" t="s">
        <v>1501</v>
      </c>
      <c r="R4125" s="12"/>
    </row>
    <row r="4126" spans="1:18" ht="15.75" x14ac:dyDescent="0.2">
      <c r="A4126" s="5">
        <v>5335913</v>
      </c>
      <c r="B4126" s="6" t="s">
        <v>13968</v>
      </c>
      <c r="C4126" s="7" t="s">
        <v>193</v>
      </c>
      <c r="D4126" s="7" t="s">
        <v>15978</v>
      </c>
      <c r="E4126" s="8" t="s">
        <v>2383</v>
      </c>
      <c r="F4126" s="7" t="s">
        <v>16413</v>
      </c>
      <c r="G4126" s="7" t="s">
        <v>214</v>
      </c>
      <c r="H4126" s="5">
        <v>38</v>
      </c>
      <c r="I4126" s="5">
        <v>15</v>
      </c>
      <c r="J4126" s="5">
        <v>120</v>
      </c>
      <c r="K4126" s="5">
        <v>98</v>
      </c>
      <c r="L4126" s="9">
        <f t="shared" si="128"/>
        <v>22</v>
      </c>
      <c r="M4126" s="9" t="str">
        <f t="shared" si="129"/>
        <v>low</v>
      </c>
      <c r="N4126" s="10">
        <v>-359.39304074069514</v>
      </c>
      <c r="O4126" s="11">
        <v>8.7549074087291956E-3</v>
      </c>
      <c r="P4126" s="7" t="s">
        <v>14</v>
      </c>
      <c r="Q4126" s="7" t="s">
        <v>1501</v>
      </c>
      <c r="R4126" s="12"/>
    </row>
    <row r="4127" spans="1:18" ht="15.75" x14ac:dyDescent="0.2">
      <c r="A4127" s="5">
        <v>5334579</v>
      </c>
      <c r="B4127" s="6" t="s">
        <v>13731</v>
      </c>
      <c r="C4127" s="7" t="s">
        <v>204</v>
      </c>
      <c r="D4127" s="7" t="s">
        <v>15208</v>
      </c>
      <c r="E4127" s="8" t="s">
        <v>2383</v>
      </c>
      <c r="F4127" s="7" t="s">
        <v>16541</v>
      </c>
      <c r="G4127" s="7" t="s">
        <v>215</v>
      </c>
      <c r="H4127" s="5">
        <v>33</v>
      </c>
      <c r="I4127" s="5">
        <v>15</v>
      </c>
      <c r="J4127" s="5">
        <v>120</v>
      </c>
      <c r="K4127" s="5">
        <v>98</v>
      </c>
      <c r="L4127" s="9">
        <f t="shared" si="128"/>
        <v>22</v>
      </c>
      <c r="M4127" s="9" t="str">
        <f t="shared" si="129"/>
        <v>low</v>
      </c>
      <c r="N4127" s="10">
        <v>-363.51272645834979</v>
      </c>
      <c r="O4127" s="11">
        <v>1.3575648146797903E-2</v>
      </c>
      <c r="P4127" s="7" t="s">
        <v>1461</v>
      </c>
      <c r="Q4127" s="7" t="s">
        <v>1501</v>
      </c>
      <c r="R4127" s="12"/>
    </row>
    <row r="4128" spans="1:18" ht="15.75" x14ac:dyDescent="0.2">
      <c r="A4128" s="5">
        <v>5334579</v>
      </c>
      <c r="B4128" s="6" t="s">
        <v>13731</v>
      </c>
      <c r="C4128" s="7" t="s">
        <v>204</v>
      </c>
      <c r="D4128" s="7" t="s">
        <v>15208</v>
      </c>
      <c r="E4128" s="8" t="s">
        <v>2383</v>
      </c>
      <c r="F4128" s="7" t="s">
        <v>16542</v>
      </c>
      <c r="G4128" s="7" t="s">
        <v>214</v>
      </c>
      <c r="H4128" s="5">
        <v>45</v>
      </c>
      <c r="I4128" s="5">
        <v>15</v>
      </c>
      <c r="J4128" s="5">
        <v>120</v>
      </c>
      <c r="K4128" s="5">
        <v>98</v>
      </c>
      <c r="L4128" s="9">
        <f t="shared" si="128"/>
        <v>22</v>
      </c>
      <c r="M4128" s="9" t="str">
        <f t="shared" si="129"/>
        <v>low</v>
      </c>
      <c r="N4128" s="10">
        <v>-363.55439312495582</v>
      </c>
      <c r="O4128" s="11">
        <v>1.3575648146797903E-2</v>
      </c>
      <c r="P4128" s="7" t="s">
        <v>14</v>
      </c>
      <c r="Q4128" s="7" t="s">
        <v>1501</v>
      </c>
      <c r="R4128" s="12"/>
    </row>
    <row r="4129" spans="1:18" ht="15.75" x14ac:dyDescent="0.2">
      <c r="A4129" s="5">
        <v>5334579</v>
      </c>
      <c r="B4129" s="6" t="s">
        <v>13731</v>
      </c>
      <c r="C4129" s="7" t="s">
        <v>204</v>
      </c>
      <c r="D4129" s="7" t="s">
        <v>15208</v>
      </c>
      <c r="E4129" s="8" t="s">
        <v>2383</v>
      </c>
      <c r="F4129" s="7" t="s">
        <v>671</v>
      </c>
      <c r="G4129" s="7" t="s">
        <v>214</v>
      </c>
      <c r="H4129" s="5">
        <v>37</v>
      </c>
      <c r="I4129" s="5">
        <v>15</v>
      </c>
      <c r="J4129" s="5">
        <v>120</v>
      </c>
      <c r="K4129" s="5">
        <v>98</v>
      </c>
      <c r="L4129" s="9">
        <f t="shared" si="128"/>
        <v>22</v>
      </c>
      <c r="M4129" s="9" t="str">
        <f t="shared" si="129"/>
        <v>low</v>
      </c>
      <c r="N4129" s="10">
        <v>-370.26272645834979</v>
      </c>
      <c r="O4129" s="11">
        <v>1.3575648146797903E-2</v>
      </c>
      <c r="P4129" s="7" t="s">
        <v>1461</v>
      </c>
      <c r="Q4129" s="7" t="s">
        <v>1501</v>
      </c>
      <c r="R4129" s="12"/>
    </row>
    <row r="4130" spans="1:18" ht="15.75" x14ac:dyDescent="0.2">
      <c r="A4130" s="5">
        <v>5334579</v>
      </c>
      <c r="B4130" s="6" t="s">
        <v>13731</v>
      </c>
      <c r="C4130" s="7" t="s">
        <v>204</v>
      </c>
      <c r="D4130" s="7" t="s">
        <v>15208</v>
      </c>
      <c r="E4130" s="8" t="s">
        <v>2383</v>
      </c>
      <c r="F4130" s="7" t="s">
        <v>2085</v>
      </c>
      <c r="G4130" s="7" t="s">
        <v>214</v>
      </c>
      <c r="H4130" s="5">
        <v>8</v>
      </c>
      <c r="I4130" s="5">
        <v>15</v>
      </c>
      <c r="J4130" s="5">
        <v>100</v>
      </c>
      <c r="K4130" s="5">
        <v>98</v>
      </c>
      <c r="L4130" s="9">
        <f t="shared" si="128"/>
        <v>22</v>
      </c>
      <c r="M4130" s="9" t="str">
        <f t="shared" si="129"/>
        <v>low</v>
      </c>
      <c r="N4130" s="10">
        <v>-370.30439312495582</v>
      </c>
      <c r="O4130" s="11">
        <v>1.3575648146797903E-2</v>
      </c>
      <c r="P4130" s="7" t="s">
        <v>1461</v>
      </c>
      <c r="Q4130" s="7" t="s">
        <v>1501</v>
      </c>
      <c r="R4130" s="12"/>
    </row>
    <row r="4131" spans="1:18" ht="15.75" x14ac:dyDescent="0.2">
      <c r="A4131" s="5">
        <v>5334579</v>
      </c>
      <c r="B4131" s="6" t="s">
        <v>13731</v>
      </c>
      <c r="C4131" s="7" t="s">
        <v>204</v>
      </c>
      <c r="D4131" s="7" t="s">
        <v>15208</v>
      </c>
      <c r="E4131" s="8" t="s">
        <v>2383</v>
      </c>
      <c r="F4131" s="7" t="s">
        <v>754</v>
      </c>
      <c r="G4131" s="7" t="s">
        <v>214</v>
      </c>
      <c r="H4131" s="5">
        <v>18</v>
      </c>
      <c r="I4131" s="5">
        <v>15</v>
      </c>
      <c r="J4131" s="5">
        <v>120</v>
      </c>
      <c r="K4131" s="5">
        <v>98</v>
      </c>
      <c r="L4131" s="9">
        <f t="shared" si="128"/>
        <v>22</v>
      </c>
      <c r="M4131" s="9" t="str">
        <f t="shared" si="129"/>
        <v>low</v>
      </c>
      <c r="N4131" s="10">
        <v>-370.34605979165644</v>
      </c>
      <c r="O4131" s="11">
        <v>1.3575648146797903E-2</v>
      </c>
      <c r="P4131" s="7" t="s">
        <v>14</v>
      </c>
      <c r="Q4131" s="7" t="s">
        <v>1501</v>
      </c>
      <c r="R4131" s="12"/>
    </row>
    <row r="4132" spans="1:18" ht="15.75" x14ac:dyDescent="0.2">
      <c r="A4132" s="5">
        <v>5365480</v>
      </c>
      <c r="B4132" s="6" t="s">
        <v>15191</v>
      </c>
      <c r="C4132" s="7" t="s">
        <v>190</v>
      </c>
      <c r="D4132" s="7" t="s">
        <v>15667</v>
      </c>
      <c r="E4132" s="8" t="s">
        <v>2383</v>
      </c>
      <c r="F4132" s="7" t="s">
        <v>16821</v>
      </c>
      <c r="G4132" s="7" t="s">
        <v>214</v>
      </c>
      <c r="H4132" s="5">
        <v>13</v>
      </c>
      <c r="I4132" s="5">
        <v>15</v>
      </c>
      <c r="J4132" s="5">
        <v>110</v>
      </c>
      <c r="K4132" s="5">
        <v>95</v>
      </c>
      <c r="L4132" s="9">
        <f t="shared" si="128"/>
        <v>22</v>
      </c>
      <c r="M4132" s="9" t="str">
        <f t="shared" si="129"/>
        <v>low</v>
      </c>
      <c r="N4132" s="10">
        <v>-361.66568618050951</v>
      </c>
      <c r="O4132" s="11">
        <v>2.8909722168464214E-3</v>
      </c>
      <c r="P4132" s="7" t="s">
        <v>1461</v>
      </c>
      <c r="Q4132" s="7" t="s">
        <v>1501</v>
      </c>
      <c r="R4132" s="12"/>
    </row>
    <row r="4133" spans="1:18" ht="15.75" x14ac:dyDescent="0.2">
      <c r="A4133" s="5">
        <v>5336194</v>
      </c>
      <c r="B4133" s="6" t="s">
        <v>13968</v>
      </c>
      <c r="C4133" s="7" t="s">
        <v>190</v>
      </c>
      <c r="D4133" s="7" t="s">
        <v>17192</v>
      </c>
      <c r="E4133" s="8" t="s">
        <v>2383</v>
      </c>
      <c r="F4133" s="7" t="s">
        <v>17193</v>
      </c>
      <c r="G4133" s="7" t="s">
        <v>214</v>
      </c>
      <c r="H4133" s="5">
        <v>17</v>
      </c>
      <c r="I4133" s="5">
        <v>15</v>
      </c>
      <c r="J4133" s="5">
        <v>95</v>
      </c>
      <c r="K4133" s="5">
        <v>98</v>
      </c>
      <c r="L4133" s="9">
        <f t="shared" si="128"/>
        <v>22</v>
      </c>
      <c r="M4133" s="9" t="str">
        <f t="shared" si="129"/>
        <v>low</v>
      </c>
      <c r="N4133" s="10">
        <v>-381.47887726850604</v>
      </c>
      <c r="O4133" s="11">
        <v>2.2899305549799465E-3</v>
      </c>
      <c r="P4133" s="7" t="s">
        <v>1461</v>
      </c>
      <c r="Q4133" s="7" t="s">
        <v>1501</v>
      </c>
      <c r="R4133" s="12"/>
    </row>
    <row r="4134" spans="1:18" ht="15.75" x14ac:dyDescent="0.2">
      <c r="A4134" s="5">
        <v>5368294</v>
      </c>
      <c r="B4134" s="6" t="s">
        <v>14951</v>
      </c>
      <c r="C4134" s="7" t="s">
        <v>204</v>
      </c>
      <c r="D4134" s="7" t="s">
        <v>16276</v>
      </c>
      <c r="E4134" s="8" t="s">
        <v>2383</v>
      </c>
      <c r="F4134" s="7" t="s">
        <v>356</v>
      </c>
      <c r="G4134" s="7" t="s">
        <v>214</v>
      </c>
      <c r="H4134" s="5">
        <v>15</v>
      </c>
      <c r="I4134" s="5">
        <v>15</v>
      </c>
      <c r="J4134" s="5">
        <v>115</v>
      </c>
      <c r="K4134" s="5">
        <v>97</v>
      </c>
      <c r="L4134" s="9">
        <f t="shared" si="128"/>
        <v>22</v>
      </c>
      <c r="M4134" s="9" t="str">
        <f t="shared" si="129"/>
        <v>low</v>
      </c>
      <c r="N4134" s="10">
        <v>-379.84257379631163</v>
      </c>
      <c r="O4134" s="11">
        <v>8.8484143489040434E-3</v>
      </c>
      <c r="P4134" s="7" t="s">
        <v>1461</v>
      </c>
      <c r="Q4134" s="7" t="s">
        <v>1501</v>
      </c>
      <c r="R4134" s="12"/>
    </row>
    <row r="4135" spans="1:18" ht="15.75" x14ac:dyDescent="0.2">
      <c r="A4135" s="5">
        <v>5370877</v>
      </c>
      <c r="B4135" s="6" t="s">
        <v>2405</v>
      </c>
      <c r="C4135" s="7" t="s">
        <v>190</v>
      </c>
      <c r="D4135" s="7" t="s">
        <v>17793</v>
      </c>
      <c r="E4135" s="8" t="s">
        <v>2383</v>
      </c>
      <c r="F4135" s="7" t="s">
        <v>405</v>
      </c>
      <c r="G4135" s="7" t="s">
        <v>214</v>
      </c>
      <c r="H4135" s="5">
        <v>90</v>
      </c>
      <c r="I4135" s="5">
        <v>15</v>
      </c>
      <c r="J4135" s="5">
        <v>135</v>
      </c>
      <c r="K4135" s="5">
        <v>96</v>
      </c>
      <c r="L4135" s="9">
        <f t="shared" si="128"/>
        <v>21</v>
      </c>
      <c r="M4135" s="9" t="str">
        <f t="shared" si="129"/>
        <v>low</v>
      </c>
      <c r="N4135" s="10">
        <v>-386.83918464121962</v>
      </c>
      <c r="O4135" s="11">
        <v>3.2229166681645438E-3</v>
      </c>
      <c r="P4135" s="7" t="s">
        <v>1461</v>
      </c>
      <c r="Q4135" s="7" t="s">
        <v>1501</v>
      </c>
      <c r="R4135" s="12"/>
    </row>
    <row r="4136" spans="1:18" ht="15.75" x14ac:dyDescent="0.2">
      <c r="A4136" s="5">
        <v>5368294</v>
      </c>
      <c r="B4136" s="6" t="s">
        <v>14951</v>
      </c>
      <c r="C4136" s="7" t="s">
        <v>204</v>
      </c>
      <c r="D4136" s="7" t="s">
        <v>16276</v>
      </c>
      <c r="E4136" s="8" t="s">
        <v>2383</v>
      </c>
      <c r="F4136" s="7" t="s">
        <v>1295</v>
      </c>
      <c r="G4136" s="7" t="s">
        <v>215</v>
      </c>
      <c r="H4136" s="5">
        <v>42</v>
      </c>
      <c r="I4136" s="5">
        <v>15</v>
      </c>
      <c r="J4136" s="5">
        <v>110</v>
      </c>
      <c r="K4136" s="5">
        <v>97</v>
      </c>
      <c r="L4136" s="9">
        <f t="shared" si="128"/>
        <v>22</v>
      </c>
      <c r="M4136" s="9" t="str">
        <f t="shared" si="129"/>
        <v>low</v>
      </c>
      <c r="N4136" s="10">
        <v>-398.13424046291766</v>
      </c>
      <c r="O4136" s="11">
        <v>8.8484143489040434E-3</v>
      </c>
      <c r="P4136" s="7" t="s">
        <v>1461</v>
      </c>
      <c r="Q4136" s="7" t="s">
        <v>1501</v>
      </c>
      <c r="R4136" s="12"/>
    </row>
    <row r="4137" spans="1:18" ht="15.75" x14ac:dyDescent="0.2">
      <c r="A4137" s="5">
        <v>5372454</v>
      </c>
      <c r="B4137" s="6" t="s">
        <v>2405</v>
      </c>
      <c r="C4137" s="7" t="s">
        <v>190</v>
      </c>
      <c r="D4137" s="7" t="s">
        <v>18153</v>
      </c>
      <c r="E4137" s="8" t="s">
        <v>2383</v>
      </c>
      <c r="F4137" s="7" t="s">
        <v>18154</v>
      </c>
      <c r="G4137" s="7" t="s">
        <v>214</v>
      </c>
      <c r="H4137" s="5">
        <v>38</v>
      </c>
      <c r="I4137" s="5">
        <v>15</v>
      </c>
      <c r="J4137" s="5">
        <v>130</v>
      </c>
      <c r="K4137" s="5">
        <v>98</v>
      </c>
      <c r="L4137" s="9">
        <f t="shared" si="128"/>
        <v>24</v>
      </c>
      <c r="M4137" s="9" t="str">
        <f t="shared" si="129"/>
        <v>low</v>
      </c>
      <c r="N4137" s="10">
        <v>-397.49996184029442</v>
      </c>
      <c r="O4137" s="11">
        <v>4.7308680514106527E-3</v>
      </c>
      <c r="P4137" s="7" t="s">
        <v>1461</v>
      </c>
      <c r="Q4137" s="7" t="s">
        <v>1501</v>
      </c>
      <c r="R4137" s="12"/>
    </row>
    <row r="4138" spans="1:18" ht="15.75" x14ac:dyDescent="0.2">
      <c r="A4138" s="5">
        <v>5372459</v>
      </c>
      <c r="B4138" s="6" t="s">
        <v>2405</v>
      </c>
      <c r="C4138" s="7" t="s">
        <v>204</v>
      </c>
      <c r="D4138" s="7" t="s">
        <v>18323</v>
      </c>
      <c r="E4138" s="8" t="s">
        <v>2383</v>
      </c>
      <c r="F4138" s="7" t="s">
        <v>1928</v>
      </c>
      <c r="G4138" s="7" t="s">
        <v>214</v>
      </c>
      <c r="H4138" s="5">
        <v>18</v>
      </c>
      <c r="I4138" s="5">
        <v>14</v>
      </c>
      <c r="J4138" s="5">
        <v>110</v>
      </c>
      <c r="K4138" s="5">
        <v>95</v>
      </c>
      <c r="L4138" s="9">
        <f t="shared" si="128"/>
        <v>21</v>
      </c>
      <c r="M4138" s="9" t="str">
        <f t="shared" si="129"/>
        <v>low</v>
      </c>
      <c r="N4138" s="10">
        <v>-402.70702356480615</v>
      </c>
      <c r="O4138" s="11">
        <v>1.1357754628988914E-2</v>
      </c>
      <c r="P4138" s="7" t="s">
        <v>1461</v>
      </c>
      <c r="Q4138" s="5" t="s">
        <v>1501</v>
      </c>
      <c r="R4138" s="12"/>
    </row>
    <row r="4139" spans="1:18" ht="15.75" x14ac:dyDescent="0.2">
      <c r="A4139" s="5">
        <v>5266756</v>
      </c>
      <c r="B4139" s="6" t="s">
        <v>2402</v>
      </c>
      <c r="C4139" s="7" t="s">
        <v>94</v>
      </c>
      <c r="D4139" s="7" t="s">
        <v>3175</v>
      </c>
      <c r="E4139" s="8" t="s">
        <v>2383</v>
      </c>
      <c r="F4139" s="7" t="s">
        <v>3176</v>
      </c>
      <c r="G4139" s="7" t="s">
        <v>214</v>
      </c>
      <c r="H4139" s="5">
        <v>34</v>
      </c>
      <c r="I4139" s="5">
        <v>15</v>
      </c>
      <c r="J4139" s="5">
        <v>125</v>
      </c>
      <c r="K4139" s="5">
        <v>96</v>
      </c>
      <c r="L4139" s="9">
        <f t="shared" si="128"/>
        <v>24</v>
      </c>
      <c r="M4139" s="9" t="str">
        <f t="shared" si="129"/>
        <v>low</v>
      </c>
      <c r="N4139" s="10">
        <v>-8.5487430555731407</v>
      </c>
      <c r="O4139" s="11">
        <v>3.7126620372873731E-3</v>
      </c>
      <c r="P4139" s="7" t="s">
        <v>1461</v>
      </c>
      <c r="Q4139" s="7" t="s">
        <v>1493</v>
      </c>
      <c r="R4139" s="12"/>
    </row>
    <row r="4140" spans="1:18" ht="15.75" x14ac:dyDescent="0.2">
      <c r="A4140" s="5">
        <v>5230872</v>
      </c>
      <c r="B4140" s="6" t="s">
        <v>2468</v>
      </c>
      <c r="C4140" s="7" t="s">
        <v>94</v>
      </c>
      <c r="D4140" s="7" t="s">
        <v>3899</v>
      </c>
      <c r="E4140" s="8" t="s">
        <v>2383</v>
      </c>
      <c r="F4140" s="7" t="s">
        <v>3900</v>
      </c>
      <c r="G4140" s="7" t="s">
        <v>214</v>
      </c>
      <c r="H4140" s="5">
        <v>38</v>
      </c>
      <c r="I4140" s="5">
        <v>15</v>
      </c>
      <c r="J4140" s="5">
        <v>120</v>
      </c>
      <c r="K4140" s="5">
        <v>96</v>
      </c>
      <c r="L4140" s="9">
        <f t="shared" si="128"/>
        <v>22</v>
      </c>
      <c r="M4140" s="9" t="str">
        <f t="shared" si="129"/>
        <v>low</v>
      </c>
      <c r="N4140" s="10">
        <v>-41.081310069464962</v>
      </c>
      <c r="O4140" s="13">
        <v>2.5136226904578507E-3</v>
      </c>
      <c r="P4140" s="7" t="s">
        <v>1461</v>
      </c>
      <c r="Q4140" s="7" t="s">
        <v>1493</v>
      </c>
      <c r="R4140" s="12"/>
    </row>
    <row r="4141" spans="1:18" ht="15.75" x14ac:dyDescent="0.2">
      <c r="A4141" s="5">
        <v>5268677</v>
      </c>
      <c r="B4141" s="6" t="s">
        <v>3435</v>
      </c>
      <c r="C4141" s="7" t="s">
        <v>139</v>
      </c>
      <c r="D4141" s="7" t="s">
        <v>4394</v>
      </c>
      <c r="E4141" s="8" t="s">
        <v>2383</v>
      </c>
      <c r="F4141" s="7" t="s">
        <v>4395</v>
      </c>
      <c r="G4141" s="7" t="s">
        <v>214</v>
      </c>
      <c r="H4141" s="5">
        <v>20</v>
      </c>
      <c r="I4141" s="5">
        <v>15</v>
      </c>
      <c r="J4141" s="5">
        <v>110</v>
      </c>
      <c r="K4141" s="5">
        <v>96</v>
      </c>
      <c r="L4141" s="9">
        <f t="shared" si="128"/>
        <v>22</v>
      </c>
      <c r="M4141" s="9" t="str">
        <f t="shared" si="129"/>
        <v>low</v>
      </c>
      <c r="N4141" s="10">
        <v>-42.110109872643079</v>
      </c>
      <c r="O4141" s="11">
        <v>5.058645831013564E-3</v>
      </c>
      <c r="P4141" s="7" t="s">
        <v>1461</v>
      </c>
      <c r="Q4141" s="7" t="s">
        <v>1493</v>
      </c>
      <c r="R4141" s="12"/>
    </row>
    <row r="4142" spans="1:18" ht="15.75" x14ac:dyDescent="0.2">
      <c r="A4142" s="5">
        <v>5268677</v>
      </c>
      <c r="B4142" s="6" t="s">
        <v>3435</v>
      </c>
      <c r="C4142" s="7" t="s">
        <v>139</v>
      </c>
      <c r="D4142" s="7" t="s">
        <v>4394</v>
      </c>
      <c r="E4142" s="8" t="s">
        <v>2383</v>
      </c>
      <c r="F4142" s="7" t="s">
        <v>1726</v>
      </c>
      <c r="G4142" s="7" t="s">
        <v>214</v>
      </c>
      <c r="H4142" s="5">
        <v>20</v>
      </c>
      <c r="I4142" s="5">
        <v>15</v>
      </c>
      <c r="J4142" s="5">
        <v>110</v>
      </c>
      <c r="K4142" s="5">
        <v>96</v>
      </c>
      <c r="L4142" s="9">
        <f t="shared" si="128"/>
        <v>22</v>
      </c>
      <c r="M4142" s="9" t="str">
        <f t="shared" si="129"/>
        <v>low</v>
      </c>
      <c r="N4142" s="10">
        <v>-73.568443206037045</v>
      </c>
      <c r="O4142" s="11">
        <v>5.058645831013564E-3</v>
      </c>
      <c r="P4142" s="7" t="s">
        <v>1461</v>
      </c>
      <c r="Q4142" s="7" t="s">
        <v>1493</v>
      </c>
      <c r="R4142" s="12"/>
    </row>
    <row r="4143" spans="1:18" ht="15.75" x14ac:dyDescent="0.2">
      <c r="A4143" s="5">
        <v>5234852</v>
      </c>
      <c r="B4143" s="6" t="s">
        <v>4525</v>
      </c>
      <c r="C4143" s="7" t="s">
        <v>139</v>
      </c>
      <c r="D4143" s="7" t="s">
        <v>5623</v>
      </c>
      <c r="E4143" s="8" t="s">
        <v>2383</v>
      </c>
      <c r="F4143" s="7" t="s">
        <v>2148</v>
      </c>
      <c r="G4143" s="7" t="s">
        <v>214</v>
      </c>
      <c r="H4143" s="5">
        <v>17</v>
      </c>
      <c r="I4143" s="5">
        <v>15</v>
      </c>
      <c r="J4143" s="5">
        <v>120</v>
      </c>
      <c r="K4143" s="5">
        <v>96</v>
      </c>
      <c r="L4143" s="9">
        <f t="shared" si="128"/>
        <v>22</v>
      </c>
      <c r="M4143" s="9" t="str">
        <f t="shared" si="129"/>
        <v>low</v>
      </c>
      <c r="N4143" s="10">
        <v>-88.3225140393115</v>
      </c>
      <c r="O4143" s="11">
        <v>1.4013078704010695E-2</v>
      </c>
      <c r="P4143" s="7" t="s">
        <v>1461</v>
      </c>
      <c r="Q4143" s="7" t="s">
        <v>1493</v>
      </c>
      <c r="R4143" s="12"/>
    </row>
    <row r="4144" spans="1:18" ht="15.75" x14ac:dyDescent="0.2">
      <c r="A4144" s="5">
        <v>5315754</v>
      </c>
      <c r="B4144" s="6" t="s">
        <v>5365</v>
      </c>
      <c r="C4144" s="7" t="s">
        <v>150</v>
      </c>
      <c r="D4144" s="7" t="s">
        <v>6848</v>
      </c>
      <c r="E4144" s="8" t="s">
        <v>2383</v>
      </c>
      <c r="F4144" s="7" t="s">
        <v>6849</v>
      </c>
      <c r="G4144" s="7" t="s">
        <v>214</v>
      </c>
      <c r="H4144" s="5">
        <v>20</v>
      </c>
      <c r="I4144" s="5">
        <v>15</v>
      </c>
      <c r="J4144" s="5">
        <v>110</v>
      </c>
      <c r="K4144" s="5">
        <v>98</v>
      </c>
      <c r="L4144" s="9">
        <f t="shared" si="128"/>
        <v>22</v>
      </c>
      <c r="M4144" s="9" t="str">
        <f t="shared" si="129"/>
        <v>low</v>
      </c>
      <c r="N4144" s="10">
        <v>-95.363160138847888</v>
      </c>
      <c r="O4144" s="11">
        <v>1.1401307870983146E-2</v>
      </c>
      <c r="P4144" s="7" t="s">
        <v>1461</v>
      </c>
      <c r="Q4144" s="7" t="s">
        <v>1493</v>
      </c>
      <c r="R4144" s="12"/>
    </row>
    <row r="4145" spans="1:18" ht="15.75" x14ac:dyDescent="0.2">
      <c r="A4145" s="5">
        <v>5315754</v>
      </c>
      <c r="B4145" s="6" t="s">
        <v>5365</v>
      </c>
      <c r="C4145" s="7" t="s">
        <v>150</v>
      </c>
      <c r="D4145" s="7" t="s">
        <v>6848</v>
      </c>
      <c r="E4145" s="8" t="s">
        <v>2383</v>
      </c>
      <c r="F4145" s="7" t="s">
        <v>7002</v>
      </c>
      <c r="G4145" s="7" t="s">
        <v>214</v>
      </c>
      <c r="H4145" s="5">
        <v>34</v>
      </c>
      <c r="I4145" s="5">
        <v>15</v>
      </c>
      <c r="J4145" s="5">
        <v>90</v>
      </c>
      <c r="K4145" s="5">
        <v>98</v>
      </c>
      <c r="L4145" s="9">
        <f t="shared" si="128"/>
        <v>22</v>
      </c>
      <c r="M4145" s="9" t="str">
        <f t="shared" si="129"/>
        <v>low</v>
      </c>
      <c r="N4145" s="10">
        <v>-99.738160138847888</v>
      </c>
      <c r="O4145" s="11">
        <v>1.1401307870983146E-2</v>
      </c>
      <c r="P4145" s="7" t="s">
        <v>1461</v>
      </c>
      <c r="Q4145" s="5" t="s">
        <v>1493</v>
      </c>
      <c r="R4145" s="12"/>
    </row>
    <row r="4146" spans="1:18" ht="15.75" x14ac:dyDescent="0.2">
      <c r="A4146" s="5">
        <v>5273958</v>
      </c>
      <c r="B4146" s="6" t="s">
        <v>6587</v>
      </c>
      <c r="C4146" s="7" t="s">
        <v>139</v>
      </c>
      <c r="D4146" s="7" t="s">
        <v>7231</v>
      </c>
      <c r="E4146" s="8" t="s">
        <v>2383</v>
      </c>
      <c r="F4146" s="7" t="s">
        <v>7232</v>
      </c>
      <c r="G4146" s="7" t="s">
        <v>215</v>
      </c>
      <c r="H4146" s="5">
        <v>35</v>
      </c>
      <c r="I4146" s="5">
        <v>15</v>
      </c>
      <c r="J4146" s="5">
        <v>110</v>
      </c>
      <c r="K4146" s="5">
        <v>96</v>
      </c>
      <c r="L4146" s="9">
        <f t="shared" si="128"/>
        <v>22</v>
      </c>
      <c r="M4146" s="9" t="str">
        <f t="shared" si="129"/>
        <v>low</v>
      </c>
      <c r="N4146" s="10">
        <v>-119.69301430557243</v>
      </c>
      <c r="O4146" s="11">
        <v>9.8656597183435224E-3</v>
      </c>
      <c r="P4146" s="7" t="s">
        <v>1461</v>
      </c>
      <c r="Q4146" s="5" t="s">
        <v>1493</v>
      </c>
      <c r="R4146" s="12"/>
    </row>
    <row r="4147" spans="1:18" ht="15.75" x14ac:dyDescent="0.2">
      <c r="A4147" s="5">
        <v>5234852</v>
      </c>
      <c r="B4147" s="6" t="s">
        <v>4525</v>
      </c>
      <c r="C4147" s="7" t="s">
        <v>139</v>
      </c>
      <c r="D4147" s="7" t="s">
        <v>5623</v>
      </c>
      <c r="E4147" s="8" t="s">
        <v>2383</v>
      </c>
      <c r="F4147" s="7" t="s">
        <v>8179</v>
      </c>
      <c r="G4147" s="7" t="s">
        <v>214</v>
      </c>
      <c r="H4147" s="5">
        <v>24</v>
      </c>
      <c r="I4147" s="5">
        <v>15</v>
      </c>
      <c r="J4147" s="5">
        <v>120</v>
      </c>
      <c r="K4147" s="5">
        <v>96</v>
      </c>
      <c r="L4147" s="9">
        <f t="shared" si="128"/>
        <v>22</v>
      </c>
      <c r="M4147" s="9" t="str">
        <f t="shared" si="129"/>
        <v>low</v>
      </c>
      <c r="N4147" s="10">
        <v>-159.1975140393115</v>
      </c>
      <c r="O4147" s="13">
        <v>1.4013078704010695E-2</v>
      </c>
      <c r="P4147" s="7" t="s">
        <v>1461</v>
      </c>
      <c r="Q4147" s="7" t="s">
        <v>1493</v>
      </c>
      <c r="R4147" s="12"/>
    </row>
    <row r="4148" spans="1:18" ht="15.75" x14ac:dyDescent="0.2">
      <c r="A4148" s="5">
        <v>5318398</v>
      </c>
      <c r="B4148" s="6" t="s">
        <v>6666</v>
      </c>
      <c r="C4148" s="7" t="s">
        <v>139</v>
      </c>
      <c r="D4148" s="7" t="s">
        <v>8273</v>
      </c>
      <c r="E4148" s="8" t="s">
        <v>2383</v>
      </c>
      <c r="F4148" s="7" t="s">
        <v>8274</v>
      </c>
      <c r="G4148" s="7" t="s">
        <v>215</v>
      </c>
      <c r="H4148" s="5">
        <v>65</v>
      </c>
      <c r="I4148" s="5">
        <v>15</v>
      </c>
      <c r="J4148" s="5">
        <v>130</v>
      </c>
      <c r="K4148" s="5">
        <v>96</v>
      </c>
      <c r="L4148" s="9">
        <f t="shared" si="128"/>
        <v>21</v>
      </c>
      <c r="M4148" s="9" t="str">
        <f t="shared" si="129"/>
        <v>low</v>
      </c>
      <c r="N4148" s="10">
        <v>-134.00464641205326</v>
      </c>
      <c r="O4148" s="11">
        <v>5.900231481064111E-3</v>
      </c>
      <c r="P4148" s="7" t="s">
        <v>1461</v>
      </c>
      <c r="Q4148" s="7" t="s">
        <v>1493</v>
      </c>
      <c r="R4148" s="12"/>
    </row>
    <row r="4149" spans="1:18" ht="15.75" x14ac:dyDescent="0.2">
      <c r="A4149" s="5">
        <v>5214843</v>
      </c>
      <c r="B4149" s="6" t="s">
        <v>7301</v>
      </c>
      <c r="C4149" s="7" t="s">
        <v>199</v>
      </c>
      <c r="D4149" s="7" t="s">
        <v>8973</v>
      </c>
      <c r="E4149" s="8" t="s">
        <v>2383</v>
      </c>
      <c r="F4149" s="7" t="s">
        <v>8974</v>
      </c>
      <c r="G4149" s="7" t="s">
        <v>215</v>
      </c>
      <c r="H4149" s="5">
        <v>42</v>
      </c>
      <c r="I4149" s="5">
        <v>15</v>
      </c>
      <c r="J4149" s="5">
        <v>120</v>
      </c>
      <c r="K4149" s="5">
        <v>99</v>
      </c>
      <c r="L4149" s="9">
        <f t="shared" si="128"/>
        <v>22</v>
      </c>
      <c r="M4149" s="9" t="str">
        <f t="shared" si="129"/>
        <v>low</v>
      </c>
      <c r="N4149" s="10">
        <v>-188.27580168982968</v>
      </c>
      <c r="O4149" s="13">
        <v>1.1447870369011071E-2</v>
      </c>
      <c r="P4149" s="7" t="s">
        <v>1461</v>
      </c>
      <c r="Q4149" s="7" t="s">
        <v>1493</v>
      </c>
      <c r="R4149" s="12"/>
    </row>
    <row r="4150" spans="1:18" ht="15.75" x14ac:dyDescent="0.2">
      <c r="A4150" s="5">
        <v>5214843</v>
      </c>
      <c r="B4150" s="6" t="s">
        <v>7301</v>
      </c>
      <c r="C4150" s="7" t="s">
        <v>199</v>
      </c>
      <c r="D4150" s="7" t="s">
        <v>8973</v>
      </c>
      <c r="E4150" s="8" t="s">
        <v>2383</v>
      </c>
      <c r="F4150" s="7" t="s">
        <v>9525</v>
      </c>
      <c r="G4150" s="7" t="s">
        <v>214</v>
      </c>
      <c r="H4150" s="5">
        <v>6</v>
      </c>
      <c r="I4150" s="5">
        <v>15</v>
      </c>
      <c r="J4150" s="5">
        <v>95</v>
      </c>
      <c r="K4150" s="5">
        <v>99</v>
      </c>
      <c r="L4150" s="9">
        <f t="shared" si="128"/>
        <v>22</v>
      </c>
      <c r="M4150" s="9" t="str">
        <f t="shared" si="129"/>
        <v>low</v>
      </c>
      <c r="N4150" s="10">
        <v>-205.10913502313633</v>
      </c>
      <c r="O4150" s="11">
        <v>1.1447870369011071E-2</v>
      </c>
      <c r="P4150" s="7" t="s">
        <v>1461</v>
      </c>
      <c r="Q4150" s="5" t="s">
        <v>1493</v>
      </c>
      <c r="R4150" s="12"/>
    </row>
    <row r="4151" spans="1:18" ht="15.75" x14ac:dyDescent="0.2">
      <c r="A4151" s="5">
        <v>5218865</v>
      </c>
      <c r="B4151" s="6" t="s">
        <v>9802</v>
      </c>
      <c r="C4151" s="7" t="s">
        <v>179</v>
      </c>
      <c r="D4151" s="7" t="s">
        <v>9915</v>
      </c>
      <c r="E4151" s="8" t="s">
        <v>2383</v>
      </c>
      <c r="F4151" s="7" t="s">
        <v>9916</v>
      </c>
      <c r="G4151" s="7" t="s">
        <v>214</v>
      </c>
      <c r="H4151" s="5">
        <v>43</v>
      </c>
      <c r="I4151" s="5">
        <v>12</v>
      </c>
      <c r="J4151" s="5">
        <v>80</v>
      </c>
      <c r="K4151" s="5">
        <v>98</v>
      </c>
      <c r="L4151" s="9">
        <f t="shared" si="128"/>
        <v>19</v>
      </c>
      <c r="M4151" s="9" t="str">
        <f t="shared" si="129"/>
        <v>low</v>
      </c>
      <c r="N4151" s="10">
        <v>-214.30066623838502</v>
      </c>
      <c r="O4151" s="11">
        <v>6.0226851855986752E-2</v>
      </c>
      <c r="P4151" s="7" t="s">
        <v>1461</v>
      </c>
      <c r="Q4151" s="7" t="s">
        <v>1493</v>
      </c>
      <c r="R4151" s="12"/>
    </row>
    <row r="4152" spans="1:18" ht="15.75" x14ac:dyDescent="0.2">
      <c r="A4152" s="5">
        <v>5324640</v>
      </c>
      <c r="B4152" s="6" t="s">
        <v>9845</v>
      </c>
      <c r="C4152" s="7" t="s">
        <v>68</v>
      </c>
      <c r="D4152" s="7" t="s">
        <v>10329</v>
      </c>
      <c r="E4152" s="8" t="s">
        <v>2383</v>
      </c>
      <c r="F4152" s="7" t="s">
        <v>10330</v>
      </c>
      <c r="G4152" s="7" t="s">
        <v>214</v>
      </c>
      <c r="H4152" s="5">
        <v>26</v>
      </c>
      <c r="I4152" s="5">
        <v>15</v>
      </c>
      <c r="J4152" s="5">
        <v>120</v>
      </c>
      <c r="K4152" s="5">
        <v>96</v>
      </c>
      <c r="L4152" s="9">
        <f t="shared" si="128"/>
        <v>22</v>
      </c>
      <c r="M4152" s="9" t="str">
        <f t="shared" si="129"/>
        <v>low</v>
      </c>
      <c r="N4152" s="10">
        <v>-190.87394876156759</v>
      </c>
      <c r="O4152" s="11">
        <v>1.1025034727936145E-2</v>
      </c>
      <c r="P4152" s="7" t="s">
        <v>1461</v>
      </c>
      <c r="Q4152" s="7" t="s">
        <v>1493</v>
      </c>
      <c r="R4152" s="12"/>
    </row>
    <row r="4153" spans="1:18" ht="15.75" x14ac:dyDescent="0.2">
      <c r="A4153" s="5">
        <v>5218865</v>
      </c>
      <c r="B4153" s="6" t="s">
        <v>9802</v>
      </c>
      <c r="C4153" s="7" t="s">
        <v>179</v>
      </c>
      <c r="D4153" s="7" t="s">
        <v>9915</v>
      </c>
      <c r="E4153" s="8" t="s">
        <v>2383</v>
      </c>
      <c r="F4153" s="7" t="s">
        <v>10582</v>
      </c>
      <c r="G4153" s="7" t="s">
        <v>215</v>
      </c>
      <c r="H4153" s="5">
        <v>38</v>
      </c>
      <c r="I4153" s="5">
        <v>15</v>
      </c>
      <c r="J4153" s="5">
        <v>100</v>
      </c>
      <c r="K4153" s="5">
        <v>98</v>
      </c>
      <c r="L4153" s="9">
        <f t="shared" si="128"/>
        <v>22</v>
      </c>
      <c r="M4153" s="9" t="str">
        <f t="shared" si="129"/>
        <v>low</v>
      </c>
      <c r="N4153" s="10">
        <v>-233.05066623838502</v>
      </c>
      <c r="O4153" s="11">
        <v>6.0226851855986752E-2</v>
      </c>
      <c r="P4153" s="7" t="s">
        <v>1461</v>
      </c>
      <c r="Q4153" s="7" t="s">
        <v>1493</v>
      </c>
      <c r="R4153" s="12"/>
    </row>
    <row r="4154" spans="1:18" ht="15.75" x14ac:dyDescent="0.2">
      <c r="A4154" s="5">
        <v>5220640</v>
      </c>
      <c r="B4154" s="6" t="s">
        <v>9802</v>
      </c>
      <c r="C4154" s="7" t="s">
        <v>199</v>
      </c>
      <c r="D4154" s="7" t="s">
        <v>10948</v>
      </c>
      <c r="E4154" s="8" t="s">
        <v>2383</v>
      </c>
      <c r="F4154" s="7" t="s">
        <v>10949</v>
      </c>
      <c r="G4154" s="7" t="s">
        <v>215</v>
      </c>
      <c r="H4154" s="5">
        <v>2</v>
      </c>
      <c r="I4154" s="5">
        <v>15</v>
      </c>
      <c r="J4154" s="5">
        <v>90</v>
      </c>
      <c r="K4154" s="5">
        <v>89</v>
      </c>
      <c r="L4154" s="9">
        <f t="shared" si="128"/>
        <v>22</v>
      </c>
      <c r="M4154" s="9" t="str">
        <f t="shared" si="129"/>
        <v>low</v>
      </c>
      <c r="N4154" s="10">
        <v>-242.74707538196526</v>
      </c>
      <c r="O4154" s="11">
        <v>1.0731053247582167E-2</v>
      </c>
      <c r="P4154" s="7" t="s">
        <v>1461</v>
      </c>
      <c r="Q4154" s="7" t="s">
        <v>1493</v>
      </c>
      <c r="R4154" s="12"/>
    </row>
    <row r="4155" spans="1:18" ht="15.75" x14ac:dyDescent="0.2">
      <c r="A4155" s="5">
        <v>5324640</v>
      </c>
      <c r="B4155" s="6" t="s">
        <v>9845</v>
      </c>
      <c r="C4155" s="7" t="s">
        <v>68</v>
      </c>
      <c r="D4155" s="7" t="s">
        <v>10329</v>
      </c>
      <c r="E4155" s="8" t="s">
        <v>2383</v>
      </c>
      <c r="F4155" s="7" t="s">
        <v>10983</v>
      </c>
      <c r="G4155" s="7" t="s">
        <v>214</v>
      </c>
      <c r="H4155" s="5">
        <v>27</v>
      </c>
      <c r="I4155" s="5">
        <v>15</v>
      </c>
      <c r="J4155" s="5">
        <v>120</v>
      </c>
      <c r="K4155" s="5">
        <v>96</v>
      </c>
      <c r="L4155" s="9">
        <f t="shared" si="128"/>
        <v>22</v>
      </c>
      <c r="M4155" s="9" t="str">
        <f t="shared" si="129"/>
        <v>low</v>
      </c>
      <c r="N4155" s="10">
        <v>-208.95728209486697</v>
      </c>
      <c r="O4155" s="11">
        <v>1.1025034727936145E-2</v>
      </c>
      <c r="P4155" s="7" t="s">
        <v>1461</v>
      </c>
      <c r="Q4155" s="7" t="s">
        <v>1493</v>
      </c>
      <c r="R4155" s="12"/>
    </row>
    <row r="4156" spans="1:18" ht="15.75" x14ac:dyDescent="0.2">
      <c r="A4156" s="5">
        <v>5220640</v>
      </c>
      <c r="B4156" s="6" t="s">
        <v>9802</v>
      </c>
      <c r="C4156" s="7" t="s">
        <v>199</v>
      </c>
      <c r="D4156" s="7" t="s">
        <v>10948</v>
      </c>
      <c r="E4156" s="8" t="s">
        <v>2383</v>
      </c>
      <c r="F4156" s="7" t="s">
        <v>11566</v>
      </c>
      <c r="G4156" s="7" t="s">
        <v>214</v>
      </c>
      <c r="H4156" s="5">
        <v>38</v>
      </c>
      <c r="I4156" s="5">
        <v>15</v>
      </c>
      <c r="J4156" s="5">
        <v>130</v>
      </c>
      <c r="K4156" s="5">
        <v>98</v>
      </c>
      <c r="L4156" s="9">
        <f t="shared" si="128"/>
        <v>24</v>
      </c>
      <c r="M4156" s="9" t="str">
        <f t="shared" si="129"/>
        <v>low</v>
      </c>
      <c r="N4156" s="10">
        <v>-260.74707538196526</v>
      </c>
      <c r="O4156" s="11">
        <v>1.0731053247582167E-2</v>
      </c>
      <c r="P4156" s="7" t="s">
        <v>1461</v>
      </c>
      <c r="Q4156" s="7" t="s">
        <v>1493</v>
      </c>
      <c r="R4156" s="12"/>
    </row>
    <row r="4157" spans="1:18" ht="15.75" x14ac:dyDescent="0.2">
      <c r="A4157" s="5">
        <v>5247616</v>
      </c>
      <c r="B4157" s="6" t="s">
        <v>10903</v>
      </c>
      <c r="C4157" s="7" t="s">
        <v>68</v>
      </c>
      <c r="D4157" s="7" t="s">
        <v>12466</v>
      </c>
      <c r="E4157" s="8" t="s">
        <v>2383</v>
      </c>
      <c r="F4157" s="7" t="s">
        <v>1443</v>
      </c>
      <c r="G4157" s="7" t="s">
        <v>215</v>
      </c>
      <c r="H4157" s="5">
        <v>27</v>
      </c>
      <c r="I4157" s="5">
        <v>3</v>
      </c>
      <c r="J4157" s="5">
        <v>0</v>
      </c>
      <c r="K4157" s="5"/>
      <c r="L4157" s="9">
        <f t="shared" si="128"/>
        <v>6</v>
      </c>
      <c r="M4157" s="9" t="str">
        <f t="shared" si="129"/>
        <v>high</v>
      </c>
      <c r="N4157" s="10">
        <v>-277.18300087964599</v>
      </c>
      <c r="O4157" s="11">
        <v>1.0867430552025326E-2</v>
      </c>
      <c r="P4157" s="7" t="s">
        <v>1461</v>
      </c>
      <c r="Q4157" s="7" t="s">
        <v>1493</v>
      </c>
      <c r="R4157" s="12"/>
    </row>
    <row r="4158" spans="1:18" ht="15.75" x14ac:dyDescent="0.2">
      <c r="A4158" s="5">
        <v>5312249</v>
      </c>
      <c r="B4158" s="6" t="s">
        <v>4405</v>
      </c>
      <c r="C4158" s="7" t="s">
        <v>139</v>
      </c>
      <c r="D4158" s="7" t="s">
        <v>15315</v>
      </c>
      <c r="E4158" s="8" t="s">
        <v>2383</v>
      </c>
      <c r="F4158" s="7" t="s">
        <v>15316</v>
      </c>
      <c r="G4158" s="7" t="s">
        <v>214</v>
      </c>
      <c r="H4158" s="5">
        <v>16</v>
      </c>
      <c r="I4158" s="5">
        <v>15</v>
      </c>
      <c r="J4158" s="5">
        <v>130</v>
      </c>
      <c r="K4158" s="5">
        <v>97</v>
      </c>
      <c r="L4158" s="9">
        <f t="shared" si="128"/>
        <v>24</v>
      </c>
      <c r="M4158" s="9" t="str">
        <f t="shared" si="129"/>
        <v>low</v>
      </c>
      <c r="N4158" s="10">
        <v>-336.54660439813597</v>
      </c>
      <c r="O4158" s="11">
        <v>9.0212268478353508E-3</v>
      </c>
      <c r="P4158" s="7" t="s">
        <v>1461</v>
      </c>
      <c r="Q4158" s="5" t="s">
        <v>1493</v>
      </c>
      <c r="R4158" s="12"/>
    </row>
    <row r="4159" spans="1:18" ht="15.75" x14ac:dyDescent="0.2">
      <c r="A4159" s="5">
        <v>5259028</v>
      </c>
      <c r="B4159" s="6" t="s">
        <v>13450</v>
      </c>
      <c r="C4159" s="7" t="s">
        <v>199</v>
      </c>
      <c r="D4159" s="7" t="s">
        <v>15441</v>
      </c>
      <c r="E4159" s="8" t="s">
        <v>2383</v>
      </c>
      <c r="F4159" s="7" t="s">
        <v>15442</v>
      </c>
      <c r="G4159" s="7" t="s">
        <v>214</v>
      </c>
      <c r="H4159" s="5">
        <v>63</v>
      </c>
      <c r="I4159" s="5">
        <v>15</v>
      </c>
      <c r="J4159" s="5">
        <v>130</v>
      </c>
      <c r="K4159" s="5">
        <v>99</v>
      </c>
      <c r="L4159" s="9">
        <f t="shared" si="128"/>
        <v>21</v>
      </c>
      <c r="M4159" s="9" t="str">
        <f t="shared" si="129"/>
        <v>low</v>
      </c>
      <c r="N4159" s="10">
        <v>-357.26215223375038</v>
      </c>
      <c r="O4159" s="11">
        <v>1.5774189814692363E-2</v>
      </c>
      <c r="P4159" s="7" t="s">
        <v>1461</v>
      </c>
      <c r="Q4159" s="7" t="s">
        <v>1493</v>
      </c>
      <c r="R4159" s="12"/>
    </row>
    <row r="4160" spans="1:18" ht="15.75" x14ac:dyDescent="0.2">
      <c r="A4160" s="5">
        <v>5264049</v>
      </c>
      <c r="B4160" s="6" t="s">
        <v>13417</v>
      </c>
      <c r="C4160" s="7" t="s">
        <v>139</v>
      </c>
      <c r="D4160" s="7" t="s">
        <v>17295</v>
      </c>
      <c r="E4160" s="8" t="s">
        <v>2383</v>
      </c>
      <c r="F4160" s="7" t="s">
        <v>1969</v>
      </c>
      <c r="G4160" s="7" t="s">
        <v>214</v>
      </c>
      <c r="H4160" s="5">
        <v>19</v>
      </c>
      <c r="I4160" s="5">
        <v>15</v>
      </c>
      <c r="J4160" s="5">
        <v>125</v>
      </c>
      <c r="K4160" s="5">
        <v>96</v>
      </c>
      <c r="L4160" s="9">
        <f t="shared" si="128"/>
        <v>24</v>
      </c>
      <c r="M4160" s="9" t="str">
        <f t="shared" si="129"/>
        <v>low</v>
      </c>
      <c r="N4160" s="10">
        <v>-407.89114590273675</v>
      </c>
      <c r="O4160" s="11">
        <v>7.9671296334709041E-3</v>
      </c>
      <c r="P4160" s="7" t="s">
        <v>1461</v>
      </c>
      <c r="Q4160" s="7" t="s">
        <v>1493</v>
      </c>
      <c r="R4160" s="12"/>
    </row>
    <row r="4161" spans="1:18" ht="15.75" x14ac:dyDescent="0.2">
      <c r="A4161" s="5">
        <v>5264049</v>
      </c>
      <c r="B4161" s="6" t="s">
        <v>13417</v>
      </c>
      <c r="C4161" s="7" t="s">
        <v>139</v>
      </c>
      <c r="D4161" s="7" t="s">
        <v>17295</v>
      </c>
      <c r="E4161" s="8" t="s">
        <v>2383</v>
      </c>
      <c r="F4161" s="7" t="s">
        <v>18118</v>
      </c>
      <c r="G4161" s="7" t="s">
        <v>214</v>
      </c>
      <c r="H4161" s="5">
        <v>18</v>
      </c>
      <c r="I4161" s="5">
        <v>15</v>
      </c>
      <c r="J4161" s="5">
        <v>120</v>
      </c>
      <c r="K4161" s="5">
        <v>95</v>
      </c>
      <c r="L4161" s="9">
        <f t="shared" si="128"/>
        <v>22</v>
      </c>
      <c r="M4161" s="9" t="str">
        <f t="shared" si="129"/>
        <v>low</v>
      </c>
      <c r="N4161" s="10">
        <v>-431.18281256943737</v>
      </c>
      <c r="O4161" s="11">
        <v>7.9671296334709041E-3</v>
      </c>
      <c r="P4161" s="7" t="s">
        <v>1461</v>
      </c>
      <c r="Q4161" s="5" t="s">
        <v>1493</v>
      </c>
      <c r="R4161" s="12"/>
    </row>
    <row r="4162" spans="1:18" ht="15.75" x14ac:dyDescent="0.2">
      <c r="A4162" s="5">
        <v>5208535</v>
      </c>
      <c r="B4162" s="6" t="s">
        <v>4544</v>
      </c>
      <c r="C4162" s="7" t="s">
        <v>179</v>
      </c>
      <c r="D4162" s="7" t="s">
        <v>5328</v>
      </c>
      <c r="E4162" s="8" t="s">
        <v>2383</v>
      </c>
      <c r="F4162" s="7" t="s">
        <v>5329</v>
      </c>
      <c r="G4162" s="7" t="s">
        <v>214</v>
      </c>
      <c r="H4162" s="5">
        <v>19</v>
      </c>
      <c r="I4162" s="5">
        <v>15</v>
      </c>
      <c r="J4162" s="5">
        <v>120</v>
      </c>
      <c r="K4162" s="5">
        <v>99</v>
      </c>
      <c r="L4162" s="9">
        <f t="shared" ref="L4162:L4225" si="130">IF(OR(I4162&gt;3,I4162&lt;15),I4162,0)+IF(H4162&lt;=60,3,IF(H4162&gt;60,0,0))+IF(J4162&gt;120,6,IF((J4162&gt;=60),4,IF(J4162&lt;60,0,0)))</f>
        <v>22</v>
      </c>
      <c r="M4162" s="9" t="str">
        <f t="shared" ref="M4162:M4225" si="131">IF(AND(L4162&gt;=3,L4162&lt;=10),"high",IF(AND(L4162&gt;=11,L4162&lt;=18),"MID",IF(AND(L4162&gt;=19,L4162&lt;=24),"low","no")))</f>
        <v>low</v>
      </c>
      <c r="N4162" s="10">
        <v>-89.219790115734213</v>
      </c>
      <c r="O4162" s="13">
        <v>1.3087418985378463E-2</v>
      </c>
      <c r="P4162" s="7" t="s">
        <v>14</v>
      </c>
      <c r="Q4162" s="7" t="s">
        <v>1504</v>
      </c>
      <c r="R4162" s="12"/>
    </row>
    <row r="4163" spans="1:18" ht="15.75" x14ac:dyDescent="0.2">
      <c r="A4163" s="5">
        <v>5208535</v>
      </c>
      <c r="B4163" s="6" t="s">
        <v>4544</v>
      </c>
      <c r="C4163" s="7" t="s">
        <v>179</v>
      </c>
      <c r="D4163" s="7" t="s">
        <v>5328</v>
      </c>
      <c r="E4163" s="8" t="s">
        <v>2383</v>
      </c>
      <c r="F4163" s="7" t="s">
        <v>5432</v>
      </c>
      <c r="G4163" s="7" t="s">
        <v>215</v>
      </c>
      <c r="H4163" s="5">
        <v>28</v>
      </c>
      <c r="I4163" s="5">
        <v>15</v>
      </c>
      <c r="J4163" s="5">
        <v>135</v>
      </c>
      <c r="K4163" s="5">
        <v>99</v>
      </c>
      <c r="L4163" s="9">
        <f t="shared" si="130"/>
        <v>24</v>
      </c>
      <c r="M4163" s="9" t="str">
        <f t="shared" si="131"/>
        <v>low</v>
      </c>
      <c r="N4163" s="10">
        <v>-91.928123449033592</v>
      </c>
      <c r="O4163" s="11">
        <v>1.3087418985378463E-2</v>
      </c>
      <c r="P4163" s="7" t="s">
        <v>1461</v>
      </c>
      <c r="Q4163" s="7" t="s">
        <v>1504</v>
      </c>
      <c r="R4163" s="12"/>
    </row>
    <row r="4164" spans="1:18" ht="15.75" x14ac:dyDescent="0.2">
      <c r="A4164" s="5">
        <v>5208535</v>
      </c>
      <c r="B4164" s="6" t="s">
        <v>4544</v>
      </c>
      <c r="C4164" s="7" t="s">
        <v>179</v>
      </c>
      <c r="D4164" s="7" t="s">
        <v>5328</v>
      </c>
      <c r="E4164" s="8" t="s">
        <v>2383</v>
      </c>
      <c r="F4164" s="7" t="s">
        <v>5680</v>
      </c>
      <c r="G4164" s="7" t="s">
        <v>215</v>
      </c>
      <c r="H4164" s="5">
        <v>37</v>
      </c>
      <c r="I4164" s="5">
        <v>15</v>
      </c>
      <c r="J4164" s="5">
        <v>125</v>
      </c>
      <c r="K4164" s="5">
        <v>98</v>
      </c>
      <c r="L4164" s="9">
        <f t="shared" si="130"/>
        <v>24</v>
      </c>
      <c r="M4164" s="9" t="str">
        <f t="shared" si="131"/>
        <v>low</v>
      </c>
      <c r="N4164" s="10">
        <v>-98.969790115734213</v>
      </c>
      <c r="O4164" s="11">
        <v>1.3087418985378463E-2</v>
      </c>
      <c r="P4164" s="7" t="s">
        <v>1461</v>
      </c>
      <c r="Q4164" s="7" t="s">
        <v>1504</v>
      </c>
      <c r="R4164" s="12"/>
    </row>
    <row r="4165" spans="1:18" ht="15.75" x14ac:dyDescent="0.2">
      <c r="A4165" s="5">
        <v>5208535</v>
      </c>
      <c r="B4165" s="6" t="s">
        <v>4544</v>
      </c>
      <c r="C4165" s="7" t="s">
        <v>179</v>
      </c>
      <c r="D4165" s="7" t="s">
        <v>5328</v>
      </c>
      <c r="E4165" s="8" t="s">
        <v>2383</v>
      </c>
      <c r="F4165" s="7" t="s">
        <v>5866</v>
      </c>
      <c r="G4165" s="7" t="s">
        <v>214</v>
      </c>
      <c r="H4165" s="5">
        <v>24</v>
      </c>
      <c r="I4165" s="5">
        <v>15</v>
      </c>
      <c r="J4165" s="5">
        <v>125</v>
      </c>
      <c r="K4165" s="5">
        <v>99</v>
      </c>
      <c r="L4165" s="9">
        <f t="shared" si="130"/>
        <v>24</v>
      </c>
      <c r="M4165" s="9" t="str">
        <f t="shared" si="131"/>
        <v>low</v>
      </c>
      <c r="N4165" s="10">
        <v>-104.05312344903359</v>
      </c>
      <c r="O4165" s="11">
        <v>1.3087418985378463E-2</v>
      </c>
      <c r="P4165" s="7" t="s">
        <v>14</v>
      </c>
      <c r="Q4165" s="7" t="s">
        <v>1504</v>
      </c>
      <c r="R4165" s="12"/>
    </row>
    <row r="4166" spans="1:18" ht="15.75" x14ac:dyDescent="0.2">
      <c r="A4166" s="5">
        <v>5210395</v>
      </c>
      <c r="B4166" s="6" t="s">
        <v>6255</v>
      </c>
      <c r="C4166" s="7" t="s">
        <v>189</v>
      </c>
      <c r="D4166" s="7" t="s">
        <v>6305</v>
      </c>
      <c r="E4166" s="8" t="s">
        <v>2383</v>
      </c>
      <c r="F4166" s="7" t="s">
        <v>6306</v>
      </c>
      <c r="G4166" s="7" t="s">
        <v>215</v>
      </c>
      <c r="H4166" s="5">
        <v>32</v>
      </c>
      <c r="I4166" s="5">
        <v>15</v>
      </c>
      <c r="J4166" s="5">
        <v>100</v>
      </c>
      <c r="K4166" s="5">
        <v>99</v>
      </c>
      <c r="L4166" s="9">
        <f t="shared" si="130"/>
        <v>22</v>
      </c>
      <c r="M4166" s="9" t="str">
        <f t="shared" si="131"/>
        <v>low</v>
      </c>
      <c r="N4166" s="10">
        <v>-115.6203743402657</v>
      </c>
      <c r="O4166" s="11">
        <v>3.0863738422340248E-2</v>
      </c>
      <c r="P4166" s="7" t="s">
        <v>1461</v>
      </c>
      <c r="Q4166" s="7" t="s">
        <v>1504</v>
      </c>
      <c r="R4166" s="12"/>
    </row>
    <row r="4167" spans="1:18" ht="15.75" x14ac:dyDescent="0.2">
      <c r="A4167" s="5">
        <v>5210395</v>
      </c>
      <c r="B4167" s="6" t="s">
        <v>6255</v>
      </c>
      <c r="C4167" s="7" t="s">
        <v>189</v>
      </c>
      <c r="D4167" s="7" t="s">
        <v>6305</v>
      </c>
      <c r="E4167" s="8" t="s">
        <v>2383</v>
      </c>
      <c r="F4167" s="7" t="s">
        <v>677</v>
      </c>
      <c r="G4167" s="7" t="s">
        <v>214</v>
      </c>
      <c r="H4167" s="5">
        <v>42</v>
      </c>
      <c r="I4167" s="5">
        <v>15</v>
      </c>
      <c r="J4167" s="5">
        <v>115</v>
      </c>
      <c r="K4167" s="5">
        <v>97</v>
      </c>
      <c r="L4167" s="9">
        <f t="shared" si="130"/>
        <v>22</v>
      </c>
      <c r="M4167" s="9" t="str">
        <f t="shared" si="131"/>
        <v>low</v>
      </c>
      <c r="N4167" s="10">
        <v>-133.8703743402657</v>
      </c>
      <c r="O4167" s="11">
        <v>3.0863738422340248E-2</v>
      </c>
      <c r="P4167" s="7" t="s">
        <v>14</v>
      </c>
      <c r="Q4167" s="7" t="s">
        <v>1504</v>
      </c>
      <c r="R4167" s="12"/>
    </row>
    <row r="4168" spans="1:18" ht="15.75" x14ac:dyDescent="0.2">
      <c r="A4168" s="5">
        <v>5234100</v>
      </c>
      <c r="B4168" s="6" t="s">
        <v>4525</v>
      </c>
      <c r="C4168" s="7" t="s">
        <v>189</v>
      </c>
      <c r="D4168" s="7" t="s">
        <v>7020</v>
      </c>
      <c r="E4168" s="8" t="s">
        <v>2383</v>
      </c>
      <c r="F4168" s="7" t="s">
        <v>7021</v>
      </c>
      <c r="G4168" s="7" t="s">
        <v>214</v>
      </c>
      <c r="H4168" s="5">
        <v>30</v>
      </c>
      <c r="I4168" s="5">
        <v>15</v>
      </c>
      <c r="J4168" s="5">
        <v>130</v>
      </c>
      <c r="K4168" s="5">
        <v>97</v>
      </c>
      <c r="L4168" s="9">
        <f t="shared" si="130"/>
        <v>24</v>
      </c>
      <c r="M4168" s="9" t="str">
        <f t="shared" si="131"/>
        <v>low</v>
      </c>
      <c r="N4168" s="10">
        <v>-127.45120478011086</v>
      </c>
      <c r="O4168" s="11">
        <v>3.3296296314802021E-3</v>
      </c>
      <c r="P4168" s="7" t="s">
        <v>1461</v>
      </c>
      <c r="Q4168" s="7" t="s">
        <v>1504</v>
      </c>
      <c r="R4168" s="12"/>
    </row>
    <row r="4169" spans="1:18" ht="15.75" x14ac:dyDescent="0.2">
      <c r="A4169" s="5">
        <v>5208535</v>
      </c>
      <c r="B4169" s="6" t="s">
        <v>4544</v>
      </c>
      <c r="C4169" s="7" t="s">
        <v>179</v>
      </c>
      <c r="D4169" s="7" t="s">
        <v>5328</v>
      </c>
      <c r="E4169" s="8" t="s">
        <v>2383</v>
      </c>
      <c r="F4169" s="7" t="s">
        <v>7036</v>
      </c>
      <c r="G4169" s="7" t="s">
        <v>214</v>
      </c>
      <c r="H4169" s="5">
        <v>37</v>
      </c>
      <c r="I4169" s="5">
        <v>15</v>
      </c>
      <c r="J4169" s="5">
        <v>125</v>
      </c>
      <c r="K4169" s="5">
        <v>98</v>
      </c>
      <c r="L4169" s="9">
        <f t="shared" si="130"/>
        <v>24</v>
      </c>
      <c r="M4169" s="9" t="str">
        <f t="shared" si="131"/>
        <v>low</v>
      </c>
      <c r="N4169" s="10">
        <v>-136.92812344903359</v>
      </c>
      <c r="O4169" s="11">
        <v>1.3087418985378463E-2</v>
      </c>
      <c r="P4169" s="7" t="s">
        <v>1461</v>
      </c>
      <c r="Q4169" s="7" t="s">
        <v>1504</v>
      </c>
      <c r="R4169" s="12"/>
    </row>
    <row r="4170" spans="1:18" ht="15.75" x14ac:dyDescent="0.2">
      <c r="A4170" s="5">
        <v>5210395</v>
      </c>
      <c r="B4170" s="6" t="s">
        <v>6255</v>
      </c>
      <c r="C4170" s="7" t="s">
        <v>189</v>
      </c>
      <c r="D4170" s="7" t="s">
        <v>6305</v>
      </c>
      <c r="E4170" s="8" t="s">
        <v>2383</v>
      </c>
      <c r="F4170" s="7" t="s">
        <v>7157</v>
      </c>
      <c r="G4170" s="7" t="s">
        <v>214</v>
      </c>
      <c r="H4170" s="5">
        <v>37</v>
      </c>
      <c r="I4170" s="5">
        <v>15</v>
      </c>
      <c r="J4170" s="5">
        <v>125</v>
      </c>
      <c r="K4170" s="5">
        <v>97</v>
      </c>
      <c r="L4170" s="9">
        <f t="shared" si="130"/>
        <v>24</v>
      </c>
      <c r="M4170" s="9" t="str">
        <f t="shared" si="131"/>
        <v>low</v>
      </c>
      <c r="N4170" s="10">
        <v>-139.82870767356508</v>
      </c>
      <c r="O4170" s="11">
        <v>3.0863738422340248E-2</v>
      </c>
      <c r="P4170" s="7" t="s">
        <v>14</v>
      </c>
      <c r="Q4170" s="7" t="s">
        <v>1504</v>
      </c>
      <c r="R4170" s="12"/>
    </row>
    <row r="4171" spans="1:18" ht="15.75" x14ac:dyDescent="0.2">
      <c r="A4171" s="5">
        <v>5210395</v>
      </c>
      <c r="B4171" s="6" t="s">
        <v>6255</v>
      </c>
      <c r="C4171" s="7" t="s">
        <v>189</v>
      </c>
      <c r="D4171" s="7" t="s">
        <v>6305</v>
      </c>
      <c r="E4171" s="8" t="s">
        <v>2383</v>
      </c>
      <c r="F4171" s="7" t="s">
        <v>8172</v>
      </c>
      <c r="G4171" s="7" t="s">
        <v>215</v>
      </c>
      <c r="H4171" s="5">
        <v>7</v>
      </c>
      <c r="I4171" s="5">
        <v>15</v>
      </c>
      <c r="J4171" s="5"/>
      <c r="K4171" s="5">
        <v>98</v>
      </c>
      <c r="L4171" s="9">
        <f t="shared" si="130"/>
        <v>18</v>
      </c>
      <c r="M4171" s="9" t="str">
        <f t="shared" si="131"/>
        <v>MID</v>
      </c>
      <c r="N4171" s="10">
        <v>-167.41204100695904</v>
      </c>
      <c r="O4171" s="13">
        <v>3.0863738422340248E-2</v>
      </c>
      <c r="P4171" s="7" t="s">
        <v>1461</v>
      </c>
      <c r="Q4171" s="7" t="s">
        <v>1504</v>
      </c>
      <c r="R4171" s="12"/>
    </row>
    <row r="4172" spans="1:18" ht="15.75" x14ac:dyDescent="0.2">
      <c r="A4172" s="5">
        <v>5274366</v>
      </c>
      <c r="B4172" s="6" t="s">
        <v>6587</v>
      </c>
      <c r="C4172" s="7" t="s">
        <v>189</v>
      </c>
      <c r="D4172" s="7" t="s">
        <v>8625</v>
      </c>
      <c r="E4172" s="8" t="s">
        <v>2383</v>
      </c>
      <c r="F4172" s="7" t="s">
        <v>8626</v>
      </c>
      <c r="G4172" s="7" t="s">
        <v>214</v>
      </c>
      <c r="H4172" s="5">
        <v>35</v>
      </c>
      <c r="I4172" s="5">
        <v>15</v>
      </c>
      <c r="J4172" s="5">
        <v>110</v>
      </c>
      <c r="K4172" s="5">
        <v>96</v>
      </c>
      <c r="L4172" s="9">
        <f t="shared" si="130"/>
        <v>22</v>
      </c>
      <c r="M4172" s="9" t="str">
        <f t="shared" si="131"/>
        <v>low</v>
      </c>
      <c r="N4172" s="10">
        <v>-158.09984844903374</v>
      </c>
      <c r="O4172" s="11">
        <v>-45397.512477511569</v>
      </c>
      <c r="P4172" s="7" t="s">
        <v>1461</v>
      </c>
      <c r="Q4172" s="5" t="s">
        <v>1504</v>
      </c>
      <c r="R4172" s="12"/>
    </row>
    <row r="4173" spans="1:18" ht="15.75" x14ac:dyDescent="0.2">
      <c r="A4173" s="5">
        <v>5304013</v>
      </c>
      <c r="B4173" s="6" t="s">
        <v>12705</v>
      </c>
      <c r="C4173" s="7" t="s">
        <v>189</v>
      </c>
      <c r="D4173" s="7" t="s">
        <v>18295</v>
      </c>
      <c r="E4173" s="8" t="s">
        <v>2383</v>
      </c>
      <c r="F4173" s="7" t="s">
        <v>18296</v>
      </c>
      <c r="G4173" s="7" t="s">
        <v>215</v>
      </c>
      <c r="H4173" s="5">
        <v>6</v>
      </c>
      <c r="I4173" s="5">
        <v>15</v>
      </c>
      <c r="J4173" s="5">
        <v>95</v>
      </c>
      <c r="K4173" s="5">
        <v>98</v>
      </c>
      <c r="L4173" s="9">
        <f t="shared" si="130"/>
        <v>22</v>
      </c>
      <c r="M4173" s="9" t="str">
        <f t="shared" si="131"/>
        <v>low</v>
      </c>
      <c r="N4173" s="10">
        <v>-423.92321021986572</v>
      </c>
      <c r="O4173" s="11">
        <v>2.143634257663507E-3</v>
      </c>
      <c r="P4173" s="7" t="s">
        <v>1461</v>
      </c>
      <c r="Q4173" s="7" t="s">
        <v>1504</v>
      </c>
      <c r="R4173" s="12"/>
    </row>
    <row r="4174" spans="1:18" ht="15.75" x14ac:dyDescent="0.2">
      <c r="A4174" s="5">
        <v>5199177</v>
      </c>
      <c r="B4174" s="6" t="s">
        <v>2385</v>
      </c>
      <c r="C4174" s="7" t="s">
        <v>179</v>
      </c>
      <c r="D4174" s="7" t="s">
        <v>2531</v>
      </c>
      <c r="E4174" s="8" t="s">
        <v>2383</v>
      </c>
      <c r="F4174" s="7" t="s">
        <v>2532</v>
      </c>
      <c r="G4174" s="7" t="s">
        <v>215</v>
      </c>
      <c r="H4174" s="5">
        <v>0</v>
      </c>
      <c r="I4174" s="5">
        <v>9</v>
      </c>
      <c r="J4174" s="5"/>
      <c r="K4174" s="5">
        <v>98</v>
      </c>
      <c r="L4174" s="9">
        <f t="shared" si="130"/>
        <v>12</v>
      </c>
      <c r="M4174" s="9" t="str">
        <f t="shared" si="131"/>
        <v>MID</v>
      </c>
      <c r="N4174" s="10">
        <v>5.8638889458961785E-4</v>
      </c>
      <c r="O4174" s="13">
        <v>7.9742593006812967E-3</v>
      </c>
      <c r="P4174" s="7" t="s">
        <v>1461</v>
      </c>
      <c r="Q4174" s="7" t="s">
        <v>1507</v>
      </c>
      <c r="R4174" s="12"/>
    </row>
    <row r="4175" spans="1:18" ht="15.75" x14ac:dyDescent="0.2">
      <c r="A4175" s="5">
        <v>5199177</v>
      </c>
      <c r="B4175" s="6" t="s">
        <v>2385</v>
      </c>
      <c r="C4175" s="7" t="s">
        <v>179</v>
      </c>
      <c r="D4175" s="7" t="s">
        <v>2531</v>
      </c>
      <c r="E4175" s="8" t="s">
        <v>2383</v>
      </c>
      <c r="F4175" s="7" t="s">
        <v>2704</v>
      </c>
      <c r="G4175" s="7" t="s">
        <v>215</v>
      </c>
      <c r="H4175" s="5">
        <v>6</v>
      </c>
      <c r="I4175" s="5">
        <v>15</v>
      </c>
      <c r="J4175" s="5">
        <v>100</v>
      </c>
      <c r="K4175" s="5">
        <v>94</v>
      </c>
      <c r="L4175" s="9">
        <f t="shared" si="130"/>
        <v>22</v>
      </c>
      <c r="M4175" s="9" t="str">
        <f t="shared" si="131"/>
        <v>low</v>
      </c>
      <c r="N4175" s="10">
        <v>-18.249217824028165</v>
      </c>
      <c r="O4175" s="11">
        <v>4.9627314801909961E-3</v>
      </c>
      <c r="P4175" s="7" t="s">
        <v>1461</v>
      </c>
      <c r="Q4175" s="7" t="s">
        <v>1507</v>
      </c>
      <c r="R4175" s="12"/>
    </row>
    <row r="4176" spans="1:18" ht="15.75" x14ac:dyDescent="0.2">
      <c r="A4176" s="5">
        <v>5199177</v>
      </c>
      <c r="B4176" s="6" t="s">
        <v>2385</v>
      </c>
      <c r="C4176" s="7" t="s">
        <v>179</v>
      </c>
      <c r="D4176" s="7" t="s">
        <v>2531</v>
      </c>
      <c r="E4176" s="8" t="s">
        <v>2383</v>
      </c>
      <c r="F4176" s="7" t="s">
        <v>1246</v>
      </c>
      <c r="G4176" s="7" t="s">
        <v>214</v>
      </c>
      <c r="H4176" s="5">
        <v>30</v>
      </c>
      <c r="I4176" s="5">
        <v>15</v>
      </c>
      <c r="J4176" s="5">
        <v>130</v>
      </c>
      <c r="K4176" s="5">
        <v>99</v>
      </c>
      <c r="L4176" s="9">
        <f t="shared" si="130"/>
        <v>24</v>
      </c>
      <c r="M4176" s="9" t="str">
        <f t="shared" si="131"/>
        <v>low</v>
      </c>
      <c r="N4176" s="10">
        <v>-18.290884490728786</v>
      </c>
      <c r="O4176" s="11">
        <v>4.9627314801909961E-3</v>
      </c>
      <c r="P4176" s="7" t="s">
        <v>1461</v>
      </c>
      <c r="Q4176" s="7" t="s">
        <v>1507</v>
      </c>
      <c r="R4176" s="12"/>
    </row>
    <row r="4177" spans="1:18" ht="15.75" x14ac:dyDescent="0.2">
      <c r="A4177" s="5">
        <v>5199177</v>
      </c>
      <c r="B4177" s="6" t="s">
        <v>2385</v>
      </c>
      <c r="C4177" s="7" t="s">
        <v>179</v>
      </c>
      <c r="D4177" s="7" t="s">
        <v>2531</v>
      </c>
      <c r="E4177" s="8" t="s">
        <v>2383</v>
      </c>
      <c r="F4177" s="7" t="s">
        <v>3002</v>
      </c>
      <c r="G4177" s="7" t="s">
        <v>214</v>
      </c>
      <c r="H4177" s="5">
        <v>28</v>
      </c>
      <c r="I4177" s="5">
        <v>15</v>
      </c>
      <c r="J4177" s="5">
        <v>100</v>
      </c>
      <c r="K4177" s="5">
        <v>99</v>
      </c>
      <c r="L4177" s="9">
        <f t="shared" si="130"/>
        <v>22</v>
      </c>
      <c r="M4177" s="9" t="str">
        <f t="shared" si="131"/>
        <v>low</v>
      </c>
      <c r="N4177" s="10">
        <v>-26.582551157422131</v>
      </c>
      <c r="O4177" s="11">
        <v>4.9627314801909961E-3</v>
      </c>
      <c r="P4177" s="7" t="s">
        <v>1461</v>
      </c>
      <c r="Q4177" s="7" t="s">
        <v>1507</v>
      </c>
      <c r="R4177" s="12"/>
    </row>
    <row r="4178" spans="1:18" ht="15.75" x14ac:dyDescent="0.2">
      <c r="A4178" s="5">
        <v>5326837</v>
      </c>
      <c r="B4178" s="6" t="s">
        <v>2416</v>
      </c>
      <c r="C4178" s="7" t="s">
        <v>179</v>
      </c>
      <c r="D4178" s="7" t="s">
        <v>11636</v>
      </c>
      <c r="E4178" s="8" t="s">
        <v>2383</v>
      </c>
      <c r="F4178" s="7" t="s">
        <v>955</v>
      </c>
      <c r="G4178" s="7" t="s">
        <v>215</v>
      </c>
      <c r="H4178" s="5">
        <v>33</v>
      </c>
      <c r="I4178" s="5">
        <v>15</v>
      </c>
      <c r="J4178" s="5">
        <v>130</v>
      </c>
      <c r="K4178" s="5">
        <v>98</v>
      </c>
      <c r="L4178" s="9">
        <f t="shared" si="130"/>
        <v>24</v>
      </c>
      <c r="M4178" s="9" t="str">
        <f t="shared" si="131"/>
        <v>low</v>
      </c>
      <c r="N4178" s="10">
        <v>-227.27125454857014</v>
      </c>
      <c r="O4178" s="11">
        <v>6.5525810190592892E-2</v>
      </c>
      <c r="P4178" s="7" t="s">
        <v>1461</v>
      </c>
      <c r="Q4178" s="7" t="s">
        <v>1507</v>
      </c>
      <c r="R4178" s="12"/>
    </row>
    <row r="4179" spans="1:18" ht="15.75" x14ac:dyDescent="0.2">
      <c r="A4179" s="5">
        <v>5326837</v>
      </c>
      <c r="B4179" s="6" t="s">
        <v>2416</v>
      </c>
      <c r="C4179" s="7" t="s">
        <v>179</v>
      </c>
      <c r="D4179" s="7" t="s">
        <v>11636</v>
      </c>
      <c r="E4179" s="8" t="s">
        <v>2383</v>
      </c>
      <c r="F4179" s="7" t="s">
        <v>11762</v>
      </c>
      <c r="G4179" s="7" t="s">
        <v>215</v>
      </c>
      <c r="H4179" s="5">
        <v>2</v>
      </c>
      <c r="I4179" s="5">
        <v>15</v>
      </c>
      <c r="J4179" s="5"/>
      <c r="K4179" s="5"/>
      <c r="L4179" s="9">
        <f t="shared" si="130"/>
        <v>18</v>
      </c>
      <c r="M4179" s="9" t="str">
        <f t="shared" si="131"/>
        <v>MID</v>
      </c>
      <c r="N4179" s="10">
        <v>-231.18792121527076</v>
      </c>
      <c r="O4179" s="11">
        <v>6.5525810190592892E-2</v>
      </c>
      <c r="P4179" s="7" t="s">
        <v>1461</v>
      </c>
      <c r="Q4179" s="7" t="s">
        <v>1507</v>
      </c>
      <c r="R4179" s="12"/>
    </row>
    <row r="4180" spans="1:18" ht="15.75" x14ac:dyDescent="0.2">
      <c r="A4180" s="5">
        <v>5326837</v>
      </c>
      <c r="B4180" s="6" t="s">
        <v>2416</v>
      </c>
      <c r="C4180" s="7" t="s">
        <v>179</v>
      </c>
      <c r="D4180" s="7" t="s">
        <v>11636</v>
      </c>
      <c r="E4180" s="8" t="s">
        <v>2383</v>
      </c>
      <c r="F4180" s="7" t="s">
        <v>12121</v>
      </c>
      <c r="G4180" s="7" t="s">
        <v>214</v>
      </c>
      <c r="H4180" s="5">
        <v>36</v>
      </c>
      <c r="I4180" s="5">
        <v>14</v>
      </c>
      <c r="J4180" s="5">
        <v>140</v>
      </c>
      <c r="K4180" s="5"/>
      <c r="L4180" s="9">
        <f t="shared" si="130"/>
        <v>23</v>
      </c>
      <c r="M4180" s="9" t="str">
        <f t="shared" si="131"/>
        <v>low</v>
      </c>
      <c r="N4180" s="10">
        <v>-241.27125454857014</v>
      </c>
      <c r="O4180" s="11">
        <v>6.5525810190592892E-2</v>
      </c>
      <c r="P4180" s="7" t="s">
        <v>1461</v>
      </c>
      <c r="Q4180" s="7" t="s">
        <v>1507</v>
      </c>
      <c r="R4180" s="12"/>
    </row>
    <row r="4181" spans="1:18" ht="15.75" x14ac:dyDescent="0.2">
      <c r="A4181" s="5">
        <v>5326837</v>
      </c>
      <c r="B4181" s="6" t="s">
        <v>2416</v>
      </c>
      <c r="C4181" s="7" t="s">
        <v>179</v>
      </c>
      <c r="D4181" s="7" t="s">
        <v>11636</v>
      </c>
      <c r="E4181" s="8" t="s">
        <v>2383</v>
      </c>
      <c r="F4181" s="7" t="s">
        <v>12122</v>
      </c>
      <c r="G4181" s="7" t="s">
        <v>215</v>
      </c>
      <c r="H4181" s="5">
        <v>5</v>
      </c>
      <c r="I4181" s="5">
        <v>15</v>
      </c>
      <c r="J4181" s="5"/>
      <c r="K4181" s="5">
        <v>99</v>
      </c>
      <c r="L4181" s="9">
        <f t="shared" si="130"/>
        <v>18</v>
      </c>
      <c r="M4181" s="9" t="str">
        <f t="shared" si="131"/>
        <v>MID</v>
      </c>
      <c r="N4181" s="10">
        <v>-241.31292121527076</v>
      </c>
      <c r="O4181" s="11">
        <v>6.5525810190592892E-2</v>
      </c>
      <c r="P4181" s="7" t="s">
        <v>1461</v>
      </c>
      <c r="Q4181" s="7" t="s">
        <v>1507</v>
      </c>
      <c r="R4181" s="12"/>
    </row>
    <row r="4182" spans="1:18" ht="15.75" x14ac:dyDescent="0.2">
      <c r="A4182" s="5">
        <v>5331307</v>
      </c>
      <c r="B4182" s="6" t="s">
        <v>12301</v>
      </c>
      <c r="C4182" s="7" t="s">
        <v>56</v>
      </c>
      <c r="D4182" s="7" t="s">
        <v>14340</v>
      </c>
      <c r="E4182" s="8" t="s">
        <v>2383</v>
      </c>
      <c r="F4182" s="7" t="s">
        <v>1729</v>
      </c>
      <c r="G4182" s="7" t="s">
        <v>214</v>
      </c>
      <c r="H4182" s="5">
        <v>13</v>
      </c>
      <c r="I4182" s="5">
        <v>15</v>
      </c>
      <c r="J4182" s="5">
        <v>110</v>
      </c>
      <c r="K4182" s="5">
        <v>97</v>
      </c>
      <c r="L4182" s="9">
        <f t="shared" si="130"/>
        <v>22</v>
      </c>
      <c r="M4182" s="9" t="str">
        <f t="shared" si="131"/>
        <v>low</v>
      </c>
      <c r="N4182" s="10">
        <v>-303.27271932869189</v>
      </c>
      <c r="O4182" s="11">
        <v>2.5785185134736821E-3</v>
      </c>
      <c r="P4182" s="7" t="s">
        <v>1461</v>
      </c>
      <c r="Q4182" s="7" t="s">
        <v>1495</v>
      </c>
      <c r="R4182" s="12"/>
    </row>
    <row r="4183" spans="1:18" ht="15.75" x14ac:dyDescent="0.2">
      <c r="A4183" s="5">
        <v>5242251</v>
      </c>
      <c r="B4183" s="6" t="s">
        <v>8501</v>
      </c>
      <c r="C4183" s="7" t="s">
        <v>186</v>
      </c>
      <c r="D4183" s="7" t="s">
        <v>8767</v>
      </c>
      <c r="E4183" s="8" t="s">
        <v>2383</v>
      </c>
      <c r="F4183" s="7" t="s">
        <v>8768</v>
      </c>
      <c r="G4183" s="7" t="s">
        <v>215</v>
      </c>
      <c r="H4183" s="5">
        <v>7</v>
      </c>
      <c r="I4183" s="5">
        <v>15</v>
      </c>
      <c r="J4183" s="5">
        <v>110</v>
      </c>
      <c r="K4183" s="5">
        <v>98</v>
      </c>
      <c r="L4183" s="9">
        <f t="shared" si="130"/>
        <v>22</v>
      </c>
      <c r="M4183" s="9" t="str">
        <f t="shared" si="131"/>
        <v>low</v>
      </c>
      <c r="N4183" s="10">
        <v>-173.11543166668707</v>
      </c>
      <c r="O4183" s="11">
        <v>1.3307210654602386E-2</v>
      </c>
      <c r="P4183" s="7" t="s">
        <v>1461</v>
      </c>
      <c r="Q4183" s="7" t="s">
        <v>209</v>
      </c>
      <c r="R4183" s="12"/>
    </row>
    <row r="4184" spans="1:18" ht="15.75" x14ac:dyDescent="0.2">
      <c r="A4184" s="5">
        <v>5242251</v>
      </c>
      <c r="B4184" s="6" t="s">
        <v>8501</v>
      </c>
      <c r="C4184" s="7" t="s">
        <v>186</v>
      </c>
      <c r="D4184" s="7" t="s">
        <v>8767</v>
      </c>
      <c r="E4184" s="8" t="s">
        <v>2383</v>
      </c>
      <c r="F4184" s="7" t="s">
        <v>9278</v>
      </c>
      <c r="G4184" s="7" t="s">
        <v>214</v>
      </c>
      <c r="H4184" s="5">
        <v>38</v>
      </c>
      <c r="I4184" s="5">
        <v>15</v>
      </c>
      <c r="J4184" s="5">
        <v>120</v>
      </c>
      <c r="K4184" s="5">
        <v>98</v>
      </c>
      <c r="L4184" s="9">
        <f t="shared" si="130"/>
        <v>22</v>
      </c>
      <c r="M4184" s="9" t="str">
        <f t="shared" si="131"/>
        <v>low</v>
      </c>
      <c r="N4184" s="10">
        <v>-187.90709833329311</v>
      </c>
      <c r="O4184" s="11">
        <v>1.3307210654602386E-2</v>
      </c>
      <c r="P4184" s="7" t="s">
        <v>1461</v>
      </c>
      <c r="Q4184" s="7" t="s">
        <v>209</v>
      </c>
      <c r="R4184" s="12"/>
    </row>
    <row r="4185" spans="1:18" ht="15.75" x14ac:dyDescent="0.2">
      <c r="A4185" s="5">
        <v>5242251</v>
      </c>
      <c r="B4185" s="6" t="s">
        <v>8501</v>
      </c>
      <c r="C4185" s="7" t="s">
        <v>186</v>
      </c>
      <c r="D4185" s="7" t="s">
        <v>8767</v>
      </c>
      <c r="E4185" s="8" t="s">
        <v>2383</v>
      </c>
      <c r="F4185" s="7" t="s">
        <v>2160</v>
      </c>
      <c r="G4185" s="7" t="s">
        <v>215</v>
      </c>
      <c r="H4185" s="5">
        <v>4</v>
      </c>
      <c r="I4185" s="5">
        <v>15</v>
      </c>
      <c r="J4185" s="5">
        <v>100</v>
      </c>
      <c r="K4185" s="5">
        <v>99</v>
      </c>
      <c r="L4185" s="9">
        <f t="shared" si="130"/>
        <v>22</v>
      </c>
      <c r="M4185" s="9" t="str">
        <f t="shared" si="131"/>
        <v>low</v>
      </c>
      <c r="N4185" s="10">
        <v>-187.94876499999373</v>
      </c>
      <c r="O4185" s="11">
        <v>1.3307210654602386E-2</v>
      </c>
      <c r="P4185" s="7" t="s">
        <v>1461</v>
      </c>
      <c r="Q4185" s="7" t="s">
        <v>209</v>
      </c>
      <c r="R4185" s="12"/>
    </row>
    <row r="4186" spans="1:18" ht="15.75" x14ac:dyDescent="0.2">
      <c r="A4186" s="5">
        <v>5250609</v>
      </c>
      <c r="B4186" s="6" t="s">
        <v>3182</v>
      </c>
      <c r="C4186" s="7" t="s">
        <v>149</v>
      </c>
      <c r="D4186" s="7" t="s">
        <v>12348</v>
      </c>
      <c r="E4186" s="8" t="s">
        <v>2383</v>
      </c>
      <c r="F4186" s="7" t="s">
        <v>12349</v>
      </c>
      <c r="G4186" s="7" t="s">
        <v>214</v>
      </c>
      <c r="H4186" s="5">
        <v>21</v>
      </c>
      <c r="I4186" s="5">
        <v>15</v>
      </c>
      <c r="J4186" s="5">
        <v>125</v>
      </c>
      <c r="K4186" s="5">
        <v>97</v>
      </c>
      <c r="L4186" s="9">
        <f t="shared" si="130"/>
        <v>24</v>
      </c>
      <c r="M4186" s="9" t="str">
        <f t="shared" si="131"/>
        <v>low</v>
      </c>
      <c r="N4186" s="10">
        <v>-272.83091418976983</v>
      </c>
      <c r="O4186" s="11">
        <v>2.8388425926095806E-3</v>
      </c>
      <c r="P4186" s="7" t="s">
        <v>1487</v>
      </c>
      <c r="Q4186" s="7" t="s">
        <v>209</v>
      </c>
      <c r="R4186" s="12"/>
    </row>
    <row r="4187" spans="1:18" ht="15.75" x14ac:dyDescent="0.2">
      <c r="A4187" s="5">
        <v>5267313</v>
      </c>
      <c r="B4187" s="6" t="s">
        <v>2402</v>
      </c>
      <c r="C4187" s="7" t="s">
        <v>134</v>
      </c>
      <c r="D4187" s="7" t="s">
        <v>4057</v>
      </c>
      <c r="E4187" s="8" t="s">
        <v>2383</v>
      </c>
      <c r="F4187" s="7" t="s">
        <v>747</v>
      </c>
      <c r="G4187" s="7" t="s">
        <v>214</v>
      </c>
      <c r="H4187" s="5">
        <v>65</v>
      </c>
      <c r="I4187" s="5">
        <v>3</v>
      </c>
      <c r="J4187" s="5"/>
      <c r="K4187" s="5">
        <v>0</v>
      </c>
      <c r="L4187" s="9">
        <f t="shared" si="130"/>
        <v>3</v>
      </c>
      <c r="M4187" s="9" t="str">
        <f t="shared" si="131"/>
        <v>high</v>
      </c>
      <c r="N4187" s="10">
        <v>-33.13820787036093</v>
      </c>
      <c r="O4187" s="11">
        <v>1.0380023144534789E-2</v>
      </c>
      <c r="P4187" s="7" t="s">
        <v>1517</v>
      </c>
      <c r="Q4187" s="7" t="s">
        <v>1489</v>
      </c>
      <c r="R4187" s="12"/>
    </row>
    <row r="4188" spans="1:18" ht="15.75" x14ac:dyDescent="0.2">
      <c r="A4188" s="5">
        <v>5378407</v>
      </c>
      <c r="B4188" s="6" t="s">
        <v>3237</v>
      </c>
      <c r="C4188" s="7" t="s">
        <v>134</v>
      </c>
      <c r="D4188" s="7" t="s">
        <v>4899</v>
      </c>
      <c r="E4188" s="8" t="s">
        <v>2383</v>
      </c>
      <c r="F4188" s="7" t="s">
        <v>370</v>
      </c>
      <c r="G4188" s="7" t="s">
        <v>214</v>
      </c>
      <c r="H4188" s="5">
        <v>29</v>
      </c>
      <c r="I4188" s="5">
        <v>15</v>
      </c>
      <c r="J4188" s="5">
        <v>130</v>
      </c>
      <c r="K4188" s="5">
        <v>96</v>
      </c>
      <c r="L4188" s="9">
        <f t="shared" si="130"/>
        <v>24</v>
      </c>
      <c r="M4188" s="9" t="str">
        <f t="shared" si="131"/>
        <v>low</v>
      </c>
      <c r="N4188" s="10">
        <v>-20.714468981495884</v>
      </c>
      <c r="O4188" s="11">
        <v>5.9559027722571045E-3</v>
      </c>
      <c r="P4188" s="7" t="s">
        <v>1461</v>
      </c>
      <c r="Q4188" s="7" t="s">
        <v>1489</v>
      </c>
      <c r="R4188" s="12"/>
    </row>
    <row r="4189" spans="1:18" ht="15.75" x14ac:dyDescent="0.2">
      <c r="A4189" s="5">
        <v>5267313</v>
      </c>
      <c r="B4189" s="6" t="s">
        <v>2402</v>
      </c>
      <c r="C4189" s="7" t="s">
        <v>134</v>
      </c>
      <c r="D4189" s="7" t="s">
        <v>4057</v>
      </c>
      <c r="E4189" s="8" t="s">
        <v>2383</v>
      </c>
      <c r="F4189" s="7" t="s">
        <v>2011</v>
      </c>
      <c r="G4189" s="7" t="s">
        <v>214</v>
      </c>
      <c r="H4189" s="5">
        <v>33</v>
      </c>
      <c r="I4189" s="5">
        <v>15</v>
      </c>
      <c r="J4189" s="5">
        <v>120</v>
      </c>
      <c r="K4189" s="5">
        <v>98</v>
      </c>
      <c r="L4189" s="9">
        <f t="shared" si="130"/>
        <v>22</v>
      </c>
      <c r="M4189" s="9" t="str">
        <f t="shared" si="131"/>
        <v>low</v>
      </c>
      <c r="N4189" s="10">
        <v>-66.26320787036093</v>
      </c>
      <c r="O4189" s="13">
        <v>1.0380023144534789E-2</v>
      </c>
      <c r="P4189" s="7" t="s">
        <v>1461</v>
      </c>
      <c r="Q4189" s="7" t="s">
        <v>1489</v>
      </c>
      <c r="R4189" s="12"/>
    </row>
    <row r="4190" spans="1:18" ht="15.75" x14ac:dyDescent="0.2">
      <c r="A4190" s="5">
        <v>5378407</v>
      </c>
      <c r="B4190" s="6" t="s">
        <v>3237</v>
      </c>
      <c r="C4190" s="7" t="s">
        <v>134</v>
      </c>
      <c r="D4190" s="7" t="s">
        <v>4899</v>
      </c>
      <c r="E4190" s="8" t="s">
        <v>2383</v>
      </c>
      <c r="F4190" s="7" t="s">
        <v>1364</v>
      </c>
      <c r="G4190" s="7" t="s">
        <v>214</v>
      </c>
      <c r="H4190" s="5">
        <v>30</v>
      </c>
      <c r="I4190" s="5">
        <v>15</v>
      </c>
      <c r="J4190" s="5">
        <v>120</v>
      </c>
      <c r="K4190" s="5">
        <v>97</v>
      </c>
      <c r="L4190" s="9">
        <f t="shared" si="130"/>
        <v>22</v>
      </c>
      <c r="M4190" s="9" t="str">
        <f t="shared" si="131"/>
        <v>low</v>
      </c>
      <c r="N4190" s="10">
        <v>-54.131135648101917</v>
      </c>
      <c r="O4190" s="11">
        <v>5.9559027722571045E-3</v>
      </c>
      <c r="P4190" s="7" t="s">
        <v>1461</v>
      </c>
      <c r="Q4190" s="7" t="s">
        <v>1489</v>
      </c>
      <c r="R4190" s="12"/>
    </row>
    <row r="4191" spans="1:18" ht="15.75" x14ac:dyDescent="0.2">
      <c r="A4191" s="5">
        <v>5382005</v>
      </c>
      <c r="B4191" s="6" t="s">
        <v>5126</v>
      </c>
      <c r="C4191" s="7" t="s">
        <v>134</v>
      </c>
      <c r="D4191" s="7" t="s">
        <v>6379</v>
      </c>
      <c r="E4191" s="8" t="s">
        <v>2383</v>
      </c>
      <c r="F4191" s="7" t="s">
        <v>6380</v>
      </c>
      <c r="G4191" s="7" t="s">
        <v>214</v>
      </c>
      <c r="H4191" s="5">
        <v>12</v>
      </c>
      <c r="I4191" s="5">
        <v>15</v>
      </c>
      <c r="J4191" s="5">
        <v>70</v>
      </c>
      <c r="K4191" s="5">
        <v>99</v>
      </c>
      <c r="L4191" s="9">
        <f t="shared" si="130"/>
        <v>22</v>
      </c>
      <c r="M4191" s="9" t="str">
        <f t="shared" si="131"/>
        <v>low</v>
      </c>
      <c r="N4191" s="10">
        <v>-61.631964652791794</v>
      </c>
      <c r="O4191" s="11">
        <v>2.6740740722743794E-3</v>
      </c>
      <c r="P4191" s="7" t="s">
        <v>1461</v>
      </c>
      <c r="Q4191" s="7" t="s">
        <v>1489</v>
      </c>
      <c r="R4191" s="12"/>
    </row>
    <row r="4192" spans="1:18" ht="15.75" x14ac:dyDescent="0.2">
      <c r="A4192" s="5">
        <v>5382005</v>
      </c>
      <c r="B4192" s="6" t="s">
        <v>5126</v>
      </c>
      <c r="C4192" s="7" t="s">
        <v>134</v>
      </c>
      <c r="D4192" s="7" t="s">
        <v>6379</v>
      </c>
      <c r="E4192" s="8" t="s">
        <v>2383</v>
      </c>
      <c r="F4192" s="7" t="s">
        <v>1030</v>
      </c>
      <c r="G4192" s="7" t="s">
        <v>214</v>
      </c>
      <c r="H4192" s="5">
        <v>14</v>
      </c>
      <c r="I4192" s="5">
        <v>15</v>
      </c>
      <c r="J4192" s="5">
        <v>90</v>
      </c>
      <c r="K4192" s="5">
        <v>100</v>
      </c>
      <c r="L4192" s="9">
        <f t="shared" si="130"/>
        <v>22</v>
      </c>
      <c r="M4192" s="9" t="str">
        <f t="shared" si="131"/>
        <v>low</v>
      </c>
      <c r="N4192" s="10">
        <v>-66.923631319397828</v>
      </c>
      <c r="O4192" s="11">
        <v>2.6740740722743794E-3</v>
      </c>
      <c r="P4192" s="7" t="s">
        <v>1461</v>
      </c>
      <c r="Q4192" s="7" t="s">
        <v>1489</v>
      </c>
      <c r="R4192" s="12"/>
    </row>
    <row r="4193" spans="1:18" ht="15.75" x14ac:dyDescent="0.2">
      <c r="A4193" s="5">
        <v>5359568</v>
      </c>
      <c r="B4193" s="6" t="s">
        <v>13191</v>
      </c>
      <c r="C4193" s="7" t="s">
        <v>134</v>
      </c>
      <c r="D4193" s="7" t="s">
        <v>14120</v>
      </c>
      <c r="E4193" s="8" t="s">
        <v>2383</v>
      </c>
      <c r="F4193" s="7" t="s">
        <v>14121</v>
      </c>
      <c r="G4193" s="7" t="s">
        <v>215</v>
      </c>
      <c r="H4193" s="5">
        <v>9</v>
      </c>
      <c r="I4193" s="5">
        <v>15</v>
      </c>
      <c r="J4193" s="5">
        <v>80</v>
      </c>
      <c r="K4193" s="5">
        <v>100</v>
      </c>
      <c r="L4193" s="9">
        <f t="shared" si="130"/>
        <v>22</v>
      </c>
      <c r="M4193" s="9" t="str">
        <f t="shared" si="131"/>
        <v>low</v>
      </c>
      <c r="N4193" s="10">
        <v>-287.81180304393638</v>
      </c>
      <c r="O4193" s="11">
        <v>7.5267013889970258E-3</v>
      </c>
      <c r="P4193" s="7" t="s">
        <v>1461</v>
      </c>
      <c r="Q4193" s="7" t="s">
        <v>1489</v>
      </c>
      <c r="R4193" s="12"/>
    </row>
    <row r="4194" spans="1:18" ht="15.75" x14ac:dyDescent="0.2">
      <c r="A4194" s="5">
        <v>5331637</v>
      </c>
      <c r="B4194" s="6" t="s">
        <v>12301</v>
      </c>
      <c r="C4194" s="7" t="s">
        <v>134</v>
      </c>
      <c r="D4194" s="7" t="s">
        <v>14275</v>
      </c>
      <c r="E4194" s="8" t="s">
        <v>2383</v>
      </c>
      <c r="F4194" s="7" t="s">
        <v>2093</v>
      </c>
      <c r="G4194" s="7" t="s">
        <v>214</v>
      </c>
      <c r="H4194" s="5">
        <v>17</v>
      </c>
      <c r="I4194" s="5">
        <v>15</v>
      </c>
      <c r="J4194" s="5">
        <v>100</v>
      </c>
      <c r="K4194" s="5">
        <v>98</v>
      </c>
      <c r="L4194" s="9">
        <f t="shared" si="130"/>
        <v>22</v>
      </c>
      <c r="M4194" s="9" t="str">
        <f t="shared" si="131"/>
        <v>low</v>
      </c>
      <c r="N4194" s="10">
        <v>-301.33272645832039</v>
      </c>
      <c r="O4194" s="11">
        <v>3.2068287036963739E-3</v>
      </c>
      <c r="P4194" s="7" t="s">
        <v>1461</v>
      </c>
      <c r="Q4194" s="7" t="s">
        <v>1489</v>
      </c>
      <c r="R4194" s="12"/>
    </row>
    <row r="4195" spans="1:18" ht="15.75" x14ac:dyDescent="0.2">
      <c r="A4195" s="5">
        <v>5331637</v>
      </c>
      <c r="B4195" s="6" t="s">
        <v>12301</v>
      </c>
      <c r="C4195" s="7" t="s">
        <v>134</v>
      </c>
      <c r="D4195" s="7" t="s">
        <v>14275</v>
      </c>
      <c r="E4195" s="8" t="s">
        <v>2383</v>
      </c>
      <c r="F4195" s="7" t="s">
        <v>852</v>
      </c>
      <c r="G4195" s="7" t="s">
        <v>214</v>
      </c>
      <c r="H4195" s="5">
        <v>20</v>
      </c>
      <c r="I4195" s="5">
        <v>15</v>
      </c>
      <c r="J4195" s="5">
        <v>115</v>
      </c>
      <c r="K4195" s="5">
        <v>98</v>
      </c>
      <c r="L4195" s="9">
        <f t="shared" si="130"/>
        <v>22</v>
      </c>
      <c r="M4195" s="9" t="str">
        <f t="shared" si="131"/>
        <v>low</v>
      </c>
      <c r="N4195" s="10">
        <v>-302.49939312501374</v>
      </c>
      <c r="O4195" s="11">
        <v>3.2068287036963739E-3</v>
      </c>
      <c r="P4195" s="7" t="s">
        <v>1461</v>
      </c>
      <c r="Q4195" s="7" t="s">
        <v>1489</v>
      </c>
      <c r="R4195" s="12"/>
    </row>
    <row r="4196" spans="1:18" ht="15.75" x14ac:dyDescent="0.2">
      <c r="A4196" s="5">
        <v>5226158</v>
      </c>
      <c r="B4196" s="6" t="s">
        <v>10642</v>
      </c>
      <c r="C4196" s="7" t="s">
        <v>134</v>
      </c>
      <c r="D4196" s="7" t="s">
        <v>15267</v>
      </c>
      <c r="E4196" s="8" t="s">
        <v>2383</v>
      </c>
      <c r="F4196" s="7" t="s">
        <v>1774</v>
      </c>
      <c r="G4196" s="7" t="s">
        <v>214</v>
      </c>
      <c r="H4196" s="5">
        <v>22</v>
      </c>
      <c r="I4196" s="5">
        <v>15</v>
      </c>
      <c r="J4196" s="5">
        <v>110</v>
      </c>
      <c r="K4196" s="5">
        <v>99</v>
      </c>
      <c r="L4196" s="9">
        <f t="shared" si="130"/>
        <v>22</v>
      </c>
      <c r="M4196" s="9" t="str">
        <f t="shared" si="131"/>
        <v>low</v>
      </c>
      <c r="N4196" s="10">
        <v>-363.9649669675855</v>
      </c>
      <c r="O4196" s="11">
        <v>2.0681782407336868E-2</v>
      </c>
      <c r="P4196" s="7" t="s">
        <v>1461</v>
      </c>
      <c r="Q4196" s="7" t="s">
        <v>1489</v>
      </c>
      <c r="R4196" s="12"/>
    </row>
    <row r="4197" spans="1:18" ht="15.75" x14ac:dyDescent="0.2">
      <c r="A4197" s="5">
        <v>5335092</v>
      </c>
      <c r="B4197" s="6" t="s">
        <v>13731</v>
      </c>
      <c r="C4197" s="7" t="s">
        <v>134</v>
      </c>
      <c r="D4197" s="7" t="s">
        <v>16287</v>
      </c>
      <c r="E4197" s="8" t="s">
        <v>2383</v>
      </c>
      <c r="F4197" s="7" t="s">
        <v>16288</v>
      </c>
      <c r="G4197" s="7" t="s">
        <v>215</v>
      </c>
      <c r="H4197" s="5">
        <v>40</v>
      </c>
      <c r="I4197" s="5">
        <v>15</v>
      </c>
      <c r="J4197" s="5">
        <v>100</v>
      </c>
      <c r="K4197" s="5">
        <v>97</v>
      </c>
      <c r="L4197" s="9">
        <f t="shared" si="130"/>
        <v>22</v>
      </c>
      <c r="M4197" s="9" t="str">
        <f t="shared" si="131"/>
        <v>low</v>
      </c>
      <c r="N4197" s="10">
        <v>-356.20102121523087</v>
      </c>
      <c r="O4197" s="11">
        <v>6.1993865674594417E-3</v>
      </c>
      <c r="P4197" s="7" t="s">
        <v>1461</v>
      </c>
      <c r="Q4197" s="7" t="s">
        <v>1489</v>
      </c>
      <c r="R4197" s="12"/>
    </row>
    <row r="4198" spans="1:18" ht="15.75" x14ac:dyDescent="0.2">
      <c r="A4198" s="5">
        <v>5262945</v>
      </c>
      <c r="B4198" s="6" t="s">
        <v>13417</v>
      </c>
      <c r="C4198" s="7" t="s">
        <v>134</v>
      </c>
      <c r="D4198" s="7" t="s">
        <v>16581</v>
      </c>
      <c r="E4198" s="8" t="s">
        <v>2383</v>
      </c>
      <c r="F4198" s="7" t="s">
        <v>16582</v>
      </c>
      <c r="G4198" s="7" t="s">
        <v>214</v>
      </c>
      <c r="H4198" s="5">
        <v>46</v>
      </c>
      <c r="I4198" s="5">
        <v>15</v>
      </c>
      <c r="J4198" s="5">
        <v>110</v>
      </c>
      <c r="K4198" s="5">
        <v>98</v>
      </c>
      <c r="L4198" s="9">
        <f t="shared" si="130"/>
        <v>22</v>
      </c>
      <c r="M4198" s="9" t="str">
        <f t="shared" si="131"/>
        <v>low</v>
      </c>
      <c r="N4198" s="10">
        <v>-387.78887240736367</v>
      </c>
      <c r="O4198" s="11">
        <v>3.9691319470875897E-3</v>
      </c>
      <c r="P4198" s="7" t="s">
        <v>1461</v>
      </c>
      <c r="Q4198" s="7" t="s">
        <v>1489</v>
      </c>
      <c r="R4198" s="12"/>
    </row>
    <row r="4199" spans="1:18" ht="15.75" x14ac:dyDescent="0.2">
      <c r="A4199" s="5">
        <v>5263835</v>
      </c>
      <c r="B4199" s="6" t="s">
        <v>13417</v>
      </c>
      <c r="C4199" s="7" t="s">
        <v>134</v>
      </c>
      <c r="D4199" s="7" t="s">
        <v>17248</v>
      </c>
      <c r="E4199" s="8" t="s">
        <v>2383</v>
      </c>
      <c r="F4199" s="7" t="s">
        <v>17249</v>
      </c>
      <c r="G4199" s="7" t="s">
        <v>214</v>
      </c>
      <c r="H4199" s="5">
        <v>18</v>
      </c>
      <c r="I4199" s="5">
        <v>15</v>
      </c>
      <c r="J4199" s="5">
        <v>120</v>
      </c>
      <c r="K4199" s="5">
        <v>97</v>
      </c>
      <c r="L4199" s="9">
        <f t="shared" si="130"/>
        <v>22</v>
      </c>
      <c r="M4199" s="9" t="str">
        <f t="shared" si="131"/>
        <v>low</v>
      </c>
      <c r="N4199" s="10">
        <v>-406.81718444440048</v>
      </c>
      <c r="O4199" s="11">
        <v>6.0690509271807969E-3</v>
      </c>
      <c r="P4199" s="7" t="s">
        <v>1461</v>
      </c>
      <c r="Q4199" s="7" t="s">
        <v>1489</v>
      </c>
      <c r="R4199" s="12"/>
    </row>
    <row r="4200" spans="1:18" ht="15.75" x14ac:dyDescent="0.2">
      <c r="A4200" s="5">
        <v>5371480</v>
      </c>
      <c r="B4200" s="6" t="s">
        <v>2405</v>
      </c>
      <c r="C4200" s="7" t="s">
        <v>134</v>
      </c>
      <c r="D4200" s="7" t="s">
        <v>17754</v>
      </c>
      <c r="E4200" s="8" t="s">
        <v>2383</v>
      </c>
      <c r="F4200" s="7" t="s">
        <v>17755</v>
      </c>
      <c r="G4200" s="7" t="s">
        <v>214</v>
      </c>
      <c r="H4200" s="5">
        <v>10</v>
      </c>
      <c r="I4200" s="5">
        <v>15</v>
      </c>
      <c r="J4200" s="5">
        <v>85</v>
      </c>
      <c r="K4200" s="5">
        <v>100</v>
      </c>
      <c r="L4200" s="9">
        <f t="shared" si="130"/>
        <v>22</v>
      </c>
      <c r="M4200" s="9" t="str">
        <f t="shared" si="131"/>
        <v>low</v>
      </c>
      <c r="N4200" s="10">
        <v>-385.65999667823053</v>
      </c>
      <c r="O4200" s="11">
        <v>2.4025034719670657E-2</v>
      </c>
      <c r="P4200" s="7" t="s">
        <v>1461</v>
      </c>
      <c r="Q4200" s="7" t="s">
        <v>1489</v>
      </c>
      <c r="R4200" s="12"/>
    </row>
    <row r="4201" spans="1:18" ht="15.75" x14ac:dyDescent="0.2">
      <c r="A4201" s="5">
        <v>5199328</v>
      </c>
      <c r="B4201" s="6" t="s">
        <v>2385</v>
      </c>
      <c r="C4201" s="7" t="s">
        <v>134</v>
      </c>
      <c r="D4201" s="7" t="s">
        <v>2424</v>
      </c>
      <c r="E4201" s="8" t="s">
        <v>2383</v>
      </c>
      <c r="F4201" s="7" t="s">
        <v>2425</v>
      </c>
      <c r="G4201" s="7" t="s">
        <v>215</v>
      </c>
      <c r="H4201" s="5">
        <v>38</v>
      </c>
      <c r="I4201" s="5">
        <v>15</v>
      </c>
      <c r="J4201" s="5">
        <v>100</v>
      </c>
      <c r="K4201" s="5">
        <v>98</v>
      </c>
      <c r="L4201" s="9">
        <f t="shared" si="130"/>
        <v>22</v>
      </c>
      <c r="M4201" s="9" t="str">
        <f t="shared" si="131"/>
        <v>low</v>
      </c>
      <c r="N4201" s="10">
        <v>5.8638889458961785E-4</v>
      </c>
      <c r="O4201" s="13">
        <v>7.9742593006812967E-3</v>
      </c>
      <c r="P4201" s="7" t="s">
        <v>1461</v>
      </c>
      <c r="Q4201" s="7" t="s">
        <v>1498</v>
      </c>
      <c r="R4201" s="12"/>
    </row>
    <row r="4202" spans="1:18" ht="15.75" x14ac:dyDescent="0.2">
      <c r="A4202" s="5">
        <v>5266350</v>
      </c>
      <c r="B4202" s="6" t="s">
        <v>2402</v>
      </c>
      <c r="C4202" s="7" t="s">
        <v>134</v>
      </c>
      <c r="D4202" s="7" t="s">
        <v>2837</v>
      </c>
      <c r="E4202" s="8" t="s">
        <v>2383</v>
      </c>
      <c r="F4202" s="7" t="s">
        <v>2838</v>
      </c>
      <c r="G4202" s="7" t="s">
        <v>214</v>
      </c>
      <c r="H4202" s="5">
        <v>32</v>
      </c>
      <c r="I4202" s="5">
        <v>15</v>
      </c>
      <c r="J4202" s="5">
        <v>110</v>
      </c>
      <c r="K4202" s="5">
        <v>97</v>
      </c>
      <c r="L4202" s="9">
        <f t="shared" si="130"/>
        <v>22</v>
      </c>
      <c r="M4202" s="9" t="str">
        <f t="shared" si="131"/>
        <v>low</v>
      </c>
      <c r="N4202" s="10">
        <v>-45393.320659293997</v>
      </c>
      <c r="O4202" s="11">
        <v>45394.672333645831</v>
      </c>
      <c r="P4202" s="7" t="s">
        <v>1461</v>
      </c>
      <c r="Q4202" s="7" t="s">
        <v>1498</v>
      </c>
      <c r="R4202" s="12"/>
    </row>
    <row r="4203" spans="1:18" ht="15.75" x14ac:dyDescent="0.2">
      <c r="A4203" s="5">
        <v>5199328</v>
      </c>
      <c r="B4203" s="6" t="s">
        <v>2385</v>
      </c>
      <c r="C4203" s="7" t="s">
        <v>134</v>
      </c>
      <c r="D4203" s="7" t="s">
        <v>2424</v>
      </c>
      <c r="E4203" s="8" t="s">
        <v>2383</v>
      </c>
      <c r="F4203" s="7" t="s">
        <v>3021</v>
      </c>
      <c r="G4203" s="7" t="s">
        <v>214</v>
      </c>
      <c r="H4203" s="5">
        <v>15</v>
      </c>
      <c r="I4203" s="5">
        <v>15</v>
      </c>
      <c r="J4203" s="5">
        <v>85</v>
      </c>
      <c r="K4203" s="5">
        <v>99</v>
      </c>
      <c r="L4203" s="9">
        <f t="shared" si="130"/>
        <v>22</v>
      </c>
      <c r="M4203" s="9" t="str">
        <f t="shared" si="131"/>
        <v>low</v>
      </c>
      <c r="N4203" s="10">
        <v>-27.228096828694106</v>
      </c>
      <c r="O4203" s="11">
        <v>1.4607523145969026E-2</v>
      </c>
      <c r="P4203" s="7" t="s">
        <v>1461</v>
      </c>
      <c r="Q4203" s="7" t="s">
        <v>1498</v>
      </c>
      <c r="R4203" s="12"/>
    </row>
    <row r="4204" spans="1:18" ht="15.75" x14ac:dyDescent="0.2">
      <c r="A4204" s="5">
        <v>5199328</v>
      </c>
      <c r="B4204" s="6" t="s">
        <v>2385</v>
      </c>
      <c r="C4204" s="7" t="s">
        <v>134</v>
      </c>
      <c r="D4204" s="7" t="s">
        <v>2424</v>
      </c>
      <c r="E4204" s="8" t="s">
        <v>2383</v>
      </c>
      <c r="F4204" s="7" t="s">
        <v>3022</v>
      </c>
      <c r="G4204" s="7" t="s">
        <v>214</v>
      </c>
      <c r="H4204" s="5">
        <v>7</v>
      </c>
      <c r="I4204" s="5">
        <v>15</v>
      </c>
      <c r="J4204" s="5">
        <v>70</v>
      </c>
      <c r="K4204" s="5">
        <v>100</v>
      </c>
      <c r="L4204" s="9">
        <f t="shared" si="130"/>
        <v>22</v>
      </c>
      <c r="M4204" s="9" t="str">
        <f t="shared" si="131"/>
        <v>low</v>
      </c>
      <c r="N4204" s="10">
        <v>-27.269763495387451</v>
      </c>
      <c r="O4204" s="11">
        <v>1.4607523145969026E-2</v>
      </c>
      <c r="P4204" s="7" t="s">
        <v>1461</v>
      </c>
      <c r="Q4204" s="7" t="s">
        <v>1498</v>
      </c>
      <c r="R4204" s="12"/>
    </row>
    <row r="4205" spans="1:18" ht="15.75" x14ac:dyDescent="0.2">
      <c r="A4205" s="5">
        <v>5199328</v>
      </c>
      <c r="B4205" s="6" t="s">
        <v>2385</v>
      </c>
      <c r="C4205" s="7" t="s">
        <v>134</v>
      </c>
      <c r="D4205" s="7" t="s">
        <v>2424</v>
      </c>
      <c r="E4205" s="8" t="s">
        <v>2383</v>
      </c>
      <c r="F4205" s="7" t="s">
        <v>3101</v>
      </c>
      <c r="G4205" s="7" t="s">
        <v>214</v>
      </c>
      <c r="H4205" s="5">
        <v>56</v>
      </c>
      <c r="I4205" s="5">
        <v>15</v>
      </c>
      <c r="J4205" s="5">
        <v>140</v>
      </c>
      <c r="K4205" s="5">
        <v>96</v>
      </c>
      <c r="L4205" s="9">
        <f t="shared" si="130"/>
        <v>24</v>
      </c>
      <c r="M4205" s="9" t="str">
        <f t="shared" si="131"/>
        <v>low</v>
      </c>
      <c r="N4205" s="10">
        <v>-29.686430161993485</v>
      </c>
      <c r="O4205" s="11">
        <v>1.4607523145969026E-2</v>
      </c>
      <c r="P4205" s="7" t="s">
        <v>1461</v>
      </c>
      <c r="Q4205" s="7" t="s">
        <v>1498</v>
      </c>
      <c r="R4205" s="12"/>
    </row>
    <row r="4206" spans="1:18" ht="15.75" x14ac:dyDescent="0.2">
      <c r="A4206" s="5">
        <v>5236783</v>
      </c>
      <c r="B4206" s="6" t="s">
        <v>5983</v>
      </c>
      <c r="C4206" s="7" t="s">
        <v>134</v>
      </c>
      <c r="D4206" s="7" t="s">
        <v>6935</v>
      </c>
      <c r="E4206" s="8" t="s">
        <v>2383</v>
      </c>
      <c r="F4206" s="7" t="s">
        <v>6936</v>
      </c>
      <c r="G4206" s="7" t="s">
        <v>214</v>
      </c>
      <c r="H4206" s="5">
        <v>43</v>
      </c>
      <c r="I4206" s="5">
        <v>15</v>
      </c>
      <c r="J4206" s="5">
        <v>100</v>
      </c>
      <c r="K4206" s="5">
        <v>96</v>
      </c>
      <c r="L4206" s="9">
        <f t="shared" si="130"/>
        <v>22</v>
      </c>
      <c r="M4206" s="9" t="str">
        <f t="shared" si="131"/>
        <v>low</v>
      </c>
      <c r="N4206" s="10">
        <v>-124.01358001156768</v>
      </c>
      <c r="O4206" s="11">
        <v>1.3429432874545455E-2</v>
      </c>
      <c r="P4206" s="7" t="s">
        <v>1461</v>
      </c>
      <c r="Q4206" s="7" t="s">
        <v>1498</v>
      </c>
      <c r="R4206" s="12"/>
    </row>
    <row r="4207" spans="1:18" ht="15.75" x14ac:dyDescent="0.2">
      <c r="A4207" s="5">
        <v>5236783</v>
      </c>
      <c r="B4207" s="6" t="s">
        <v>5983</v>
      </c>
      <c r="C4207" s="7" t="s">
        <v>134</v>
      </c>
      <c r="D4207" s="7" t="s">
        <v>6935</v>
      </c>
      <c r="E4207" s="8" t="s">
        <v>2383</v>
      </c>
      <c r="F4207" s="7" t="s">
        <v>2278</v>
      </c>
      <c r="G4207" s="7" t="s">
        <v>214</v>
      </c>
      <c r="H4207" s="5">
        <v>45</v>
      </c>
      <c r="I4207" s="5">
        <v>15</v>
      </c>
      <c r="J4207" s="5">
        <v>120</v>
      </c>
      <c r="K4207" s="5">
        <v>98</v>
      </c>
      <c r="L4207" s="9">
        <f t="shared" si="130"/>
        <v>22</v>
      </c>
      <c r="M4207" s="9" t="str">
        <f t="shared" si="131"/>
        <v>low</v>
      </c>
      <c r="N4207" s="10">
        <v>-133.26358001156768</v>
      </c>
      <c r="O4207" s="13">
        <v>1.3429432874545455E-2</v>
      </c>
      <c r="P4207" s="7" t="s">
        <v>1461</v>
      </c>
      <c r="Q4207" s="7" t="s">
        <v>1498</v>
      </c>
      <c r="R4207" s="12"/>
    </row>
    <row r="4208" spans="1:18" ht="15.75" x14ac:dyDescent="0.2">
      <c r="A4208" s="5">
        <v>5236783</v>
      </c>
      <c r="B4208" s="6" t="s">
        <v>5983</v>
      </c>
      <c r="C4208" s="7" t="s">
        <v>134</v>
      </c>
      <c r="D4208" s="7" t="s">
        <v>6935</v>
      </c>
      <c r="E4208" s="8" t="s">
        <v>2383</v>
      </c>
      <c r="F4208" s="7" t="s">
        <v>7261</v>
      </c>
      <c r="G4208" s="7" t="s">
        <v>214</v>
      </c>
      <c r="H4208" s="5">
        <v>26</v>
      </c>
      <c r="I4208" s="5">
        <v>15</v>
      </c>
      <c r="J4208" s="5"/>
      <c r="K4208" s="5"/>
      <c r="L4208" s="9">
        <f t="shared" si="130"/>
        <v>18</v>
      </c>
      <c r="M4208" s="9" t="str">
        <f t="shared" si="131"/>
        <v>MID</v>
      </c>
      <c r="N4208" s="10">
        <v>-133.30524667826103</v>
      </c>
      <c r="O4208" s="13">
        <v>1.3429432874545455E-2</v>
      </c>
      <c r="P4208" s="7" t="s">
        <v>14</v>
      </c>
      <c r="Q4208" s="7" t="s">
        <v>1498</v>
      </c>
      <c r="R4208" s="12"/>
    </row>
    <row r="4209" spans="1:18" ht="15.75" x14ac:dyDescent="0.2">
      <c r="A4209" s="5">
        <v>5274520</v>
      </c>
      <c r="B4209" s="6" t="s">
        <v>6587</v>
      </c>
      <c r="C4209" s="7" t="s">
        <v>134</v>
      </c>
      <c r="D4209" s="7" t="s">
        <v>7991</v>
      </c>
      <c r="E4209" s="8" t="s">
        <v>2383</v>
      </c>
      <c r="F4209" s="7" t="s">
        <v>710</v>
      </c>
      <c r="G4209" s="7" t="s">
        <v>214</v>
      </c>
      <c r="H4209" s="5">
        <v>53</v>
      </c>
      <c r="I4209" s="5">
        <v>15</v>
      </c>
      <c r="J4209" s="5">
        <v>100</v>
      </c>
      <c r="K4209" s="5">
        <v>94</v>
      </c>
      <c r="L4209" s="9">
        <f t="shared" si="130"/>
        <v>22</v>
      </c>
      <c r="M4209" s="9" t="str">
        <f t="shared" si="131"/>
        <v>low</v>
      </c>
      <c r="N4209" s="10">
        <v>-140.06477619208454</v>
      </c>
      <c r="O4209" s="13">
        <v>7.0035532407928258E-3</v>
      </c>
      <c r="P4209" s="7" t="s">
        <v>1461</v>
      </c>
      <c r="Q4209" s="7" t="s">
        <v>1498</v>
      </c>
      <c r="R4209" s="12"/>
    </row>
    <row r="4210" spans="1:18" ht="15.75" x14ac:dyDescent="0.2">
      <c r="A4210" s="5">
        <v>5219751</v>
      </c>
      <c r="B4210" s="6" t="s">
        <v>9802</v>
      </c>
      <c r="C4210" s="7" t="s">
        <v>134</v>
      </c>
      <c r="D4210" s="7" t="s">
        <v>10411</v>
      </c>
      <c r="E4210" s="8" t="s">
        <v>2383</v>
      </c>
      <c r="F4210" s="7" t="s">
        <v>10412</v>
      </c>
      <c r="G4210" s="7" t="s">
        <v>215</v>
      </c>
      <c r="H4210" s="5">
        <v>44</v>
      </c>
      <c r="I4210" s="5">
        <v>3</v>
      </c>
      <c r="J4210" s="5">
        <v>0</v>
      </c>
      <c r="K4210" s="5">
        <v>0</v>
      </c>
      <c r="L4210" s="9">
        <f t="shared" si="130"/>
        <v>6</v>
      </c>
      <c r="M4210" s="9" t="str">
        <f t="shared" si="131"/>
        <v>high</v>
      </c>
      <c r="N4210" s="10">
        <v>-227.87116222223995</v>
      </c>
      <c r="O4210" s="11">
        <v>-45378.699497071757</v>
      </c>
      <c r="P4210" s="7" t="s">
        <v>1517</v>
      </c>
      <c r="Q4210" s="7" t="s">
        <v>1498</v>
      </c>
      <c r="R4210" s="12"/>
    </row>
    <row r="4211" spans="1:18" ht="15.75" x14ac:dyDescent="0.2">
      <c r="A4211" s="5">
        <v>5219648</v>
      </c>
      <c r="B4211" s="6" t="s">
        <v>9802</v>
      </c>
      <c r="C4211" s="7" t="s">
        <v>134</v>
      </c>
      <c r="D4211" s="7" t="s">
        <v>10637</v>
      </c>
      <c r="E4211" s="8" t="s">
        <v>2383</v>
      </c>
      <c r="F4211" s="7" t="s">
        <v>10638</v>
      </c>
      <c r="G4211" s="7" t="s">
        <v>214</v>
      </c>
      <c r="H4211" s="5">
        <v>40</v>
      </c>
      <c r="I4211" s="5">
        <v>15</v>
      </c>
      <c r="J4211" s="5">
        <v>100</v>
      </c>
      <c r="K4211" s="5">
        <v>96</v>
      </c>
      <c r="L4211" s="9">
        <f t="shared" si="130"/>
        <v>22</v>
      </c>
      <c r="M4211" s="9" t="str">
        <f t="shared" si="131"/>
        <v>low</v>
      </c>
      <c r="N4211" s="10">
        <v>-234.15026037038479</v>
      </c>
      <c r="O4211" s="11">
        <v>4.3087962912977673E-3</v>
      </c>
      <c r="P4211" s="7" t="s">
        <v>1461</v>
      </c>
      <c r="Q4211" s="7" t="s">
        <v>1498</v>
      </c>
      <c r="R4211" s="12"/>
    </row>
    <row r="4212" spans="1:18" ht="15.75" x14ac:dyDescent="0.2">
      <c r="A4212" s="5">
        <v>5263712</v>
      </c>
      <c r="B4212" s="6" t="s">
        <v>13417</v>
      </c>
      <c r="C4212" s="7" t="s">
        <v>134</v>
      </c>
      <c r="D4212" s="7" t="s">
        <v>13418</v>
      </c>
      <c r="E4212" s="8" t="s">
        <v>2383</v>
      </c>
      <c r="F4212" s="7" t="s">
        <v>13419</v>
      </c>
      <c r="G4212" s="7" t="s">
        <v>214</v>
      </c>
      <c r="H4212" s="5">
        <v>16</v>
      </c>
      <c r="I4212" s="5">
        <v>15</v>
      </c>
      <c r="J4212" s="5">
        <v>110</v>
      </c>
      <c r="K4212" s="5">
        <v>95</v>
      </c>
      <c r="L4212" s="9">
        <f t="shared" si="130"/>
        <v>22</v>
      </c>
      <c r="M4212" s="9" t="str">
        <f t="shared" si="131"/>
        <v>low</v>
      </c>
      <c r="N4212" s="10">
        <v>-299.22207136570069</v>
      </c>
      <c r="O4212" s="11">
        <v>6.1708333378192037E-3</v>
      </c>
      <c r="P4212" s="7" t="s">
        <v>1461</v>
      </c>
      <c r="Q4212" s="7" t="s">
        <v>1498</v>
      </c>
      <c r="R4212" s="12"/>
    </row>
    <row r="4213" spans="1:18" ht="15.75" x14ac:dyDescent="0.2">
      <c r="A4213" s="5">
        <v>5262407</v>
      </c>
      <c r="B4213" s="6" t="s">
        <v>13417</v>
      </c>
      <c r="C4213" s="7" t="s">
        <v>134</v>
      </c>
      <c r="D4213" s="7" t="s">
        <v>15957</v>
      </c>
      <c r="E4213" s="8" t="s">
        <v>2383</v>
      </c>
      <c r="F4213" s="7" t="s">
        <v>15958</v>
      </c>
      <c r="G4213" s="7" t="s">
        <v>214</v>
      </c>
      <c r="H4213" s="5">
        <v>35</v>
      </c>
      <c r="I4213" s="5">
        <v>15</v>
      </c>
      <c r="J4213" s="5">
        <v>100</v>
      </c>
      <c r="K4213" s="5">
        <v>98</v>
      </c>
      <c r="L4213" s="9">
        <f t="shared" si="130"/>
        <v>22</v>
      </c>
      <c r="M4213" s="9" t="str">
        <f t="shared" si="131"/>
        <v>low</v>
      </c>
      <c r="N4213" s="10">
        <v>-370.52953363427514</v>
      </c>
      <c r="O4213" s="11">
        <v>6.9028124999022111E-3</v>
      </c>
      <c r="P4213" s="7" t="s">
        <v>1461</v>
      </c>
      <c r="Q4213" s="7" t="s">
        <v>1498</v>
      </c>
      <c r="R4213" s="12"/>
    </row>
    <row r="4214" spans="1:18" ht="15.75" x14ac:dyDescent="0.2">
      <c r="A4214" s="5">
        <v>5362877</v>
      </c>
      <c r="B4214" s="6" t="s">
        <v>13210</v>
      </c>
      <c r="C4214" s="7" t="s">
        <v>134</v>
      </c>
      <c r="D4214" s="7" t="s">
        <v>16232</v>
      </c>
      <c r="E4214" s="8" t="s">
        <v>2383</v>
      </c>
      <c r="F4214" s="7" t="s">
        <v>16233</v>
      </c>
      <c r="G4214" s="7" t="s">
        <v>214</v>
      </c>
      <c r="H4214" s="5">
        <v>38</v>
      </c>
      <c r="I4214" s="5">
        <v>15</v>
      </c>
      <c r="J4214" s="5">
        <v>130</v>
      </c>
      <c r="K4214" s="5">
        <v>98</v>
      </c>
      <c r="L4214" s="9">
        <f t="shared" si="130"/>
        <v>24</v>
      </c>
      <c r="M4214" s="9" t="str">
        <f t="shared" si="131"/>
        <v>low</v>
      </c>
      <c r="N4214" s="10">
        <v>-345.82705651619472</v>
      </c>
      <c r="O4214" s="11">
        <v>8.2843749987659976E-3</v>
      </c>
      <c r="P4214" s="7" t="s">
        <v>1461</v>
      </c>
      <c r="Q4214" s="7" t="s">
        <v>1498</v>
      </c>
      <c r="R4214" s="12"/>
    </row>
    <row r="4215" spans="1:18" ht="15.75" x14ac:dyDescent="0.2">
      <c r="A4215" s="5">
        <v>5263452</v>
      </c>
      <c r="B4215" s="6" t="s">
        <v>13417</v>
      </c>
      <c r="C4215" s="7" t="s">
        <v>134</v>
      </c>
      <c r="D4215" s="7" t="s">
        <v>17056</v>
      </c>
      <c r="E4215" s="8" t="s">
        <v>2383</v>
      </c>
      <c r="F4215" s="7" t="s">
        <v>17057</v>
      </c>
      <c r="G4215" s="7" t="s">
        <v>214</v>
      </c>
      <c r="H4215" s="5">
        <v>36</v>
      </c>
      <c r="I4215" s="5">
        <v>15</v>
      </c>
      <c r="J4215" s="5">
        <v>110</v>
      </c>
      <c r="K4215" s="5">
        <v>96</v>
      </c>
      <c r="L4215" s="9">
        <f t="shared" si="130"/>
        <v>22</v>
      </c>
      <c r="M4215" s="9" t="str">
        <f t="shared" si="131"/>
        <v>low</v>
      </c>
      <c r="N4215" s="10">
        <v>-401.32080616897292</v>
      </c>
      <c r="O4215" s="11">
        <v>1.0684756947739515E-2</v>
      </c>
      <c r="P4215" s="7" t="s">
        <v>1461</v>
      </c>
      <c r="Q4215" s="7" t="s">
        <v>1498</v>
      </c>
      <c r="R4215" s="12"/>
    </row>
    <row r="4216" spans="1:18" ht="15.75" x14ac:dyDescent="0.2">
      <c r="A4216" s="5">
        <v>5264716</v>
      </c>
      <c r="B4216" s="6" t="s">
        <v>2402</v>
      </c>
      <c r="C4216" s="7" t="s">
        <v>134</v>
      </c>
      <c r="D4216" s="7" t="s">
        <v>17434</v>
      </c>
      <c r="E4216" s="8" t="s">
        <v>2383</v>
      </c>
      <c r="F4216" s="7" t="s">
        <v>17435</v>
      </c>
      <c r="G4216" s="7" t="s">
        <v>215</v>
      </c>
      <c r="H4216" s="5">
        <v>51</v>
      </c>
      <c r="I4216" s="5">
        <v>15</v>
      </c>
      <c r="J4216" s="5">
        <v>100</v>
      </c>
      <c r="K4216" s="5">
        <v>97</v>
      </c>
      <c r="L4216" s="9">
        <f t="shared" si="130"/>
        <v>22</v>
      </c>
      <c r="M4216" s="9" t="str">
        <f t="shared" si="131"/>
        <v>low</v>
      </c>
      <c r="N4216" s="10">
        <v>-411.39580130785907</v>
      </c>
      <c r="O4216" s="11">
        <v>9.969907405320555E-3</v>
      </c>
      <c r="P4216" s="7" t="s">
        <v>1461</v>
      </c>
      <c r="Q4216" s="7" t="s">
        <v>1498</v>
      </c>
      <c r="R4216" s="12"/>
    </row>
    <row r="4217" spans="1:18" ht="15.75" x14ac:dyDescent="0.2">
      <c r="A4217" s="5">
        <v>5264716</v>
      </c>
      <c r="B4217" s="6" t="s">
        <v>2402</v>
      </c>
      <c r="C4217" s="7" t="s">
        <v>134</v>
      </c>
      <c r="D4217" s="7" t="s">
        <v>17434</v>
      </c>
      <c r="E4217" s="8" t="s">
        <v>2383</v>
      </c>
      <c r="F4217" s="7" t="s">
        <v>17857</v>
      </c>
      <c r="G4217" s="7" t="s">
        <v>215</v>
      </c>
      <c r="H4217" s="5">
        <v>22</v>
      </c>
      <c r="I4217" s="5">
        <v>15</v>
      </c>
      <c r="J4217" s="5">
        <v>110</v>
      </c>
      <c r="K4217" s="5">
        <v>99</v>
      </c>
      <c r="L4217" s="9">
        <f t="shared" si="130"/>
        <v>22</v>
      </c>
      <c r="M4217" s="9" t="str">
        <f t="shared" si="131"/>
        <v>low</v>
      </c>
      <c r="N4217" s="10">
        <v>-423.22913464115845</v>
      </c>
      <c r="O4217" s="11">
        <v>9.969907405320555E-3</v>
      </c>
      <c r="P4217" s="7" t="s">
        <v>1461</v>
      </c>
      <c r="Q4217" s="7" t="s">
        <v>1498</v>
      </c>
      <c r="R4217" s="12"/>
    </row>
    <row r="4218" spans="1:18" ht="15.75" x14ac:dyDescent="0.2">
      <c r="A4218" s="5">
        <v>5264716</v>
      </c>
      <c r="B4218" s="6" t="s">
        <v>2402</v>
      </c>
      <c r="C4218" s="7" t="s">
        <v>134</v>
      </c>
      <c r="D4218" s="7" t="s">
        <v>17434</v>
      </c>
      <c r="E4218" s="8" t="s">
        <v>2383</v>
      </c>
      <c r="F4218" s="7" t="s">
        <v>17858</v>
      </c>
      <c r="G4218" s="7" t="s">
        <v>215</v>
      </c>
      <c r="H4218" s="5">
        <v>36</v>
      </c>
      <c r="I4218" s="5">
        <v>15</v>
      </c>
      <c r="J4218" s="5">
        <v>120</v>
      </c>
      <c r="K4218" s="5">
        <v>96</v>
      </c>
      <c r="L4218" s="9">
        <f t="shared" si="130"/>
        <v>22</v>
      </c>
      <c r="M4218" s="9" t="str">
        <f t="shared" si="131"/>
        <v>low</v>
      </c>
      <c r="N4218" s="10">
        <v>-423.27080130785907</v>
      </c>
      <c r="O4218" s="11">
        <v>9.969907405320555E-3</v>
      </c>
      <c r="P4218" s="7" t="s">
        <v>1461</v>
      </c>
      <c r="Q4218" s="5" t="s">
        <v>1498</v>
      </c>
      <c r="R4218" s="12"/>
    </row>
    <row r="4219" spans="1:18" ht="15.75" x14ac:dyDescent="0.2">
      <c r="A4219" s="5">
        <v>5372182</v>
      </c>
      <c r="B4219" s="6" t="s">
        <v>2405</v>
      </c>
      <c r="C4219" s="7" t="s">
        <v>134</v>
      </c>
      <c r="D4219" s="7" t="s">
        <v>17897</v>
      </c>
      <c r="E4219" s="8" t="s">
        <v>2383</v>
      </c>
      <c r="F4219" s="7" t="s">
        <v>574</v>
      </c>
      <c r="G4219" s="7" t="s">
        <v>215</v>
      </c>
      <c r="H4219" s="5">
        <v>27</v>
      </c>
      <c r="I4219" s="5">
        <v>15</v>
      </c>
      <c r="J4219" s="5">
        <v>90</v>
      </c>
      <c r="K4219" s="5">
        <v>98</v>
      </c>
      <c r="L4219" s="9">
        <f t="shared" si="130"/>
        <v>22</v>
      </c>
      <c r="M4219" s="9" t="str">
        <f t="shared" si="131"/>
        <v>low</v>
      </c>
      <c r="N4219" s="10">
        <v>-389.63288171295426</v>
      </c>
      <c r="O4219" s="11">
        <v>8.8655555591685697E-3</v>
      </c>
      <c r="P4219" s="7" t="s">
        <v>1461</v>
      </c>
      <c r="Q4219" s="5" t="s">
        <v>1498</v>
      </c>
      <c r="R4219" s="12"/>
    </row>
    <row r="4220" spans="1:18" ht="15.75" x14ac:dyDescent="0.2">
      <c r="A4220" s="5">
        <v>5292405</v>
      </c>
      <c r="B4220" s="6" t="s">
        <v>10985</v>
      </c>
      <c r="C4220" s="7" t="s">
        <v>99</v>
      </c>
      <c r="D4220" s="7" t="s">
        <v>13820</v>
      </c>
      <c r="E4220" s="8" t="s">
        <v>2383</v>
      </c>
      <c r="F4220" s="7" t="s">
        <v>13821</v>
      </c>
      <c r="G4220" s="7" t="s">
        <v>214</v>
      </c>
      <c r="H4220" s="5">
        <v>50</v>
      </c>
      <c r="I4220" s="5">
        <v>15</v>
      </c>
      <c r="J4220" s="5">
        <v>105</v>
      </c>
      <c r="K4220" s="5">
        <v>96</v>
      </c>
      <c r="L4220" s="9">
        <f t="shared" si="130"/>
        <v>22</v>
      </c>
      <c r="M4220" s="9" t="str">
        <f t="shared" si="131"/>
        <v>low</v>
      </c>
      <c r="N4220" s="10">
        <v>-301.07371708332357</v>
      </c>
      <c r="O4220" s="11">
        <v>6.71469907683786E-3</v>
      </c>
      <c r="P4220" s="7" t="s">
        <v>1461</v>
      </c>
      <c r="Q4220" s="7" t="s">
        <v>1510</v>
      </c>
      <c r="R4220" s="12"/>
    </row>
    <row r="4221" spans="1:18" ht="15.75" x14ac:dyDescent="0.2">
      <c r="A4221" s="5">
        <v>5199942</v>
      </c>
      <c r="B4221" s="6" t="s">
        <v>2385</v>
      </c>
      <c r="C4221" s="7" t="s">
        <v>120</v>
      </c>
      <c r="D4221" s="7" t="s">
        <v>2441</v>
      </c>
      <c r="E4221" s="8" t="s">
        <v>2383</v>
      </c>
      <c r="F4221" s="7" t="s">
        <v>2442</v>
      </c>
      <c r="G4221" s="7" t="s">
        <v>214</v>
      </c>
      <c r="H4221" s="5">
        <v>40</v>
      </c>
      <c r="I4221" s="5">
        <v>15</v>
      </c>
      <c r="J4221" s="5">
        <v>120</v>
      </c>
      <c r="K4221" s="5">
        <v>96</v>
      </c>
      <c r="L4221" s="9">
        <f t="shared" si="130"/>
        <v>22</v>
      </c>
      <c r="M4221" s="9" t="str">
        <f t="shared" si="131"/>
        <v>low</v>
      </c>
      <c r="N4221" s="10">
        <v>5.8638889458961785E-4</v>
      </c>
      <c r="O4221" s="13">
        <v>7.9742593006812967E-3</v>
      </c>
      <c r="P4221" s="7" t="s">
        <v>1461</v>
      </c>
      <c r="Q4221" s="5" t="s">
        <v>1467</v>
      </c>
      <c r="R4221" s="12"/>
    </row>
    <row r="4222" spans="1:18" ht="15.75" x14ac:dyDescent="0.2">
      <c r="A4222" s="5">
        <v>5199942</v>
      </c>
      <c r="B4222" s="6" t="s">
        <v>2385</v>
      </c>
      <c r="C4222" s="7" t="s">
        <v>120</v>
      </c>
      <c r="D4222" s="7" t="s">
        <v>2441</v>
      </c>
      <c r="E4222" s="8" t="s">
        <v>2383</v>
      </c>
      <c r="F4222" s="7" t="s">
        <v>2443</v>
      </c>
      <c r="G4222" s="7" t="s">
        <v>215</v>
      </c>
      <c r="H4222" s="5">
        <v>38</v>
      </c>
      <c r="I4222" s="5">
        <v>15</v>
      </c>
      <c r="J4222" s="5">
        <v>100</v>
      </c>
      <c r="K4222" s="5">
        <v>98</v>
      </c>
      <c r="L4222" s="9">
        <f t="shared" si="130"/>
        <v>22</v>
      </c>
      <c r="M4222" s="9" t="str">
        <f t="shared" si="131"/>
        <v>low</v>
      </c>
      <c r="N4222" s="10">
        <v>5.8638890186557546E-4</v>
      </c>
      <c r="O4222" s="13">
        <v>7.9742591988178901E-3</v>
      </c>
      <c r="P4222" s="7" t="s">
        <v>1461</v>
      </c>
      <c r="Q4222" s="7" t="s">
        <v>1467</v>
      </c>
      <c r="R4222" s="12"/>
    </row>
    <row r="4223" spans="1:18" ht="15.75" x14ac:dyDescent="0.2">
      <c r="A4223" s="5">
        <v>5199942</v>
      </c>
      <c r="B4223" s="6" t="s">
        <v>2385</v>
      </c>
      <c r="C4223" s="7" t="s">
        <v>120</v>
      </c>
      <c r="D4223" s="7" t="s">
        <v>2441</v>
      </c>
      <c r="E4223" s="8" t="s">
        <v>2383</v>
      </c>
      <c r="F4223" s="7" t="s">
        <v>2444</v>
      </c>
      <c r="G4223" s="7" t="s">
        <v>215</v>
      </c>
      <c r="H4223" s="5">
        <v>2</v>
      </c>
      <c r="I4223" s="5">
        <v>15</v>
      </c>
      <c r="J4223" s="5"/>
      <c r="K4223" s="5">
        <v>97</v>
      </c>
      <c r="L4223" s="9">
        <f t="shared" si="130"/>
        <v>18</v>
      </c>
      <c r="M4223" s="9" t="str">
        <f t="shared" si="131"/>
        <v>MID</v>
      </c>
      <c r="N4223" s="10">
        <v>5.8638889458961785E-4</v>
      </c>
      <c r="O4223" s="13">
        <v>7.9742593006812967E-3</v>
      </c>
      <c r="P4223" s="7" t="s">
        <v>1461</v>
      </c>
      <c r="Q4223" s="7" t="s">
        <v>1467</v>
      </c>
      <c r="R4223" s="12"/>
    </row>
    <row r="4224" spans="1:18" ht="15.75" x14ac:dyDescent="0.2">
      <c r="A4224" s="5">
        <v>5199942</v>
      </c>
      <c r="B4224" s="6" t="s">
        <v>2385</v>
      </c>
      <c r="C4224" s="7" t="s">
        <v>120</v>
      </c>
      <c r="D4224" s="7" t="s">
        <v>2441</v>
      </c>
      <c r="E4224" s="8" t="s">
        <v>2383</v>
      </c>
      <c r="F4224" s="7" t="s">
        <v>477</v>
      </c>
      <c r="G4224" s="7" t="s">
        <v>214</v>
      </c>
      <c r="H4224" s="5">
        <v>10</v>
      </c>
      <c r="I4224" s="5">
        <v>15</v>
      </c>
      <c r="J4224" s="5">
        <v>110</v>
      </c>
      <c r="K4224" s="5">
        <v>98</v>
      </c>
      <c r="L4224" s="9">
        <f t="shared" si="130"/>
        <v>22</v>
      </c>
      <c r="M4224" s="9" t="str">
        <f t="shared" si="131"/>
        <v>low</v>
      </c>
      <c r="N4224" s="10">
        <v>-16.762040231435094</v>
      </c>
      <c r="O4224" s="11">
        <v>6.3318634202005342E-3</v>
      </c>
      <c r="P4224" s="7" t="s">
        <v>1461</v>
      </c>
      <c r="Q4224" s="7" t="s">
        <v>1467</v>
      </c>
      <c r="R4224" s="12"/>
    </row>
    <row r="4225" spans="1:18" ht="15.75" x14ac:dyDescent="0.2">
      <c r="A4225" s="5">
        <v>5199942</v>
      </c>
      <c r="B4225" s="6" t="s">
        <v>2385</v>
      </c>
      <c r="C4225" s="7" t="s">
        <v>120</v>
      </c>
      <c r="D4225" s="7" t="s">
        <v>2441</v>
      </c>
      <c r="E4225" s="8" t="s">
        <v>2383</v>
      </c>
      <c r="F4225" s="7" t="s">
        <v>2658</v>
      </c>
      <c r="G4225" s="7" t="s">
        <v>214</v>
      </c>
      <c r="H4225" s="5">
        <v>43</v>
      </c>
      <c r="I4225" s="5">
        <v>15</v>
      </c>
      <c r="J4225" s="5">
        <v>120</v>
      </c>
      <c r="K4225" s="5">
        <v>98</v>
      </c>
      <c r="L4225" s="9">
        <f t="shared" si="130"/>
        <v>22</v>
      </c>
      <c r="M4225" s="9" t="str">
        <f t="shared" si="131"/>
        <v>low</v>
      </c>
      <c r="N4225" s="10">
        <v>-16.803706898135715</v>
      </c>
      <c r="O4225" s="11">
        <v>6.3318634202005342E-3</v>
      </c>
      <c r="P4225" s="7" t="s">
        <v>14</v>
      </c>
      <c r="Q4225" s="7" t="s">
        <v>1467</v>
      </c>
      <c r="R4225" s="12"/>
    </row>
    <row r="4226" spans="1:18" ht="15.75" x14ac:dyDescent="0.2">
      <c r="A4226" s="5">
        <v>5306723</v>
      </c>
      <c r="B4226" s="6" t="s">
        <v>2394</v>
      </c>
      <c r="C4226" s="7" t="s">
        <v>120</v>
      </c>
      <c r="D4226" s="7" t="s">
        <v>2768</v>
      </c>
      <c r="E4226" s="8" t="s">
        <v>2383</v>
      </c>
      <c r="F4226" s="7" t="s">
        <v>2769</v>
      </c>
      <c r="G4226" s="7" t="s">
        <v>214</v>
      </c>
      <c r="H4226" s="5">
        <v>17</v>
      </c>
      <c r="I4226" s="5">
        <v>15</v>
      </c>
      <c r="J4226" s="5">
        <v>110</v>
      </c>
      <c r="K4226" s="5">
        <v>94</v>
      </c>
      <c r="L4226" s="9">
        <f t="shared" ref="L4226:L4289" si="132">IF(OR(I4226&gt;3,I4226&lt;15),I4226,0)+IF(H4226&lt;=60,3,IF(H4226&gt;60,0,0))+IF(J4226&gt;120,6,IF((J4226&gt;=60),4,IF(J4226&lt;60,0,0)))</f>
        <v>22</v>
      </c>
      <c r="M4226" s="9" t="str">
        <f t="shared" ref="M4226:M4289" si="133">IF(AND(L4226&gt;=3,L4226&lt;=10),"high",IF(AND(L4226&gt;=11,L4226&lt;=18),"MID",IF(AND(L4226&gt;=19,L4226&lt;=24),"low","no")))</f>
        <v>low</v>
      </c>
      <c r="N4226" s="10">
        <v>16.2575442940215</v>
      </c>
      <c r="O4226" s="11">
        <v>1.7651273155934177E-3</v>
      </c>
      <c r="P4226" s="7" t="s">
        <v>1461</v>
      </c>
      <c r="Q4226" s="7" t="s">
        <v>1467</v>
      </c>
      <c r="R4226" s="12"/>
    </row>
    <row r="4227" spans="1:18" ht="15.75" x14ac:dyDescent="0.2">
      <c r="A4227" s="5">
        <v>5306723</v>
      </c>
      <c r="B4227" s="6" t="s">
        <v>2394</v>
      </c>
      <c r="C4227" s="7" t="s">
        <v>120</v>
      </c>
      <c r="D4227" s="7" t="s">
        <v>2768</v>
      </c>
      <c r="E4227" s="8" t="s">
        <v>2383</v>
      </c>
      <c r="F4227" s="7" t="s">
        <v>1400</v>
      </c>
      <c r="G4227" s="7" t="s">
        <v>214</v>
      </c>
      <c r="H4227" s="5">
        <v>18</v>
      </c>
      <c r="I4227" s="5">
        <v>15</v>
      </c>
      <c r="J4227" s="5">
        <v>110</v>
      </c>
      <c r="K4227" s="5">
        <v>95</v>
      </c>
      <c r="L4227" s="9">
        <f t="shared" si="132"/>
        <v>22</v>
      </c>
      <c r="M4227" s="9" t="str">
        <f t="shared" si="133"/>
        <v>low</v>
      </c>
      <c r="N4227" s="10">
        <v>16.215877627320879</v>
      </c>
      <c r="O4227" s="11">
        <v>1.7651273155934177E-3</v>
      </c>
      <c r="P4227" s="7" t="s">
        <v>1461</v>
      </c>
      <c r="Q4227" s="5" t="s">
        <v>1467</v>
      </c>
      <c r="R4227" s="12"/>
    </row>
    <row r="4228" spans="1:18" ht="15.75" x14ac:dyDescent="0.2">
      <c r="A4228" s="5">
        <v>5308570</v>
      </c>
      <c r="B4228" s="6" t="s">
        <v>2413</v>
      </c>
      <c r="C4228" s="7" t="s">
        <v>120</v>
      </c>
      <c r="D4228" s="7" t="s">
        <v>3433</v>
      </c>
      <c r="E4228" s="8" t="s">
        <v>2383</v>
      </c>
      <c r="F4228" s="7" t="s">
        <v>2266</v>
      </c>
      <c r="G4228" s="7" t="s">
        <v>215</v>
      </c>
      <c r="H4228" s="5">
        <v>35</v>
      </c>
      <c r="I4228" s="5">
        <v>15</v>
      </c>
      <c r="J4228" s="5">
        <v>100</v>
      </c>
      <c r="K4228" s="5">
        <v>96</v>
      </c>
      <c r="L4228" s="9">
        <f t="shared" si="132"/>
        <v>22</v>
      </c>
      <c r="M4228" s="9" t="str">
        <f t="shared" si="133"/>
        <v>low</v>
      </c>
      <c r="N4228" s="10">
        <v>-2.2494633102032822</v>
      </c>
      <c r="O4228" s="13">
        <v>7.4951041679014452E-3</v>
      </c>
      <c r="P4228" s="7" t="s">
        <v>1461</v>
      </c>
      <c r="Q4228" s="7" t="s">
        <v>1467</v>
      </c>
      <c r="R4228" s="12"/>
    </row>
    <row r="4229" spans="1:18" ht="15.75" x14ac:dyDescent="0.2">
      <c r="A4229" s="5">
        <v>5308570</v>
      </c>
      <c r="B4229" s="6" t="s">
        <v>2413</v>
      </c>
      <c r="C4229" s="7" t="s">
        <v>120</v>
      </c>
      <c r="D4229" s="7" t="s">
        <v>3433</v>
      </c>
      <c r="E4229" s="8" t="s">
        <v>2383</v>
      </c>
      <c r="F4229" s="7" t="s">
        <v>3434</v>
      </c>
      <c r="G4229" s="7" t="s">
        <v>215</v>
      </c>
      <c r="H4229" s="5">
        <v>45</v>
      </c>
      <c r="I4229" s="5">
        <v>15</v>
      </c>
      <c r="J4229" s="5">
        <v>130</v>
      </c>
      <c r="K4229" s="5">
        <v>97</v>
      </c>
      <c r="L4229" s="9">
        <f t="shared" si="132"/>
        <v>24</v>
      </c>
      <c r="M4229" s="9" t="str">
        <f t="shared" si="133"/>
        <v>low</v>
      </c>
      <c r="N4229" s="10">
        <v>-2.2911299768093158</v>
      </c>
      <c r="O4229" s="13">
        <v>7.4951041679014452E-3</v>
      </c>
      <c r="P4229" s="7" t="s">
        <v>1461</v>
      </c>
      <c r="Q4229" s="7" t="s">
        <v>1467</v>
      </c>
      <c r="R4229" s="12"/>
    </row>
    <row r="4230" spans="1:18" ht="15.75" x14ac:dyDescent="0.2">
      <c r="A4230" s="5">
        <v>5308570</v>
      </c>
      <c r="B4230" s="6" t="s">
        <v>2413</v>
      </c>
      <c r="C4230" s="7" t="s">
        <v>120</v>
      </c>
      <c r="D4230" s="7" t="s">
        <v>3433</v>
      </c>
      <c r="E4230" s="8" t="s">
        <v>2383</v>
      </c>
      <c r="F4230" s="7" t="s">
        <v>3559</v>
      </c>
      <c r="G4230" s="7" t="s">
        <v>215</v>
      </c>
      <c r="H4230" s="5">
        <v>75</v>
      </c>
      <c r="I4230" s="5">
        <v>15</v>
      </c>
      <c r="J4230" s="5">
        <v>160</v>
      </c>
      <c r="K4230" s="5">
        <v>90</v>
      </c>
      <c r="L4230" s="9">
        <f t="shared" si="132"/>
        <v>21</v>
      </c>
      <c r="M4230" s="9" t="str">
        <f t="shared" si="133"/>
        <v>low</v>
      </c>
      <c r="N4230" s="10">
        <v>-5.6244633102032822</v>
      </c>
      <c r="O4230" s="13">
        <v>7.4951041679014452E-3</v>
      </c>
      <c r="P4230" s="7" t="s">
        <v>1461</v>
      </c>
      <c r="Q4230" s="7" t="s">
        <v>1467</v>
      </c>
      <c r="R4230" s="12"/>
    </row>
    <row r="4231" spans="1:18" ht="15.75" x14ac:dyDescent="0.2">
      <c r="A4231" s="5">
        <v>5309588</v>
      </c>
      <c r="B4231" s="6" t="s">
        <v>2413</v>
      </c>
      <c r="C4231" s="7" t="s">
        <v>113</v>
      </c>
      <c r="D4231" s="7" t="s">
        <v>3624</v>
      </c>
      <c r="E4231" s="8" t="s">
        <v>2383</v>
      </c>
      <c r="F4231" s="7" t="s">
        <v>3625</v>
      </c>
      <c r="G4231" s="7" t="s">
        <v>214</v>
      </c>
      <c r="H4231" s="5">
        <v>62</v>
      </c>
      <c r="I4231" s="5">
        <v>15</v>
      </c>
      <c r="J4231" s="5">
        <v>100</v>
      </c>
      <c r="K4231" s="5">
        <v>95</v>
      </c>
      <c r="L4231" s="9">
        <f t="shared" si="132"/>
        <v>19</v>
      </c>
      <c r="M4231" s="9" t="str">
        <f t="shared" si="133"/>
        <v>low</v>
      </c>
      <c r="N4231" s="10">
        <v>-7.1802489930487354</v>
      </c>
      <c r="O4231" s="13">
        <v>1.7656828706094529E-2</v>
      </c>
      <c r="P4231" s="7" t="s">
        <v>1461</v>
      </c>
      <c r="Q4231" s="7" t="s">
        <v>1467</v>
      </c>
      <c r="R4231" s="12"/>
    </row>
    <row r="4232" spans="1:18" ht="15.75" x14ac:dyDescent="0.2">
      <c r="A4232" s="5">
        <v>5308570</v>
      </c>
      <c r="B4232" s="6" t="s">
        <v>2413</v>
      </c>
      <c r="C4232" s="7" t="s">
        <v>120</v>
      </c>
      <c r="D4232" s="7" t="s">
        <v>3433</v>
      </c>
      <c r="E4232" s="8" t="s">
        <v>2383</v>
      </c>
      <c r="F4232" s="7" t="s">
        <v>3781</v>
      </c>
      <c r="G4232" s="7" t="s">
        <v>215</v>
      </c>
      <c r="H4232" s="5">
        <v>19</v>
      </c>
      <c r="I4232" s="5">
        <v>15</v>
      </c>
      <c r="J4232" s="5">
        <v>120</v>
      </c>
      <c r="K4232" s="5">
        <v>96</v>
      </c>
      <c r="L4232" s="9">
        <f t="shared" si="132"/>
        <v>22</v>
      </c>
      <c r="M4232" s="9" t="str">
        <f t="shared" si="133"/>
        <v>low</v>
      </c>
      <c r="N4232" s="10">
        <v>-11.791129976809316</v>
      </c>
      <c r="O4232" s="13">
        <v>7.4951041679014452E-3</v>
      </c>
      <c r="P4232" s="7" t="s">
        <v>14</v>
      </c>
      <c r="Q4232" s="7" t="s">
        <v>1467</v>
      </c>
      <c r="R4232" s="12"/>
    </row>
    <row r="4233" spans="1:18" ht="15.75" x14ac:dyDescent="0.2">
      <c r="A4233" s="5">
        <v>5201957</v>
      </c>
      <c r="B4233" s="6" t="s">
        <v>2974</v>
      </c>
      <c r="C4233" s="7" t="s">
        <v>59</v>
      </c>
      <c r="D4233" s="7" t="s">
        <v>3946</v>
      </c>
      <c r="E4233" s="8" t="s">
        <v>2383</v>
      </c>
      <c r="F4233" s="7" t="s">
        <v>3947</v>
      </c>
      <c r="G4233" s="7" t="s">
        <v>214</v>
      </c>
      <c r="H4233" s="5">
        <v>30</v>
      </c>
      <c r="I4233" s="5">
        <v>15</v>
      </c>
      <c r="J4233" s="5">
        <v>120</v>
      </c>
      <c r="K4233" s="5">
        <v>97</v>
      </c>
      <c r="L4233" s="9">
        <f t="shared" si="132"/>
        <v>22</v>
      </c>
      <c r="M4233" s="9" t="str">
        <f t="shared" si="133"/>
        <v>low</v>
      </c>
      <c r="N4233" s="10">
        <v>-52.62052480319835</v>
      </c>
      <c r="O4233" s="13">
        <v>1.2354432874417398E-2</v>
      </c>
      <c r="P4233" s="7" t="s">
        <v>1461</v>
      </c>
      <c r="Q4233" s="7" t="s">
        <v>1467</v>
      </c>
      <c r="R4233" s="12"/>
    </row>
    <row r="4234" spans="1:18" ht="15.75" x14ac:dyDescent="0.2">
      <c r="A4234" s="5">
        <v>5308570</v>
      </c>
      <c r="B4234" s="6" t="s">
        <v>2413</v>
      </c>
      <c r="C4234" s="7" t="s">
        <v>120</v>
      </c>
      <c r="D4234" s="7" t="s">
        <v>3433</v>
      </c>
      <c r="E4234" s="8" t="s">
        <v>2383</v>
      </c>
      <c r="F4234" s="7" t="s">
        <v>4276</v>
      </c>
      <c r="G4234" s="7" t="s">
        <v>214</v>
      </c>
      <c r="H4234" s="5">
        <v>15</v>
      </c>
      <c r="I4234" s="5">
        <v>15</v>
      </c>
      <c r="J4234" s="5">
        <v>120</v>
      </c>
      <c r="K4234" s="5">
        <v>96</v>
      </c>
      <c r="L4234" s="9">
        <f t="shared" si="132"/>
        <v>22</v>
      </c>
      <c r="M4234" s="9" t="str">
        <f t="shared" si="133"/>
        <v>low</v>
      </c>
      <c r="N4234" s="10">
        <v>-25.666129976809316</v>
      </c>
      <c r="O4234" s="11">
        <v>7.4951041679014452E-3</v>
      </c>
      <c r="P4234" s="7" t="s">
        <v>14</v>
      </c>
      <c r="Q4234" s="7" t="s">
        <v>1467</v>
      </c>
      <c r="R4234" s="12"/>
    </row>
    <row r="4235" spans="1:18" ht="15.75" x14ac:dyDescent="0.2">
      <c r="A4235" s="5">
        <v>5375230</v>
      </c>
      <c r="B4235" s="6" t="s">
        <v>2586</v>
      </c>
      <c r="C4235" s="7" t="s">
        <v>120</v>
      </c>
      <c r="D4235" s="7" t="s">
        <v>4593</v>
      </c>
      <c r="E4235" s="8" t="s">
        <v>2383</v>
      </c>
      <c r="F4235" s="7" t="s">
        <v>747</v>
      </c>
      <c r="G4235" s="7" t="s">
        <v>214</v>
      </c>
      <c r="H4235" s="5">
        <v>72</v>
      </c>
      <c r="I4235" s="5">
        <v>15</v>
      </c>
      <c r="J4235" s="5">
        <v>125</v>
      </c>
      <c r="K4235" s="5">
        <v>95</v>
      </c>
      <c r="L4235" s="9">
        <f t="shared" si="132"/>
        <v>21</v>
      </c>
      <c r="M4235" s="9" t="str">
        <f t="shared" si="133"/>
        <v>low</v>
      </c>
      <c r="N4235" s="10">
        <v>-13.197533449092589</v>
      </c>
      <c r="O4235" s="11">
        <v>2.8317592586972751E-3</v>
      </c>
      <c r="P4235" s="7" t="s">
        <v>1461</v>
      </c>
      <c r="Q4235" s="7" t="s">
        <v>1467</v>
      </c>
      <c r="R4235" s="12"/>
    </row>
    <row r="4236" spans="1:18" ht="15.75" x14ac:dyDescent="0.2">
      <c r="A4236" s="5">
        <v>5269775</v>
      </c>
      <c r="B4236" s="6" t="s">
        <v>3435</v>
      </c>
      <c r="C4236" s="7" t="s">
        <v>57</v>
      </c>
      <c r="D4236" s="7" t="s">
        <v>4669</v>
      </c>
      <c r="E4236" s="8" t="s">
        <v>2383</v>
      </c>
      <c r="F4236" s="7" t="s">
        <v>4670</v>
      </c>
      <c r="G4236" s="7" t="s">
        <v>214</v>
      </c>
      <c r="H4236" s="5">
        <v>35</v>
      </c>
      <c r="I4236" s="5">
        <v>15</v>
      </c>
      <c r="J4236" s="5">
        <v>130</v>
      </c>
      <c r="K4236" s="5">
        <v>97</v>
      </c>
      <c r="L4236" s="9">
        <f t="shared" si="132"/>
        <v>24</v>
      </c>
      <c r="M4236" s="9" t="str">
        <f t="shared" si="133"/>
        <v>low</v>
      </c>
      <c r="N4236" s="10">
        <v>-49.246102893506759</v>
      </c>
      <c r="O4236" s="11">
        <v>6.664236105279997E-3</v>
      </c>
      <c r="P4236" s="7" t="s">
        <v>1461</v>
      </c>
      <c r="Q4236" s="7" t="s">
        <v>1467</v>
      </c>
      <c r="R4236" s="12"/>
    </row>
    <row r="4237" spans="1:18" ht="15.75" x14ac:dyDescent="0.2">
      <c r="A4237" s="5">
        <v>5233579</v>
      </c>
      <c r="B4237" s="6" t="s">
        <v>4525</v>
      </c>
      <c r="C4237" s="7" t="s">
        <v>113</v>
      </c>
      <c r="D4237" s="7" t="s">
        <v>4799</v>
      </c>
      <c r="E4237" s="8" t="s">
        <v>2383</v>
      </c>
      <c r="F4237" s="7" t="s">
        <v>4800</v>
      </c>
      <c r="G4237" s="7" t="s">
        <v>214</v>
      </c>
      <c r="H4237" s="5">
        <v>60</v>
      </c>
      <c r="I4237" s="5">
        <v>15</v>
      </c>
      <c r="J4237" s="5">
        <v>120</v>
      </c>
      <c r="K4237" s="5">
        <v>99</v>
      </c>
      <c r="L4237" s="9">
        <f t="shared" si="132"/>
        <v>22</v>
      </c>
      <c r="M4237" s="9" t="str">
        <f t="shared" si="133"/>
        <v>low</v>
      </c>
      <c r="N4237" s="10">
        <v>-65.0648594097147</v>
      </c>
      <c r="O4237" s="11">
        <v>1.5807951393071562E-2</v>
      </c>
      <c r="P4237" s="7" t="s">
        <v>1520</v>
      </c>
      <c r="Q4237" s="7" t="s">
        <v>1467</v>
      </c>
      <c r="R4237" s="12"/>
    </row>
    <row r="4238" spans="1:18" ht="15.75" x14ac:dyDescent="0.2">
      <c r="A4238" s="5">
        <v>5269775</v>
      </c>
      <c r="B4238" s="6" t="s">
        <v>3435</v>
      </c>
      <c r="C4238" s="7" t="s">
        <v>57</v>
      </c>
      <c r="D4238" s="7" t="s">
        <v>4669</v>
      </c>
      <c r="E4238" s="8" t="s">
        <v>2383</v>
      </c>
      <c r="F4238" s="7" t="s">
        <v>4839</v>
      </c>
      <c r="G4238" s="7" t="s">
        <v>215</v>
      </c>
      <c r="H4238" s="5">
        <v>30</v>
      </c>
      <c r="I4238" s="5">
        <v>15</v>
      </c>
      <c r="J4238" s="5">
        <v>120</v>
      </c>
      <c r="K4238" s="5">
        <v>97</v>
      </c>
      <c r="L4238" s="9">
        <f t="shared" si="132"/>
        <v>22</v>
      </c>
      <c r="M4238" s="9" t="str">
        <f t="shared" si="133"/>
        <v>low</v>
      </c>
      <c r="N4238" s="10">
        <v>-53.871102893506759</v>
      </c>
      <c r="O4238" s="11">
        <v>6.664236105279997E-3</v>
      </c>
      <c r="P4238" s="7" t="s">
        <v>1461</v>
      </c>
      <c r="Q4238" s="7" t="s">
        <v>1467</v>
      </c>
      <c r="R4238" s="12"/>
    </row>
    <row r="4239" spans="1:18" ht="15.75" x14ac:dyDescent="0.2">
      <c r="A4239" s="5">
        <v>5233535</v>
      </c>
      <c r="B4239" s="6" t="s">
        <v>4525</v>
      </c>
      <c r="C4239" s="7" t="s">
        <v>120</v>
      </c>
      <c r="D4239" s="7" t="s">
        <v>4900</v>
      </c>
      <c r="E4239" s="8" t="s">
        <v>2383</v>
      </c>
      <c r="F4239" s="7" t="s">
        <v>4901</v>
      </c>
      <c r="G4239" s="7" t="s">
        <v>214</v>
      </c>
      <c r="H4239" s="5">
        <v>33</v>
      </c>
      <c r="I4239" s="5">
        <v>15</v>
      </c>
      <c r="J4239" s="5">
        <v>120</v>
      </c>
      <c r="K4239" s="5">
        <v>97</v>
      </c>
      <c r="L4239" s="9">
        <f t="shared" si="132"/>
        <v>22</v>
      </c>
      <c r="M4239" s="9" t="str">
        <f t="shared" si="133"/>
        <v>low</v>
      </c>
      <c r="N4239" s="10">
        <v>-68.08713421295397</v>
      </c>
      <c r="O4239" s="11">
        <v>1.351805555896135E-2</v>
      </c>
      <c r="P4239" s="7" t="s">
        <v>1461</v>
      </c>
      <c r="Q4239" s="7" t="s">
        <v>1467</v>
      </c>
      <c r="R4239" s="12"/>
    </row>
    <row r="4240" spans="1:18" ht="15.75" x14ac:dyDescent="0.2">
      <c r="A4240" s="5">
        <v>5233579</v>
      </c>
      <c r="B4240" s="6" t="s">
        <v>4525</v>
      </c>
      <c r="C4240" s="7" t="s">
        <v>113</v>
      </c>
      <c r="D4240" s="7" t="s">
        <v>4799</v>
      </c>
      <c r="E4240" s="8" t="s">
        <v>2383</v>
      </c>
      <c r="F4240" s="7" t="s">
        <v>4996</v>
      </c>
      <c r="G4240" s="7" t="s">
        <v>214</v>
      </c>
      <c r="H4240" s="5">
        <v>70</v>
      </c>
      <c r="I4240" s="5">
        <v>15</v>
      </c>
      <c r="J4240" s="5">
        <v>140</v>
      </c>
      <c r="K4240" s="5">
        <v>99</v>
      </c>
      <c r="L4240" s="9">
        <f t="shared" si="132"/>
        <v>21</v>
      </c>
      <c r="M4240" s="9" t="str">
        <f t="shared" si="133"/>
        <v>low</v>
      </c>
      <c r="N4240" s="10">
        <v>-70.6898594097147</v>
      </c>
      <c r="O4240" s="11">
        <v>1.5807951393071562E-2</v>
      </c>
      <c r="P4240" s="7" t="s">
        <v>1461</v>
      </c>
      <c r="Q4240" s="7" t="s">
        <v>1467</v>
      </c>
      <c r="R4240" s="12"/>
    </row>
    <row r="4241" spans="1:18" ht="15.75" x14ac:dyDescent="0.2">
      <c r="A4241" s="5">
        <v>5233717</v>
      </c>
      <c r="B4241" s="6" t="s">
        <v>4525</v>
      </c>
      <c r="C4241" s="7" t="s">
        <v>120</v>
      </c>
      <c r="D4241" s="7" t="s">
        <v>5552</v>
      </c>
      <c r="E4241" s="8" t="s">
        <v>2383</v>
      </c>
      <c r="F4241" s="7" t="s">
        <v>5553</v>
      </c>
      <c r="G4241" s="7" t="s">
        <v>214</v>
      </c>
      <c r="H4241" s="5">
        <v>70</v>
      </c>
      <c r="I4241" s="5">
        <v>15</v>
      </c>
      <c r="J4241" s="5">
        <v>140</v>
      </c>
      <c r="K4241" s="5">
        <v>97</v>
      </c>
      <c r="L4241" s="9">
        <f t="shared" si="132"/>
        <v>21</v>
      </c>
      <c r="M4241" s="9" t="str">
        <f t="shared" si="133"/>
        <v>low</v>
      </c>
      <c r="N4241" s="10">
        <v>-86.766184293970582</v>
      </c>
      <c r="O4241" s="11">
        <v>5.8068287034984678E-3</v>
      </c>
      <c r="P4241" s="7" t="s">
        <v>1461</v>
      </c>
      <c r="Q4241" s="7" t="s">
        <v>1467</v>
      </c>
      <c r="R4241" s="12"/>
    </row>
    <row r="4242" spans="1:18" ht="15.75" x14ac:dyDescent="0.2">
      <c r="A4242" s="5">
        <v>5269775</v>
      </c>
      <c r="B4242" s="6" t="s">
        <v>3435</v>
      </c>
      <c r="C4242" s="7" t="s">
        <v>57</v>
      </c>
      <c r="D4242" s="7" t="s">
        <v>4669</v>
      </c>
      <c r="E4242" s="8" t="s">
        <v>2383</v>
      </c>
      <c r="F4242" s="7" t="s">
        <v>5833</v>
      </c>
      <c r="G4242" s="7" t="s">
        <v>215</v>
      </c>
      <c r="H4242" s="5">
        <v>7</v>
      </c>
      <c r="I4242" s="5">
        <v>15</v>
      </c>
      <c r="J4242" s="5">
        <v>100</v>
      </c>
      <c r="K4242" s="5">
        <v>97</v>
      </c>
      <c r="L4242" s="9">
        <f t="shared" si="132"/>
        <v>22</v>
      </c>
      <c r="M4242" s="9" t="str">
        <f t="shared" si="133"/>
        <v>low</v>
      </c>
      <c r="N4242" s="10">
        <v>-81.954436226806138</v>
      </c>
      <c r="O4242" s="11">
        <v>6.664236105279997E-3</v>
      </c>
      <c r="P4242" s="7" t="s">
        <v>1461</v>
      </c>
      <c r="Q4242" s="7" t="s">
        <v>1467</v>
      </c>
      <c r="R4242" s="12"/>
    </row>
    <row r="4243" spans="1:18" ht="15.75" x14ac:dyDescent="0.2">
      <c r="A4243" s="5">
        <v>5382478</v>
      </c>
      <c r="B4243" s="6" t="s">
        <v>5126</v>
      </c>
      <c r="C4243" s="7" t="s">
        <v>59</v>
      </c>
      <c r="D4243" s="7" t="s">
        <v>5852</v>
      </c>
      <c r="E4243" s="8" t="s">
        <v>2383</v>
      </c>
      <c r="F4243" s="7" t="s">
        <v>5853</v>
      </c>
      <c r="G4243" s="7" t="s">
        <v>214</v>
      </c>
      <c r="H4243" s="5">
        <v>24</v>
      </c>
      <c r="I4243" s="5">
        <v>15</v>
      </c>
      <c r="J4243" s="5">
        <v>120</v>
      </c>
      <c r="K4243" s="5">
        <v>98</v>
      </c>
      <c r="L4243" s="9">
        <f t="shared" si="132"/>
        <v>22</v>
      </c>
      <c r="M4243" s="9" t="str">
        <f t="shared" si="133"/>
        <v>low</v>
      </c>
      <c r="N4243" s="10">
        <v>-46.574996365729021</v>
      </c>
      <c r="O4243" s="11">
        <v>1.7037916666595265E-2</v>
      </c>
      <c r="P4243" s="7" t="s">
        <v>1461</v>
      </c>
      <c r="Q4243" s="5" t="s">
        <v>1467</v>
      </c>
      <c r="R4243" s="12"/>
    </row>
    <row r="4244" spans="1:18" ht="15.75" x14ac:dyDescent="0.2">
      <c r="A4244" s="5">
        <v>5233535</v>
      </c>
      <c r="B4244" s="6" t="s">
        <v>4525</v>
      </c>
      <c r="C4244" s="7" t="s">
        <v>120</v>
      </c>
      <c r="D4244" s="7" t="s">
        <v>4900</v>
      </c>
      <c r="E4244" s="8" t="s">
        <v>2383</v>
      </c>
      <c r="F4244" s="7" t="s">
        <v>6084</v>
      </c>
      <c r="G4244" s="7" t="s">
        <v>214</v>
      </c>
      <c r="H4244" s="5">
        <v>25</v>
      </c>
      <c r="I4244" s="5">
        <v>15</v>
      </c>
      <c r="J4244" s="5">
        <v>110</v>
      </c>
      <c r="K4244" s="5">
        <v>99</v>
      </c>
      <c r="L4244" s="9">
        <f t="shared" si="132"/>
        <v>22</v>
      </c>
      <c r="M4244" s="9" t="str">
        <f t="shared" si="133"/>
        <v>low</v>
      </c>
      <c r="N4244" s="10">
        <v>-101.50380087964732</v>
      </c>
      <c r="O4244" s="11">
        <v>1.351805555896135E-2</v>
      </c>
      <c r="P4244" s="7" t="s">
        <v>1461</v>
      </c>
      <c r="Q4244" s="7" t="s">
        <v>1467</v>
      </c>
      <c r="R4244" s="12"/>
    </row>
    <row r="4245" spans="1:18" ht="15.75" x14ac:dyDescent="0.2">
      <c r="A4245" s="5">
        <v>5309588</v>
      </c>
      <c r="B4245" s="6" t="s">
        <v>2413</v>
      </c>
      <c r="C4245" s="7" t="s">
        <v>113</v>
      </c>
      <c r="D4245" s="7" t="s">
        <v>3624</v>
      </c>
      <c r="E4245" s="8" t="s">
        <v>2383</v>
      </c>
      <c r="F4245" s="7" t="s">
        <v>6090</v>
      </c>
      <c r="G4245" s="7" t="s">
        <v>214</v>
      </c>
      <c r="H4245" s="5">
        <v>55</v>
      </c>
      <c r="I4245" s="5">
        <v>15</v>
      </c>
      <c r="J4245" s="5">
        <v>120</v>
      </c>
      <c r="K4245" s="5">
        <v>99</v>
      </c>
      <c r="L4245" s="9">
        <f t="shared" si="132"/>
        <v>22</v>
      </c>
      <c r="M4245" s="9" t="str">
        <f t="shared" si="133"/>
        <v>low</v>
      </c>
      <c r="N4245" s="10">
        <v>-76.388582326348114</v>
      </c>
      <c r="O4245" s="11">
        <v>1.7656828706094529E-2</v>
      </c>
      <c r="P4245" s="7" t="s">
        <v>1520</v>
      </c>
      <c r="Q4245" s="7" t="s">
        <v>1467</v>
      </c>
      <c r="R4245" s="12"/>
    </row>
    <row r="4246" spans="1:18" ht="15.75" x14ac:dyDescent="0.2">
      <c r="A4246" s="5">
        <v>5209034</v>
      </c>
      <c r="B4246" s="6" t="s">
        <v>4544</v>
      </c>
      <c r="C4246" s="7" t="s">
        <v>113</v>
      </c>
      <c r="D4246" s="7" t="s">
        <v>6248</v>
      </c>
      <c r="E4246" s="8" t="s">
        <v>2383</v>
      </c>
      <c r="F4246" s="7" t="s">
        <v>673</v>
      </c>
      <c r="G4246" s="7" t="s">
        <v>214</v>
      </c>
      <c r="H4246" s="5">
        <v>48</v>
      </c>
      <c r="I4246" s="5">
        <v>15</v>
      </c>
      <c r="J4246" s="5">
        <v>100</v>
      </c>
      <c r="K4246" s="5">
        <v>73</v>
      </c>
      <c r="L4246" s="9">
        <f t="shared" si="132"/>
        <v>22</v>
      </c>
      <c r="M4246" s="9" t="str">
        <f t="shared" si="133"/>
        <v>low</v>
      </c>
      <c r="N4246" s="10">
        <v>-114.80705886569922</v>
      </c>
      <c r="O4246" s="11">
        <v>1.4148101850878447E-2</v>
      </c>
      <c r="P4246" s="7" t="s">
        <v>1461</v>
      </c>
      <c r="Q4246" s="7" t="s">
        <v>1467</v>
      </c>
      <c r="R4246" s="12"/>
    </row>
    <row r="4247" spans="1:18" ht="15.75" x14ac:dyDescent="0.2">
      <c r="A4247" s="5">
        <v>5210600</v>
      </c>
      <c r="B4247" s="6" t="s">
        <v>6255</v>
      </c>
      <c r="C4247" s="7" t="s">
        <v>59</v>
      </c>
      <c r="D4247" s="7" t="s">
        <v>6278</v>
      </c>
      <c r="E4247" s="8" t="s">
        <v>2383</v>
      </c>
      <c r="F4247" s="7" t="s">
        <v>6279</v>
      </c>
      <c r="G4247" s="7" t="s">
        <v>215</v>
      </c>
      <c r="H4247" s="5">
        <v>40</v>
      </c>
      <c r="I4247" s="5">
        <v>15</v>
      </c>
      <c r="J4247" s="5">
        <v>120</v>
      </c>
      <c r="K4247" s="5">
        <v>96</v>
      </c>
      <c r="L4247" s="9">
        <f t="shared" si="132"/>
        <v>22</v>
      </c>
      <c r="M4247" s="9" t="str">
        <f t="shared" si="133"/>
        <v>low</v>
      </c>
      <c r="N4247" s="10">
        <v>-114.8744947453597</v>
      </c>
      <c r="O4247" s="11">
        <v>1.1769363423809409E-2</v>
      </c>
      <c r="P4247" s="7" t="s">
        <v>14</v>
      </c>
      <c r="Q4247" s="7" t="s">
        <v>1467</v>
      </c>
      <c r="R4247" s="12"/>
    </row>
    <row r="4248" spans="1:18" ht="15.75" x14ac:dyDescent="0.2">
      <c r="A4248" s="5">
        <v>5315050</v>
      </c>
      <c r="B4248" s="6" t="s">
        <v>5365</v>
      </c>
      <c r="C4248" s="7" t="s">
        <v>120</v>
      </c>
      <c r="D4248" s="7" t="s">
        <v>6346</v>
      </c>
      <c r="E4248" s="8" t="s">
        <v>2383</v>
      </c>
      <c r="F4248" s="7" t="s">
        <v>6347</v>
      </c>
      <c r="G4248" s="7" t="s">
        <v>214</v>
      </c>
      <c r="H4248" s="5">
        <v>16</v>
      </c>
      <c r="I4248" s="5">
        <v>15</v>
      </c>
      <c r="J4248" s="5">
        <v>120</v>
      </c>
      <c r="K4248" s="5">
        <v>95</v>
      </c>
      <c r="L4248" s="9">
        <f t="shared" si="132"/>
        <v>22</v>
      </c>
      <c r="M4248" s="9" t="str">
        <f t="shared" si="133"/>
        <v>low</v>
      </c>
      <c r="N4248" s="10">
        <v>-81.630961296315945</v>
      </c>
      <c r="O4248" s="11">
        <v>1.5187500030151568E-3</v>
      </c>
      <c r="P4248" s="7" t="s">
        <v>1461</v>
      </c>
      <c r="Q4248" s="5" t="s">
        <v>1467</v>
      </c>
      <c r="R4248" s="12"/>
    </row>
    <row r="4249" spans="1:18" ht="15.75" x14ac:dyDescent="0.2">
      <c r="A4249" s="5">
        <v>5382478</v>
      </c>
      <c r="B4249" s="6" t="s">
        <v>5126</v>
      </c>
      <c r="C4249" s="7" t="s">
        <v>59</v>
      </c>
      <c r="D4249" s="7" t="s">
        <v>5852</v>
      </c>
      <c r="E4249" s="8" t="s">
        <v>2383</v>
      </c>
      <c r="F4249" s="7" t="s">
        <v>6524</v>
      </c>
      <c r="G4249" s="7" t="s">
        <v>214</v>
      </c>
      <c r="H4249" s="5">
        <v>34</v>
      </c>
      <c r="I4249" s="5">
        <v>15</v>
      </c>
      <c r="J4249" s="5">
        <v>130</v>
      </c>
      <c r="K4249" s="5">
        <v>97</v>
      </c>
      <c r="L4249" s="9">
        <f t="shared" si="132"/>
        <v>24</v>
      </c>
      <c r="M4249" s="9" t="str">
        <f t="shared" si="133"/>
        <v>low</v>
      </c>
      <c r="N4249" s="10">
        <v>-65.449996365729021</v>
      </c>
      <c r="O4249" s="11">
        <v>1.7037916666595265E-2</v>
      </c>
      <c r="P4249" s="7" t="s">
        <v>1461</v>
      </c>
      <c r="Q4249" s="7" t="s">
        <v>1467</v>
      </c>
      <c r="R4249" s="12"/>
    </row>
    <row r="4250" spans="1:18" ht="15.75" x14ac:dyDescent="0.2">
      <c r="A4250" s="5">
        <v>5209029</v>
      </c>
      <c r="B4250" s="6" t="s">
        <v>4544</v>
      </c>
      <c r="C4250" s="7" t="s">
        <v>120</v>
      </c>
      <c r="D4250" s="7" t="s">
        <v>6635</v>
      </c>
      <c r="E4250" s="8" t="s">
        <v>2383</v>
      </c>
      <c r="F4250" s="7" t="s">
        <v>6636</v>
      </c>
      <c r="G4250" s="7" t="s">
        <v>214</v>
      </c>
      <c r="H4250" s="5">
        <v>33</v>
      </c>
      <c r="I4250" s="5">
        <v>15</v>
      </c>
      <c r="J4250" s="5">
        <v>110</v>
      </c>
      <c r="K4250" s="5">
        <v>92</v>
      </c>
      <c r="L4250" s="9">
        <f t="shared" si="132"/>
        <v>22</v>
      </c>
      <c r="M4250" s="9" t="str">
        <f t="shared" si="133"/>
        <v>low</v>
      </c>
      <c r="N4250" s="10">
        <v>-125.43354690967681</v>
      </c>
      <c r="O4250" s="11">
        <v>7.1441782420151867E-3</v>
      </c>
      <c r="P4250" s="7" t="s">
        <v>1461</v>
      </c>
      <c r="Q4250" s="7" t="s">
        <v>1467</v>
      </c>
      <c r="R4250" s="12"/>
    </row>
    <row r="4251" spans="1:18" ht="15.75" x14ac:dyDescent="0.2">
      <c r="A4251" s="5">
        <v>5210600</v>
      </c>
      <c r="B4251" s="6" t="s">
        <v>6255</v>
      </c>
      <c r="C4251" s="7" t="s">
        <v>59</v>
      </c>
      <c r="D4251" s="7" t="s">
        <v>6278</v>
      </c>
      <c r="E4251" s="8" t="s">
        <v>2383</v>
      </c>
      <c r="F4251" s="7" t="s">
        <v>6652</v>
      </c>
      <c r="G4251" s="7" t="s">
        <v>214</v>
      </c>
      <c r="H4251" s="5">
        <v>3</v>
      </c>
      <c r="I4251" s="5">
        <v>15</v>
      </c>
      <c r="J4251" s="5">
        <v>100</v>
      </c>
      <c r="K4251" s="5">
        <v>96</v>
      </c>
      <c r="L4251" s="9">
        <f t="shared" si="132"/>
        <v>22</v>
      </c>
      <c r="M4251" s="9" t="str">
        <f t="shared" si="133"/>
        <v>low</v>
      </c>
      <c r="N4251" s="10">
        <v>-125.29116141205304</v>
      </c>
      <c r="O4251" s="11">
        <v>1.1769363423809409E-2</v>
      </c>
      <c r="P4251" s="7" t="s">
        <v>1461</v>
      </c>
      <c r="Q4251" s="7" t="s">
        <v>1467</v>
      </c>
      <c r="R4251" s="12"/>
    </row>
    <row r="4252" spans="1:18" ht="15.75" x14ac:dyDescent="0.2">
      <c r="A4252" s="5">
        <v>5209029</v>
      </c>
      <c r="B4252" s="6" t="s">
        <v>4544</v>
      </c>
      <c r="C4252" s="7" t="s">
        <v>120</v>
      </c>
      <c r="D4252" s="7" t="s">
        <v>6635</v>
      </c>
      <c r="E4252" s="8" t="s">
        <v>2383</v>
      </c>
      <c r="F4252" s="7" t="s">
        <v>6716</v>
      </c>
      <c r="G4252" s="7" t="s">
        <v>214</v>
      </c>
      <c r="H4252" s="5">
        <v>26</v>
      </c>
      <c r="I4252" s="5">
        <v>15</v>
      </c>
      <c r="J4252" s="5">
        <v>120</v>
      </c>
      <c r="K4252" s="5">
        <v>94</v>
      </c>
      <c r="L4252" s="9">
        <f t="shared" si="132"/>
        <v>22</v>
      </c>
      <c r="M4252" s="9" t="str">
        <f t="shared" si="133"/>
        <v>low</v>
      </c>
      <c r="N4252" s="10">
        <v>-127.60021357637743</v>
      </c>
      <c r="O4252" s="11">
        <v>7.1441782420151867E-3</v>
      </c>
      <c r="P4252" s="7" t="s">
        <v>1461</v>
      </c>
      <c r="Q4252" s="7" t="s">
        <v>1467</v>
      </c>
      <c r="R4252" s="12"/>
    </row>
    <row r="4253" spans="1:18" ht="15.75" x14ac:dyDescent="0.2">
      <c r="A4253" s="5">
        <v>5272643</v>
      </c>
      <c r="B4253" s="6" t="s">
        <v>4805</v>
      </c>
      <c r="C4253" s="7" t="s">
        <v>120</v>
      </c>
      <c r="D4253" s="7" t="s">
        <v>6720</v>
      </c>
      <c r="E4253" s="8" t="s">
        <v>2383</v>
      </c>
      <c r="F4253" s="7" t="s">
        <v>418</v>
      </c>
      <c r="G4253" s="7" t="s">
        <v>214</v>
      </c>
      <c r="H4253" s="5">
        <v>19</v>
      </c>
      <c r="I4253" s="5">
        <v>15</v>
      </c>
      <c r="J4253" s="5">
        <v>110</v>
      </c>
      <c r="K4253" s="5">
        <v>96</v>
      </c>
      <c r="L4253" s="9">
        <f t="shared" si="132"/>
        <v>22</v>
      </c>
      <c r="M4253" s="9" t="str">
        <f t="shared" si="133"/>
        <v>low</v>
      </c>
      <c r="N4253" s="10">
        <v>-105.76258124999003</v>
      </c>
      <c r="O4253" s="11">
        <v>1.2171458329248708E-2</v>
      </c>
      <c r="P4253" s="7" t="s">
        <v>1461</v>
      </c>
      <c r="Q4253" s="7" t="s">
        <v>1467</v>
      </c>
      <c r="R4253" s="12"/>
    </row>
    <row r="4254" spans="1:18" ht="15.75" x14ac:dyDescent="0.2">
      <c r="A4254" s="5">
        <v>5210600</v>
      </c>
      <c r="B4254" s="6" t="s">
        <v>6255</v>
      </c>
      <c r="C4254" s="7" t="s">
        <v>59</v>
      </c>
      <c r="D4254" s="7" t="s">
        <v>6278</v>
      </c>
      <c r="E4254" s="8" t="s">
        <v>2383</v>
      </c>
      <c r="F4254" s="7" t="s">
        <v>6762</v>
      </c>
      <c r="G4254" s="7" t="s">
        <v>215</v>
      </c>
      <c r="H4254" s="5">
        <v>18</v>
      </c>
      <c r="I4254" s="5">
        <v>15</v>
      </c>
      <c r="J4254" s="5">
        <v>110</v>
      </c>
      <c r="K4254" s="5">
        <v>96</v>
      </c>
      <c r="L4254" s="9">
        <f t="shared" si="132"/>
        <v>22</v>
      </c>
      <c r="M4254" s="9" t="str">
        <f t="shared" si="133"/>
        <v>low</v>
      </c>
      <c r="N4254" s="10">
        <v>-128.16616141205304</v>
      </c>
      <c r="O4254" s="11">
        <v>1.1769363423809409E-2</v>
      </c>
      <c r="P4254" s="7" t="s">
        <v>14</v>
      </c>
      <c r="Q4254" s="7" t="s">
        <v>1467</v>
      </c>
      <c r="R4254" s="12"/>
    </row>
    <row r="4255" spans="1:18" ht="15.75" x14ac:dyDescent="0.2">
      <c r="A4255" s="5">
        <v>5235394</v>
      </c>
      <c r="B4255" s="6" t="s">
        <v>4525</v>
      </c>
      <c r="C4255" s="7" t="s">
        <v>57</v>
      </c>
      <c r="D4255" s="7" t="s">
        <v>7274</v>
      </c>
      <c r="E4255" s="8" t="s">
        <v>2383</v>
      </c>
      <c r="F4255" s="7" t="s">
        <v>7275</v>
      </c>
      <c r="G4255" s="7" t="s">
        <v>214</v>
      </c>
      <c r="H4255" s="5">
        <v>28</v>
      </c>
      <c r="I4255" s="5">
        <v>15</v>
      </c>
      <c r="J4255" s="5">
        <v>100</v>
      </c>
      <c r="K4255" s="5">
        <v>95</v>
      </c>
      <c r="L4255" s="9">
        <f t="shared" si="132"/>
        <v>22</v>
      </c>
      <c r="M4255" s="9" t="str">
        <f t="shared" si="133"/>
        <v>low</v>
      </c>
      <c r="N4255" s="10">
        <v>-134.23567055554304</v>
      </c>
      <c r="O4255" s="13">
        <v>7.5539351819315925E-3</v>
      </c>
      <c r="P4255" s="7" t="s">
        <v>1461</v>
      </c>
      <c r="Q4255" s="7" t="s">
        <v>1467</v>
      </c>
      <c r="R4255" s="12"/>
    </row>
    <row r="4256" spans="1:18" ht="15.75" x14ac:dyDescent="0.2">
      <c r="A4256" s="5">
        <v>5382483</v>
      </c>
      <c r="B4256" s="6" t="s">
        <v>5126</v>
      </c>
      <c r="C4256" s="7" t="s">
        <v>57</v>
      </c>
      <c r="D4256" s="7" t="s">
        <v>7375</v>
      </c>
      <c r="E4256" s="8" t="s">
        <v>2383</v>
      </c>
      <c r="F4256" s="7" t="s">
        <v>7376</v>
      </c>
      <c r="G4256" s="7" t="s">
        <v>215</v>
      </c>
      <c r="H4256" s="5">
        <v>17</v>
      </c>
      <c r="I4256" s="5">
        <v>15</v>
      </c>
      <c r="J4256" s="5">
        <v>110</v>
      </c>
      <c r="K4256" s="5">
        <v>98</v>
      </c>
      <c r="L4256" s="9">
        <f t="shared" si="132"/>
        <v>22</v>
      </c>
      <c r="M4256" s="9" t="str">
        <f t="shared" si="133"/>
        <v>low</v>
      </c>
      <c r="N4256" s="10">
        <v>-89.366352696779359</v>
      </c>
      <c r="O4256" s="13">
        <v>-45431.704306597218</v>
      </c>
      <c r="P4256" s="7" t="s">
        <v>1461</v>
      </c>
      <c r="Q4256" s="5" t="s">
        <v>1467</v>
      </c>
      <c r="R4256" s="12"/>
    </row>
    <row r="4257" spans="1:18" ht="15.75" x14ac:dyDescent="0.2">
      <c r="A4257" s="5">
        <v>5386279</v>
      </c>
      <c r="B4257" s="6" t="s">
        <v>2694</v>
      </c>
      <c r="C4257" s="7" t="s">
        <v>113</v>
      </c>
      <c r="D4257" s="7" t="s">
        <v>8069</v>
      </c>
      <c r="E4257" s="8" t="s">
        <v>2383</v>
      </c>
      <c r="F4257" s="7" t="s">
        <v>2243</v>
      </c>
      <c r="G4257" s="7" t="s">
        <v>214</v>
      </c>
      <c r="H4257" s="5">
        <v>32</v>
      </c>
      <c r="I4257" s="5">
        <v>15</v>
      </c>
      <c r="J4257" s="5">
        <v>120</v>
      </c>
      <c r="K4257" s="5">
        <v>96</v>
      </c>
      <c r="L4257" s="9">
        <f t="shared" si="132"/>
        <v>22</v>
      </c>
      <c r="M4257" s="9" t="str">
        <f t="shared" si="133"/>
        <v>low</v>
      </c>
      <c r="N4257" s="10">
        <v>-45539.653992627304</v>
      </c>
      <c r="O4257" s="13">
        <v>45432.867238541665</v>
      </c>
      <c r="P4257" s="7" t="s">
        <v>1461</v>
      </c>
      <c r="Q4257" s="7" t="s">
        <v>1467</v>
      </c>
      <c r="R4257" s="12"/>
    </row>
    <row r="4258" spans="1:18" ht="15.75" x14ac:dyDescent="0.2">
      <c r="A4258" s="5">
        <v>5212704</v>
      </c>
      <c r="B4258" s="6" t="s">
        <v>6255</v>
      </c>
      <c r="C4258" s="7" t="s">
        <v>120</v>
      </c>
      <c r="D4258" s="7" t="s">
        <v>8111</v>
      </c>
      <c r="E4258" s="8" t="s">
        <v>2383</v>
      </c>
      <c r="F4258" s="7" t="s">
        <v>8112</v>
      </c>
      <c r="G4258" s="7" t="s">
        <v>215</v>
      </c>
      <c r="H4258" s="5">
        <v>24</v>
      </c>
      <c r="I4258" s="5">
        <v>15</v>
      </c>
      <c r="J4258" s="5">
        <v>90</v>
      </c>
      <c r="K4258" s="5">
        <v>93</v>
      </c>
      <c r="L4258" s="9">
        <f t="shared" si="132"/>
        <v>22</v>
      </c>
      <c r="M4258" s="9" t="str">
        <f t="shared" si="133"/>
        <v>low</v>
      </c>
      <c r="N4258" s="10">
        <v>-164.86783603004733</v>
      </c>
      <c r="O4258" s="13">
        <v>1.4148379625112284E-2</v>
      </c>
      <c r="P4258" s="7" t="s">
        <v>1461</v>
      </c>
      <c r="Q4258" s="7" t="s">
        <v>1467</v>
      </c>
      <c r="R4258" s="12"/>
    </row>
    <row r="4259" spans="1:18" ht="15.75" x14ac:dyDescent="0.2">
      <c r="A4259" s="5">
        <v>5386279</v>
      </c>
      <c r="B4259" s="6" t="s">
        <v>2694</v>
      </c>
      <c r="C4259" s="7" t="s">
        <v>113</v>
      </c>
      <c r="D4259" s="7" t="s">
        <v>8069</v>
      </c>
      <c r="E4259" s="8" t="s">
        <v>2383</v>
      </c>
      <c r="F4259" s="7" t="s">
        <v>8378</v>
      </c>
      <c r="G4259" s="7" t="s">
        <v>214</v>
      </c>
      <c r="H4259" s="5">
        <v>55</v>
      </c>
      <c r="I4259" s="5">
        <v>15</v>
      </c>
      <c r="J4259" s="5">
        <v>120</v>
      </c>
      <c r="K4259" s="5">
        <v>96</v>
      </c>
      <c r="L4259" s="9">
        <f t="shared" si="132"/>
        <v>22</v>
      </c>
      <c r="M4259" s="9" t="str">
        <f t="shared" si="133"/>
        <v>low</v>
      </c>
      <c r="N4259" s="10">
        <v>-45548.653992627304</v>
      </c>
      <c r="O4259" s="11">
        <v>45432.867238541665</v>
      </c>
      <c r="P4259" s="7" t="s">
        <v>14</v>
      </c>
      <c r="Q4259" s="7" t="s">
        <v>1467</v>
      </c>
      <c r="R4259" s="12"/>
    </row>
    <row r="4260" spans="1:18" ht="15.75" x14ac:dyDescent="0.2">
      <c r="A4260" s="5">
        <v>5210600</v>
      </c>
      <c r="B4260" s="6" t="s">
        <v>6255</v>
      </c>
      <c r="C4260" s="7" t="s">
        <v>59</v>
      </c>
      <c r="D4260" s="7" t="s">
        <v>6278</v>
      </c>
      <c r="E4260" s="8" t="s">
        <v>2383</v>
      </c>
      <c r="F4260" s="7" t="s">
        <v>8609</v>
      </c>
      <c r="G4260" s="7" t="s">
        <v>215</v>
      </c>
      <c r="H4260" s="5">
        <v>15</v>
      </c>
      <c r="I4260" s="5">
        <v>15</v>
      </c>
      <c r="J4260" s="5">
        <v>120</v>
      </c>
      <c r="K4260" s="5">
        <v>96</v>
      </c>
      <c r="L4260" s="9">
        <f t="shared" si="132"/>
        <v>22</v>
      </c>
      <c r="M4260" s="9" t="str">
        <f t="shared" si="133"/>
        <v>low</v>
      </c>
      <c r="N4260" s="10">
        <v>-179.7494947453597</v>
      </c>
      <c r="O4260" s="11">
        <v>1.1769363423809409E-2</v>
      </c>
      <c r="P4260" s="7" t="s">
        <v>14</v>
      </c>
      <c r="Q4260" s="7" t="s">
        <v>1467</v>
      </c>
      <c r="R4260" s="12"/>
    </row>
    <row r="4261" spans="1:18" ht="15.75" x14ac:dyDescent="0.2">
      <c r="A4261" s="5">
        <v>5210600</v>
      </c>
      <c r="B4261" s="6" t="s">
        <v>6255</v>
      </c>
      <c r="C4261" s="7" t="s">
        <v>59</v>
      </c>
      <c r="D4261" s="7" t="s">
        <v>6278</v>
      </c>
      <c r="E4261" s="8" t="s">
        <v>2383</v>
      </c>
      <c r="F4261" s="7" t="s">
        <v>8610</v>
      </c>
      <c r="G4261" s="7" t="s">
        <v>214</v>
      </c>
      <c r="H4261" s="5">
        <v>34</v>
      </c>
      <c r="I4261" s="5">
        <v>15</v>
      </c>
      <c r="J4261" s="5">
        <v>110</v>
      </c>
      <c r="K4261" s="5">
        <v>97</v>
      </c>
      <c r="L4261" s="9">
        <f t="shared" si="132"/>
        <v>22</v>
      </c>
      <c r="M4261" s="9" t="str">
        <f t="shared" si="133"/>
        <v>low</v>
      </c>
      <c r="N4261" s="10">
        <v>-179.79116141205304</v>
      </c>
      <c r="O4261" s="11">
        <v>1.1769363423809409E-2</v>
      </c>
      <c r="P4261" s="7" t="s">
        <v>1461</v>
      </c>
      <c r="Q4261" s="7" t="s">
        <v>1467</v>
      </c>
      <c r="R4261" s="12"/>
    </row>
    <row r="4262" spans="1:18" ht="15.75" x14ac:dyDescent="0.2">
      <c r="A4262" s="5">
        <v>5241484</v>
      </c>
      <c r="B4262" s="6" t="s">
        <v>8501</v>
      </c>
      <c r="C4262" s="7" t="s">
        <v>59</v>
      </c>
      <c r="D4262" s="7" t="s">
        <v>8694</v>
      </c>
      <c r="E4262" s="8" t="s">
        <v>2383</v>
      </c>
      <c r="F4262" s="7" t="s">
        <v>8695</v>
      </c>
      <c r="G4262" s="7" t="s">
        <v>215</v>
      </c>
      <c r="H4262" s="5">
        <v>35</v>
      </c>
      <c r="I4262" s="5">
        <v>15</v>
      </c>
      <c r="J4262" s="5">
        <v>90</v>
      </c>
      <c r="K4262" s="5">
        <v>96</v>
      </c>
      <c r="L4262" s="9">
        <f t="shared" si="132"/>
        <v>22</v>
      </c>
      <c r="M4262" s="9" t="str">
        <f t="shared" si="133"/>
        <v>low</v>
      </c>
      <c r="N4262" s="10">
        <v>-171.42711407408933</v>
      </c>
      <c r="O4262" s="11">
        <v>1.2196018513350282E-2</v>
      </c>
      <c r="P4262" s="7" t="s">
        <v>1461</v>
      </c>
      <c r="Q4262" s="7" t="s">
        <v>1467</v>
      </c>
      <c r="R4262" s="12"/>
    </row>
    <row r="4263" spans="1:18" ht="15.75" x14ac:dyDescent="0.2">
      <c r="A4263" s="5">
        <v>5280433</v>
      </c>
      <c r="B4263" s="6" t="s">
        <v>8570</v>
      </c>
      <c r="C4263" s="7" t="s">
        <v>120</v>
      </c>
      <c r="D4263" s="7" t="s">
        <v>8878</v>
      </c>
      <c r="E4263" s="8" t="s">
        <v>2383</v>
      </c>
      <c r="F4263" s="7" t="s">
        <v>1706</v>
      </c>
      <c r="G4263" s="7" t="s">
        <v>215</v>
      </c>
      <c r="H4263" s="5">
        <v>45</v>
      </c>
      <c r="I4263" s="5">
        <v>15</v>
      </c>
      <c r="J4263" s="5">
        <v>110</v>
      </c>
      <c r="K4263" s="5">
        <v>96</v>
      </c>
      <c r="L4263" s="9">
        <f t="shared" si="132"/>
        <v>22</v>
      </c>
      <c r="M4263" s="9" t="str">
        <f t="shared" si="133"/>
        <v>low</v>
      </c>
      <c r="N4263" s="10">
        <v>-163.40236469903175</v>
      </c>
      <c r="O4263" s="13">
        <v>7.730057870503515E-3</v>
      </c>
      <c r="P4263" s="7" t="s">
        <v>1461</v>
      </c>
      <c r="Q4263" s="7" t="s">
        <v>1467</v>
      </c>
      <c r="R4263" s="12"/>
    </row>
    <row r="4264" spans="1:18" ht="15.75" x14ac:dyDescent="0.2">
      <c r="A4264" s="5">
        <v>5216105</v>
      </c>
      <c r="B4264" s="6" t="s">
        <v>2799</v>
      </c>
      <c r="C4264" s="7" t="s">
        <v>120</v>
      </c>
      <c r="D4264" s="7" t="s">
        <v>9036</v>
      </c>
      <c r="E4264" s="8" t="s">
        <v>2383</v>
      </c>
      <c r="F4264" s="7" t="s">
        <v>651</v>
      </c>
      <c r="G4264" s="7" t="s">
        <v>214</v>
      </c>
      <c r="H4264" s="5">
        <v>51</v>
      </c>
      <c r="I4264" s="5">
        <v>15</v>
      </c>
      <c r="J4264" s="5">
        <v>130</v>
      </c>
      <c r="K4264" s="5">
        <v>95</v>
      </c>
      <c r="L4264" s="9">
        <f t="shared" si="132"/>
        <v>24</v>
      </c>
      <c r="M4264" s="9" t="str">
        <f t="shared" si="133"/>
        <v>low</v>
      </c>
      <c r="N4264" s="10">
        <v>-189.67502144674654</v>
      </c>
      <c r="O4264" s="13">
        <v>6.3495023132418282E-3</v>
      </c>
      <c r="P4264" s="7" t="s">
        <v>1461</v>
      </c>
      <c r="Q4264" s="7" t="s">
        <v>1467</v>
      </c>
      <c r="R4264" s="12"/>
    </row>
    <row r="4265" spans="1:18" ht="15.75" x14ac:dyDescent="0.2">
      <c r="A4265" s="5">
        <v>5237696</v>
      </c>
      <c r="B4265" s="6" t="s">
        <v>5983</v>
      </c>
      <c r="C4265" s="7" t="s">
        <v>120</v>
      </c>
      <c r="D4265" s="7" t="s">
        <v>9332</v>
      </c>
      <c r="E4265" s="8" t="s">
        <v>2383</v>
      </c>
      <c r="F4265" s="7" t="s">
        <v>703</v>
      </c>
      <c r="G4265" s="7" t="s">
        <v>214</v>
      </c>
      <c r="H4265" s="5">
        <v>15</v>
      </c>
      <c r="I4265" s="5">
        <v>15</v>
      </c>
      <c r="J4265" s="5">
        <v>130</v>
      </c>
      <c r="K4265" s="5">
        <v>96</v>
      </c>
      <c r="L4265" s="9">
        <f t="shared" si="132"/>
        <v>24</v>
      </c>
      <c r="M4265" s="9" t="str">
        <f t="shared" si="133"/>
        <v>low</v>
      </c>
      <c r="N4265" s="10">
        <v>-191.32627179393603</v>
      </c>
      <c r="O4265" s="11">
        <v>1.3416053239780013E-2</v>
      </c>
      <c r="P4265" s="7" t="s">
        <v>1461</v>
      </c>
      <c r="Q4265" s="7" t="s">
        <v>1467</v>
      </c>
      <c r="R4265" s="12"/>
    </row>
    <row r="4266" spans="1:18" ht="15.75" x14ac:dyDescent="0.2">
      <c r="A4266" s="5">
        <v>5212704</v>
      </c>
      <c r="B4266" s="6" t="s">
        <v>6255</v>
      </c>
      <c r="C4266" s="7" t="s">
        <v>120</v>
      </c>
      <c r="D4266" s="7" t="s">
        <v>8111</v>
      </c>
      <c r="E4266" s="8" t="s">
        <v>2383</v>
      </c>
      <c r="F4266" s="7" t="s">
        <v>9337</v>
      </c>
      <c r="G4266" s="7" t="s">
        <v>215</v>
      </c>
      <c r="H4266" s="5">
        <v>40</v>
      </c>
      <c r="I4266" s="5">
        <v>15</v>
      </c>
      <c r="J4266" s="5">
        <v>110</v>
      </c>
      <c r="K4266" s="5">
        <v>96</v>
      </c>
      <c r="L4266" s="9">
        <f t="shared" si="132"/>
        <v>22</v>
      </c>
      <c r="M4266" s="9" t="str">
        <f t="shared" si="133"/>
        <v>low</v>
      </c>
      <c r="N4266" s="10">
        <v>-200.32616936344129</v>
      </c>
      <c r="O4266" s="11">
        <v>1.4148379625112284E-2</v>
      </c>
      <c r="P4266" s="7" t="s">
        <v>1461</v>
      </c>
      <c r="Q4266" s="7" t="s">
        <v>1467</v>
      </c>
      <c r="R4266" s="12"/>
    </row>
    <row r="4267" spans="1:18" ht="15.75" x14ac:dyDescent="0.2">
      <c r="A4267" s="5">
        <v>5212704</v>
      </c>
      <c r="B4267" s="6" t="s">
        <v>6255</v>
      </c>
      <c r="C4267" s="7" t="s">
        <v>120</v>
      </c>
      <c r="D4267" s="7" t="s">
        <v>8111</v>
      </c>
      <c r="E4267" s="8" t="s">
        <v>2383</v>
      </c>
      <c r="F4267" s="7" t="s">
        <v>1232</v>
      </c>
      <c r="G4267" s="7" t="s">
        <v>214</v>
      </c>
      <c r="H4267" s="5">
        <v>50</v>
      </c>
      <c r="I4267" s="5">
        <v>15</v>
      </c>
      <c r="J4267" s="5">
        <v>120</v>
      </c>
      <c r="K4267" s="5">
        <v>97</v>
      </c>
      <c r="L4267" s="9">
        <f t="shared" si="132"/>
        <v>22</v>
      </c>
      <c r="M4267" s="9" t="str">
        <f t="shared" si="133"/>
        <v>low</v>
      </c>
      <c r="N4267" s="10">
        <v>-200.36783603004733</v>
      </c>
      <c r="O4267" s="11">
        <v>1.4148379625112284E-2</v>
      </c>
      <c r="P4267" s="7" t="s">
        <v>1487</v>
      </c>
      <c r="Q4267" s="7" t="s">
        <v>1467</v>
      </c>
      <c r="R4267" s="12"/>
    </row>
    <row r="4268" spans="1:18" ht="15.75" x14ac:dyDescent="0.2">
      <c r="A4268" s="5">
        <v>5241484</v>
      </c>
      <c r="B4268" s="6" t="s">
        <v>8501</v>
      </c>
      <c r="C4268" s="7" t="s">
        <v>59</v>
      </c>
      <c r="D4268" s="7" t="s">
        <v>8694</v>
      </c>
      <c r="E4268" s="8" t="s">
        <v>2383</v>
      </c>
      <c r="F4268" s="7" t="s">
        <v>9631</v>
      </c>
      <c r="G4268" s="7" t="s">
        <v>214</v>
      </c>
      <c r="H4268" s="5">
        <v>5</v>
      </c>
      <c r="I4268" s="5">
        <v>15</v>
      </c>
      <c r="J4268" s="5">
        <v>90</v>
      </c>
      <c r="K4268" s="5">
        <v>97</v>
      </c>
      <c r="L4268" s="9">
        <f t="shared" si="132"/>
        <v>22</v>
      </c>
      <c r="M4268" s="9" t="str">
        <f t="shared" si="133"/>
        <v>low</v>
      </c>
      <c r="N4268" s="10">
        <v>-199.01044740739599</v>
      </c>
      <c r="O4268" s="11">
        <v>1.2196018513350282E-2</v>
      </c>
      <c r="P4268" s="7" t="s">
        <v>1461</v>
      </c>
      <c r="Q4268" s="7" t="s">
        <v>1467</v>
      </c>
      <c r="R4268" s="12"/>
    </row>
    <row r="4269" spans="1:18" ht="15.75" x14ac:dyDescent="0.2">
      <c r="A4269" s="5">
        <v>5242876</v>
      </c>
      <c r="B4269" s="6" t="s">
        <v>8501</v>
      </c>
      <c r="C4269" s="7" t="s">
        <v>109</v>
      </c>
      <c r="D4269" s="7" t="s">
        <v>9653</v>
      </c>
      <c r="E4269" s="8" t="s">
        <v>2383</v>
      </c>
      <c r="F4269" s="7" t="s">
        <v>9654</v>
      </c>
      <c r="G4269" s="7" t="s">
        <v>214</v>
      </c>
      <c r="H4269" s="5">
        <v>49</v>
      </c>
      <c r="I4269" s="5">
        <v>15</v>
      </c>
      <c r="J4269" s="5">
        <v>110</v>
      </c>
      <c r="K4269" s="5">
        <v>99</v>
      </c>
      <c r="L4269" s="9">
        <f t="shared" si="132"/>
        <v>22</v>
      </c>
      <c r="M4269" s="9" t="str">
        <f t="shared" si="133"/>
        <v>low</v>
      </c>
      <c r="N4269" s="10">
        <v>-199.00098105322832</v>
      </c>
      <c r="O4269" s="11">
        <v>5.8934374974342063E-3</v>
      </c>
      <c r="P4269" s="7" t="s">
        <v>1461</v>
      </c>
      <c r="Q4269" s="7" t="s">
        <v>1467</v>
      </c>
      <c r="R4269" s="12"/>
    </row>
    <row r="4270" spans="1:18" ht="15.75" x14ac:dyDescent="0.2">
      <c r="A4270" s="5">
        <v>5215386</v>
      </c>
      <c r="B4270" s="6" t="s">
        <v>7301</v>
      </c>
      <c r="C4270" s="7" t="s">
        <v>57</v>
      </c>
      <c r="D4270" s="7" t="s">
        <v>9750</v>
      </c>
      <c r="E4270" s="8" t="s">
        <v>2383</v>
      </c>
      <c r="F4270" s="7" t="s">
        <v>815</v>
      </c>
      <c r="G4270" s="7" t="s">
        <v>214</v>
      </c>
      <c r="H4270" s="5">
        <v>23</v>
      </c>
      <c r="I4270" s="5">
        <v>15</v>
      </c>
      <c r="J4270" s="5">
        <v>120</v>
      </c>
      <c r="K4270" s="5">
        <v>96</v>
      </c>
      <c r="L4270" s="9">
        <f t="shared" si="132"/>
        <v>22</v>
      </c>
      <c r="M4270" s="9" t="str">
        <f t="shared" si="133"/>
        <v>low</v>
      </c>
      <c r="N4270" s="10">
        <v>-211.16802407403156</v>
      </c>
      <c r="O4270" s="11">
        <v>1.0255057874019258E-2</v>
      </c>
      <c r="P4270" s="7" t="s">
        <v>1461</v>
      </c>
      <c r="Q4270" s="5" t="s">
        <v>1467</v>
      </c>
      <c r="R4270" s="12"/>
    </row>
    <row r="4271" spans="1:18" ht="15.75" x14ac:dyDescent="0.2">
      <c r="A4271" s="5">
        <v>5243289</v>
      </c>
      <c r="B4271" s="6" t="s">
        <v>8501</v>
      </c>
      <c r="C4271" s="7" t="s">
        <v>120</v>
      </c>
      <c r="D4271" s="7" t="s">
        <v>9841</v>
      </c>
      <c r="E4271" s="8" t="s">
        <v>2383</v>
      </c>
      <c r="F4271" s="7" t="s">
        <v>9842</v>
      </c>
      <c r="G4271" s="7" t="s">
        <v>214</v>
      </c>
      <c r="H4271" s="5">
        <v>44</v>
      </c>
      <c r="I4271" s="5">
        <v>15</v>
      </c>
      <c r="J4271" s="5">
        <v>130</v>
      </c>
      <c r="K4271" s="5">
        <v>98</v>
      </c>
      <c r="L4271" s="9">
        <f t="shared" si="132"/>
        <v>24</v>
      </c>
      <c r="M4271" s="9" t="str">
        <f t="shared" si="133"/>
        <v>low</v>
      </c>
      <c r="N4271" s="10">
        <v>-204.04719363428012</v>
      </c>
      <c r="O4271" s="11">
        <v>6.7175925942137837E-3</v>
      </c>
      <c r="P4271" s="7" t="s">
        <v>1461</v>
      </c>
      <c r="Q4271" s="7" t="s">
        <v>1467</v>
      </c>
      <c r="R4271" s="12"/>
    </row>
    <row r="4272" spans="1:18" ht="15.75" x14ac:dyDescent="0.2">
      <c r="A4272" s="5">
        <v>5242876</v>
      </c>
      <c r="B4272" s="6" t="s">
        <v>8501</v>
      </c>
      <c r="C4272" s="7" t="s">
        <v>109</v>
      </c>
      <c r="D4272" s="7" t="s">
        <v>9653</v>
      </c>
      <c r="E4272" s="8" t="s">
        <v>2383</v>
      </c>
      <c r="F4272" s="7" t="s">
        <v>919</v>
      </c>
      <c r="G4272" s="7" t="s">
        <v>214</v>
      </c>
      <c r="H4272" s="5">
        <v>16</v>
      </c>
      <c r="I4272" s="5">
        <v>15</v>
      </c>
      <c r="J4272" s="5">
        <v>110</v>
      </c>
      <c r="K4272" s="5">
        <v>97</v>
      </c>
      <c r="L4272" s="9">
        <f t="shared" si="132"/>
        <v>22</v>
      </c>
      <c r="M4272" s="9" t="str">
        <f t="shared" si="133"/>
        <v>low</v>
      </c>
      <c r="N4272" s="10">
        <v>-208.29264771992166</v>
      </c>
      <c r="O4272" s="11">
        <v>5.8934374974342063E-3</v>
      </c>
      <c r="P4272" s="7" t="s">
        <v>1461</v>
      </c>
      <c r="Q4272" s="7" t="s">
        <v>1467</v>
      </c>
      <c r="R4272" s="12"/>
    </row>
    <row r="4273" spans="1:18" ht="15.75" x14ac:dyDescent="0.2">
      <c r="A4273" s="5">
        <v>5215386</v>
      </c>
      <c r="B4273" s="6" t="s">
        <v>7301</v>
      </c>
      <c r="C4273" s="7" t="s">
        <v>57</v>
      </c>
      <c r="D4273" s="7" t="s">
        <v>9750</v>
      </c>
      <c r="E4273" s="8" t="s">
        <v>2383</v>
      </c>
      <c r="F4273" s="7" t="s">
        <v>10064</v>
      </c>
      <c r="G4273" s="7" t="s">
        <v>214</v>
      </c>
      <c r="H4273" s="5">
        <v>24</v>
      </c>
      <c r="I4273" s="5">
        <v>15</v>
      </c>
      <c r="J4273" s="5">
        <v>120</v>
      </c>
      <c r="K4273" s="5">
        <v>98</v>
      </c>
      <c r="L4273" s="9">
        <f t="shared" si="132"/>
        <v>22</v>
      </c>
      <c r="M4273" s="9" t="str">
        <f t="shared" si="133"/>
        <v>low</v>
      </c>
      <c r="N4273" s="10">
        <v>-220.37635740742553</v>
      </c>
      <c r="O4273" s="11">
        <v>1.0255057874019258E-2</v>
      </c>
      <c r="P4273" s="7" t="s">
        <v>14</v>
      </c>
      <c r="Q4273" s="7" t="s">
        <v>1467</v>
      </c>
      <c r="R4273" s="12"/>
    </row>
    <row r="4274" spans="1:18" ht="15.75" x14ac:dyDescent="0.2">
      <c r="A4274" s="5">
        <v>5243289</v>
      </c>
      <c r="B4274" s="6" t="s">
        <v>8501</v>
      </c>
      <c r="C4274" s="7" t="s">
        <v>120</v>
      </c>
      <c r="D4274" s="7" t="s">
        <v>9841</v>
      </c>
      <c r="E4274" s="8" t="s">
        <v>2383</v>
      </c>
      <c r="F4274" s="7" t="s">
        <v>10169</v>
      </c>
      <c r="G4274" s="7" t="s">
        <v>214</v>
      </c>
      <c r="H4274" s="5">
        <v>18</v>
      </c>
      <c r="I4274" s="5">
        <v>15</v>
      </c>
      <c r="J4274" s="5">
        <v>120</v>
      </c>
      <c r="K4274" s="5">
        <v>97</v>
      </c>
      <c r="L4274" s="9">
        <f t="shared" si="132"/>
        <v>22</v>
      </c>
      <c r="M4274" s="9" t="str">
        <f t="shared" si="133"/>
        <v>low</v>
      </c>
      <c r="N4274" s="10">
        <v>-213.33886030088615</v>
      </c>
      <c r="O4274" s="11">
        <v>6.7175925942137837E-3</v>
      </c>
      <c r="P4274" s="7" t="s">
        <v>1461</v>
      </c>
      <c r="Q4274" s="7" t="s">
        <v>1467</v>
      </c>
      <c r="R4274" s="12"/>
    </row>
    <row r="4275" spans="1:18" ht="15.75" x14ac:dyDescent="0.2">
      <c r="A4275" s="5">
        <v>5285483</v>
      </c>
      <c r="B4275" s="6" t="s">
        <v>8988</v>
      </c>
      <c r="C4275" s="7" t="s">
        <v>57</v>
      </c>
      <c r="D4275" s="7" t="s">
        <v>10591</v>
      </c>
      <c r="E4275" s="8" t="s">
        <v>2383</v>
      </c>
      <c r="F4275" s="7" t="s">
        <v>10592</v>
      </c>
      <c r="G4275" s="7" t="s">
        <v>214</v>
      </c>
      <c r="H4275" s="5">
        <v>33</v>
      </c>
      <c r="I4275" s="5">
        <v>15</v>
      </c>
      <c r="J4275" s="5">
        <v>100</v>
      </c>
      <c r="K4275" s="5">
        <v>99</v>
      </c>
      <c r="L4275" s="9">
        <f t="shared" si="132"/>
        <v>22</v>
      </c>
      <c r="M4275" s="9" t="str">
        <f t="shared" si="133"/>
        <v>low</v>
      </c>
      <c r="N4275" s="10">
        <v>-210.82548533566296</v>
      </c>
      <c r="O4275" s="11">
        <v>1.3998263886605855E-2</v>
      </c>
      <c r="P4275" s="7" t="s">
        <v>1461</v>
      </c>
      <c r="Q4275" s="7" t="s">
        <v>1467</v>
      </c>
      <c r="R4275" s="12"/>
    </row>
    <row r="4276" spans="1:18" ht="15.75" x14ac:dyDescent="0.2">
      <c r="A4276" s="5">
        <v>5348489</v>
      </c>
      <c r="B4276" s="6" t="s">
        <v>8504</v>
      </c>
      <c r="C4276" s="7" t="s">
        <v>57</v>
      </c>
      <c r="D4276" s="7" t="s">
        <v>10711</v>
      </c>
      <c r="E4276" s="8" t="s">
        <v>2383</v>
      </c>
      <c r="F4276" s="7" t="s">
        <v>10712</v>
      </c>
      <c r="G4276" s="7" t="s">
        <v>215</v>
      </c>
      <c r="H4276" s="5">
        <v>13</v>
      </c>
      <c r="I4276" s="5">
        <v>15</v>
      </c>
      <c r="J4276" s="5">
        <v>130</v>
      </c>
      <c r="K4276" s="5">
        <v>96</v>
      </c>
      <c r="L4276" s="9">
        <f t="shared" si="132"/>
        <v>24</v>
      </c>
      <c r="M4276" s="9" t="str">
        <f t="shared" si="133"/>
        <v>low</v>
      </c>
      <c r="N4276" s="10">
        <v>-193.51061076384212</v>
      </c>
      <c r="O4276" s="11">
        <v>4.0484953642589971E-3</v>
      </c>
      <c r="P4276" s="7" t="s">
        <v>1461</v>
      </c>
      <c r="Q4276" s="7" t="s">
        <v>1467</v>
      </c>
      <c r="R4276" s="12"/>
    </row>
    <row r="4277" spans="1:18" ht="15.75" x14ac:dyDescent="0.2">
      <c r="A4277" s="5">
        <v>5242616</v>
      </c>
      <c r="B4277" s="6" t="s">
        <v>8501</v>
      </c>
      <c r="C4277" s="7" t="s">
        <v>120</v>
      </c>
      <c r="D4277" s="7" t="s">
        <v>10716</v>
      </c>
      <c r="E4277" s="8" t="s">
        <v>2383</v>
      </c>
      <c r="F4277" s="7" t="s">
        <v>10717</v>
      </c>
      <c r="G4277" s="7" t="s">
        <v>214</v>
      </c>
      <c r="H4277" s="5">
        <v>23</v>
      </c>
      <c r="I4277" s="5">
        <v>15</v>
      </c>
      <c r="J4277" s="5">
        <v>110</v>
      </c>
      <c r="K4277" s="5">
        <v>94</v>
      </c>
      <c r="L4277" s="9">
        <f t="shared" si="132"/>
        <v>22</v>
      </c>
      <c r="M4277" s="9" t="str">
        <f t="shared" si="133"/>
        <v>low</v>
      </c>
      <c r="N4277" s="10">
        <v>-228.42201531245519</v>
      </c>
      <c r="O4277" s="11">
        <v>1.0388541631982662E-3</v>
      </c>
      <c r="P4277" s="7" t="s">
        <v>1461</v>
      </c>
      <c r="Q4277" s="7" t="s">
        <v>1467</v>
      </c>
      <c r="R4277" s="12"/>
    </row>
    <row r="4278" spans="1:18" ht="15.75" x14ac:dyDescent="0.2">
      <c r="A4278" s="5">
        <v>5219780</v>
      </c>
      <c r="B4278" s="6" t="s">
        <v>9802</v>
      </c>
      <c r="C4278" s="7" t="s">
        <v>57</v>
      </c>
      <c r="D4278" s="7" t="s">
        <v>10751</v>
      </c>
      <c r="E4278" s="8" t="s">
        <v>2383</v>
      </c>
      <c r="F4278" s="7" t="s">
        <v>10752</v>
      </c>
      <c r="G4278" s="7" t="s">
        <v>214</v>
      </c>
      <c r="H4278" s="5">
        <v>31</v>
      </c>
      <c r="I4278" s="5">
        <v>15</v>
      </c>
      <c r="J4278" s="5">
        <v>120</v>
      </c>
      <c r="K4278" s="5">
        <v>94</v>
      </c>
      <c r="L4278" s="9">
        <f t="shared" si="132"/>
        <v>22</v>
      </c>
      <c r="M4278" s="9" t="str">
        <f t="shared" si="133"/>
        <v>low</v>
      </c>
      <c r="N4278" s="10">
        <v>-237.40661261569767</v>
      </c>
      <c r="O4278" s="11">
        <v>1.3253055556560867E-2</v>
      </c>
      <c r="P4278" s="7" t="s">
        <v>1461</v>
      </c>
      <c r="Q4278" s="7" t="s">
        <v>1467</v>
      </c>
      <c r="R4278" s="12"/>
    </row>
    <row r="4279" spans="1:18" ht="15.75" x14ac:dyDescent="0.2">
      <c r="A4279" s="5">
        <v>5284629</v>
      </c>
      <c r="B4279" s="6" t="s">
        <v>8988</v>
      </c>
      <c r="C4279" s="7" t="s">
        <v>113</v>
      </c>
      <c r="D4279" s="7" t="s">
        <v>10774</v>
      </c>
      <c r="E4279" s="8" t="s">
        <v>2383</v>
      </c>
      <c r="F4279" s="7" t="s">
        <v>10775</v>
      </c>
      <c r="G4279" s="7" t="s">
        <v>214</v>
      </c>
      <c r="H4279" s="5">
        <v>33</v>
      </c>
      <c r="I4279" s="5">
        <v>15</v>
      </c>
      <c r="J4279" s="5">
        <v>120</v>
      </c>
      <c r="K4279" s="5">
        <v>96</v>
      </c>
      <c r="L4279" s="9">
        <f t="shared" si="132"/>
        <v>22</v>
      </c>
      <c r="M4279" s="9" t="str">
        <f t="shared" si="133"/>
        <v>low</v>
      </c>
      <c r="N4279" s="10">
        <v>-216.20203981477243</v>
      </c>
      <c r="O4279" s="11">
        <v>6.2289814813993871E-3</v>
      </c>
      <c r="P4279" s="7" t="s">
        <v>1461</v>
      </c>
      <c r="Q4279" s="7" t="s">
        <v>1467</v>
      </c>
      <c r="R4279" s="12"/>
    </row>
    <row r="4280" spans="1:18" ht="15.75" x14ac:dyDescent="0.2">
      <c r="A4280" s="5">
        <v>5255773</v>
      </c>
      <c r="B4280" s="6" t="s">
        <v>10783</v>
      </c>
      <c r="C4280" s="7" t="s">
        <v>113</v>
      </c>
      <c r="D4280" s="7" t="s">
        <v>10784</v>
      </c>
      <c r="E4280" s="8" t="s">
        <v>2383</v>
      </c>
      <c r="F4280" s="7" t="s">
        <v>10785</v>
      </c>
      <c r="G4280" s="7" t="s">
        <v>214</v>
      </c>
      <c r="H4280" s="5">
        <v>20</v>
      </c>
      <c r="I4280" s="5">
        <v>15</v>
      </c>
      <c r="J4280" s="5">
        <v>100</v>
      </c>
      <c r="K4280" s="5">
        <v>96</v>
      </c>
      <c r="L4280" s="9">
        <f t="shared" si="132"/>
        <v>22</v>
      </c>
      <c r="M4280" s="9" t="str">
        <f t="shared" si="133"/>
        <v>low</v>
      </c>
      <c r="N4280" s="10">
        <v>-225.95760527779203</v>
      </c>
      <c r="O4280" s="11">
        <v>1.3421759256743826E-2</v>
      </c>
      <c r="P4280" s="7" t="s">
        <v>1461</v>
      </c>
      <c r="Q4280" s="7" t="s">
        <v>1467</v>
      </c>
      <c r="R4280" s="12"/>
    </row>
    <row r="4281" spans="1:18" ht="15.75" x14ac:dyDescent="0.2">
      <c r="A4281" s="5">
        <v>5244860</v>
      </c>
      <c r="B4281" s="6" t="s">
        <v>9805</v>
      </c>
      <c r="C4281" s="7" t="s">
        <v>120</v>
      </c>
      <c r="D4281" s="7" t="s">
        <v>10788</v>
      </c>
      <c r="E4281" s="8" t="s">
        <v>2383</v>
      </c>
      <c r="F4281" s="7" t="s">
        <v>10789</v>
      </c>
      <c r="G4281" s="7" t="s">
        <v>214</v>
      </c>
      <c r="H4281" s="5">
        <v>75</v>
      </c>
      <c r="I4281" s="5">
        <v>15</v>
      </c>
      <c r="J4281" s="5">
        <v>180</v>
      </c>
      <c r="K4281" s="5">
        <v>83</v>
      </c>
      <c r="L4281" s="9">
        <f t="shared" si="132"/>
        <v>21</v>
      </c>
      <c r="M4281" s="9" t="str">
        <f t="shared" si="133"/>
        <v>low</v>
      </c>
      <c r="N4281" s="10">
        <v>-229.78296581017639</v>
      </c>
      <c r="O4281" s="11">
        <v>2.6604861122905277E-3</v>
      </c>
      <c r="P4281" s="7" t="s">
        <v>1461</v>
      </c>
      <c r="Q4281" s="7" t="s">
        <v>1467</v>
      </c>
      <c r="R4281" s="12"/>
    </row>
    <row r="4282" spans="1:18" ht="15.75" x14ac:dyDescent="0.2">
      <c r="A4282" s="5">
        <v>5285367</v>
      </c>
      <c r="B4282" s="6" t="s">
        <v>8988</v>
      </c>
      <c r="C4282" s="7" t="s">
        <v>59</v>
      </c>
      <c r="D4282" s="7" t="s">
        <v>10818</v>
      </c>
      <c r="E4282" s="8" t="s">
        <v>2383</v>
      </c>
      <c r="F4282" s="7" t="s">
        <v>413</v>
      </c>
      <c r="G4282" s="7" t="s">
        <v>214</v>
      </c>
      <c r="H4282" s="5">
        <v>36</v>
      </c>
      <c r="I4282" s="5">
        <v>15</v>
      </c>
      <c r="J4282" s="5">
        <v>120</v>
      </c>
      <c r="K4282" s="5">
        <v>96</v>
      </c>
      <c r="L4282" s="9">
        <f t="shared" si="132"/>
        <v>22</v>
      </c>
      <c r="M4282" s="9" t="str">
        <f t="shared" si="133"/>
        <v>low</v>
      </c>
      <c r="N4282" s="10">
        <v>-217.17908194443589</v>
      </c>
      <c r="O4282" s="11">
        <v>1.4361921297677327E-2</v>
      </c>
      <c r="P4282" s="7" t="s">
        <v>1461</v>
      </c>
      <c r="Q4282" s="5" t="s">
        <v>1467</v>
      </c>
      <c r="R4282" s="12"/>
    </row>
    <row r="4283" spans="1:18" ht="15.75" x14ac:dyDescent="0.2">
      <c r="A4283" s="5">
        <v>5246499</v>
      </c>
      <c r="B4283" s="6" t="s">
        <v>9805</v>
      </c>
      <c r="C4283" s="7" t="s">
        <v>109</v>
      </c>
      <c r="D4283" s="7" t="s">
        <v>11015</v>
      </c>
      <c r="E4283" s="8" t="s">
        <v>2383</v>
      </c>
      <c r="F4283" s="7" t="s">
        <v>11016</v>
      </c>
      <c r="G4283" s="7" t="s">
        <v>214</v>
      </c>
      <c r="H4283" s="5">
        <v>55</v>
      </c>
      <c r="I4283" s="5">
        <v>15</v>
      </c>
      <c r="J4283" s="5">
        <v>110</v>
      </c>
      <c r="K4283" s="5">
        <v>94</v>
      </c>
      <c r="L4283" s="9">
        <f t="shared" si="132"/>
        <v>22</v>
      </c>
      <c r="M4283" s="9" t="str">
        <f t="shared" si="133"/>
        <v>low</v>
      </c>
      <c r="N4283" s="10">
        <v>-235.53334664347494</v>
      </c>
      <c r="O4283" s="11">
        <v>1.4979513885919005E-2</v>
      </c>
      <c r="P4283" s="7" t="s">
        <v>1461</v>
      </c>
      <c r="Q4283" s="7" t="s">
        <v>1467</v>
      </c>
      <c r="R4283" s="12"/>
    </row>
    <row r="4284" spans="1:18" ht="15.75" x14ac:dyDescent="0.2">
      <c r="A4284" s="5">
        <v>5245784</v>
      </c>
      <c r="B4284" s="6" t="s">
        <v>9805</v>
      </c>
      <c r="C4284" s="7" t="s">
        <v>57</v>
      </c>
      <c r="D4284" s="7" t="s">
        <v>11172</v>
      </c>
      <c r="E4284" s="8" t="s">
        <v>2383</v>
      </c>
      <c r="F4284" s="7" t="s">
        <v>11173</v>
      </c>
      <c r="G4284" s="7" t="s">
        <v>214</v>
      </c>
      <c r="H4284" s="5">
        <v>25</v>
      </c>
      <c r="I4284" s="5">
        <v>15</v>
      </c>
      <c r="J4284" s="5">
        <v>110</v>
      </c>
      <c r="K4284" s="5">
        <v>95</v>
      </c>
      <c r="L4284" s="9">
        <f t="shared" si="132"/>
        <v>22</v>
      </c>
      <c r="M4284" s="9" t="str">
        <f t="shared" si="133"/>
        <v>low</v>
      </c>
      <c r="N4284" s="10">
        <v>-240.32633768513915</v>
      </c>
      <c r="O4284" s="11">
        <v>1.6660254630551208E-2</v>
      </c>
      <c r="P4284" s="7" t="s">
        <v>1461</v>
      </c>
      <c r="Q4284" s="7" t="s">
        <v>1467</v>
      </c>
      <c r="R4284" s="12"/>
    </row>
    <row r="4285" spans="1:18" ht="15.75" x14ac:dyDescent="0.2">
      <c r="A4285" s="5">
        <v>5219780</v>
      </c>
      <c r="B4285" s="6" t="s">
        <v>9802</v>
      </c>
      <c r="C4285" s="7" t="s">
        <v>57</v>
      </c>
      <c r="D4285" s="7" t="s">
        <v>10751</v>
      </c>
      <c r="E4285" s="8" t="s">
        <v>2383</v>
      </c>
      <c r="F4285" s="7" t="s">
        <v>11212</v>
      </c>
      <c r="G4285" s="7" t="s">
        <v>215</v>
      </c>
      <c r="H4285" s="5">
        <v>19</v>
      </c>
      <c r="I4285" s="5">
        <v>15</v>
      </c>
      <c r="J4285" s="5">
        <v>125</v>
      </c>
      <c r="K4285" s="5">
        <v>92</v>
      </c>
      <c r="L4285" s="9">
        <f t="shared" si="132"/>
        <v>24</v>
      </c>
      <c r="M4285" s="9" t="str">
        <f t="shared" si="133"/>
        <v>low</v>
      </c>
      <c r="N4285" s="10">
        <v>-250.40661261569767</v>
      </c>
      <c r="O4285" s="11">
        <v>1.3253055556560867E-2</v>
      </c>
      <c r="P4285" s="7" t="s">
        <v>1461</v>
      </c>
      <c r="Q4285" s="5" t="s">
        <v>1467</v>
      </c>
      <c r="R4285" s="12"/>
    </row>
    <row r="4286" spans="1:18" ht="15.75" x14ac:dyDescent="0.2">
      <c r="A4286" s="5">
        <v>5245779</v>
      </c>
      <c r="B4286" s="6" t="s">
        <v>9805</v>
      </c>
      <c r="C4286" s="7" t="s">
        <v>59</v>
      </c>
      <c r="D4286" s="7" t="s">
        <v>11350</v>
      </c>
      <c r="E4286" s="8" t="s">
        <v>2383</v>
      </c>
      <c r="F4286" s="7" t="s">
        <v>11351</v>
      </c>
      <c r="G4286" s="7" t="s">
        <v>214</v>
      </c>
      <c r="H4286" s="5">
        <v>50</v>
      </c>
      <c r="I4286" s="5">
        <v>5</v>
      </c>
      <c r="J4286" s="5">
        <v>70</v>
      </c>
      <c r="K4286" s="5">
        <v>60</v>
      </c>
      <c r="L4286" s="9">
        <f t="shared" si="132"/>
        <v>12</v>
      </c>
      <c r="M4286" s="9" t="str">
        <f t="shared" si="133"/>
        <v>MID</v>
      </c>
      <c r="N4286" s="10">
        <v>-245.40961079862609</v>
      </c>
      <c r="O4286" s="11">
        <v>1.1551469906407874E-2</v>
      </c>
      <c r="P4286" s="7" t="s">
        <v>1461</v>
      </c>
      <c r="Q4286" s="7" t="s">
        <v>1467</v>
      </c>
      <c r="R4286" s="12"/>
    </row>
    <row r="4287" spans="1:18" ht="15.75" x14ac:dyDescent="0.2">
      <c r="A4287" s="5">
        <v>5245784</v>
      </c>
      <c r="B4287" s="6" t="s">
        <v>9805</v>
      </c>
      <c r="C4287" s="7" t="s">
        <v>57</v>
      </c>
      <c r="D4287" s="7" t="s">
        <v>11172</v>
      </c>
      <c r="E4287" s="8" t="s">
        <v>2383</v>
      </c>
      <c r="F4287" s="7" t="s">
        <v>1162</v>
      </c>
      <c r="G4287" s="7" t="s">
        <v>214</v>
      </c>
      <c r="H4287" s="5">
        <v>39</v>
      </c>
      <c r="I4287" s="5">
        <v>15</v>
      </c>
      <c r="J4287" s="5">
        <v>120</v>
      </c>
      <c r="K4287" s="5">
        <v>97</v>
      </c>
      <c r="L4287" s="9">
        <f t="shared" si="132"/>
        <v>22</v>
      </c>
      <c r="M4287" s="9" t="str">
        <f t="shared" si="133"/>
        <v>low</v>
      </c>
      <c r="N4287" s="10">
        <v>-246.03467101853312</v>
      </c>
      <c r="O4287" s="11">
        <v>1.6660254630551208E-2</v>
      </c>
      <c r="P4287" s="7" t="s">
        <v>1461</v>
      </c>
      <c r="Q4287" s="7" t="s">
        <v>1467</v>
      </c>
      <c r="R4287" s="12"/>
    </row>
    <row r="4288" spans="1:18" ht="15.75" x14ac:dyDescent="0.2">
      <c r="A4288" s="5">
        <v>5246151</v>
      </c>
      <c r="B4288" s="6" t="s">
        <v>9805</v>
      </c>
      <c r="C4288" s="7" t="s">
        <v>120</v>
      </c>
      <c r="D4288" s="7" t="s">
        <v>11374</v>
      </c>
      <c r="E4288" s="8" t="s">
        <v>2383</v>
      </c>
      <c r="F4288" s="7" t="s">
        <v>11375</v>
      </c>
      <c r="G4288" s="7" t="s">
        <v>215</v>
      </c>
      <c r="H4288" s="5">
        <v>58</v>
      </c>
      <c r="I4288" s="5">
        <v>15</v>
      </c>
      <c r="J4288" s="5">
        <v>150</v>
      </c>
      <c r="K4288" s="5">
        <v>95</v>
      </c>
      <c r="L4288" s="9">
        <f t="shared" si="132"/>
        <v>24</v>
      </c>
      <c r="M4288" s="9" t="str">
        <f t="shared" si="133"/>
        <v>low</v>
      </c>
      <c r="N4288" s="10">
        <v>-246.07051554400095</v>
      </c>
      <c r="O4288" s="11">
        <v>3.4728356476989575E-3</v>
      </c>
      <c r="P4288" s="7" t="s">
        <v>1461</v>
      </c>
      <c r="Q4288" s="7" t="s">
        <v>1467</v>
      </c>
      <c r="R4288" s="12"/>
    </row>
    <row r="4289" spans="1:18" ht="15.75" x14ac:dyDescent="0.2">
      <c r="A4289" s="5">
        <v>5221107</v>
      </c>
      <c r="B4289" s="6" t="s">
        <v>10906</v>
      </c>
      <c r="C4289" s="7" t="s">
        <v>113</v>
      </c>
      <c r="D4289" s="7" t="s">
        <v>11553</v>
      </c>
      <c r="E4289" s="8" t="s">
        <v>2383</v>
      </c>
      <c r="F4289" s="7" t="s">
        <v>1279</v>
      </c>
      <c r="G4289" s="7" t="s">
        <v>215</v>
      </c>
      <c r="H4289" s="5">
        <v>27</v>
      </c>
      <c r="I4289" s="5">
        <v>15</v>
      </c>
      <c r="J4289" s="5">
        <v>90</v>
      </c>
      <c r="K4289" s="5">
        <v>97</v>
      </c>
      <c r="L4289" s="9">
        <f t="shared" si="132"/>
        <v>22</v>
      </c>
      <c r="M4289" s="9" t="str">
        <f t="shared" si="133"/>
        <v>low</v>
      </c>
      <c r="N4289" s="10">
        <v>-260.25885509255022</v>
      </c>
      <c r="O4289" s="11">
        <v>1.458298611396458E-2</v>
      </c>
      <c r="P4289" s="7" t="s">
        <v>1461</v>
      </c>
      <c r="Q4289" s="7" t="s">
        <v>1467</v>
      </c>
      <c r="R4289" s="12"/>
    </row>
    <row r="4290" spans="1:18" ht="15.75" x14ac:dyDescent="0.2">
      <c r="A4290" s="5">
        <v>5221107</v>
      </c>
      <c r="B4290" s="6" t="s">
        <v>10906</v>
      </c>
      <c r="C4290" s="7" t="s">
        <v>113</v>
      </c>
      <c r="D4290" s="7" t="s">
        <v>11553</v>
      </c>
      <c r="E4290" s="8" t="s">
        <v>2383</v>
      </c>
      <c r="F4290" s="7" t="s">
        <v>11570</v>
      </c>
      <c r="G4290" s="7" t="s">
        <v>215</v>
      </c>
      <c r="H4290" s="5">
        <v>43</v>
      </c>
      <c r="I4290" s="5">
        <v>15</v>
      </c>
      <c r="J4290" s="5">
        <v>100</v>
      </c>
      <c r="K4290" s="5">
        <v>96</v>
      </c>
      <c r="L4290" s="9">
        <f t="shared" ref="L4290:L4353" si="134">IF(OR(I4290&gt;3,I4290&lt;15),I4290,0)+IF(H4290&lt;=60,3,IF(H4290&gt;60,0,0))+IF(J4290&gt;120,6,IF((J4290&gt;=60),4,IF(J4290&lt;60,0,0)))</f>
        <v>22</v>
      </c>
      <c r="M4290" s="9" t="str">
        <f t="shared" ref="M4290:M4353" si="135">IF(AND(L4290&gt;=3,L4290&lt;=10),"high",IF(AND(L4290&gt;=11,L4290&lt;=18),"MID",IF(AND(L4290&gt;=19,L4290&lt;=24),"low","no")))</f>
        <v>low</v>
      </c>
      <c r="N4290" s="10">
        <v>-260.71718842594419</v>
      </c>
      <c r="O4290" s="11">
        <v>1.458298611396458E-2</v>
      </c>
      <c r="P4290" s="7" t="s">
        <v>1461</v>
      </c>
      <c r="Q4290" s="7" t="s">
        <v>1467</v>
      </c>
      <c r="R4290" s="12"/>
    </row>
    <row r="4291" spans="1:18" ht="15.75" x14ac:dyDescent="0.2">
      <c r="A4291" s="5">
        <v>5326737</v>
      </c>
      <c r="B4291" s="6" t="s">
        <v>2416</v>
      </c>
      <c r="C4291" s="7" t="s">
        <v>113</v>
      </c>
      <c r="D4291" s="7" t="s">
        <v>11577</v>
      </c>
      <c r="E4291" s="8" t="s">
        <v>2383</v>
      </c>
      <c r="F4291" s="7" t="s">
        <v>11578</v>
      </c>
      <c r="G4291" s="7" t="s">
        <v>214</v>
      </c>
      <c r="H4291" s="5">
        <v>14</v>
      </c>
      <c r="I4291" s="5">
        <v>15</v>
      </c>
      <c r="J4291" s="5">
        <v>110</v>
      </c>
      <c r="K4291" s="5">
        <v>97</v>
      </c>
      <c r="L4291" s="9">
        <f t="shared" si="134"/>
        <v>22</v>
      </c>
      <c r="M4291" s="9" t="str">
        <f t="shared" si="135"/>
        <v>low</v>
      </c>
      <c r="N4291" s="10">
        <v>-225.58904925925162</v>
      </c>
      <c r="O4291" s="11">
        <v>3.4300925908610225E-3</v>
      </c>
      <c r="P4291" s="7" t="s">
        <v>1461</v>
      </c>
      <c r="Q4291" s="7" t="s">
        <v>1467</v>
      </c>
      <c r="R4291" s="12"/>
    </row>
    <row r="4292" spans="1:18" ht="15.75" x14ac:dyDescent="0.2">
      <c r="A4292" s="5">
        <v>5285108</v>
      </c>
      <c r="B4292" s="6" t="s">
        <v>8988</v>
      </c>
      <c r="C4292" s="7" t="s">
        <v>120</v>
      </c>
      <c r="D4292" s="7" t="s">
        <v>11616</v>
      </c>
      <c r="E4292" s="8" t="s">
        <v>2383</v>
      </c>
      <c r="F4292" s="7" t="s">
        <v>11617</v>
      </c>
      <c r="G4292" s="7" t="s">
        <v>214</v>
      </c>
      <c r="H4292" s="5">
        <v>43</v>
      </c>
      <c r="I4292" s="5">
        <v>15</v>
      </c>
      <c r="J4292" s="5">
        <v>120</v>
      </c>
      <c r="K4292" s="5">
        <v>94</v>
      </c>
      <c r="L4292" s="9">
        <f t="shared" si="134"/>
        <v>22</v>
      </c>
      <c r="M4292" s="9" t="str">
        <f t="shared" si="135"/>
        <v>low</v>
      </c>
      <c r="N4292" s="10">
        <v>-240.36341184026969</v>
      </c>
      <c r="O4292" s="11">
        <v>7.5402430593385361E-3</v>
      </c>
      <c r="P4292" s="7" t="s">
        <v>1461</v>
      </c>
      <c r="Q4292" s="7" t="s">
        <v>1467</v>
      </c>
      <c r="R4292" s="12"/>
    </row>
    <row r="4293" spans="1:18" ht="15.75" x14ac:dyDescent="0.2">
      <c r="A4293" s="5">
        <v>5221133</v>
      </c>
      <c r="B4293" s="6" t="s">
        <v>10906</v>
      </c>
      <c r="C4293" s="7" t="s">
        <v>120</v>
      </c>
      <c r="D4293" s="7" t="s">
        <v>11720</v>
      </c>
      <c r="E4293" s="8" t="s">
        <v>2383</v>
      </c>
      <c r="F4293" s="7" t="s">
        <v>1275</v>
      </c>
      <c r="G4293" s="7" t="s">
        <v>215</v>
      </c>
      <c r="H4293" s="5">
        <v>27</v>
      </c>
      <c r="I4293" s="5">
        <v>15</v>
      </c>
      <c r="J4293" s="5">
        <v>120</v>
      </c>
      <c r="K4293" s="5">
        <v>96</v>
      </c>
      <c r="L4293" s="9">
        <f t="shared" si="134"/>
        <v>22</v>
      </c>
      <c r="M4293" s="9" t="str">
        <f t="shared" si="135"/>
        <v>low</v>
      </c>
      <c r="N4293" s="10">
        <v>-265.32975616899785</v>
      </c>
      <c r="O4293" s="11">
        <v>5.6391203688690439E-3</v>
      </c>
      <c r="P4293" s="7" t="s">
        <v>1461</v>
      </c>
      <c r="Q4293" s="5" t="s">
        <v>1467</v>
      </c>
      <c r="R4293" s="12"/>
    </row>
    <row r="4294" spans="1:18" ht="15.75" x14ac:dyDescent="0.2">
      <c r="A4294" s="5">
        <v>5351565</v>
      </c>
      <c r="B4294" s="6" t="s">
        <v>10912</v>
      </c>
      <c r="C4294" s="7" t="s">
        <v>59</v>
      </c>
      <c r="D4294" s="7" t="s">
        <v>11851</v>
      </c>
      <c r="E4294" s="8" t="s">
        <v>2383</v>
      </c>
      <c r="F4294" s="7" t="s">
        <v>11852</v>
      </c>
      <c r="G4294" s="7" t="s">
        <v>214</v>
      </c>
      <c r="H4294" s="5">
        <v>24</v>
      </c>
      <c r="I4294" s="5">
        <v>15</v>
      </c>
      <c r="J4294" s="5">
        <v>120</v>
      </c>
      <c r="K4294" s="5">
        <v>96</v>
      </c>
      <c r="L4294" s="9">
        <f t="shared" si="134"/>
        <v>22</v>
      </c>
      <c r="M4294" s="9" t="str">
        <f t="shared" si="135"/>
        <v>low</v>
      </c>
      <c r="N4294" s="10">
        <v>-226.20956168982957</v>
      </c>
      <c r="O4294" s="11">
        <v>-45422.236097604167</v>
      </c>
      <c r="P4294" s="7" t="s">
        <v>1461</v>
      </c>
      <c r="Q4294" s="7" t="s">
        <v>1467</v>
      </c>
      <c r="R4294" s="12"/>
    </row>
    <row r="4295" spans="1:18" ht="15.75" x14ac:dyDescent="0.2">
      <c r="A4295" s="5">
        <v>5326737</v>
      </c>
      <c r="B4295" s="6" t="s">
        <v>2416</v>
      </c>
      <c r="C4295" s="7" t="s">
        <v>113</v>
      </c>
      <c r="D4295" s="7" t="s">
        <v>11577</v>
      </c>
      <c r="E4295" s="8" t="s">
        <v>2383</v>
      </c>
      <c r="F4295" s="7" t="s">
        <v>11854</v>
      </c>
      <c r="G4295" s="7" t="s">
        <v>214</v>
      </c>
      <c r="H4295" s="5">
        <v>41</v>
      </c>
      <c r="I4295" s="5"/>
      <c r="J4295" s="5">
        <v>130</v>
      </c>
      <c r="K4295" s="5">
        <v>97</v>
      </c>
      <c r="L4295" s="9">
        <f t="shared" si="134"/>
        <v>9</v>
      </c>
      <c r="M4295" s="9" t="str">
        <f t="shared" si="135"/>
        <v>high</v>
      </c>
      <c r="N4295" s="10">
        <v>-234.08904925925162</v>
      </c>
      <c r="O4295" s="11">
        <v>3.4300925908610225E-3</v>
      </c>
      <c r="P4295" s="7" t="s">
        <v>1520</v>
      </c>
      <c r="Q4295" s="7" t="s">
        <v>1467</v>
      </c>
      <c r="R4295" s="12"/>
    </row>
    <row r="4296" spans="1:18" ht="15.75" x14ac:dyDescent="0.2">
      <c r="A4296" s="5">
        <v>5326737</v>
      </c>
      <c r="B4296" s="6" t="s">
        <v>2416</v>
      </c>
      <c r="C4296" s="7" t="s">
        <v>113</v>
      </c>
      <c r="D4296" s="7" t="s">
        <v>11577</v>
      </c>
      <c r="E4296" s="8" t="s">
        <v>2383</v>
      </c>
      <c r="F4296" s="7" t="s">
        <v>11886</v>
      </c>
      <c r="G4296" s="7" t="s">
        <v>215</v>
      </c>
      <c r="H4296" s="5">
        <v>32</v>
      </c>
      <c r="I4296" s="5">
        <v>15</v>
      </c>
      <c r="J4296" s="5">
        <v>110</v>
      </c>
      <c r="K4296" s="5">
        <v>98</v>
      </c>
      <c r="L4296" s="9">
        <f t="shared" si="134"/>
        <v>22</v>
      </c>
      <c r="M4296" s="9" t="str">
        <f t="shared" si="135"/>
        <v>low</v>
      </c>
      <c r="N4296" s="10">
        <v>-235.00571592594497</v>
      </c>
      <c r="O4296" s="11">
        <v>3.4300925908610225E-3</v>
      </c>
      <c r="P4296" s="7" t="s">
        <v>1461</v>
      </c>
      <c r="Q4296" s="7" t="s">
        <v>1467</v>
      </c>
      <c r="R4296" s="12"/>
    </row>
    <row r="4297" spans="1:18" ht="15.75" x14ac:dyDescent="0.2">
      <c r="A4297" s="5">
        <v>5326737</v>
      </c>
      <c r="B4297" s="6" t="s">
        <v>2416</v>
      </c>
      <c r="C4297" s="7" t="s">
        <v>113</v>
      </c>
      <c r="D4297" s="7" t="s">
        <v>11577</v>
      </c>
      <c r="E4297" s="8" t="s">
        <v>2383</v>
      </c>
      <c r="F4297" s="7" t="s">
        <v>11887</v>
      </c>
      <c r="G4297" s="7" t="s">
        <v>215</v>
      </c>
      <c r="H4297" s="5">
        <v>65</v>
      </c>
      <c r="I4297" s="5">
        <v>15</v>
      </c>
      <c r="J4297" s="5">
        <v>130</v>
      </c>
      <c r="K4297" s="5">
        <v>94</v>
      </c>
      <c r="L4297" s="9">
        <f t="shared" si="134"/>
        <v>21</v>
      </c>
      <c r="M4297" s="9" t="str">
        <f t="shared" si="135"/>
        <v>low</v>
      </c>
      <c r="N4297" s="10">
        <v>-235.047382592551</v>
      </c>
      <c r="O4297" s="11">
        <v>3.4300925908610225E-3</v>
      </c>
      <c r="P4297" s="7" t="s">
        <v>1520</v>
      </c>
      <c r="Q4297" s="7" t="s">
        <v>1467</v>
      </c>
      <c r="R4297" s="12"/>
    </row>
    <row r="4298" spans="1:18" ht="15.75" x14ac:dyDescent="0.2">
      <c r="A4298" s="5">
        <v>5291177</v>
      </c>
      <c r="B4298" s="6" t="s">
        <v>10910</v>
      </c>
      <c r="C4298" s="7" t="s">
        <v>57</v>
      </c>
      <c r="D4298" s="7" t="s">
        <v>11988</v>
      </c>
      <c r="E4298" s="8" t="s">
        <v>2383</v>
      </c>
      <c r="F4298" s="7" t="s">
        <v>442</v>
      </c>
      <c r="G4298" s="7" t="s">
        <v>214</v>
      </c>
      <c r="H4298" s="5">
        <v>33</v>
      </c>
      <c r="I4298" s="5">
        <v>15</v>
      </c>
      <c r="J4298" s="5">
        <v>120</v>
      </c>
      <c r="K4298" s="5">
        <v>98</v>
      </c>
      <c r="L4298" s="9">
        <f t="shared" si="134"/>
        <v>22</v>
      </c>
      <c r="M4298" s="9" t="str">
        <f t="shared" si="135"/>
        <v>low</v>
      </c>
      <c r="N4298" s="10">
        <v>-249.2308545486012</v>
      </c>
      <c r="O4298" s="11">
        <v>2.8696412045974284E-3</v>
      </c>
      <c r="P4298" s="7" t="s">
        <v>1461</v>
      </c>
      <c r="Q4298" s="7" t="s">
        <v>1467</v>
      </c>
      <c r="R4298" s="12"/>
    </row>
    <row r="4299" spans="1:18" ht="15.75" x14ac:dyDescent="0.2">
      <c r="A4299" s="5">
        <v>5326737</v>
      </c>
      <c r="B4299" s="6" t="s">
        <v>2416</v>
      </c>
      <c r="C4299" s="7" t="s">
        <v>113</v>
      </c>
      <c r="D4299" s="7" t="s">
        <v>11577</v>
      </c>
      <c r="E4299" s="8" t="s">
        <v>2383</v>
      </c>
      <c r="F4299" s="7" t="s">
        <v>11997</v>
      </c>
      <c r="G4299" s="7" t="s">
        <v>215</v>
      </c>
      <c r="H4299" s="5">
        <v>12</v>
      </c>
      <c r="I4299" s="5">
        <v>15</v>
      </c>
      <c r="J4299" s="5">
        <v>110</v>
      </c>
      <c r="K4299" s="5">
        <v>97</v>
      </c>
      <c r="L4299" s="9">
        <f t="shared" si="134"/>
        <v>22</v>
      </c>
      <c r="M4299" s="9" t="str">
        <f t="shared" si="135"/>
        <v>low</v>
      </c>
      <c r="N4299" s="10">
        <v>-237.83904925925162</v>
      </c>
      <c r="O4299" s="11">
        <v>3.4300925908610225E-3</v>
      </c>
      <c r="P4299" s="7" t="s">
        <v>1461</v>
      </c>
      <c r="Q4299" s="7" t="s">
        <v>1467</v>
      </c>
      <c r="R4299" s="12"/>
    </row>
    <row r="4300" spans="1:18" ht="15.75" x14ac:dyDescent="0.2">
      <c r="A4300" s="5">
        <v>5328550</v>
      </c>
      <c r="B4300" s="6" t="s">
        <v>2416</v>
      </c>
      <c r="C4300" s="7" t="s">
        <v>57</v>
      </c>
      <c r="D4300" s="7" t="s">
        <v>12290</v>
      </c>
      <c r="E4300" s="8" t="s">
        <v>2383</v>
      </c>
      <c r="F4300" s="7" t="s">
        <v>12291</v>
      </c>
      <c r="G4300" s="7" t="s">
        <v>215</v>
      </c>
      <c r="H4300" s="5">
        <v>24</v>
      </c>
      <c r="I4300" s="5">
        <v>15</v>
      </c>
      <c r="J4300" s="5">
        <v>75</v>
      </c>
      <c r="K4300" s="5">
        <v>98</v>
      </c>
      <c r="L4300" s="9">
        <f t="shared" si="134"/>
        <v>22</v>
      </c>
      <c r="M4300" s="9" t="str">
        <f t="shared" si="135"/>
        <v>low</v>
      </c>
      <c r="N4300" s="10">
        <v>-245.68844424767303</v>
      </c>
      <c r="O4300" s="11">
        <v>9.2743865679949522E-3</v>
      </c>
      <c r="P4300" s="7" t="s">
        <v>1461</v>
      </c>
      <c r="Q4300" s="5" t="s">
        <v>1467</v>
      </c>
      <c r="R4300" s="12"/>
    </row>
    <row r="4301" spans="1:18" ht="15.75" x14ac:dyDescent="0.2">
      <c r="A4301" s="5">
        <v>5249607</v>
      </c>
      <c r="B4301" s="6" t="s">
        <v>10903</v>
      </c>
      <c r="C4301" s="7" t="s">
        <v>113</v>
      </c>
      <c r="D4301" s="7" t="s">
        <v>12418</v>
      </c>
      <c r="E4301" s="8" t="s">
        <v>2383</v>
      </c>
      <c r="F4301" s="7" t="s">
        <v>12419</v>
      </c>
      <c r="G4301" s="7" t="s">
        <v>214</v>
      </c>
      <c r="H4301" s="5">
        <v>52</v>
      </c>
      <c r="I4301" s="5">
        <v>15</v>
      </c>
      <c r="J4301" s="5">
        <v>120</v>
      </c>
      <c r="K4301" s="5">
        <v>94</v>
      </c>
      <c r="L4301" s="9">
        <f t="shared" si="134"/>
        <v>22</v>
      </c>
      <c r="M4301" s="9" t="str">
        <f t="shared" si="135"/>
        <v>low</v>
      </c>
      <c r="N4301" s="10">
        <v>-275.11746982637851</v>
      </c>
      <c r="O4301" s="11">
        <v>7.5342939817346632E-3</v>
      </c>
      <c r="P4301" s="7" t="s">
        <v>1461</v>
      </c>
      <c r="Q4301" s="5" t="s">
        <v>1467</v>
      </c>
      <c r="R4301" s="12"/>
    </row>
    <row r="4302" spans="1:18" ht="15.75" x14ac:dyDescent="0.2">
      <c r="A4302" s="5">
        <v>5290265</v>
      </c>
      <c r="B4302" s="6" t="s">
        <v>10910</v>
      </c>
      <c r="C4302" s="7" t="s">
        <v>113</v>
      </c>
      <c r="D4302" s="7" t="s">
        <v>12565</v>
      </c>
      <c r="E4302" s="8" t="s">
        <v>2383</v>
      </c>
      <c r="F4302" s="7" t="s">
        <v>12566</v>
      </c>
      <c r="G4302" s="7" t="s">
        <v>214</v>
      </c>
      <c r="H4302" s="5">
        <v>46</v>
      </c>
      <c r="I4302" s="5"/>
      <c r="J4302" s="5">
        <v>130</v>
      </c>
      <c r="K4302" s="5">
        <v>98</v>
      </c>
      <c r="L4302" s="9">
        <f t="shared" si="134"/>
        <v>9</v>
      </c>
      <c r="M4302" s="9" t="str">
        <f t="shared" si="135"/>
        <v>high</v>
      </c>
      <c r="N4302" s="10">
        <v>-265.91719679394009</v>
      </c>
      <c r="O4302" s="11">
        <v>1.1767048614274245E-2</v>
      </c>
      <c r="P4302" s="7" t="s">
        <v>1461</v>
      </c>
      <c r="Q4302" s="7" t="s">
        <v>1467</v>
      </c>
      <c r="R4302" s="12"/>
    </row>
    <row r="4303" spans="1:18" ht="15.75" x14ac:dyDescent="0.2">
      <c r="A4303" s="5">
        <v>5353731</v>
      </c>
      <c r="B4303" s="6" t="s">
        <v>10912</v>
      </c>
      <c r="C4303" s="7" t="s">
        <v>120</v>
      </c>
      <c r="D4303" s="7" t="s">
        <v>12579</v>
      </c>
      <c r="E4303" s="8" t="s">
        <v>2383</v>
      </c>
      <c r="F4303" s="7" t="s">
        <v>917</v>
      </c>
      <c r="G4303" s="7" t="s">
        <v>214</v>
      </c>
      <c r="H4303" s="5">
        <v>24</v>
      </c>
      <c r="I4303" s="5">
        <v>15</v>
      </c>
      <c r="J4303" s="5">
        <v>90</v>
      </c>
      <c r="K4303" s="5">
        <v>94</v>
      </c>
      <c r="L4303" s="9">
        <f t="shared" si="134"/>
        <v>22</v>
      </c>
      <c r="M4303" s="9" t="str">
        <f t="shared" si="135"/>
        <v>low</v>
      </c>
      <c r="N4303" s="10">
        <v>-245.95012002316798</v>
      </c>
      <c r="O4303" s="11">
        <v>5.7890856478479691E-3</v>
      </c>
      <c r="P4303" s="7" t="s">
        <v>1461</v>
      </c>
      <c r="Q4303" s="7" t="s">
        <v>1467</v>
      </c>
      <c r="R4303" s="12"/>
    </row>
    <row r="4304" spans="1:18" ht="15.75" x14ac:dyDescent="0.2">
      <c r="A4304" s="5">
        <v>5355768</v>
      </c>
      <c r="B4304" s="6" t="s">
        <v>12296</v>
      </c>
      <c r="C4304" s="7" t="s">
        <v>109</v>
      </c>
      <c r="D4304" s="7" t="s">
        <v>12678</v>
      </c>
      <c r="E4304" s="8" t="s">
        <v>2383</v>
      </c>
      <c r="F4304" s="7" t="s">
        <v>2350</v>
      </c>
      <c r="G4304" s="7" t="s">
        <v>215</v>
      </c>
      <c r="H4304" s="5">
        <v>30</v>
      </c>
      <c r="I4304" s="5">
        <v>15</v>
      </c>
      <c r="J4304" s="5">
        <v>110</v>
      </c>
      <c r="K4304" s="5">
        <v>92</v>
      </c>
      <c r="L4304" s="9">
        <f t="shared" si="134"/>
        <v>22</v>
      </c>
      <c r="M4304" s="9" t="str">
        <f t="shared" si="135"/>
        <v>low</v>
      </c>
      <c r="N4304" s="10">
        <v>-248.13688715273747</v>
      </c>
      <c r="O4304" s="11">
        <v>6.2865046347724274E-3</v>
      </c>
      <c r="P4304" s="7" t="s">
        <v>1461</v>
      </c>
      <c r="Q4304" s="7" t="s">
        <v>1467</v>
      </c>
      <c r="R4304" s="12"/>
    </row>
    <row r="4305" spans="1:18" ht="15.75" x14ac:dyDescent="0.2">
      <c r="A4305" s="5">
        <v>5221133</v>
      </c>
      <c r="B4305" s="6" t="s">
        <v>10906</v>
      </c>
      <c r="C4305" s="7" t="s">
        <v>120</v>
      </c>
      <c r="D4305" s="7" t="s">
        <v>11720</v>
      </c>
      <c r="E4305" s="8" t="s">
        <v>2383</v>
      </c>
      <c r="F4305" s="7" t="s">
        <v>1384</v>
      </c>
      <c r="G4305" s="7" t="s">
        <v>214</v>
      </c>
      <c r="H4305" s="5">
        <v>52</v>
      </c>
      <c r="I4305" s="5">
        <v>15</v>
      </c>
      <c r="J4305" s="5">
        <v>120</v>
      </c>
      <c r="K4305" s="5">
        <v>98</v>
      </c>
      <c r="L4305" s="9">
        <f t="shared" si="134"/>
        <v>22</v>
      </c>
      <c r="M4305" s="9" t="str">
        <f t="shared" si="135"/>
        <v>low</v>
      </c>
      <c r="N4305" s="10">
        <v>-296.5380895023045</v>
      </c>
      <c r="O4305" s="11">
        <v>5.6391203688690439E-3</v>
      </c>
      <c r="P4305" s="7" t="s">
        <v>1461</v>
      </c>
      <c r="Q4305" s="7" t="s">
        <v>1467</v>
      </c>
      <c r="R4305" s="12"/>
    </row>
    <row r="4306" spans="1:18" ht="15.75" x14ac:dyDescent="0.2">
      <c r="A4306" s="5">
        <v>5328550</v>
      </c>
      <c r="B4306" s="6" t="s">
        <v>2416</v>
      </c>
      <c r="C4306" s="7" t="s">
        <v>57</v>
      </c>
      <c r="D4306" s="7" t="s">
        <v>12290</v>
      </c>
      <c r="E4306" s="8" t="s">
        <v>2383</v>
      </c>
      <c r="F4306" s="7" t="s">
        <v>12955</v>
      </c>
      <c r="G4306" s="7" t="s">
        <v>214</v>
      </c>
      <c r="H4306" s="5">
        <v>34</v>
      </c>
      <c r="I4306" s="5">
        <v>15</v>
      </c>
      <c r="J4306" s="5">
        <v>110</v>
      </c>
      <c r="K4306" s="5">
        <v>98</v>
      </c>
      <c r="L4306" s="9">
        <f t="shared" si="134"/>
        <v>22</v>
      </c>
      <c r="M4306" s="9" t="str">
        <f t="shared" si="135"/>
        <v>low</v>
      </c>
      <c r="N4306" s="10">
        <v>-265.64677758097241</v>
      </c>
      <c r="O4306" s="11">
        <v>9.2743865679949522E-3</v>
      </c>
      <c r="P4306" s="7" t="s">
        <v>14</v>
      </c>
      <c r="Q4306" s="7" t="s">
        <v>1467</v>
      </c>
      <c r="R4306" s="12"/>
    </row>
    <row r="4307" spans="1:18" ht="15.75" x14ac:dyDescent="0.2">
      <c r="A4307" s="5">
        <v>5330062</v>
      </c>
      <c r="B4307" s="6" t="s">
        <v>12301</v>
      </c>
      <c r="C4307" s="7" t="s">
        <v>57</v>
      </c>
      <c r="D4307" s="7" t="s">
        <v>12984</v>
      </c>
      <c r="E4307" s="8" t="s">
        <v>2383</v>
      </c>
      <c r="F4307" s="7" t="s">
        <v>12985</v>
      </c>
      <c r="G4307" s="7" t="s">
        <v>214</v>
      </c>
      <c r="H4307" s="5">
        <v>15</v>
      </c>
      <c r="I4307" s="5">
        <v>15</v>
      </c>
      <c r="J4307" s="5">
        <v>120</v>
      </c>
      <c r="K4307" s="5">
        <v>99</v>
      </c>
      <c r="L4307" s="9">
        <f t="shared" si="134"/>
        <v>22</v>
      </c>
      <c r="M4307" s="9" t="str">
        <f t="shared" si="135"/>
        <v>low</v>
      </c>
      <c r="N4307" s="10">
        <v>-265.82893374998821</v>
      </c>
      <c r="O4307" s="11">
        <v>2.7169328677700832E-3</v>
      </c>
      <c r="P4307" s="7" t="s">
        <v>1461</v>
      </c>
      <c r="Q4307" s="7" t="s">
        <v>1467</v>
      </c>
      <c r="R4307" s="12"/>
    </row>
    <row r="4308" spans="1:18" ht="15.75" x14ac:dyDescent="0.2">
      <c r="A4308" s="5">
        <v>5355217</v>
      </c>
      <c r="B4308" s="6" t="s">
        <v>12296</v>
      </c>
      <c r="C4308" s="7" t="s">
        <v>120</v>
      </c>
      <c r="D4308" s="7" t="s">
        <v>13013</v>
      </c>
      <c r="E4308" s="8" t="s">
        <v>2383</v>
      </c>
      <c r="F4308" s="7" t="s">
        <v>945</v>
      </c>
      <c r="G4308" s="7" t="s">
        <v>215</v>
      </c>
      <c r="H4308" s="5">
        <v>65</v>
      </c>
      <c r="I4308" s="5">
        <v>15</v>
      </c>
      <c r="J4308" s="5">
        <v>180</v>
      </c>
      <c r="K4308" s="5">
        <v>90</v>
      </c>
      <c r="L4308" s="9">
        <f t="shared" si="134"/>
        <v>21</v>
      </c>
      <c r="M4308" s="9" t="str">
        <f t="shared" si="135"/>
        <v>low</v>
      </c>
      <c r="N4308" s="10">
        <v>-258.61603652779741</v>
      </c>
      <c r="O4308" s="11">
        <v>1.2864120362792164E-3</v>
      </c>
      <c r="P4308" s="7" t="s">
        <v>1461</v>
      </c>
      <c r="Q4308" s="7" t="s">
        <v>1467</v>
      </c>
      <c r="R4308" s="12"/>
    </row>
    <row r="4309" spans="1:18" ht="15.75" x14ac:dyDescent="0.2">
      <c r="A4309" s="5">
        <v>5328550</v>
      </c>
      <c r="B4309" s="6" t="s">
        <v>2416</v>
      </c>
      <c r="C4309" s="7" t="s">
        <v>57</v>
      </c>
      <c r="D4309" s="7" t="s">
        <v>12290</v>
      </c>
      <c r="E4309" s="8" t="s">
        <v>2383</v>
      </c>
      <c r="F4309" s="7" t="s">
        <v>13020</v>
      </c>
      <c r="G4309" s="7" t="s">
        <v>214</v>
      </c>
      <c r="H4309" s="5">
        <v>38</v>
      </c>
      <c r="I4309" s="5">
        <v>15</v>
      </c>
      <c r="J4309" s="5">
        <v>120</v>
      </c>
      <c r="K4309" s="5">
        <v>99</v>
      </c>
      <c r="L4309" s="9">
        <f t="shared" si="134"/>
        <v>22</v>
      </c>
      <c r="M4309" s="9" t="str">
        <f t="shared" si="135"/>
        <v>low</v>
      </c>
      <c r="N4309" s="10">
        <v>-267.43844424767303</v>
      </c>
      <c r="O4309" s="11">
        <v>9.2743865679949522E-3</v>
      </c>
      <c r="P4309" s="7" t="s">
        <v>14</v>
      </c>
      <c r="Q4309" s="7" t="s">
        <v>1467</v>
      </c>
      <c r="R4309" s="12"/>
    </row>
    <row r="4310" spans="1:18" ht="15.75" x14ac:dyDescent="0.2">
      <c r="A4310" s="5">
        <v>5225416</v>
      </c>
      <c r="B4310" s="6" t="s">
        <v>10642</v>
      </c>
      <c r="C4310" s="7" t="s">
        <v>113</v>
      </c>
      <c r="D4310" s="7" t="s">
        <v>13116</v>
      </c>
      <c r="E4310" s="8" t="s">
        <v>2383</v>
      </c>
      <c r="F4310" s="7" t="s">
        <v>13117</v>
      </c>
      <c r="G4310" s="7" t="s">
        <v>214</v>
      </c>
      <c r="H4310" s="5">
        <v>7</v>
      </c>
      <c r="I4310" s="5">
        <v>15</v>
      </c>
      <c r="J4310" s="5">
        <v>120</v>
      </c>
      <c r="K4310" s="5">
        <v>99</v>
      </c>
      <c r="L4310" s="9">
        <f t="shared" si="134"/>
        <v>22</v>
      </c>
      <c r="M4310" s="9" t="str">
        <f t="shared" si="135"/>
        <v>low</v>
      </c>
      <c r="N4310" s="10">
        <v>-304.58046643517446</v>
      </c>
      <c r="O4310" s="11">
        <v>1.3267789348901715E-2</v>
      </c>
      <c r="P4310" s="7" t="s">
        <v>1461</v>
      </c>
      <c r="Q4310" s="7" t="s">
        <v>1467</v>
      </c>
      <c r="R4310" s="12"/>
    </row>
    <row r="4311" spans="1:18" ht="15.75" x14ac:dyDescent="0.2">
      <c r="A4311" s="5">
        <v>5226085</v>
      </c>
      <c r="B4311" s="6" t="s">
        <v>10642</v>
      </c>
      <c r="C4311" s="7" t="s">
        <v>59</v>
      </c>
      <c r="D4311" s="7" t="s">
        <v>13141</v>
      </c>
      <c r="E4311" s="8" t="s">
        <v>2383</v>
      </c>
      <c r="F4311" s="7" t="s">
        <v>13142</v>
      </c>
      <c r="G4311" s="7" t="s">
        <v>214</v>
      </c>
      <c r="H4311" s="5">
        <v>27</v>
      </c>
      <c r="I4311" s="5">
        <v>15</v>
      </c>
      <c r="J4311" s="5">
        <v>130</v>
      </c>
      <c r="K4311" s="5">
        <v>98</v>
      </c>
      <c r="L4311" s="9">
        <f t="shared" si="134"/>
        <v>24</v>
      </c>
      <c r="M4311" s="9" t="str">
        <f t="shared" si="135"/>
        <v>low</v>
      </c>
      <c r="N4311" s="10">
        <v>-305.06997777773358</v>
      </c>
      <c r="O4311" s="11">
        <v>1.2294722218939569E-2</v>
      </c>
      <c r="P4311" s="7" t="s">
        <v>1461</v>
      </c>
      <c r="Q4311" s="7" t="s">
        <v>1467</v>
      </c>
      <c r="R4311" s="12"/>
    </row>
    <row r="4312" spans="1:18" ht="15.75" x14ac:dyDescent="0.2">
      <c r="A4312" s="5">
        <v>5225416</v>
      </c>
      <c r="B4312" s="6" t="s">
        <v>10642</v>
      </c>
      <c r="C4312" s="7" t="s">
        <v>113</v>
      </c>
      <c r="D4312" s="7" t="s">
        <v>13116</v>
      </c>
      <c r="E4312" s="8" t="s">
        <v>2383</v>
      </c>
      <c r="F4312" s="7" t="s">
        <v>13323</v>
      </c>
      <c r="G4312" s="7" t="s">
        <v>214</v>
      </c>
      <c r="H4312" s="5">
        <v>11</v>
      </c>
      <c r="I4312" s="5">
        <v>15</v>
      </c>
      <c r="J4312" s="5">
        <v>120</v>
      </c>
      <c r="K4312" s="5">
        <v>98</v>
      </c>
      <c r="L4312" s="9">
        <f t="shared" si="134"/>
        <v>22</v>
      </c>
      <c r="M4312" s="9" t="str">
        <f t="shared" si="135"/>
        <v>low</v>
      </c>
      <c r="N4312" s="10">
        <v>-309.91379976847384</v>
      </c>
      <c r="O4312" s="11">
        <v>1.3267789348901715E-2</v>
      </c>
      <c r="P4312" s="7" t="s">
        <v>1461</v>
      </c>
      <c r="Q4312" s="7" t="s">
        <v>1467</v>
      </c>
      <c r="R4312" s="12"/>
    </row>
    <row r="4313" spans="1:18" ht="15.75" x14ac:dyDescent="0.2">
      <c r="A4313" s="5">
        <v>5225416</v>
      </c>
      <c r="B4313" s="6" t="s">
        <v>10642</v>
      </c>
      <c r="C4313" s="7" t="s">
        <v>113</v>
      </c>
      <c r="D4313" s="7" t="s">
        <v>13116</v>
      </c>
      <c r="E4313" s="8" t="s">
        <v>2383</v>
      </c>
      <c r="F4313" s="7" t="s">
        <v>13567</v>
      </c>
      <c r="G4313" s="7" t="s">
        <v>214</v>
      </c>
      <c r="H4313" s="5">
        <v>28</v>
      </c>
      <c r="I4313" s="5">
        <v>15</v>
      </c>
      <c r="J4313" s="5">
        <v>110</v>
      </c>
      <c r="K4313" s="5">
        <v>99</v>
      </c>
      <c r="L4313" s="9">
        <f t="shared" si="134"/>
        <v>22</v>
      </c>
      <c r="M4313" s="9" t="str">
        <f t="shared" si="135"/>
        <v>low</v>
      </c>
      <c r="N4313" s="10">
        <v>-316.95546643517446</v>
      </c>
      <c r="O4313" s="11">
        <v>1.3267789348901715E-2</v>
      </c>
      <c r="P4313" s="7" t="s">
        <v>1461</v>
      </c>
      <c r="Q4313" s="7" t="s">
        <v>1467</v>
      </c>
      <c r="R4313" s="12"/>
    </row>
    <row r="4314" spans="1:18" ht="15.75" x14ac:dyDescent="0.2">
      <c r="A4314" s="5">
        <v>5225416</v>
      </c>
      <c r="B4314" s="6" t="s">
        <v>10642</v>
      </c>
      <c r="C4314" s="7" t="s">
        <v>113</v>
      </c>
      <c r="D4314" s="7" t="s">
        <v>13116</v>
      </c>
      <c r="E4314" s="8" t="s">
        <v>2383</v>
      </c>
      <c r="F4314" s="7" t="s">
        <v>13568</v>
      </c>
      <c r="G4314" s="7" t="s">
        <v>214</v>
      </c>
      <c r="H4314" s="5">
        <v>4</v>
      </c>
      <c r="I4314" s="5">
        <v>15</v>
      </c>
      <c r="J4314" s="5"/>
      <c r="K4314" s="5">
        <v>99</v>
      </c>
      <c r="L4314" s="9">
        <f t="shared" si="134"/>
        <v>18</v>
      </c>
      <c r="M4314" s="9" t="str">
        <f t="shared" si="135"/>
        <v>MID</v>
      </c>
      <c r="N4314" s="10">
        <v>-316.9971331018678</v>
      </c>
      <c r="O4314" s="11">
        <v>1.3267789348901715E-2</v>
      </c>
      <c r="P4314" s="7" t="s">
        <v>1461</v>
      </c>
      <c r="Q4314" s="7" t="s">
        <v>1467</v>
      </c>
      <c r="R4314" s="12"/>
    </row>
    <row r="4315" spans="1:18" ht="15.75" x14ac:dyDescent="0.2">
      <c r="A4315" s="5">
        <v>5251704</v>
      </c>
      <c r="B4315" s="6" t="s">
        <v>3182</v>
      </c>
      <c r="C4315" s="7" t="s">
        <v>57</v>
      </c>
      <c r="D4315" s="7" t="s">
        <v>13828</v>
      </c>
      <c r="E4315" s="8" t="s">
        <v>2383</v>
      </c>
      <c r="F4315" s="7" t="s">
        <v>13829</v>
      </c>
      <c r="G4315" s="7" t="s">
        <v>215</v>
      </c>
      <c r="H4315" s="5">
        <v>8</v>
      </c>
      <c r="I4315" s="5">
        <v>15</v>
      </c>
      <c r="J4315" s="5">
        <v>80</v>
      </c>
      <c r="K4315" s="5">
        <v>96</v>
      </c>
      <c r="L4315" s="9">
        <f t="shared" si="134"/>
        <v>22</v>
      </c>
      <c r="M4315" s="9" t="str">
        <f t="shared" si="135"/>
        <v>low</v>
      </c>
      <c r="N4315" s="10">
        <v>-314.87374636569439</v>
      </c>
      <c r="O4315" s="11">
        <v>1.6823611076688394E-3</v>
      </c>
      <c r="P4315" s="7" t="s">
        <v>1461</v>
      </c>
      <c r="Q4315" s="7" t="s">
        <v>1467</v>
      </c>
      <c r="R4315" s="12"/>
    </row>
    <row r="4316" spans="1:18" ht="15.75" x14ac:dyDescent="0.2">
      <c r="A4316" s="5">
        <v>5333288</v>
      </c>
      <c r="B4316" s="6" t="s">
        <v>13731</v>
      </c>
      <c r="C4316" s="7" t="s">
        <v>59</v>
      </c>
      <c r="D4316" s="7" t="s">
        <v>13947</v>
      </c>
      <c r="E4316" s="8" t="s">
        <v>2383</v>
      </c>
      <c r="F4316" s="7" t="s">
        <v>13948</v>
      </c>
      <c r="G4316" s="7" t="s">
        <v>215</v>
      </c>
      <c r="H4316" s="5">
        <v>36</v>
      </c>
      <c r="I4316" s="5">
        <v>15</v>
      </c>
      <c r="J4316" s="5">
        <v>90</v>
      </c>
      <c r="K4316" s="5">
        <v>98</v>
      </c>
      <c r="L4316" s="9">
        <f t="shared" si="134"/>
        <v>22</v>
      </c>
      <c r="M4316" s="9" t="str">
        <f t="shared" si="135"/>
        <v>low</v>
      </c>
      <c r="N4316" s="10">
        <v>-291.16266944443487</v>
      </c>
      <c r="O4316" s="11">
        <v>1.127673611335922E-2</v>
      </c>
      <c r="P4316" s="7" t="s">
        <v>1461</v>
      </c>
      <c r="Q4316" s="7" t="s">
        <v>1467</v>
      </c>
      <c r="R4316" s="12"/>
    </row>
    <row r="4317" spans="1:18" ht="15.75" x14ac:dyDescent="0.2">
      <c r="A4317" s="5">
        <v>5333288</v>
      </c>
      <c r="B4317" s="6" t="s">
        <v>13731</v>
      </c>
      <c r="C4317" s="7" t="s">
        <v>59</v>
      </c>
      <c r="D4317" s="7" t="s">
        <v>13947</v>
      </c>
      <c r="E4317" s="8" t="s">
        <v>2383</v>
      </c>
      <c r="F4317" s="7" t="s">
        <v>13949</v>
      </c>
      <c r="G4317" s="7" t="s">
        <v>215</v>
      </c>
      <c r="H4317" s="5">
        <v>54</v>
      </c>
      <c r="I4317" s="5">
        <v>3</v>
      </c>
      <c r="J4317" s="5"/>
      <c r="K4317" s="5"/>
      <c r="L4317" s="9">
        <f t="shared" si="134"/>
        <v>6</v>
      </c>
      <c r="M4317" s="9" t="str">
        <f t="shared" si="135"/>
        <v>high</v>
      </c>
      <c r="N4317" s="10">
        <v>-291.20433611112821</v>
      </c>
      <c r="O4317" s="11">
        <v>1.127673611335922E-2</v>
      </c>
      <c r="P4317" s="7" t="s">
        <v>1517</v>
      </c>
      <c r="Q4317" s="7" t="s">
        <v>1467</v>
      </c>
      <c r="R4317" s="12"/>
    </row>
    <row r="4318" spans="1:18" ht="15.75" x14ac:dyDescent="0.2">
      <c r="A4318" s="5">
        <v>5226085</v>
      </c>
      <c r="B4318" s="6" t="s">
        <v>10642</v>
      </c>
      <c r="C4318" s="7" t="s">
        <v>59</v>
      </c>
      <c r="D4318" s="7" t="s">
        <v>13141</v>
      </c>
      <c r="E4318" s="8" t="s">
        <v>2383</v>
      </c>
      <c r="F4318" s="7" t="s">
        <v>13999</v>
      </c>
      <c r="G4318" s="7" t="s">
        <v>215</v>
      </c>
      <c r="H4318" s="5">
        <v>24</v>
      </c>
      <c r="I4318" s="5">
        <v>15</v>
      </c>
      <c r="J4318" s="5">
        <v>100</v>
      </c>
      <c r="K4318" s="5">
        <v>98</v>
      </c>
      <c r="L4318" s="9">
        <f t="shared" si="134"/>
        <v>22</v>
      </c>
      <c r="M4318" s="9" t="str">
        <f t="shared" si="135"/>
        <v>low</v>
      </c>
      <c r="N4318" s="10">
        <v>-328.40331111112755</v>
      </c>
      <c r="O4318" s="11">
        <v>1.2294722218939569E-2</v>
      </c>
      <c r="P4318" s="7" t="s">
        <v>1461</v>
      </c>
      <c r="Q4318" s="7" t="s">
        <v>1467</v>
      </c>
      <c r="R4318" s="12"/>
    </row>
    <row r="4319" spans="1:18" ht="15.75" x14ac:dyDescent="0.2">
      <c r="A4319" s="5">
        <v>5253843</v>
      </c>
      <c r="B4319" s="6" t="s">
        <v>13070</v>
      </c>
      <c r="C4319" s="7" t="s">
        <v>120</v>
      </c>
      <c r="D4319" s="7" t="s">
        <v>14258</v>
      </c>
      <c r="E4319" s="8" t="s">
        <v>2383</v>
      </c>
      <c r="F4319" s="7" t="s">
        <v>14259</v>
      </c>
      <c r="G4319" s="7" t="s">
        <v>214</v>
      </c>
      <c r="H4319" s="5">
        <v>39</v>
      </c>
      <c r="I4319" s="5">
        <v>15</v>
      </c>
      <c r="J4319" s="5">
        <v>120</v>
      </c>
      <c r="K4319" s="5">
        <v>96</v>
      </c>
      <c r="L4319" s="9">
        <f t="shared" si="134"/>
        <v>22</v>
      </c>
      <c r="M4319" s="9" t="str">
        <f t="shared" si="135"/>
        <v>low</v>
      </c>
      <c r="N4319" s="10">
        <v>-326.15778143520583</v>
      </c>
      <c r="O4319" s="11">
        <v>3.7228356522973627E-3</v>
      </c>
      <c r="P4319" s="7" t="s">
        <v>1461</v>
      </c>
      <c r="Q4319" s="7" t="s">
        <v>1467</v>
      </c>
      <c r="R4319" s="12"/>
    </row>
    <row r="4320" spans="1:18" ht="15.75" x14ac:dyDescent="0.2">
      <c r="A4320" s="5">
        <v>5253590</v>
      </c>
      <c r="B4320" s="6" t="s">
        <v>13070</v>
      </c>
      <c r="C4320" s="7" t="s">
        <v>57</v>
      </c>
      <c r="D4320" s="7" t="s">
        <v>14314</v>
      </c>
      <c r="E4320" s="8" t="s">
        <v>2383</v>
      </c>
      <c r="F4320" s="7" t="s">
        <v>14315</v>
      </c>
      <c r="G4320" s="7" t="s">
        <v>215</v>
      </c>
      <c r="H4320" s="5">
        <v>45</v>
      </c>
      <c r="I4320" s="5">
        <v>13</v>
      </c>
      <c r="J4320" s="5">
        <v>125</v>
      </c>
      <c r="K4320" s="5">
        <v>92</v>
      </c>
      <c r="L4320" s="9">
        <f t="shared" si="134"/>
        <v>22</v>
      </c>
      <c r="M4320" s="9" t="str">
        <f t="shared" si="135"/>
        <v>low</v>
      </c>
      <c r="N4320" s="10">
        <v>-327.75608425921382</v>
      </c>
      <c r="O4320" s="11">
        <v>2.1017824037699029E-3</v>
      </c>
      <c r="P4320" s="7" t="s">
        <v>1461</v>
      </c>
      <c r="Q4320" s="7" t="s">
        <v>1467</v>
      </c>
      <c r="R4320" s="12"/>
    </row>
    <row r="4321" spans="1:18" ht="15.75" x14ac:dyDescent="0.2">
      <c r="A4321" s="5">
        <v>5253699</v>
      </c>
      <c r="B4321" s="6" t="s">
        <v>13070</v>
      </c>
      <c r="C4321" s="7" t="s">
        <v>59</v>
      </c>
      <c r="D4321" s="7" t="s">
        <v>14653</v>
      </c>
      <c r="E4321" s="8" t="s">
        <v>2383</v>
      </c>
      <c r="F4321" s="7" t="s">
        <v>1065</v>
      </c>
      <c r="G4321" s="7" t="s">
        <v>214</v>
      </c>
      <c r="H4321" s="5">
        <v>25</v>
      </c>
      <c r="I4321" s="5">
        <v>15</v>
      </c>
      <c r="J4321" s="5">
        <v>115</v>
      </c>
      <c r="K4321" s="5">
        <v>98</v>
      </c>
      <c r="L4321" s="9">
        <f t="shared" si="134"/>
        <v>22</v>
      </c>
      <c r="M4321" s="9" t="str">
        <f t="shared" si="135"/>
        <v>low</v>
      </c>
      <c r="N4321" s="10">
        <v>-337.23059424764506</v>
      </c>
      <c r="O4321" s="11">
        <v>5.6916319445008412E-3</v>
      </c>
      <c r="P4321" s="7" t="s">
        <v>1461</v>
      </c>
      <c r="Q4321" s="7" t="s">
        <v>1467</v>
      </c>
      <c r="R4321" s="12"/>
    </row>
    <row r="4322" spans="1:18" ht="15.75" x14ac:dyDescent="0.2">
      <c r="A4322" s="5">
        <v>5333345</v>
      </c>
      <c r="B4322" s="6" t="s">
        <v>13731</v>
      </c>
      <c r="C4322" s="7" t="s">
        <v>57</v>
      </c>
      <c r="D4322" s="7" t="s">
        <v>14659</v>
      </c>
      <c r="E4322" s="8" t="s">
        <v>2383</v>
      </c>
      <c r="F4322" s="7" t="s">
        <v>14660</v>
      </c>
      <c r="G4322" s="7" t="s">
        <v>214</v>
      </c>
      <c r="H4322" s="5">
        <v>53</v>
      </c>
      <c r="I4322" s="5">
        <v>15</v>
      </c>
      <c r="J4322" s="5">
        <v>120</v>
      </c>
      <c r="K4322" s="5">
        <v>96</v>
      </c>
      <c r="L4322" s="9">
        <f t="shared" si="134"/>
        <v>22</v>
      </c>
      <c r="M4322" s="9" t="str">
        <f t="shared" si="135"/>
        <v>low</v>
      </c>
      <c r="N4322" s="10">
        <v>-311.39981296295446</v>
      </c>
      <c r="O4322" s="11">
        <v>9.6770138916326687E-3</v>
      </c>
      <c r="P4322" s="7" t="s">
        <v>1461</v>
      </c>
      <c r="Q4322" s="7" t="s">
        <v>1467</v>
      </c>
      <c r="R4322" s="12"/>
    </row>
    <row r="4323" spans="1:18" ht="15.75" x14ac:dyDescent="0.2">
      <c r="A4323" s="5">
        <v>5227987</v>
      </c>
      <c r="B4323" s="6" t="s">
        <v>2387</v>
      </c>
      <c r="C4323" s="7" t="s">
        <v>120</v>
      </c>
      <c r="D4323" s="7" t="s">
        <v>14736</v>
      </c>
      <c r="E4323" s="8" t="s">
        <v>2383</v>
      </c>
      <c r="F4323" s="7" t="s">
        <v>14737</v>
      </c>
      <c r="G4323" s="7" t="s">
        <v>214</v>
      </c>
      <c r="H4323" s="5">
        <v>70</v>
      </c>
      <c r="I4323" s="5">
        <v>15</v>
      </c>
      <c r="J4323" s="5">
        <v>140</v>
      </c>
      <c r="K4323" s="5">
        <v>96</v>
      </c>
      <c r="L4323" s="9">
        <f t="shared" si="134"/>
        <v>21</v>
      </c>
      <c r="M4323" s="9" t="str">
        <f t="shared" si="135"/>
        <v>low</v>
      </c>
      <c r="N4323" s="10">
        <v>-348.73939856480865</v>
      </c>
      <c r="O4323" s="11">
        <v>9.6295486146118492E-3</v>
      </c>
      <c r="P4323" s="7" t="s">
        <v>1461</v>
      </c>
      <c r="Q4323" s="5" t="s">
        <v>1467</v>
      </c>
      <c r="R4323" s="12"/>
    </row>
    <row r="4324" spans="1:18" ht="15.75" x14ac:dyDescent="0.2">
      <c r="A4324" s="5">
        <v>5333345</v>
      </c>
      <c r="B4324" s="6" t="s">
        <v>13731</v>
      </c>
      <c r="C4324" s="7" t="s">
        <v>57</v>
      </c>
      <c r="D4324" s="7" t="s">
        <v>14659</v>
      </c>
      <c r="E4324" s="8" t="s">
        <v>2383</v>
      </c>
      <c r="F4324" s="7" t="s">
        <v>1344</v>
      </c>
      <c r="G4324" s="7" t="s">
        <v>214</v>
      </c>
      <c r="H4324" s="5">
        <v>17</v>
      </c>
      <c r="I4324" s="5">
        <v>15</v>
      </c>
      <c r="J4324" s="5">
        <v>120</v>
      </c>
      <c r="K4324" s="5">
        <v>96</v>
      </c>
      <c r="L4324" s="9">
        <f t="shared" si="134"/>
        <v>22</v>
      </c>
      <c r="M4324" s="9" t="str">
        <f t="shared" si="135"/>
        <v>low</v>
      </c>
      <c r="N4324" s="10">
        <v>-315.48314629625384</v>
      </c>
      <c r="O4324" s="11">
        <v>9.6770138916326687E-3</v>
      </c>
      <c r="P4324" s="7" t="s">
        <v>1461</v>
      </c>
      <c r="Q4324" s="7" t="s">
        <v>1467</v>
      </c>
      <c r="R4324" s="12"/>
    </row>
    <row r="4325" spans="1:18" ht="15.75" x14ac:dyDescent="0.2">
      <c r="A4325" s="5">
        <v>5228329</v>
      </c>
      <c r="B4325" s="6" t="s">
        <v>2387</v>
      </c>
      <c r="C4325" s="7" t="s">
        <v>120</v>
      </c>
      <c r="D4325" s="7" t="s">
        <v>15004</v>
      </c>
      <c r="E4325" s="8" t="s">
        <v>2383</v>
      </c>
      <c r="F4325" s="7" t="s">
        <v>15005</v>
      </c>
      <c r="G4325" s="7" t="s">
        <v>215</v>
      </c>
      <c r="H4325" s="5">
        <v>17</v>
      </c>
      <c r="I4325" s="5">
        <v>15</v>
      </c>
      <c r="J4325" s="5">
        <v>110</v>
      </c>
      <c r="K4325" s="5">
        <v>96</v>
      </c>
      <c r="L4325" s="9">
        <f t="shared" si="134"/>
        <v>22</v>
      </c>
      <c r="M4325" s="9" t="str">
        <f t="shared" si="135"/>
        <v>low</v>
      </c>
      <c r="N4325" s="10">
        <v>-356.26400362267304</v>
      </c>
      <c r="O4325" s="11">
        <v>1.0257094902044628E-2</v>
      </c>
      <c r="P4325" s="7" t="s">
        <v>1461</v>
      </c>
      <c r="Q4325" s="7" t="s">
        <v>1467</v>
      </c>
      <c r="R4325" s="12"/>
    </row>
    <row r="4326" spans="1:18" ht="15.75" x14ac:dyDescent="0.2">
      <c r="A4326" s="5">
        <v>5228329</v>
      </c>
      <c r="B4326" s="6" t="s">
        <v>2387</v>
      </c>
      <c r="C4326" s="7" t="s">
        <v>120</v>
      </c>
      <c r="D4326" s="7" t="s">
        <v>15004</v>
      </c>
      <c r="E4326" s="8" t="s">
        <v>2383</v>
      </c>
      <c r="F4326" s="7" t="s">
        <v>15057</v>
      </c>
      <c r="G4326" s="7" t="s">
        <v>215</v>
      </c>
      <c r="H4326" s="5">
        <v>35</v>
      </c>
      <c r="I4326" s="5">
        <v>15</v>
      </c>
      <c r="J4326" s="5">
        <v>100</v>
      </c>
      <c r="K4326" s="5">
        <v>96</v>
      </c>
      <c r="L4326" s="9">
        <f t="shared" si="134"/>
        <v>22</v>
      </c>
      <c r="M4326" s="9" t="str">
        <f t="shared" si="135"/>
        <v>low</v>
      </c>
      <c r="N4326" s="10">
        <v>-357.72233695597242</v>
      </c>
      <c r="O4326" s="11">
        <v>1.0257094902044628E-2</v>
      </c>
      <c r="P4326" s="7" t="s">
        <v>1461</v>
      </c>
      <c r="Q4326" s="7" t="s">
        <v>1467</v>
      </c>
      <c r="R4326" s="12"/>
    </row>
    <row r="4327" spans="1:18" ht="15.75" x14ac:dyDescent="0.2">
      <c r="A4327" s="5">
        <v>5254199</v>
      </c>
      <c r="B4327" s="6" t="s">
        <v>13070</v>
      </c>
      <c r="C4327" s="7" t="s">
        <v>113</v>
      </c>
      <c r="D4327" s="7" t="s">
        <v>15114</v>
      </c>
      <c r="E4327" s="8" t="s">
        <v>2383</v>
      </c>
      <c r="F4327" s="7" t="s">
        <v>15115</v>
      </c>
      <c r="G4327" s="7" t="s">
        <v>214</v>
      </c>
      <c r="H4327" s="5">
        <v>40</v>
      </c>
      <c r="I4327" s="5">
        <v>14</v>
      </c>
      <c r="J4327" s="5">
        <v>130</v>
      </c>
      <c r="K4327" s="5">
        <v>95</v>
      </c>
      <c r="L4327" s="9">
        <f t="shared" si="134"/>
        <v>23</v>
      </c>
      <c r="M4327" s="9" t="str">
        <f t="shared" si="135"/>
        <v>low</v>
      </c>
      <c r="N4327" s="10">
        <v>-350.159851851844</v>
      </c>
      <c r="O4327" s="11">
        <v>1.0375740741437767E-2</v>
      </c>
      <c r="P4327" s="7" t="s">
        <v>1461</v>
      </c>
      <c r="Q4327" s="7" t="s">
        <v>1467</v>
      </c>
      <c r="R4327" s="12"/>
    </row>
    <row r="4328" spans="1:18" ht="15.75" x14ac:dyDescent="0.2">
      <c r="A4328" s="5">
        <v>5257082</v>
      </c>
      <c r="B4328" s="6" t="s">
        <v>10783</v>
      </c>
      <c r="C4328" s="7" t="s">
        <v>120</v>
      </c>
      <c r="D4328" s="7" t="s">
        <v>15220</v>
      </c>
      <c r="E4328" s="8" t="s">
        <v>2383</v>
      </c>
      <c r="F4328" s="7" t="s">
        <v>15221</v>
      </c>
      <c r="G4328" s="7" t="s">
        <v>214</v>
      </c>
      <c r="H4328" s="5">
        <v>15</v>
      </c>
      <c r="I4328" s="5">
        <v>15</v>
      </c>
      <c r="J4328" s="5">
        <v>130</v>
      </c>
      <c r="K4328" s="5">
        <v>91</v>
      </c>
      <c r="L4328" s="9">
        <f t="shared" si="134"/>
        <v>24</v>
      </c>
      <c r="M4328" s="9" t="str">
        <f t="shared" si="135"/>
        <v>low</v>
      </c>
      <c r="N4328" s="10">
        <v>-351.73520339119568</v>
      </c>
      <c r="O4328" s="11">
        <v>1.4636111111030914E-2</v>
      </c>
      <c r="P4328" s="7" t="s">
        <v>1461</v>
      </c>
      <c r="Q4328" s="5" t="s">
        <v>1467</v>
      </c>
      <c r="R4328" s="12"/>
    </row>
    <row r="4329" spans="1:18" ht="15.75" x14ac:dyDescent="0.2">
      <c r="A4329" s="5">
        <v>5226093</v>
      </c>
      <c r="B4329" s="6" t="s">
        <v>10642</v>
      </c>
      <c r="C4329" s="7" t="s">
        <v>57</v>
      </c>
      <c r="D4329" s="7" t="s">
        <v>15232</v>
      </c>
      <c r="E4329" s="8" t="s">
        <v>2383</v>
      </c>
      <c r="F4329" s="7" t="s">
        <v>15233</v>
      </c>
      <c r="G4329" s="7" t="s">
        <v>214</v>
      </c>
      <c r="H4329" s="5">
        <v>40</v>
      </c>
      <c r="I4329" s="5">
        <v>15</v>
      </c>
      <c r="J4329" s="5">
        <v>110</v>
      </c>
      <c r="K4329" s="5">
        <v>97</v>
      </c>
      <c r="L4329" s="9">
        <f t="shared" si="134"/>
        <v>22</v>
      </c>
      <c r="M4329" s="9" t="str">
        <f t="shared" si="135"/>
        <v>low</v>
      </c>
      <c r="N4329" s="10">
        <v>-363.06937442125491</v>
      </c>
      <c r="O4329" s="11">
        <v>1.2109305556805339E-2</v>
      </c>
      <c r="P4329" s="7" t="s">
        <v>1461</v>
      </c>
      <c r="Q4329" s="7" t="s">
        <v>1467</v>
      </c>
      <c r="R4329" s="12"/>
    </row>
    <row r="4330" spans="1:18" ht="15.75" x14ac:dyDescent="0.2">
      <c r="A4330" s="5">
        <v>5362201</v>
      </c>
      <c r="B4330" s="6" t="s">
        <v>13210</v>
      </c>
      <c r="C4330" s="7" t="s">
        <v>113</v>
      </c>
      <c r="D4330" s="7" t="s">
        <v>15434</v>
      </c>
      <c r="E4330" s="8" t="s">
        <v>2383</v>
      </c>
      <c r="F4330" s="7" t="s">
        <v>15435</v>
      </c>
      <c r="G4330" s="7" t="s">
        <v>215</v>
      </c>
      <c r="H4330" s="5">
        <v>55</v>
      </c>
      <c r="I4330" s="5">
        <v>15</v>
      </c>
      <c r="J4330" s="5">
        <v>130</v>
      </c>
      <c r="K4330" s="5">
        <v>90</v>
      </c>
      <c r="L4330" s="9">
        <f t="shared" si="134"/>
        <v>24</v>
      </c>
      <c r="M4330" s="9" t="str">
        <f t="shared" si="135"/>
        <v>low</v>
      </c>
      <c r="N4330" s="10">
        <v>-323.78596256946184</v>
      </c>
      <c r="O4330" s="11">
        <v>3.5930555532104336E-3</v>
      </c>
      <c r="P4330" s="7" t="s">
        <v>1461</v>
      </c>
      <c r="Q4330" s="7" t="s">
        <v>1467</v>
      </c>
      <c r="R4330" s="12"/>
    </row>
    <row r="4331" spans="1:18" ht="15.75" x14ac:dyDescent="0.2">
      <c r="A4331" s="5">
        <v>5257344</v>
      </c>
      <c r="B4331" s="6" t="s">
        <v>10783</v>
      </c>
      <c r="C4331" s="7" t="s">
        <v>59</v>
      </c>
      <c r="D4331" s="7" t="s">
        <v>15487</v>
      </c>
      <c r="E4331" s="8" t="s">
        <v>2383</v>
      </c>
      <c r="F4331" s="7" t="s">
        <v>15488</v>
      </c>
      <c r="G4331" s="7" t="s">
        <v>214</v>
      </c>
      <c r="H4331" s="5">
        <v>11</v>
      </c>
      <c r="I4331" s="5">
        <v>15</v>
      </c>
      <c r="J4331" s="5">
        <v>110</v>
      </c>
      <c r="K4331" s="5">
        <v>99</v>
      </c>
      <c r="L4331" s="9">
        <f t="shared" si="134"/>
        <v>22</v>
      </c>
      <c r="M4331" s="9" t="str">
        <f t="shared" si="135"/>
        <v>low</v>
      </c>
      <c r="N4331" s="10">
        <v>-359.08110003473848</v>
      </c>
      <c r="O4331" s="11">
        <v>5.0089467549696565E-3</v>
      </c>
      <c r="P4331" s="7" t="s">
        <v>1461</v>
      </c>
      <c r="Q4331" s="7" t="s">
        <v>1467</v>
      </c>
      <c r="R4331" s="12"/>
    </row>
    <row r="4332" spans="1:18" ht="15.75" x14ac:dyDescent="0.2">
      <c r="A4332" s="5">
        <v>5260133</v>
      </c>
      <c r="B4332" s="6" t="s">
        <v>13450</v>
      </c>
      <c r="C4332" s="7" t="s">
        <v>113</v>
      </c>
      <c r="D4332" s="7" t="s">
        <v>15560</v>
      </c>
      <c r="E4332" s="8" t="s">
        <v>2383</v>
      </c>
      <c r="F4332" s="7" t="s">
        <v>15561</v>
      </c>
      <c r="G4332" s="7" t="s">
        <v>214</v>
      </c>
      <c r="H4332" s="5">
        <v>52</v>
      </c>
      <c r="I4332" s="5">
        <v>15</v>
      </c>
      <c r="J4332" s="5">
        <v>130</v>
      </c>
      <c r="K4332" s="5">
        <v>96</v>
      </c>
      <c r="L4332" s="9">
        <f t="shared" si="134"/>
        <v>24</v>
      </c>
      <c r="M4332" s="9" t="str">
        <f t="shared" si="135"/>
        <v>low</v>
      </c>
      <c r="N4332" s="10">
        <v>-360.37114092591946</v>
      </c>
      <c r="O4332" s="11">
        <v>8.5371064851642586E-3</v>
      </c>
      <c r="P4332" s="7" t="s">
        <v>1461</v>
      </c>
      <c r="Q4332" s="7" t="s">
        <v>1467</v>
      </c>
      <c r="R4332" s="12"/>
    </row>
    <row r="4333" spans="1:18" ht="15.75" x14ac:dyDescent="0.2">
      <c r="A4333" s="5">
        <v>5333345</v>
      </c>
      <c r="B4333" s="6" t="s">
        <v>13731</v>
      </c>
      <c r="C4333" s="7" t="s">
        <v>57</v>
      </c>
      <c r="D4333" s="7" t="s">
        <v>14659</v>
      </c>
      <c r="E4333" s="8" t="s">
        <v>2383</v>
      </c>
      <c r="F4333" s="7" t="s">
        <v>15579</v>
      </c>
      <c r="G4333" s="7" t="s">
        <v>214</v>
      </c>
      <c r="H4333" s="5">
        <v>70</v>
      </c>
      <c r="I4333" s="5">
        <v>15</v>
      </c>
      <c r="J4333" s="5">
        <v>130</v>
      </c>
      <c r="K4333" s="5">
        <v>97</v>
      </c>
      <c r="L4333" s="9">
        <f t="shared" si="134"/>
        <v>21</v>
      </c>
      <c r="M4333" s="9" t="str">
        <f t="shared" si="135"/>
        <v>low</v>
      </c>
      <c r="N4333" s="10">
        <v>-337.10814629625384</v>
      </c>
      <c r="O4333" s="11">
        <v>9.6770138916326687E-3</v>
      </c>
      <c r="P4333" s="7" t="s">
        <v>1461</v>
      </c>
      <c r="Q4333" s="7" t="s">
        <v>1467</v>
      </c>
      <c r="R4333" s="12"/>
    </row>
    <row r="4334" spans="1:18" ht="15.75" x14ac:dyDescent="0.2">
      <c r="A4334" s="5">
        <v>5256567</v>
      </c>
      <c r="B4334" s="6" t="s">
        <v>10783</v>
      </c>
      <c r="C4334" s="7" t="s">
        <v>120</v>
      </c>
      <c r="D4334" s="7" t="s">
        <v>15607</v>
      </c>
      <c r="E4334" s="8" t="s">
        <v>2383</v>
      </c>
      <c r="F4334" s="7" t="s">
        <v>842</v>
      </c>
      <c r="G4334" s="7" t="s">
        <v>214</v>
      </c>
      <c r="H4334" s="5">
        <v>43</v>
      </c>
      <c r="I4334" s="5"/>
      <c r="J4334" s="5">
        <v>130</v>
      </c>
      <c r="K4334" s="5"/>
      <c r="L4334" s="9">
        <f t="shared" si="134"/>
        <v>9</v>
      </c>
      <c r="M4334" s="9" t="str">
        <f t="shared" si="135"/>
        <v>high</v>
      </c>
      <c r="N4334" s="10">
        <v>-362.88287642360228</v>
      </c>
      <c r="O4334" s="11">
        <v>7.2033217584248632E-3</v>
      </c>
      <c r="P4334" s="7" t="s">
        <v>1461</v>
      </c>
      <c r="Q4334" s="7" t="s">
        <v>1467</v>
      </c>
      <c r="R4334" s="12"/>
    </row>
    <row r="4335" spans="1:18" ht="15.75" x14ac:dyDescent="0.2">
      <c r="A4335" s="5">
        <v>5256605</v>
      </c>
      <c r="B4335" s="6" t="s">
        <v>10783</v>
      </c>
      <c r="C4335" s="7" t="s">
        <v>113</v>
      </c>
      <c r="D4335" s="7" t="s">
        <v>15681</v>
      </c>
      <c r="E4335" s="8" t="s">
        <v>2383</v>
      </c>
      <c r="F4335" s="7" t="s">
        <v>15682</v>
      </c>
      <c r="G4335" s="7" t="s">
        <v>214</v>
      </c>
      <c r="H4335" s="5">
        <v>43</v>
      </c>
      <c r="I4335" s="5">
        <v>15</v>
      </c>
      <c r="J4335" s="5">
        <v>120</v>
      </c>
      <c r="K4335" s="5">
        <v>99</v>
      </c>
      <c r="L4335" s="9">
        <f t="shared" si="134"/>
        <v>22</v>
      </c>
      <c r="M4335" s="9" t="str">
        <f t="shared" si="135"/>
        <v>low</v>
      </c>
      <c r="N4335" s="10">
        <v>-364.95152881940157</v>
      </c>
      <c r="O4335" s="11">
        <v>3.7487731460714713E-3</v>
      </c>
      <c r="P4335" s="7" t="s">
        <v>1461</v>
      </c>
      <c r="Q4335" s="7" t="s">
        <v>1467</v>
      </c>
      <c r="R4335" s="12"/>
    </row>
    <row r="4336" spans="1:18" ht="15.75" x14ac:dyDescent="0.2">
      <c r="A4336" s="5">
        <v>5333288</v>
      </c>
      <c r="B4336" s="6" t="s">
        <v>13731</v>
      </c>
      <c r="C4336" s="7" t="s">
        <v>59</v>
      </c>
      <c r="D4336" s="7" t="s">
        <v>13947</v>
      </c>
      <c r="E4336" s="8" t="s">
        <v>2383</v>
      </c>
      <c r="F4336" s="7" t="s">
        <v>15893</v>
      </c>
      <c r="G4336" s="7" t="s">
        <v>214</v>
      </c>
      <c r="H4336" s="5">
        <v>8</v>
      </c>
      <c r="I4336" s="5">
        <v>14</v>
      </c>
      <c r="J4336" s="5">
        <v>100</v>
      </c>
      <c r="K4336" s="5">
        <v>98</v>
      </c>
      <c r="L4336" s="9">
        <f t="shared" si="134"/>
        <v>21</v>
      </c>
      <c r="M4336" s="9" t="str">
        <f t="shared" si="135"/>
        <v>low</v>
      </c>
      <c r="N4336" s="10">
        <v>-345.78766944443487</v>
      </c>
      <c r="O4336" s="11">
        <v>1.127673611335922E-2</v>
      </c>
      <c r="P4336" s="7" t="s">
        <v>1461</v>
      </c>
      <c r="Q4336" s="7" t="s">
        <v>1467</v>
      </c>
      <c r="R4336" s="12"/>
    </row>
    <row r="4337" spans="1:18" ht="15.75" x14ac:dyDescent="0.2">
      <c r="A4337" s="5">
        <v>5257344</v>
      </c>
      <c r="B4337" s="6" t="s">
        <v>10783</v>
      </c>
      <c r="C4337" s="7" t="s">
        <v>59</v>
      </c>
      <c r="D4337" s="7" t="s">
        <v>15487</v>
      </c>
      <c r="E4337" s="8" t="s">
        <v>2383</v>
      </c>
      <c r="F4337" s="7" t="s">
        <v>15900</v>
      </c>
      <c r="G4337" s="7" t="s">
        <v>214</v>
      </c>
      <c r="H4337" s="5">
        <v>52</v>
      </c>
      <c r="I4337" s="5">
        <v>15</v>
      </c>
      <c r="J4337" s="5">
        <v>120</v>
      </c>
      <c r="K4337" s="5">
        <v>96</v>
      </c>
      <c r="L4337" s="9">
        <f t="shared" si="134"/>
        <v>22</v>
      </c>
      <c r="M4337" s="9" t="str">
        <f t="shared" si="135"/>
        <v>low</v>
      </c>
      <c r="N4337" s="10">
        <v>-370.70610003473848</v>
      </c>
      <c r="O4337" s="11">
        <v>5.0089467549696565E-3</v>
      </c>
      <c r="P4337" s="7" t="s">
        <v>1461</v>
      </c>
      <c r="Q4337" s="7" t="s">
        <v>1467</v>
      </c>
      <c r="R4337" s="12"/>
    </row>
    <row r="4338" spans="1:18" ht="15.75" x14ac:dyDescent="0.2">
      <c r="A4338" s="5">
        <v>5260298</v>
      </c>
      <c r="B4338" s="6" t="s">
        <v>13450</v>
      </c>
      <c r="C4338" s="7" t="s">
        <v>109</v>
      </c>
      <c r="D4338" s="7" t="s">
        <v>16025</v>
      </c>
      <c r="E4338" s="8" t="s">
        <v>2383</v>
      </c>
      <c r="F4338" s="7" t="s">
        <v>16026</v>
      </c>
      <c r="G4338" s="7" t="s">
        <v>214</v>
      </c>
      <c r="H4338" s="5">
        <v>14</v>
      </c>
      <c r="I4338" s="5">
        <v>15</v>
      </c>
      <c r="J4338" s="5">
        <v>110</v>
      </c>
      <c r="K4338" s="5">
        <v>99</v>
      </c>
      <c r="L4338" s="9">
        <f t="shared" si="134"/>
        <v>22</v>
      </c>
      <c r="M4338" s="9" t="str">
        <f t="shared" si="135"/>
        <v>low</v>
      </c>
      <c r="N4338" s="10">
        <v>-373.1611305555125</v>
      </c>
      <c r="O4338" s="11">
        <v>1.2503009260399267E-2</v>
      </c>
      <c r="P4338" s="7" t="s">
        <v>1461</v>
      </c>
      <c r="Q4338" s="7" t="s">
        <v>1467</v>
      </c>
      <c r="R4338" s="12"/>
    </row>
    <row r="4339" spans="1:18" ht="15.75" x14ac:dyDescent="0.2">
      <c r="A4339" s="5">
        <v>5256415</v>
      </c>
      <c r="B4339" s="6" t="s">
        <v>10783</v>
      </c>
      <c r="C4339" s="7" t="s">
        <v>120</v>
      </c>
      <c r="D4339" s="7" t="s">
        <v>16060</v>
      </c>
      <c r="E4339" s="8" t="s">
        <v>2383</v>
      </c>
      <c r="F4339" s="7" t="s">
        <v>16061</v>
      </c>
      <c r="G4339" s="7" t="s">
        <v>215</v>
      </c>
      <c r="H4339" s="5">
        <v>32</v>
      </c>
      <c r="I4339" s="5">
        <v>15</v>
      </c>
      <c r="J4339" s="5">
        <v>110</v>
      </c>
      <c r="K4339" s="5">
        <v>94</v>
      </c>
      <c r="L4339" s="9">
        <f t="shared" si="134"/>
        <v>22</v>
      </c>
      <c r="M4339" s="9" t="str">
        <f t="shared" si="135"/>
        <v>low</v>
      </c>
      <c r="N4339" s="10">
        <v>-375.34336273149529</v>
      </c>
      <c r="O4339" s="11">
        <v>7.847997680073604E-3</v>
      </c>
      <c r="P4339" s="7" t="s">
        <v>1461</v>
      </c>
      <c r="Q4339" s="7" t="s">
        <v>1467</v>
      </c>
      <c r="R4339" s="12"/>
    </row>
    <row r="4340" spans="1:18" ht="15.75" x14ac:dyDescent="0.2">
      <c r="A4340" s="5">
        <v>5256415</v>
      </c>
      <c r="B4340" s="6" t="s">
        <v>10783</v>
      </c>
      <c r="C4340" s="7" t="s">
        <v>120</v>
      </c>
      <c r="D4340" s="7" t="s">
        <v>16060</v>
      </c>
      <c r="E4340" s="8" t="s">
        <v>2383</v>
      </c>
      <c r="F4340" s="7" t="s">
        <v>16062</v>
      </c>
      <c r="G4340" s="7" t="s">
        <v>214</v>
      </c>
      <c r="H4340" s="5">
        <v>34</v>
      </c>
      <c r="I4340" s="5">
        <v>15</v>
      </c>
      <c r="J4340" s="5">
        <v>120</v>
      </c>
      <c r="K4340" s="5">
        <v>95</v>
      </c>
      <c r="L4340" s="9">
        <f t="shared" si="134"/>
        <v>22</v>
      </c>
      <c r="M4340" s="9" t="str">
        <f t="shared" si="135"/>
        <v>low</v>
      </c>
      <c r="N4340" s="10">
        <v>-375.38502939810132</v>
      </c>
      <c r="O4340" s="11">
        <v>7.847997680073604E-3</v>
      </c>
      <c r="P4340" s="7" t="s">
        <v>1461</v>
      </c>
      <c r="Q4340" s="7" t="s">
        <v>1467</v>
      </c>
      <c r="R4340" s="12"/>
    </row>
    <row r="4341" spans="1:18" ht="15.75" x14ac:dyDescent="0.2">
      <c r="A4341" s="5">
        <v>5362201</v>
      </c>
      <c r="B4341" s="6" t="s">
        <v>13210</v>
      </c>
      <c r="C4341" s="7" t="s">
        <v>113</v>
      </c>
      <c r="D4341" s="7" t="s">
        <v>15434</v>
      </c>
      <c r="E4341" s="8" t="s">
        <v>2383</v>
      </c>
      <c r="F4341" s="7" t="s">
        <v>16159</v>
      </c>
      <c r="G4341" s="7" t="s">
        <v>214</v>
      </c>
      <c r="H4341" s="5">
        <v>32</v>
      </c>
      <c r="I4341" s="5">
        <v>15</v>
      </c>
      <c r="J4341" s="5">
        <v>130</v>
      </c>
      <c r="K4341" s="5">
        <v>96</v>
      </c>
      <c r="L4341" s="9">
        <f t="shared" si="134"/>
        <v>24</v>
      </c>
      <c r="M4341" s="9" t="str">
        <f t="shared" si="135"/>
        <v>low</v>
      </c>
      <c r="N4341" s="10">
        <v>-343.8692959027685</v>
      </c>
      <c r="O4341" s="11">
        <v>3.5930555532104336E-3</v>
      </c>
      <c r="P4341" s="7" t="s">
        <v>1461</v>
      </c>
      <c r="Q4341" s="7" t="s">
        <v>1467</v>
      </c>
      <c r="R4341" s="12"/>
    </row>
    <row r="4342" spans="1:18" ht="15.75" x14ac:dyDescent="0.2">
      <c r="A4342" s="5">
        <v>5365686</v>
      </c>
      <c r="B4342" s="6" t="s">
        <v>15191</v>
      </c>
      <c r="C4342" s="7" t="s">
        <v>120</v>
      </c>
      <c r="D4342" s="7" t="s">
        <v>16261</v>
      </c>
      <c r="E4342" s="8" t="s">
        <v>2383</v>
      </c>
      <c r="F4342" s="7" t="s">
        <v>16262</v>
      </c>
      <c r="G4342" s="7" t="s">
        <v>214</v>
      </c>
      <c r="H4342" s="5">
        <v>24</v>
      </c>
      <c r="I4342" s="5">
        <v>15</v>
      </c>
      <c r="J4342" s="5">
        <v>120</v>
      </c>
      <c r="K4342" s="5">
        <v>94</v>
      </c>
      <c r="L4342" s="9">
        <f t="shared" si="134"/>
        <v>22</v>
      </c>
      <c r="M4342" s="9" t="str">
        <f t="shared" si="135"/>
        <v>low</v>
      </c>
      <c r="N4342" s="10">
        <v>-345.61659810180572</v>
      </c>
      <c r="O4342" s="11">
        <v>4.9474884217488579E-3</v>
      </c>
      <c r="P4342" s="7" t="s">
        <v>1461</v>
      </c>
      <c r="Q4342" s="7" t="s">
        <v>1467</v>
      </c>
      <c r="R4342" s="12"/>
    </row>
    <row r="4343" spans="1:18" ht="15.75" x14ac:dyDescent="0.2">
      <c r="A4343" s="5">
        <v>5368903</v>
      </c>
      <c r="B4343" s="6" t="s">
        <v>14951</v>
      </c>
      <c r="C4343" s="7" t="s">
        <v>120</v>
      </c>
      <c r="D4343" s="7" t="s">
        <v>16676</v>
      </c>
      <c r="E4343" s="8" t="s">
        <v>2383</v>
      </c>
      <c r="F4343" s="7" t="s">
        <v>16677</v>
      </c>
      <c r="G4343" s="7" t="s">
        <v>214</v>
      </c>
      <c r="H4343" s="5">
        <v>16</v>
      </c>
      <c r="I4343" s="5">
        <v>15</v>
      </c>
      <c r="J4343" s="5">
        <v>120</v>
      </c>
      <c r="K4343" s="5">
        <v>95</v>
      </c>
      <c r="L4343" s="9">
        <f t="shared" si="134"/>
        <v>22</v>
      </c>
      <c r="M4343" s="9" t="str">
        <f t="shared" si="135"/>
        <v>low</v>
      </c>
      <c r="N4343" s="10">
        <v>-355.93388325233536</v>
      </c>
      <c r="O4343" s="11">
        <v>1.5056631949846633E-2</v>
      </c>
      <c r="P4343" s="7" t="s">
        <v>1461</v>
      </c>
      <c r="Q4343" s="7" t="s">
        <v>1467</v>
      </c>
      <c r="R4343" s="12"/>
    </row>
    <row r="4344" spans="1:18" ht="15.75" x14ac:dyDescent="0.2">
      <c r="A4344" s="5">
        <v>5257374</v>
      </c>
      <c r="B4344" s="6" t="s">
        <v>10783</v>
      </c>
      <c r="C4344" s="7" t="s">
        <v>57</v>
      </c>
      <c r="D4344" s="7" t="s">
        <v>16738</v>
      </c>
      <c r="E4344" s="8" t="s">
        <v>2383</v>
      </c>
      <c r="F4344" s="7" t="s">
        <v>16739</v>
      </c>
      <c r="G4344" s="7" t="s">
        <v>215</v>
      </c>
      <c r="H4344" s="5">
        <v>41</v>
      </c>
      <c r="I4344" s="5">
        <v>15</v>
      </c>
      <c r="J4344" s="5">
        <v>100</v>
      </c>
      <c r="K4344" s="5">
        <v>96</v>
      </c>
      <c r="L4344" s="9">
        <f t="shared" si="134"/>
        <v>22</v>
      </c>
      <c r="M4344" s="9" t="str">
        <f t="shared" si="135"/>
        <v>low</v>
      </c>
      <c r="N4344" s="10">
        <v>-393.99116149300971</v>
      </c>
      <c r="O4344" s="11">
        <v>4.3790162017103285E-3</v>
      </c>
      <c r="P4344" s="7" t="s">
        <v>1461</v>
      </c>
      <c r="Q4344" s="7" t="s">
        <v>1467</v>
      </c>
      <c r="R4344" s="12"/>
    </row>
    <row r="4345" spans="1:18" ht="15.75" x14ac:dyDescent="0.2">
      <c r="A4345" s="5">
        <v>5257374</v>
      </c>
      <c r="B4345" s="6" t="s">
        <v>10783</v>
      </c>
      <c r="C4345" s="7" t="s">
        <v>57</v>
      </c>
      <c r="D4345" s="7" t="s">
        <v>16738</v>
      </c>
      <c r="E4345" s="8" t="s">
        <v>2383</v>
      </c>
      <c r="F4345" s="7" t="s">
        <v>16740</v>
      </c>
      <c r="G4345" s="7" t="s">
        <v>215</v>
      </c>
      <c r="H4345" s="5">
        <v>21</v>
      </c>
      <c r="I4345" s="5">
        <v>15</v>
      </c>
      <c r="J4345" s="5">
        <v>110</v>
      </c>
      <c r="K4345" s="5">
        <v>97</v>
      </c>
      <c r="L4345" s="9">
        <f t="shared" si="134"/>
        <v>22</v>
      </c>
      <c r="M4345" s="9" t="str">
        <f t="shared" si="135"/>
        <v>low</v>
      </c>
      <c r="N4345" s="10">
        <v>-394.03282815971033</v>
      </c>
      <c r="O4345" s="11">
        <v>4.3790162017103285E-3</v>
      </c>
      <c r="P4345" s="7" t="s">
        <v>1461</v>
      </c>
      <c r="Q4345" s="7" t="s">
        <v>1467</v>
      </c>
      <c r="R4345" s="12"/>
    </row>
    <row r="4346" spans="1:18" ht="15.75" x14ac:dyDescent="0.2">
      <c r="A4346" s="5">
        <v>5368903</v>
      </c>
      <c r="B4346" s="6" t="s">
        <v>14951</v>
      </c>
      <c r="C4346" s="7" t="s">
        <v>120</v>
      </c>
      <c r="D4346" s="7" t="s">
        <v>16676</v>
      </c>
      <c r="E4346" s="8" t="s">
        <v>2383</v>
      </c>
      <c r="F4346" s="7" t="s">
        <v>17095</v>
      </c>
      <c r="G4346" s="7" t="s">
        <v>214</v>
      </c>
      <c r="H4346" s="5">
        <v>17</v>
      </c>
      <c r="I4346" s="5">
        <v>15</v>
      </c>
      <c r="J4346" s="5">
        <v>110</v>
      </c>
      <c r="K4346" s="5">
        <v>95</v>
      </c>
      <c r="L4346" s="9">
        <f t="shared" si="134"/>
        <v>22</v>
      </c>
      <c r="M4346" s="9" t="str">
        <f t="shared" si="135"/>
        <v>low</v>
      </c>
      <c r="N4346" s="10">
        <v>-368.2255499189414</v>
      </c>
      <c r="O4346" s="11">
        <v>1.5056631949846633E-2</v>
      </c>
      <c r="P4346" s="7" t="s">
        <v>1461</v>
      </c>
      <c r="Q4346" s="7" t="s">
        <v>1467</v>
      </c>
      <c r="R4346" s="12"/>
    </row>
    <row r="4347" spans="1:18" ht="15.75" x14ac:dyDescent="0.2">
      <c r="A4347" s="5">
        <v>5370296</v>
      </c>
      <c r="B4347" s="6" t="s">
        <v>2405</v>
      </c>
      <c r="C4347" s="7" t="s">
        <v>59</v>
      </c>
      <c r="D4347" s="7" t="s">
        <v>17416</v>
      </c>
      <c r="E4347" s="8" t="s">
        <v>2383</v>
      </c>
      <c r="F4347" s="7" t="s">
        <v>17417</v>
      </c>
      <c r="G4347" s="7" t="s">
        <v>214</v>
      </c>
      <c r="H4347" s="5">
        <v>18</v>
      </c>
      <c r="I4347" s="5">
        <v>15</v>
      </c>
      <c r="J4347" s="5">
        <v>120</v>
      </c>
      <c r="K4347" s="5">
        <v>95</v>
      </c>
      <c r="L4347" s="9">
        <f t="shared" si="134"/>
        <v>22</v>
      </c>
      <c r="M4347" s="9" t="str">
        <f t="shared" si="135"/>
        <v>low</v>
      </c>
      <c r="N4347" s="10">
        <v>-376.72342275458504</v>
      </c>
      <c r="O4347" s="11">
        <v>9.8069791638408788E-3</v>
      </c>
      <c r="P4347" s="7" t="s">
        <v>1461</v>
      </c>
      <c r="Q4347" s="7" t="s">
        <v>1467</v>
      </c>
      <c r="R4347" s="12"/>
    </row>
    <row r="4348" spans="1:18" ht="15.75" x14ac:dyDescent="0.2">
      <c r="A4348" s="5">
        <v>5371734</v>
      </c>
      <c r="B4348" s="6" t="s">
        <v>2405</v>
      </c>
      <c r="C4348" s="7" t="s">
        <v>57</v>
      </c>
      <c r="D4348" s="7" t="s">
        <v>17528</v>
      </c>
      <c r="E4348" s="8" t="s">
        <v>2383</v>
      </c>
      <c r="F4348" s="7" t="s">
        <v>17529</v>
      </c>
      <c r="G4348" s="7" t="s">
        <v>214</v>
      </c>
      <c r="H4348" s="5">
        <v>15</v>
      </c>
      <c r="I4348" s="5">
        <v>15</v>
      </c>
      <c r="J4348" s="5">
        <v>110</v>
      </c>
      <c r="K4348" s="5">
        <v>98</v>
      </c>
      <c r="L4348" s="9">
        <f t="shared" si="134"/>
        <v>22</v>
      </c>
      <c r="M4348" s="9" t="str">
        <f t="shared" si="135"/>
        <v>low</v>
      </c>
      <c r="N4348" s="10">
        <v>-379.43328927078983</v>
      </c>
      <c r="O4348" s="11">
        <v>3.7595254616462626E-3</v>
      </c>
      <c r="P4348" s="7" t="s">
        <v>1461</v>
      </c>
      <c r="Q4348" s="5" t="s">
        <v>1467</v>
      </c>
      <c r="R4348" s="12"/>
    </row>
    <row r="4349" spans="1:18" ht="15.75" x14ac:dyDescent="0.2">
      <c r="A4349" s="5">
        <v>5371734</v>
      </c>
      <c r="B4349" s="6" t="s">
        <v>2405</v>
      </c>
      <c r="C4349" s="7" t="s">
        <v>57</v>
      </c>
      <c r="D4349" s="7" t="s">
        <v>17528</v>
      </c>
      <c r="E4349" s="8" t="s">
        <v>2383</v>
      </c>
      <c r="F4349" s="7" t="s">
        <v>17609</v>
      </c>
      <c r="G4349" s="7" t="s">
        <v>214</v>
      </c>
      <c r="H4349" s="5">
        <v>15</v>
      </c>
      <c r="I4349" s="5">
        <v>15</v>
      </c>
      <c r="J4349" s="5">
        <v>110</v>
      </c>
      <c r="K4349" s="5">
        <v>99</v>
      </c>
      <c r="L4349" s="9">
        <f t="shared" si="134"/>
        <v>22</v>
      </c>
      <c r="M4349" s="9" t="str">
        <f t="shared" si="135"/>
        <v>low</v>
      </c>
      <c r="N4349" s="10">
        <v>-381.80828927078983</v>
      </c>
      <c r="O4349" s="11">
        <v>3.7595254616462626E-3</v>
      </c>
      <c r="P4349" s="7" t="s">
        <v>1461</v>
      </c>
      <c r="Q4349" s="7" t="s">
        <v>1467</v>
      </c>
      <c r="R4349" s="12"/>
    </row>
    <row r="4350" spans="1:18" ht="15.75" x14ac:dyDescent="0.2">
      <c r="A4350" s="5">
        <v>5372330</v>
      </c>
      <c r="B4350" s="6" t="s">
        <v>2405</v>
      </c>
      <c r="C4350" s="7" t="s">
        <v>57</v>
      </c>
      <c r="D4350" s="7" t="s">
        <v>17704</v>
      </c>
      <c r="E4350" s="8" t="s">
        <v>2383</v>
      </c>
      <c r="F4350" s="7" t="s">
        <v>17705</v>
      </c>
      <c r="G4350" s="7" t="s">
        <v>215</v>
      </c>
      <c r="H4350" s="5">
        <v>17</v>
      </c>
      <c r="I4350" s="5">
        <v>15</v>
      </c>
      <c r="J4350" s="5">
        <v>100</v>
      </c>
      <c r="K4350" s="5">
        <v>98</v>
      </c>
      <c r="L4350" s="9">
        <f t="shared" si="134"/>
        <v>22</v>
      </c>
      <c r="M4350" s="9" t="str">
        <f t="shared" si="135"/>
        <v>low</v>
      </c>
      <c r="N4350" s="10">
        <v>-384.10863270832488</v>
      </c>
      <c r="O4350" s="11">
        <v>4.7133796324487776E-3</v>
      </c>
      <c r="P4350" s="7" t="s">
        <v>1461</v>
      </c>
      <c r="Q4350" s="7" t="s">
        <v>1467</v>
      </c>
      <c r="R4350" s="12"/>
    </row>
    <row r="4351" spans="1:18" ht="15.75" x14ac:dyDescent="0.2">
      <c r="A4351" s="5">
        <v>5304639</v>
      </c>
      <c r="B4351" s="6" t="s">
        <v>12705</v>
      </c>
      <c r="C4351" s="7" t="s">
        <v>118</v>
      </c>
      <c r="D4351" s="7" t="s">
        <v>17894</v>
      </c>
      <c r="E4351" s="8" t="s">
        <v>2383</v>
      </c>
      <c r="F4351" s="7" t="s">
        <v>17895</v>
      </c>
      <c r="G4351" s="7" t="s">
        <v>214</v>
      </c>
      <c r="H4351" s="5">
        <v>33</v>
      </c>
      <c r="I4351" s="5">
        <v>15</v>
      </c>
      <c r="J4351" s="5">
        <v>125</v>
      </c>
      <c r="K4351" s="5">
        <v>96</v>
      </c>
      <c r="L4351" s="9">
        <f t="shared" si="134"/>
        <v>24</v>
      </c>
      <c r="M4351" s="9" t="str">
        <f t="shared" si="135"/>
        <v>low</v>
      </c>
      <c r="N4351" s="10">
        <v>-411.34065651622223</v>
      </c>
      <c r="O4351" s="11">
        <v>1.0745486113592051E-2</v>
      </c>
      <c r="P4351" s="7" t="s">
        <v>1461</v>
      </c>
      <c r="Q4351" s="7" t="s">
        <v>1467</v>
      </c>
      <c r="R4351" s="12"/>
    </row>
    <row r="4352" spans="1:18" ht="15.75" x14ac:dyDescent="0.2">
      <c r="A4352" s="5">
        <v>5372330</v>
      </c>
      <c r="B4352" s="6" t="s">
        <v>2405</v>
      </c>
      <c r="C4352" s="7" t="s">
        <v>57</v>
      </c>
      <c r="D4352" s="7" t="s">
        <v>17704</v>
      </c>
      <c r="E4352" s="8" t="s">
        <v>2383</v>
      </c>
      <c r="F4352" s="7" t="s">
        <v>1003</v>
      </c>
      <c r="G4352" s="7" t="s">
        <v>215</v>
      </c>
      <c r="H4352" s="5">
        <v>43</v>
      </c>
      <c r="I4352" s="5">
        <v>15</v>
      </c>
      <c r="J4352" s="5">
        <v>110</v>
      </c>
      <c r="K4352" s="5">
        <v>95</v>
      </c>
      <c r="L4352" s="9">
        <f t="shared" si="134"/>
        <v>22</v>
      </c>
      <c r="M4352" s="9" t="str">
        <f t="shared" si="135"/>
        <v>low</v>
      </c>
      <c r="N4352" s="10">
        <v>-390.40029937501822</v>
      </c>
      <c r="O4352" s="11">
        <v>4.7133796324487776E-3</v>
      </c>
      <c r="P4352" s="7" t="s">
        <v>1461</v>
      </c>
      <c r="Q4352" s="7" t="s">
        <v>1467</v>
      </c>
      <c r="R4352" s="12"/>
    </row>
    <row r="4353" spans="1:18" ht="15.75" x14ac:dyDescent="0.2">
      <c r="A4353" s="5">
        <v>5372278</v>
      </c>
      <c r="B4353" s="6" t="s">
        <v>2405</v>
      </c>
      <c r="C4353" s="7" t="s">
        <v>59</v>
      </c>
      <c r="D4353" s="7" t="s">
        <v>17989</v>
      </c>
      <c r="E4353" s="8" t="s">
        <v>2383</v>
      </c>
      <c r="F4353" s="7" t="s">
        <v>17990</v>
      </c>
      <c r="G4353" s="7" t="s">
        <v>215</v>
      </c>
      <c r="H4353" s="5">
        <v>6</v>
      </c>
      <c r="I4353" s="5">
        <v>15</v>
      </c>
      <c r="J4353" s="5">
        <v>90</v>
      </c>
      <c r="K4353" s="5">
        <v>98</v>
      </c>
      <c r="L4353" s="9">
        <f t="shared" si="134"/>
        <v>22</v>
      </c>
      <c r="M4353" s="9" t="str">
        <f t="shared" si="135"/>
        <v>low</v>
      </c>
      <c r="N4353" s="10">
        <v>-392.3667625694361</v>
      </c>
      <c r="O4353" s="11">
        <v>5.0995717610931024E-3</v>
      </c>
      <c r="P4353" s="7" t="s">
        <v>1461</v>
      </c>
      <c r="Q4353" s="7" t="s">
        <v>1467</v>
      </c>
      <c r="R4353" s="12"/>
    </row>
    <row r="4354" spans="1:18" ht="15.75" x14ac:dyDescent="0.2">
      <c r="A4354" s="5">
        <v>5261439</v>
      </c>
      <c r="B4354" s="6" t="s">
        <v>13450</v>
      </c>
      <c r="C4354" s="7" t="s">
        <v>120</v>
      </c>
      <c r="D4354" s="7" t="s">
        <v>18022</v>
      </c>
      <c r="E4354" s="8" t="s">
        <v>2383</v>
      </c>
      <c r="F4354" s="7" t="s">
        <v>18023</v>
      </c>
      <c r="G4354" s="7" t="s">
        <v>214</v>
      </c>
      <c r="H4354" s="5">
        <v>66</v>
      </c>
      <c r="I4354" s="5">
        <v>15</v>
      </c>
      <c r="J4354" s="5">
        <v>140</v>
      </c>
      <c r="K4354" s="5">
        <v>96</v>
      </c>
      <c r="L4354" s="9">
        <f t="shared" ref="L4354:L4417" si="136">IF(OR(I4354&gt;3,I4354&lt;15),I4354,0)+IF(H4354&lt;=60,3,IF(H4354&gt;60,0,0))+IF(J4354&gt;120,6,IF((J4354&gt;=60),4,IF(J4354&lt;60,0,0)))</f>
        <v>21</v>
      </c>
      <c r="M4354" s="9" t="str">
        <f t="shared" ref="M4354:M4417" si="137">IF(AND(L4354&gt;=3,L4354&lt;=10),"high",IF(AND(L4354&gt;=11,L4354&lt;=18),"MID",IF(AND(L4354&gt;=19,L4354&lt;=24),"low","no")))</f>
        <v>low</v>
      </c>
      <c r="N4354" s="10">
        <v>-429.16490111107123</v>
      </c>
      <c r="O4354" s="11">
        <v>1.6799768563942052E-3</v>
      </c>
      <c r="P4354" s="7" t="s">
        <v>1461</v>
      </c>
      <c r="Q4354" s="5" t="s">
        <v>1467</v>
      </c>
      <c r="R4354" s="12"/>
    </row>
    <row r="4355" spans="1:18" ht="15.75" x14ac:dyDescent="0.2">
      <c r="A4355" s="5">
        <v>5371734</v>
      </c>
      <c r="B4355" s="6" t="s">
        <v>2405</v>
      </c>
      <c r="C4355" s="7" t="s">
        <v>57</v>
      </c>
      <c r="D4355" s="7" t="s">
        <v>17528</v>
      </c>
      <c r="E4355" s="8" t="s">
        <v>2383</v>
      </c>
      <c r="F4355" s="7" t="s">
        <v>18316</v>
      </c>
      <c r="G4355" s="7" t="s">
        <v>214</v>
      </c>
      <c r="H4355" s="5">
        <v>15</v>
      </c>
      <c r="I4355" s="5">
        <v>15</v>
      </c>
      <c r="J4355" s="5">
        <v>110</v>
      </c>
      <c r="K4355" s="5">
        <v>97</v>
      </c>
      <c r="L4355" s="9">
        <f t="shared" si="136"/>
        <v>22</v>
      </c>
      <c r="M4355" s="9" t="str">
        <f t="shared" si="137"/>
        <v>low</v>
      </c>
      <c r="N4355" s="10">
        <v>-402.64162260418379</v>
      </c>
      <c r="O4355" s="11">
        <v>3.7595254616462626E-3</v>
      </c>
      <c r="P4355" s="7" t="s">
        <v>1461</v>
      </c>
      <c r="Q4355" s="7" t="s">
        <v>1467</v>
      </c>
      <c r="R4355" s="12"/>
    </row>
    <row r="4356" spans="1:18" ht="15.75" x14ac:dyDescent="0.2">
      <c r="A4356" s="5">
        <v>5372278</v>
      </c>
      <c r="B4356" s="6" t="s">
        <v>2405</v>
      </c>
      <c r="C4356" s="7" t="s">
        <v>59</v>
      </c>
      <c r="D4356" s="7" t="s">
        <v>17989</v>
      </c>
      <c r="E4356" s="8" t="s">
        <v>2383</v>
      </c>
      <c r="F4356" s="7" t="s">
        <v>18328</v>
      </c>
      <c r="G4356" s="7" t="s">
        <v>215</v>
      </c>
      <c r="H4356" s="5">
        <v>45</v>
      </c>
      <c r="I4356" s="5">
        <v>15</v>
      </c>
      <c r="J4356" s="5">
        <v>100</v>
      </c>
      <c r="K4356" s="5">
        <v>98</v>
      </c>
      <c r="L4356" s="9">
        <f t="shared" si="136"/>
        <v>22</v>
      </c>
      <c r="M4356" s="9" t="str">
        <f t="shared" si="137"/>
        <v>low</v>
      </c>
      <c r="N4356" s="10">
        <v>-402.90842923612945</v>
      </c>
      <c r="O4356" s="11">
        <v>5.0995717610931024E-3</v>
      </c>
      <c r="P4356" s="7" t="s">
        <v>1461</v>
      </c>
      <c r="Q4356" s="5" t="s">
        <v>1467</v>
      </c>
      <c r="R4356" s="12"/>
    </row>
    <row r="4357" spans="1:18" ht="15.75" x14ac:dyDescent="0.2">
      <c r="A4357" s="5">
        <v>5304639</v>
      </c>
      <c r="B4357" s="6" t="s">
        <v>12705</v>
      </c>
      <c r="C4357" s="7" t="s">
        <v>118</v>
      </c>
      <c r="D4357" s="7" t="s">
        <v>17894</v>
      </c>
      <c r="E4357" s="8" t="s">
        <v>2383</v>
      </c>
      <c r="F4357" s="7" t="s">
        <v>18329</v>
      </c>
      <c r="G4357" s="7" t="s">
        <v>214</v>
      </c>
      <c r="H4357" s="5">
        <v>68</v>
      </c>
      <c r="I4357" s="5">
        <v>15</v>
      </c>
      <c r="J4357" s="5">
        <v>145</v>
      </c>
      <c r="K4357" s="5">
        <v>95</v>
      </c>
      <c r="L4357" s="9">
        <f t="shared" si="136"/>
        <v>21</v>
      </c>
      <c r="M4357" s="9" t="str">
        <f t="shared" si="137"/>
        <v>low</v>
      </c>
      <c r="N4357" s="10">
        <v>-424.75732318282826</v>
      </c>
      <c r="O4357" s="11">
        <v>1.0745486113592051E-2</v>
      </c>
      <c r="P4357" s="7" t="s">
        <v>1461</v>
      </c>
      <c r="Q4357" s="7" t="s">
        <v>1467</v>
      </c>
      <c r="R4357" s="12"/>
    </row>
    <row r="4358" spans="1:18" ht="15.75" x14ac:dyDescent="0.2">
      <c r="A4358" s="5">
        <v>5372278</v>
      </c>
      <c r="B4358" s="6" t="s">
        <v>2405</v>
      </c>
      <c r="C4358" s="7" t="s">
        <v>59</v>
      </c>
      <c r="D4358" s="7" t="s">
        <v>17989</v>
      </c>
      <c r="E4358" s="8" t="s">
        <v>2383</v>
      </c>
      <c r="F4358" s="7" t="s">
        <v>1705</v>
      </c>
      <c r="G4358" s="7" t="s">
        <v>214</v>
      </c>
      <c r="H4358" s="5">
        <v>49</v>
      </c>
      <c r="I4358" s="5">
        <v>15</v>
      </c>
      <c r="J4358" s="5">
        <v>110</v>
      </c>
      <c r="K4358" s="5">
        <v>94</v>
      </c>
      <c r="L4358" s="9">
        <f t="shared" si="136"/>
        <v>22</v>
      </c>
      <c r="M4358" s="9" t="str">
        <f t="shared" si="137"/>
        <v>low</v>
      </c>
      <c r="N4358" s="10">
        <v>-404.4917625694361</v>
      </c>
      <c r="O4358" s="11">
        <v>5.0995717610931024E-3</v>
      </c>
      <c r="P4358" s="7" t="s">
        <v>1461</v>
      </c>
      <c r="Q4358" s="5" t="s">
        <v>1467</v>
      </c>
      <c r="R4358" s="12"/>
    </row>
    <row r="4359" spans="1:18" ht="15.75" x14ac:dyDescent="0.2">
      <c r="A4359" s="5">
        <v>5372278</v>
      </c>
      <c r="B4359" s="6" t="s">
        <v>2405</v>
      </c>
      <c r="C4359" s="7" t="s">
        <v>59</v>
      </c>
      <c r="D4359" s="7" t="s">
        <v>17989</v>
      </c>
      <c r="E4359" s="8" t="s">
        <v>2383</v>
      </c>
      <c r="F4359" s="7" t="s">
        <v>18376</v>
      </c>
      <c r="G4359" s="7" t="s">
        <v>215</v>
      </c>
      <c r="H4359" s="5">
        <v>23</v>
      </c>
      <c r="I4359" s="5">
        <v>15</v>
      </c>
      <c r="J4359" s="5">
        <v>110</v>
      </c>
      <c r="K4359" s="5">
        <v>98</v>
      </c>
      <c r="L4359" s="9">
        <f t="shared" si="136"/>
        <v>22</v>
      </c>
      <c r="M4359" s="9" t="str">
        <f t="shared" si="137"/>
        <v>low</v>
      </c>
      <c r="N4359" s="10">
        <v>-404.53342923612945</v>
      </c>
      <c r="O4359" s="11">
        <v>5.0995717610931024E-3</v>
      </c>
      <c r="P4359" s="7" t="s">
        <v>1461</v>
      </c>
      <c r="Q4359" s="7" t="s">
        <v>1467</v>
      </c>
      <c r="R4359" s="12"/>
    </row>
    <row r="4360" spans="1:18" ht="15.75" x14ac:dyDescent="0.2">
      <c r="A4360" s="5">
        <v>5204145</v>
      </c>
      <c r="B4360" s="6" t="s">
        <v>2974</v>
      </c>
      <c r="C4360" s="7" t="s">
        <v>57</v>
      </c>
      <c r="D4360" s="7" t="s">
        <v>4032</v>
      </c>
      <c r="E4360" s="8" t="s">
        <v>2383</v>
      </c>
      <c r="F4360" s="7" t="s">
        <v>4033</v>
      </c>
      <c r="G4360" s="7" t="s">
        <v>215</v>
      </c>
      <c r="H4360" s="5">
        <v>7</v>
      </c>
      <c r="I4360" s="5">
        <v>15</v>
      </c>
      <c r="J4360" s="5">
        <v>110</v>
      </c>
      <c r="K4360" s="5">
        <v>98</v>
      </c>
      <c r="L4360" s="9">
        <f t="shared" si="136"/>
        <v>22</v>
      </c>
      <c r="M4360" s="9" t="str">
        <f t="shared" si="137"/>
        <v>low</v>
      </c>
      <c r="N4360" s="10">
        <v>-45427.362325960603</v>
      </c>
      <c r="O4360" s="11">
        <v>45372.972454976851</v>
      </c>
      <c r="P4360" s="7" t="s">
        <v>1461</v>
      </c>
      <c r="Q4360" s="7" t="s">
        <v>1490</v>
      </c>
      <c r="R4360" s="12"/>
    </row>
    <row r="4361" spans="1:18" ht="15.75" x14ac:dyDescent="0.2">
      <c r="A4361" s="5">
        <v>5204145</v>
      </c>
      <c r="B4361" s="6" t="s">
        <v>2974</v>
      </c>
      <c r="C4361" s="7" t="s">
        <v>57</v>
      </c>
      <c r="D4361" s="7" t="s">
        <v>4032</v>
      </c>
      <c r="E4361" s="8" t="s">
        <v>2383</v>
      </c>
      <c r="F4361" s="7" t="s">
        <v>4074</v>
      </c>
      <c r="G4361" s="7" t="s">
        <v>215</v>
      </c>
      <c r="H4361" s="5">
        <v>35</v>
      </c>
      <c r="I4361" s="5">
        <v>15</v>
      </c>
      <c r="J4361" s="5">
        <v>110</v>
      </c>
      <c r="K4361" s="5">
        <v>98</v>
      </c>
      <c r="L4361" s="9">
        <f t="shared" si="136"/>
        <v>22</v>
      </c>
      <c r="M4361" s="9" t="str">
        <f t="shared" si="137"/>
        <v>low</v>
      </c>
      <c r="N4361" s="10">
        <v>-45428.528992627304</v>
      </c>
      <c r="O4361" s="11">
        <v>45372.972454976851</v>
      </c>
      <c r="P4361" s="7" t="s">
        <v>1461</v>
      </c>
      <c r="Q4361" s="7" t="s">
        <v>1490</v>
      </c>
      <c r="R4361" s="12"/>
    </row>
    <row r="4362" spans="1:18" ht="15.75" x14ac:dyDescent="0.2">
      <c r="A4362" s="5">
        <v>5374966</v>
      </c>
      <c r="B4362" s="6" t="s">
        <v>2586</v>
      </c>
      <c r="C4362" s="7" t="s">
        <v>75</v>
      </c>
      <c r="D4362" s="7" t="s">
        <v>4089</v>
      </c>
      <c r="E4362" s="8" t="s">
        <v>2383</v>
      </c>
      <c r="F4362" s="7" t="s">
        <v>4090</v>
      </c>
      <c r="G4362" s="7" t="s">
        <v>215</v>
      </c>
      <c r="H4362" s="5">
        <v>19</v>
      </c>
      <c r="I4362" s="5">
        <v>15</v>
      </c>
      <c r="J4362" s="5"/>
      <c r="K4362" s="5">
        <v>95</v>
      </c>
      <c r="L4362" s="9">
        <f t="shared" si="136"/>
        <v>18</v>
      </c>
      <c r="M4362" s="9" t="str">
        <f t="shared" si="137"/>
        <v>MID</v>
      </c>
      <c r="N4362" s="10">
        <v>0.65933028935978655</v>
      </c>
      <c r="O4362" s="11">
        <v>8.2939004641957581E-3</v>
      </c>
      <c r="P4362" s="7" t="s">
        <v>1461</v>
      </c>
      <c r="Q4362" s="7" t="s">
        <v>1490</v>
      </c>
      <c r="R4362" s="12"/>
    </row>
    <row r="4363" spans="1:18" ht="15.75" x14ac:dyDescent="0.2">
      <c r="A4363" s="5">
        <v>5374966</v>
      </c>
      <c r="B4363" s="6" t="s">
        <v>2586</v>
      </c>
      <c r="C4363" s="7" t="s">
        <v>75</v>
      </c>
      <c r="D4363" s="7" t="s">
        <v>4089</v>
      </c>
      <c r="E4363" s="8" t="s">
        <v>2383</v>
      </c>
      <c r="F4363" s="7" t="s">
        <v>5225</v>
      </c>
      <c r="G4363" s="7" t="s">
        <v>214</v>
      </c>
      <c r="H4363" s="5">
        <v>19</v>
      </c>
      <c r="I4363" s="5">
        <v>15</v>
      </c>
      <c r="J4363" s="5"/>
      <c r="K4363" s="5">
        <v>98</v>
      </c>
      <c r="L4363" s="9">
        <f t="shared" si="136"/>
        <v>18</v>
      </c>
      <c r="M4363" s="9" t="str">
        <f t="shared" si="137"/>
        <v>MID</v>
      </c>
      <c r="N4363" s="10">
        <v>-31.174003043939592</v>
      </c>
      <c r="O4363" s="13">
        <v>8.2939004641957581E-3</v>
      </c>
      <c r="P4363" s="7" t="s">
        <v>1461</v>
      </c>
      <c r="Q4363" s="7" t="s">
        <v>1490</v>
      </c>
      <c r="R4363" s="12"/>
    </row>
    <row r="4364" spans="1:18" ht="15.75" x14ac:dyDescent="0.2">
      <c r="A4364" s="5">
        <v>5208533</v>
      </c>
      <c r="B4364" s="6" t="s">
        <v>4544</v>
      </c>
      <c r="C4364" s="7" t="s">
        <v>75</v>
      </c>
      <c r="D4364" s="7" t="s">
        <v>5325</v>
      </c>
      <c r="E4364" s="8" t="s">
        <v>2383</v>
      </c>
      <c r="F4364" s="7" t="s">
        <v>693</v>
      </c>
      <c r="G4364" s="7" t="s">
        <v>215</v>
      </c>
      <c r="H4364" s="5">
        <v>26</v>
      </c>
      <c r="I4364" s="5">
        <v>14</v>
      </c>
      <c r="J4364" s="5">
        <v>125</v>
      </c>
      <c r="K4364" s="5">
        <v>97</v>
      </c>
      <c r="L4364" s="9">
        <f t="shared" si="136"/>
        <v>23</v>
      </c>
      <c r="M4364" s="9" t="str">
        <f t="shared" si="137"/>
        <v>low</v>
      </c>
      <c r="N4364" s="10">
        <v>-89.137174224553746</v>
      </c>
      <c r="O4364" s="13">
        <v>4.5644328711205162E-3</v>
      </c>
      <c r="P4364" s="7" t="s">
        <v>1461</v>
      </c>
      <c r="Q4364" s="7" t="s">
        <v>1490</v>
      </c>
      <c r="R4364" s="12"/>
    </row>
    <row r="4365" spans="1:18" ht="15.75" x14ac:dyDescent="0.2">
      <c r="A4365" s="5">
        <v>5208533</v>
      </c>
      <c r="B4365" s="6" t="s">
        <v>4544</v>
      </c>
      <c r="C4365" s="7" t="s">
        <v>75</v>
      </c>
      <c r="D4365" s="7" t="s">
        <v>5325</v>
      </c>
      <c r="E4365" s="8" t="s">
        <v>2383</v>
      </c>
      <c r="F4365" s="7" t="s">
        <v>5431</v>
      </c>
      <c r="G4365" s="7" t="s">
        <v>214</v>
      </c>
      <c r="H4365" s="5">
        <v>6</v>
      </c>
      <c r="I4365" s="5">
        <v>15</v>
      </c>
      <c r="J4365" s="5">
        <v>105</v>
      </c>
      <c r="K4365" s="5">
        <v>99</v>
      </c>
      <c r="L4365" s="9">
        <f t="shared" si="136"/>
        <v>22</v>
      </c>
      <c r="M4365" s="9" t="str">
        <f t="shared" si="137"/>
        <v>low</v>
      </c>
      <c r="N4365" s="10">
        <v>-91.887174224553746</v>
      </c>
      <c r="O4365" s="11">
        <v>4.5644328711205162E-3</v>
      </c>
      <c r="P4365" s="7" t="s">
        <v>1461</v>
      </c>
      <c r="Q4365" s="7" t="s">
        <v>1490</v>
      </c>
      <c r="R4365" s="12"/>
    </row>
    <row r="4366" spans="1:18" ht="15.75" x14ac:dyDescent="0.2">
      <c r="A4366" s="5">
        <v>5208801</v>
      </c>
      <c r="B4366" s="6" t="s">
        <v>4544</v>
      </c>
      <c r="C4366" s="7" t="s">
        <v>75</v>
      </c>
      <c r="D4366" s="7" t="s">
        <v>5639</v>
      </c>
      <c r="E4366" s="8" t="s">
        <v>2383</v>
      </c>
      <c r="F4366" s="7" t="s">
        <v>5640</v>
      </c>
      <c r="G4366" s="7" t="s">
        <v>214</v>
      </c>
      <c r="H4366" s="5">
        <v>19</v>
      </c>
      <c r="I4366" s="5">
        <v>15</v>
      </c>
      <c r="J4366" s="5">
        <v>125</v>
      </c>
      <c r="K4366" s="5">
        <v>96</v>
      </c>
      <c r="L4366" s="9">
        <f t="shared" si="136"/>
        <v>24</v>
      </c>
      <c r="M4366" s="9" t="str">
        <f t="shared" si="137"/>
        <v>low</v>
      </c>
      <c r="N4366" s="10">
        <v>-97.73630266199325</v>
      </c>
      <c r="O4366" s="11">
        <v>2.3226388890179805E-2</v>
      </c>
      <c r="P4366" s="7" t="s">
        <v>1461</v>
      </c>
      <c r="Q4366" s="5" t="s">
        <v>1490</v>
      </c>
      <c r="R4366" s="12"/>
    </row>
    <row r="4367" spans="1:18" ht="15.75" x14ac:dyDescent="0.2">
      <c r="A4367" s="5">
        <v>5208533</v>
      </c>
      <c r="B4367" s="6" t="s">
        <v>4544</v>
      </c>
      <c r="C4367" s="7" t="s">
        <v>75</v>
      </c>
      <c r="D4367" s="7" t="s">
        <v>5325</v>
      </c>
      <c r="E4367" s="8" t="s">
        <v>2383</v>
      </c>
      <c r="F4367" s="7" t="s">
        <v>5645</v>
      </c>
      <c r="G4367" s="7" t="s">
        <v>215</v>
      </c>
      <c r="H4367" s="5">
        <v>42</v>
      </c>
      <c r="I4367" s="5">
        <v>15</v>
      </c>
      <c r="J4367" s="5">
        <v>128</v>
      </c>
      <c r="K4367" s="5">
        <v>96</v>
      </c>
      <c r="L4367" s="9">
        <f t="shared" si="136"/>
        <v>24</v>
      </c>
      <c r="M4367" s="9" t="str">
        <f t="shared" si="137"/>
        <v>low</v>
      </c>
      <c r="N4367" s="10">
        <v>-97.970507557860401</v>
      </c>
      <c r="O4367" s="11">
        <v>4.5644328711205162E-3</v>
      </c>
      <c r="P4367" s="7" t="s">
        <v>1461</v>
      </c>
      <c r="Q4367" s="7" t="s">
        <v>1490</v>
      </c>
      <c r="R4367" s="12"/>
    </row>
    <row r="4368" spans="1:18" ht="15.75" x14ac:dyDescent="0.2">
      <c r="A4368" s="5">
        <v>5381320</v>
      </c>
      <c r="B4368" s="6" t="s">
        <v>5126</v>
      </c>
      <c r="C4368" s="7" t="s">
        <v>75</v>
      </c>
      <c r="D4368" s="7" t="s">
        <v>5665</v>
      </c>
      <c r="E4368" s="8" t="s">
        <v>2383</v>
      </c>
      <c r="F4368" s="7" t="s">
        <v>5666</v>
      </c>
      <c r="G4368" s="7" t="s">
        <v>214</v>
      </c>
      <c r="H4368" s="5">
        <v>56</v>
      </c>
      <c r="I4368" s="5">
        <v>15</v>
      </c>
      <c r="J4368" s="5">
        <v>120</v>
      </c>
      <c r="K4368" s="5">
        <v>90</v>
      </c>
      <c r="L4368" s="9">
        <f t="shared" si="136"/>
        <v>22</v>
      </c>
      <c r="M4368" s="9" t="str">
        <f t="shared" si="137"/>
        <v>low</v>
      </c>
      <c r="N4368" s="10">
        <v>-41.901644710662367</v>
      </c>
      <c r="O4368" s="11">
        <v>2.4078969901893288E-2</v>
      </c>
      <c r="P4368" s="7" t="s">
        <v>1461</v>
      </c>
      <c r="Q4368" s="7" t="s">
        <v>1490</v>
      </c>
      <c r="R4368" s="12"/>
    </row>
    <row r="4369" spans="1:18" ht="15.75" x14ac:dyDescent="0.2">
      <c r="A4369" s="5">
        <v>5272210</v>
      </c>
      <c r="B4369" s="6" t="s">
        <v>4805</v>
      </c>
      <c r="C4369" s="7" t="s">
        <v>1739</v>
      </c>
      <c r="D4369" s="7" t="s">
        <v>5850</v>
      </c>
      <c r="E4369" s="8" t="s">
        <v>2383</v>
      </c>
      <c r="F4369" s="7" t="s">
        <v>5851</v>
      </c>
      <c r="G4369" s="7" t="s">
        <v>214</v>
      </c>
      <c r="H4369" s="5">
        <v>27</v>
      </c>
      <c r="I4369" s="5">
        <v>15</v>
      </c>
      <c r="J4369" s="5">
        <v>130</v>
      </c>
      <c r="K4369" s="5">
        <v>97</v>
      </c>
      <c r="L4369" s="9">
        <f t="shared" si="136"/>
        <v>24</v>
      </c>
      <c r="M4369" s="9" t="str">
        <f t="shared" si="137"/>
        <v>low</v>
      </c>
      <c r="N4369" s="10">
        <v>-81.557684178194904</v>
      </c>
      <c r="O4369" s="11">
        <v>4.3684027332346886E-4</v>
      </c>
      <c r="P4369" s="7" t="s">
        <v>1461</v>
      </c>
      <c r="Q4369" s="7" t="s">
        <v>1490</v>
      </c>
      <c r="R4369" s="12"/>
    </row>
    <row r="4370" spans="1:18" ht="15.75" x14ac:dyDescent="0.2">
      <c r="A4370" s="5">
        <v>5381320</v>
      </c>
      <c r="B4370" s="6" t="s">
        <v>5126</v>
      </c>
      <c r="C4370" s="7" t="s">
        <v>75</v>
      </c>
      <c r="D4370" s="7" t="s">
        <v>5665</v>
      </c>
      <c r="E4370" s="8" t="s">
        <v>2383</v>
      </c>
      <c r="F4370" s="7" t="s">
        <v>6211</v>
      </c>
      <c r="G4370" s="7" t="s">
        <v>214</v>
      </c>
      <c r="H4370" s="5">
        <v>57</v>
      </c>
      <c r="I4370" s="5">
        <v>15</v>
      </c>
      <c r="J4370" s="5">
        <v>130</v>
      </c>
      <c r="K4370" s="5">
        <v>93</v>
      </c>
      <c r="L4370" s="9">
        <f t="shared" si="136"/>
        <v>24</v>
      </c>
      <c r="M4370" s="9" t="str">
        <f t="shared" si="137"/>
        <v>low</v>
      </c>
      <c r="N4370" s="10">
        <v>-57.068311377268401</v>
      </c>
      <c r="O4370" s="11">
        <v>2.4078969901893288E-2</v>
      </c>
      <c r="P4370" s="7" t="s">
        <v>1461</v>
      </c>
      <c r="Q4370" s="7" t="s">
        <v>1490</v>
      </c>
      <c r="R4370" s="12"/>
    </row>
    <row r="4371" spans="1:18" ht="15.75" x14ac:dyDescent="0.2">
      <c r="A4371" s="5">
        <v>5237269</v>
      </c>
      <c r="B4371" s="6" t="s">
        <v>5983</v>
      </c>
      <c r="C4371" s="7" t="s">
        <v>75</v>
      </c>
      <c r="D4371" s="7" t="s">
        <v>6929</v>
      </c>
      <c r="E4371" s="8" t="s">
        <v>2383</v>
      </c>
      <c r="F4371" s="7" t="s">
        <v>6930</v>
      </c>
      <c r="G4371" s="7" t="s">
        <v>215</v>
      </c>
      <c r="H4371" s="5">
        <v>73</v>
      </c>
      <c r="I4371" s="5">
        <v>15</v>
      </c>
      <c r="J4371" s="5">
        <v>180</v>
      </c>
      <c r="K4371" s="5">
        <v>96</v>
      </c>
      <c r="L4371" s="9">
        <f t="shared" si="136"/>
        <v>21</v>
      </c>
      <c r="M4371" s="9" t="str">
        <f t="shared" si="137"/>
        <v>low</v>
      </c>
      <c r="N4371" s="10">
        <v>-123.70617298606521</v>
      </c>
      <c r="O4371" s="11">
        <v>3.3130786978290416E-3</v>
      </c>
      <c r="P4371" s="7" t="s">
        <v>1461</v>
      </c>
      <c r="Q4371" s="7" t="s">
        <v>1490</v>
      </c>
      <c r="R4371" s="12"/>
    </row>
    <row r="4372" spans="1:18" ht="15.75" x14ac:dyDescent="0.2">
      <c r="A4372" s="5">
        <v>5237269</v>
      </c>
      <c r="B4372" s="6" t="s">
        <v>5983</v>
      </c>
      <c r="C4372" s="7" t="s">
        <v>75</v>
      </c>
      <c r="D4372" s="7" t="s">
        <v>6929</v>
      </c>
      <c r="E4372" s="8" t="s">
        <v>2383</v>
      </c>
      <c r="F4372" s="7" t="s">
        <v>6931</v>
      </c>
      <c r="G4372" s="7" t="s">
        <v>215</v>
      </c>
      <c r="H4372" s="5">
        <v>15</v>
      </c>
      <c r="I4372" s="5">
        <v>15</v>
      </c>
      <c r="J4372" s="5">
        <v>110</v>
      </c>
      <c r="K4372" s="5">
        <v>96</v>
      </c>
      <c r="L4372" s="9">
        <f t="shared" si="136"/>
        <v>22</v>
      </c>
      <c r="M4372" s="9" t="str">
        <f t="shared" si="137"/>
        <v>low</v>
      </c>
      <c r="N4372" s="10">
        <v>-123.74783965276583</v>
      </c>
      <c r="O4372" s="11">
        <v>3.3130786978290416E-3</v>
      </c>
      <c r="P4372" s="7" t="s">
        <v>1461</v>
      </c>
      <c r="Q4372" s="7" t="s">
        <v>1490</v>
      </c>
      <c r="R4372" s="12"/>
    </row>
    <row r="4373" spans="1:18" ht="15.75" x14ac:dyDescent="0.2">
      <c r="A4373" s="5">
        <v>5237269</v>
      </c>
      <c r="B4373" s="6" t="s">
        <v>5983</v>
      </c>
      <c r="C4373" s="7" t="s">
        <v>75</v>
      </c>
      <c r="D4373" s="7" t="s">
        <v>6929</v>
      </c>
      <c r="E4373" s="8" t="s">
        <v>2383</v>
      </c>
      <c r="F4373" s="7" t="s">
        <v>6932</v>
      </c>
      <c r="G4373" s="7" t="s">
        <v>215</v>
      </c>
      <c r="H4373" s="5">
        <v>23</v>
      </c>
      <c r="I4373" s="5">
        <v>15</v>
      </c>
      <c r="J4373" s="5">
        <v>115</v>
      </c>
      <c r="K4373" s="5">
        <v>96</v>
      </c>
      <c r="L4373" s="9">
        <f t="shared" si="136"/>
        <v>22</v>
      </c>
      <c r="M4373" s="9" t="str">
        <f t="shared" si="137"/>
        <v>low</v>
      </c>
      <c r="N4373" s="10">
        <v>-123.78950631945918</v>
      </c>
      <c r="O4373" s="11">
        <v>3.3130786978290416E-3</v>
      </c>
      <c r="P4373" s="7" t="s">
        <v>1461</v>
      </c>
      <c r="Q4373" s="7" t="s">
        <v>1490</v>
      </c>
      <c r="R4373" s="12"/>
    </row>
    <row r="4374" spans="1:18" ht="15.75" x14ac:dyDescent="0.2">
      <c r="A4374" s="5">
        <v>5314826</v>
      </c>
      <c r="B4374" s="6" t="s">
        <v>5365</v>
      </c>
      <c r="C4374" s="7" t="s">
        <v>75</v>
      </c>
      <c r="D4374" s="7" t="s">
        <v>7847</v>
      </c>
      <c r="E4374" s="8" t="s">
        <v>2383</v>
      </c>
      <c r="F4374" s="7" t="s">
        <v>7848</v>
      </c>
      <c r="G4374" s="7" t="s">
        <v>214</v>
      </c>
      <c r="H4374" s="5">
        <v>21</v>
      </c>
      <c r="I4374" s="5">
        <v>15</v>
      </c>
      <c r="J4374" s="5">
        <v>121</v>
      </c>
      <c r="K4374" s="5">
        <v>97</v>
      </c>
      <c r="L4374" s="9">
        <f t="shared" si="136"/>
        <v>24</v>
      </c>
      <c r="M4374" s="9" t="str">
        <f t="shared" si="137"/>
        <v>low</v>
      </c>
      <c r="N4374" s="10">
        <v>-123.10964532403159</v>
      </c>
      <c r="O4374" s="11">
        <v>2.449768508085981E-4</v>
      </c>
      <c r="P4374" s="7" t="s">
        <v>1461</v>
      </c>
      <c r="Q4374" s="7" t="s">
        <v>1490</v>
      </c>
      <c r="R4374" s="12"/>
    </row>
    <row r="4375" spans="1:18" ht="15.75" x14ac:dyDescent="0.2">
      <c r="A4375" s="5">
        <v>5277501</v>
      </c>
      <c r="B4375" s="6" t="s">
        <v>7345</v>
      </c>
      <c r="C4375" s="7" t="s">
        <v>75</v>
      </c>
      <c r="D4375" s="7" t="s">
        <v>7978</v>
      </c>
      <c r="E4375" s="8" t="s">
        <v>2383</v>
      </c>
      <c r="F4375" s="7" t="s">
        <v>7979</v>
      </c>
      <c r="G4375" s="7" t="s">
        <v>214</v>
      </c>
      <c r="H4375" s="5">
        <v>50</v>
      </c>
      <c r="I4375" s="5"/>
      <c r="J4375" s="5"/>
      <c r="K4375" s="5">
        <v>92</v>
      </c>
      <c r="L4375" s="9">
        <f t="shared" si="136"/>
        <v>3</v>
      </c>
      <c r="M4375" s="9" t="str">
        <f t="shared" si="137"/>
        <v>high</v>
      </c>
      <c r="N4375" s="10">
        <v>-138.70472067125229</v>
      </c>
      <c r="O4375" s="13">
        <v>8.4896990738343447E-3</v>
      </c>
      <c r="P4375" s="7" t="s">
        <v>1461</v>
      </c>
      <c r="Q4375" s="5" t="s">
        <v>1490</v>
      </c>
      <c r="R4375" s="12"/>
    </row>
    <row r="4376" spans="1:18" ht="15.75" x14ac:dyDescent="0.2">
      <c r="A4376" s="5">
        <v>5242471</v>
      </c>
      <c r="B4376" s="6" t="s">
        <v>8501</v>
      </c>
      <c r="C4376" s="7" t="s">
        <v>75</v>
      </c>
      <c r="D4376" s="7" t="s">
        <v>8952</v>
      </c>
      <c r="E4376" s="8" t="s">
        <v>2383</v>
      </c>
      <c r="F4376" s="7" t="s">
        <v>8953</v>
      </c>
      <c r="G4376" s="7" t="s">
        <v>215</v>
      </c>
      <c r="H4376" s="5">
        <v>3</v>
      </c>
      <c r="I4376" s="5">
        <v>15</v>
      </c>
      <c r="J4376" s="5"/>
      <c r="K4376" s="5">
        <v>96</v>
      </c>
      <c r="L4376" s="9">
        <f t="shared" si="136"/>
        <v>18</v>
      </c>
      <c r="M4376" s="9" t="str">
        <f t="shared" si="137"/>
        <v>MID</v>
      </c>
      <c r="N4376" s="10">
        <v>-177.96220535875182</v>
      </c>
      <c r="O4376" s="13">
        <v>2.5637731450842693E-3</v>
      </c>
      <c r="P4376" s="7" t="s">
        <v>1461</v>
      </c>
      <c r="Q4376" s="7" t="s">
        <v>1490</v>
      </c>
      <c r="R4376" s="12"/>
    </row>
    <row r="4377" spans="1:18" ht="15.75" x14ac:dyDescent="0.2">
      <c r="A4377" s="5">
        <v>5237269</v>
      </c>
      <c r="B4377" s="6" t="s">
        <v>5983</v>
      </c>
      <c r="C4377" s="7" t="s">
        <v>75</v>
      </c>
      <c r="D4377" s="7" t="s">
        <v>6929</v>
      </c>
      <c r="E4377" s="8" t="s">
        <v>2383</v>
      </c>
      <c r="F4377" s="7" t="s">
        <v>9597</v>
      </c>
      <c r="G4377" s="7" t="s">
        <v>215</v>
      </c>
      <c r="H4377" s="5">
        <v>0</v>
      </c>
      <c r="I4377" s="5">
        <v>15</v>
      </c>
      <c r="J4377" s="5"/>
      <c r="K4377" s="5">
        <v>96</v>
      </c>
      <c r="L4377" s="9">
        <f t="shared" si="136"/>
        <v>18</v>
      </c>
      <c r="M4377" s="9" t="str">
        <f t="shared" si="137"/>
        <v>MID</v>
      </c>
      <c r="N4377" s="10">
        <v>-199.20617298606521</v>
      </c>
      <c r="O4377" s="11">
        <v>3.3130786978290416E-3</v>
      </c>
      <c r="P4377" s="7" t="s">
        <v>1461</v>
      </c>
      <c r="Q4377" s="7" t="s">
        <v>1490</v>
      </c>
      <c r="R4377" s="12"/>
    </row>
    <row r="4378" spans="1:18" ht="15.75" x14ac:dyDescent="0.2">
      <c r="A4378" s="5">
        <v>5285174</v>
      </c>
      <c r="B4378" s="6" t="s">
        <v>8988</v>
      </c>
      <c r="C4378" s="7" t="s">
        <v>75</v>
      </c>
      <c r="D4378" s="7" t="s">
        <v>10866</v>
      </c>
      <c r="E4378" s="8" t="s">
        <v>2383</v>
      </c>
      <c r="F4378" s="7" t="s">
        <v>1916</v>
      </c>
      <c r="G4378" s="7" t="s">
        <v>214</v>
      </c>
      <c r="H4378" s="5">
        <v>16</v>
      </c>
      <c r="I4378" s="5">
        <v>15</v>
      </c>
      <c r="J4378" s="5">
        <v>100</v>
      </c>
      <c r="K4378" s="5">
        <v>98</v>
      </c>
      <c r="L4378" s="9">
        <f t="shared" si="136"/>
        <v>22</v>
      </c>
      <c r="M4378" s="9" t="str">
        <f t="shared" si="137"/>
        <v>low</v>
      </c>
      <c r="N4378" s="10">
        <v>-218.60010729165515</v>
      </c>
      <c r="O4378" s="11">
        <v>2.090671296173241E-3</v>
      </c>
      <c r="P4378" s="7" t="s">
        <v>1461</v>
      </c>
      <c r="Q4378" s="5" t="s">
        <v>1490</v>
      </c>
      <c r="R4378" s="12"/>
    </row>
    <row r="4379" spans="1:18" ht="15.75" x14ac:dyDescent="0.2">
      <c r="A4379" s="5">
        <v>5222287</v>
      </c>
      <c r="B4379" s="6" t="s">
        <v>10906</v>
      </c>
      <c r="C4379" s="7" t="s">
        <v>75</v>
      </c>
      <c r="D4379" s="7" t="s">
        <v>12097</v>
      </c>
      <c r="E4379" s="8" t="s">
        <v>2383</v>
      </c>
      <c r="F4379" s="7" t="s">
        <v>12098</v>
      </c>
      <c r="G4379" s="7" t="s">
        <v>214</v>
      </c>
      <c r="H4379" s="5">
        <v>21</v>
      </c>
      <c r="I4379" s="5">
        <v>15</v>
      </c>
      <c r="J4379" s="5">
        <v>115</v>
      </c>
      <c r="K4379" s="5">
        <v>94</v>
      </c>
      <c r="L4379" s="9">
        <f t="shared" si="136"/>
        <v>22</v>
      </c>
      <c r="M4379" s="9" t="str">
        <f t="shared" si="137"/>
        <v>low</v>
      </c>
      <c r="N4379" s="10">
        <v>-275.49634378471092</v>
      </c>
      <c r="O4379" s="11">
        <v>1.1302546292426996E-2</v>
      </c>
      <c r="P4379" s="7" t="s">
        <v>1461</v>
      </c>
      <c r="Q4379" s="7" t="s">
        <v>1490</v>
      </c>
      <c r="R4379" s="12"/>
    </row>
    <row r="4380" spans="1:18" ht="15.75" x14ac:dyDescent="0.2">
      <c r="A4380" s="5">
        <v>5251729</v>
      </c>
      <c r="B4380" s="6" t="s">
        <v>3182</v>
      </c>
      <c r="C4380" s="7" t="s">
        <v>75</v>
      </c>
      <c r="D4380" s="7" t="s">
        <v>12737</v>
      </c>
      <c r="E4380" s="8" t="s">
        <v>2383</v>
      </c>
      <c r="F4380" s="7" t="s">
        <v>12738</v>
      </c>
      <c r="G4380" s="7" t="s">
        <v>215</v>
      </c>
      <c r="H4380" s="5">
        <v>12</v>
      </c>
      <c r="I4380" s="5">
        <v>15</v>
      </c>
      <c r="J4380" s="5">
        <v>110</v>
      </c>
      <c r="K4380" s="5">
        <v>99</v>
      </c>
      <c r="L4380" s="9">
        <f t="shared" si="136"/>
        <v>22</v>
      </c>
      <c r="M4380" s="9" t="str">
        <f t="shared" si="137"/>
        <v>low</v>
      </c>
      <c r="N4380" s="10">
        <v>-283.70115550927585</v>
      </c>
      <c r="O4380" s="11">
        <v>1.364652780466713E-3</v>
      </c>
      <c r="P4380" s="7" t="s">
        <v>1461</v>
      </c>
      <c r="Q4380" s="7" t="s">
        <v>1490</v>
      </c>
      <c r="R4380" s="12"/>
    </row>
    <row r="4381" spans="1:18" ht="15.75" x14ac:dyDescent="0.2">
      <c r="A4381" s="5">
        <v>5291624</v>
      </c>
      <c r="B4381" s="6" t="s">
        <v>10910</v>
      </c>
      <c r="C4381" s="7" t="s">
        <v>75</v>
      </c>
      <c r="D4381" s="7" t="s">
        <v>12956</v>
      </c>
      <c r="E4381" s="8" t="s">
        <v>2383</v>
      </c>
      <c r="F4381" s="7" t="s">
        <v>1437</v>
      </c>
      <c r="G4381" s="7" t="s">
        <v>214</v>
      </c>
      <c r="H4381" s="5">
        <v>23</v>
      </c>
      <c r="I4381" s="5">
        <v>15</v>
      </c>
      <c r="J4381" s="5">
        <v>100</v>
      </c>
      <c r="K4381" s="5">
        <v>98</v>
      </c>
      <c r="L4381" s="9">
        <f t="shared" si="136"/>
        <v>22</v>
      </c>
      <c r="M4381" s="9" t="str">
        <f t="shared" si="137"/>
        <v>low</v>
      </c>
      <c r="N4381" s="10">
        <v>-277.62772958332062</v>
      </c>
      <c r="O4381" s="11">
        <v>1.3686342572327703E-3</v>
      </c>
      <c r="P4381" s="7" t="s">
        <v>1461</v>
      </c>
      <c r="Q4381" s="5" t="s">
        <v>1490</v>
      </c>
      <c r="R4381" s="12"/>
    </row>
    <row r="4382" spans="1:18" ht="15.75" x14ac:dyDescent="0.2">
      <c r="A4382" s="5">
        <v>5291624</v>
      </c>
      <c r="B4382" s="6" t="s">
        <v>10910</v>
      </c>
      <c r="C4382" s="7" t="s">
        <v>75</v>
      </c>
      <c r="D4382" s="7" t="s">
        <v>12956</v>
      </c>
      <c r="E4382" s="8" t="s">
        <v>2383</v>
      </c>
      <c r="F4382" s="7" t="s">
        <v>1276</v>
      </c>
      <c r="G4382" s="7" t="s">
        <v>215</v>
      </c>
      <c r="H4382" s="5">
        <v>20</v>
      </c>
      <c r="I4382" s="5">
        <v>15</v>
      </c>
      <c r="J4382" s="5">
        <v>100</v>
      </c>
      <c r="K4382" s="5">
        <v>98</v>
      </c>
      <c r="L4382" s="9">
        <f t="shared" si="136"/>
        <v>22</v>
      </c>
      <c r="M4382" s="9" t="str">
        <f t="shared" si="137"/>
        <v>low</v>
      </c>
      <c r="N4382" s="10">
        <v>-282.50272958332062</v>
      </c>
      <c r="O4382" s="11">
        <v>1.3686342572327703E-3</v>
      </c>
      <c r="P4382" s="7" t="s">
        <v>1461</v>
      </c>
      <c r="Q4382" s="5" t="s">
        <v>1490</v>
      </c>
      <c r="R4382" s="12"/>
    </row>
    <row r="4383" spans="1:18" ht="15.75" x14ac:dyDescent="0.2">
      <c r="A4383" s="5">
        <v>5293373</v>
      </c>
      <c r="B4383" s="6" t="s">
        <v>10985</v>
      </c>
      <c r="C4383" s="7" t="s">
        <v>75</v>
      </c>
      <c r="D4383" s="7" t="s">
        <v>13259</v>
      </c>
      <c r="E4383" s="8" t="s">
        <v>2383</v>
      </c>
      <c r="F4383" s="7" t="s">
        <v>13260</v>
      </c>
      <c r="G4383" s="7" t="s">
        <v>215</v>
      </c>
      <c r="H4383" s="5">
        <v>10</v>
      </c>
      <c r="I4383" s="5">
        <v>15</v>
      </c>
      <c r="J4383" s="5">
        <v>100</v>
      </c>
      <c r="K4383" s="5">
        <v>98</v>
      </c>
      <c r="L4383" s="9">
        <f t="shared" si="136"/>
        <v>22</v>
      </c>
      <c r="M4383" s="9" t="str">
        <f t="shared" si="137"/>
        <v>low</v>
      </c>
      <c r="N4383" s="10">
        <v>-285.06620111109805</v>
      </c>
      <c r="O4383" s="11">
        <v>3.1457523145945743E-3</v>
      </c>
      <c r="P4383" s="7" t="s">
        <v>1461</v>
      </c>
      <c r="Q4383" s="5" t="s">
        <v>1490</v>
      </c>
      <c r="R4383" s="12"/>
    </row>
    <row r="4384" spans="1:18" ht="15.75" x14ac:dyDescent="0.2">
      <c r="A4384" s="5">
        <v>5291624</v>
      </c>
      <c r="B4384" s="6" t="s">
        <v>10910</v>
      </c>
      <c r="C4384" s="7" t="s">
        <v>75</v>
      </c>
      <c r="D4384" s="7" t="s">
        <v>12956</v>
      </c>
      <c r="E4384" s="8" t="s">
        <v>2383</v>
      </c>
      <c r="F4384" s="7" t="s">
        <v>13375</v>
      </c>
      <c r="G4384" s="7" t="s">
        <v>214</v>
      </c>
      <c r="H4384" s="5">
        <v>32</v>
      </c>
      <c r="I4384" s="5">
        <v>15</v>
      </c>
      <c r="J4384" s="5">
        <v>130</v>
      </c>
      <c r="K4384" s="5">
        <v>98</v>
      </c>
      <c r="L4384" s="9">
        <f t="shared" si="136"/>
        <v>24</v>
      </c>
      <c r="M4384" s="9" t="str">
        <f t="shared" si="137"/>
        <v>low</v>
      </c>
      <c r="N4384" s="10">
        <v>-288.91939625001396</v>
      </c>
      <c r="O4384" s="11">
        <v>1.3686342572327703E-3</v>
      </c>
      <c r="P4384" s="7" t="s">
        <v>1461</v>
      </c>
      <c r="Q4384" s="7" t="s">
        <v>1490</v>
      </c>
      <c r="R4384" s="12"/>
    </row>
    <row r="4385" spans="1:18" ht="15.75" x14ac:dyDescent="0.2">
      <c r="A4385" s="5">
        <v>5291624</v>
      </c>
      <c r="B4385" s="6" t="s">
        <v>10910</v>
      </c>
      <c r="C4385" s="7" t="s">
        <v>75</v>
      </c>
      <c r="D4385" s="7" t="s">
        <v>12956</v>
      </c>
      <c r="E4385" s="8" t="s">
        <v>2383</v>
      </c>
      <c r="F4385" s="7" t="s">
        <v>13376</v>
      </c>
      <c r="G4385" s="7" t="s">
        <v>214</v>
      </c>
      <c r="H4385" s="5">
        <v>1</v>
      </c>
      <c r="I4385" s="5">
        <v>15</v>
      </c>
      <c r="J4385" s="5"/>
      <c r="K4385" s="5">
        <v>98</v>
      </c>
      <c r="L4385" s="9">
        <f t="shared" si="136"/>
        <v>18</v>
      </c>
      <c r="M4385" s="9" t="str">
        <f t="shared" si="137"/>
        <v>MID</v>
      </c>
      <c r="N4385" s="10">
        <v>-288.96106291661999</v>
      </c>
      <c r="O4385" s="11">
        <v>1.3686342572327703E-3</v>
      </c>
      <c r="P4385" s="7" t="s">
        <v>1461</v>
      </c>
      <c r="Q4385" s="7" t="s">
        <v>1490</v>
      </c>
      <c r="R4385" s="12"/>
    </row>
    <row r="4386" spans="1:18" ht="15.75" x14ac:dyDescent="0.2">
      <c r="A4386" s="5">
        <v>5292684</v>
      </c>
      <c r="B4386" s="6" t="s">
        <v>10985</v>
      </c>
      <c r="C4386" s="7" t="s">
        <v>75</v>
      </c>
      <c r="D4386" s="7" t="s">
        <v>13396</v>
      </c>
      <c r="E4386" s="8" t="s">
        <v>2383</v>
      </c>
      <c r="F4386" s="7" t="s">
        <v>13397</v>
      </c>
      <c r="G4386" s="7" t="s">
        <v>214</v>
      </c>
      <c r="H4386" s="5">
        <v>40</v>
      </c>
      <c r="I4386" s="5">
        <v>15</v>
      </c>
      <c r="J4386" s="5">
        <v>110</v>
      </c>
      <c r="K4386" s="5">
        <v>95</v>
      </c>
      <c r="L4386" s="9">
        <f t="shared" si="136"/>
        <v>22</v>
      </c>
      <c r="M4386" s="9" t="str">
        <f t="shared" si="137"/>
        <v>low</v>
      </c>
      <c r="N4386" s="10">
        <v>-288.97670775462029</v>
      </c>
      <c r="O4386" s="11">
        <v>8.9389351851423271E-3</v>
      </c>
      <c r="P4386" s="7" t="s">
        <v>1461</v>
      </c>
      <c r="Q4386" s="7" t="s">
        <v>1490</v>
      </c>
      <c r="R4386" s="12"/>
    </row>
    <row r="4387" spans="1:18" ht="15.75" x14ac:dyDescent="0.2">
      <c r="A4387" s="5">
        <v>5293373</v>
      </c>
      <c r="B4387" s="6" t="s">
        <v>10985</v>
      </c>
      <c r="C4387" s="7" t="s">
        <v>75</v>
      </c>
      <c r="D4387" s="7" t="s">
        <v>13259</v>
      </c>
      <c r="E4387" s="8" t="s">
        <v>2383</v>
      </c>
      <c r="F4387" s="7" t="s">
        <v>13409</v>
      </c>
      <c r="G4387" s="7" t="s">
        <v>214</v>
      </c>
      <c r="H4387" s="5">
        <v>4</v>
      </c>
      <c r="I4387" s="5">
        <v>15</v>
      </c>
      <c r="J4387" s="5"/>
      <c r="K4387" s="5">
        <v>98</v>
      </c>
      <c r="L4387" s="9">
        <f t="shared" si="136"/>
        <v>18</v>
      </c>
      <c r="M4387" s="9" t="str">
        <f t="shared" si="137"/>
        <v>MID</v>
      </c>
      <c r="N4387" s="10">
        <v>-289.14953444439743</v>
      </c>
      <c r="O4387" s="11">
        <v>3.1457523145945743E-3</v>
      </c>
      <c r="P4387" s="7" t="s">
        <v>1461</v>
      </c>
      <c r="Q4387" s="7" t="s">
        <v>1490</v>
      </c>
      <c r="R4387" s="12"/>
    </row>
    <row r="4388" spans="1:18" ht="15.75" x14ac:dyDescent="0.2">
      <c r="A4388" s="5">
        <v>5293373</v>
      </c>
      <c r="B4388" s="6" t="s">
        <v>10985</v>
      </c>
      <c r="C4388" s="7" t="s">
        <v>75</v>
      </c>
      <c r="D4388" s="7" t="s">
        <v>13259</v>
      </c>
      <c r="E4388" s="8" t="s">
        <v>2383</v>
      </c>
      <c r="F4388" s="7" t="s">
        <v>13410</v>
      </c>
      <c r="G4388" s="7" t="s">
        <v>215</v>
      </c>
      <c r="H4388" s="5">
        <v>30</v>
      </c>
      <c r="I4388" s="5">
        <v>15</v>
      </c>
      <c r="J4388" s="5">
        <v>100</v>
      </c>
      <c r="K4388" s="5">
        <v>98</v>
      </c>
      <c r="L4388" s="9">
        <f t="shared" si="136"/>
        <v>22</v>
      </c>
      <c r="M4388" s="9" t="str">
        <f t="shared" si="137"/>
        <v>low</v>
      </c>
      <c r="N4388" s="10">
        <v>-289.19120111109805</v>
      </c>
      <c r="O4388" s="11">
        <v>3.1457523145945743E-3</v>
      </c>
      <c r="P4388" s="7" t="s">
        <v>1461</v>
      </c>
      <c r="Q4388" s="7" t="s">
        <v>1490</v>
      </c>
      <c r="R4388" s="12"/>
    </row>
    <row r="4389" spans="1:18" ht="15.75" x14ac:dyDescent="0.2">
      <c r="A4389" s="5">
        <v>5329427</v>
      </c>
      <c r="B4389" s="6" t="s">
        <v>12301</v>
      </c>
      <c r="C4389" s="7" t="s">
        <v>75</v>
      </c>
      <c r="D4389" s="7" t="s">
        <v>13532</v>
      </c>
      <c r="E4389" s="8" t="s">
        <v>2383</v>
      </c>
      <c r="F4389" s="7" t="s">
        <v>13533</v>
      </c>
      <c r="G4389" s="7" t="s">
        <v>214</v>
      </c>
      <c r="H4389" s="5">
        <v>33</v>
      </c>
      <c r="I4389" s="5">
        <v>15</v>
      </c>
      <c r="J4389" s="5">
        <v>133</v>
      </c>
      <c r="K4389" s="5">
        <v>90</v>
      </c>
      <c r="L4389" s="9">
        <f t="shared" si="136"/>
        <v>24</v>
      </c>
      <c r="M4389" s="9" t="str">
        <f t="shared" si="137"/>
        <v>low</v>
      </c>
      <c r="N4389" s="10">
        <v>-281.21816157406283</v>
      </c>
      <c r="O4389" s="11">
        <v>3.5064467592746951E-3</v>
      </c>
      <c r="P4389" s="7" t="s">
        <v>1461</v>
      </c>
      <c r="Q4389" s="7" t="s">
        <v>1490</v>
      </c>
      <c r="R4389" s="12"/>
    </row>
    <row r="4390" spans="1:18" ht="15.75" x14ac:dyDescent="0.2">
      <c r="A4390" s="5">
        <v>5293151</v>
      </c>
      <c r="B4390" s="6" t="s">
        <v>10985</v>
      </c>
      <c r="C4390" s="7" t="s">
        <v>75</v>
      </c>
      <c r="D4390" s="7" t="s">
        <v>13672</v>
      </c>
      <c r="E4390" s="8" t="s">
        <v>2383</v>
      </c>
      <c r="F4390" s="7" t="s">
        <v>1126</v>
      </c>
      <c r="G4390" s="7" t="s">
        <v>214</v>
      </c>
      <c r="H4390" s="5">
        <v>23</v>
      </c>
      <c r="I4390" s="5">
        <v>15</v>
      </c>
      <c r="J4390" s="5">
        <v>130</v>
      </c>
      <c r="K4390" s="5">
        <v>99</v>
      </c>
      <c r="L4390" s="9">
        <f t="shared" si="136"/>
        <v>24</v>
      </c>
      <c r="M4390" s="9" t="str">
        <f t="shared" si="137"/>
        <v>low</v>
      </c>
      <c r="N4390" s="10">
        <v>-296.91763275464473</v>
      </c>
      <c r="O4390" s="11">
        <v>2.6877314812736586E-3</v>
      </c>
      <c r="P4390" s="7" t="s">
        <v>1461</v>
      </c>
      <c r="Q4390" s="7" t="s">
        <v>1490</v>
      </c>
      <c r="R4390" s="12"/>
    </row>
    <row r="4391" spans="1:18" ht="15.75" x14ac:dyDescent="0.2">
      <c r="A4391" s="5">
        <v>5227389</v>
      </c>
      <c r="B4391" s="6" t="s">
        <v>2387</v>
      </c>
      <c r="C4391" s="7" t="s">
        <v>1739</v>
      </c>
      <c r="D4391" s="7" t="s">
        <v>14980</v>
      </c>
      <c r="E4391" s="8" t="s">
        <v>2383</v>
      </c>
      <c r="F4391" s="7" t="s">
        <v>14981</v>
      </c>
      <c r="G4391" s="7" t="s">
        <v>214</v>
      </c>
      <c r="H4391" s="5">
        <v>25</v>
      </c>
      <c r="I4391" s="5">
        <v>15</v>
      </c>
      <c r="J4391" s="5">
        <v>120</v>
      </c>
      <c r="K4391" s="5">
        <v>97</v>
      </c>
      <c r="L4391" s="9">
        <f t="shared" si="136"/>
        <v>22</v>
      </c>
      <c r="M4391" s="9" t="str">
        <f t="shared" si="137"/>
        <v>low</v>
      </c>
      <c r="N4391" s="10">
        <v>-356.16727364584949</v>
      </c>
      <c r="O4391" s="11">
        <v>1.3373611109273043E-2</v>
      </c>
      <c r="P4391" s="7" t="s">
        <v>14</v>
      </c>
      <c r="Q4391" s="7" t="s">
        <v>1490</v>
      </c>
      <c r="R4391" s="12"/>
    </row>
    <row r="4392" spans="1:18" ht="15.75" x14ac:dyDescent="0.2">
      <c r="A4392" s="5">
        <v>5227389</v>
      </c>
      <c r="B4392" s="6" t="s">
        <v>2387</v>
      </c>
      <c r="C4392" s="7" t="s">
        <v>1739</v>
      </c>
      <c r="D4392" s="7" t="s">
        <v>14980</v>
      </c>
      <c r="E4392" s="8" t="s">
        <v>2383</v>
      </c>
      <c r="F4392" s="7" t="s">
        <v>2194</v>
      </c>
      <c r="G4392" s="7" t="s">
        <v>215</v>
      </c>
      <c r="H4392" s="5">
        <v>52</v>
      </c>
      <c r="I4392" s="5">
        <v>15</v>
      </c>
      <c r="J4392" s="5">
        <v>140</v>
      </c>
      <c r="K4392" s="5">
        <v>98</v>
      </c>
      <c r="L4392" s="9">
        <f t="shared" si="136"/>
        <v>24</v>
      </c>
      <c r="M4392" s="9" t="str">
        <f t="shared" si="137"/>
        <v>low</v>
      </c>
      <c r="N4392" s="10">
        <v>-358.91727364584949</v>
      </c>
      <c r="O4392" s="11">
        <v>1.3373611109273043E-2</v>
      </c>
      <c r="P4392" s="7" t="s">
        <v>1461</v>
      </c>
      <c r="Q4392" s="7" t="s">
        <v>1490</v>
      </c>
      <c r="R4392" s="12"/>
    </row>
    <row r="4393" spans="1:18" ht="15.75" x14ac:dyDescent="0.2">
      <c r="A4393" s="5">
        <v>5227389</v>
      </c>
      <c r="B4393" s="6" t="s">
        <v>2387</v>
      </c>
      <c r="C4393" s="7" t="s">
        <v>1739</v>
      </c>
      <c r="D4393" s="7" t="s">
        <v>14980</v>
      </c>
      <c r="E4393" s="8" t="s">
        <v>2383</v>
      </c>
      <c r="F4393" s="7" t="s">
        <v>2004</v>
      </c>
      <c r="G4393" s="7" t="s">
        <v>214</v>
      </c>
      <c r="H4393" s="5">
        <v>42</v>
      </c>
      <c r="I4393" s="5">
        <v>15</v>
      </c>
      <c r="J4393" s="5">
        <v>120</v>
      </c>
      <c r="K4393" s="5">
        <v>98</v>
      </c>
      <c r="L4393" s="9">
        <f t="shared" si="136"/>
        <v>22</v>
      </c>
      <c r="M4393" s="9" t="str">
        <f t="shared" si="137"/>
        <v>low</v>
      </c>
      <c r="N4393" s="10">
        <v>-369.04227364584949</v>
      </c>
      <c r="O4393" s="11">
        <v>1.3373611109273043E-2</v>
      </c>
      <c r="P4393" s="7" t="s">
        <v>1461</v>
      </c>
      <c r="Q4393" s="5" t="s">
        <v>1490</v>
      </c>
      <c r="R4393" s="12"/>
    </row>
    <row r="4394" spans="1:18" ht="15.75" x14ac:dyDescent="0.2">
      <c r="A4394" s="5">
        <v>5251467</v>
      </c>
      <c r="B4394" s="6" t="s">
        <v>3182</v>
      </c>
      <c r="C4394" s="7" t="s">
        <v>75</v>
      </c>
      <c r="D4394" s="7" t="s">
        <v>15598</v>
      </c>
      <c r="E4394" s="8" t="s">
        <v>2383</v>
      </c>
      <c r="F4394" s="7" t="s">
        <v>15599</v>
      </c>
      <c r="G4394" s="7" t="s">
        <v>214</v>
      </c>
      <c r="H4394" s="5">
        <v>27</v>
      </c>
      <c r="I4394" s="5">
        <v>15</v>
      </c>
      <c r="J4394" s="5">
        <v>125</v>
      </c>
      <c r="K4394" s="5">
        <v>95</v>
      </c>
      <c r="L4394" s="9">
        <f t="shared" si="136"/>
        <v>24</v>
      </c>
      <c r="M4394" s="9" t="str">
        <f t="shared" si="137"/>
        <v>low</v>
      </c>
      <c r="N4394" s="10">
        <v>-364.53283903936972</v>
      </c>
      <c r="O4394" s="11">
        <v>9.5422800950473174E-3</v>
      </c>
      <c r="P4394" s="7" t="s">
        <v>1461</v>
      </c>
      <c r="Q4394" s="5" t="s">
        <v>1490</v>
      </c>
      <c r="R4394" s="12"/>
    </row>
    <row r="4395" spans="1:18" ht="15.75" x14ac:dyDescent="0.2">
      <c r="A4395" s="5">
        <v>5299646</v>
      </c>
      <c r="B4395" s="6" t="s">
        <v>12515</v>
      </c>
      <c r="C4395" s="7" t="s">
        <v>75</v>
      </c>
      <c r="D4395" s="7" t="s">
        <v>16862</v>
      </c>
      <c r="E4395" s="8" t="s">
        <v>2383</v>
      </c>
      <c r="F4395" s="7" t="s">
        <v>635</v>
      </c>
      <c r="G4395" s="7" t="s">
        <v>214</v>
      </c>
      <c r="H4395" s="5">
        <v>37</v>
      </c>
      <c r="I4395" s="5">
        <v>15</v>
      </c>
      <c r="J4395" s="5">
        <v>115</v>
      </c>
      <c r="K4395" s="5">
        <v>95</v>
      </c>
      <c r="L4395" s="9">
        <f t="shared" si="136"/>
        <v>22</v>
      </c>
      <c r="M4395" s="9" t="str">
        <f t="shared" si="137"/>
        <v>low</v>
      </c>
      <c r="N4395" s="10">
        <v>-384.06839578699146</v>
      </c>
      <c r="O4395" s="11">
        <v>7.5394675877760164E-3</v>
      </c>
      <c r="P4395" s="7" t="s">
        <v>1461</v>
      </c>
      <c r="Q4395" s="7" t="s">
        <v>1490</v>
      </c>
      <c r="R4395" s="12"/>
    </row>
    <row r="4396" spans="1:18" ht="15.75" x14ac:dyDescent="0.2">
      <c r="A4396" s="5">
        <v>5299782</v>
      </c>
      <c r="B4396" s="6" t="s">
        <v>12515</v>
      </c>
      <c r="C4396" s="7" t="s">
        <v>75</v>
      </c>
      <c r="D4396" s="7" t="s">
        <v>17039</v>
      </c>
      <c r="E4396" s="8" t="s">
        <v>2383</v>
      </c>
      <c r="F4396" s="7" t="s">
        <v>17040</v>
      </c>
      <c r="G4396" s="7" t="s">
        <v>215</v>
      </c>
      <c r="H4396" s="5">
        <v>62</v>
      </c>
      <c r="I4396" s="5">
        <v>15</v>
      </c>
      <c r="J4396" s="5">
        <v>162</v>
      </c>
      <c r="K4396" s="5">
        <v>97</v>
      </c>
      <c r="L4396" s="9">
        <f t="shared" si="136"/>
        <v>21</v>
      </c>
      <c r="M4396" s="9" t="str">
        <f t="shared" si="137"/>
        <v>low</v>
      </c>
      <c r="N4396" s="10">
        <v>-389.03512622680864</v>
      </c>
      <c r="O4396" s="11">
        <v>2.6249189832014963E-3</v>
      </c>
      <c r="P4396" s="7" t="s">
        <v>1461</v>
      </c>
      <c r="Q4396" s="7" t="s">
        <v>1490</v>
      </c>
      <c r="R4396" s="12"/>
    </row>
    <row r="4397" spans="1:18" ht="15.75" x14ac:dyDescent="0.2">
      <c r="A4397" s="5">
        <v>5370863</v>
      </c>
      <c r="B4397" s="6" t="s">
        <v>2405</v>
      </c>
      <c r="C4397" s="7" t="s">
        <v>75</v>
      </c>
      <c r="D4397" s="7" t="s">
        <v>17278</v>
      </c>
      <c r="E4397" s="8" t="s">
        <v>2383</v>
      </c>
      <c r="F4397" s="7" t="s">
        <v>525</v>
      </c>
      <c r="G4397" s="7" t="s">
        <v>214</v>
      </c>
      <c r="H4397" s="5">
        <v>16</v>
      </c>
      <c r="I4397" s="5">
        <v>15</v>
      </c>
      <c r="J4397" s="5">
        <v>115</v>
      </c>
      <c r="K4397" s="5">
        <v>95</v>
      </c>
      <c r="L4397" s="9">
        <f t="shared" si="136"/>
        <v>22</v>
      </c>
      <c r="M4397" s="9" t="str">
        <f t="shared" si="137"/>
        <v>low</v>
      </c>
      <c r="N4397" s="10">
        <v>-372.80100643517653</v>
      </c>
      <c r="O4397" s="11">
        <v>2.5600231456337497E-3</v>
      </c>
      <c r="P4397" s="7" t="s">
        <v>1461</v>
      </c>
      <c r="Q4397" s="7" t="s">
        <v>1490</v>
      </c>
      <c r="R4397" s="12"/>
    </row>
    <row r="4398" spans="1:18" ht="15.75" x14ac:dyDescent="0.2">
      <c r="A4398" s="5">
        <v>5303501</v>
      </c>
      <c r="B4398" s="6" t="s">
        <v>12705</v>
      </c>
      <c r="C4398" s="7" t="s">
        <v>75</v>
      </c>
      <c r="D4398" s="7" t="s">
        <v>18087</v>
      </c>
      <c r="E4398" s="8" t="s">
        <v>2383</v>
      </c>
      <c r="F4398" s="7" t="s">
        <v>18088</v>
      </c>
      <c r="G4398" s="7" t="s">
        <v>214</v>
      </c>
      <c r="H4398" s="5">
        <v>14</v>
      </c>
      <c r="I4398" s="5">
        <v>15</v>
      </c>
      <c r="J4398" s="5">
        <v>125</v>
      </c>
      <c r="K4398" s="5">
        <v>98</v>
      </c>
      <c r="L4398" s="9">
        <f t="shared" si="136"/>
        <v>24</v>
      </c>
      <c r="M4398" s="9" t="str">
        <f t="shared" si="137"/>
        <v>low</v>
      </c>
      <c r="N4398" s="10">
        <v>-417.40817434029304</v>
      </c>
      <c r="O4398" s="11">
        <v>1.0796180555189494E-2</v>
      </c>
      <c r="P4398" s="7" t="s">
        <v>1461</v>
      </c>
      <c r="Q4398" s="7" t="s">
        <v>1490</v>
      </c>
      <c r="R4398" s="12"/>
    </row>
    <row r="4399" spans="1:18" ht="15.75" x14ac:dyDescent="0.2">
      <c r="A4399" s="5">
        <v>5199671</v>
      </c>
      <c r="B4399" s="6" t="s">
        <v>2385</v>
      </c>
      <c r="C4399" s="7" t="s">
        <v>112</v>
      </c>
      <c r="D4399" s="7" t="s">
        <v>2555</v>
      </c>
      <c r="E4399" s="8" t="s">
        <v>2383</v>
      </c>
      <c r="F4399" s="7" t="s">
        <v>2556</v>
      </c>
      <c r="G4399" s="7" t="s">
        <v>214</v>
      </c>
      <c r="H4399" s="5">
        <v>14</v>
      </c>
      <c r="I4399" s="5">
        <v>15</v>
      </c>
      <c r="J4399" s="5">
        <v>115</v>
      </c>
      <c r="K4399" s="5">
        <v>98</v>
      </c>
      <c r="L4399" s="9">
        <f t="shared" si="136"/>
        <v>22</v>
      </c>
      <c r="M4399" s="9" t="str">
        <f t="shared" si="137"/>
        <v>low</v>
      </c>
      <c r="N4399" s="10">
        <v>5.8638889458961785E-4</v>
      </c>
      <c r="O4399" s="13">
        <v>-14.107476157405472</v>
      </c>
      <c r="P4399" s="7" t="s">
        <v>1461</v>
      </c>
      <c r="Q4399" s="7" t="s">
        <v>2367</v>
      </c>
      <c r="R4399" s="12"/>
    </row>
    <row r="4400" spans="1:18" ht="15.75" x14ac:dyDescent="0.2">
      <c r="A4400" s="5">
        <v>5228381</v>
      </c>
      <c r="B4400" s="6" t="s">
        <v>2387</v>
      </c>
      <c r="C4400" s="7" t="s">
        <v>56</v>
      </c>
      <c r="D4400" s="7" t="s">
        <v>2696</v>
      </c>
      <c r="E4400" s="8" t="s">
        <v>2383</v>
      </c>
      <c r="F4400" s="7" t="s">
        <v>2697</v>
      </c>
      <c r="G4400" s="7" t="s">
        <v>214</v>
      </c>
      <c r="H4400" s="5">
        <v>27</v>
      </c>
      <c r="I4400" s="5">
        <v>15</v>
      </c>
      <c r="J4400" s="5">
        <v>100</v>
      </c>
      <c r="K4400" s="5">
        <v>95</v>
      </c>
      <c r="L4400" s="9">
        <f t="shared" si="136"/>
        <v>22</v>
      </c>
      <c r="M4400" s="9" t="str">
        <f t="shared" si="137"/>
        <v>low</v>
      </c>
      <c r="N4400" s="10">
        <v>-7.9165966782602482</v>
      </c>
      <c r="O4400" s="11">
        <v>1.922743055911269E-2</v>
      </c>
      <c r="P4400" s="7" t="s">
        <v>1461</v>
      </c>
      <c r="Q4400" s="7" t="s">
        <v>2367</v>
      </c>
      <c r="R4400" s="12"/>
    </row>
    <row r="4401" spans="1:18" ht="15.75" x14ac:dyDescent="0.2">
      <c r="A4401" s="5">
        <v>5199671</v>
      </c>
      <c r="B4401" s="6" t="s">
        <v>2385</v>
      </c>
      <c r="C4401" s="7" t="s">
        <v>112</v>
      </c>
      <c r="D4401" s="7" t="s">
        <v>2555</v>
      </c>
      <c r="E4401" s="8" t="s">
        <v>2383</v>
      </c>
      <c r="F4401" s="7" t="s">
        <v>2755</v>
      </c>
      <c r="G4401" s="7" t="s">
        <v>214</v>
      </c>
      <c r="H4401" s="5">
        <v>17</v>
      </c>
      <c r="I4401" s="5">
        <v>15</v>
      </c>
      <c r="J4401" s="5">
        <v>118</v>
      </c>
      <c r="K4401" s="5">
        <v>99</v>
      </c>
      <c r="L4401" s="9">
        <f t="shared" si="136"/>
        <v>22</v>
      </c>
      <c r="M4401" s="9" t="str">
        <f t="shared" si="137"/>
        <v>low</v>
      </c>
      <c r="N4401" s="10">
        <v>-19.538923530111788</v>
      </c>
      <c r="O4401" s="11">
        <v>1.5367094907560386E-2</v>
      </c>
      <c r="P4401" s="7" t="s">
        <v>1461</v>
      </c>
      <c r="Q4401" s="7" t="s">
        <v>2367</v>
      </c>
      <c r="R4401" s="12"/>
    </row>
    <row r="4402" spans="1:18" ht="15.75" x14ac:dyDescent="0.2">
      <c r="A4402" s="5">
        <v>5375523</v>
      </c>
      <c r="B4402" s="6" t="s">
        <v>2586</v>
      </c>
      <c r="C4402" s="7" t="s">
        <v>151</v>
      </c>
      <c r="D4402" s="7" t="s">
        <v>3329</v>
      </c>
      <c r="E4402" s="8" t="s">
        <v>2383</v>
      </c>
      <c r="F4402" s="7" t="s">
        <v>3330</v>
      </c>
      <c r="G4402" s="7" t="s">
        <v>214</v>
      </c>
      <c r="H4402" s="5">
        <v>50</v>
      </c>
      <c r="I4402" s="5">
        <v>15</v>
      </c>
      <c r="J4402" s="5">
        <v>110</v>
      </c>
      <c r="K4402" s="5">
        <v>95</v>
      </c>
      <c r="L4402" s="9">
        <f t="shared" si="136"/>
        <v>22</v>
      </c>
      <c r="M4402" s="9" t="str">
        <f t="shared" si="137"/>
        <v>low</v>
      </c>
      <c r="N4402" s="10">
        <v>21.941958958377654</v>
      </c>
      <c r="O4402" s="11">
        <v>2.1264849536237307E-2</v>
      </c>
      <c r="P4402" s="7" t="s">
        <v>1461</v>
      </c>
      <c r="Q4402" s="7" t="s">
        <v>2367</v>
      </c>
      <c r="R4402" s="12"/>
    </row>
    <row r="4403" spans="1:18" ht="15.75" x14ac:dyDescent="0.2">
      <c r="A4403" s="5">
        <v>5375523</v>
      </c>
      <c r="B4403" s="6" t="s">
        <v>2586</v>
      </c>
      <c r="C4403" s="7" t="s">
        <v>151</v>
      </c>
      <c r="D4403" s="7" t="s">
        <v>3329</v>
      </c>
      <c r="E4403" s="8" t="s">
        <v>2383</v>
      </c>
      <c r="F4403" s="7" t="s">
        <v>4020</v>
      </c>
      <c r="G4403" s="7" t="s">
        <v>214</v>
      </c>
      <c r="H4403" s="5">
        <v>20</v>
      </c>
      <c r="I4403" s="5"/>
      <c r="J4403" s="5"/>
      <c r="K4403" s="5"/>
      <c r="L4403" s="9">
        <f t="shared" si="136"/>
        <v>3</v>
      </c>
      <c r="M4403" s="9" t="str">
        <f t="shared" si="137"/>
        <v>high</v>
      </c>
      <c r="N4403" s="10">
        <v>2.7752922916770331</v>
      </c>
      <c r="O4403" s="11">
        <v>2.1264849536237307E-2</v>
      </c>
      <c r="P4403" s="7" t="s">
        <v>1491</v>
      </c>
      <c r="Q4403" s="7" t="s">
        <v>2367</v>
      </c>
      <c r="R4403" s="12"/>
    </row>
    <row r="4404" spans="1:18" ht="15.75" x14ac:dyDescent="0.2">
      <c r="A4404" s="5">
        <v>5266204</v>
      </c>
      <c r="B4404" s="6" t="s">
        <v>2402</v>
      </c>
      <c r="C4404" s="7" t="s">
        <v>151</v>
      </c>
      <c r="D4404" s="7" t="s">
        <v>4330</v>
      </c>
      <c r="E4404" s="8" t="s">
        <v>2383</v>
      </c>
      <c r="F4404" s="7" t="s">
        <v>689</v>
      </c>
      <c r="G4404" s="7" t="s">
        <v>214</v>
      </c>
      <c r="H4404" s="5">
        <v>20</v>
      </c>
      <c r="I4404" s="5">
        <v>15</v>
      </c>
      <c r="J4404" s="5">
        <v>140</v>
      </c>
      <c r="K4404" s="5">
        <v>97</v>
      </c>
      <c r="L4404" s="9">
        <f t="shared" si="136"/>
        <v>24</v>
      </c>
      <c r="M4404" s="9" t="str">
        <f t="shared" si="137"/>
        <v>low</v>
      </c>
      <c r="N4404" s="10">
        <v>-40.988935416622553</v>
      </c>
      <c r="O4404" s="11">
        <v>8.0360416686744429E-3</v>
      </c>
      <c r="P4404" s="7" t="s">
        <v>1461</v>
      </c>
      <c r="Q4404" s="7" t="s">
        <v>2367</v>
      </c>
      <c r="R4404" s="12"/>
    </row>
    <row r="4405" spans="1:18" ht="15.75" x14ac:dyDescent="0.2">
      <c r="A4405" s="5">
        <v>5232136</v>
      </c>
      <c r="B4405" s="6" t="s">
        <v>2468</v>
      </c>
      <c r="C4405" s="7" t="s">
        <v>99</v>
      </c>
      <c r="D4405" s="7" t="s">
        <v>4627</v>
      </c>
      <c r="E4405" s="8" t="s">
        <v>2383</v>
      </c>
      <c r="F4405" s="7" t="s">
        <v>4628</v>
      </c>
      <c r="G4405" s="7" t="s">
        <v>214</v>
      </c>
      <c r="H4405" s="5">
        <v>18</v>
      </c>
      <c r="I4405" s="5">
        <v>15</v>
      </c>
      <c r="J4405" s="5">
        <v>115</v>
      </c>
      <c r="K4405" s="5">
        <v>96</v>
      </c>
      <c r="L4405" s="9">
        <f t="shared" si="136"/>
        <v>22</v>
      </c>
      <c r="M4405" s="9" t="str">
        <f t="shared" si="137"/>
        <v>low</v>
      </c>
      <c r="N4405" s="10">
        <v>-61.081102847238071</v>
      </c>
      <c r="O4405" s="11">
        <v>1.6927546297665685E-2</v>
      </c>
      <c r="P4405" s="7" t="s">
        <v>1461</v>
      </c>
      <c r="Q4405" s="7" t="s">
        <v>2367</v>
      </c>
      <c r="R4405" s="12"/>
    </row>
    <row r="4406" spans="1:18" ht="15.75" x14ac:dyDescent="0.2">
      <c r="A4406" s="5">
        <v>5379165</v>
      </c>
      <c r="B4406" s="6" t="s">
        <v>3237</v>
      </c>
      <c r="C4406" s="7" t="s">
        <v>151</v>
      </c>
      <c r="D4406" s="7" t="s">
        <v>4982</v>
      </c>
      <c r="E4406" s="8" t="s">
        <v>2383</v>
      </c>
      <c r="F4406" s="7" t="s">
        <v>4983</v>
      </c>
      <c r="G4406" s="7" t="s">
        <v>214</v>
      </c>
      <c r="H4406" s="5">
        <v>18</v>
      </c>
      <c r="I4406" s="5">
        <v>15</v>
      </c>
      <c r="J4406" s="5">
        <v>120</v>
      </c>
      <c r="K4406" s="5">
        <v>95</v>
      </c>
      <c r="L4406" s="9">
        <f t="shared" si="136"/>
        <v>22</v>
      </c>
      <c r="M4406" s="9" t="str">
        <f t="shared" si="137"/>
        <v>low</v>
      </c>
      <c r="N4406" s="10">
        <v>-22.797205092610966</v>
      </c>
      <c r="O4406" s="11">
        <v>2.5277083332184702E-3</v>
      </c>
      <c r="P4406" s="7" t="s">
        <v>1461</v>
      </c>
      <c r="Q4406" s="7" t="s">
        <v>2367</v>
      </c>
      <c r="R4406" s="12"/>
    </row>
    <row r="4407" spans="1:18" ht="15.75" x14ac:dyDescent="0.2">
      <c r="A4407" s="5">
        <v>5312461</v>
      </c>
      <c r="B4407" s="6" t="s">
        <v>4405</v>
      </c>
      <c r="C4407" s="7" t="s">
        <v>151</v>
      </c>
      <c r="D4407" s="7" t="s">
        <v>5193</v>
      </c>
      <c r="E4407" s="8" t="s">
        <v>2383</v>
      </c>
      <c r="F4407" s="7" t="s">
        <v>5194</v>
      </c>
      <c r="G4407" s="7" t="s">
        <v>214</v>
      </c>
      <c r="H4407" s="5">
        <v>45</v>
      </c>
      <c r="I4407" s="5">
        <v>15</v>
      </c>
      <c r="J4407" s="5">
        <v>120</v>
      </c>
      <c r="K4407" s="5">
        <v>95</v>
      </c>
      <c r="L4407" s="9">
        <f t="shared" si="136"/>
        <v>22</v>
      </c>
      <c r="M4407" s="9" t="str">
        <f t="shared" si="137"/>
        <v>low</v>
      </c>
      <c r="N4407" s="10">
        <v>-50.104993935172388</v>
      </c>
      <c r="O4407" s="13">
        <v>4.8971759242704138E-3</v>
      </c>
      <c r="P4407" s="7" t="s">
        <v>1461</v>
      </c>
      <c r="Q4407" s="5" t="s">
        <v>2367</v>
      </c>
      <c r="R4407" s="12"/>
    </row>
    <row r="4408" spans="1:18" ht="15.75" x14ac:dyDescent="0.2">
      <c r="A4408" s="5">
        <v>5271086</v>
      </c>
      <c r="B4408" s="6" t="s">
        <v>4805</v>
      </c>
      <c r="C4408" s="7" t="s">
        <v>151</v>
      </c>
      <c r="D4408" s="7" t="s">
        <v>5268</v>
      </c>
      <c r="E4408" s="8" t="s">
        <v>2383</v>
      </c>
      <c r="F4408" s="7" t="s">
        <v>5269</v>
      </c>
      <c r="G4408" s="7" t="s">
        <v>214</v>
      </c>
      <c r="H4408" s="5">
        <v>43</v>
      </c>
      <c r="I4408" s="5">
        <v>15</v>
      </c>
      <c r="J4408" s="5">
        <v>110</v>
      </c>
      <c r="K4408" s="5">
        <v>97</v>
      </c>
      <c r="L4408" s="9">
        <f t="shared" si="136"/>
        <v>22</v>
      </c>
      <c r="M4408" s="9" t="str">
        <f t="shared" si="137"/>
        <v>low</v>
      </c>
      <c r="N4408" s="10">
        <v>-65.97889995371952</v>
      </c>
      <c r="O4408" s="13">
        <v>2.2941666684346274E-3</v>
      </c>
      <c r="P4408" s="7" t="s">
        <v>1461</v>
      </c>
      <c r="Q4408" s="7" t="s">
        <v>2367</v>
      </c>
      <c r="R4408" s="12"/>
    </row>
    <row r="4409" spans="1:18" ht="15.75" x14ac:dyDescent="0.2">
      <c r="A4409" s="5">
        <v>5232136</v>
      </c>
      <c r="B4409" s="6" t="s">
        <v>2468</v>
      </c>
      <c r="C4409" s="7" t="s">
        <v>99</v>
      </c>
      <c r="D4409" s="7" t="s">
        <v>4627</v>
      </c>
      <c r="E4409" s="8" t="s">
        <v>2383</v>
      </c>
      <c r="F4409" s="7" t="s">
        <v>5457</v>
      </c>
      <c r="G4409" s="7" t="s">
        <v>214</v>
      </c>
      <c r="H4409" s="5">
        <v>23</v>
      </c>
      <c r="I4409" s="5">
        <v>15</v>
      </c>
      <c r="J4409" s="5">
        <v>110</v>
      </c>
      <c r="K4409" s="5">
        <v>97</v>
      </c>
      <c r="L4409" s="9">
        <f t="shared" si="136"/>
        <v>22</v>
      </c>
      <c r="M4409" s="9" t="str">
        <f t="shared" si="137"/>
        <v>low</v>
      </c>
      <c r="N4409" s="10">
        <v>-84.539436180544726</v>
      </c>
      <c r="O4409" s="11">
        <v>1.6927546297665685E-2</v>
      </c>
      <c r="P4409" s="7" t="s">
        <v>1461</v>
      </c>
      <c r="Q4409" s="5" t="s">
        <v>2367</v>
      </c>
      <c r="R4409" s="12"/>
    </row>
    <row r="4410" spans="1:18" ht="15.75" x14ac:dyDescent="0.2">
      <c r="A4410" s="5">
        <v>5312461</v>
      </c>
      <c r="B4410" s="6" t="s">
        <v>4405</v>
      </c>
      <c r="C4410" s="7" t="s">
        <v>151</v>
      </c>
      <c r="D4410" s="7" t="s">
        <v>5193</v>
      </c>
      <c r="E4410" s="8" t="s">
        <v>2383</v>
      </c>
      <c r="F4410" s="7" t="s">
        <v>5865</v>
      </c>
      <c r="G4410" s="7" t="s">
        <v>215</v>
      </c>
      <c r="H4410" s="5">
        <v>35</v>
      </c>
      <c r="I4410" s="5">
        <v>15</v>
      </c>
      <c r="J4410" s="5">
        <v>100</v>
      </c>
      <c r="K4410" s="5">
        <v>98</v>
      </c>
      <c r="L4410" s="9">
        <f t="shared" si="136"/>
        <v>22</v>
      </c>
      <c r="M4410" s="9" t="str">
        <f t="shared" si="137"/>
        <v>low</v>
      </c>
      <c r="N4410" s="10">
        <v>-69.021660601865733</v>
      </c>
      <c r="O4410" s="11">
        <v>4.8971759242704138E-3</v>
      </c>
      <c r="P4410" s="7" t="s">
        <v>14</v>
      </c>
      <c r="Q4410" s="7" t="s">
        <v>2367</v>
      </c>
      <c r="R4410" s="12"/>
    </row>
    <row r="4411" spans="1:18" ht="15.75" x14ac:dyDescent="0.2">
      <c r="A4411" s="5">
        <v>5314160</v>
      </c>
      <c r="B4411" s="6" t="s">
        <v>5365</v>
      </c>
      <c r="C4411" s="7" t="s">
        <v>112</v>
      </c>
      <c r="D4411" s="7" t="s">
        <v>6135</v>
      </c>
      <c r="E4411" s="8" t="s">
        <v>2383</v>
      </c>
      <c r="F4411" s="7" t="s">
        <v>6136</v>
      </c>
      <c r="G4411" s="7" t="s">
        <v>214</v>
      </c>
      <c r="H4411" s="5">
        <v>25</v>
      </c>
      <c r="I4411" s="5">
        <v>15</v>
      </c>
      <c r="J4411" s="5">
        <v>124</v>
      </c>
      <c r="K4411" s="5">
        <v>98</v>
      </c>
      <c r="L4411" s="9">
        <f t="shared" si="136"/>
        <v>24</v>
      </c>
      <c r="M4411" s="9" t="str">
        <f t="shared" si="137"/>
        <v>low</v>
      </c>
      <c r="N4411" s="10">
        <v>-76.027679282364261</v>
      </c>
      <c r="O4411" s="11">
        <v>8.9688310181372799E-3</v>
      </c>
      <c r="P4411" s="7" t="s">
        <v>1461</v>
      </c>
      <c r="Q4411" s="7" t="s">
        <v>2367</v>
      </c>
      <c r="R4411" s="12"/>
    </row>
    <row r="4412" spans="1:18" ht="15.75" x14ac:dyDescent="0.2">
      <c r="A4412" s="5">
        <v>5237930</v>
      </c>
      <c r="B4412" s="6" t="s">
        <v>5983</v>
      </c>
      <c r="C4412" s="7" t="s">
        <v>99</v>
      </c>
      <c r="D4412" s="7" t="s">
        <v>7303</v>
      </c>
      <c r="E4412" s="8" t="s">
        <v>2383</v>
      </c>
      <c r="F4412" s="7" t="s">
        <v>7304</v>
      </c>
      <c r="G4412" s="7" t="s">
        <v>214</v>
      </c>
      <c r="H4412" s="5">
        <v>77</v>
      </c>
      <c r="I4412" s="5">
        <v>15</v>
      </c>
      <c r="J4412" s="5">
        <v>140</v>
      </c>
      <c r="K4412" s="5">
        <v>96</v>
      </c>
      <c r="L4412" s="9">
        <f t="shared" si="136"/>
        <v>21</v>
      </c>
      <c r="M4412" s="9" t="str">
        <f t="shared" si="137"/>
        <v>low</v>
      </c>
      <c r="N4412" s="10">
        <v>-134.22808024307596</v>
      </c>
      <c r="O4412" s="13">
        <v>1.7979976910282858E-3</v>
      </c>
      <c r="P4412" s="7" t="s">
        <v>1461</v>
      </c>
      <c r="Q4412" s="7" t="s">
        <v>2367</v>
      </c>
      <c r="R4412" s="12"/>
    </row>
    <row r="4413" spans="1:18" ht="15.75" x14ac:dyDescent="0.2">
      <c r="A4413" s="5">
        <v>5318366</v>
      </c>
      <c r="B4413" s="6" t="s">
        <v>6666</v>
      </c>
      <c r="C4413" s="7" t="s">
        <v>151</v>
      </c>
      <c r="D4413" s="7" t="s">
        <v>7775</v>
      </c>
      <c r="E4413" s="8" t="s">
        <v>2383</v>
      </c>
      <c r="F4413" s="7" t="s">
        <v>7776</v>
      </c>
      <c r="G4413" s="7" t="s">
        <v>214</v>
      </c>
      <c r="H4413" s="5">
        <v>3</v>
      </c>
      <c r="I4413" s="5">
        <v>15</v>
      </c>
      <c r="J4413" s="5"/>
      <c r="K4413" s="5">
        <v>98</v>
      </c>
      <c r="L4413" s="9">
        <f t="shared" si="136"/>
        <v>18</v>
      </c>
      <c r="M4413" s="9" t="str">
        <f t="shared" si="137"/>
        <v>MID</v>
      </c>
      <c r="N4413" s="10">
        <v>-120.01388961807243</v>
      </c>
      <c r="O4413" s="13">
        <v>2.7714120369637385E-3</v>
      </c>
      <c r="P4413" s="7" t="s">
        <v>1461</v>
      </c>
      <c r="Q4413" s="7" t="s">
        <v>2367</v>
      </c>
      <c r="R4413" s="12"/>
    </row>
    <row r="4414" spans="1:18" ht="15.75" x14ac:dyDescent="0.2">
      <c r="A4414" s="5">
        <v>5316506</v>
      </c>
      <c r="B4414" s="6" t="s">
        <v>5365</v>
      </c>
      <c r="C4414" s="7" t="s">
        <v>151</v>
      </c>
      <c r="D4414" s="7" t="s">
        <v>7962</v>
      </c>
      <c r="E4414" s="8" t="s">
        <v>2383</v>
      </c>
      <c r="F4414" s="7" t="s">
        <v>1018</v>
      </c>
      <c r="G4414" s="7" t="s">
        <v>214</v>
      </c>
      <c r="H4414" s="5">
        <v>13</v>
      </c>
      <c r="I4414" s="5">
        <v>15</v>
      </c>
      <c r="J4414" s="5">
        <v>100</v>
      </c>
      <c r="K4414" s="5">
        <v>97</v>
      </c>
      <c r="L4414" s="9">
        <f t="shared" si="136"/>
        <v>22</v>
      </c>
      <c r="M4414" s="9" t="str">
        <f t="shared" si="137"/>
        <v>low</v>
      </c>
      <c r="N4414" s="10">
        <v>-125.84275342591718</v>
      </c>
      <c r="O4414" s="13">
        <v>5.5497222201665863E-3</v>
      </c>
      <c r="P4414" s="7" t="s">
        <v>1461</v>
      </c>
      <c r="Q4414" s="7" t="s">
        <v>2367</v>
      </c>
      <c r="R4414" s="12"/>
    </row>
    <row r="4415" spans="1:18" ht="15.75" x14ac:dyDescent="0.2">
      <c r="A4415" s="5">
        <v>5318366</v>
      </c>
      <c r="B4415" s="6" t="s">
        <v>6666</v>
      </c>
      <c r="C4415" s="7" t="s">
        <v>151</v>
      </c>
      <c r="D4415" s="7" t="s">
        <v>7775</v>
      </c>
      <c r="E4415" s="8" t="s">
        <v>2383</v>
      </c>
      <c r="F4415" s="7" t="s">
        <v>8272</v>
      </c>
      <c r="G4415" s="7" t="s">
        <v>214</v>
      </c>
      <c r="H4415" s="5">
        <v>36</v>
      </c>
      <c r="I4415" s="5">
        <v>15</v>
      </c>
      <c r="J4415" s="5">
        <v>120</v>
      </c>
      <c r="K4415" s="5">
        <v>97</v>
      </c>
      <c r="L4415" s="9">
        <f t="shared" si="136"/>
        <v>22</v>
      </c>
      <c r="M4415" s="9" t="str">
        <f t="shared" si="137"/>
        <v>low</v>
      </c>
      <c r="N4415" s="10">
        <v>-133.93055628467846</v>
      </c>
      <c r="O4415" s="11">
        <v>2.7714120369637385E-3</v>
      </c>
      <c r="P4415" s="7" t="s">
        <v>1461</v>
      </c>
      <c r="Q4415" s="5" t="s">
        <v>2367</v>
      </c>
      <c r="R4415" s="12"/>
    </row>
    <row r="4416" spans="1:18" ht="15.75" x14ac:dyDescent="0.2">
      <c r="A4416" s="5">
        <v>5240598</v>
      </c>
      <c r="B4416" s="6" t="s">
        <v>7674</v>
      </c>
      <c r="C4416" s="7" t="s">
        <v>151</v>
      </c>
      <c r="D4416" s="7" t="s">
        <v>8751</v>
      </c>
      <c r="E4416" s="8" t="s">
        <v>2383</v>
      </c>
      <c r="F4416" s="7" t="s">
        <v>8752</v>
      </c>
      <c r="G4416" s="7" t="s">
        <v>214</v>
      </c>
      <c r="H4416" s="5">
        <v>60</v>
      </c>
      <c r="I4416" s="5">
        <v>15</v>
      </c>
      <c r="J4416" s="5">
        <v>120</v>
      </c>
      <c r="K4416" s="5">
        <v>97</v>
      </c>
      <c r="L4416" s="9">
        <f t="shared" si="136"/>
        <v>22</v>
      </c>
      <c r="M4416" s="9" t="str">
        <f t="shared" si="137"/>
        <v>low</v>
      </c>
      <c r="N4416" s="10">
        <v>-173.37816469906102</v>
      </c>
      <c r="O4416" s="11">
        <v>4.4116203644080088E-3</v>
      </c>
      <c r="P4416" s="7" t="s">
        <v>1461</v>
      </c>
      <c r="Q4416" s="5" t="s">
        <v>2367</v>
      </c>
      <c r="R4416" s="12"/>
    </row>
    <row r="4417" spans="1:18" ht="15.75" x14ac:dyDescent="0.2">
      <c r="A4417" s="5">
        <v>5286128</v>
      </c>
      <c r="B4417" s="6" t="s">
        <v>10278</v>
      </c>
      <c r="C4417" s="7" t="s">
        <v>151</v>
      </c>
      <c r="D4417" s="7" t="s">
        <v>10324</v>
      </c>
      <c r="E4417" s="8" t="s">
        <v>2383</v>
      </c>
      <c r="F4417" s="7" t="s">
        <v>10325</v>
      </c>
      <c r="G4417" s="7" t="s">
        <v>214</v>
      </c>
      <c r="H4417" s="5">
        <v>36</v>
      </c>
      <c r="I4417" s="5">
        <v>15</v>
      </c>
      <c r="J4417" s="5">
        <v>110</v>
      </c>
      <c r="K4417" s="5">
        <v>97</v>
      </c>
      <c r="L4417" s="9">
        <f t="shared" si="136"/>
        <v>22</v>
      </c>
      <c r="M4417" s="9" t="str">
        <f t="shared" si="137"/>
        <v>low</v>
      </c>
      <c r="N4417" s="10">
        <v>-203.33513452541956</v>
      </c>
      <c r="O4417" s="11">
        <v>2.3375347227556631E-3</v>
      </c>
      <c r="P4417" s="7" t="s">
        <v>14</v>
      </c>
      <c r="Q4417" s="7" t="s">
        <v>2367</v>
      </c>
      <c r="R4417" s="12"/>
    </row>
    <row r="4418" spans="1:18" ht="15.75" x14ac:dyDescent="0.2">
      <c r="A4418" s="5">
        <v>5286128</v>
      </c>
      <c r="B4418" s="6" t="s">
        <v>10278</v>
      </c>
      <c r="C4418" s="7" t="s">
        <v>151</v>
      </c>
      <c r="D4418" s="7" t="s">
        <v>10324</v>
      </c>
      <c r="E4418" s="8" t="s">
        <v>2383</v>
      </c>
      <c r="F4418" s="7" t="s">
        <v>2348</v>
      </c>
      <c r="G4418" s="7" t="s">
        <v>214</v>
      </c>
      <c r="H4418" s="5">
        <v>60</v>
      </c>
      <c r="I4418" s="5">
        <v>15</v>
      </c>
      <c r="J4418" s="5">
        <v>135</v>
      </c>
      <c r="K4418" s="5">
        <v>97</v>
      </c>
      <c r="L4418" s="9">
        <f t="shared" ref="L4418:L4481" si="138">IF(OR(I4418&gt;3,I4418&lt;15),I4418,0)+IF(H4418&lt;=60,3,IF(H4418&gt;60,0,0))+IF(J4418&gt;120,6,IF((J4418&gt;=60),4,IF(J4418&lt;60,0,0)))</f>
        <v>24</v>
      </c>
      <c r="M4418" s="9" t="str">
        <f t="shared" ref="M4418:M4481" si="139">IF(AND(L4418&gt;=3,L4418&lt;=10),"high",IF(AND(L4418&gt;=11,L4418&lt;=18),"MID",IF(AND(L4418&gt;=19,L4418&lt;=24),"low","no")))</f>
        <v>low</v>
      </c>
      <c r="N4418" s="10">
        <v>-203.37680119212018</v>
      </c>
      <c r="O4418" s="11">
        <v>2.3375347227556631E-3</v>
      </c>
      <c r="P4418" s="7" t="s">
        <v>1487</v>
      </c>
      <c r="Q4418" s="7" t="s">
        <v>2367</v>
      </c>
      <c r="R4418" s="12"/>
    </row>
    <row r="4419" spans="1:18" ht="15.75" x14ac:dyDescent="0.2">
      <c r="A4419" s="5">
        <v>5286128</v>
      </c>
      <c r="B4419" s="6" t="s">
        <v>10278</v>
      </c>
      <c r="C4419" s="7" t="s">
        <v>151</v>
      </c>
      <c r="D4419" s="7" t="s">
        <v>10324</v>
      </c>
      <c r="E4419" s="8" t="s">
        <v>2383</v>
      </c>
      <c r="F4419" s="7" t="s">
        <v>10870</v>
      </c>
      <c r="G4419" s="7" t="s">
        <v>215</v>
      </c>
      <c r="H4419" s="5">
        <v>26</v>
      </c>
      <c r="I4419" s="5">
        <v>15</v>
      </c>
      <c r="J4419" s="5">
        <v>120</v>
      </c>
      <c r="K4419" s="5">
        <v>97</v>
      </c>
      <c r="L4419" s="9">
        <f t="shared" si="138"/>
        <v>22</v>
      </c>
      <c r="M4419" s="9" t="str">
        <f t="shared" si="139"/>
        <v>low</v>
      </c>
      <c r="N4419" s="10">
        <v>-218.50180119212018</v>
      </c>
      <c r="O4419" s="11">
        <v>2.3375347227556631E-3</v>
      </c>
      <c r="P4419" s="7" t="s">
        <v>1461</v>
      </c>
      <c r="Q4419" s="7" t="s">
        <v>2367</v>
      </c>
      <c r="R4419" s="12"/>
    </row>
    <row r="4420" spans="1:18" ht="15.75" x14ac:dyDescent="0.2">
      <c r="A4420" s="5">
        <v>5286128</v>
      </c>
      <c r="B4420" s="6" t="s">
        <v>10278</v>
      </c>
      <c r="C4420" s="7" t="s">
        <v>151</v>
      </c>
      <c r="D4420" s="7" t="s">
        <v>10324</v>
      </c>
      <c r="E4420" s="8" t="s">
        <v>2383</v>
      </c>
      <c r="F4420" s="7" t="s">
        <v>2063</v>
      </c>
      <c r="G4420" s="7" t="s">
        <v>214</v>
      </c>
      <c r="H4420" s="5">
        <v>18</v>
      </c>
      <c r="I4420" s="5">
        <v>15</v>
      </c>
      <c r="J4420" s="5">
        <v>110</v>
      </c>
      <c r="K4420" s="5">
        <v>96</v>
      </c>
      <c r="L4420" s="9">
        <f t="shared" si="138"/>
        <v>22</v>
      </c>
      <c r="M4420" s="9" t="str">
        <f t="shared" si="139"/>
        <v>low</v>
      </c>
      <c r="N4420" s="10">
        <v>-220.54346785881353</v>
      </c>
      <c r="O4420" s="11">
        <v>2.3375347227556631E-3</v>
      </c>
      <c r="P4420" s="7" t="s">
        <v>1461</v>
      </c>
      <c r="Q4420" s="7" t="s">
        <v>2367</v>
      </c>
      <c r="R4420" s="12"/>
    </row>
    <row r="4421" spans="1:18" ht="15.75" x14ac:dyDescent="0.2">
      <c r="A4421" s="5">
        <v>5287372</v>
      </c>
      <c r="B4421" s="6" t="s">
        <v>10278</v>
      </c>
      <c r="C4421" s="7" t="s">
        <v>151</v>
      </c>
      <c r="D4421" s="7" t="s">
        <v>11319</v>
      </c>
      <c r="E4421" s="8" t="s">
        <v>2383</v>
      </c>
      <c r="F4421" s="7" t="s">
        <v>11320</v>
      </c>
      <c r="G4421" s="7" t="s">
        <v>215</v>
      </c>
      <c r="H4421" s="5">
        <v>39</v>
      </c>
      <c r="I4421" s="5">
        <v>15</v>
      </c>
      <c r="J4421" s="5">
        <v>120</v>
      </c>
      <c r="K4421" s="5">
        <v>98</v>
      </c>
      <c r="L4421" s="9">
        <f t="shared" si="138"/>
        <v>22</v>
      </c>
      <c r="M4421" s="9" t="str">
        <f t="shared" si="139"/>
        <v>low</v>
      </c>
      <c r="N4421" s="10">
        <v>-230.5564879166559</v>
      </c>
      <c r="O4421" s="11">
        <v>9.5893865727703087E-3</v>
      </c>
      <c r="P4421" s="7" t="s">
        <v>1461</v>
      </c>
      <c r="Q4421" s="7" t="s">
        <v>2367</v>
      </c>
      <c r="R4421" s="12"/>
    </row>
    <row r="4422" spans="1:18" ht="15.75" x14ac:dyDescent="0.2">
      <c r="A4422" s="5">
        <v>5287372</v>
      </c>
      <c r="B4422" s="6" t="s">
        <v>10278</v>
      </c>
      <c r="C4422" s="7" t="s">
        <v>151</v>
      </c>
      <c r="D4422" s="7" t="s">
        <v>11319</v>
      </c>
      <c r="E4422" s="8" t="s">
        <v>2383</v>
      </c>
      <c r="F4422" s="7" t="s">
        <v>2256</v>
      </c>
      <c r="G4422" s="7" t="s">
        <v>214</v>
      </c>
      <c r="H4422" s="5">
        <v>26</v>
      </c>
      <c r="I4422" s="5">
        <v>15</v>
      </c>
      <c r="J4422" s="5">
        <v>120</v>
      </c>
      <c r="K4422" s="5">
        <v>97</v>
      </c>
      <c r="L4422" s="9">
        <f t="shared" si="138"/>
        <v>22</v>
      </c>
      <c r="M4422" s="9" t="str">
        <f t="shared" si="139"/>
        <v>low</v>
      </c>
      <c r="N4422" s="10">
        <v>-230.59815458334924</v>
      </c>
      <c r="O4422" s="11">
        <v>9.5893865727703087E-3</v>
      </c>
      <c r="P4422" s="7" t="s">
        <v>1461</v>
      </c>
      <c r="Q4422" s="5" t="s">
        <v>2367</v>
      </c>
      <c r="R4422" s="12"/>
    </row>
    <row r="4423" spans="1:18" ht="15.75" x14ac:dyDescent="0.2">
      <c r="A4423" s="5">
        <v>5286128</v>
      </c>
      <c r="B4423" s="6" t="s">
        <v>10278</v>
      </c>
      <c r="C4423" s="7" t="s">
        <v>151</v>
      </c>
      <c r="D4423" s="7" t="s">
        <v>10324</v>
      </c>
      <c r="E4423" s="8" t="s">
        <v>2383</v>
      </c>
      <c r="F4423" s="7" t="s">
        <v>11654</v>
      </c>
      <c r="G4423" s="7" t="s">
        <v>215</v>
      </c>
      <c r="H4423" s="5">
        <v>12</v>
      </c>
      <c r="I4423" s="5">
        <v>15</v>
      </c>
      <c r="J4423" s="5">
        <v>105</v>
      </c>
      <c r="K4423" s="5">
        <v>97</v>
      </c>
      <c r="L4423" s="9">
        <f t="shared" si="138"/>
        <v>22</v>
      </c>
      <c r="M4423" s="9" t="str">
        <f t="shared" si="139"/>
        <v>low</v>
      </c>
      <c r="N4423" s="10">
        <v>-241.46013452541956</v>
      </c>
      <c r="O4423" s="11">
        <v>2.3375347227556631E-3</v>
      </c>
      <c r="P4423" s="7" t="s">
        <v>1461</v>
      </c>
      <c r="Q4423" s="7" t="s">
        <v>2367</v>
      </c>
      <c r="R4423" s="12"/>
    </row>
    <row r="4424" spans="1:18" ht="15.75" x14ac:dyDescent="0.2">
      <c r="A4424" s="5">
        <v>5286128</v>
      </c>
      <c r="B4424" s="6" t="s">
        <v>10278</v>
      </c>
      <c r="C4424" s="7" t="s">
        <v>151</v>
      </c>
      <c r="D4424" s="7" t="s">
        <v>10324</v>
      </c>
      <c r="E4424" s="8" t="s">
        <v>2383</v>
      </c>
      <c r="F4424" s="7" t="s">
        <v>11655</v>
      </c>
      <c r="G4424" s="7" t="s">
        <v>215</v>
      </c>
      <c r="H4424" s="5">
        <v>26</v>
      </c>
      <c r="I4424" s="5">
        <v>15</v>
      </c>
      <c r="J4424" s="5">
        <v>120</v>
      </c>
      <c r="K4424" s="5">
        <v>97</v>
      </c>
      <c r="L4424" s="9">
        <f t="shared" si="138"/>
        <v>22</v>
      </c>
      <c r="M4424" s="9" t="str">
        <f t="shared" si="139"/>
        <v>low</v>
      </c>
      <c r="N4424" s="10">
        <v>-241.50180119212018</v>
      </c>
      <c r="O4424" s="11">
        <v>2.3375347227556631E-3</v>
      </c>
      <c r="P4424" s="7" t="s">
        <v>14</v>
      </c>
      <c r="Q4424" s="7" t="s">
        <v>2367</v>
      </c>
      <c r="R4424" s="12"/>
    </row>
    <row r="4425" spans="1:18" ht="15.75" x14ac:dyDescent="0.2">
      <c r="A4425" s="5">
        <v>5289842</v>
      </c>
      <c r="B4425" s="6" t="s">
        <v>10910</v>
      </c>
      <c r="C4425" s="7" t="s">
        <v>151</v>
      </c>
      <c r="D4425" s="7" t="s">
        <v>12168</v>
      </c>
      <c r="E4425" s="8" t="s">
        <v>2383</v>
      </c>
      <c r="F4425" s="7" t="s">
        <v>498</v>
      </c>
      <c r="G4425" s="7" t="s">
        <v>214</v>
      </c>
      <c r="H4425" s="5">
        <v>33</v>
      </c>
      <c r="I4425" s="5">
        <v>15</v>
      </c>
      <c r="J4425" s="5">
        <v>120</v>
      </c>
      <c r="K4425" s="5">
        <v>96</v>
      </c>
      <c r="L4425" s="9">
        <f t="shared" si="138"/>
        <v>22</v>
      </c>
      <c r="M4425" s="9" t="str">
        <f t="shared" si="139"/>
        <v>low</v>
      </c>
      <c r="N4425" s="10">
        <v>-254.55023645832262</v>
      </c>
      <c r="O4425" s="11">
        <v>2.254745370009914E-3</v>
      </c>
      <c r="P4425" s="7" t="s">
        <v>1461</v>
      </c>
      <c r="Q4425" s="7" t="s">
        <v>2367</v>
      </c>
      <c r="R4425" s="12"/>
    </row>
    <row r="4426" spans="1:18" ht="15.75" x14ac:dyDescent="0.2">
      <c r="A4426" s="5">
        <v>5323329</v>
      </c>
      <c r="B4426" s="6" t="s">
        <v>9845</v>
      </c>
      <c r="C4426" s="7" t="s">
        <v>151</v>
      </c>
      <c r="D4426" s="7" t="s">
        <v>12196</v>
      </c>
      <c r="E4426" s="8" t="s">
        <v>2383</v>
      </c>
      <c r="F4426" s="7" t="s">
        <v>423</v>
      </c>
      <c r="G4426" s="7" t="s">
        <v>214</v>
      </c>
      <c r="H4426" s="5">
        <v>26</v>
      </c>
      <c r="I4426" s="5">
        <v>15</v>
      </c>
      <c r="J4426" s="5">
        <v>120</v>
      </c>
      <c r="K4426" s="5">
        <v>97</v>
      </c>
      <c r="L4426" s="9">
        <f t="shared" si="138"/>
        <v>22</v>
      </c>
      <c r="M4426" s="9" t="str">
        <f t="shared" si="139"/>
        <v>low</v>
      </c>
      <c r="N4426" s="10">
        <v>-244.45044528930885</v>
      </c>
      <c r="O4426" s="11">
        <v>2.7607986121438444E-3</v>
      </c>
      <c r="P4426" s="7" t="s">
        <v>1461</v>
      </c>
      <c r="Q4426" s="7" t="s">
        <v>2367</v>
      </c>
      <c r="R4426" s="12"/>
    </row>
    <row r="4427" spans="1:18" ht="15.75" x14ac:dyDescent="0.2">
      <c r="A4427" s="5">
        <v>5353476</v>
      </c>
      <c r="B4427" s="6" t="s">
        <v>10912</v>
      </c>
      <c r="C4427" s="7" t="s">
        <v>151</v>
      </c>
      <c r="D4427" s="7" t="s">
        <v>12214</v>
      </c>
      <c r="E4427" s="8" t="s">
        <v>2383</v>
      </c>
      <c r="F4427" s="7" t="s">
        <v>12215</v>
      </c>
      <c r="G4427" s="7" t="s">
        <v>214</v>
      </c>
      <c r="H4427" s="5">
        <v>23</v>
      </c>
      <c r="I4427" s="5">
        <v>3</v>
      </c>
      <c r="J4427" s="5">
        <v>0</v>
      </c>
      <c r="K4427" s="5">
        <v>0</v>
      </c>
      <c r="L4427" s="9">
        <f t="shared" si="138"/>
        <v>6</v>
      </c>
      <c r="M4427" s="9" t="str">
        <f t="shared" si="139"/>
        <v>high</v>
      </c>
      <c r="N4427" s="10">
        <v>-235.4119100231037</v>
      </c>
      <c r="O4427" s="11">
        <v>1.4929398166714236E-3</v>
      </c>
      <c r="P4427" s="7" t="s">
        <v>1461</v>
      </c>
      <c r="Q4427" s="5" t="s">
        <v>2367</v>
      </c>
      <c r="R4427" s="12"/>
    </row>
    <row r="4428" spans="1:18" ht="15.75" x14ac:dyDescent="0.2">
      <c r="A4428" s="5">
        <v>5287372</v>
      </c>
      <c r="B4428" s="6" t="s">
        <v>10278</v>
      </c>
      <c r="C4428" s="7" t="s">
        <v>151</v>
      </c>
      <c r="D4428" s="7" t="s">
        <v>11319</v>
      </c>
      <c r="E4428" s="8" t="s">
        <v>2383</v>
      </c>
      <c r="F4428" s="7" t="s">
        <v>12310</v>
      </c>
      <c r="G4428" s="7" t="s">
        <v>215</v>
      </c>
      <c r="H4428" s="5">
        <v>26</v>
      </c>
      <c r="I4428" s="5">
        <v>15</v>
      </c>
      <c r="J4428" s="5">
        <v>115</v>
      </c>
      <c r="K4428" s="5">
        <v>97</v>
      </c>
      <c r="L4428" s="9">
        <f t="shared" si="138"/>
        <v>22</v>
      </c>
      <c r="M4428" s="9" t="str">
        <f t="shared" si="139"/>
        <v>low</v>
      </c>
      <c r="N4428" s="10">
        <v>-259.4314879166559</v>
      </c>
      <c r="O4428" s="11">
        <v>9.5893865727703087E-3</v>
      </c>
      <c r="P4428" s="7" t="s">
        <v>1461</v>
      </c>
      <c r="Q4428" s="7" t="s">
        <v>2367</v>
      </c>
      <c r="R4428" s="12"/>
    </row>
    <row r="4429" spans="1:18" ht="15.75" x14ac:dyDescent="0.2">
      <c r="A4429" s="5">
        <v>5287372</v>
      </c>
      <c r="B4429" s="6" t="s">
        <v>10278</v>
      </c>
      <c r="C4429" s="7" t="s">
        <v>151</v>
      </c>
      <c r="D4429" s="7" t="s">
        <v>11319</v>
      </c>
      <c r="E4429" s="8" t="s">
        <v>2383</v>
      </c>
      <c r="F4429" s="7" t="s">
        <v>12311</v>
      </c>
      <c r="G4429" s="7" t="s">
        <v>214</v>
      </c>
      <c r="H4429" s="5">
        <v>36</v>
      </c>
      <c r="I4429" s="5">
        <v>15</v>
      </c>
      <c r="J4429" s="5">
        <v>120</v>
      </c>
      <c r="K4429" s="5">
        <v>97</v>
      </c>
      <c r="L4429" s="9">
        <f t="shared" si="138"/>
        <v>22</v>
      </c>
      <c r="M4429" s="9" t="str">
        <f t="shared" si="139"/>
        <v>low</v>
      </c>
      <c r="N4429" s="10">
        <v>-259.47315458334924</v>
      </c>
      <c r="O4429" s="11">
        <v>9.5893865727703087E-3</v>
      </c>
      <c r="P4429" s="7" t="s">
        <v>14</v>
      </c>
      <c r="Q4429" s="5" t="s">
        <v>2367</v>
      </c>
      <c r="R4429" s="12"/>
    </row>
    <row r="4430" spans="1:18" ht="15.75" x14ac:dyDescent="0.2">
      <c r="A4430" s="5">
        <v>5264116</v>
      </c>
      <c r="B4430" s="6" t="s">
        <v>13417</v>
      </c>
      <c r="C4430" s="7" t="s">
        <v>151</v>
      </c>
      <c r="D4430" s="7" t="s">
        <v>15239</v>
      </c>
      <c r="E4430" s="8" t="s">
        <v>2383</v>
      </c>
      <c r="F4430" s="7" t="s">
        <v>15240</v>
      </c>
      <c r="G4430" s="7" t="s">
        <v>214</v>
      </c>
      <c r="H4430" s="5">
        <v>31</v>
      </c>
      <c r="I4430" s="5">
        <v>15</v>
      </c>
      <c r="J4430" s="5">
        <v>140</v>
      </c>
      <c r="K4430" s="5">
        <v>98</v>
      </c>
      <c r="L4430" s="9">
        <f t="shared" si="138"/>
        <v>24</v>
      </c>
      <c r="M4430" s="9" t="str">
        <f t="shared" si="139"/>
        <v>low</v>
      </c>
      <c r="N4430" s="10">
        <v>-350.04415138887998</v>
      </c>
      <c r="O4430" s="11">
        <v>5.1377777781453915E-3</v>
      </c>
      <c r="P4430" s="7" t="s">
        <v>1461</v>
      </c>
      <c r="Q4430" s="7" t="s">
        <v>2367</v>
      </c>
      <c r="R4430" s="12"/>
    </row>
    <row r="4431" spans="1:18" ht="15.75" x14ac:dyDescent="0.2">
      <c r="A4431" s="5">
        <v>5298811</v>
      </c>
      <c r="B4431" s="6" t="s">
        <v>14328</v>
      </c>
      <c r="C4431" s="7" t="s">
        <v>151</v>
      </c>
      <c r="D4431" s="7" t="s">
        <v>15795</v>
      </c>
      <c r="E4431" s="8" t="s">
        <v>2383</v>
      </c>
      <c r="F4431" s="7" t="s">
        <v>15796</v>
      </c>
      <c r="G4431" s="7" t="s">
        <v>214</v>
      </c>
      <c r="H4431" s="5">
        <v>16</v>
      </c>
      <c r="I4431" s="5">
        <v>15</v>
      </c>
      <c r="J4431" s="5">
        <v>110</v>
      </c>
      <c r="K4431" s="5">
        <v>99</v>
      </c>
      <c r="L4431" s="9">
        <f t="shared" si="138"/>
        <v>22</v>
      </c>
      <c r="M4431" s="9" t="str">
        <f t="shared" si="139"/>
        <v>low</v>
      </c>
      <c r="N4431" s="10">
        <v>-354.73907222224079</v>
      </c>
      <c r="O4431" s="11">
        <v>3.5228819469921291E-3</v>
      </c>
      <c r="P4431" s="7" t="s">
        <v>1461</v>
      </c>
      <c r="Q4431" s="7" t="s">
        <v>2367</v>
      </c>
      <c r="R4431" s="12"/>
    </row>
    <row r="4432" spans="1:18" ht="15.75" x14ac:dyDescent="0.2">
      <c r="A4432" s="5">
        <v>5362199</v>
      </c>
      <c r="B4432" s="6" t="s">
        <v>13210</v>
      </c>
      <c r="C4432" s="7" t="s">
        <v>151</v>
      </c>
      <c r="D4432" s="7" t="s">
        <v>16076</v>
      </c>
      <c r="E4432" s="8" t="s">
        <v>2383</v>
      </c>
      <c r="F4432" s="7" t="s">
        <v>3939</v>
      </c>
      <c r="G4432" s="7" t="s">
        <v>214</v>
      </c>
      <c r="H4432" s="5">
        <v>8</v>
      </c>
      <c r="I4432" s="5">
        <v>15</v>
      </c>
      <c r="J4432" s="5">
        <v>110</v>
      </c>
      <c r="K4432" s="5">
        <v>99</v>
      </c>
      <c r="L4432" s="9">
        <f t="shared" si="138"/>
        <v>22</v>
      </c>
      <c r="M4432" s="9" t="str">
        <f t="shared" si="139"/>
        <v>low</v>
      </c>
      <c r="N4432" s="10">
        <v>-341.57792862263886</v>
      </c>
      <c r="O4432" s="11">
        <v>3.2791319390526041E-3</v>
      </c>
      <c r="P4432" s="7" t="s">
        <v>1461</v>
      </c>
      <c r="Q4432" s="7" t="s">
        <v>2367</v>
      </c>
      <c r="R4432" s="12"/>
    </row>
    <row r="4433" spans="1:18" ht="15.75" x14ac:dyDescent="0.2">
      <c r="A4433" s="5">
        <v>5298811</v>
      </c>
      <c r="B4433" s="6" t="s">
        <v>14328</v>
      </c>
      <c r="C4433" s="7" t="s">
        <v>151</v>
      </c>
      <c r="D4433" s="7" t="s">
        <v>15795</v>
      </c>
      <c r="E4433" s="8" t="s">
        <v>2383</v>
      </c>
      <c r="F4433" s="7" t="s">
        <v>16286</v>
      </c>
      <c r="G4433" s="7" t="s">
        <v>214</v>
      </c>
      <c r="H4433" s="5">
        <v>17</v>
      </c>
      <c r="I4433" s="5">
        <v>15</v>
      </c>
      <c r="J4433" s="5">
        <v>110</v>
      </c>
      <c r="K4433" s="5">
        <v>98</v>
      </c>
      <c r="L4433" s="9">
        <f t="shared" si="138"/>
        <v>22</v>
      </c>
      <c r="M4433" s="9" t="str">
        <f t="shared" si="139"/>
        <v>low</v>
      </c>
      <c r="N4433" s="10">
        <v>-368.11407222224079</v>
      </c>
      <c r="O4433" s="11">
        <v>3.5228819469921291E-3</v>
      </c>
      <c r="P4433" s="7" t="s">
        <v>1461</v>
      </c>
      <c r="Q4433" s="7" t="s">
        <v>2367</v>
      </c>
      <c r="R4433" s="12"/>
    </row>
    <row r="4434" spans="1:18" ht="15.75" x14ac:dyDescent="0.2">
      <c r="A4434" s="5">
        <v>5362199</v>
      </c>
      <c r="B4434" s="6" t="s">
        <v>13210</v>
      </c>
      <c r="C4434" s="7" t="s">
        <v>151</v>
      </c>
      <c r="D4434" s="7" t="s">
        <v>16076</v>
      </c>
      <c r="E4434" s="8" t="s">
        <v>2383</v>
      </c>
      <c r="F4434" s="7" t="s">
        <v>1028</v>
      </c>
      <c r="G4434" s="7" t="s">
        <v>214</v>
      </c>
      <c r="H4434" s="5">
        <v>20</v>
      </c>
      <c r="I4434" s="5">
        <v>15</v>
      </c>
      <c r="J4434" s="5">
        <v>120</v>
      </c>
      <c r="K4434" s="5">
        <v>99</v>
      </c>
      <c r="L4434" s="9">
        <f t="shared" si="138"/>
        <v>22</v>
      </c>
      <c r="M4434" s="9" t="str">
        <f t="shared" si="139"/>
        <v>low</v>
      </c>
      <c r="N4434" s="10">
        <v>-354.53626195603283</v>
      </c>
      <c r="O4434" s="11">
        <v>3.2791319390526041E-3</v>
      </c>
      <c r="P4434" s="7" t="s">
        <v>1461</v>
      </c>
      <c r="Q4434" s="7" t="s">
        <v>2367</v>
      </c>
      <c r="R4434" s="12"/>
    </row>
    <row r="4435" spans="1:18" ht="15.75" x14ac:dyDescent="0.2">
      <c r="A4435" s="5">
        <v>5336313</v>
      </c>
      <c r="B4435" s="6" t="s">
        <v>13968</v>
      </c>
      <c r="C4435" s="7" t="s">
        <v>151</v>
      </c>
      <c r="D4435" s="7" t="s">
        <v>17086</v>
      </c>
      <c r="E4435" s="8" t="s">
        <v>2383</v>
      </c>
      <c r="F4435" s="7" t="s">
        <v>17087</v>
      </c>
      <c r="G4435" s="7" t="s">
        <v>214</v>
      </c>
      <c r="H4435" s="5">
        <v>40</v>
      </c>
      <c r="I4435" s="5">
        <v>15</v>
      </c>
      <c r="J4435" s="5">
        <v>125</v>
      </c>
      <c r="K4435" s="5">
        <v>98</v>
      </c>
      <c r="L4435" s="9">
        <f t="shared" si="138"/>
        <v>24</v>
      </c>
      <c r="M4435" s="9" t="str">
        <f t="shared" si="139"/>
        <v>low</v>
      </c>
      <c r="N4435" s="10">
        <v>-378.32944555554423</v>
      </c>
      <c r="O4435" s="11">
        <v>3.189421295246575E-3</v>
      </c>
      <c r="P4435" s="7" t="s">
        <v>1461</v>
      </c>
      <c r="Q4435" s="7" t="s">
        <v>2367</v>
      </c>
      <c r="R4435" s="12"/>
    </row>
    <row r="4436" spans="1:18" ht="15.75" x14ac:dyDescent="0.2">
      <c r="A4436" s="5">
        <v>5263470</v>
      </c>
      <c r="B4436" s="6" t="s">
        <v>13417</v>
      </c>
      <c r="C4436" s="7" t="s">
        <v>151</v>
      </c>
      <c r="D4436" s="7" t="s">
        <v>17414</v>
      </c>
      <c r="E4436" s="8" t="s">
        <v>2383</v>
      </c>
      <c r="F4436" s="7" t="s">
        <v>17415</v>
      </c>
      <c r="G4436" s="7" t="s">
        <v>214</v>
      </c>
      <c r="H4436" s="5">
        <v>16</v>
      </c>
      <c r="I4436" s="5">
        <v>15</v>
      </c>
      <c r="J4436" s="5">
        <v>110</v>
      </c>
      <c r="K4436" s="5">
        <v>99</v>
      </c>
      <c r="L4436" s="9">
        <f t="shared" si="138"/>
        <v>22</v>
      </c>
      <c r="M4436" s="9" t="str">
        <f t="shared" si="139"/>
        <v>low</v>
      </c>
      <c r="N4436" s="10">
        <v>-411.23490203705296</v>
      </c>
      <c r="O4436" s="11">
        <v>4.2723726874100976E-3</v>
      </c>
      <c r="P4436" s="7" t="s">
        <v>1461</v>
      </c>
      <c r="Q4436" s="7" t="s">
        <v>2367</v>
      </c>
      <c r="R4436" s="12"/>
    </row>
    <row r="4437" spans="1:18" ht="15.75" x14ac:dyDescent="0.2">
      <c r="A4437" s="5">
        <v>5263470</v>
      </c>
      <c r="B4437" s="6" t="s">
        <v>13417</v>
      </c>
      <c r="C4437" s="7" t="s">
        <v>151</v>
      </c>
      <c r="D4437" s="7" t="s">
        <v>17414</v>
      </c>
      <c r="E4437" s="8" t="s">
        <v>2383</v>
      </c>
      <c r="F4437" s="7" t="s">
        <v>2143</v>
      </c>
      <c r="G4437" s="7" t="s">
        <v>214</v>
      </c>
      <c r="H4437" s="5">
        <v>8</v>
      </c>
      <c r="I4437" s="5">
        <v>15</v>
      </c>
      <c r="J4437" s="5">
        <v>100</v>
      </c>
      <c r="K4437" s="5">
        <v>99</v>
      </c>
      <c r="L4437" s="9">
        <f t="shared" si="138"/>
        <v>22</v>
      </c>
      <c r="M4437" s="9" t="str">
        <f t="shared" si="139"/>
        <v>low</v>
      </c>
      <c r="N4437" s="10">
        <v>-414.85990203705296</v>
      </c>
      <c r="O4437" s="11">
        <v>4.2723726874100976E-3</v>
      </c>
      <c r="P4437" s="7" t="s">
        <v>1461</v>
      </c>
      <c r="Q4437" s="5" t="s">
        <v>2367</v>
      </c>
      <c r="R4437" s="12"/>
    </row>
    <row r="4438" spans="1:18" ht="15.75" x14ac:dyDescent="0.2">
      <c r="A4438" s="5">
        <v>5230889</v>
      </c>
      <c r="B4438" s="6" t="s">
        <v>2468</v>
      </c>
      <c r="C4438" s="7" t="s">
        <v>69</v>
      </c>
      <c r="D4438" s="7" t="s">
        <v>2594</v>
      </c>
      <c r="E4438" s="8" t="s">
        <v>2383</v>
      </c>
      <c r="F4438" s="7" t="s">
        <v>2595</v>
      </c>
      <c r="G4438" s="7" t="s">
        <v>214</v>
      </c>
      <c r="H4438" s="5">
        <v>40</v>
      </c>
      <c r="I4438" s="5">
        <v>15</v>
      </c>
      <c r="J4438" s="5">
        <v>115</v>
      </c>
      <c r="K4438" s="5">
        <v>97</v>
      </c>
      <c r="L4438" s="9">
        <f t="shared" si="138"/>
        <v>22</v>
      </c>
      <c r="M4438" s="9" t="str">
        <f t="shared" si="139"/>
        <v>low</v>
      </c>
      <c r="N4438" s="10">
        <v>5.8638890186557546E-4</v>
      </c>
      <c r="O4438" s="13">
        <v>-4.1989926736423513</v>
      </c>
      <c r="P4438" s="7" t="s">
        <v>1461</v>
      </c>
      <c r="Q4438" s="7" t="s">
        <v>1473</v>
      </c>
      <c r="R4438" s="12"/>
    </row>
    <row r="4439" spans="1:18" ht="15.75" x14ac:dyDescent="0.2">
      <c r="A4439" s="5">
        <v>5228464</v>
      </c>
      <c r="B4439" s="6" t="s">
        <v>2387</v>
      </c>
      <c r="C4439" s="7" t="s">
        <v>94</v>
      </c>
      <c r="D4439" s="7" t="s">
        <v>2649</v>
      </c>
      <c r="E4439" s="8" t="s">
        <v>2383</v>
      </c>
      <c r="F4439" s="7" t="s">
        <v>2650</v>
      </c>
      <c r="G4439" s="7" t="s">
        <v>214</v>
      </c>
      <c r="H4439" s="5">
        <v>18</v>
      </c>
      <c r="I4439" s="5">
        <v>15</v>
      </c>
      <c r="J4439" s="5">
        <v>120</v>
      </c>
      <c r="K4439" s="5">
        <v>96</v>
      </c>
      <c r="L4439" s="9">
        <f t="shared" si="138"/>
        <v>22</v>
      </c>
      <c r="M4439" s="9" t="str">
        <f t="shared" si="139"/>
        <v>low</v>
      </c>
      <c r="N4439" s="10">
        <v>5.8638890186557546E-4</v>
      </c>
      <c r="O4439" s="11">
        <v>-45388.071245682899</v>
      </c>
      <c r="P4439" s="7" t="s">
        <v>1461</v>
      </c>
      <c r="Q4439" s="7" t="s">
        <v>1473</v>
      </c>
      <c r="R4439" s="12"/>
    </row>
    <row r="4440" spans="1:18" ht="15.75" x14ac:dyDescent="0.2">
      <c r="A4440" s="5">
        <v>5305595</v>
      </c>
      <c r="B4440" s="6" t="s">
        <v>2394</v>
      </c>
      <c r="C4440" s="7" t="s">
        <v>177</v>
      </c>
      <c r="D4440" s="7" t="s">
        <v>2750</v>
      </c>
      <c r="E4440" s="8" t="s">
        <v>2383</v>
      </c>
      <c r="F4440" s="7" t="s">
        <v>2751</v>
      </c>
      <c r="G4440" s="7" t="s">
        <v>214</v>
      </c>
      <c r="H4440" s="5">
        <v>15</v>
      </c>
      <c r="I4440" s="5">
        <v>15</v>
      </c>
      <c r="J4440" s="5">
        <v>120</v>
      </c>
      <c r="K4440" s="5">
        <v>96</v>
      </c>
      <c r="L4440" s="9">
        <f t="shared" si="138"/>
        <v>22</v>
      </c>
      <c r="M4440" s="9" t="str">
        <f t="shared" si="139"/>
        <v>low</v>
      </c>
      <c r="N4440" s="10">
        <v>16.519706990722625</v>
      </c>
      <c r="O4440" s="11">
        <v>4.3458680593175814E-3</v>
      </c>
      <c r="P4440" s="7" t="s">
        <v>1461</v>
      </c>
      <c r="Q4440" s="7" t="s">
        <v>1473</v>
      </c>
      <c r="R4440" s="12"/>
    </row>
    <row r="4441" spans="1:18" ht="15.75" x14ac:dyDescent="0.2">
      <c r="A4441" s="5">
        <v>5265822</v>
      </c>
      <c r="B4441" s="6" t="s">
        <v>2402</v>
      </c>
      <c r="C4441" s="7" t="s">
        <v>162</v>
      </c>
      <c r="D4441" s="7" t="s">
        <v>2772</v>
      </c>
      <c r="E4441" s="8" t="s">
        <v>2383</v>
      </c>
      <c r="F4441" s="7" t="s">
        <v>2773</v>
      </c>
      <c r="G4441" s="7" t="s">
        <v>214</v>
      </c>
      <c r="H4441" s="5">
        <v>34</v>
      </c>
      <c r="I4441" s="5">
        <v>15</v>
      </c>
      <c r="J4441" s="5">
        <v>120</v>
      </c>
      <c r="K4441" s="5">
        <v>96</v>
      </c>
      <c r="L4441" s="9">
        <f t="shared" si="138"/>
        <v>22</v>
      </c>
      <c r="M4441" s="9" t="str">
        <f t="shared" si="139"/>
        <v>low</v>
      </c>
      <c r="N4441" s="10">
        <v>2.9006560648558661</v>
      </c>
      <c r="O4441" s="11">
        <v>1.0828773149114568E-2</v>
      </c>
      <c r="P4441" s="7" t="s">
        <v>1461</v>
      </c>
      <c r="Q4441" s="7" t="s">
        <v>1473</v>
      </c>
      <c r="R4441" s="12"/>
    </row>
    <row r="4442" spans="1:18" ht="15.75" x14ac:dyDescent="0.2">
      <c r="A4442" s="5">
        <v>5228464</v>
      </c>
      <c r="B4442" s="6" t="s">
        <v>2387</v>
      </c>
      <c r="C4442" s="7" t="s">
        <v>94</v>
      </c>
      <c r="D4442" s="7" t="s">
        <v>2649</v>
      </c>
      <c r="E4442" s="8" t="s">
        <v>2383</v>
      </c>
      <c r="F4442" s="7" t="s">
        <v>2921</v>
      </c>
      <c r="G4442" s="7" t="s">
        <v>214</v>
      </c>
      <c r="H4442" s="5">
        <v>22</v>
      </c>
      <c r="I4442" s="5">
        <v>5</v>
      </c>
      <c r="J4442" s="5">
        <v>65</v>
      </c>
      <c r="K4442" s="5">
        <v>55</v>
      </c>
      <c r="L4442" s="9">
        <f t="shared" si="138"/>
        <v>12</v>
      </c>
      <c r="M4442" s="9" t="str">
        <f t="shared" si="139"/>
        <v>MID</v>
      </c>
      <c r="N4442" s="10">
        <v>-14.139084872702369</v>
      </c>
      <c r="O4442" s="11">
        <v>-45381.556574421294</v>
      </c>
      <c r="P4442" s="7" t="s">
        <v>1461</v>
      </c>
      <c r="Q4442" s="7" t="s">
        <v>1473</v>
      </c>
      <c r="R4442" s="12"/>
    </row>
    <row r="4443" spans="1:18" ht="15.75" x14ac:dyDescent="0.2">
      <c r="A4443" s="5">
        <v>5339701</v>
      </c>
      <c r="B4443" s="6" t="s">
        <v>2450</v>
      </c>
      <c r="C4443" s="7" t="s">
        <v>139</v>
      </c>
      <c r="D4443" s="7" t="s">
        <v>3009</v>
      </c>
      <c r="E4443" s="8" t="s">
        <v>2383</v>
      </c>
      <c r="F4443" s="7" t="s">
        <v>3010</v>
      </c>
      <c r="G4443" s="7" t="s">
        <v>214</v>
      </c>
      <c r="H4443" s="5">
        <v>70</v>
      </c>
      <c r="I4443" s="5">
        <v>15</v>
      </c>
      <c r="J4443" s="5">
        <v>110</v>
      </c>
      <c r="K4443" s="5">
        <v>90</v>
      </c>
      <c r="L4443" s="9">
        <f t="shared" si="138"/>
        <v>19</v>
      </c>
      <c r="M4443" s="9" t="str">
        <f t="shared" si="139"/>
        <v>low</v>
      </c>
      <c r="N4443" s="10">
        <v>20.237353900505695</v>
      </c>
      <c r="O4443" s="11">
        <v>3.828819448244758E-3</v>
      </c>
      <c r="P4443" s="7" t="s">
        <v>1461</v>
      </c>
      <c r="Q4443" s="7" t="s">
        <v>1473</v>
      </c>
      <c r="R4443" s="12"/>
    </row>
    <row r="4444" spans="1:18" ht="15.75" x14ac:dyDescent="0.2">
      <c r="A4444" s="5">
        <v>5231366</v>
      </c>
      <c r="B4444" s="6" t="s">
        <v>2468</v>
      </c>
      <c r="C4444" s="7" t="s">
        <v>69</v>
      </c>
      <c r="D4444" s="7" t="s">
        <v>3129</v>
      </c>
      <c r="E4444" s="8" t="s">
        <v>2383</v>
      </c>
      <c r="F4444" s="7" t="s">
        <v>3130</v>
      </c>
      <c r="G4444" s="7" t="s">
        <v>214</v>
      </c>
      <c r="H4444" s="5">
        <v>24</v>
      </c>
      <c r="I4444" s="5">
        <v>15</v>
      </c>
      <c r="J4444" s="5">
        <v>110</v>
      </c>
      <c r="K4444" s="5">
        <v>96</v>
      </c>
      <c r="L4444" s="9">
        <f t="shared" si="138"/>
        <v>22</v>
      </c>
      <c r="M4444" s="9" t="str">
        <f t="shared" si="139"/>
        <v>low</v>
      </c>
      <c r="N4444" s="10">
        <v>-19.373650069435826</v>
      </c>
      <c r="O4444" s="11">
        <v>-45382.655342557868</v>
      </c>
      <c r="P4444" s="7" t="s">
        <v>1461</v>
      </c>
      <c r="Q4444" s="7" t="s">
        <v>1473</v>
      </c>
      <c r="R4444" s="12"/>
    </row>
    <row r="4445" spans="1:18" ht="15.75" x14ac:dyDescent="0.2">
      <c r="A4445" s="5">
        <v>5265822</v>
      </c>
      <c r="B4445" s="6" t="s">
        <v>2402</v>
      </c>
      <c r="C4445" s="7" t="s">
        <v>162</v>
      </c>
      <c r="D4445" s="7" t="s">
        <v>2772</v>
      </c>
      <c r="E4445" s="8" t="s">
        <v>2383</v>
      </c>
      <c r="F4445" s="7" t="s">
        <v>3211</v>
      </c>
      <c r="G4445" s="7" t="s">
        <v>214</v>
      </c>
      <c r="H4445" s="5">
        <v>36</v>
      </c>
      <c r="I4445" s="5">
        <v>15</v>
      </c>
      <c r="J4445" s="5">
        <v>120</v>
      </c>
      <c r="K4445" s="5">
        <v>95</v>
      </c>
      <c r="L4445" s="9">
        <f t="shared" si="138"/>
        <v>22</v>
      </c>
      <c r="M4445" s="9" t="str">
        <f t="shared" si="139"/>
        <v>low</v>
      </c>
      <c r="N4445" s="10">
        <v>-9.8076772685381002</v>
      </c>
      <c r="O4445" s="11">
        <v>1.0828773149114568E-2</v>
      </c>
      <c r="P4445" s="7" t="s">
        <v>1461</v>
      </c>
      <c r="Q4445" s="7" t="s">
        <v>1473</v>
      </c>
      <c r="R4445" s="12"/>
    </row>
    <row r="4446" spans="1:18" ht="15.75" x14ac:dyDescent="0.2">
      <c r="A4446" s="5">
        <v>5231494</v>
      </c>
      <c r="B4446" s="6" t="s">
        <v>2468</v>
      </c>
      <c r="C4446" s="7" t="s">
        <v>61</v>
      </c>
      <c r="D4446" s="7" t="s">
        <v>3331</v>
      </c>
      <c r="E4446" s="8" t="s">
        <v>2383</v>
      </c>
      <c r="F4446" s="7" t="s">
        <v>3332</v>
      </c>
      <c r="G4446" s="7" t="s">
        <v>214</v>
      </c>
      <c r="H4446" s="5">
        <v>36</v>
      </c>
      <c r="I4446" s="5">
        <v>15</v>
      </c>
      <c r="J4446" s="5">
        <v>120</v>
      </c>
      <c r="K4446" s="5">
        <v>96</v>
      </c>
      <c r="L4446" s="9">
        <f t="shared" si="138"/>
        <v>22</v>
      </c>
      <c r="M4446" s="9" t="str">
        <f t="shared" si="139"/>
        <v>low</v>
      </c>
      <c r="N4446" s="10">
        <v>-25.200407129617815</v>
      </c>
      <c r="O4446" s="11">
        <v>8.4500694429152645E-3</v>
      </c>
      <c r="P4446" s="7" t="s">
        <v>1461</v>
      </c>
      <c r="Q4446" s="7" t="s">
        <v>1473</v>
      </c>
      <c r="R4446" s="12"/>
    </row>
    <row r="4447" spans="1:18" ht="15.75" x14ac:dyDescent="0.2">
      <c r="A4447" s="5">
        <v>5231366</v>
      </c>
      <c r="B4447" s="6" t="s">
        <v>2468</v>
      </c>
      <c r="C4447" s="7" t="s">
        <v>69</v>
      </c>
      <c r="D4447" s="7" t="s">
        <v>3129</v>
      </c>
      <c r="E4447" s="8" t="s">
        <v>2383</v>
      </c>
      <c r="F4447" s="7" t="s">
        <v>3364</v>
      </c>
      <c r="G4447" s="7" t="s">
        <v>214</v>
      </c>
      <c r="H4447" s="5">
        <v>25</v>
      </c>
      <c r="I4447" s="5">
        <v>15</v>
      </c>
      <c r="J4447" s="5">
        <v>110</v>
      </c>
      <c r="K4447" s="5">
        <v>96</v>
      </c>
      <c r="L4447" s="9">
        <f t="shared" si="138"/>
        <v>22</v>
      </c>
      <c r="M4447" s="9" t="str">
        <f t="shared" si="139"/>
        <v>low</v>
      </c>
      <c r="N4447" s="10">
        <v>-26.206983402735204</v>
      </c>
      <c r="O4447" s="11">
        <v>-45382.655342557868</v>
      </c>
      <c r="P4447" s="7" t="s">
        <v>1461</v>
      </c>
      <c r="Q4447" s="7" t="s">
        <v>1473</v>
      </c>
      <c r="R4447" s="12"/>
    </row>
    <row r="4448" spans="1:18" ht="15.75" x14ac:dyDescent="0.2">
      <c r="A4448" s="5">
        <v>5202614</v>
      </c>
      <c r="B4448" s="6" t="s">
        <v>2974</v>
      </c>
      <c r="C4448" s="7" t="s">
        <v>69</v>
      </c>
      <c r="D4448" s="7" t="s">
        <v>3393</v>
      </c>
      <c r="E4448" s="8" t="s">
        <v>2383</v>
      </c>
      <c r="F4448" s="7" t="s">
        <v>252</v>
      </c>
      <c r="G4448" s="7" t="s">
        <v>214</v>
      </c>
      <c r="H4448" s="5">
        <v>32</v>
      </c>
      <c r="I4448" s="5">
        <v>15</v>
      </c>
      <c r="J4448" s="5">
        <v>90</v>
      </c>
      <c r="K4448" s="5">
        <v>95</v>
      </c>
      <c r="L4448" s="9">
        <f t="shared" si="138"/>
        <v>22</v>
      </c>
      <c r="M4448" s="9" t="str">
        <f t="shared" si="139"/>
        <v>low</v>
      </c>
      <c r="N4448" s="10">
        <v>-36.976021018534084</v>
      </c>
      <c r="O4448" s="13">
        <v>-45372.594638275463</v>
      </c>
      <c r="P4448" s="7" t="s">
        <v>1461</v>
      </c>
      <c r="Q4448" s="7" t="s">
        <v>1473</v>
      </c>
      <c r="R4448" s="12"/>
    </row>
    <row r="4449" spans="1:18" ht="15.75" x14ac:dyDescent="0.2">
      <c r="A4449" s="5">
        <v>5202614</v>
      </c>
      <c r="B4449" s="6" t="s">
        <v>2974</v>
      </c>
      <c r="C4449" s="7" t="s">
        <v>69</v>
      </c>
      <c r="D4449" s="7" t="s">
        <v>3393</v>
      </c>
      <c r="E4449" s="8" t="s">
        <v>2383</v>
      </c>
      <c r="F4449" s="7" t="s">
        <v>3394</v>
      </c>
      <c r="G4449" s="7" t="s">
        <v>215</v>
      </c>
      <c r="H4449" s="5">
        <v>8</v>
      </c>
      <c r="I4449" s="5">
        <v>15</v>
      </c>
      <c r="J4449" s="5">
        <v>90</v>
      </c>
      <c r="K4449" s="5">
        <v>96</v>
      </c>
      <c r="L4449" s="9">
        <f t="shared" si="138"/>
        <v>22</v>
      </c>
      <c r="M4449" s="9" t="str">
        <f t="shared" si="139"/>
        <v>low</v>
      </c>
      <c r="N4449" s="10">
        <v>-37.017687685140118</v>
      </c>
      <c r="O4449" s="13">
        <v>-45372.594638275463</v>
      </c>
      <c r="P4449" s="7" t="s">
        <v>1461</v>
      </c>
      <c r="Q4449" s="7" t="s">
        <v>1473</v>
      </c>
      <c r="R4449" s="12"/>
    </row>
    <row r="4450" spans="1:18" ht="15.75" x14ac:dyDescent="0.2">
      <c r="A4450" s="5">
        <v>5307136</v>
      </c>
      <c r="B4450" s="6" t="s">
        <v>2394</v>
      </c>
      <c r="C4450" s="7" t="s">
        <v>61</v>
      </c>
      <c r="D4450" s="7" t="s">
        <v>3769</v>
      </c>
      <c r="E4450" s="8" t="s">
        <v>2383</v>
      </c>
      <c r="F4450" s="7" t="s">
        <v>3770</v>
      </c>
      <c r="G4450" s="7" t="s">
        <v>215</v>
      </c>
      <c r="H4450" s="5">
        <v>18</v>
      </c>
      <c r="I4450" s="5">
        <v>15</v>
      </c>
      <c r="J4450" s="5">
        <v>100</v>
      </c>
      <c r="K4450" s="5">
        <v>96</v>
      </c>
      <c r="L4450" s="9">
        <f t="shared" si="138"/>
        <v>22</v>
      </c>
      <c r="M4450" s="9" t="str">
        <f t="shared" si="139"/>
        <v>low</v>
      </c>
      <c r="N4450" s="10">
        <v>-12.017543124959047</v>
      </c>
      <c r="O4450" s="13">
        <v>-45407.844782835644</v>
      </c>
      <c r="P4450" s="7" t="s">
        <v>1461</v>
      </c>
      <c r="Q4450" s="7" t="s">
        <v>1473</v>
      </c>
      <c r="R4450" s="12"/>
    </row>
    <row r="4451" spans="1:18" ht="15.75" x14ac:dyDescent="0.2">
      <c r="A4451" s="5">
        <v>5266982</v>
      </c>
      <c r="B4451" s="6" t="s">
        <v>2402</v>
      </c>
      <c r="C4451" s="7" t="s">
        <v>61</v>
      </c>
      <c r="D4451" s="7" t="s">
        <v>3792</v>
      </c>
      <c r="E4451" s="8" t="s">
        <v>2383</v>
      </c>
      <c r="F4451" s="7" t="s">
        <v>795</v>
      </c>
      <c r="G4451" s="7" t="s">
        <v>214</v>
      </c>
      <c r="H4451" s="5">
        <v>19</v>
      </c>
      <c r="I4451" s="5">
        <v>15</v>
      </c>
      <c r="J4451" s="5">
        <v>100</v>
      </c>
      <c r="K4451" s="5">
        <v>96</v>
      </c>
      <c r="L4451" s="9">
        <f t="shared" si="138"/>
        <v>22</v>
      </c>
      <c r="M4451" s="9" t="str">
        <f t="shared" si="139"/>
        <v>low</v>
      </c>
      <c r="N4451" s="10">
        <v>-25.749420254644065</v>
      </c>
      <c r="O4451" s="13">
        <v>1.0092210643051658E-2</v>
      </c>
      <c r="P4451" s="7" t="s">
        <v>1461</v>
      </c>
      <c r="Q4451" s="5" t="s">
        <v>1473</v>
      </c>
      <c r="R4451" s="12"/>
    </row>
    <row r="4452" spans="1:18" ht="15.75" x14ac:dyDescent="0.2">
      <c r="A4452" s="5">
        <v>5231494</v>
      </c>
      <c r="B4452" s="6" t="s">
        <v>2468</v>
      </c>
      <c r="C4452" s="7" t="s">
        <v>61</v>
      </c>
      <c r="D4452" s="7" t="s">
        <v>3331</v>
      </c>
      <c r="E4452" s="8" t="s">
        <v>2383</v>
      </c>
      <c r="F4452" s="7" t="s">
        <v>3832</v>
      </c>
      <c r="G4452" s="7" t="s">
        <v>214</v>
      </c>
      <c r="H4452" s="5">
        <v>31</v>
      </c>
      <c r="I4452" s="5">
        <v>15</v>
      </c>
      <c r="J4452" s="5">
        <v>110</v>
      </c>
      <c r="K4452" s="5">
        <v>96</v>
      </c>
      <c r="L4452" s="9">
        <f t="shared" si="138"/>
        <v>22</v>
      </c>
      <c r="M4452" s="9" t="str">
        <f t="shared" si="139"/>
        <v>low</v>
      </c>
      <c r="N4452" s="10">
        <v>-38.992073796311161</v>
      </c>
      <c r="O4452" s="11">
        <v>8.4500694429152645E-3</v>
      </c>
      <c r="P4452" s="7" t="s">
        <v>1461</v>
      </c>
      <c r="Q4452" s="7" t="s">
        <v>1473</v>
      </c>
      <c r="R4452" s="12"/>
    </row>
    <row r="4453" spans="1:18" ht="15.75" x14ac:dyDescent="0.2">
      <c r="A4453" s="5">
        <v>5231242</v>
      </c>
      <c r="B4453" s="6" t="s">
        <v>2468</v>
      </c>
      <c r="C4453" s="7" t="s">
        <v>61</v>
      </c>
      <c r="D4453" s="7" t="s">
        <v>3961</v>
      </c>
      <c r="E4453" s="8" t="s">
        <v>2383</v>
      </c>
      <c r="F4453" s="7" t="s">
        <v>3962</v>
      </c>
      <c r="G4453" s="7" t="s">
        <v>214</v>
      </c>
      <c r="H4453" s="5">
        <v>65</v>
      </c>
      <c r="I4453" s="5">
        <v>15</v>
      </c>
      <c r="J4453" s="5">
        <v>130</v>
      </c>
      <c r="K4453" s="5">
        <v>96</v>
      </c>
      <c r="L4453" s="9">
        <f t="shared" si="138"/>
        <v>21</v>
      </c>
      <c r="M4453" s="9" t="str">
        <f t="shared" si="139"/>
        <v>low</v>
      </c>
      <c r="N4453" s="10">
        <v>-45425.362325960603</v>
      </c>
      <c r="O4453" s="13">
        <v>45382.622345335643</v>
      </c>
      <c r="P4453" s="7" t="s">
        <v>1461</v>
      </c>
      <c r="Q4453" s="7" t="s">
        <v>1473</v>
      </c>
      <c r="R4453" s="12"/>
    </row>
    <row r="4454" spans="1:18" ht="15.75" x14ac:dyDescent="0.2">
      <c r="A4454" s="5">
        <v>5202627</v>
      </c>
      <c r="B4454" s="6" t="s">
        <v>2974</v>
      </c>
      <c r="C4454" s="7" t="s">
        <v>205</v>
      </c>
      <c r="D4454" s="7" t="s">
        <v>4055</v>
      </c>
      <c r="E4454" s="8" t="s">
        <v>2383</v>
      </c>
      <c r="F4454" s="7" t="s">
        <v>4056</v>
      </c>
      <c r="G4454" s="7" t="s">
        <v>214</v>
      </c>
      <c r="H4454" s="5">
        <v>11</v>
      </c>
      <c r="I4454" s="5">
        <v>15</v>
      </c>
      <c r="J4454" s="5">
        <v>110</v>
      </c>
      <c r="K4454" s="5">
        <v>96</v>
      </c>
      <c r="L4454" s="9">
        <f t="shared" si="138"/>
        <v>22</v>
      </c>
      <c r="M4454" s="9" t="str">
        <f t="shared" si="139"/>
        <v>low</v>
      </c>
      <c r="N4454" s="10">
        <v>-55.390243124958943</v>
      </c>
      <c r="O4454" s="11">
        <v>-45372.597082835644</v>
      </c>
      <c r="P4454" s="7" t="s">
        <v>1461</v>
      </c>
      <c r="Q4454" s="7" t="s">
        <v>1473</v>
      </c>
      <c r="R4454" s="12"/>
    </row>
    <row r="4455" spans="1:18" ht="15.75" x14ac:dyDescent="0.2">
      <c r="A4455" s="5">
        <v>5203221</v>
      </c>
      <c r="B4455" s="6" t="s">
        <v>2974</v>
      </c>
      <c r="C4455" s="7" t="s">
        <v>139</v>
      </c>
      <c r="D4455" s="7" t="s">
        <v>4169</v>
      </c>
      <c r="E4455" s="8" t="s">
        <v>2383</v>
      </c>
      <c r="F4455" s="7" t="s">
        <v>4170</v>
      </c>
      <c r="G4455" s="7" t="s">
        <v>214</v>
      </c>
      <c r="H4455" s="5">
        <v>50</v>
      </c>
      <c r="I4455" s="5">
        <v>15</v>
      </c>
      <c r="J4455" s="5">
        <v>120</v>
      </c>
      <c r="K4455" s="5">
        <v>100</v>
      </c>
      <c r="L4455" s="9">
        <f t="shared" si="138"/>
        <v>22</v>
      </c>
      <c r="M4455" s="9" t="str">
        <f t="shared" si="139"/>
        <v>low</v>
      </c>
      <c r="N4455" s="10">
        <v>-58.349857905050158</v>
      </c>
      <c r="O4455" s="11">
        <v>4.4232326392375398E-2</v>
      </c>
      <c r="P4455" s="7" t="s">
        <v>1461</v>
      </c>
      <c r="Q4455" s="7" t="s">
        <v>1473</v>
      </c>
      <c r="R4455" s="12"/>
    </row>
    <row r="4456" spans="1:18" ht="15.75" x14ac:dyDescent="0.2">
      <c r="A4456" s="5">
        <v>5202627</v>
      </c>
      <c r="B4456" s="6" t="s">
        <v>2974</v>
      </c>
      <c r="C4456" s="7" t="s">
        <v>205</v>
      </c>
      <c r="D4456" s="7" t="s">
        <v>4055</v>
      </c>
      <c r="E4456" s="8" t="s">
        <v>2383</v>
      </c>
      <c r="F4456" s="7" t="s">
        <v>4185</v>
      </c>
      <c r="G4456" s="7" t="s">
        <v>214</v>
      </c>
      <c r="H4456" s="5">
        <v>39</v>
      </c>
      <c r="I4456" s="5">
        <v>15</v>
      </c>
      <c r="J4456" s="5">
        <v>120</v>
      </c>
      <c r="K4456" s="5">
        <v>95</v>
      </c>
      <c r="L4456" s="9">
        <f t="shared" si="138"/>
        <v>22</v>
      </c>
      <c r="M4456" s="9" t="str">
        <f t="shared" si="139"/>
        <v>low</v>
      </c>
      <c r="N4456" s="10">
        <v>-58.973576458352909</v>
      </c>
      <c r="O4456" s="11">
        <v>-45372.597082835644</v>
      </c>
      <c r="P4456" s="7" t="s">
        <v>1461</v>
      </c>
      <c r="Q4456" s="7" t="s">
        <v>1473</v>
      </c>
      <c r="R4456" s="12"/>
    </row>
    <row r="4457" spans="1:18" ht="15.75" x14ac:dyDescent="0.2">
      <c r="A4457" s="5">
        <v>5269408</v>
      </c>
      <c r="B4457" s="6" t="s">
        <v>3435</v>
      </c>
      <c r="C4457" s="7" t="s">
        <v>94</v>
      </c>
      <c r="D4457" s="7" t="s">
        <v>4215</v>
      </c>
      <c r="E4457" s="8" t="s">
        <v>2383</v>
      </c>
      <c r="F4457" s="7" t="s">
        <v>4216</v>
      </c>
      <c r="G4457" s="7" t="s">
        <v>214</v>
      </c>
      <c r="H4457" s="5">
        <v>17</v>
      </c>
      <c r="I4457" s="5">
        <v>15</v>
      </c>
      <c r="J4457" s="5">
        <v>120</v>
      </c>
      <c r="K4457" s="5">
        <v>98</v>
      </c>
      <c r="L4457" s="9">
        <f t="shared" si="138"/>
        <v>22</v>
      </c>
      <c r="M4457" s="9" t="str">
        <f t="shared" si="139"/>
        <v>low</v>
      </c>
      <c r="N4457" s="10">
        <v>-36.723067546285165</v>
      </c>
      <c r="O4457" s="11">
        <v>1.5664351813029498E-3</v>
      </c>
      <c r="P4457" s="7" t="s">
        <v>1461</v>
      </c>
      <c r="Q4457" s="7" t="s">
        <v>1473</v>
      </c>
      <c r="R4457" s="12"/>
    </row>
    <row r="4458" spans="1:18" ht="15.75" x14ac:dyDescent="0.2">
      <c r="A4458" s="5">
        <v>5203221</v>
      </c>
      <c r="B4458" s="6" t="s">
        <v>2974</v>
      </c>
      <c r="C4458" s="7" t="s">
        <v>139</v>
      </c>
      <c r="D4458" s="7" t="s">
        <v>4169</v>
      </c>
      <c r="E4458" s="8" t="s">
        <v>2383</v>
      </c>
      <c r="F4458" s="7" t="s">
        <v>4257</v>
      </c>
      <c r="G4458" s="7" t="s">
        <v>214</v>
      </c>
      <c r="H4458" s="5">
        <v>15</v>
      </c>
      <c r="I4458" s="5">
        <v>15</v>
      </c>
      <c r="J4458" s="5">
        <v>110</v>
      </c>
      <c r="K4458" s="5">
        <v>97</v>
      </c>
      <c r="L4458" s="9">
        <f t="shared" si="138"/>
        <v>22</v>
      </c>
      <c r="M4458" s="9" t="str">
        <f t="shared" si="139"/>
        <v>low</v>
      </c>
      <c r="N4458" s="10">
        <v>-60.724857905050158</v>
      </c>
      <c r="O4458" s="11">
        <v>4.4232326392375398E-2</v>
      </c>
      <c r="P4458" s="7" t="s">
        <v>1461</v>
      </c>
      <c r="Q4458" s="7" t="s">
        <v>1473</v>
      </c>
      <c r="R4458" s="12"/>
    </row>
    <row r="4459" spans="1:18" ht="15.75" x14ac:dyDescent="0.2">
      <c r="A4459" s="5">
        <v>5203221</v>
      </c>
      <c r="B4459" s="6" t="s">
        <v>2974</v>
      </c>
      <c r="C4459" s="7" t="s">
        <v>139</v>
      </c>
      <c r="D4459" s="7" t="s">
        <v>4169</v>
      </c>
      <c r="E4459" s="8" t="s">
        <v>2383</v>
      </c>
      <c r="F4459" s="7" t="s">
        <v>4258</v>
      </c>
      <c r="G4459" s="7" t="s">
        <v>214</v>
      </c>
      <c r="H4459" s="5">
        <v>38</v>
      </c>
      <c r="I4459" s="5">
        <v>15</v>
      </c>
      <c r="J4459" s="5">
        <v>110</v>
      </c>
      <c r="K4459" s="5">
        <v>99</v>
      </c>
      <c r="L4459" s="9">
        <f t="shared" si="138"/>
        <v>22</v>
      </c>
      <c r="M4459" s="9" t="str">
        <f t="shared" si="139"/>
        <v>low</v>
      </c>
      <c r="N4459" s="10">
        <v>-60.766524571750779</v>
      </c>
      <c r="O4459" s="11">
        <v>4.4232326392375398E-2</v>
      </c>
      <c r="P4459" s="7" t="s">
        <v>14</v>
      </c>
      <c r="Q4459" s="5" t="s">
        <v>1473</v>
      </c>
      <c r="R4459" s="12"/>
    </row>
    <row r="4460" spans="1:18" ht="15.75" x14ac:dyDescent="0.2">
      <c r="A4460" s="5">
        <v>5309915</v>
      </c>
      <c r="B4460" s="6" t="s">
        <v>2413</v>
      </c>
      <c r="C4460" s="7" t="s">
        <v>69</v>
      </c>
      <c r="D4460" s="7" t="s">
        <v>4629</v>
      </c>
      <c r="E4460" s="8" t="s">
        <v>2383</v>
      </c>
      <c r="F4460" s="7" t="s">
        <v>2269</v>
      </c>
      <c r="G4460" s="7" t="s">
        <v>214</v>
      </c>
      <c r="H4460" s="5">
        <v>18</v>
      </c>
      <c r="I4460" s="5">
        <v>15</v>
      </c>
      <c r="J4460" s="5">
        <v>110</v>
      </c>
      <c r="K4460" s="5">
        <v>96</v>
      </c>
      <c r="L4460" s="9">
        <f t="shared" si="138"/>
        <v>22</v>
      </c>
      <c r="M4460" s="9" t="str">
        <f t="shared" si="139"/>
        <v>low</v>
      </c>
      <c r="N4460" s="10">
        <v>-35.190674224490067</v>
      </c>
      <c r="O4460" s="11">
        <v>1.8485763866920024E-3</v>
      </c>
      <c r="P4460" s="7" t="s">
        <v>1461</v>
      </c>
      <c r="Q4460" s="7" t="s">
        <v>1473</v>
      </c>
      <c r="R4460" s="12"/>
    </row>
    <row r="4461" spans="1:18" ht="15.75" x14ac:dyDescent="0.2">
      <c r="A4461" s="5">
        <v>5269408</v>
      </c>
      <c r="B4461" s="6" t="s">
        <v>3435</v>
      </c>
      <c r="C4461" s="7" t="s">
        <v>94</v>
      </c>
      <c r="D4461" s="7" t="s">
        <v>4215</v>
      </c>
      <c r="E4461" s="8" t="s">
        <v>2383</v>
      </c>
      <c r="F4461" s="7" t="s">
        <v>4645</v>
      </c>
      <c r="G4461" s="7" t="s">
        <v>214</v>
      </c>
      <c r="H4461" s="5">
        <v>21</v>
      </c>
      <c r="I4461" s="5">
        <v>15</v>
      </c>
      <c r="J4461" s="5">
        <v>110</v>
      </c>
      <c r="K4461" s="5">
        <v>96</v>
      </c>
      <c r="L4461" s="9">
        <f t="shared" si="138"/>
        <v>22</v>
      </c>
      <c r="M4461" s="9" t="str">
        <f t="shared" si="139"/>
        <v>low</v>
      </c>
      <c r="N4461" s="10">
        <v>-48.681400879584544</v>
      </c>
      <c r="O4461" s="11">
        <v>1.5664351813029498E-3</v>
      </c>
      <c r="P4461" s="7" t="s">
        <v>1461</v>
      </c>
      <c r="Q4461" s="7" t="s">
        <v>1473</v>
      </c>
      <c r="R4461" s="12"/>
    </row>
    <row r="4462" spans="1:18" ht="15.75" x14ac:dyDescent="0.2">
      <c r="A4462" s="5">
        <v>5269408</v>
      </c>
      <c r="B4462" s="6" t="s">
        <v>3435</v>
      </c>
      <c r="C4462" s="7" t="s">
        <v>94</v>
      </c>
      <c r="D4462" s="7" t="s">
        <v>4215</v>
      </c>
      <c r="E4462" s="8" t="s">
        <v>2383</v>
      </c>
      <c r="F4462" s="7" t="s">
        <v>4711</v>
      </c>
      <c r="G4462" s="7" t="s">
        <v>214</v>
      </c>
      <c r="H4462" s="5">
        <v>18</v>
      </c>
      <c r="I4462" s="5">
        <v>14</v>
      </c>
      <c r="J4462" s="5">
        <v>95</v>
      </c>
      <c r="K4462" s="5">
        <v>98</v>
      </c>
      <c r="L4462" s="9">
        <f t="shared" si="138"/>
        <v>21</v>
      </c>
      <c r="M4462" s="9" t="str">
        <f t="shared" si="139"/>
        <v>low</v>
      </c>
      <c r="N4462" s="10">
        <v>-50.51473421297851</v>
      </c>
      <c r="O4462" s="11">
        <v>1.5664351813029498E-3</v>
      </c>
      <c r="P4462" s="7" t="s">
        <v>1461</v>
      </c>
      <c r="Q4462" s="7" t="s">
        <v>1473</v>
      </c>
      <c r="R4462" s="12"/>
    </row>
    <row r="4463" spans="1:18" ht="15.75" x14ac:dyDescent="0.2">
      <c r="A4463" s="5">
        <v>5269408</v>
      </c>
      <c r="B4463" s="6" t="s">
        <v>3435</v>
      </c>
      <c r="C4463" s="7" t="s">
        <v>94</v>
      </c>
      <c r="D4463" s="7" t="s">
        <v>4215</v>
      </c>
      <c r="E4463" s="8" t="s">
        <v>2383</v>
      </c>
      <c r="F4463" s="7" t="s">
        <v>1658</v>
      </c>
      <c r="G4463" s="7" t="s">
        <v>214</v>
      </c>
      <c r="H4463" s="5">
        <v>16</v>
      </c>
      <c r="I4463" s="5">
        <v>15</v>
      </c>
      <c r="J4463" s="5">
        <v>110</v>
      </c>
      <c r="K4463" s="5">
        <v>98</v>
      </c>
      <c r="L4463" s="9">
        <f t="shared" si="138"/>
        <v>22</v>
      </c>
      <c r="M4463" s="9" t="str">
        <f t="shared" si="139"/>
        <v>low</v>
      </c>
      <c r="N4463" s="10">
        <v>-55.681400879584544</v>
      </c>
      <c r="O4463" s="11">
        <v>1.5664351813029498E-3</v>
      </c>
      <c r="P4463" s="7" t="s">
        <v>1461</v>
      </c>
      <c r="Q4463" s="7" t="s">
        <v>1473</v>
      </c>
      <c r="R4463" s="12"/>
    </row>
    <row r="4464" spans="1:18" ht="15.75" x14ac:dyDescent="0.2">
      <c r="A4464" s="5">
        <v>5232121</v>
      </c>
      <c r="B4464" s="6" t="s">
        <v>2468</v>
      </c>
      <c r="C4464" s="7" t="s">
        <v>205</v>
      </c>
      <c r="D4464" s="7" t="s">
        <v>4902</v>
      </c>
      <c r="E4464" s="8" t="s">
        <v>2383</v>
      </c>
      <c r="F4464" s="7" t="s">
        <v>1811</v>
      </c>
      <c r="G4464" s="7" t="s">
        <v>214</v>
      </c>
      <c r="H4464" s="5">
        <v>17</v>
      </c>
      <c r="I4464" s="5">
        <v>15</v>
      </c>
      <c r="J4464" s="5">
        <v>120</v>
      </c>
      <c r="K4464" s="5">
        <v>96</v>
      </c>
      <c r="L4464" s="9">
        <f t="shared" si="138"/>
        <v>22</v>
      </c>
      <c r="M4464" s="9" t="str">
        <f t="shared" si="139"/>
        <v>low</v>
      </c>
      <c r="N4464" s="10">
        <v>-68.708483981499739</v>
      </c>
      <c r="O4464" s="11">
        <v>2.7349538868293166E-5</v>
      </c>
      <c r="P4464" s="7" t="s">
        <v>1461</v>
      </c>
      <c r="Q4464" s="7" t="s">
        <v>1473</v>
      </c>
      <c r="R4464" s="12"/>
    </row>
    <row r="4465" spans="1:18" ht="15.75" x14ac:dyDescent="0.2">
      <c r="A4465" s="5">
        <v>5231464</v>
      </c>
      <c r="B4465" s="6" t="s">
        <v>2468</v>
      </c>
      <c r="C4465" s="7" t="s">
        <v>69</v>
      </c>
      <c r="D4465" s="7" t="s">
        <v>5231</v>
      </c>
      <c r="E4465" s="8" t="s">
        <v>2383</v>
      </c>
      <c r="F4465" s="7" t="s">
        <v>5232</v>
      </c>
      <c r="G4465" s="7" t="s">
        <v>214</v>
      </c>
      <c r="H4465" s="5">
        <v>30</v>
      </c>
      <c r="I4465" s="5">
        <v>15</v>
      </c>
      <c r="J4465" s="5">
        <v>100</v>
      </c>
      <c r="K4465" s="5">
        <v>99</v>
      </c>
      <c r="L4465" s="9">
        <f t="shared" si="138"/>
        <v>22</v>
      </c>
      <c r="M4465" s="9" t="str">
        <f t="shared" si="139"/>
        <v>low</v>
      </c>
      <c r="N4465" s="10">
        <v>-78.376778969926818</v>
      </c>
      <c r="O4465" s="13">
        <v>4.6997337994980626E-3</v>
      </c>
      <c r="P4465" s="7" t="s">
        <v>1461</v>
      </c>
      <c r="Q4465" s="5" t="s">
        <v>1473</v>
      </c>
      <c r="R4465" s="12"/>
    </row>
    <row r="4466" spans="1:18" ht="15.75" x14ac:dyDescent="0.2">
      <c r="A4466" s="5">
        <v>5231464</v>
      </c>
      <c r="B4466" s="6" t="s">
        <v>2468</v>
      </c>
      <c r="C4466" s="7" t="s">
        <v>69</v>
      </c>
      <c r="D4466" s="7" t="s">
        <v>5231</v>
      </c>
      <c r="E4466" s="8" t="s">
        <v>2383</v>
      </c>
      <c r="F4466" s="7" t="s">
        <v>2206</v>
      </c>
      <c r="G4466" s="7" t="s">
        <v>214</v>
      </c>
      <c r="H4466" s="5">
        <v>47</v>
      </c>
      <c r="I4466" s="5">
        <v>15</v>
      </c>
      <c r="J4466" s="5">
        <v>110</v>
      </c>
      <c r="K4466" s="5">
        <v>98</v>
      </c>
      <c r="L4466" s="9">
        <f t="shared" si="138"/>
        <v>22</v>
      </c>
      <c r="M4466" s="9" t="str">
        <f t="shared" si="139"/>
        <v>low</v>
      </c>
      <c r="N4466" s="10">
        <v>-78.418445636532851</v>
      </c>
      <c r="O4466" s="13">
        <v>4.6997337994980626E-3</v>
      </c>
      <c r="P4466" s="7" t="s">
        <v>1461</v>
      </c>
      <c r="Q4466" s="7" t="s">
        <v>1473</v>
      </c>
      <c r="R4466" s="12"/>
    </row>
    <row r="4467" spans="1:18" ht="15.75" x14ac:dyDescent="0.2">
      <c r="A4467" s="5">
        <v>5233702</v>
      </c>
      <c r="B4467" s="6" t="s">
        <v>4525</v>
      </c>
      <c r="C4467" s="7" t="s">
        <v>61</v>
      </c>
      <c r="D4467" s="7" t="s">
        <v>5304</v>
      </c>
      <c r="E4467" s="8" t="s">
        <v>2383</v>
      </c>
      <c r="F4467" s="7" t="s">
        <v>5305</v>
      </c>
      <c r="G4467" s="7" t="s">
        <v>214</v>
      </c>
      <c r="H4467" s="5">
        <v>18</v>
      </c>
      <c r="I4467" s="5">
        <v>15</v>
      </c>
      <c r="J4467" s="5">
        <v>115</v>
      </c>
      <c r="K4467" s="5">
        <v>96</v>
      </c>
      <c r="L4467" s="9">
        <f t="shared" si="138"/>
        <v>22</v>
      </c>
      <c r="M4467" s="9" t="str">
        <f t="shared" si="139"/>
        <v>low</v>
      </c>
      <c r="N4467" s="10">
        <v>-79.770770555544004</v>
      </c>
      <c r="O4467" s="13">
        <v>-45383.50822207176</v>
      </c>
      <c r="P4467" s="7" t="s">
        <v>1461</v>
      </c>
      <c r="Q4467" s="7" t="s">
        <v>1473</v>
      </c>
      <c r="R4467" s="12"/>
    </row>
    <row r="4468" spans="1:18" ht="15.75" x14ac:dyDescent="0.2">
      <c r="A4468" s="5">
        <v>5378415</v>
      </c>
      <c r="B4468" s="6" t="s">
        <v>3237</v>
      </c>
      <c r="C4468" s="7" t="s">
        <v>69</v>
      </c>
      <c r="D4468" s="7" t="s">
        <v>5388</v>
      </c>
      <c r="E4468" s="8" t="s">
        <v>2383</v>
      </c>
      <c r="F4468" s="7" t="s">
        <v>5389</v>
      </c>
      <c r="G4468" s="7" t="s">
        <v>215</v>
      </c>
      <c r="H4468" s="5">
        <v>4</v>
      </c>
      <c r="I4468" s="5">
        <v>15</v>
      </c>
      <c r="J4468" s="5">
        <v>90</v>
      </c>
      <c r="K4468" s="5">
        <v>94</v>
      </c>
      <c r="L4468" s="9">
        <f t="shared" si="138"/>
        <v>22</v>
      </c>
      <c r="M4468" s="9" t="str">
        <f t="shared" si="139"/>
        <v>low</v>
      </c>
      <c r="N4468" s="10">
        <v>-34.713308101869188</v>
      </c>
      <c r="O4468" s="11">
        <v>3.6677546304417774E-3</v>
      </c>
      <c r="P4468" s="7" t="s">
        <v>1461</v>
      </c>
      <c r="Q4468" s="5" t="s">
        <v>1473</v>
      </c>
      <c r="R4468" s="12"/>
    </row>
    <row r="4469" spans="1:18" ht="15.75" x14ac:dyDescent="0.2">
      <c r="A4469" s="5">
        <v>5313215</v>
      </c>
      <c r="B4469" s="6" t="s">
        <v>4405</v>
      </c>
      <c r="C4469" s="7" t="s">
        <v>177</v>
      </c>
      <c r="D4469" s="7" t="s">
        <v>5785</v>
      </c>
      <c r="E4469" s="8" t="s">
        <v>2383</v>
      </c>
      <c r="F4469" s="7" t="s">
        <v>5786</v>
      </c>
      <c r="G4469" s="7" t="s">
        <v>214</v>
      </c>
      <c r="H4469" s="5">
        <v>26</v>
      </c>
      <c r="I4469" s="5">
        <v>15</v>
      </c>
      <c r="J4469" s="5">
        <v>115</v>
      </c>
      <c r="K4469" s="5">
        <v>97</v>
      </c>
      <c r="L4469" s="9">
        <f t="shared" si="138"/>
        <v>22</v>
      </c>
      <c r="M4469" s="9" t="str">
        <f t="shared" si="139"/>
        <v>low</v>
      </c>
      <c r="N4469" s="10">
        <v>-66.737095208292885</v>
      </c>
      <c r="O4469" s="11">
        <v>1.0105474539159331E-2</v>
      </c>
      <c r="P4469" s="7" t="s">
        <v>1461</v>
      </c>
      <c r="Q4469" s="7" t="s">
        <v>1473</v>
      </c>
      <c r="R4469" s="12"/>
    </row>
    <row r="4470" spans="1:18" ht="15.75" x14ac:dyDescent="0.2">
      <c r="A4470" s="5">
        <v>5312716</v>
      </c>
      <c r="B4470" s="6" t="s">
        <v>4405</v>
      </c>
      <c r="C4470" s="7" t="s">
        <v>69</v>
      </c>
      <c r="D4470" s="7" t="s">
        <v>5943</v>
      </c>
      <c r="E4470" s="8" t="s">
        <v>2383</v>
      </c>
      <c r="F4470" s="7" t="s">
        <v>5944</v>
      </c>
      <c r="G4470" s="7" t="s">
        <v>214</v>
      </c>
      <c r="H4470" s="5">
        <v>18</v>
      </c>
      <c r="I4470" s="5">
        <v>15</v>
      </c>
      <c r="J4470" s="5">
        <v>110</v>
      </c>
      <c r="K4470" s="5">
        <v>96</v>
      </c>
      <c r="L4470" s="9">
        <f t="shared" si="138"/>
        <v>22</v>
      </c>
      <c r="M4470" s="9" t="str">
        <f t="shared" si="139"/>
        <v>low</v>
      </c>
      <c r="N4470" s="10">
        <v>-71.155177546286723</v>
      </c>
      <c r="O4470" s="11">
        <v>7.18025462992955E-3</v>
      </c>
      <c r="P4470" s="7" t="s">
        <v>1461</v>
      </c>
      <c r="Q4470" s="7" t="s">
        <v>1473</v>
      </c>
      <c r="R4470" s="12"/>
    </row>
    <row r="4471" spans="1:18" ht="15.75" x14ac:dyDescent="0.2">
      <c r="A4471" s="5">
        <v>5211260</v>
      </c>
      <c r="B4471" s="6" t="s">
        <v>6255</v>
      </c>
      <c r="C4471" s="7" t="s">
        <v>94</v>
      </c>
      <c r="D4471" s="7" t="s">
        <v>6484</v>
      </c>
      <c r="E4471" s="8" t="s">
        <v>2383</v>
      </c>
      <c r="F4471" s="7" t="s">
        <v>6485</v>
      </c>
      <c r="G4471" s="7" t="s">
        <v>215</v>
      </c>
      <c r="H4471" s="5">
        <v>32</v>
      </c>
      <c r="I4471" s="5">
        <v>15</v>
      </c>
      <c r="J4471" s="5">
        <v>110</v>
      </c>
      <c r="K4471" s="5">
        <v>96</v>
      </c>
      <c r="L4471" s="9">
        <f t="shared" si="138"/>
        <v>22</v>
      </c>
      <c r="M4471" s="9" t="str">
        <f t="shared" si="139"/>
        <v>low</v>
      </c>
      <c r="N4471" s="10">
        <v>-120.5220191319022</v>
      </c>
      <c r="O4471" s="11">
        <v>5.2165509259793907E-3</v>
      </c>
      <c r="P4471" s="7" t="s">
        <v>1461</v>
      </c>
      <c r="Q4471" s="5" t="s">
        <v>1473</v>
      </c>
      <c r="R4471" s="12"/>
    </row>
    <row r="4472" spans="1:18" ht="15.75" x14ac:dyDescent="0.2">
      <c r="A4472" s="5">
        <v>5383670</v>
      </c>
      <c r="B4472" s="6" t="s">
        <v>5126</v>
      </c>
      <c r="C4472" s="7" t="s">
        <v>61</v>
      </c>
      <c r="D4472" s="7" t="s">
        <v>6701</v>
      </c>
      <c r="E4472" s="8" t="s">
        <v>2383</v>
      </c>
      <c r="F4472" s="7" t="s">
        <v>567</v>
      </c>
      <c r="G4472" s="7" t="s">
        <v>215</v>
      </c>
      <c r="H4472" s="5">
        <v>59</v>
      </c>
      <c r="I4472" s="5">
        <v>15</v>
      </c>
      <c r="J4472" s="5">
        <v>115</v>
      </c>
      <c r="K4472" s="5">
        <v>94</v>
      </c>
      <c r="L4472" s="9">
        <f t="shared" si="138"/>
        <v>22</v>
      </c>
      <c r="M4472" s="9" t="str">
        <f t="shared" si="139"/>
        <v>low</v>
      </c>
      <c r="N4472" s="10">
        <v>-70.075927465266432</v>
      </c>
      <c r="O4472" s="11">
        <v>1.0841469906154089E-2</v>
      </c>
      <c r="P4472" s="7" t="s">
        <v>1461</v>
      </c>
      <c r="Q4472" s="7" t="s">
        <v>1473</v>
      </c>
      <c r="R4472" s="12"/>
    </row>
    <row r="4473" spans="1:18" ht="15.75" x14ac:dyDescent="0.2">
      <c r="A4473" s="5">
        <v>5211260</v>
      </c>
      <c r="B4473" s="6" t="s">
        <v>6255</v>
      </c>
      <c r="C4473" s="7" t="s">
        <v>94</v>
      </c>
      <c r="D4473" s="7" t="s">
        <v>6484</v>
      </c>
      <c r="E4473" s="8" t="s">
        <v>2383</v>
      </c>
      <c r="F4473" s="7" t="s">
        <v>6738</v>
      </c>
      <c r="G4473" s="7" t="s">
        <v>214</v>
      </c>
      <c r="H4473" s="5">
        <v>63</v>
      </c>
      <c r="I4473" s="5">
        <v>15</v>
      </c>
      <c r="J4473" s="5">
        <v>120</v>
      </c>
      <c r="K4473" s="5">
        <v>96</v>
      </c>
      <c r="L4473" s="9">
        <f t="shared" si="138"/>
        <v>19</v>
      </c>
      <c r="M4473" s="9" t="str">
        <f t="shared" si="139"/>
        <v>low</v>
      </c>
      <c r="N4473" s="10">
        <v>-127.3970191319022</v>
      </c>
      <c r="O4473" s="11">
        <v>5.2165509259793907E-3</v>
      </c>
      <c r="P4473" s="7" t="s">
        <v>1461</v>
      </c>
      <c r="Q4473" s="7" t="s">
        <v>1473</v>
      </c>
      <c r="R4473" s="12"/>
    </row>
    <row r="4474" spans="1:18" ht="15.75" x14ac:dyDescent="0.2">
      <c r="A4474" s="5">
        <v>5211260</v>
      </c>
      <c r="B4474" s="6" t="s">
        <v>6255</v>
      </c>
      <c r="C4474" s="7" t="s">
        <v>94</v>
      </c>
      <c r="D4474" s="7" t="s">
        <v>6484</v>
      </c>
      <c r="E4474" s="8" t="s">
        <v>2383</v>
      </c>
      <c r="F4474" s="7" t="s">
        <v>626</v>
      </c>
      <c r="G4474" s="7" t="s">
        <v>215</v>
      </c>
      <c r="H4474" s="5">
        <v>43</v>
      </c>
      <c r="I4474" s="5">
        <v>15</v>
      </c>
      <c r="J4474" s="5">
        <v>110</v>
      </c>
      <c r="K4474" s="5">
        <v>96</v>
      </c>
      <c r="L4474" s="9">
        <f t="shared" si="138"/>
        <v>22</v>
      </c>
      <c r="M4474" s="9" t="str">
        <f t="shared" si="139"/>
        <v>low</v>
      </c>
      <c r="N4474" s="10">
        <v>-127.43868579860282</v>
      </c>
      <c r="O4474" s="11">
        <v>5.2165509259793907E-3</v>
      </c>
      <c r="P4474" s="7" t="s">
        <v>1461</v>
      </c>
      <c r="Q4474" s="5" t="s">
        <v>1473</v>
      </c>
      <c r="R4474" s="12"/>
    </row>
    <row r="4475" spans="1:18" ht="15.75" x14ac:dyDescent="0.2">
      <c r="A4475" s="5">
        <v>5211260</v>
      </c>
      <c r="B4475" s="6" t="s">
        <v>6255</v>
      </c>
      <c r="C4475" s="7" t="s">
        <v>94</v>
      </c>
      <c r="D4475" s="7" t="s">
        <v>6484</v>
      </c>
      <c r="E4475" s="8" t="s">
        <v>2383</v>
      </c>
      <c r="F4475" s="7" t="s">
        <v>6763</v>
      </c>
      <c r="G4475" s="7" t="s">
        <v>215</v>
      </c>
      <c r="H4475" s="5">
        <v>29</v>
      </c>
      <c r="I4475" s="5">
        <v>15</v>
      </c>
      <c r="J4475" s="5">
        <v>120</v>
      </c>
      <c r="K4475" s="5">
        <v>96</v>
      </c>
      <c r="L4475" s="9">
        <f t="shared" si="138"/>
        <v>22</v>
      </c>
      <c r="M4475" s="9" t="str">
        <f t="shared" si="139"/>
        <v>low</v>
      </c>
      <c r="N4475" s="10">
        <v>-128.0220191319022</v>
      </c>
      <c r="O4475" s="11">
        <v>5.2165509259793907E-3</v>
      </c>
      <c r="P4475" s="7" t="s">
        <v>1520</v>
      </c>
      <c r="Q4475" s="5" t="s">
        <v>1473</v>
      </c>
      <c r="R4475" s="12"/>
    </row>
    <row r="4476" spans="1:18" ht="15.75" x14ac:dyDescent="0.2">
      <c r="A4476" s="5">
        <v>5211042</v>
      </c>
      <c r="B4476" s="6" t="s">
        <v>6255</v>
      </c>
      <c r="C4476" s="7" t="s">
        <v>177</v>
      </c>
      <c r="D4476" s="7" t="s">
        <v>6798</v>
      </c>
      <c r="E4476" s="8" t="s">
        <v>2383</v>
      </c>
      <c r="F4476" s="7" t="s">
        <v>6799</v>
      </c>
      <c r="G4476" s="7" t="s">
        <v>215</v>
      </c>
      <c r="H4476" s="5">
        <v>32</v>
      </c>
      <c r="I4476" s="5">
        <v>15</v>
      </c>
      <c r="J4476" s="5">
        <v>110</v>
      </c>
      <c r="K4476" s="5">
        <v>96</v>
      </c>
      <c r="L4476" s="9">
        <f t="shared" si="138"/>
        <v>22</v>
      </c>
      <c r="M4476" s="9" t="str">
        <f t="shared" si="139"/>
        <v>low</v>
      </c>
      <c r="N4476" s="10">
        <v>-129.00017043980188</v>
      </c>
      <c r="O4476" s="11">
        <v>-45375.528822187502</v>
      </c>
      <c r="P4476" s="7" t="s">
        <v>1461</v>
      </c>
      <c r="Q4476" s="5" t="s">
        <v>1473</v>
      </c>
      <c r="R4476" s="12"/>
    </row>
    <row r="4477" spans="1:18" ht="15.75" x14ac:dyDescent="0.2">
      <c r="A4477" s="5">
        <v>5211093</v>
      </c>
      <c r="B4477" s="6" t="s">
        <v>6255</v>
      </c>
      <c r="C4477" s="7" t="s">
        <v>69</v>
      </c>
      <c r="D4477" s="7" t="s">
        <v>6834</v>
      </c>
      <c r="E4477" s="8" t="s">
        <v>2383</v>
      </c>
      <c r="F4477" s="7" t="s">
        <v>1795</v>
      </c>
      <c r="G4477" s="7" t="s">
        <v>214</v>
      </c>
      <c r="H4477" s="5">
        <v>32</v>
      </c>
      <c r="I4477" s="5">
        <v>15</v>
      </c>
      <c r="J4477" s="5">
        <v>110</v>
      </c>
      <c r="K4477" s="5">
        <v>96</v>
      </c>
      <c r="L4477" s="9">
        <f t="shared" si="138"/>
        <v>22</v>
      </c>
      <c r="M4477" s="9" t="str">
        <f t="shared" si="139"/>
        <v>low</v>
      </c>
      <c r="N4477" s="10">
        <v>-130.03212619214901</v>
      </c>
      <c r="O4477" s="11">
        <v>1.3604710649815388E-2</v>
      </c>
      <c r="P4477" s="7" t="s">
        <v>1461</v>
      </c>
      <c r="Q4477" s="7" t="s">
        <v>1473</v>
      </c>
      <c r="R4477" s="12"/>
    </row>
    <row r="4478" spans="1:18" ht="15.75" x14ac:dyDescent="0.2">
      <c r="A4478" s="5">
        <v>5211284</v>
      </c>
      <c r="B4478" s="6" t="s">
        <v>6255</v>
      </c>
      <c r="C4478" s="7" t="s">
        <v>69</v>
      </c>
      <c r="D4478" s="7" t="s">
        <v>6843</v>
      </c>
      <c r="E4478" s="8" t="s">
        <v>2383</v>
      </c>
      <c r="F4478" s="7" t="s">
        <v>6844</v>
      </c>
      <c r="G4478" s="7" t="s">
        <v>214</v>
      </c>
      <c r="H4478" s="5">
        <v>63</v>
      </c>
      <c r="I4478" s="5">
        <v>15</v>
      </c>
      <c r="J4478" s="5">
        <v>110</v>
      </c>
      <c r="K4478" s="5">
        <v>97</v>
      </c>
      <c r="L4478" s="9">
        <f t="shared" si="138"/>
        <v>19</v>
      </c>
      <c r="M4478" s="9" t="str">
        <f t="shared" si="139"/>
        <v>low</v>
      </c>
      <c r="N4478" s="10">
        <v>-130.26475373838184</v>
      </c>
      <c r="O4478" s="11">
        <v>2.5252777777495794E-2</v>
      </c>
      <c r="P4478" s="7" t="s">
        <v>1461</v>
      </c>
      <c r="Q4478" s="7" t="s">
        <v>1473</v>
      </c>
      <c r="R4478" s="12"/>
    </row>
    <row r="4479" spans="1:18" ht="15.75" x14ac:dyDescent="0.2">
      <c r="A4479" s="5">
        <v>5273824</v>
      </c>
      <c r="B4479" s="6" t="s">
        <v>6587</v>
      </c>
      <c r="C4479" s="7" t="s">
        <v>94</v>
      </c>
      <c r="D4479" s="7" t="s">
        <v>6943</v>
      </c>
      <c r="E4479" s="8" t="s">
        <v>2383</v>
      </c>
      <c r="F4479" s="7" t="s">
        <v>6944</v>
      </c>
      <c r="G4479" s="7" t="s">
        <v>214</v>
      </c>
      <c r="H4479" s="5">
        <v>41</v>
      </c>
      <c r="I4479" s="5">
        <v>15</v>
      </c>
      <c r="J4479" s="5">
        <v>125</v>
      </c>
      <c r="K4479" s="5">
        <v>96</v>
      </c>
      <c r="L4479" s="9">
        <f t="shared" si="138"/>
        <v>24</v>
      </c>
      <c r="M4479" s="9" t="str">
        <f t="shared" si="139"/>
        <v>low</v>
      </c>
      <c r="N4479" s="10">
        <v>-111.41893449069903</v>
      </c>
      <c r="O4479" s="11">
        <v>5.5335381948680151E-2</v>
      </c>
      <c r="P4479" s="7" t="s">
        <v>1461</v>
      </c>
      <c r="Q4479" s="7" t="s">
        <v>1473</v>
      </c>
      <c r="R4479" s="12"/>
    </row>
    <row r="4480" spans="1:18" ht="15.75" x14ac:dyDescent="0.2">
      <c r="A4480" s="5">
        <v>5211042</v>
      </c>
      <c r="B4480" s="6" t="s">
        <v>6255</v>
      </c>
      <c r="C4480" s="7" t="s">
        <v>177</v>
      </c>
      <c r="D4480" s="7" t="s">
        <v>6798</v>
      </c>
      <c r="E4480" s="8" t="s">
        <v>2383</v>
      </c>
      <c r="F4480" s="7" t="s">
        <v>1875</v>
      </c>
      <c r="G4480" s="7" t="s">
        <v>215</v>
      </c>
      <c r="H4480" s="5">
        <v>12</v>
      </c>
      <c r="I4480" s="5">
        <v>15</v>
      </c>
      <c r="J4480" s="5">
        <v>120</v>
      </c>
      <c r="K4480" s="5">
        <v>96</v>
      </c>
      <c r="L4480" s="9">
        <f t="shared" si="138"/>
        <v>22</v>
      </c>
      <c r="M4480" s="9" t="str">
        <f t="shared" si="139"/>
        <v>low</v>
      </c>
      <c r="N4480" s="10">
        <v>-134.83350377310126</v>
      </c>
      <c r="O4480" s="11">
        <v>-45375.528822187502</v>
      </c>
      <c r="P4480" s="7" t="s">
        <v>1461</v>
      </c>
      <c r="Q4480" s="7" t="s">
        <v>1473</v>
      </c>
      <c r="R4480" s="12"/>
    </row>
    <row r="4481" spans="1:18" ht="15.75" x14ac:dyDescent="0.2">
      <c r="A4481" s="5">
        <v>5384384</v>
      </c>
      <c r="B4481" s="6" t="s">
        <v>2694</v>
      </c>
      <c r="C4481" s="7" t="s">
        <v>139</v>
      </c>
      <c r="D4481" s="7" t="s">
        <v>7148</v>
      </c>
      <c r="E4481" s="8" t="s">
        <v>2383</v>
      </c>
      <c r="F4481" s="7" t="s">
        <v>7149</v>
      </c>
      <c r="G4481" s="7" t="s">
        <v>214</v>
      </c>
      <c r="H4481" s="5">
        <v>56</v>
      </c>
      <c r="I4481" s="5">
        <v>15</v>
      </c>
      <c r="J4481" s="5">
        <v>110</v>
      </c>
      <c r="K4481" s="5">
        <v>97</v>
      </c>
      <c r="L4481" s="9">
        <f t="shared" si="138"/>
        <v>22</v>
      </c>
      <c r="M4481" s="9" t="str">
        <f t="shared" si="139"/>
        <v>low</v>
      </c>
      <c r="N4481" s="10">
        <v>-82.54004601851193</v>
      </c>
      <c r="O4481" s="11">
        <v>2.2891898188390769E-3</v>
      </c>
      <c r="P4481" s="7" t="s">
        <v>1461</v>
      </c>
      <c r="Q4481" s="7" t="s">
        <v>1473</v>
      </c>
      <c r="R4481" s="12"/>
    </row>
    <row r="4482" spans="1:18" ht="15.75" x14ac:dyDescent="0.2">
      <c r="A4482" s="5">
        <v>5276146</v>
      </c>
      <c r="B4482" s="6" t="s">
        <v>6587</v>
      </c>
      <c r="C4482" s="7" t="s">
        <v>69</v>
      </c>
      <c r="D4482" s="7" t="s">
        <v>7299</v>
      </c>
      <c r="E4482" s="8" t="s">
        <v>2383</v>
      </c>
      <c r="F4482" s="7" t="s">
        <v>7300</v>
      </c>
      <c r="G4482" s="7" t="s">
        <v>214</v>
      </c>
      <c r="H4482" s="5">
        <v>21</v>
      </c>
      <c r="I4482" s="5">
        <v>12</v>
      </c>
      <c r="J4482" s="5">
        <v>110</v>
      </c>
      <c r="K4482" s="5">
        <v>94</v>
      </c>
      <c r="L4482" s="9">
        <f t="shared" ref="L4482:L4545" si="140">IF(OR(I4482&gt;3,I4482&lt;15),I4482,0)+IF(H4482&lt;=60,3,IF(H4482&gt;60,0,0))+IF(J4482&gt;120,6,IF((J4482&gt;=60),4,IF(J4482&lt;60,0,0)))</f>
        <v>19</v>
      </c>
      <c r="M4482" s="9" t="str">
        <f t="shared" ref="M4482:M4545" si="141">IF(AND(L4482&gt;=3,L4482&lt;=10),"high",IF(AND(L4482&gt;=11,L4482&lt;=18),"MID",IF(AND(L4482&gt;=19,L4482&lt;=24),"low","no")))</f>
        <v>low</v>
      </c>
      <c r="N4482" s="10">
        <v>-120.98349505788792</v>
      </c>
      <c r="O4482" s="13">
        <v>4.3124189833179116E-3</v>
      </c>
      <c r="P4482" s="7" t="s">
        <v>1461</v>
      </c>
      <c r="Q4482" s="5" t="s">
        <v>1473</v>
      </c>
      <c r="R4482" s="12"/>
    </row>
    <row r="4483" spans="1:18" ht="15.75" x14ac:dyDescent="0.2">
      <c r="A4483" s="5">
        <v>5314588</v>
      </c>
      <c r="B4483" s="6" t="s">
        <v>5365</v>
      </c>
      <c r="C4483" s="7" t="s">
        <v>69</v>
      </c>
      <c r="D4483" s="7" t="s">
        <v>7448</v>
      </c>
      <c r="E4483" s="8" t="s">
        <v>2383</v>
      </c>
      <c r="F4483" s="7" t="s">
        <v>1518</v>
      </c>
      <c r="G4483" s="7" t="s">
        <v>214</v>
      </c>
      <c r="H4483" s="5">
        <v>19</v>
      </c>
      <c r="I4483" s="5">
        <v>15</v>
      </c>
      <c r="J4483" s="5">
        <v>100</v>
      </c>
      <c r="K4483" s="5">
        <v>95</v>
      </c>
      <c r="L4483" s="9">
        <f t="shared" si="140"/>
        <v>22</v>
      </c>
      <c r="M4483" s="9" t="str">
        <f t="shared" si="141"/>
        <v>low</v>
      </c>
      <c r="N4483" s="10">
        <v>-112.61764212964772</v>
      </c>
      <c r="O4483" s="13">
        <v>4.6408564812736586E-3</v>
      </c>
      <c r="P4483" s="7" t="s">
        <v>1461</v>
      </c>
      <c r="Q4483" s="7" t="s">
        <v>1473</v>
      </c>
      <c r="R4483" s="12"/>
    </row>
    <row r="4484" spans="1:18" ht="15.75" x14ac:dyDescent="0.2">
      <c r="A4484" s="5">
        <v>5346684</v>
      </c>
      <c r="B4484" s="6" t="s">
        <v>5893</v>
      </c>
      <c r="C4484" s="7" t="s">
        <v>69</v>
      </c>
      <c r="D4484" s="7" t="s">
        <v>7641</v>
      </c>
      <c r="E4484" s="8" t="s">
        <v>2383</v>
      </c>
      <c r="F4484" s="7" t="s">
        <v>7642</v>
      </c>
      <c r="G4484" s="7" t="s">
        <v>214</v>
      </c>
      <c r="H4484" s="5">
        <v>23</v>
      </c>
      <c r="I4484" s="5">
        <v>15</v>
      </c>
      <c r="J4484" s="5">
        <v>110</v>
      </c>
      <c r="K4484" s="5">
        <v>97</v>
      </c>
      <c r="L4484" s="9">
        <f t="shared" si="140"/>
        <v>22</v>
      </c>
      <c r="M4484" s="9" t="str">
        <f t="shared" si="141"/>
        <v>low</v>
      </c>
      <c r="N4484" s="10">
        <v>-107.57980979165586</v>
      </c>
      <c r="O4484" s="13">
        <v>3.7456712962011807E-3</v>
      </c>
      <c r="P4484" s="7" t="s">
        <v>1461</v>
      </c>
      <c r="Q4484" s="7" t="s">
        <v>1473</v>
      </c>
      <c r="R4484" s="12"/>
    </row>
    <row r="4485" spans="1:18" ht="15.75" x14ac:dyDescent="0.2">
      <c r="A4485" s="5">
        <v>5276646</v>
      </c>
      <c r="B4485" s="6" t="s">
        <v>7345</v>
      </c>
      <c r="C4485" s="7" t="s">
        <v>69</v>
      </c>
      <c r="D4485" s="7" t="s">
        <v>7658</v>
      </c>
      <c r="E4485" s="8" t="s">
        <v>2383</v>
      </c>
      <c r="F4485" s="7" t="s">
        <v>7659</v>
      </c>
      <c r="G4485" s="7" t="s">
        <v>214</v>
      </c>
      <c r="H4485" s="5">
        <v>40</v>
      </c>
      <c r="I4485" s="5">
        <v>15</v>
      </c>
      <c r="J4485" s="5">
        <v>90</v>
      </c>
      <c r="K4485" s="5">
        <v>88</v>
      </c>
      <c r="L4485" s="9">
        <f t="shared" si="140"/>
        <v>22</v>
      </c>
      <c r="M4485" s="9" t="str">
        <f t="shared" si="141"/>
        <v>low</v>
      </c>
      <c r="N4485" s="10">
        <v>-130.4746279629835</v>
      </c>
      <c r="O4485" s="13">
        <v>3.9771527808625251E-3</v>
      </c>
      <c r="P4485" s="7" t="s">
        <v>1461</v>
      </c>
      <c r="Q4485" s="7" t="s">
        <v>1473</v>
      </c>
      <c r="R4485" s="12"/>
    </row>
    <row r="4486" spans="1:18" ht="15.75" x14ac:dyDescent="0.2">
      <c r="A4486" s="5">
        <v>5211042</v>
      </c>
      <c r="B4486" s="6" t="s">
        <v>6255</v>
      </c>
      <c r="C4486" s="7" t="s">
        <v>177</v>
      </c>
      <c r="D4486" s="7" t="s">
        <v>6798</v>
      </c>
      <c r="E4486" s="8" t="s">
        <v>2383</v>
      </c>
      <c r="F4486" s="7" t="s">
        <v>7876</v>
      </c>
      <c r="G4486" s="7" t="s">
        <v>214</v>
      </c>
      <c r="H4486" s="5">
        <v>7</v>
      </c>
      <c r="I4486" s="5">
        <v>15</v>
      </c>
      <c r="J4486" s="5">
        <v>110</v>
      </c>
      <c r="K4486" s="5">
        <v>96</v>
      </c>
      <c r="L4486" s="9">
        <f t="shared" si="140"/>
        <v>22</v>
      </c>
      <c r="M4486" s="9" t="str">
        <f t="shared" si="141"/>
        <v>low</v>
      </c>
      <c r="N4486" s="10">
        <v>-158.87517043980188</v>
      </c>
      <c r="O4486" s="11">
        <v>-45375.528822187502</v>
      </c>
      <c r="P4486" s="7" t="s">
        <v>1461</v>
      </c>
      <c r="Q4486" s="7" t="s">
        <v>1473</v>
      </c>
      <c r="R4486" s="12"/>
    </row>
    <row r="4487" spans="1:18" ht="15.75" x14ac:dyDescent="0.2">
      <c r="A4487" s="5">
        <v>5276146</v>
      </c>
      <c r="B4487" s="6" t="s">
        <v>6587</v>
      </c>
      <c r="C4487" s="7" t="s">
        <v>69</v>
      </c>
      <c r="D4487" s="7" t="s">
        <v>7299</v>
      </c>
      <c r="E4487" s="8" t="s">
        <v>2383</v>
      </c>
      <c r="F4487" s="7" t="s">
        <v>8012</v>
      </c>
      <c r="G4487" s="7" t="s">
        <v>214</v>
      </c>
      <c r="H4487" s="5">
        <v>22</v>
      </c>
      <c r="I4487" s="5">
        <v>12</v>
      </c>
      <c r="J4487" s="5">
        <v>110</v>
      </c>
      <c r="K4487" s="5">
        <v>93</v>
      </c>
      <c r="L4487" s="9">
        <f t="shared" si="140"/>
        <v>19</v>
      </c>
      <c r="M4487" s="9" t="str">
        <f t="shared" si="141"/>
        <v>low</v>
      </c>
      <c r="N4487" s="10">
        <v>-140.23349505788792</v>
      </c>
      <c r="O4487" s="13">
        <v>4.3124189833179116E-3</v>
      </c>
      <c r="P4487" s="7" t="s">
        <v>1461</v>
      </c>
      <c r="Q4487" s="7" t="s">
        <v>1473</v>
      </c>
      <c r="R4487" s="12"/>
    </row>
    <row r="4488" spans="1:18" ht="15.75" x14ac:dyDescent="0.2">
      <c r="A4488" s="5">
        <v>5277691</v>
      </c>
      <c r="B4488" s="6" t="s">
        <v>7345</v>
      </c>
      <c r="C4488" s="7" t="s">
        <v>61</v>
      </c>
      <c r="D4488" s="7" t="s">
        <v>8048</v>
      </c>
      <c r="E4488" s="8" t="s">
        <v>2383</v>
      </c>
      <c r="F4488" s="7" t="s">
        <v>1302</v>
      </c>
      <c r="G4488" s="7" t="s">
        <v>215</v>
      </c>
      <c r="H4488" s="5">
        <v>24</v>
      </c>
      <c r="I4488" s="5">
        <v>15</v>
      </c>
      <c r="J4488" s="5">
        <v>110</v>
      </c>
      <c r="K4488" s="5">
        <v>96</v>
      </c>
      <c r="L4488" s="9">
        <f t="shared" si="140"/>
        <v>22</v>
      </c>
      <c r="M4488" s="9" t="str">
        <f t="shared" si="141"/>
        <v>low</v>
      </c>
      <c r="N4488" s="10">
        <v>-140.57014054396859</v>
      </c>
      <c r="O4488" s="13">
        <v>2.7279780086246319E-2</v>
      </c>
      <c r="P4488" s="7" t="s">
        <v>1461</v>
      </c>
      <c r="Q4488" s="5" t="s">
        <v>1473</v>
      </c>
      <c r="R4488" s="12"/>
    </row>
    <row r="4489" spans="1:18" ht="15.75" x14ac:dyDescent="0.2">
      <c r="A4489" s="5">
        <v>5382868</v>
      </c>
      <c r="B4489" s="6" t="s">
        <v>5126</v>
      </c>
      <c r="C4489" s="7" t="s">
        <v>69</v>
      </c>
      <c r="D4489" s="7" t="s">
        <v>8175</v>
      </c>
      <c r="E4489" s="8" t="s">
        <v>2383</v>
      </c>
      <c r="F4489" s="7" t="s">
        <v>8176</v>
      </c>
      <c r="G4489" s="7" t="s">
        <v>214</v>
      </c>
      <c r="H4489" s="5">
        <v>70</v>
      </c>
      <c r="I4489" s="5">
        <v>15</v>
      </c>
      <c r="J4489" s="5">
        <v>130</v>
      </c>
      <c r="K4489" s="5">
        <v>99</v>
      </c>
      <c r="L4489" s="9">
        <f t="shared" si="140"/>
        <v>21</v>
      </c>
      <c r="M4489" s="9" t="str">
        <f t="shared" si="141"/>
        <v>low</v>
      </c>
      <c r="N4489" s="10">
        <v>-111.03412422455585</v>
      </c>
      <c r="O4489" s="13">
        <v>4.5140393558540381E-3</v>
      </c>
      <c r="P4489" s="7" t="s">
        <v>1461</v>
      </c>
      <c r="Q4489" s="7" t="s">
        <v>1473</v>
      </c>
      <c r="R4489" s="12"/>
    </row>
    <row r="4490" spans="1:18" ht="15.75" x14ac:dyDescent="0.2">
      <c r="A4490" s="5">
        <v>5383670</v>
      </c>
      <c r="B4490" s="6" t="s">
        <v>5126</v>
      </c>
      <c r="C4490" s="7" t="s">
        <v>61</v>
      </c>
      <c r="D4490" s="7" t="s">
        <v>6701</v>
      </c>
      <c r="E4490" s="8" t="s">
        <v>2383</v>
      </c>
      <c r="F4490" s="7" t="s">
        <v>1377</v>
      </c>
      <c r="G4490" s="7" t="s">
        <v>214</v>
      </c>
      <c r="H4490" s="5">
        <v>18</v>
      </c>
      <c r="I4490" s="5">
        <v>15</v>
      </c>
      <c r="J4490" s="5">
        <v>120</v>
      </c>
      <c r="K4490" s="5">
        <v>97</v>
      </c>
      <c r="L4490" s="9">
        <f t="shared" si="140"/>
        <v>22</v>
      </c>
      <c r="M4490" s="9" t="str">
        <f t="shared" si="141"/>
        <v>low</v>
      </c>
      <c r="N4490" s="10">
        <v>-110.95092746526643</v>
      </c>
      <c r="O4490" s="13">
        <v>1.0841469906154089E-2</v>
      </c>
      <c r="P4490" s="7" t="s">
        <v>1461</v>
      </c>
      <c r="Q4490" s="7" t="s">
        <v>1473</v>
      </c>
      <c r="R4490" s="12"/>
    </row>
    <row r="4491" spans="1:18" ht="15.75" x14ac:dyDescent="0.2">
      <c r="A4491" s="5">
        <v>5318624</v>
      </c>
      <c r="B4491" s="6" t="s">
        <v>6666</v>
      </c>
      <c r="C4491" s="7" t="s">
        <v>69</v>
      </c>
      <c r="D4491" s="7" t="s">
        <v>8284</v>
      </c>
      <c r="E4491" s="8" t="s">
        <v>2383</v>
      </c>
      <c r="F4491" s="7" t="s">
        <v>8285</v>
      </c>
      <c r="G4491" s="7" t="s">
        <v>214</v>
      </c>
      <c r="H4491" s="5">
        <v>29</v>
      </c>
      <c r="I4491" s="5">
        <v>15</v>
      </c>
      <c r="J4491" s="5">
        <v>110</v>
      </c>
      <c r="K4491" s="5">
        <v>96</v>
      </c>
      <c r="L4491" s="9">
        <f t="shared" si="140"/>
        <v>22</v>
      </c>
      <c r="M4491" s="9" t="str">
        <f t="shared" si="141"/>
        <v>low</v>
      </c>
      <c r="N4491" s="10">
        <v>-134.28371832174889</v>
      </c>
      <c r="O4491" s="11">
        <v>3.2807060197228566E-3</v>
      </c>
      <c r="P4491" s="7" t="s">
        <v>1461</v>
      </c>
      <c r="Q4491" s="7" t="s">
        <v>1473</v>
      </c>
      <c r="R4491" s="12"/>
    </row>
    <row r="4492" spans="1:18" ht="15.75" x14ac:dyDescent="0.2">
      <c r="A4492" s="5">
        <v>5386217</v>
      </c>
      <c r="B4492" s="6" t="s">
        <v>2694</v>
      </c>
      <c r="C4492" s="7" t="s">
        <v>61</v>
      </c>
      <c r="D4492" s="7" t="s">
        <v>8348</v>
      </c>
      <c r="E4492" s="8" t="s">
        <v>2383</v>
      </c>
      <c r="F4492" s="7" t="s">
        <v>1083</v>
      </c>
      <c r="G4492" s="7" t="s">
        <v>214</v>
      </c>
      <c r="H4492" s="5">
        <v>20</v>
      </c>
      <c r="I4492" s="5">
        <v>15</v>
      </c>
      <c r="J4492" s="5">
        <v>120</v>
      </c>
      <c r="K4492" s="5">
        <v>96</v>
      </c>
      <c r="L4492" s="9">
        <f t="shared" si="140"/>
        <v>22</v>
      </c>
      <c r="M4492" s="9" t="str">
        <f t="shared" si="141"/>
        <v>low</v>
      </c>
      <c r="N4492" s="10">
        <v>-115.05717611109867</v>
      </c>
      <c r="O4492" s="11">
        <v>1.2350497680017725E-2</v>
      </c>
      <c r="P4492" s="7" t="s">
        <v>1461</v>
      </c>
      <c r="Q4492" s="7" t="s">
        <v>1473</v>
      </c>
      <c r="R4492" s="12"/>
    </row>
    <row r="4493" spans="1:18" ht="15.75" x14ac:dyDescent="0.2">
      <c r="A4493" s="5">
        <v>5273824</v>
      </c>
      <c r="B4493" s="6" t="s">
        <v>6587</v>
      </c>
      <c r="C4493" s="7" t="s">
        <v>94</v>
      </c>
      <c r="D4493" s="7" t="s">
        <v>6943</v>
      </c>
      <c r="E4493" s="8" t="s">
        <v>2383</v>
      </c>
      <c r="F4493" s="7" t="s">
        <v>8593</v>
      </c>
      <c r="G4493" s="7" t="s">
        <v>215</v>
      </c>
      <c r="H4493" s="5">
        <v>46</v>
      </c>
      <c r="I4493" s="5">
        <v>15</v>
      </c>
      <c r="J4493" s="5">
        <v>110</v>
      </c>
      <c r="K4493" s="5">
        <v>96</v>
      </c>
      <c r="L4493" s="9">
        <f t="shared" si="140"/>
        <v>22</v>
      </c>
      <c r="M4493" s="9" t="str">
        <f t="shared" si="141"/>
        <v>low</v>
      </c>
      <c r="N4493" s="10">
        <v>-157.377267824093</v>
      </c>
      <c r="O4493" s="11">
        <v>5.5335381948680151E-2</v>
      </c>
      <c r="P4493" s="7" t="s">
        <v>1461</v>
      </c>
      <c r="Q4493" s="7" t="s">
        <v>1473</v>
      </c>
      <c r="R4493" s="12"/>
    </row>
    <row r="4494" spans="1:18" ht="15.75" x14ac:dyDescent="0.2">
      <c r="A4494" s="5">
        <v>5211260</v>
      </c>
      <c r="B4494" s="6" t="s">
        <v>6255</v>
      </c>
      <c r="C4494" s="7" t="s">
        <v>94</v>
      </c>
      <c r="D4494" s="7" t="s">
        <v>6484</v>
      </c>
      <c r="E4494" s="8" t="s">
        <v>2383</v>
      </c>
      <c r="F4494" s="7" t="s">
        <v>8611</v>
      </c>
      <c r="G4494" s="7" t="s">
        <v>214</v>
      </c>
      <c r="H4494" s="5">
        <v>5</v>
      </c>
      <c r="I4494" s="5">
        <v>15</v>
      </c>
      <c r="J4494" s="5">
        <v>95</v>
      </c>
      <c r="K4494" s="5">
        <v>96</v>
      </c>
      <c r="L4494" s="9">
        <f t="shared" si="140"/>
        <v>22</v>
      </c>
      <c r="M4494" s="9" t="str">
        <f t="shared" si="141"/>
        <v>low</v>
      </c>
      <c r="N4494" s="10">
        <v>-179.6470191319022</v>
      </c>
      <c r="O4494" s="11">
        <v>5.2165509259793907E-3</v>
      </c>
      <c r="P4494" s="7" t="s">
        <v>1520</v>
      </c>
      <c r="Q4494" s="7" t="s">
        <v>1473</v>
      </c>
      <c r="R4494" s="12"/>
    </row>
    <row r="4495" spans="1:18" ht="15.75" x14ac:dyDescent="0.2">
      <c r="A4495" s="5">
        <v>5211260</v>
      </c>
      <c r="B4495" s="6" t="s">
        <v>6255</v>
      </c>
      <c r="C4495" s="7" t="s">
        <v>94</v>
      </c>
      <c r="D4495" s="7" t="s">
        <v>6484</v>
      </c>
      <c r="E4495" s="8" t="s">
        <v>2383</v>
      </c>
      <c r="F4495" s="7" t="s">
        <v>8612</v>
      </c>
      <c r="G4495" s="7" t="s">
        <v>215</v>
      </c>
      <c r="H4495" s="5">
        <v>19</v>
      </c>
      <c r="I4495" s="5">
        <v>15</v>
      </c>
      <c r="J4495" s="5">
        <v>110</v>
      </c>
      <c r="K4495" s="5">
        <v>96</v>
      </c>
      <c r="L4495" s="9">
        <f t="shared" si="140"/>
        <v>22</v>
      </c>
      <c r="M4495" s="9" t="str">
        <f t="shared" si="141"/>
        <v>low</v>
      </c>
      <c r="N4495" s="10">
        <v>-179.68868579860282</v>
      </c>
      <c r="O4495" s="11">
        <v>5.2165509259793907E-3</v>
      </c>
      <c r="P4495" s="7" t="s">
        <v>1520</v>
      </c>
      <c r="Q4495" s="7" t="s">
        <v>1473</v>
      </c>
      <c r="R4495" s="12"/>
    </row>
    <row r="4496" spans="1:18" ht="15.75" x14ac:dyDescent="0.2">
      <c r="A4496" s="5">
        <v>5277691</v>
      </c>
      <c r="B4496" s="6" t="s">
        <v>7345</v>
      </c>
      <c r="C4496" s="7" t="s">
        <v>61</v>
      </c>
      <c r="D4496" s="7" t="s">
        <v>8048</v>
      </c>
      <c r="E4496" s="8" t="s">
        <v>2383</v>
      </c>
      <c r="F4496" s="7" t="s">
        <v>9029</v>
      </c>
      <c r="G4496" s="7" t="s">
        <v>214</v>
      </c>
      <c r="H4496" s="5">
        <v>47</v>
      </c>
      <c r="I4496" s="5">
        <v>15</v>
      </c>
      <c r="J4496" s="5">
        <v>110</v>
      </c>
      <c r="K4496" s="5">
        <v>96</v>
      </c>
      <c r="L4496" s="9">
        <f t="shared" si="140"/>
        <v>22</v>
      </c>
      <c r="M4496" s="9" t="str">
        <f t="shared" si="141"/>
        <v>low</v>
      </c>
      <c r="N4496" s="10">
        <v>-168.07014054396859</v>
      </c>
      <c r="O4496" s="13">
        <v>2.7279780086246319E-2</v>
      </c>
      <c r="P4496" s="7" t="s">
        <v>1461</v>
      </c>
      <c r="Q4496" s="7" t="s">
        <v>1473</v>
      </c>
      <c r="R4496" s="12"/>
    </row>
    <row r="4497" spans="1:18" ht="15.75" x14ac:dyDescent="0.2">
      <c r="A4497" s="5">
        <v>5320504</v>
      </c>
      <c r="B4497" s="6" t="s">
        <v>8064</v>
      </c>
      <c r="C4497" s="7" t="s">
        <v>69</v>
      </c>
      <c r="D4497" s="7" t="s">
        <v>9175</v>
      </c>
      <c r="E4497" s="8" t="s">
        <v>2383</v>
      </c>
      <c r="F4497" s="7" t="s">
        <v>9176</v>
      </c>
      <c r="G4497" s="7" t="s">
        <v>214</v>
      </c>
      <c r="H4497" s="5">
        <v>32</v>
      </c>
      <c r="I4497" s="5">
        <v>15</v>
      </c>
      <c r="J4497" s="5">
        <v>110</v>
      </c>
      <c r="K4497" s="5">
        <v>96</v>
      </c>
      <c r="L4497" s="9">
        <f t="shared" si="140"/>
        <v>22</v>
      </c>
      <c r="M4497" s="9" t="str">
        <f t="shared" si="141"/>
        <v>low</v>
      </c>
      <c r="N4497" s="10">
        <v>-159.13846203702997</v>
      </c>
      <c r="O4497" s="13">
        <v>6.7882407456636429E-3</v>
      </c>
      <c r="P4497" s="7" t="s">
        <v>1461</v>
      </c>
      <c r="Q4497" s="7" t="s">
        <v>1473</v>
      </c>
      <c r="R4497" s="12"/>
    </row>
    <row r="4498" spans="1:18" ht="15.75" x14ac:dyDescent="0.2">
      <c r="A4498" s="5">
        <v>5214423</v>
      </c>
      <c r="B4498" s="6" t="s">
        <v>7301</v>
      </c>
      <c r="C4498" s="7" t="s">
        <v>69</v>
      </c>
      <c r="D4498" s="7" t="s">
        <v>9219</v>
      </c>
      <c r="E4498" s="8" t="s">
        <v>2383</v>
      </c>
      <c r="F4498" s="7" t="s">
        <v>9220</v>
      </c>
      <c r="G4498" s="7" t="s">
        <v>214</v>
      </c>
      <c r="H4498" s="5">
        <v>43</v>
      </c>
      <c r="I4498" s="5">
        <v>15</v>
      </c>
      <c r="J4498" s="5">
        <v>100</v>
      </c>
      <c r="K4498" s="5">
        <v>92</v>
      </c>
      <c r="L4498" s="9">
        <f t="shared" si="140"/>
        <v>22</v>
      </c>
      <c r="M4498" s="9" t="str">
        <f t="shared" si="141"/>
        <v>low</v>
      </c>
      <c r="N4498" s="10">
        <v>-196.09703495369467</v>
      </c>
      <c r="O4498" s="11">
        <v>5.2066782445763238E-3</v>
      </c>
      <c r="P4498" s="7" t="s">
        <v>1461</v>
      </c>
      <c r="Q4498" s="7" t="s">
        <v>1473</v>
      </c>
      <c r="R4498" s="12"/>
    </row>
    <row r="4499" spans="1:18" ht="15.75" x14ac:dyDescent="0.2">
      <c r="A4499" s="5">
        <v>5211284</v>
      </c>
      <c r="B4499" s="6" t="s">
        <v>6255</v>
      </c>
      <c r="C4499" s="7" t="s">
        <v>69</v>
      </c>
      <c r="D4499" s="7" t="s">
        <v>6843</v>
      </c>
      <c r="E4499" s="8" t="s">
        <v>2383</v>
      </c>
      <c r="F4499" s="7" t="s">
        <v>9322</v>
      </c>
      <c r="G4499" s="7" t="s">
        <v>214</v>
      </c>
      <c r="H4499" s="5">
        <v>47</v>
      </c>
      <c r="I4499" s="5">
        <v>15</v>
      </c>
      <c r="J4499" s="5">
        <v>110</v>
      </c>
      <c r="K4499" s="5">
        <v>97</v>
      </c>
      <c r="L4499" s="9">
        <f t="shared" si="140"/>
        <v>22</v>
      </c>
      <c r="M4499" s="9" t="str">
        <f t="shared" si="141"/>
        <v>low</v>
      </c>
      <c r="N4499" s="10">
        <v>-200.26475373838184</v>
      </c>
      <c r="O4499" s="13">
        <v>2.5252777777495794E-2</v>
      </c>
      <c r="P4499" s="7" t="s">
        <v>1461</v>
      </c>
      <c r="Q4499" s="7" t="s">
        <v>1473</v>
      </c>
      <c r="R4499" s="12"/>
    </row>
    <row r="4500" spans="1:18" ht="15.75" x14ac:dyDescent="0.2">
      <c r="A4500" s="5">
        <v>5240430</v>
      </c>
      <c r="B4500" s="6" t="s">
        <v>7674</v>
      </c>
      <c r="C4500" s="7" t="s">
        <v>205</v>
      </c>
      <c r="D4500" s="7" t="s">
        <v>9454</v>
      </c>
      <c r="E4500" s="8" t="s">
        <v>2383</v>
      </c>
      <c r="F4500" s="7" t="s">
        <v>9455</v>
      </c>
      <c r="G4500" s="7" t="s">
        <v>214</v>
      </c>
      <c r="H4500" s="5">
        <v>18</v>
      </c>
      <c r="I4500" s="5">
        <v>15</v>
      </c>
      <c r="J4500" s="5">
        <v>100</v>
      </c>
      <c r="K4500" s="5">
        <v>96</v>
      </c>
      <c r="L4500" s="9">
        <f t="shared" si="140"/>
        <v>22</v>
      </c>
      <c r="M4500" s="9" t="str">
        <f t="shared" si="141"/>
        <v>low</v>
      </c>
      <c r="N4500" s="10">
        <v>-194.21276747687079</v>
      </c>
      <c r="O4500" s="11">
        <v>9.1268171308911406E-3</v>
      </c>
      <c r="P4500" s="7" t="s">
        <v>1461</v>
      </c>
      <c r="Q4500" s="7" t="s">
        <v>1473</v>
      </c>
      <c r="R4500" s="12"/>
    </row>
    <row r="4501" spans="1:18" ht="15.75" x14ac:dyDescent="0.2">
      <c r="A4501" s="5">
        <v>5348367</v>
      </c>
      <c r="B4501" s="6" t="s">
        <v>8504</v>
      </c>
      <c r="C4501" s="7" t="s">
        <v>61</v>
      </c>
      <c r="D4501" s="7" t="s">
        <v>9514</v>
      </c>
      <c r="E4501" s="8" t="s">
        <v>2383</v>
      </c>
      <c r="F4501" s="7" t="s">
        <v>9515</v>
      </c>
      <c r="G4501" s="7" t="s">
        <v>214</v>
      </c>
      <c r="H4501" s="5">
        <v>30</v>
      </c>
      <c r="I4501" s="5">
        <v>15</v>
      </c>
      <c r="J4501" s="5">
        <v>120</v>
      </c>
      <c r="K4501" s="5">
        <v>83</v>
      </c>
      <c r="L4501" s="9">
        <f t="shared" si="140"/>
        <v>22</v>
      </c>
      <c r="M4501" s="9" t="str">
        <f t="shared" si="141"/>
        <v>low</v>
      </c>
      <c r="N4501" s="10">
        <v>-160.31870844902733</v>
      </c>
      <c r="O4501" s="11">
        <v>-45421.293617511576</v>
      </c>
      <c r="P4501" s="7" t="s">
        <v>1461</v>
      </c>
      <c r="Q4501" s="7" t="s">
        <v>1473</v>
      </c>
      <c r="R4501" s="12"/>
    </row>
    <row r="4502" spans="1:18" ht="15.75" x14ac:dyDescent="0.2">
      <c r="A4502" s="5">
        <v>5348367</v>
      </c>
      <c r="B4502" s="6" t="s">
        <v>8504</v>
      </c>
      <c r="C4502" s="7" t="s">
        <v>61</v>
      </c>
      <c r="D4502" s="7" t="s">
        <v>9514</v>
      </c>
      <c r="E4502" s="8" t="s">
        <v>2383</v>
      </c>
      <c r="F4502" s="7" t="s">
        <v>881</v>
      </c>
      <c r="G4502" s="7" t="s">
        <v>214</v>
      </c>
      <c r="H4502" s="5">
        <v>43</v>
      </c>
      <c r="I4502" s="5">
        <v>15</v>
      </c>
      <c r="J4502" s="5">
        <v>115</v>
      </c>
      <c r="K4502" s="5">
        <v>95</v>
      </c>
      <c r="L4502" s="9">
        <f t="shared" si="140"/>
        <v>22</v>
      </c>
      <c r="M4502" s="9" t="str">
        <f t="shared" si="141"/>
        <v>low</v>
      </c>
      <c r="N4502" s="10">
        <v>-160.56870844902733</v>
      </c>
      <c r="O4502" s="11">
        <v>-45421.293617511576</v>
      </c>
      <c r="P4502" s="7" t="s">
        <v>1461</v>
      </c>
      <c r="Q4502" s="5" t="s">
        <v>1473</v>
      </c>
      <c r="R4502" s="12"/>
    </row>
    <row r="4503" spans="1:18" ht="15.75" x14ac:dyDescent="0.2">
      <c r="A4503" s="5">
        <v>5285092</v>
      </c>
      <c r="B4503" s="6" t="s">
        <v>8988</v>
      </c>
      <c r="C4503" s="7" t="s">
        <v>69</v>
      </c>
      <c r="D4503" s="7" t="s">
        <v>10122</v>
      </c>
      <c r="E4503" s="8" t="s">
        <v>2383</v>
      </c>
      <c r="F4503" s="7" t="s">
        <v>957</v>
      </c>
      <c r="G4503" s="7" t="s">
        <v>215</v>
      </c>
      <c r="H4503" s="5">
        <v>53</v>
      </c>
      <c r="I4503" s="5">
        <v>15</v>
      </c>
      <c r="J4503" s="5">
        <v>130</v>
      </c>
      <c r="K4503" s="5">
        <v>96</v>
      </c>
      <c r="L4503" s="9">
        <f t="shared" si="140"/>
        <v>24</v>
      </c>
      <c r="M4503" s="9" t="str">
        <f t="shared" si="141"/>
        <v>low</v>
      </c>
      <c r="N4503" s="10">
        <v>-198.07544641199638</v>
      </c>
      <c r="O4503" s="11">
        <v>5.3366898209787905E-3</v>
      </c>
      <c r="P4503" s="7" t="s">
        <v>1461</v>
      </c>
      <c r="Q4503" s="7" t="s">
        <v>1473</v>
      </c>
      <c r="R4503" s="12"/>
    </row>
    <row r="4504" spans="1:18" ht="15.75" x14ac:dyDescent="0.2">
      <c r="A4504" s="5">
        <v>5350021</v>
      </c>
      <c r="B4504" s="6" t="s">
        <v>8504</v>
      </c>
      <c r="C4504" s="7" t="s">
        <v>139</v>
      </c>
      <c r="D4504" s="7" t="s">
        <v>10925</v>
      </c>
      <c r="E4504" s="8" t="s">
        <v>2383</v>
      </c>
      <c r="F4504" s="7" t="s">
        <v>10926</v>
      </c>
      <c r="G4504" s="7" t="s">
        <v>214</v>
      </c>
      <c r="H4504" s="5">
        <v>45</v>
      </c>
      <c r="I4504" s="5">
        <v>14</v>
      </c>
      <c r="J4504" s="5">
        <v>130</v>
      </c>
      <c r="K4504" s="5">
        <v>96</v>
      </c>
      <c r="L4504" s="9">
        <f t="shared" si="140"/>
        <v>23</v>
      </c>
      <c r="M4504" s="9" t="str">
        <f t="shared" si="141"/>
        <v>low</v>
      </c>
      <c r="N4504" s="10">
        <v>-199.20580666662136</v>
      </c>
      <c r="O4504" s="11">
        <v>3.4795486062648706E-3</v>
      </c>
      <c r="P4504" s="7" t="s">
        <v>1461</v>
      </c>
      <c r="Q4504" s="7" t="s">
        <v>1473</v>
      </c>
      <c r="R4504" s="12"/>
    </row>
    <row r="4505" spans="1:18" ht="15.75" x14ac:dyDescent="0.2">
      <c r="A4505" s="5">
        <v>5325367</v>
      </c>
      <c r="B4505" s="6" t="s">
        <v>9845</v>
      </c>
      <c r="C4505" s="7" t="s">
        <v>61</v>
      </c>
      <c r="D4505" s="7" t="s">
        <v>11020</v>
      </c>
      <c r="E4505" s="8" t="s">
        <v>2383</v>
      </c>
      <c r="F4505" s="7" t="s">
        <v>11021</v>
      </c>
      <c r="G4505" s="7" t="s">
        <v>214</v>
      </c>
      <c r="H4505" s="5">
        <v>3</v>
      </c>
      <c r="I4505" s="5">
        <v>15</v>
      </c>
      <c r="J4505" s="5"/>
      <c r="K4505" s="5">
        <v>96</v>
      </c>
      <c r="L4505" s="9">
        <f t="shared" si="140"/>
        <v>18</v>
      </c>
      <c r="M4505" s="9" t="str">
        <f t="shared" si="141"/>
        <v>MID</v>
      </c>
      <c r="N4505" s="10">
        <v>-209.6305479166258</v>
      </c>
      <c r="O4505" s="11">
        <v>-45413.856778043977</v>
      </c>
      <c r="P4505" s="7" t="s">
        <v>1461</v>
      </c>
      <c r="Q4505" s="7" t="s">
        <v>1473</v>
      </c>
      <c r="R4505" s="12"/>
    </row>
    <row r="4506" spans="1:18" ht="15.75" x14ac:dyDescent="0.2">
      <c r="A4506" s="5">
        <v>5325367</v>
      </c>
      <c r="B4506" s="6" t="s">
        <v>9845</v>
      </c>
      <c r="C4506" s="7" t="s">
        <v>61</v>
      </c>
      <c r="D4506" s="7" t="s">
        <v>11020</v>
      </c>
      <c r="E4506" s="8" t="s">
        <v>2383</v>
      </c>
      <c r="F4506" s="7" t="s">
        <v>11022</v>
      </c>
      <c r="G4506" s="7" t="s">
        <v>214</v>
      </c>
      <c r="H4506" s="5">
        <v>7</v>
      </c>
      <c r="I4506" s="5">
        <v>15</v>
      </c>
      <c r="J4506" s="5">
        <v>90</v>
      </c>
      <c r="K4506" s="5">
        <v>96</v>
      </c>
      <c r="L4506" s="9">
        <f t="shared" si="140"/>
        <v>22</v>
      </c>
      <c r="M4506" s="9" t="str">
        <f t="shared" si="141"/>
        <v>low</v>
      </c>
      <c r="N4506" s="10">
        <v>-209.67221458332642</v>
      </c>
      <c r="O4506" s="11">
        <v>-45413.856778043977</v>
      </c>
      <c r="P4506" s="7" t="s">
        <v>1461</v>
      </c>
      <c r="Q4506" s="5" t="s">
        <v>1473</v>
      </c>
      <c r="R4506" s="12"/>
    </row>
    <row r="4507" spans="1:18" ht="15.75" x14ac:dyDescent="0.2">
      <c r="A4507" s="5">
        <v>5325367</v>
      </c>
      <c r="B4507" s="6" t="s">
        <v>9845</v>
      </c>
      <c r="C4507" s="7" t="s">
        <v>61</v>
      </c>
      <c r="D4507" s="7" t="s">
        <v>11020</v>
      </c>
      <c r="E4507" s="8" t="s">
        <v>2383</v>
      </c>
      <c r="F4507" s="7" t="s">
        <v>1068</v>
      </c>
      <c r="G4507" s="7" t="s">
        <v>214</v>
      </c>
      <c r="H4507" s="5">
        <v>33</v>
      </c>
      <c r="I4507" s="5">
        <v>15</v>
      </c>
      <c r="J4507" s="5">
        <v>110</v>
      </c>
      <c r="K4507" s="5">
        <v>96</v>
      </c>
      <c r="L4507" s="9">
        <f t="shared" si="140"/>
        <v>22</v>
      </c>
      <c r="M4507" s="9" t="str">
        <f t="shared" si="141"/>
        <v>low</v>
      </c>
      <c r="N4507" s="10">
        <v>-215.1305479166258</v>
      </c>
      <c r="O4507" s="11">
        <v>-45413.856778043977</v>
      </c>
      <c r="P4507" s="7" t="s">
        <v>1461</v>
      </c>
      <c r="Q4507" s="7" t="s">
        <v>1473</v>
      </c>
      <c r="R4507" s="12"/>
    </row>
    <row r="4508" spans="1:18" ht="15.75" x14ac:dyDescent="0.2">
      <c r="A4508" s="5">
        <v>5287722</v>
      </c>
      <c r="B4508" s="6" t="s">
        <v>10278</v>
      </c>
      <c r="C4508" s="7" t="s">
        <v>69</v>
      </c>
      <c r="D4508" s="7" t="s">
        <v>11210</v>
      </c>
      <c r="E4508" s="8" t="s">
        <v>2383</v>
      </c>
      <c r="F4508" s="7" t="s">
        <v>11211</v>
      </c>
      <c r="G4508" s="7" t="s">
        <v>214</v>
      </c>
      <c r="H4508" s="5">
        <v>15</v>
      </c>
      <c r="I4508" s="5">
        <v>15</v>
      </c>
      <c r="J4508" s="5">
        <v>110</v>
      </c>
      <c r="K4508" s="5">
        <v>98</v>
      </c>
      <c r="L4508" s="9">
        <f t="shared" si="140"/>
        <v>22</v>
      </c>
      <c r="M4508" s="9" t="str">
        <f t="shared" si="141"/>
        <v>low</v>
      </c>
      <c r="N4508" s="10">
        <v>-227.36493907409022</v>
      </c>
      <c r="O4508" s="11">
        <v>-45401.705720219907</v>
      </c>
      <c r="P4508" s="7" t="s">
        <v>1461</v>
      </c>
      <c r="Q4508" s="7" t="s">
        <v>1473</v>
      </c>
      <c r="R4508" s="12"/>
    </row>
    <row r="4509" spans="1:18" ht="15.75" x14ac:dyDescent="0.2">
      <c r="A4509" s="5">
        <v>5287583</v>
      </c>
      <c r="B4509" s="6" t="s">
        <v>10278</v>
      </c>
      <c r="C4509" s="7" t="s">
        <v>162</v>
      </c>
      <c r="D4509" s="7" t="s">
        <v>11226</v>
      </c>
      <c r="E4509" s="8" t="s">
        <v>2383</v>
      </c>
      <c r="F4509" s="7" t="s">
        <v>836</v>
      </c>
      <c r="G4509" s="7" t="s">
        <v>214</v>
      </c>
      <c r="H4509" s="5">
        <v>15</v>
      </c>
      <c r="I4509" s="5">
        <v>15</v>
      </c>
      <c r="J4509" s="5">
        <v>120</v>
      </c>
      <c r="K4509" s="5">
        <v>96</v>
      </c>
      <c r="L4509" s="9">
        <f t="shared" si="140"/>
        <v>22</v>
      </c>
      <c r="M4509" s="9" t="str">
        <f t="shared" si="141"/>
        <v>low</v>
      </c>
      <c r="N4509" s="10">
        <v>-227.78400709492416</v>
      </c>
      <c r="O4509" s="11">
        <v>6.9947106458130293E-3</v>
      </c>
      <c r="P4509" s="7" t="s">
        <v>1461</v>
      </c>
      <c r="Q4509" s="7" t="s">
        <v>1473</v>
      </c>
      <c r="R4509" s="12"/>
    </row>
    <row r="4510" spans="1:18" ht="15.75" x14ac:dyDescent="0.2">
      <c r="A4510" s="5">
        <v>5325367</v>
      </c>
      <c r="B4510" s="6" t="s">
        <v>9845</v>
      </c>
      <c r="C4510" s="7" t="s">
        <v>61</v>
      </c>
      <c r="D4510" s="7" t="s">
        <v>11020</v>
      </c>
      <c r="E4510" s="8" t="s">
        <v>2383</v>
      </c>
      <c r="F4510" s="7" t="s">
        <v>11234</v>
      </c>
      <c r="G4510" s="7" t="s">
        <v>214</v>
      </c>
      <c r="H4510" s="5">
        <v>32</v>
      </c>
      <c r="I4510" s="5">
        <v>15</v>
      </c>
      <c r="J4510" s="5">
        <v>110</v>
      </c>
      <c r="K4510" s="5">
        <v>97</v>
      </c>
      <c r="L4510" s="9">
        <f t="shared" si="140"/>
        <v>22</v>
      </c>
      <c r="M4510" s="9" t="str">
        <f t="shared" si="141"/>
        <v>low</v>
      </c>
      <c r="N4510" s="10">
        <v>-215.83888125001977</v>
      </c>
      <c r="O4510" s="11">
        <v>-45413.856778043977</v>
      </c>
      <c r="P4510" s="7" t="s">
        <v>1461</v>
      </c>
      <c r="Q4510" s="7" t="s">
        <v>1473</v>
      </c>
      <c r="R4510" s="12"/>
    </row>
    <row r="4511" spans="1:18" ht="15.75" x14ac:dyDescent="0.2">
      <c r="A4511" s="5">
        <v>5287681</v>
      </c>
      <c r="B4511" s="6" t="s">
        <v>10278</v>
      </c>
      <c r="C4511" s="7" t="s">
        <v>205</v>
      </c>
      <c r="D4511" s="7" t="s">
        <v>11210</v>
      </c>
      <c r="E4511" s="8" t="s">
        <v>2383</v>
      </c>
      <c r="F4511" s="7" t="s">
        <v>11321</v>
      </c>
      <c r="G4511" s="7" t="s">
        <v>214</v>
      </c>
      <c r="H4511" s="5">
        <v>19</v>
      </c>
      <c r="I4511" s="5">
        <v>15</v>
      </c>
      <c r="J4511" s="5">
        <v>125</v>
      </c>
      <c r="K4511" s="5">
        <v>95</v>
      </c>
      <c r="L4511" s="9">
        <f t="shared" si="140"/>
        <v>24</v>
      </c>
      <c r="M4511" s="9" t="str">
        <f t="shared" si="141"/>
        <v>low</v>
      </c>
      <c r="N4511" s="10">
        <v>-230.54352650458895</v>
      </c>
      <c r="O4511" s="11">
        <v>-45401.693799456014</v>
      </c>
      <c r="P4511" s="7" t="s">
        <v>1461</v>
      </c>
      <c r="Q4511" s="7" t="s">
        <v>1473</v>
      </c>
      <c r="R4511" s="12"/>
    </row>
    <row r="4512" spans="1:18" ht="15.75" x14ac:dyDescent="0.2">
      <c r="A4512" s="5">
        <v>5287681</v>
      </c>
      <c r="B4512" s="6" t="s">
        <v>10278</v>
      </c>
      <c r="C4512" s="7" t="s">
        <v>205</v>
      </c>
      <c r="D4512" s="7" t="s">
        <v>11210</v>
      </c>
      <c r="E4512" s="8" t="s">
        <v>2383</v>
      </c>
      <c r="F4512" s="7" t="s">
        <v>950</v>
      </c>
      <c r="G4512" s="7" t="s">
        <v>215</v>
      </c>
      <c r="H4512" s="5">
        <v>34</v>
      </c>
      <c r="I4512" s="5">
        <v>15</v>
      </c>
      <c r="J4512" s="5">
        <v>110</v>
      </c>
      <c r="K4512" s="5">
        <v>96</v>
      </c>
      <c r="L4512" s="9">
        <f t="shared" si="140"/>
        <v>22</v>
      </c>
      <c r="M4512" s="9" t="str">
        <f t="shared" si="141"/>
        <v>low</v>
      </c>
      <c r="N4512" s="10">
        <v>-233.87685983798292</v>
      </c>
      <c r="O4512" s="11">
        <v>-45401.693799456014</v>
      </c>
      <c r="P4512" s="7" t="s">
        <v>1461</v>
      </c>
      <c r="Q4512" s="7" t="s">
        <v>1473</v>
      </c>
      <c r="R4512" s="12"/>
    </row>
    <row r="4513" spans="1:18" ht="15.75" x14ac:dyDescent="0.2">
      <c r="A4513" s="5">
        <v>5288653</v>
      </c>
      <c r="B4513" s="6" t="s">
        <v>10278</v>
      </c>
      <c r="C4513" s="7" t="s">
        <v>69</v>
      </c>
      <c r="D4513" s="7" t="s">
        <v>11690</v>
      </c>
      <c r="E4513" s="8" t="s">
        <v>2383</v>
      </c>
      <c r="F4513" s="7" t="s">
        <v>11691</v>
      </c>
      <c r="G4513" s="7" t="s">
        <v>214</v>
      </c>
      <c r="H4513" s="5">
        <v>32</v>
      </c>
      <c r="I4513" s="5">
        <v>15</v>
      </c>
      <c r="J4513" s="5">
        <v>110</v>
      </c>
      <c r="K4513" s="5">
        <v>95</v>
      </c>
      <c r="L4513" s="9">
        <f t="shared" si="140"/>
        <v>22</v>
      </c>
      <c r="M4513" s="9" t="str">
        <f t="shared" si="141"/>
        <v>low</v>
      </c>
      <c r="N4513" s="10">
        <v>-241.59458788193297</v>
      </c>
      <c r="O4513" s="11">
        <v>3.1389699070132338E-3</v>
      </c>
      <c r="P4513" s="7" t="s">
        <v>1461</v>
      </c>
      <c r="Q4513" s="7" t="s">
        <v>1473</v>
      </c>
      <c r="R4513" s="12"/>
    </row>
    <row r="4514" spans="1:18" ht="15.75" x14ac:dyDescent="0.2">
      <c r="A4514" s="5">
        <v>5288653</v>
      </c>
      <c r="B4514" s="6" t="s">
        <v>10278</v>
      </c>
      <c r="C4514" s="7" t="s">
        <v>69</v>
      </c>
      <c r="D4514" s="7" t="s">
        <v>11690</v>
      </c>
      <c r="E4514" s="8" t="s">
        <v>2383</v>
      </c>
      <c r="F4514" s="7" t="s">
        <v>11739</v>
      </c>
      <c r="G4514" s="7" t="s">
        <v>214</v>
      </c>
      <c r="H4514" s="5">
        <v>36</v>
      </c>
      <c r="I4514" s="5">
        <v>15</v>
      </c>
      <c r="J4514" s="5">
        <v>100</v>
      </c>
      <c r="K4514" s="5">
        <v>96</v>
      </c>
      <c r="L4514" s="9">
        <f t="shared" si="140"/>
        <v>22</v>
      </c>
      <c r="M4514" s="9" t="str">
        <f t="shared" si="141"/>
        <v>low</v>
      </c>
      <c r="N4514" s="10">
        <v>-243.09458788193297</v>
      </c>
      <c r="O4514" s="11">
        <v>3.1389699070132338E-3</v>
      </c>
      <c r="P4514" s="7" t="s">
        <v>1461</v>
      </c>
      <c r="Q4514" s="5" t="s">
        <v>1473</v>
      </c>
      <c r="R4514" s="12"/>
    </row>
    <row r="4515" spans="1:18" ht="15.75" x14ac:dyDescent="0.2">
      <c r="A4515" s="5">
        <v>5287599</v>
      </c>
      <c r="B4515" s="6" t="s">
        <v>10278</v>
      </c>
      <c r="C4515" s="7" t="s">
        <v>61</v>
      </c>
      <c r="D4515" s="7" t="s">
        <v>11744</v>
      </c>
      <c r="E4515" s="8" t="s">
        <v>2383</v>
      </c>
      <c r="F4515" s="7" t="s">
        <v>11745</v>
      </c>
      <c r="G4515" s="7" t="s">
        <v>214</v>
      </c>
      <c r="H4515" s="5">
        <v>38</v>
      </c>
      <c r="I4515" s="5">
        <v>15</v>
      </c>
      <c r="J4515" s="5">
        <v>120</v>
      </c>
      <c r="K4515" s="5">
        <v>95</v>
      </c>
      <c r="L4515" s="9">
        <f t="shared" si="140"/>
        <v>22</v>
      </c>
      <c r="M4515" s="9" t="str">
        <f t="shared" si="141"/>
        <v>low</v>
      </c>
      <c r="N4515" s="10">
        <v>-243.52288189816318</v>
      </c>
      <c r="O4515" s="11">
        <v>6.0645833291346207E-3</v>
      </c>
      <c r="P4515" s="7" t="s">
        <v>1461</v>
      </c>
      <c r="Q4515" s="7" t="s">
        <v>1473</v>
      </c>
      <c r="R4515" s="12"/>
    </row>
    <row r="4516" spans="1:18" ht="15.75" x14ac:dyDescent="0.2">
      <c r="A4516" s="5">
        <v>5327442</v>
      </c>
      <c r="B4516" s="6" t="s">
        <v>2416</v>
      </c>
      <c r="C4516" s="7" t="s">
        <v>69</v>
      </c>
      <c r="D4516" s="7" t="s">
        <v>11812</v>
      </c>
      <c r="E4516" s="8" t="s">
        <v>2383</v>
      </c>
      <c r="F4516" s="7" t="s">
        <v>11813</v>
      </c>
      <c r="G4516" s="7" t="s">
        <v>214</v>
      </c>
      <c r="H4516" s="5">
        <v>22</v>
      </c>
      <c r="I4516" s="5">
        <v>15</v>
      </c>
      <c r="J4516" s="5">
        <v>110</v>
      </c>
      <c r="K4516" s="5">
        <v>98</v>
      </c>
      <c r="L4516" s="9">
        <f t="shared" si="140"/>
        <v>22</v>
      </c>
      <c r="M4516" s="9" t="str">
        <f t="shared" si="141"/>
        <v>low</v>
      </c>
      <c r="N4516" s="10">
        <v>-232.55664340277144</v>
      </c>
      <c r="O4516" s="11">
        <v>8.3550925992312841E-3</v>
      </c>
      <c r="P4516" s="7" t="s">
        <v>1461</v>
      </c>
      <c r="Q4516" s="7" t="s">
        <v>1473</v>
      </c>
      <c r="R4516" s="12"/>
    </row>
    <row r="4517" spans="1:18" ht="15.75" x14ac:dyDescent="0.2">
      <c r="A4517" s="5">
        <v>5327442</v>
      </c>
      <c r="B4517" s="6" t="s">
        <v>2416</v>
      </c>
      <c r="C4517" s="7" t="s">
        <v>69</v>
      </c>
      <c r="D4517" s="7" t="s">
        <v>11812</v>
      </c>
      <c r="E4517" s="8" t="s">
        <v>2383</v>
      </c>
      <c r="F4517" s="7" t="s">
        <v>11814</v>
      </c>
      <c r="G4517" s="7" t="s">
        <v>214</v>
      </c>
      <c r="H4517" s="5">
        <v>22</v>
      </c>
      <c r="I4517" s="5">
        <v>15</v>
      </c>
      <c r="J4517" s="5">
        <v>110</v>
      </c>
      <c r="K4517" s="5">
        <v>98</v>
      </c>
      <c r="L4517" s="9">
        <f t="shared" si="140"/>
        <v>22</v>
      </c>
      <c r="M4517" s="9" t="str">
        <f t="shared" si="141"/>
        <v>low</v>
      </c>
      <c r="N4517" s="10">
        <v>-232.59831006946479</v>
      </c>
      <c r="O4517" s="11">
        <v>8.3550925992312841E-3</v>
      </c>
      <c r="P4517" s="7" t="s">
        <v>1461</v>
      </c>
      <c r="Q4517" s="7" t="s">
        <v>1473</v>
      </c>
      <c r="R4517" s="12"/>
    </row>
    <row r="4518" spans="1:18" ht="15.75" x14ac:dyDescent="0.2">
      <c r="A4518" s="5">
        <v>5287722</v>
      </c>
      <c r="B4518" s="6" t="s">
        <v>10278</v>
      </c>
      <c r="C4518" s="7" t="s">
        <v>69</v>
      </c>
      <c r="D4518" s="7" t="s">
        <v>11210</v>
      </c>
      <c r="E4518" s="8" t="s">
        <v>2383</v>
      </c>
      <c r="F4518" s="7" t="s">
        <v>11829</v>
      </c>
      <c r="G4518" s="7" t="s">
        <v>214</v>
      </c>
      <c r="H4518" s="5">
        <v>16</v>
      </c>
      <c r="I4518" s="5">
        <v>15</v>
      </c>
      <c r="J4518" s="5">
        <v>100</v>
      </c>
      <c r="K4518" s="5">
        <v>96</v>
      </c>
      <c r="L4518" s="9">
        <f t="shared" si="140"/>
        <v>22</v>
      </c>
      <c r="M4518" s="9" t="str">
        <f t="shared" si="141"/>
        <v>low</v>
      </c>
      <c r="N4518" s="10">
        <v>-245.86493907409022</v>
      </c>
      <c r="O4518" s="11">
        <v>-45401.705720219907</v>
      </c>
      <c r="P4518" s="7" t="s">
        <v>1461</v>
      </c>
      <c r="Q4518" s="7" t="s">
        <v>1473</v>
      </c>
      <c r="R4518" s="12"/>
    </row>
    <row r="4519" spans="1:18" ht="15.75" x14ac:dyDescent="0.2">
      <c r="A4519" s="5">
        <v>5327352</v>
      </c>
      <c r="B4519" s="6" t="s">
        <v>2416</v>
      </c>
      <c r="C4519" s="7" t="s">
        <v>94</v>
      </c>
      <c r="D4519" s="7" t="s">
        <v>11872</v>
      </c>
      <c r="E4519" s="8" t="s">
        <v>2383</v>
      </c>
      <c r="F4519" s="7" t="s">
        <v>11873</v>
      </c>
      <c r="G4519" s="7" t="s">
        <v>215</v>
      </c>
      <c r="H4519" s="5">
        <v>12</v>
      </c>
      <c r="I4519" s="5">
        <v>15</v>
      </c>
      <c r="J4519" s="5">
        <v>100</v>
      </c>
      <c r="K4519" s="5">
        <v>97</v>
      </c>
      <c r="L4519" s="9">
        <f t="shared" si="140"/>
        <v>22</v>
      </c>
      <c r="M4519" s="9" t="str">
        <f t="shared" si="141"/>
        <v>low</v>
      </c>
      <c r="N4519" s="10">
        <v>-234.45051681712357</v>
      </c>
      <c r="O4519" s="11">
        <v>7.5499652812140994E-3</v>
      </c>
      <c r="P4519" s="7" t="s">
        <v>1461</v>
      </c>
      <c r="Q4519" s="5" t="s">
        <v>1473</v>
      </c>
      <c r="R4519" s="12"/>
    </row>
    <row r="4520" spans="1:18" ht="15.75" x14ac:dyDescent="0.2">
      <c r="A4520" s="5">
        <v>5327221</v>
      </c>
      <c r="B4520" s="6" t="s">
        <v>2416</v>
      </c>
      <c r="C4520" s="7" t="s">
        <v>69</v>
      </c>
      <c r="D4520" s="7" t="s">
        <v>11964</v>
      </c>
      <c r="E4520" s="8" t="s">
        <v>2383</v>
      </c>
      <c r="F4520" s="7" t="s">
        <v>11965</v>
      </c>
      <c r="G4520" s="7" t="s">
        <v>214</v>
      </c>
      <c r="H4520" s="5">
        <v>16</v>
      </c>
      <c r="I4520" s="5">
        <v>15</v>
      </c>
      <c r="J4520" s="5">
        <v>100</v>
      </c>
      <c r="K4520" s="5">
        <v>98</v>
      </c>
      <c r="L4520" s="9">
        <f t="shared" si="140"/>
        <v>22</v>
      </c>
      <c r="M4520" s="9" t="str">
        <f t="shared" si="141"/>
        <v>low</v>
      </c>
      <c r="N4520" s="10">
        <v>-236.89846222224151</v>
      </c>
      <c r="O4520" s="11">
        <v>4.4195601876708679E-3</v>
      </c>
      <c r="P4520" s="7" t="s">
        <v>1461</v>
      </c>
      <c r="Q4520" s="7" t="s">
        <v>1473</v>
      </c>
      <c r="R4520" s="12"/>
    </row>
    <row r="4521" spans="1:18" ht="15.75" x14ac:dyDescent="0.2">
      <c r="A4521" s="5">
        <v>5327352</v>
      </c>
      <c r="B4521" s="6" t="s">
        <v>2416</v>
      </c>
      <c r="C4521" s="7" t="s">
        <v>94</v>
      </c>
      <c r="D4521" s="7" t="s">
        <v>11872</v>
      </c>
      <c r="E4521" s="8" t="s">
        <v>2383</v>
      </c>
      <c r="F4521" s="7" t="s">
        <v>419</v>
      </c>
      <c r="G4521" s="7" t="s">
        <v>214</v>
      </c>
      <c r="H4521" s="5">
        <v>52</v>
      </c>
      <c r="I4521" s="5">
        <v>15</v>
      </c>
      <c r="J4521" s="5">
        <v>120</v>
      </c>
      <c r="K4521" s="5">
        <v>97</v>
      </c>
      <c r="L4521" s="9">
        <f t="shared" si="140"/>
        <v>22</v>
      </c>
      <c r="M4521" s="9" t="str">
        <f t="shared" si="141"/>
        <v>low</v>
      </c>
      <c r="N4521" s="10">
        <v>-240.53385015042295</v>
      </c>
      <c r="O4521" s="11">
        <v>7.5499652812140994E-3</v>
      </c>
      <c r="P4521" s="7" t="s">
        <v>1461</v>
      </c>
      <c r="Q4521" s="7" t="s">
        <v>1473</v>
      </c>
      <c r="R4521" s="12"/>
    </row>
    <row r="4522" spans="1:18" ht="15.75" x14ac:dyDescent="0.2">
      <c r="A4522" s="5">
        <v>5327462</v>
      </c>
      <c r="B4522" s="6" t="s">
        <v>2416</v>
      </c>
      <c r="C4522" s="7" t="s">
        <v>61</v>
      </c>
      <c r="D4522" s="7" t="s">
        <v>12239</v>
      </c>
      <c r="E4522" s="8" t="s">
        <v>2383</v>
      </c>
      <c r="F4522" s="7" t="s">
        <v>12240</v>
      </c>
      <c r="G4522" s="7" t="s">
        <v>214</v>
      </c>
      <c r="H4522" s="5">
        <v>37</v>
      </c>
      <c r="I4522" s="5">
        <v>15</v>
      </c>
      <c r="J4522" s="5">
        <v>110</v>
      </c>
      <c r="K4522" s="5">
        <v>96</v>
      </c>
      <c r="L4522" s="9">
        <f t="shared" si="140"/>
        <v>22</v>
      </c>
      <c r="M4522" s="9" t="str">
        <f t="shared" si="141"/>
        <v>low</v>
      </c>
      <c r="N4522" s="10">
        <v>-244.42839201387687</v>
      </c>
      <c r="O4522" s="11">
        <v>-45414.600600613427</v>
      </c>
      <c r="P4522" s="7" t="s">
        <v>1461</v>
      </c>
      <c r="Q4522" s="7" t="s">
        <v>1473</v>
      </c>
      <c r="R4522" s="12"/>
    </row>
    <row r="4523" spans="1:18" ht="15.75" x14ac:dyDescent="0.2">
      <c r="A4523" s="5">
        <v>5352978</v>
      </c>
      <c r="B4523" s="6" t="s">
        <v>10912</v>
      </c>
      <c r="C4523" s="7" t="s">
        <v>69</v>
      </c>
      <c r="D4523" s="7" t="s">
        <v>12268</v>
      </c>
      <c r="E4523" s="8" t="s">
        <v>2383</v>
      </c>
      <c r="F4523" s="7" t="s">
        <v>1518</v>
      </c>
      <c r="G4523" s="7" t="s">
        <v>214</v>
      </c>
      <c r="H4523" s="5">
        <v>38</v>
      </c>
      <c r="I4523" s="5">
        <v>15</v>
      </c>
      <c r="J4523" s="5">
        <v>110</v>
      </c>
      <c r="K4523" s="5">
        <v>95</v>
      </c>
      <c r="L4523" s="9">
        <f t="shared" si="140"/>
        <v>22</v>
      </c>
      <c r="M4523" s="9" t="str">
        <f t="shared" si="141"/>
        <v>low</v>
      </c>
      <c r="N4523" s="10">
        <v>-237.09201180557284</v>
      </c>
      <c r="O4523" s="11">
        <v>7.0263541638269089E-3</v>
      </c>
      <c r="P4523" s="7" t="s">
        <v>1461</v>
      </c>
      <c r="Q4523" s="5" t="s">
        <v>1473</v>
      </c>
      <c r="R4523" s="12"/>
    </row>
    <row r="4524" spans="1:18" ht="15.75" x14ac:dyDescent="0.2">
      <c r="A4524" s="5">
        <v>5327352</v>
      </c>
      <c r="B4524" s="6" t="s">
        <v>2416</v>
      </c>
      <c r="C4524" s="7" t="s">
        <v>94</v>
      </c>
      <c r="D4524" s="7" t="s">
        <v>11872</v>
      </c>
      <c r="E4524" s="8" t="s">
        <v>2383</v>
      </c>
      <c r="F4524" s="7" t="s">
        <v>12286</v>
      </c>
      <c r="G4524" s="7" t="s">
        <v>215</v>
      </c>
      <c r="H4524" s="5">
        <v>43</v>
      </c>
      <c r="I4524" s="5">
        <v>15</v>
      </c>
      <c r="J4524" s="5">
        <v>110</v>
      </c>
      <c r="K4524" s="5">
        <v>98</v>
      </c>
      <c r="L4524" s="9">
        <f t="shared" si="140"/>
        <v>22</v>
      </c>
      <c r="M4524" s="9" t="str">
        <f t="shared" si="141"/>
        <v>low</v>
      </c>
      <c r="N4524" s="10">
        <v>-245.78385015042295</v>
      </c>
      <c r="O4524" s="11">
        <v>7.5499652812140994E-3</v>
      </c>
      <c r="P4524" s="7" t="s">
        <v>1461</v>
      </c>
      <c r="Q4524" s="7" t="s">
        <v>1473</v>
      </c>
      <c r="R4524" s="12"/>
    </row>
    <row r="4525" spans="1:18" ht="15.75" x14ac:dyDescent="0.2">
      <c r="A4525" s="5">
        <v>5327352</v>
      </c>
      <c r="B4525" s="6" t="s">
        <v>2416</v>
      </c>
      <c r="C4525" s="7" t="s">
        <v>94</v>
      </c>
      <c r="D4525" s="7" t="s">
        <v>11872</v>
      </c>
      <c r="E4525" s="8" t="s">
        <v>2383</v>
      </c>
      <c r="F4525" s="7" t="s">
        <v>12287</v>
      </c>
      <c r="G4525" s="7" t="s">
        <v>215</v>
      </c>
      <c r="H4525" s="5">
        <v>6</v>
      </c>
      <c r="I4525" s="5">
        <v>15</v>
      </c>
      <c r="J4525" s="5">
        <v>70</v>
      </c>
      <c r="K4525" s="5">
        <v>97</v>
      </c>
      <c r="L4525" s="9">
        <f t="shared" si="140"/>
        <v>22</v>
      </c>
      <c r="M4525" s="9" t="str">
        <f t="shared" si="141"/>
        <v>low</v>
      </c>
      <c r="N4525" s="10">
        <v>-245.82551681712357</v>
      </c>
      <c r="O4525" s="11">
        <v>7.5499652812140994E-3</v>
      </c>
      <c r="P4525" s="7" t="s">
        <v>1461</v>
      </c>
      <c r="Q4525" s="7" t="s">
        <v>1473</v>
      </c>
      <c r="R4525" s="12"/>
    </row>
    <row r="4526" spans="1:18" ht="15.75" x14ac:dyDescent="0.2">
      <c r="A4526" s="5">
        <v>5291259</v>
      </c>
      <c r="B4526" s="6" t="s">
        <v>10910</v>
      </c>
      <c r="C4526" s="7" t="s">
        <v>69</v>
      </c>
      <c r="D4526" s="7" t="s">
        <v>12410</v>
      </c>
      <c r="E4526" s="8" t="s">
        <v>2383</v>
      </c>
      <c r="F4526" s="7" t="s">
        <v>1602</v>
      </c>
      <c r="G4526" s="7" t="s">
        <v>214</v>
      </c>
      <c r="H4526" s="5">
        <v>17</v>
      </c>
      <c r="I4526" s="5">
        <v>15</v>
      </c>
      <c r="J4526" s="5">
        <v>110</v>
      </c>
      <c r="K4526" s="5">
        <v>96</v>
      </c>
      <c r="L4526" s="9">
        <f t="shared" si="140"/>
        <v>22</v>
      </c>
      <c r="M4526" s="9" t="str">
        <f t="shared" si="141"/>
        <v>low</v>
      </c>
      <c r="N4526" s="10">
        <v>-261.00154162038962</v>
      </c>
      <c r="O4526" s="11">
        <v>4.3265046333544888E-3</v>
      </c>
      <c r="P4526" s="7" t="s">
        <v>1461</v>
      </c>
      <c r="Q4526" s="7" t="s">
        <v>1473</v>
      </c>
      <c r="R4526" s="12"/>
    </row>
    <row r="4527" spans="1:18" ht="15.75" x14ac:dyDescent="0.2">
      <c r="A4527" s="5">
        <v>5327352</v>
      </c>
      <c r="B4527" s="6" t="s">
        <v>2416</v>
      </c>
      <c r="C4527" s="7" t="s">
        <v>94</v>
      </c>
      <c r="D4527" s="7" t="s">
        <v>11872</v>
      </c>
      <c r="E4527" s="8" t="s">
        <v>2383</v>
      </c>
      <c r="F4527" s="7" t="s">
        <v>12430</v>
      </c>
      <c r="G4527" s="7" t="s">
        <v>215</v>
      </c>
      <c r="H4527" s="5">
        <v>47</v>
      </c>
      <c r="I4527" s="5">
        <v>15</v>
      </c>
      <c r="J4527" s="5">
        <v>120</v>
      </c>
      <c r="K4527" s="5">
        <v>97</v>
      </c>
      <c r="L4527" s="9">
        <f t="shared" si="140"/>
        <v>22</v>
      </c>
      <c r="M4527" s="9" t="str">
        <f t="shared" si="141"/>
        <v>low</v>
      </c>
      <c r="N4527" s="10">
        <v>-249.82551681712357</v>
      </c>
      <c r="O4527" s="11">
        <v>7.5499652812140994E-3</v>
      </c>
      <c r="P4527" s="7" t="s">
        <v>1461</v>
      </c>
      <c r="Q4527" s="7" t="s">
        <v>1473</v>
      </c>
      <c r="R4527" s="12"/>
    </row>
    <row r="4528" spans="1:18" ht="15.75" x14ac:dyDescent="0.2">
      <c r="A4528" s="5">
        <v>5248517</v>
      </c>
      <c r="B4528" s="6" t="s">
        <v>10903</v>
      </c>
      <c r="C4528" s="7" t="s">
        <v>69</v>
      </c>
      <c r="D4528" s="7" t="s">
        <v>12431</v>
      </c>
      <c r="E4528" s="8" t="s">
        <v>2383</v>
      </c>
      <c r="F4528" s="7" t="s">
        <v>12432</v>
      </c>
      <c r="G4528" s="7" t="s">
        <v>214</v>
      </c>
      <c r="H4528" s="5">
        <v>21</v>
      </c>
      <c r="I4528" s="5">
        <v>15</v>
      </c>
      <c r="J4528" s="5">
        <v>130</v>
      </c>
      <c r="K4528" s="5">
        <v>99</v>
      </c>
      <c r="L4528" s="9">
        <f t="shared" si="140"/>
        <v>24</v>
      </c>
      <c r="M4528" s="9" t="str">
        <f t="shared" si="141"/>
        <v>low</v>
      </c>
      <c r="N4528" s="10">
        <v>-275.85820481483097</v>
      </c>
      <c r="O4528" s="11">
        <v>4.4340277745504864E-3</v>
      </c>
      <c r="P4528" s="7" t="s">
        <v>1461</v>
      </c>
      <c r="Q4528" s="7" t="s">
        <v>1473</v>
      </c>
      <c r="R4528" s="12"/>
    </row>
    <row r="4529" spans="1:18" ht="15.75" x14ac:dyDescent="0.2">
      <c r="A4529" s="5">
        <v>5354669</v>
      </c>
      <c r="B4529" s="6" t="s">
        <v>12296</v>
      </c>
      <c r="C4529" s="7" t="s">
        <v>177</v>
      </c>
      <c r="D4529" s="7" t="s">
        <v>12554</v>
      </c>
      <c r="E4529" s="8" t="s">
        <v>2383</v>
      </c>
      <c r="F4529" s="7" t="s">
        <v>12555</v>
      </c>
      <c r="G4529" s="7" t="s">
        <v>214</v>
      </c>
      <c r="H4529" s="5">
        <v>30</v>
      </c>
      <c r="I4529" s="5">
        <v>15</v>
      </c>
      <c r="J4529" s="5">
        <v>110</v>
      </c>
      <c r="K4529" s="5">
        <v>98</v>
      </c>
      <c r="L4529" s="9">
        <f t="shared" si="140"/>
        <v>22</v>
      </c>
      <c r="M4529" s="9" t="str">
        <f t="shared" si="141"/>
        <v>low</v>
      </c>
      <c r="N4529" s="10">
        <v>-244.8851660879518</v>
      </c>
      <c r="O4529" s="11">
        <v>1.3233958328783046E-2</v>
      </c>
      <c r="P4529" s="7" t="s">
        <v>1461</v>
      </c>
      <c r="Q4529" s="7" t="s">
        <v>1473</v>
      </c>
      <c r="R4529" s="12"/>
    </row>
    <row r="4530" spans="1:18" ht="15.75" x14ac:dyDescent="0.2">
      <c r="A4530" s="5">
        <v>5291259</v>
      </c>
      <c r="B4530" s="6" t="s">
        <v>10910</v>
      </c>
      <c r="C4530" s="7" t="s">
        <v>69</v>
      </c>
      <c r="D4530" s="7" t="s">
        <v>12410</v>
      </c>
      <c r="E4530" s="8" t="s">
        <v>2383</v>
      </c>
      <c r="F4530" s="7" t="s">
        <v>4000</v>
      </c>
      <c r="G4530" s="7" t="s">
        <v>214</v>
      </c>
      <c r="H4530" s="5">
        <v>69</v>
      </c>
      <c r="I4530" s="5">
        <v>15</v>
      </c>
      <c r="J4530" s="5">
        <v>110</v>
      </c>
      <c r="K4530" s="5">
        <v>96</v>
      </c>
      <c r="L4530" s="9">
        <f t="shared" si="140"/>
        <v>19</v>
      </c>
      <c r="M4530" s="9" t="str">
        <f t="shared" si="141"/>
        <v>low</v>
      </c>
      <c r="N4530" s="10">
        <v>-270.54320828699565</v>
      </c>
      <c r="O4530" s="11">
        <v>4.3265046333544888E-3</v>
      </c>
      <c r="P4530" s="7" t="s">
        <v>1461</v>
      </c>
      <c r="Q4530" s="7" t="s">
        <v>1473</v>
      </c>
      <c r="R4530" s="12"/>
    </row>
    <row r="4531" spans="1:18" ht="15.75" x14ac:dyDescent="0.2">
      <c r="A4531" s="5">
        <v>5225818</v>
      </c>
      <c r="B4531" s="6" t="s">
        <v>10642</v>
      </c>
      <c r="C4531" s="7" t="s">
        <v>162</v>
      </c>
      <c r="D4531" s="7" t="s">
        <v>13400</v>
      </c>
      <c r="E4531" s="8" t="s">
        <v>2383</v>
      </c>
      <c r="F4531" s="7" t="s">
        <v>13401</v>
      </c>
      <c r="G4531" s="7" t="s">
        <v>215</v>
      </c>
      <c r="H4531" s="5">
        <v>15</v>
      </c>
      <c r="I4531" s="5">
        <v>15</v>
      </c>
      <c r="J4531" s="5">
        <v>110</v>
      </c>
      <c r="K4531" s="5">
        <v>96</v>
      </c>
      <c r="L4531" s="9">
        <f t="shared" si="140"/>
        <v>22</v>
      </c>
      <c r="M4531" s="9" t="str">
        <f t="shared" si="141"/>
        <v>low</v>
      </c>
      <c r="N4531" s="10">
        <v>-311.91142958329146</v>
      </c>
      <c r="O4531" s="11">
        <v>4.8532407454331405E-3</v>
      </c>
      <c r="P4531" s="7" t="s">
        <v>1461</v>
      </c>
      <c r="Q4531" s="7" t="s">
        <v>1473</v>
      </c>
      <c r="R4531" s="12"/>
    </row>
    <row r="4532" spans="1:18" ht="15.75" x14ac:dyDescent="0.2">
      <c r="A4532" s="5">
        <v>5225818</v>
      </c>
      <c r="B4532" s="6" t="s">
        <v>10642</v>
      </c>
      <c r="C4532" s="7" t="s">
        <v>162</v>
      </c>
      <c r="D4532" s="7" t="s">
        <v>13400</v>
      </c>
      <c r="E4532" s="8" t="s">
        <v>2383</v>
      </c>
      <c r="F4532" s="7" t="s">
        <v>13817</v>
      </c>
      <c r="G4532" s="7" t="s">
        <v>214</v>
      </c>
      <c r="H4532" s="5">
        <v>45</v>
      </c>
      <c r="I4532" s="5">
        <v>15</v>
      </c>
      <c r="J4532" s="5">
        <v>120</v>
      </c>
      <c r="K4532" s="5">
        <v>96</v>
      </c>
      <c r="L4532" s="9">
        <f t="shared" si="140"/>
        <v>22</v>
      </c>
      <c r="M4532" s="9" t="str">
        <f t="shared" si="141"/>
        <v>low</v>
      </c>
      <c r="N4532" s="10">
        <v>-323.74476291668543</v>
      </c>
      <c r="O4532" s="11">
        <v>4.8532407454331405E-3</v>
      </c>
      <c r="P4532" s="7" t="s">
        <v>14</v>
      </c>
      <c r="Q4532" s="7" t="s">
        <v>1473</v>
      </c>
      <c r="R4532" s="12"/>
    </row>
    <row r="4533" spans="1:18" ht="15.75" x14ac:dyDescent="0.2">
      <c r="A4533" s="5">
        <v>5358558</v>
      </c>
      <c r="B4533" s="6" t="s">
        <v>13191</v>
      </c>
      <c r="C4533" s="7" t="s">
        <v>94</v>
      </c>
      <c r="D4533" s="7" t="s">
        <v>14055</v>
      </c>
      <c r="E4533" s="8" t="s">
        <v>2383</v>
      </c>
      <c r="F4533" s="7" t="s">
        <v>14056</v>
      </c>
      <c r="G4533" s="7" t="s">
        <v>214</v>
      </c>
      <c r="H4533" s="5">
        <v>35</v>
      </c>
      <c r="I4533" s="5">
        <v>15</v>
      </c>
      <c r="J4533" s="5">
        <v>115</v>
      </c>
      <c r="K4533" s="5">
        <v>95</v>
      </c>
      <c r="L4533" s="9">
        <f t="shared" si="140"/>
        <v>22</v>
      </c>
      <c r="M4533" s="9" t="str">
        <f t="shared" si="141"/>
        <v>low</v>
      </c>
      <c r="N4533" s="10">
        <v>-286.23425570601103</v>
      </c>
      <c r="O4533" s="11">
        <v>1.4062962967727799E-2</v>
      </c>
      <c r="P4533" s="7" t="s">
        <v>1461</v>
      </c>
      <c r="Q4533" s="7" t="s">
        <v>1473</v>
      </c>
      <c r="R4533" s="12"/>
    </row>
    <row r="4534" spans="1:18" ht="15.75" x14ac:dyDescent="0.2">
      <c r="A4534" s="5">
        <v>5225818</v>
      </c>
      <c r="B4534" s="6" t="s">
        <v>10642</v>
      </c>
      <c r="C4534" s="7" t="s">
        <v>162</v>
      </c>
      <c r="D4534" s="7" t="s">
        <v>13400</v>
      </c>
      <c r="E4534" s="8" t="s">
        <v>2383</v>
      </c>
      <c r="F4534" s="7" t="s">
        <v>14101</v>
      </c>
      <c r="G4534" s="7" t="s">
        <v>214</v>
      </c>
      <c r="H4534" s="5">
        <v>42</v>
      </c>
      <c r="I4534" s="5">
        <v>15</v>
      </c>
      <c r="J4534" s="5">
        <v>120</v>
      </c>
      <c r="K4534" s="5">
        <v>96</v>
      </c>
      <c r="L4534" s="9">
        <f t="shared" si="140"/>
        <v>22</v>
      </c>
      <c r="M4534" s="9" t="str">
        <f t="shared" si="141"/>
        <v>low</v>
      </c>
      <c r="N4534" s="10">
        <v>-331.45309624999209</v>
      </c>
      <c r="O4534" s="11">
        <v>4.8532407454331405E-3</v>
      </c>
      <c r="P4534" s="7" t="s">
        <v>14</v>
      </c>
      <c r="Q4534" s="7" t="s">
        <v>1473</v>
      </c>
      <c r="R4534" s="12"/>
    </row>
    <row r="4535" spans="1:18" ht="15.75" x14ac:dyDescent="0.2">
      <c r="A4535" s="5">
        <v>5360329</v>
      </c>
      <c r="B4535" s="6" t="s">
        <v>13191</v>
      </c>
      <c r="C4535" s="7" t="s">
        <v>69</v>
      </c>
      <c r="D4535" s="7" t="s">
        <v>14175</v>
      </c>
      <c r="E4535" s="8" t="s">
        <v>2383</v>
      </c>
      <c r="F4535" s="7" t="s">
        <v>385</v>
      </c>
      <c r="G4535" s="7" t="s">
        <v>214</v>
      </c>
      <c r="H4535" s="5">
        <v>23</v>
      </c>
      <c r="I4535" s="5">
        <v>15</v>
      </c>
      <c r="J4535" s="5">
        <v>115</v>
      </c>
      <c r="K4535" s="5">
        <v>96</v>
      </c>
      <c r="L4535" s="9">
        <f t="shared" si="140"/>
        <v>22</v>
      </c>
      <c r="M4535" s="9" t="str">
        <f t="shared" si="141"/>
        <v>low</v>
      </c>
      <c r="N4535" s="10">
        <v>-289.15454675925139</v>
      </c>
      <c r="O4535" s="11">
        <v>4.4326851857476868E-3</v>
      </c>
      <c r="P4535" s="7" t="s">
        <v>1461</v>
      </c>
      <c r="Q4535" s="7" t="s">
        <v>1473</v>
      </c>
      <c r="R4535" s="12"/>
    </row>
    <row r="4536" spans="1:18" ht="15.75" x14ac:dyDescent="0.2">
      <c r="A4536" s="5">
        <v>5359366</v>
      </c>
      <c r="B4536" s="6" t="s">
        <v>13191</v>
      </c>
      <c r="C4536" s="7" t="s">
        <v>69</v>
      </c>
      <c r="D4536" s="7" t="s">
        <v>14251</v>
      </c>
      <c r="E4536" s="8" t="s">
        <v>2383</v>
      </c>
      <c r="F4536" s="7" t="s">
        <v>2380</v>
      </c>
      <c r="G4536" s="7" t="s">
        <v>214</v>
      </c>
      <c r="H4536" s="5">
        <v>17</v>
      </c>
      <c r="I4536" s="5">
        <v>15</v>
      </c>
      <c r="J4536" s="5">
        <v>110</v>
      </c>
      <c r="K4536" s="5">
        <v>96</v>
      </c>
      <c r="L4536" s="9">
        <f t="shared" si="140"/>
        <v>22</v>
      </c>
      <c r="M4536" s="9" t="str">
        <f t="shared" si="141"/>
        <v>low</v>
      </c>
      <c r="N4536" s="10">
        <v>-291.78330354165519</v>
      </c>
      <c r="O4536" s="11">
        <v>4.8869212914723903E-3</v>
      </c>
      <c r="P4536" s="7" t="s">
        <v>1461</v>
      </c>
      <c r="Q4536" s="7" t="s">
        <v>1473</v>
      </c>
      <c r="R4536" s="12"/>
    </row>
    <row r="4537" spans="1:18" ht="15.75" x14ac:dyDescent="0.2">
      <c r="A4537" s="5">
        <v>5359620</v>
      </c>
      <c r="B4537" s="6" t="s">
        <v>13191</v>
      </c>
      <c r="C4537" s="7" t="s">
        <v>61</v>
      </c>
      <c r="D4537" s="7" t="s">
        <v>14441</v>
      </c>
      <c r="E4537" s="8" t="s">
        <v>2383</v>
      </c>
      <c r="F4537" s="7" t="s">
        <v>14442</v>
      </c>
      <c r="G4537" s="7" t="s">
        <v>214</v>
      </c>
      <c r="H4537" s="5">
        <v>55</v>
      </c>
      <c r="I4537" s="5">
        <v>15</v>
      </c>
      <c r="J4537" s="5">
        <v>120</v>
      </c>
      <c r="K4537" s="5">
        <v>94</v>
      </c>
      <c r="L4537" s="9">
        <f t="shared" si="140"/>
        <v>22</v>
      </c>
      <c r="M4537" s="9" t="str">
        <f t="shared" si="141"/>
        <v>low</v>
      </c>
      <c r="N4537" s="10">
        <v>-297.04386623838218</v>
      </c>
      <c r="O4537" s="11">
        <v>-45424.818459722221</v>
      </c>
      <c r="P4537" s="7" t="s">
        <v>1461</v>
      </c>
      <c r="Q4537" s="7" t="s">
        <v>1473</v>
      </c>
      <c r="R4537" s="12"/>
    </row>
    <row r="4538" spans="1:18" ht="15.75" x14ac:dyDescent="0.2">
      <c r="A4538" s="5">
        <v>5359620</v>
      </c>
      <c r="B4538" s="6" t="s">
        <v>13191</v>
      </c>
      <c r="C4538" s="7" t="s">
        <v>61</v>
      </c>
      <c r="D4538" s="7" t="s">
        <v>14441</v>
      </c>
      <c r="E4538" s="8" t="s">
        <v>2383</v>
      </c>
      <c r="F4538" s="7" t="s">
        <v>1281</v>
      </c>
      <c r="G4538" s="7" t="s">
        <v>215</v>
      </c>
      <c r="H4538" s="5">
        <v>44</v>
      </c>
      <c r="I4538" s="5">
        <v>15</v>
      </c>
      <c r="J4538" s="5">
        <v>120</v>
      </c>
      <c r="K4538" s="5">
        <v>95</v>
      </c>
      <c r="L4538" s="9">
        <f t="shared" si="140"/>
        <v>22</v>
      </c>
      <c r="M4538" s="9" t="str">
        <f t="shared" si="141"/>
        <v>low</v>
      </c>
      <c r="N4538" s="10">
        <v>-297.0855329050828</v>
      </c>
      <c r="O4538" s="11">
        <v>-45424.818459722221</v>
      </c>
      <c r="P4538" s="7" t="s">
        <v>14</v>
      </c>
      <c r="Q4538" s="7" t="s">
        <v>1473</v>
      </c>
      <c r="R4538" s="12"/>
    </row>
    <row r="4539" spans="1:18" ht="15.75" x14ac:dyDescent="0.2">
      <c r="A4539" s="5">
        <v>5359620</v>
      </c>
      <c r="B4539" s="6" t="s">
        <v>13191</v>
      </c>
      <c r="C4539" s="7" t="s">
        <v>61</v>
      </c>
      <c r="D4539" s="7" t="s">
        <v>14441</v>
      </c>
      <c r="E4539" s="8" t="s">
        <v>2383</v>
      </c>
      <c r="F4539" s="7" t="s">
        <v>14597</v>
      </c>
      <c r="G4539" s="7" t="s">
        <v>214</v>
      </c>
      <c r="H4539" s="5">
        <v>45</v>
      </c>
      <c r="I4539" s="5">
        <v>15</v>
      </c>
      <c r="J4539" s="5">
        <v>125</v>
      </c>
      <c r="K4539" s="5">
        <v>65</v>
      </c>
      <c r="L4539" s="9">
        <f t="shared" si="140"/>
        <v>24</v>
      </c>
      <c r="M4539" s="9" t="str">
        <f t="shared" si="141"/>
        <v>low</v>
      </c>
      <c r="N4539" s="10">
        <v>-301.29386623838218</v>
      </c>
      <c r="O4539" s="11">
        <v>-45424.818459722221</v>
      </c>
      <c r="P4539" s="7" t="s">
        <v>1461</v>
      </c>
      <c r="Q4539" s="7" t="s">
        <v>1473</v>
      </c>
      <c r="R4539" s="12"/>
    </row>
    <row r="4540" spans="1:18" ht="15.75" x14ac:dyDescent="0.2">
      <c r="A4540" s="5">
        <v>5225818</v>
      </c>
      <c r="B4540" s="6" t="s">
        <v>10642</v>
      </c>
      <c r="C4540" s="7" t="s">
        <v>162</v>
      </c>
      <c r="D4540" s="7" t="s">
        <v>13400</v>
      </c>
      <c r="E4540" s="8" t="s">
        <v>2383</v>
      </c>
      <c r="F4540" s="7" t="s">
        <v>1837</v>
      </c>
      <c r="G4540" s="7" t="s">
        <v>215</v>
      </c>
      <c r="H4540" s="5">
        <v>40</v>
      </c>
      <c r="I4540" s="5">
        <v>15</v>
      </c>
      <c r="J4540" s="5">
        <v>120</v>
      </c>
      <c r="K4540" s="5">
        <v>96</v>
      </c>
      <c r="L4540" s="9">
        <f t="shared" si="140"/>
        <v>22</v>
      </c>
      <c r="M4540" s="9" t="str">
        <f t="shared" si="141"/>
        <v>low</v>
      </c>
      <c r="N4540" s="10">
        <v>-345.82809624999209</v>
      </c>
      <c r="O4540" s="11">
        <v>4.8532407454331405E-3</v>
      </c>
      <c r="P4540" s="7" t="s">
        <v>1461</v>
      </c>
      <c r="Q4540" s="7" t="s">
        <v>1473</v>
      </c>
      <c r="R4540" s="12"/>
    </row>
    <row r="4541" spans="1:18" ht="15.75" x14ac:dyDescent="0.2">
      <c r="A4541" s="5">
        <v>5225818</v>
      </c>
      <c r="B4541" s="6" t="s">
        <v>10642</v>
      </c>
      <c r="C4541" s="7" t="s">
        <v>162</v>
      </c>
      <c r="D4541" s="7" t="s">
        <v>13400</v>
      </c>
      <c r="E4541" s="8" t="s">
        <v>2383</v>
      </c>
      <c r="F4541" s="7" t="s">
        <v>14606</v>
      </c>
      <c r="G4541" s="7" t="s">
        <v>215</v>
      </c>
      <c r="H4541" s="5">
        <v>9</v>
      </c>
      <c r="I4541" s="5">
        <v>15</v>
      </c>
      <c r="J4541" s="5">
        <v>100</v>
      </c>
      <c r="K4541" s="5">
        <v>95</v>
      </c>
      <c r="L4541" s="9">
        <f t="shared" si="140"/>
        <v>22</v>
      </c>
      <c r="M4541" s="9" t="str">
        <f t="shared" si="141"/>
        <v>low</v>
      </c>
      <c r="N4541" s="10">
        <v>-345.86976291668543</v>
      </c>
      <c r="O4541" s="11">
        <v>4.8532407454331405E-3</v>
      </c>
      <c r="P4541" s="7" t="s">
        <v>1461</v>
      </c>
      <c r="Q4541" s="7" t="s">
        <v>1473</v>
      </c>
      <c r="R4541" s="12"/>
    </row>
    <row r="4542" spans="1:18" ht="15.75" x14ac:dyDescent="0.2">
      <c r="A4542" s="5">
        <v>5360329</v>
      </c>
      <c r="B4542" s="6" t="s">
        <v>13191</v>
      </c>
      <c r="C4542" s="7" t="s">
        <v>69</v>
      </c>
      <c r="D4542" s="7" t="s">
        <v>14175</v>
      </c>
      <c r="E4542" s="8" t="s">
        <v>2383</v>
      </c>
      <c r="F4542" s="7" t="s">
        <v>14629</v>
      </c>
      <c r="G4542" s="7" t="s">
        <v>214</v>
      </c>
      <c r="H4542" s="5">
        <v>20</v>
      </c>
      <c r="I4542" s="5">
        <v>15</v>
      </c>
      <c r="J4542" s="5">
        <v>120</v>
      </c>
      <c r="K4542" s="5">
        <v>97</v>
      </c>
      <c r="L4542" s="9">
        <f t="shared" si="140"/>
        <v>22</v>
      </c>
      <c r="M4542" s="9" t="str">
        <f t="shared" si="141"/>
        <v>low</v>
      </c>
      <c r="N4542" s="10">
        <v>-302.02954675925139</v>
      </c>
      <c r="O4542" s="11">
        <v>4.4326851857476868E-3</v>
      </c>
      <c r="P4542" s="7" t="s">
        <v>1461</v>
      </c>
      <c r="Q4542" s="5" t="s">
        <v>1473</v>
      </c>
      <c r="R4542" s="12"/>
    </row>
    <row r="4543" spans="1:18" ht="15.75" x14ac:dyDescent="0.2">
      <c r="A4543" s="5">
        <v>5348554</v>
      </c>
      <c r="B4543" s="6" t="s">
        <v>8504</v>
      </c>
      <c r="C4543" s="7" t="s">
        <v>69</v>
      </c>
      <c r="D4543" s="7" t="s">
        <v>14686</v>
      </c>
      <c r="E4543" s="8" t="s">
        <v>2383</v>
      </c>
      <c r="F4543" s="7" t="s">
        <v>14687</v>
      </c>
      <c r="G4543" s="7" t="s">
        <v>214</v>
      </c>
      <c r="H4543" s="5">
        <v>53</v>
      </c>
      <c r="I4543" s="5">
        <v>15</v>
      </c>
      <c r="J4543" s="5">
        <v>105</v>
      </c>
      <c r="K4543" s="5">
        <v>96</v>
      </c>
      <c r="L4543" s="9">
        <f t="shared" si="140"/>
        <v>22</v>
      </c>
      <c r="M4543" s="9" t="str">
        <f t="shared" si="141"/>
        <v>low</v>
      </c>
      <c r="N4543" s="10">
        <v>-307.22978059023444</v>
      </c>
      <c r="O4543" s="11">
        <v>4.635914352547843E-3</v>
      </c>
      <c r="P4543" s="7" t="s">
        <v>1461</v>
      </c>
      <c r="Q4543" s="7" t="s">
        <v>1473</v>
      </c>
      <c r="R4543" s="12"/>
    </row>
    <row r="4544" spans="1:18" ht="15.75" x14ac:dyDescent="0.2">
      <c r="A4544" s="5">
        <v>5330768</v>
      </c>
      <c r="B4544" s="6" t="s">
        <v>12301</v>
      </c>
      <c r="C4544" s="7" t="s">
        <v>61</v>
      </c>
      <c r="D4544" s="7" t="s">
        <v>14732</v>
      </c>
      <c r="E4544" s="8" t="s">
        <v>2383</v>
      </c>
      <c r="F4544" s="7" t="s">
        <v>14733</v>
      </c>
      <c r="G4544" s="7" t="s">
        <v>214</v>
      </c>
      <c r="H4544" s="5">
        <v>53</v>
      </c>
      <c r="I4544" s="5">
        <v>15</v>
      </c>
      <c r="J4544" s="5">
        <v>110</v>
      </c>
      <c r="K4544" s="5">
        <v>97</v>
      </c>
      <c r="L4544" s="9">
        <f t="shared" si="140"/>
        <v>22</v>
      </c>
      <c r="M4544" s="9" t="str">
        <f t="shared" si="141"/>
        <v>low</v>
      </c>
      <c r="N4544" s="10">
        <v>-314.44326782409189</v>
      </c>
      <c r="O4544" s="11">
        <v>2.3484421297325753E-2</v>
      </c>
      <c r="P4544" s="7" t="s">
        <v>1461</v>
      </c>
      <c r="Q4544" s="7" t="s">
        <v>1473</v>
      </c>
      <c r="R4544" s="12"/>
    </row>
    <row r="4545" spans="1:18" ht="15.75" x14ac:dyDescent="0.2">
      <c r="A4545" s="5">
        <v>5333815</v>
      </c>
      <c r="B4545" s="6" t="s">
        <v>13731</v>
      </c>
      <c r="C4545" s="7" t="s">
        <v>139</v>
      </c>
      <c r="D4545" s="7" t="s">
        <v>14860</v>
      </c>
      <c r="E4545" s="8" t="s">
        <v>2383</v>
      </c>
      <c r="F4545" s="7" t="s">
        <v>14861</v>
      </c>
      <c r="G4545" s="7" t="s">
        <v>215</v>
      </c>
      <c r="H4545" s="5">
        <v>17</v>
      </c>
      <c r="I4545" s="5">
        <v>15</v>
      </c>
      <c r="J4545" s="5">
        <v>120</v>
      </c>
      <c r="K4545" s="5">
        <v>96</v>
      </c>
      <c r="L4545" s="9">
        <f t="shared" si="140"/>
        <v>22</v>
      </c>
      <c r="M4545" s="9" t="str">
        <f t="shared" si="141"/>
        <v>low</v>
      </c>
      <c r="N4545" s="10">
        <v>-317.09911789347825</v>
      </c>
      <c r="O4545" s="11">
        <v>5.285879633447621E-3</v>
      </c>
      <c r="P4545" s="7" t="s">
        <v>1461</v>
      </c>
      <c r="Q4545" s="7" t="s">
        <v>1473</v>
      </c>
      <c r="R4545" s="12"/>
    </row>
    <row r="4546" spans="1:18" ht="15.75" x14ac:dyDescent="0.2">
      <c r="A4546" s="5">
        <v>5333815</v>
      </c>
      <c r="B4546" s="6" t="s">
        <v>13731</v>
      </c>
      <c r="C4546" s="7" t="s">
        <v>139</v>
      </c>
      <c r="D4546" s="7" t="s">
        <v>14860</v>
      </c>
      <c r="E4546" s="8" t="s">
        <v>2383</v>
      </c>
      <c r="F4546" s="7" t="s">
        <v>1299</v>
      </c>
      <c r="G4546" s="7" t="s">
        <v>215</v>
      </c>
      <c r="H4546" s="5">
        <v>19</v>
      </c>
      <c r="I4546" s="5">
        <v>15</v>
      </c>
      <c r="J4546" s="5">
        <v>120</v>
      </c>
      <c r="K4546" s="5">
        <v>96</v>
      </c>
      <c r="L4546" s="9">
        <f t="shared" ref="L4546:L4609" si="142">IF(OR(I4546&gt;3,I4546&lt;15),I4546,0)+IF(H4546&lt;=60,3,IF(H4546&gt;60,0,0))+IF(J4546&gt;120,6,IF((J4546&gt;=60),4,IF(J4546&lt;60,0,0)))</f>
        <v>22</v>
      </c>
      <c r="M4546" s="9" t="str">
        <f t="shared" ref="M4546:M4609" si="143">IF(AND(L4546&gt;=3,L4546&lt;=10),"high",IF(AND(L4546&gt;=11,L4546&lt;=18),"MID",IF(AND(L4546&gt;=19,L4546&lt;=24),"low","no")))</f>
        <v>low</v>
      </c>
      <c r="N4546" s="10">
        <v>-317.14078456017887</v>
      </c>
      <c r="O4546" s="11">
        <v>5.285879633447621E-3</v>
      </c>
      <c r="P4546" s="7" t="s">
        <v>1461</v>
      </c>
      <c r="Q4546" s="5" t="s">
        <v>1473</v>
      </c>
      <c r="R4546" s="12"/>
    </row>
    <row r="4547" spans="1:18" ht="15.75" x14ac:dyDescent="0.2">
      <c r="A4547" s="5">
        <v>5256828</v>
      </c>
      <c r="B4547" s="6" t="s">
        <v>10783</v>
      </c>
      <c r="C4547" s="7" t="s">
        <v>61</v>
      </c>
      <c r="D4547" s="7" t="s">
        <v>14866</v>
      </c>
      <c r="E4547" s="8" t="s">
        <v>2383</v>
      </c>
      <c r="F4547" s="7" t="s">
        <v>14867</v>
      </c>
      <c r="G4547" s="7" t="s">
        <v>214</v>
      </c>
      <c r="H4547" s="5">
        <v>41</v>
      </c>
      <c r="I4547" s="5">
        <v>15</v>
      </c>
      <c r="J4547" s="5">
        <v>110</v>
      </c>
      <c r="K4547" s="5">
        <v>95</v>
      </c>
      <c r="L4547" s="9">
        <f t="shared" si="142"/>
        <v>22</v>
      </c>
      <c r="M4547" s="9" t="str">
        <f t="shared" si="143"/>
        <v>low</v>
      </c>
      <c r="N4547" s="10">
        <v>-342.35017368057015</v>
      </c>
      <c r="O4547" s="11">
        <v>8.1099074013764039E-3</v>
      </c>
      <c r="P4547" s="7" t="s">
        <v>1461</v>
      </c>
      <c r="Q4547" s="7" t="s">
        <v>1473</v>
      </c>
      <c r="R4547" s="12"/>
    </row>
    <row r="4548" spans="1:18" ht="15.75" x14ac:dyDescent="0.2">
      <c r="A4548" s="5">
        <v>5256983</v>
      </c>
      <c r="B4548" s="6" t="s">
        <v>10783</v>
      </c>
      <c r="C4548" s="7" t="s">
        <v>69</v>
      </c>
      <c r="D4548" s="7" t="s">
        <v>14997</v>
      </c>
      <c r="E4548" s="8" t="s">
        <v>2383</v>
      </c>
      <c r="F4548" s="7" t="s">
        <v>14998</v>
      </c>
      <c r="G4548" s="7" t="s">
        <v>214</v>
      </c>
      <c r="H4548" s="5">
        <v>37</v>
      </c>
      <c r="I4548" s="5">
        <v>15</v>
      </c>
      <c r="J4548" s="5">
        <v>110</v>
      </c>
      <c r="K4548" s="5">
        <v>96</v>
      </c>
      <c r="L4548" s="9">
        <f t="shared" si="142"/>
        <v>22</v>
      </c>
      <c r="M4548" s="9" t="str">
        <f t="shared" si="143"/>
        <v>low</v>
      </c>
      <c r="N4548" s="10">
        <v>-345.97628576384886</v>
      </c>
      <c r="O4548" s="11">
        <v>7.2938310186145827E-3</v>
      </c>
      <c r="P4548" s="7" t="s">
        <v>1461</v>
      </c>
      <c r="Q4548" s="7" t="s">
        <v>1473</v>
      </c>
      <c r="R4548" s="12"/>
    </row>
    <row r="4549" spans="1:18" ht="15.75" x14ac:dyDescent="0.2">
      <c r="A4549" s="5">
        <v>5256983</v>
      </c>
      <c r="B4549" s="6" t="s">
        <v>10783</v>
      </c>
      <c r="C4549" s="7" t="s">
        <v>69</v>
      </c>
      <c r="D4549" s="7" t="s">
        <v>14997</v>
      </c>
      <c r="E4549" s="8" t="s">
        <v>2383</v>
      </c>
      <c r="F4549" s="7" t="s">
        <v>14999</v>
      </c>
      <c r="G4549" s="7" t="s">
        <v>214</v>
      </c>
      <c r="H4549" s="5">
        <v>46</v>
      </c>
      <c r="I4549" s="5">
        <v>15</v>
      </c>
      <c r="J4549" s="5">
        <v>135</v>
      </c>
      <c r="K4549" s="5">
        <v>99</v>
      </c>
      <c r="L4549" s="9">
        <f t="shared" si="142"/>
        <v>24</v>
      </c>
      <c r="M4549" s="9" t="str">
        <f t="shared" si="143"/>
        <v>low</v>
      </c>
      <c r="N4549" s="10">
        <v>-346.01795243054949</v>
      </c>
      <c r="O4549" s="11">
        <v>7.2938310186145827E-3</v>
      </c>
      <c r="P4549" s="7" t="s">
        <v>14</v>
      </c>
      <c r="Q4549" s="7" t="s">
        <v>1473</v>
      </c>
      <c r="R4549" s="12"/>
    </row>
    <row r="4550" spans="1:18" ht="15.75" x14ac:dyDescent="0.2">
      <c r="A4550" s="5">
        <v>5362564</v>
      </c>
      <c r="B4550" s="6" t="s">
        <v>13210</v>
      </c>
      <c r="C4550" s="7" t="s">
        <v>94</v>
      </c>
      <c r="D4550" s="7" t="s">
        <v>15027</v>
      </c>
      <c r="E4550" s="8" t="s">
        <v>2383</v>
      </c>
      <c r="F4550" s="7" t="s">
        <v>15028</v>
      </c>
      <c r="G4550" s="7" t="s">
        <v>214</v>
      </c>
      <c r="H4550" s="5">
        <v>42</v>
      </c>
      <c r="I4550" s="5">
        <v>15</v>
      </c>
      <c r="J4550" s="5">
        <v>100</v>
      </c>
      <c r="K4550" s="5">
        <v>90</v>
      </c>
      <c r="L4550" s="9">
        <f t="shared" si="142"/>
        <v>22</v>
      </c>
      <c r="M4550" s="9" t="str">
        <f t="shared" si="143"/>
        <v>low</v>
      </c>
      <c r="N4550" s="10">
        <v>-312.65757743054564</v>
      </c>
      <c r="O4550" s="11">
        <v>1.0366400463681202E-2</v>
      </c>
      <c r="P4550" s="7" t="s">
        <v>1461</v>
      </c>
      <c r="Q4550" s="7" t="s">
        <v>1473</v>
      </c>
      <c r="R4550" s="12"/>
    </row>
    <row r="4551" spans="1:18" ht="15.75" x14ac:dyDescent="0.2">
      <c r="A4551" s="5">
        <v>5226806</v>
      </c>
      <c r="B4551" s="6" t="s">
        <v>10642</v>
      </c>
      <c r="C4551" s="7" t="s">
        <v>162</v>
      </c>
      <c r="D4551" s="7" t="s">
        <v>15250</v>
      </c>
      <c r="E4551" s="8" t="s">
        <v>2383</v>
      </c>
      <c r="F4551" s="7" t="s">
        <v>15251</v>
      </c>
      <c r="G4551" s="7" t="s">
        <v>214</v>
      </c>
      <c r="H4551" s="5">
        <v>21</v>
      </c>
      <c r="I4551" s="5">
        <v>15</v>
      </c>
      <c r="J4551" s="5">
        <v>110</v>
      </c>
      <c r="K4551" s="5">
        <v>96</v>
      </c>
      <c r="L4551" s="9">
        <f t="shared" si="142"/>
        <v>22</v>
      </c>
      <c r="M4551" s="9" t="str">
        <f t="shared" si="143"/>
        <v>low</v>
      </c>
      <c r="N4551" s="10">
        <v>-363.35816334486299</v>
      </c>
      <c r="O4551" s="11">
        <v>7.7531597198685631E-3</v>
      </c>
      <c r="P4551" s="7" t="s">
        <v>1461</v>
      </c>
      <c r="Q4551" s="7" t="s">
        <v>1473</v>
      </c>
      <c r="R4551" s="12"/>
    </row>
    <row r="4552" spans="1:18" ht="15.75" x14ac:dyDescent="0.2">
      <c r="A4552" s="5">
        <v>5362725</v>
      </c>
      <c r="B4552" s="6" t="s">
        <v>13210</v>
      </c>
      <c r="C4552" s="7" t="s">
        <v>162</v>
      </c>
      <c r="D4552" s="7" t="s">
        <v>15365</v>
      </c>
      <c r="E4552" s="8" t="s">
        <v>2383</v>
      </c>
      <c r="F4552" s="7" t="s">
        <v>15366</v>
      </c>
      <c r="G4552" s="7" t="s">
        <v>214</v>
      </c>
      <c r="H4552" s="5">
        <v>10</v>
      </c>
      <c r="I4552" s="5">
        <v>15</v>
      </c>
      <c r="J4552" s="5">
        <v>120</v>
      </c>
      <c r="K4552" s="5">
        <v>98</v>
      </c>
      <c r="L4552" s="9">
        <f t="shared" si="142"/>
        <v>22</v>
      </c>
      <c r="M4552" s="9" t="str">
        <f t="shared" si="143"/>
        <v>low</v>
      </c>
      <c r="N4552" s="10">
        <v>-321.78864722223807</v>
      </c>
      <c r="O4552" s="11">
        <v>1.0601435184071306E-2</v>
      </c>
      <c r="P4552" s="7" t="s">
        <v>1461</v>
      </c>
      <c r="Q4552" s="7" t="s">
        <v>1473</v>
      </c>
      <c r="R4552" s="12"/>
    </row>
    <row r="4553" spans="1:18" ht="15.75" x14ac:dyDescent="0.2">
      <c r="A4553" s="5">
        <v>5294318</v>
      </c>
      <c r="B4553" s="6" t="s">
        <v>10985</v>
      </c>
      <c r="C4553" s="7" t="s">
        <v>61</v>
      </c>
      <c r="D4553" s="7" t="s">
        <v>15494</v>
      </c>
      <c r="E4553" s="8" t="s">
        <v>2383</v>
      </c>
      <c r="F4553" s="7" t="s">
        <v>537</v>
      </c>
      <c r="G4553" s="7" t="s">
        <v>214</v>
      </c>
      <c r="H4553" s="5">
        <v>25</v>
      </c>
      <c r="I4553" s="5">
        <v>15</v>
      </c>
      <c r="J4553" s="5">
        <v>110</v>
      </c>
      <c r="K4553" s="5">
        <v>96</v>
      </c>
      <c r="L4553" s="9">
        <f t="shared" si="142"/>
        <v>22</v>
      </c>
      <c r="M4553" s="9" t="str">
        <f t="shared" si="143"/>
        <v>low</v>
      </c>
      <c r="N4553" s="10">
        <v>-347.20936175924726</v>
      </c>
      <c r="O4553" s="11">
        <v>2.4406597221968696E-3</v>
      </c>
      <c r="P4553" s="7" t="s">
        <v>1461</v>
      </c>
      <c r="Q4553" s="5" t="s">
        <v>1473</v>
      </c>
      <c r="R4553" s="12"/>
    </row>
    <row r="4554" spans="1:18" ht="15.75" x14ac:dyDescent="0.2">
      <c r="A4554" s="5">
        <v>5260201</v>
      </c>
      <c r="B4554" s="6" t="s">
        <v>13450</v>
      </c>
      <c r="C4554" s="7" t="s">
        <v>94</v>
      </c>
      <c r="D4554" s="7" t="s">
        <v>15508</v>
      </c>
      <c r="E4554" s="8" t="s">
        <v>2383</v>
      </c>
      <c r="F4554" s="7" t="s">
        <v>15509</v>
      </c>
      <c r="G4554" s="7" t="s">
        <v>214</v>
      </c>
      <c r="H4554" s="5">
        <v>44</v>
      </c>
      <c r="I4554" s="5">
        <v>12</v>
      </c>
      <c r="J4554" s="5">
        <v>90</v>
      </c>
      <c r="K4554" s="5">
        <v>90</v>
      </c>
      <c r="L4554" s="9">
        <f t="shared" si="142"/>
        <v>19</v>
      </c>
      <c r="M4554" s="9" t="str">
        <f t="shared" si="143"/>
        <v>low</v>
      </c>
      <c r="N4554" s="10">
        <v>-358.81165620365937</v>
      </c>
      <c r="O4554" s="11">
        <v>-45392.675669756944</v>
      </c>
      <c r="P4554" s="7" t="s">
        <v>1461</v>
      </c>
      <c r="Q4554" s="7" t="s">
        <v>1473</v>
      </c>
      <c r="R4554" s="12"/>
    </row>
    <row r="4555" spans="1:18" ht="15.75" x14ac:dyDescent="0.2">
      <c r="A4555" s="5">
        <v>5260862</v>
      </c>
      <c r="B4555" s="6" t="s">
        <v>13450</v>
      </c>
      <c r="C4555" s="7" t="s">
        <v>69</v>
      </c>
      <c r="D4555" s="7" t="s">
        <v>15677</v>
      </c>
      <c r="E4555" s="8" t="s">
        <v>2383</v>
      </c>
      <c r="F4555" s="7" t="s">
        <v>15678</v>
      </c>
      <c r="G4555" s="7" t="s">
        <v>214</v>
      </c>
      <c r="H4555" s="5">
        <v>50</v>
      </c>
      <c r="I4555" s="5">
        <v>15</v>
      </c>
      <c r="J4555" s="5">
        <v>120</v>
      </c>
      <c r="K4555" s="5">
        <v>96</v>
      </c>
      <c r="L4555" s="9">
        <f t="shared" si="142"/>
        <v>22</v>
      </c>
      <c r="M4555" s="9" t="str">
        <f t="shared" si="143"/>
        <v>low</v>
      </c>
      <c r="N4555" s="10">
        <v>-363.49865729168232</v>
      </c>
      <c r="O4555" s="11">
        <v>5.7135416645905934E-3</v>
      </c>
      <c r="P4555" s="7" t="s">
        <v>1461</v>
      </c>
      <c r="Q4555" s="7" t="s">
        <v>1473</v>
      </c>
      <c r="R4555" s="12"/>
    </row>
    <row r="4556" spans="1:18" ht="15.75" x14ac:dyDescent="0.2">
      <c r="A4556" s="5">
        <v>5256983</v>
      </c>
      <c r="B4556" s="6" t="s">
        <v>10783</v>
      </c>
      <c r="C4556" s="7" t="s">
        <v>69</v>
      </c>
      <c r="D4556" s="7" t="s">
        <v>14997</v>
      </c>
      <c r="E4556" s="8" t="s">
        <v>2383</v>
      </c>
      <c r="F4556" s="7" t="s">
        <v>15799</v>
      </c>
      <c r="G4556" s="7" t="s">
        <v>215</v>
      </c>
      <c r="H4556" s="5">
        <v>7</v>
      </c>
      <c r="I4556" s="5">
        <v>15</v>
      </c>
      <c r="J4556" s="5">
        <v>70</v>
      </c>
      <c r="K4556" s="5">
        <v>99</v>
      </c>
      <c r="L4556" s="9">
        <f t="shared" si="142"/>
        <v>22</v>
      </c>
      <c r="M4556" s="9" t="str">
        <f t="shared" si="143"/>
        <v>low</v>
      </c>
      <c r="N4556" s="10">
        <v>-368.18461909724283</v>
      </c>
      <c r="O4556" s="11">
        <v>7.2938310186145827E-3</v>
      </c>
      <c r="P4556" s="7" t="s">
        <v>1461</v>
      </c>
      <c r="Q4556" s="7" t="s">
        <v>1473</v>
      </c>
      <c r="R4556" s="12"/>
    </row>
    <row r="4557" spans="1:18" ht="15.75" x14ac:dyDescent="0.2">
      <c r="A4557" s="5">
        <v>5362814</v>
      </c>
      <c r="B4557" s="6" t="s">
        <v>13210</v>
      </c>
      <c r="C4557" s="7" t="s">
        <v>69</v>
      </c>
      <c r="D4557" s="7" t="s">
        <v>15889</v>
      </c>
      <c r="E4557" s="8" t="s">
        <v>2383</v>
      </c>
      <c r="F4557" s="7" t="s">
        <v>1173</v>
      </c>
      <c r="G4557" s="7" t="s">
        <v>214</v>
      </c>
      <c r="H4557" s="5">
        <v>25</v>
      </c>
      <c r="I4557" s="5">
        <v>15</v>
      </c>
      <c r="J4557" s="5">
        <v>110</v>
      </c>
      <c r="K4557" s="5">
        <v>96</v>
      </c>
      <c r="L4557" s="9">
        <f t="shared" si="142"/>
        <v>22</v>
      </c>
      <c r="M4557" s="9" t="str">
        <f t="shared" si="143"/>
        <v>low</v>
      </c>
      <c r="N4557" s="10">
        <v>-336.30131870366313</v>
      </c>
      <c r="O4557" s="11">
        <v>3.3636574080446735E-3</v>
      </c>
      <c r="P4557" s="7" t="s">
        <v>1461</v>
      </c>
      <c r="Q4557" s="7" t="s">
        <v>1473</v>
      </c>
      <c r="R4557" s="12"/>
    </row>
    <row r="4558" spans="1:18" ht="15.75" x14ac:dyDescent="0.2">
      <c r="A4558" s="5">
        <v>5367261</v>
      </c>
      <c r="B4558" s="6" t="s">
        <v>14951</v>
      </c>
      <c r="C4558" s="7" t="s">
        <v>94</v>
      </c>
      <c r="D4558" s="7" t="s">
        <v>15949</v>
      </c>
      <c r="E4558" s="8" t="s">
        <v>2383</v>
      </c>
      <c r="F4558" s="7" t="s">
        <v>15950</v>
      </c>
      <c r="G4558" s="7" t="s">
        <v>214</v>
      </c>
      <c r="H4558" s="5">
        <v>53</v>
      </c>
      <c r="I4558" s="5">
        <v>15</v>
      </c>
      <c r="J4558" s="5">
        <v>105</v>
      </c>
      <c r="K4558" s="5">
        <v>95</v>
      </c>
      <c r="L4558" s="9">
        <f t="shared" si="142"/>
        <v>22</v>
      </c>
      <c r="M4558" s="9" t="str">
        <f t="shared" si="143"/>
        <v>low</v>
      </c>
      <c r="N4558" s="10">
        <v>-336.41052037035843</v>
      </c>
      <c r="O4558" s="11">
        <v>-45427.368472256945</v>
      </c>
      <c r="P4558" s="7" t="s">
        <v>1461</v>
      </c>
      <c r="Q4558" s="7" t="s">
        <v>1473</v>
      </c>
      <c r="R4558" s="12"/>
    </row>
    <row r="4559" spans="1:18" ht="15.75" x14ac:dyDescent="0.2">
      <c r="A4559" s="5">
        <v>5367140</v>
      </c>
      <c r="B4559" s="6" t="s">
        <v>14951</v>
      </c>
      <c r="C4559" s="7" t="s">
        <v>69</v>
      </c>
      <c r="D4559" s="7" t="s">
        <v>16104</v>
      </c>
      <c r="E4559" s="8" t="s">
        <v>2383</v>
      </c>
      <c r="F4559" s="7" t="s">
        <v>16105</v>
      </c>
      <c r="G4559" s="7" t="s">
        <v>215</v>
      </c>
      <c r="H4559" s="5">
        <v>66</v>
      </c>
      <c r="I4559" s="5">
        <v>15</v>
      </c>
      <c r="J4559" s="5">
        <v>130</v>
      </c>
      <c r="K4559" s="5">
        <v>92</v>
      </c>
      <c r="L4559" s="9">
        <f t="shared" si="142"/>
        <v>21</v>
      </c>
      <c r="M4559" s="9" t="str">
        <f t="shared" si="143"/>
        <v>low</v>
      </c>
      <c r="N4559" s="10">
        <v>-340.66149254625634</v>
      </c>
      <c r="O4559" s="11">
        <v>3.4129166670027189E-3</v>
      </c>
      <c r="P4559" s="7" t="s">
        <v>1461</v>
      </c>
      <c r="Q4559" s="7" t="s">
        <v>1473</v>
      </c>
      <c r="R4559" s="12"/>
    </row>
    <row r="4560" spans="1:18" ht="15.75" x14ac:dyDescent="0.2">
      <c r="A4560" s="5">
        <v>5262747</v>
      </c>
      <c r="B4560" s="6" t="s">
        <v>13417</v>
      </c>
      <c r="C4560" s="7" t="s">
        <v>61</v>
      </c>
      <c r="D4560" s="7" t="s">
        <v>16238</v>
      </c>
      <c r="E4560" s="8" t="s">
        <v>2383</v>
      </c>
      <c r="F4560" s="7" t="s">
        <v>16239</v>
      </c>
      <c r="G4560" s="7" t="s">
        <v>214</v>
      </c>
      <c r="H4560" s="5">
        <v>30</v>
      </c>
      <c r="I4560" s="5">
        <v>15</v>
      </c>
      <c r="J4560" s="5">
        <v>130</v>
      </c>
      <c r="K4560" s="5">
        <v>97</v>
      </c>
      <c r="L4560" s="9">
        <f t="shared" si="142"/>
        <v>24</v>
      </c>
      <c r="M4560" s="9" t="str">
        <f t="shared" si="143"/>
        <v>low</v>
      </c>
      <c r="N4560" s="10">
        <v>-378.26044127313799</v>
      </c>
      <c r="O4560" s="11">
        <v>2.7365740737877786E-2</v>
      </c>
      <c r="P4560" s="7" t="s">
        <v>1461</v>
      </c>
      <c r="Q4560" s="7" t="s">
        <v>1473</v>
      </c>
      <c r="R4560" s="12"/>
    </row>
    <row r="4561" spans="1:18" ht="15.75" x14ac:dyDescent="0.2">
      <c r="A4561" s="5">
        <v>5364819</v>
      </c>
      <c r="B4561" s="6" t="s">
        <v>15191</v>
      </c>
      <c r="C4561" s="7" t="s">
        <v>69</v>
      </c>
      <c r="D4561" s="7" t="s">
        <v>16318</v>
      </c>
      <c r="E4561" s="8" t="s">
        <v>2383</v>
      </c>
      <c r="F4561" s="7" t="s">
        <v>16319</v>
      </c>
      <c r="G4561" s="7" t="s">
        <v>214</v>
      </c>
      <c r="H4561" s="5">
        <v>60</v>
      </c>
      <c r="I4561" s="5">
        <v>15</v>
      </c>
      <c r="J4561" s="5">
        <v>130</v>
      </c>
      <c r="K4561" s="5">
        <v>99</v>
      </c>
      <c r="L4561" s="9">
        <f t="shared" si="142"/>
        <v>24</v>
      </c>
      <c r="M4561" s="9" t="str">
        <f t="shared" si="143"/>
        <v>low</v>
      </c>
      <c r="N4561" s="10">
        <v>-347.57937854162446</v>
      </c>
      <c r="O4561" s="11">
        <v>1.793981937225908E-5</v>
      </c>
      <c r="P4561" s="7" t="s">
        <v>1461</v>
      </c>
      <c r="Q4561" s="7" t="s">
        <v>1473</v>
      </c>
      <c r="R4561" s="12"/>
    </row>
    <row r="4562" spans="1:18" ht="15.75" x14ac:dyDescent="0.2">
      <c r="A4562" s="5">
        <v>5366210</v>
      </c>
      <c r="B4562" s="6" t="s">
        <v>15191</v>
      </c>
      <c r="C4562" s="7" t="s">
        <v>69</v>
      </c>
      <c r="D4562" s="7" t="s">
        <v>16458</v>
      </c>
      <c r="E4562" s="8" t="s">
        <v>2383</v>
      </c>
      <c r="F4562" s="7" t="s">
        <v>947</v>
      </c>
      <c r="G4562" s="7" t="s">
        <v>215</v>
      </c>
      <c r="H4562" s="5">
        <v>22</v>
      </c>
      <c r="I4562" s="5">
        <v>15</v>
      </c>
      <c r="J4562" s="5">
        <v>120</v>
      </c>
      <c r="K4562" s="5">
        <v>96</v>
      </c>
      <c r="L4562" s="9">
        <f t="shared" si="142"/>
        <v>22</v>
      </c>
      <c r="M4562" s="9" t="str">
        <f t="shared" si="143"/>
        <v>low</v>
      </c>
      <c r="N4562" s="10">
        <v>-351.1194470254195</v>
      </c>
      <c r="O4562" s="11">
        <v>2.2785069450037554E-3</v>
      </c>
      <c r="P4562" s="7" t="s">
        <v>1461</v>
      </c>
      <c r="Q4562" s="7" t="s">
        <v>1473</v>
      </c>
      <c r="R4562" s="12"/>
    </row>
    <row r="4563" spans="1:18" ht="15.75" x14ac:dyDescent="0.2">
      <c r="A4563" s="5">
        <v>5364398</v>
      </c>
      <c r="B4563" s="6" t="s">
        <v>15191</v>
      </c>
      <c r="C4563" s="7" t="s">
        <v>177</v>
      </c>
      <c r="D4563" s="7" t="s">
        <v>16714</v>
      </c>
      <c r="E4563" s="8" t="s">
        <v>2383</v>
      </c>
      <c r="F4563" s="7" t="s">
        <v>16715</v>
      </c>
      <c r="G4563" s="7" t="s">
        <v>214</v>
      </c>
      <c r="H4563" s="5">
        <v>11</v>
      </c>
      <c r="I4563" s="5">
        <v>15</v>
      </c>
      <c r="J4563" s="5">
        <v>90</v>
      </c>
      <c r="K4563" s="5">
        <v>96</v>
      </c>
      <c r="L4563" s="9">
        <f t="shared" si="142"/>
        <v>22</v>
      </c>
      <c r="M4563" s="9" t="str">
        <f t="shared" si="143"/>
        <v>low</v>
      </c>
      <c r="N4563" s="10">
        <v>-358.54389289347455</v>
      </c>
      <c r="O4563" s="11">
        <v>8.7996875008684583E-3</v>
      </c>
      <c r="P4563" s="7" t="s">
        <v>1461</v>
      </c>
      <c r="Q4563" s="7" t="s">
        <v>1473</v>
      </c>
      <c r="R4563" s="12"/>
    </row>
    <row r="4564" spans="1:18" ht="15.75" x14ac:dyDescent="0.2">
      <c r="A4564" s="5">
        <v>5366210</v>
      </c>
      <c r="B4564" s="6" t="s">
        <v>15191</v>
      </c>
      <c r="C4564" s="7" t="s">
        <v>69</v>
      </c>
      <c r="D4564" s="7" t="s">
        <v>16458</v>
      </c>
      <c r="E4564" s="8" t="s">
        <v>2383</v>
      </c>
      <c r="F4564" s="7" t="s">
        <v>16765</v>
      </c>
      <c r="G4564" s="7" t="s">
        <v>214</v>
      </c>
      <c r="H4564" s="5">
        <v>25</v>
      </c>
      <c r="I4564" s="5">
        <v>14</v>
      </c>
      <c r="J4564" s="5">
        <v>110</v>
      </c>
      <c r="K4564" s="5">
        <v>95</v>
      </c>
      <c r="L4564" s="9">
        <f t="shared" si="142"/>
        <v>21</v>
      </c>
      <c r="M4564" s="9" t="str">
        <f t="shared" si="143"/>
        <v>low</v>
      </c>
      <c r="N4564" s="10">
        <v>-359.6194470254195</v>
      </c>
      <c r="O4564" s="11">
        <v>2.2785069450037554E-3</v>
      </c>
      <c r="P4564" s="7" t="s">
        <v>1461</v>
      </c>
      <c r="Q4564" s="7" t="s">
        <v>1473</v>
      </c>
      <c r="R4564" s="12"/>
    </row>
    <row r="4565" spans="1:18" ht="15.75" x14ac:dyDescent="0.2">
      <c r="A4565" s="5">
        <v>5364738</v>
      </c>
      <c r="B4565" s="6" t="s">
        <v>15191</v>
      </c>
      <c r="C4565" s="7" t="s">
        <v>69</v>
      </c>
      <c r="D4565" s="7" t="s">
        <v>16948</v>
      </c>
      <c r="E4565" s="8" t="s">
        <v>2383</v>
      </c>
      <c r="F4565" s="7" t="s">
        <v>16949</v>
      </c>
      <c r="G4565" s="7" t="s">
        <v>214</v>
      </c>
      <c r="H4565" s="5">
        <v>17</v>
      </c>
      <c r="I4565" s="5">
        <v>14</v>
      </c>
      <c r="J4565" s="5">
        <v>115</v>
      </c>
      <c r="K4565" s="5">
        <v>96</v>
      </c>
      <c r="L4565" s="9">
        <f t="shared" si="142"/>
        <v>21</v>
      </c>
      <c r="M4565" s="9" t="str">
        <f t="shared" si="143"/>
        <v>low</v>
      </c>
      <c r="N4565" s="10">
        <v>-365.42966994214657</v>
      </c>
      <c r="O4565" s="11">
        <v>4.1493865719530731E-3</v>
      </c>
      <c r="P4565" s="7" t="s">
        <v>1461</v>
      </c>
      <c r="Q4565" s="7" t="s">
        <v>1473</v>
      </c>
      <c r="R4565" s="12"/>
    </row>
    <row r="4566" spans="1:18" ht="15.75" x14ac:dyDescent="0.2">
      <c r="A4566" s="5">
        <v>5365705</v>
      </c>
      <c r="B4566" s="6" t="s">
        <v>15191</v>
      </c>
      <c r="C4566" s="7" t="s">
        <v>61</v>
      </c>
      <c r="D4566" s="7" t="s">
        <v>17103</v>
      </c>
      <c r="E4566" s="8" t="s">
        <v>2383</v>
      </c>
      <c r="F4566" s="7" t="s">
        <v>17104</v>
      </c>
      <c r="G4566" s="7" t="s">
        <v>215</v>
      </c>
      <c r="H4566" s="5">
        <v>43</v>
      </c>
      <c r="I4566" s="5">
        <v>15</v>
      </c>
      <c r="J4566" s="5">
        <v>120</v>
      </c>
      <c r="K4566" s="5">
        <v>94</v>
      </c>
      <c r="L4566" s="9">
        <f t="shared" si="142"/>
        <v>22</v>
      </c>
      <c r="M4566" s="9" t="str">
        <f t="shared" si="143"/>
        <v>low</v>
      </c>
      <c r="N4566" s="10">
        <v>-369.4847938656967</v>
      </c>
      <c r="O4566" s="11">
        <v>7.2812500002328306E-3</v>
      </c>
      <c r="P4566" s="7" t="s">
        <v>1461</v>
      </c>
      <c r="Q4566" s="7" t="s">
        <v>1473</v>
      </c>
      <c r="R4566" s="12"/>
    </row>
    <row r="4567" spans="1:18" ht="15.75" x14ac:dyDescent="0.2">
      <c r="A4567" s="5">
        <v>5336780</v>
      </c>
      <c r="B4567" s="6" t="s">
        <v>13968</v>
      </c>
      <c r="C4567" s="7" t="s">
        <v>69</v>
      </c>
      <c r="D4567" s="7" t="s">
        <v>17515</v>
      </c>
      <c r="E4567" s="8" t="s">
        <v>2383</v>
      </c>
      <c r="F4567" s="7" t="s">
        <v>2357</v>
      </c>
      <c r="G4567" s="7" t="s">
        <v>214</v>
      </c>
      <c r="H4567" s="5">
        <v>17</v>
      </c>
      <c r="I4567" s="5">
        <v>15</v>
      </c>
      <c r="J4567" s="5">
        <v>110</v>
      </c>
      <c r="K4567" s="5">
        <v>96</v>
      </c>
      <c r="L4567" s="9">
        <f t="shared" si="142"/>
        <v>22</v>
      </c>
      <c r="M4567" s="9" t="str">
        <f t="shared" si="143"/>
        <v>low</v>
      </c>
      <c r="N4567" s="10">
        <v>-390.22613687498961</v>
      </c>
      <c r="O4567" s="11">
        <v>2.844247683242429E-3</v>
      </c>
      <c r="P4567" s="7" t="s">
        <v>1461</v>
      </c>
      <c r="Q4567" s="7" t="s">
        <v>1473</v>
      </c>
      <c r="R4567" s="12"/>
    </row>
    <row r="4568" spans="1:18" ht="15.75" x14ac:dyDescent="0.2">
      <c r="A4568" s="5">
        <v>5371299</v>
      </c>
      <c r="B4568" s="6" t="s">
        <v>2405</v>
      </c>
      <c r="C4568" s="7" t="s">
        <v>69</v>
      </c>
      <c r="D4568" s="7" t="s">
        <v>17657</v>
      </c>
      <c r="E4568" s="8" t="s">
        <v>2383</v>
      </c>
      <c r="F4568" s="7" t="s">
        <v>17658</v>
      </c>
      <c r="G4568" s="7" t="s">
        <v>215</v>
      </c>
      <c r="H4568" s="5">
        <v>42</v>
      </c>
      <c r="I4568" s="5">
        <v>15</v>
      </c>
      <c r="J4568" s="5">
        <v>110</v>
      </c>
      <c r="K4568" s="5">
        <v>99</v>
      </c>
      <c r="L4568" s="9">
        <f t="shared" si="142"/>
        <v>22</v>
      </c>
      <c r="M4568" s="9" t="str">
        <f t="shared" si="143"/>
        <v>low</v>
      </c>
      <c r="N4568" s="10">
        <v>-383.16351901616144</v>
      </c>
      <c r="O4568" s="11">
        <v>3.9907754617161117E-3</v>
      </c>
      <c r="P4568" s="7" t="s">
        <v>1461</v>
      </c>
      <c r="Q4568" s="7" t="s">
        <v>1473</v>
      </c>
      <c r="R4568" s="12"/>
    </row>
    <row r="4569" spans="1:18" ht="15.75" x14ac:dyDescent="0.2">
      <c r="A4569" s="5">
        <v>5264694</v>
      </c>
      <c r="B4569" s="6" t="s">
        <v>2402</v>
      </c>
      <c r="C4569" s="7" t="s">
        <v>61</v>
      </c>
      <c r="D4569" s="7" t="s">
        <v>17788</v>
      </c>
      <c r="E4569" s="8" t="s">
        <v>2383</v>
      </c>
      <c r="F4569" s="7" t="s">
        <v>17789</v>
      </c>
      <c r="G4569" s="7" t="s">
        <v>214</v>
      </c>
      <c r="H4569" s="5">
        <v>19</v>
      </c>
      <c r="I4569" s="5">
        <v>15</v>
      </c>
      <c r="J4569" s="5">
        <v>120</v>
      </c>
      <c r="K4569" s="5">
        <v>96</v>
      </c>
      <c r="L4569" s="9">
        <f t="shared" si="142"/>
        <v>22</v>
      </c>
      <c r="M4569" s="9" t="str">
        <f t="shared" si="143"/>
        <v>low</v>
      </c>
      <c r="N4569" s="10">
        <v>-421.19045949076099</v>
      </c>
      <c r="O4569" s="11">
        <v>7.6111574089736678E-3</v>
      </c>
      <c r="P4569" s="7" t="s">
        <v>1461</v>
      </c>
      <c r="Q4569" s="7" t="s">
        <v>1473</v>
      </c>
      <c r="R4569" s="12"/>
    </row>
    <row r="4570" spans="1:18" ht="15.75" x14ac:dyDescent="0.2">
      <c r="A4570" s="5">
        <v>5264694</v>
      </c>
      <c r="B4570" s="6" t="s">
        <v>2402</v>
      </c>
      <c r="C4570" s="7" t="s">
        <v>61</v>
      </c>
      <c r="D4570" s="7" t="s">
        <v>17788</v>
      </c>
      <c r="E4570" s="8" t="s">
        <v>2383</v>
      </c>
      <c r="F4570" s="7" t="s">
        <v>17813</v>
      </c>
      <c r="G4570" s="7" t="s">
        <v>214</v>
      </c>
      <c r="H4570" s="5">
        <v>21</v>
      </c>
      <c r="I4570" s="5">
        <v>15</v>
      </c>
      <c r="J4570" s="5">
        <v>120</v>
      </c>
      <c r="K4570" s="5">
        <v>96</v>
      </c>
      <c r="L4570" s="9">
        <f t="shared" si="142"/>
        <v>22</v>
      </c>
      <c r="M4570" s="9" t="str">
        <f t="shared" si="143"/>
        <v>low</v>
      </c>
      <c r="N4570" s="10">
        <v>-421.85712615736702</v>
      </c>
      <c r="O4570" s="11">
        <v>7.6111574089736678E-3</v>
      </c>
      <c r="P4570" s="7" t="s">
        <v>1461</v>
      </c>
      <c r="Q4570" s="7" t="s">
        <v>1473</v>
      </c>
      <c r="R4570" s="12"/>
    </row>
    <row r="4571" spans="1:18" ht="15.75" x14ac:dyDescent="0.2">
      <c r="A4571" s="5">
        <v>5265551</v>
      </c>
      <c r="B4571" s="6" t="s">
        <v>2402</v>
      </c>
      <c r="C4571" s="7" t="s">
        <v>177</v>
      </c>
      <c r="D4571" s="7" t="s">
        <v>17816</v>
      </c>
      <c r="E4571" s="8" t="s">
        <v>2383</v>
      </c>
      <c r="F4571" s="7" t="s">
        <v>17817</v>
      </c>
      <c r="G4571" s="7" t="s">
        <v>214</v>
      </c>
      <c r="H4571" s="5">
        <v>32</v>
      </c>
      <c r="I4571" s="5">
        <v>15</v>
      </c>
      <c r="J4571" s="5">
        <v>115</v>
      </c>
      <c r="K4571" s="5">
        <v>97</v>
      </c>
      <c r="L4571" s="9">
        <f t="shared" si="142"/>
        <v>22</v>
      </c>
      <c r="M4571" s="9" t="str">
        <f t="shared" si="143"/>
        <v>low</v>
      </c>
      <c r="N4571" s="10">
        <v>-421.54624687495379</v>
      </c>
      <c r="O4571" s="13">
        <v>3.8339120364980772E-3</v>
      </c>
      <c r="P4571" s="7" t="s">
        <v>1461</v>
      </c>
      <c r="Q4571" s="5" t="s">
        <v>1473</v>
      </c>
      <c r="R4571" s="12"/>
    </row>
    <row r="4572" spans="1:18" ht="15.75" x14ac:dyDescent="0.2">
      <c r="A4572" s="5">
        <v>5264694</v>
      </c>
      <c r="B4572" s="6" t="s">
        <v>2402</v>
      </c>
      <c r="C4572" s="7" t="s">
        <v>61</v>
      </c>
      <c r="D4572" s="7" t="s">
        <v>17788</v>
      </c>
      <c r="E4572" s="8" t="s">
        <v>2383</v>
      </c>
      <c r="F4572" s="7" t="s">
        <v>18247</v>
      </c>
      <c r="G4572" s="7" t="s">
        <v>214</v>
      </c>
      <c r="H4572" s="5">
        <v>21</v>
      </c>
      <c r="I4572" s="5">
        <v>15</v>
      </c>
      <c r="J4572" s="5">
        <v>110</v>
      </c>
      <c r="K4572" s="5">
        <v>96</v>
      </c>
      <c r="L4572" s="9">
        <f t="shared" si="142"/>
        <v>22</v>
      </c>
      <c r="M4572" s="9" t="str">
        <f t="shared" si="143"/>
        <v>low</v>
      </c>
      <c r="N4572" s="10">
        <v>-435.19045949076099</v>
      </c>
      <c r="O4572" s="11">
        <v>7.6111574089736678E-3</v>
      </c>
      <c r="P4572" s="7" t="s">
        <v>1461</v>
      </c>
      <c r="Q4572" s="7" t="s">
        <v>1473</v>
      </c>
      <c r="R4572" s="12"/>
    </row>
    <row r="4573" spans="1:18" ht="15.75" x14ac:dyDescent="0.2">
      <c r="A4573" s="5">
        <v>5303466</v>
      </c>
      <c r="B4573" s="6" t="s">
        <v>12705</v>
      </c>
      <c r="C4573" s="7" t="s">
        <v>69</v>
      </c>
      <c r="D4573" s="7" t="s">
        <v>18281</v>
      </c>
      <c r="E4573" s="8" t="s">
        <v>2383</v>
      </c>
      <c r="F4573" s="7" t="s">
        <v>18282</v>
      </c>
      <c r="G4573" s="7" t="s">
        <v>214</v>
      </c>
      <c r="H4573" s="5">
        <v>20</v>
      </c>
      <c r="I4573" s="5">
        <v>15</v>
      </c>
      <c r="J4573" s="5">
        <v>100</v>
      </c>
      <c r="K4573" s="5">
        <v>92</v>
      </c>
      <c r="L4573" s="9">
        <f t="shared" si="142"/>
        <v>22</v>
      </c>
      <c r="M4573" s="9" t="str">
        <f t="shared" si="143"/>
        <v>low</v>
      </c>
      <c r="N4573" s="10">
        <v>-423.58340481477353</v>
      </c>
      <c r="O4573" s="11">
        <v>2.6680555602069944E-3</v>
      </c>
      <c r="P4573" s="7" t="s">
        <v>1461</v>
      </c>
      <c r="Q4573" s="7" t="s">
        <v>1473</v>
      </c>
      <c r="R4573" s="12"/>
    </row>
    <row r="4574" spans="1:18" ht="15.75" x14ac:dyDescent="0.2">
      <c r="A4574" s="5">
        <v>5337882</v>
      </c>
      <c r="B4574" s="6" t="s">
        <v>13968</v>
      </c>
      <c r="C4574" s="7" t="s">
        <v>205</v>
      </c>
      <c r="D4574" s="7" t="s">
        <v>18386</v>
      </c>
      <c r="E4574" s="8" t="s">
        <v>2383</v>
      </c>
      <c r="F4574" s="7" t="s">
        <v>18387</v>
      </c>
      <c r="G4574" s="7" t="s">
        <v>214</v>
      </c>
      <c r="H4574" s="5">
        <v>48</v>
      </c>
      <c r="I4574" s="5">
        <v>15</v>
      </c>
      <c r="J4574" s="5">
        <v>100</v>
      </c>
      <c r="K4574" s="5">
        <v>98</v>
      </c>
      <c r="L4574" s="9">
        <f t="shared" si="142"/>
        <v>22</v>
      </c>
      <c r="M4574" s="9" t="str">
        <f t="shared" si="143"/>
        <v>low</v>
      </c>
      <c r="N4574" s="10">
        <v>-415.93729231477482</v>
      </c>
      <c r="O4574" s="11">
        <v>2.5381945306435227E-5</v>
      </c>
      <c r="P4574" s="7" t="s">
        <v>1461</v>
      </c>
      <c r="Q4574" s="7" t="s">
        <v>1473</v>
      </c>
      <c r="R4574" s="12"/>
    </row>
    <row r="4575" spans="1:18" ht="15.75" x14ac:dyDescent="0.2">
      <c r="A4575" s="5">
        <v>5306782</v>
      </c>
      <c r="B4575" s="6" t="s">
        <v>2394</v>
      </c>
      <c r="C4575" s="7" t="s">
        <v>60</v>
      </c>
      <c r="D4575" s="7" t="s">
        <v>2770</v>
      </c>
      <c r="E4575" s="8" t="s">
        <v>2383</v>
      </c>
      <c r="F4575" s="7" t="s">
        <v>2771</v>
      </c>
      <c r="G4575" s="7" t="s">
        <v>215</v>
      </c>
      <c r="H4575" s="5">
        <v>26</v>
      </c>
      <c r="I4575" s="5">
        <v>15</v>
      </c>
      <c r="J4575" s="5">
        <v>110</v>
      </c>
      <c r="K4575" s="5">
        <v>96</v>
      </c>
      <c r="L4575" s="9">
        <f t="shared" si="142"/>
        <v>22</v>
      </c>
      <c r="M4575" s="9" t="str">
        <f t="shared" si="143"/>
        <v>low</v>
      </c>
      <c r="N4575" s="10">
        <v>16.188187268504407</v>
      </c>
      <c r="O4575" s="11">
        <v>5.9185185164096765E-3</v>
      </c>
      <c r="P4575" s="7" t="s">
        <v>1461</v>
      </c>
      <c r="Q4575" s="7" t="s">
        <v>1494</v>
      </c>
      <c r="R4575" s="12"/>
    </row>
    <row r="4576" spans="1:18" ht="15.75" x14ac:dyDescent="0.2">
      <c r="A4576" s="5">
        <v>5378943</v>
      </c>
      <c r="B4576" s="6" t="s">
        <v>3237</v>
      </c>
      <c r="C4576" s="7" t="s">
        <v>142</v>
      </c>
      <c r="D4576" s="7" t="s">
        <v>4740</v>
      </c>
      <c r="E4576" s="8" t="s">
        <v>2383</v>
      </c>
      <c r="F4576" s="7" t="s">
        <v>4741</v>
      </c>
      <c r="G4576" s="7" t="s">
        <v>215</v>
      </c>
      <c r="H4576" s="5">
        <v>10</v>
      </c>
      <c r="I4576" s="5">
        <v>15</v>
      </c>
      <c r="J4576" s="5">
        <v>110</v>
      </c>
      <c r="K4576" s="5">
        <v>98</v>
      </c>
      <c r="L4576" s="9">
        <f t="shared" si="142"/>
        <v>22</v>
      </c>
      <c r="M4576" s="9" t="str">
        <f t="shared" si="143"/>
        <v>low</v>
      </c>
      <c r="N4576" s="10">
        <v>-16.100922986130172</v>
      </c>
      <c r="O4576" s="11">
        <v>1.2103310189559124E-2</v>
      </c>
      <c r="P4576" s="7" t="s">
        <v>1461</v>
      </c>
      <c r="Q4576" s="7" t="s">
        <v>1494</v>
      </c>
      <c r="R4576" s="12"/>
    </row>
    <row r="4577" spans="1:18" ht="15.75" x14ac:dyDescent="0.2">
      <c r="A4577" s="5">
        <v>5237850</v>
      </c>
      <c r="B4577" s="6" t="s">
        <v>5983</v>
      </c>
      <c r="C4577" s="7" t="s">
        <v>110</v>
      </c>
      <c r="D4577" s="7" t="s">
        <v>7613</v>
      </c>
      <c r="E4577" s="8" t="s">
        <v>2383</v>
      </c>
      <c r="F4577" s="7" t="s">
        <v>7614</v>
      </c>
      <c r="G4577" s="7" t="s">
        <v>215</v>
      </c>
      <c r="H4577" s="5">
        <v>26</v>
      </c>
      <c r="I4577" s="5">
        <v>15</v>
      </c>
      <c r="J4577" s="5">
        <v>110</v>
      </c>
      <c r="K4577" s="5">
        <v>99</v>
      </c>
      <c r="L4577" s="9">
        <f t="shared" si="142"/>
        <v>22</v>
      </c>
      <c r="M4577" s="9" t="str">
        <f t="shared" si="143"/>
        <v>low</v>
      </c>
      <c r="N4577" s="10">
        <v>-142.78569983792113</v>
      </c>
      <c r="O4577" s="13">
        <v>6.2000000034458935E-3</v>
      </c>
      <c r="P4577" s="7" t="s">
        <v>1461</v>
      </c>
      <c r="Q4577" s="7" t="s">
        <v>1494</v>
      </c>
      <c r="R4577" s="12"/>
    </row>
    <row r="4578" spans="1:18" ht="15.75" x14ac:dyDescent="0.2">
      <c r="A4578" s="5">
        <v>5347428</v>
      </c>
      <c r="B4578" s="6" t="s">
        <v>5893</v>
      </c>
      <c r="C4578" s="7" t="s">
        <v>101</v>
      </c>
      <c r="D4578" s="7" t="s">
        <v>8792</v>
      </c>
      <c r="E4578" s="8" t="s">
        <v>2383</v>
      </c>
      <c r="F4578" s="7" t="s">
        <v>8793</v>
      </c>
      <c r="G4578" s="7" t="s">
        <v>215</v>
      </c>
      <c r="H4578" s="5">
        <v>33</v>
      </c>
      <c r="I4578" s="5">
        <v>15</v>
      </c>
      <c r="J4578" s="5">
        <v>120</v>
      </c>
      <c r="K4578" s="5">
        <v>96</v>
      </c>
      <c r="L4578" s="9">
        <f t="shared" si="142"/>
        <v>22</v>
      </c>
      <c r="M4578" s="9" t="str">
        <f t="shared" si="143"/>
        <v>low</v>
      </c>
      <c r="N4578" s="10">
        <v>-139.3360006481671</v>
      </c>
      <c r="O4578" s="11">
        <v>8.16076389310183E-3</v>
      </c>
      <c r="P4578" s="7" t="s">
        <v>1461</v>
      </c>
      <c r="Q4578" s="7" t="s">
        <v>1494</v>
      </c>
      <c r="R4578" s="12"/>
    </row>
    <row r="4579" spans="1:18" ht="15.75" x14ac:dyDescent="0.2">
      <c r="A4579" s="5">
        <v>5217567</v>
      </c>
      <c r="B4579" s="6" t="s">
        <v>2799</v>
      </c>
      <c r="C4579" s="7" t="s">
        <v>142</v>
      </c>
      <c r="D4579" s="7" t="s">
        <v>10491</v>
      </c>
      <c r="E4579" s="8" t="s">
        <v>2383</v>
      </c>
      <c r="F4579" s="7" t="s">
        <v>10492</v>
      </c>
      <c r="G4579" s="7" t="s">
        <v>214</v>
      </c>
      <c r="H4579" s="5">
        <v>18</v>
      </c>
      <c r="I4579" s="5">
        <v>15</v>
      </c>
      <c r="J4579" s="5">
        <v>110</v>
      </c>
      <c r="K4579" s="5">
        <v>97</v>
      </c>
      <c r="L4579" s="9">
        <f t="shared" si="142"/>
        <v>22</v>
      </c>
      <c r="M4579" s="9" t="str">
        <f t="shared" si="143"/>
        <v>low</v>
      </c>
      <c r="N4579" s="10">
        <v>-230.99085064816609</v>
      </c>
      <c r="O4579" s="11">
        <v>9.8151967613375746E-3</v>
      </c>
      <c r="P4579" s="7" t="s">
        <v>1461</v>
      </c>
      <c r="Q4579" s="7" t="s">
        <v>1494</v>
      </c>
      <c r="R4579" s="12"/>
    </row>
    <row r="4580" spans="1:18" ht="15.75" x14ac:dyDescent="0.2">
      <c r="A4580" s="5">
        <v>5371228</v>
      </c>
      <c r="B4580" s="6" t="s">
        <v>2405</v>
      </c>
      <c r="C4580" s="7" t="s">
        <v>125</v>
      </c>
      <c r="D4580" s="7" t="s">
        <v>18012</v>
      </c>
      <c r="E4580" s="8" t="s">
        <v>2383</v>
      </c>
      <c r="F4580" s="7" t="s">
        <v>18013</v>
      </c>
      <c r="G4580" s="7" t="s">
        <v>215</v>
      </c>
      <c r="H4580" s="5">
        <v>39</v>
      </c>
      <c r="I4580" s="5">
        <v>15</v>
      </c>
      <c r="J4580" s="5">
        <v>115</v>
      </c>
      <c r="K4580" s="5">
        <v>96</v>
      </c>
      <c r="L4580" s="9">
        <f t="shared" si="142"/>
        <v>22</v>
      </c>
      <c r="M4580" s="9" t="str">
        <f t="shared" si="143"/>
        <v>low</v>
      </c>
      <c r="N4580" s="10">
        <v>-393.26282476853521</v>
      </c>
      <c r="O4580" s="11">
        <v>6.4850694470806047E-3</v>
      </c>
      <c r="P4580" s="7" t="s">
        <v>1461</v>
      </c>
      <c r="Q4580" s="5" t="s">
        <v>1494</v>
      </c>
      <c r="R4580" s="12"/>
    </row>
    <row r="4581" spans="1:18" ht="15.75" x14ac:dyDescent="0.2">
      <c r="A4581" s="5">
        <v>5200338</v>
      </c>
      <c r="B4581" s="6" t="s">
        <v>2385</v>
      </c>
      <c r="C4581" s="7" t="s">
        <v>126</v>
      </c>
      <c r="D4581" s="7" t="s">
        <v>2590</v>
      </c>
      <c r="E4581" s="8" t="s">
        <v>2383</v>
      </c>
      <c r="F4581" s="7" t="s">
        <v>2591</v>
      </c>
      <c r="G4581" s="7" t="s">
        <v>214</v>
      </c>
      <c r="H4581" s="5">
        <v>16</v>
      </c>
      <c r="I4581" s="5">
        <v>15</v>
      </c>
      <c r="J4581" s="5">
        <v>105</v>
      </c>
      <c r="K4581" s="5">
        <v>96</v>
      </c>
      <c r="L4581" s="9">
        <f t="shared" si="142"/>
        <v>22</v>
      </c>
      <c r="M4581" s="9" t="str">
        <f t="shared" si="143"/>
        <v>low</v>
      </c>
      <c r="N4581" s="10">
        <v>5.8638889458961785E-4</v>
      </c>
      <c r="O4581" s="13">
        <v>-14.87489078699582</v>
      </c>
      <c r="P4581" s="7" t="s">
        <v>1461</v>
      </c>
      <c r="Q4581" s="7" t="s">
        <v>1480</v>
      </c>
      <c r="R4581" s="12"/>
    </row>
    <row r="4582" spans="1:18" ht="15.75" x14ac:dyDescent="0.2">
      <c r="A4582" s="5">
        <v>5200338</v>
      </c>
      <c r="B4582" s="6" t="s">
        <v>2385</v>
      </c>
      <c r="C4582" s="7" t="s">
        <v>126</v>
      </c>
      <c r="D4582" s="7" t="s">
        <v>2590</v>
      </c>
      <c r="E4582" s="8" t="s">
        <v>2383</v>
      </c>
      <c r="F4582" s="7" t="s">
        <v>2642</v>
      </c>
      <c r="G4582" s="7" t="s">
        <v>214</v>
      </c>
      <c r="H4582" s="5">
        <v>20</v>
      </c>
      <c r="I4582" s="5">
        <v>15</v>
      </c>
      <c r="J4582" s="5">
        <v>115</v>
      </c>
      <c r="K4582" s="5">
        <v>92</v>
      </c>
      <c r="L4582" s="9">
        <f t="shared" si="142"/>
        <v>22</v>
      </c>
      <c r="M4582" s="9" t="str">
        <f t="shared" si="143"/>
        <v>low</v>
      </c>
      <c r="N4582" s="10">
        <v>5.8638889458961785E-4</v>
      </c>
      <c r="O4582" s="11">
        <v>-16.12489078699582</v>
      </c>
      <c r="P4582" s="7" t="s">
        <v>1461</v>
      </c>
      <c r="Q4582" s="7" t="s">
        <v>1480</v>
      </c>
      <c r="R4582" s="12"/>
    </row>
    <row r="4583" spans="1:18" ht="15.75" x14ac:dyDescent="0.2">
      <c r="A4583" s="5">
        <v>5372839</v>
      </c>
      <c r="B4583" s="6" t="s">
        <v>2405</v>
      </c>
      <c r="C4583" s="7" t="s">
        <v>158</v>
      </c>
      <c r="D4583" s="7" t="s">
        <v>2868</v>
      </c>
      <c r="E4583" s="8" t="s">
        <v>2383</v>
      </c>
      <c r="F4583" s="7" t="s">
        <v>1011</v>
      </c>
      <c r="G4583" s="7" t="s">
        <v>215</v>
      </c>
      <c r="H4583" s="5">
        <v>25</v>
      </c>
      <c r="I4583" s="5">
        <v>15</v>
      </c>
      <c r="J4583" s="5">
        <v>90</v>
      </c>
      <c r="K4583" s="5">
        <v>93</v>
      </c>
      <c r="L4583" s="9">
        <f t="shared" si="142"/>
        <v>22</v>
      </c>
      <c r="M4583" s="9" t="str">
        <f t="shared" si="143"/>
        <v>low</v>
      </c>
      <c r="N4583" s="10">
        <v>34.759878402786853</v>
      </c>
      <c r="O4583" s="11">
        <v>8.6759606492705643E-3</v>
      </c>
      <c r="P4583" s="7" t="s">
        <v>1461</v>
      </c>
      <c r="Q4583" s="7" t="s">
        <v>1480</v>
      </c>
      <c r="R4583" s="12"/>
    </row>
    <row r="4584" spans="1:18" ht="15.75" x14ac:dyDescent="0.2">
      <c r="A4584" s="5">
        <v>5306866</v>
      </c>
      <c r="B4584" s="6" t="s">
        <v>2394</v>
      </c>
      <c r="C4584" s="7" t="s">
        <v>126</v>
      </c>
      <c r="D4584" s="7" t="s">
        <v>2964</v>
      </c>
      <c r="E4584" s="8" t="s">
        <v>2383</v>
      </c>
      <c r="F4584" s="7" t="s">
        <v>2965</v>
      </c>
      <c r="G4584" s="7" t="s">
        <v>214</v>
      </c>
      <c r="H4584" s="5">
        <v>19</v>
      </c>
      <c r="I4584" s="5">
        <v>15</v>
      </c>
      <c r="J4584" s="5">
        <v>120</v>
      </c>
      <c r="K4584" s="5">
        <v>99</v>
      </c>
      <c r="L4584" s="9">
        <f t="shared" si="142"/>
        <v>22</v>
      </c>
      <c r="M4584" s="9" t="str">
        <f t="shared" si="143"/>
        <v>low</v>
      </c>
      <c r="N4584" s="10">
        <v>10.751512812508736</v>
      </c>
      <c r="O4584" s="11">
        <v>4.3837962948600762E-3</v>
      </c>
      <c r="P4584" s="7" t="s">
        <v>1461</v>
      </c>
      <c r="Q4584" s="7" t="s">
        <v>1480</v>
      </c>
      <c r="R4584" s="12"/>
    </row>
    <row r="4585" spans="1:18" ht="15.75" x14ac:dyDescent="0.2">
      <c r="A4585" s="5">
        <v>5265672</v>
      </c>
      <c r="B4585" s="6" t="s">
        <v>2402</v>
      </c>
      <c r="C4585" s="7" t="s">
        <v>126</v>
      </c>
      <c r="D4585" s="7" t="s">
        <v>3102</v>
      </c>
      <c r="E4585" s="8" t="s">
        <v>2383</v>
      </c>
      <c r="F4585" s="7" t="s">
        <v>621</v>
      </c>
      <c r="G4585" s="7" t="s">
        <v>215</v>
      </c>
      <c r="H4585" s="5">
        <v>50</v>
      </c>
      <c r="I4585" s="5">
        <v>15</v>
      </c>
      <c r="J4585" s="5">
        <v>150</v>
      </c>
      <c r="K4585" s="5">
        <v>96</v>
      </c>
      <c r="L4585" s="9">
        <f t="shared" si="142"/>
        <v>24</v>
      </c>
      <c r="M4585" s="9" t="str">
        <f t="shared" si="143"/>
        <v>low</v>
      </c>
      <c r="N4585" s="10">
        <v>-6.6741162384132622</v>
      </c>
      <c r="O4585" s="11">
        <v>2.8892708287457936E-3</v>
      </c>
      <c r="P4585" s="7" t="s">
        <v>1461</v>
      </c>
      <c r="Q4585" s="7" t="s">
        <v>1480</v>
      </c>
      <c r="R4585" s="12"/>
    </row>
    <row r="4586" spans="1:18" ht="15.75" x14ac:dyDescent="0.2">
      <c r="A4586" s="5">
        <v>5202715</v>
      </c>
      <c r="B4586" s="6" t="s">
        <v>2974</v>
      </c>
      <c r="C4586" s="7" t="s">
        <v>182</v>
      </c>
      <c r="D4586" s="7" t="s">
        <v>3127</v>
      </c>
      <c r="E4586" s="8" t="s">
        <v>2383</v>
      </c>
      <c r="F4586" s="7" t="s">
        <v>3128</v>
      </c>
      <c r="G4586" s="7" t="s">
        <v>214</v>
      </c>
      <c r="H4586" s="5">
        <v>45</v>
      </c>
      <c r="I4586" s="5">
        <v>15</v>
      </c>
      <c r="J4586" s="5">
        <v>125</v>
      </c>
      <c r="K4586" s="5">
        <v>98</v>
      </c>
      <c r="L4586" s="9">
        <f t="shared" si="142"/>
        <v>24</v>
      </c>
      <c r="M4586" s="9" t="str">
        <f t="shared" si="143"/>
        <v>low</v>
      </c>
      <c r="N4586" s="10">
        <v>-29.36962472218147</v>
      </c>
      <c r="O4586" s="11">
        <v>3.85200231539784E-3</v>
      </c>
      <c r="P4586" s="7" t="s">
        <v>1461</v>
      </c>
      <c r="Q4586" s="7" t="s">
        <v>1480</v>
      </c>
      <c r="R4586" s="12"/>
    </row>
    <row r="4587" spans="1:18" ht="15.75" x14ac:dyDescent="0.2">
      <c r="A4587" s="5">
        <v>5374327</v>
      </c>
      <c r="B4587" s="6" t="s">
        <v>2586</v>
      </c>
      <c r="C4587" s="7" t="s">
        <v>88</v>
      </c>
      <c r="D4587" s="7" t="s">
        <v>3158</v>
      </c>
      <c r="E4587" s="8" t="s">
        <v>2383</v>
      </c>
      <c r="F4587" s="7" t="s">
        <v>3159</v>
      </c>
      <c r="G4587" s="7" t="s">
        <v>215</v>
      </c>
      <c r="H4587" s="5">
        <v>32</v>
      </c>
      <c r="I4587" s="5">
        <v>15</v>
      </c>
      <c r="J4587" s="5">
        <v>130</v>
      </c>
      <c r="K4587" s="5">
        <v>98</v>
      </c>
      <c r="L4587" s="9">
        <f t="shared" si="142"/>
        <v>24</v>
      </c>
      <c r="M4587" s="9" t="str">
        <f t="shared" si="143"/>
        <v>low</v>
      </c>
      <c r="N4587" s="10">
        <v>26.62137643519236</v>
      </c>
      <c r="O4587" s="11">
        <v>2.6321296318201348E-3</v>
      </c>
      <c r="P4587" s="7" t="s">
        <v>1461</v>
      </c>
      <c r="Q4587" s="7" t="s">
        <v>1480</v>
      </c>
      <c r="R4587" s="12"/>
    </row>
    <row r="4588" spans="1:18" ht="15.75" x14ac:dyDescent="0.2">
      <c r="A4588" s="5">
        <v>5374327</v>
      </c>
      <c r="B4588" s="6" t="s">
        <v>2586</v>
      </c>
      <c r="C4588" s="7" t="s">
        <v>88</v>
      </c>
      <c r="D4588" s="7" t="s">
        <v>3158</v>
      </c>
      <c r="E4588" s="8" t="s">
        <v>2383</v>
      </c>
      <c r="F4588" s="7" t="s">
        <v>3222</v>
      </c>
      <c r="G4588" s="7" t="s">
        <v>215</v>
      </c>
      <c r="H4588" s="5">
        <v>15</v>
      </c>
      <c r="I4588" s="5">
        <v>15</v>
      </c>
      <c r="J4588" s="5">
        <v>120</v>
      </c>
      <c r="K4588" s="5">
        <v>98</v>
      </c>
      <c r="L4588" s="9">
        <f t="shared" si="142"/>
        <v>22</v>
      </c>
      <c r="M4588" s="9" t="str">
        <f t="shared" si="143"/>
        <v>low</v>
      </c>
      <c r="N4588" s="10">
        <v>24.74637643519236</v>
      </c>
      <c r="O4588" s="11">
        <v>2.6321296318201348E-3</v>
      </c>
      <c r="P4588" s="7" t="s">
        <v>1461</v>
      </c>
      <c r="Q4588" s="7" t="s">
        <v>1480</v>
      </c>
      <c r="R4588" s="12"/>
    </row>
    <row r="4589" spans="1:18" ht="15.75" x14ac:dyDescent="0.2">
      <c r="A4589" s="5">
        <v>5200495</v>
      </c>
      <c r="B4589" s="6" t="s">
        <v>2385</v>
      </c>
      <c r="C4589" s="7" t="s">
        <v>158</v>
      </c>
      <c r="D4589" s="7" t="s">
        <v>3269</v>
      </c>
      <c r="E4589" s="8" t="s">
        <v>2383</v>
      </c>
      <c r="F4589" s="7" t="s">
        <v>3270</v>
      </c>
      <c r="G4589" s="7" t="s">
        <v>214</v>
      </c>
      <c r="H4589" s="5">
        <v>56</v>
      </c>
      <c r="I4589" s="5">
        <v>15</v>
      </c>
      <c r="J4589" s="5">
        <v>110</v>
      </c>
      <c r="K4589" s="5">
        <v>97</v>
      </c>
      <c r="L4589" s="9">
        <f t="shared" si="142"/>
        <v>22</v>
      </c>
      <c r="M4589" s="9" t="str">
        <f t="shared" si="143"/>
        <v>low</v>
      </c>
      <c r="N4589" s="10">
        <v>-34.254564189803204</v>
      </c>
      <c r="O4589" s="11">
        <v>8.1443981471238658E-3</v>
      </c>
      <c r="P4589" s="7" t="s">
        <v>1461</v>
      </c>
      <c r="Q4589" s="7" t="s">
        <v>1480</v>
      </c>
      <c r="R4589" s="12"/>
    </row>
    <row r="4590" spans="1:18" ht="15.75" x14ac:dyDescent="0.2">
      <c r="A4590" s="5">
        <v>5375436</v>
      </c>
      <c r="B4590" s="6" t="s">
        <v>2586</v>
      </c>
      <c r="C4590" s="7" t="s">
        <v>111</v>
      </c>
      <c r="D4590" s="7" t="s">
        <v>3325</v>
      </c>
      <c r="E4590" s="8" t="s">
        <v>2383</v>
      </c>
      <c r="F4590" s="7" t="s">
        <v>3326</v>
      </c>
      <c r="G4590" s="7" t="s">
        <v>214</v>
      </c>
      <c r="H4590" s="5">
        <v>42</v>
      </c>
      <c r="I4590" s="5">
        <v>15</v>
      </c>
      <c r="J4590" s="5">
        <v>110</v>
      </c>
      <c r="K4590" s="5">
        <v>97</v>
      </c>
      <c r="L4590" s="9">
        <f t="shared" si="142"/>
        <v>22</v>
      </c>
      <c r="M4590" s="9" t="str">
        <f t="shared" si="143"/>
        <v>low</v>
      </c>
      <c r="N4590" s="10">
        <v>22.055100509300246</v>
      </c>
      <c r="O4590" s="11">
        <v>1.0989768517902121E-2</v>
      </c>
      <c r="P4590" s="7" t="s">
        <v>1461</v>
      </c>
      <c r="Q4590" s="7" t="s">
        <v>1480</v>
      </c>
      <c r="R4590" s="12"/>
    </row>
    <row r="4591" spans="1:18" ht="15.75" x14ac:dyDescent="0.2">
      <c r="A4591" s="5">
        <v>5375436</v>
      </c>
      <c r="B4591" s="6" t="s">
        <v>2586</v>
      </c>
      <c r="C4591" s="7" t="s">
        <v>111</v>
      </c>
      <c r="D4591" s="7" t="s">
        <v>3325</v>
      </c>
      <c r="E4591" s="8" t="s">
        <v>2383</v>
      </c>
      <c r="F4591" s="7" t="s">
        <v>3327</v>
      </c>
      <c r="G4591" s="7" t="s">
        <v>214</v>
      </c>
      <c r="H4591" s="5">
        <v>9</v>
      </c>
      <c r="I4591" s="5">
        <v>10</v>
      </c>
      <c r="J4591" s="5">
        <v>110</v>
      </c>
      <c r="K4591" s="5">
        <v>88</v>
      </c>
      <c r="L4591" s="9">
        <f t="shared" si="142"/>
        <v>17</v>
      </c>
      <c r="M4591" s="9" t="str">
        <f t="shared" si="143"/>
        <v>MID</v>
      </c>
      <c r="N4591" s="10">
        <v>22.013433842599625</v>
      </c>
      <c r="O4591" s="11">
        <v>1.0989768517902121E-2</v>
      </c>
      <c r="P4591" s="7" t="s">
        <v>1461</v>
      </c>
      <c r="Q4591" s="5" t="s">
        <v>1480</v>
      </c>
      <c r="R4591" s="12"/>
    </row>
    <row r="4592" spans="1:18" ht="15.75" x14ac:dyDescent="0.2">
      <c r="A4592" s="5">
        <v>5203107</v>
      </c>
      <c r="B4592" s="6" t="s">
        <v>2974</v>
      </c>
      <c r="C4592" s="7" t="s">
        <v>169</v>
      </c>
      <c r="D4592" s="7" t="s">
        <v>3337</v>
      </c>
      <c r="E4592" s="8" t="s">
        <v>2383</v>
      </c>
      <c r="F4592" s="7" t="s">
        <v>1201</v>
      </c>
      <c r="G4592" s="7" t="s">
        <v>214</v>
      </c>
      <c r="H4592" s="5">
        <v>18</v>
      </c>
      <c r="I4592" s="5">
        <v>15</v>
      </c>
      <c r="J4592" s="5">
        <v>120</v>
      </c>
      <c r="K4592" s="5">
        <v>98</v>
      </c>
      <c r="L4592" s="9">
        <f t="shared" si="142"/>
        <v>22</v>
      </c>
      <c r="M4592" s="9" t="str">
        <f t="shared" si="143"/>
        <v>low</v>
      </c>
      <c r="N4592" s="10">
        <v>-35.340733680575795</v>
      </c>
      <c r="O4592" s="11">
        <v>1.4718680555233732E-2</v>
      </c>
      <c r="P4592" s="7" t="s">
        <v>1461</v>
      </c>
      <c r="Q4592" s="7" t="s">
        <v>1480</v>
      </c>
      <c r="R4592" s="12"/>
    </row>
    <row r="4593" spans="1:18" ht="15.75" x14ac:dyDescent="0.2">
      <c r="A4593" s="5">
        <v>5267097</v>
      </c>
      <c r="B4593" s="6" t="s">
        <v>2402</v>
      </c>
      <c r="C4593" s="7" t="s">
        <v>126</v>
      </c>
      <c r="D4593" s="7" t="s">
        <v>3369</v>
      </c>
      <c r="E4593" s="8" t="s">
        <v>2383</v>
      </c>
      <c r="F4593" s="7" t="s">
        <v>3370</v>
      </c>
      <c r="G4593" s="7" t="s">
        <v>215</v>
      </c>
      <c r="H4593" s="5">
        <v>40</v>
      </c>
      <c r="I4593" s="5">
        <v>15</v>
      </c>
      <c r="J4593" s="5">
        <v>13</v>
      </c>
      <c r="K4593" s="5">
        <v>96</v>
      </c>
      <c r="L4593" s="9">
        <f t="shared" si="142"/>
        <v>18</v>
      </c>
      <c r="M4593" s="9" t="str">
        <f t="shared" si="143"/>
        <v>MID</v>
      </c>
      <c r="N4593" s="10">
        <v>-14.143971134217281</v>
      </c>
      <c r="O4593" s="11">
        <v>9.7533564839977771E-3</v>
      </c>
      <c r="P4593" s="7" t="s">
        <v>1461</v>
      </c>
      <c r="Q4593" s="7" t="s">
        <v>1480</v>
      </c>
      <c r="R4593" s="12"/>
    </row>
    <row r="4594" spans="1:18" ht="15.75" x14ac:dyDescent="0.2">
      <c r="A4594" s="5">
        <v>5267097</v>
      </c>
      <c r="B4594" s="6" t="s">
        <v>2402</v>
      </c>
      <c r="C4594" s="7" t="s">
        <v>126</v>
      </c>
      <c r="D4594" s="7" t="s">
        <v>3369</v>
      </c>
      <c r="E4594" s="8" t="s">
        <v>2383</v>
      </c>
      <c r="F4594" s="7" t="s">
        <v>3371</v>
      </c>
      <c r="G4594" s="7" t="s">
        <v>215</v>
      </c>
      <c r="H4594" s="5">
        <v>10</v>
      </c>
      <c r="I4594" s="5">
        <v>15</v>
      </c>
      <c r="J4594" s="5">
        <v>11</v>
      </c>
      <c r="K4594" s="5">
        <v>96</v>
      </c>
      <c r="L4594" s="9">
        <f t="shared" si="142"/>
        <v>18</v>
      </c>
      <c r="M4594" s="9" t="str">
        <f t="shared" si="143"/>
        <v>MID</v>
      </c>
      <c r="N4594" s="10">
        <v>-14.185637800917902</v>
      </c>
      <c r="O4594" s="11">
        <v>9.7533564839977771E-3</v>
      </c>
      <c r="P4594" s="7" t="s">
        <v>1461</v>
      </c>
      <c r="Q4594" s="7" t="s">
        <v>1480</v>
      </c>
      <c r="R4594" s="12"/>
    </row>
    <row r="4595" spans="1:18" ht="15.75" x14ac:dyDescent="0.2">
      <c r="A4595" s="5">
        <v>5373432</v>
      </c>
      <c r="B4595" s="6" t="s">
        <v>2586</v>
      </c>
      <c r="C4595" s="7" t="s">
        <v>88</v>
      </c>
      <c r="D4595" s="7" t="s">
        <v>3411</v>
      </c>
      <c r="E4595" s="8" t="s">
        <v>2383</v>
      </c>
      <c r="F4595" s="7" t="s">
        <v>1095</v>
      </c>
      <c r="G4595" s="7" t="s">
        <v>214</v>
      </c>
      <c r="H4595" s="5">
        <v>22</v>
      </c>
      <c r="I4595" s="5">
        <v>12</v>
      </c>
      <c r="J4595" s="5">
        <v>130</v>
      </c>
      <c r="K4595" s="5">
        <v>98</v>
      </c>
      <c r="L4595" s="9">
        <f t="shared" si="142"/>
        <v>21</v>
      </c>
      <c r="M4595" s="9" t="str">
        <f t="shared" si="143"/>
        <v>low</v>
      </c>
      <c r="N4595" s="10">
        <v>18.945322071769624</v>
      </c>
      <c r="O4595" s="13">
        <v>9.9293171297176741E-3</v>
      </c>
      <c r="P4595" s="7" t="s">
        <v>1461</v>
      </c>
      <c r="Q4595" s="7" t="s">
        <v>1480</v>
      </c>
      <c r="R4595" s="12"/>
    </row>
    <row r="4596" spans="1:18" ht="15.75" x14ac:dyDescent="0.2">
      <c r="A4596" s="5">
        <v>5203150</v>
      </c>
      <c r="B4596" s="6" t="s">
        <v>2974</v>
      </c>
      <c r="C4596" s="7" t="s">
        <v>81</v>
      </c>
      <c r="D4596" s="7" t="s">
        <v>3429</v>
      </c>
      <c r="E4596" s="8" t="s">
        <v>2383</v>
      </c>
      <c r="F4596" s="7" t="s">
        <v>3430</v>
      </c>
      <c r="G4596" s="7" t="s">
        <v>214</v>
      </c>
      <c r="H4596" s="5">
        <v>28</v>
      </c>
      <c r="I4596" s="5">
        <v>15</v>
      </c>
      <c r="J4596" s="5">
        <v>120</v>
      </c>
      <c r="K4596" s="5">
        <v>98</v>
      </c>
      <c r="L4596" s="9">
        <f t="shared" si="142"/>
        <v>22</v>
      </c>
      <c r="M4596" s="9" t="str">
        <f t="shared" si="143"/>
        <v>low</v>
      </c>
      <c r="N4596" s="10">
        <v>-37.871571446718008</v>
      </c>
      <c r="O4596" s="13">
        <v>6.6660069496720098E-3</v>
      </c>
      <c r="P4596" s="7" t="s">
        <v>14</v>
      </c>
      <c r="Q4596" s="7" t="s">
        <v>1480</v>
      </c>
      <c r="R4596" s="12"/>
    </row>
    <row r="4597" spans="1:18" ht="15.75" x14ac:dyDescent="0.2">
      <c r="A4597" s="5">
        <v>5340973</v>
      </c>
      <c r="B4597" s="6" t="s">
        <v>2450</v>
      </c>
      <c r="C4597" s="7" t="s">
        <v>158</v>
      </c>
      <c r="D4597" s="7" t="s">
        <v>3541</v>
      </c>
      <c r="E4597" s="8" t="s">
        <v>2383</v>
      </c>
      <c r="F4597" s="7" t="s">
        <v>3542</v>
      </c>
      <c r="G4597" s="7" t="s">
        <v>214</v>
      </c>
      <c r="H4597" s="5">
        <v>42</v>
      </c>
      <c r="I4597" s="5">
        <v>14</v>
      </c>
      <c r="J4597" s="5">
        <v>90</v>
      </c>
      <c r="K4597" s="5">
        <v>94</v>
      </c>
      <c r="L4597" s="9">
        <f t="shared" si="142"/>
        <v>21</v>
      </c>
      <c r="M4597" s="9" t="str">
        <f t="shared" si="143"/>
        <v>low</v>
      </c>
      <c r="N4597" s="10">
        <v>5.1624598379712552</v>
      </c>
      <c r="O4597" s="13">
        <v>1.6687581017322373E-2</v>
      </c>
      <c r="P4597" s="7" t="s">
        <v>1461</v>
      </c>
      <c r="Q4597" s="5" t="s">
        <v>1480</v>
      </c>
      <c r="R4597" s="12"/>
    </row>
    <row r="4598" spans="1:18" ht="15.75" x14ac:dyDescent="0.2">
      <c r="A4598" s="5">
        <v>5203150</v>
      </c>
      <c r="B4598" s="6" t="s">
        <v>2974</v>
      </c>
      <c r="C4598" s="7" t="s">
        <v>81</v>
      </c>
      <c r="D4598" s="7" t="s">
        <v>3429</v>
      </c>
      <c r="E4598" s="8" t="s">
        <v>2383</v>
      </c>
      <c r="F4598" s="7" t="s">
        <v>3558</v>
      </c>
      <c r="G4598" s="7" t="s">
        <v>215</v>
      </c>
      <c r="H4598" s="5">
        <v>27</v>
      </c>
      <c r="I4598" s="5">
        <v>15</v>
      </c>
      <c r="J4598" s="5">
        <v>120</v>
      </c>
      <c r="K4598" s="5">
        <v>98</v>
      </c>
      <c r="L4598" s="9">
        <f t="shared" si="142"/>
        <v>22</v>
      </c>
      <c r="M4598" s="9" t="str">
        <f t="shared" si="143"/>
        <v>low</v>
      </c>
      <c r="N4598" s="10">
        <v>-41.288238113418629</v>
      </c>
      <c r="O4598" s="13">
        <v>6.6660069496720098E-3</v>
      </c>
      <c r="P4598" s="7" t="s">
        <v>1461</v>
      </c>
      <c r="Q4598" s="7" t="s">
        <v>1480</v>
      </c>
      <c r="R4598" s="12"/>
    </row>
    <row r="4599" spans="1:18" ht="15.75" x14ac:dyDescent="0.2">
      <c r="A4599" s="5">
        <v>5229721</v>
      </c>
      <c r="B4599" s="6" t="s">
        <v>2387</v>
      </c>
      <c r="C4599" s="7" t="s">
        <v>84</v>
      </c>
      <c r="D4599" s="7" t="s">
        <v>3568</v>
      </c>
      <c r="E4599" s="8" t="s">
        <v>2383</v>
      </c>
      <c r="F4599" s="7" t="s">
        <v>229</v>
      </c>
      <c r="G4599" s="7" t="s">
        <v>214</v>
      </c>
      <c r="H4599" s="5">
        <v>18</v>
      </c>
      <c r="I4599" s="5">
        <v>15</v>
      </c>
      <c r="J4599" s="5">
        <v>110</v>
      </c>
      <c r="K4599" s="5">
        <v>97</v>
      </c>
      <c r="L4599" s="9">
        <f t="shared" si="142"/>
        <v>22</v>
      </c>
      <c r="M4599" s="9" t="str">
        <f t="shared" si="143"/>
        <v>low</v>
      </c>
      <c r="N4599" s="10">
        <v>-32.403024837978592</v>
      </c>
      <c r="O4599" s="13">
        <v>1.1148333331220783E-2</v>
      </c>
      <c r="P4599" s="7" t="s">
        <v>1461</v>
      </c>
      <c r="Q4599" s="5" t="s">
        <v>1480</v>
      </c>
      <c r="R4599" s="12"/>
    </row>
    <row r="4600" spans="1:18" ht="15.75" x14ac:dyDescent="0.2">
      <c r="A4600" s="5">
        <v>5374327</v>
      </c>
      <c r="B4600" s="6" t="s">
        <v>2586</v>
      </c>
      <c r="C4600" s="7" t="s">
        <v>88</v>
      </c>
      <c r="D4600" s="7" t="s">
        <v>3158</v>
      </c>
      <c r="E4600" s="8" t="s">
        <v>2383</v>
      </c>
      <c r="F4600" s="7" t="s">
        <v>3628</v>
      </c>
      <c r="G4600" s="7" t="s">
        <v>215</v>
      </c>
      <c r="H4600" s="5">
        <v>49</v>
      </c>
      <c r="I4600" s="5">
        <v>15</v>
      </c>
      <c r="J4600" s="5">
        <v>120</v>
      </c>
      <c r="K4600" s="5">
        <v>98</v>
      </c>
      <c r="L4600" s="9">
        <f t="shared" si="142"/>
        <v>22</v>
      </c>
      <c r="M4600" s="9" t="str">
        <f t="shared" si="143"/>
        <v>low</v>
      </c>
      <c r="N4600" s="10">
        <v>13.538043101892981</v>
      </c>
      <c r="O4600" s="13">
        <v>2.6321296318201348E-3</v>
      </c>
      <c r="P4600" s="7" t="s">
        <v>1461</v>
      </c>
      <c r="Q4600" s="7" t="s">
        <v>1480</v>
      </c>
      <c r="R4600" s="12"/>
    </row>
    <row r="4601" spans="1:18" ht="15.75" x14ac:dyDescent="0.2">
      <c r="A4601" s="5">
        <v>5309507</v>
      </c>
      <c r="B4601" s="6" t="s">
        <v>2413</v>
      </c>
      <c r="C4601" s="7" t="s">
        <v>111</v>
      </c>
      <c r="D4601" s="7" t="s">
        <v>3653</v>
      </c>
      <c r="E4601" s="8" t="s">
        <v>2383</v>
      </c>
      <c r="F4601" s="7" t="s">
        <v>3654</v>
      </c>
      <c r="G4601" s="7" t="s">
        <v>214</v>
      </c>
      <c r="H4601" s="5">
        <v>15</v>
      </c>
      <c r="I4601" s="5">
        <v>15</v>
      </c>
      <c r="J4601" s="5">
        <v>100</v>
      </c>
      <c r="K4601" s="5">
        <v>99</v>
      </c>
      <c r="L4601" s="9">
        <f t="shared" si="142"/>
        <v>22</v>
      </c>
      <c r="M4601" s="9" t="str">
        <f t="shared" si="143"/>
        <v>low</v>
      </c>
      <c r="N4601" s="10">
        <v>-7.9491116435092408</v>
      </c>
      <c r="O4601" s="13">
        <v>1.2369710646453314E-2</v>
      </c>
      <c r="P4601" s="7" t="s">
        <v>1461</v>
      </c>
      <c r="Q4601" s="5" t="s">
        <v>1480</v>
      </c>
      <c r="R4601" s="12"/>
    </row>
    <row r="4602" spans="1:18" ht="15.75" x14ac:dyDescent="0.2">
      <c r="A4602" s="5">
        <v>5231416</v>
      </c>
      <c r="B4602" s="6" t="s">
        <v>2468</v>
      </c>
      <c r="C4602" s="7" t="s">
        <v>126</v>
      </c>
      <c r="D4602" s="7" t="s">
        <v>3751</v>
      </c>
      <c r="E4602" s="8" t="s">
        <v>2383</v>
      </c>
      <c r="F4602" s="7" t="s">
        <v>522</v>
      </c>
      <c r="G4602" s="7" t="s">
        <v>214</v>
      </c>
      <c r="H4602" s="5">
        <v>39</v>
      </c>
      <c r="I4602" s="5">
        <v>15</v>
      </c>
      <c r="J4602" s="5">
        <v>120</v>
      </c>
      <c r="K4602" s="5">
        <v>97</v>
      </c>
      <c r="L4602" s="9">
        <f t="shared" si="142"/>
        <v>22</v>
      </c>
      <c r="M4602" s="9" t="str">
        <f t="shared" si="143"/>
        <v>low</v>
      </c>
      <c r="N4602" s="10">
        <v>-36.687612962916319</v>
      </c>
      <c r="O4602" s="13">
        <v>1.2213935180625413E-2</v>
      </c>
      <c r="P4602" s="7" t="s">
        <v>1461</v>
      </c>
      <c r="Q4602" s="5" t="s">
        <v>1480</v>
      </c>
      <c r="R4602" s="12"/>
    </row>
    <row r="4603" spans="1:18" ht="15.75" x14ac:dyDescent="0.2">
      <c r="A4603" s="5">
        <v>5203150</v>
      </c>
      <c r="B4603" s="6" t="s">
        <v>2974</v>
      </c>
      <c r="C4603" s="7" t="s">
        <v>81</v>
      </c>
      <c r="D4603" s="7" t="s">
        <v>3429</v>
      </c>
      <c r="E4603" s="8" t="s">
        <v>2383</v>
      </c>
      <c r="F4603" s="7" t="s">
        <v>3780</v>
      </c>
      <c r="G4603" s="7" t="s">
        <v>215</v>
      </c>
      <c r="H4603" s="5">
        <v>59</v>
      </c>
      <c r="I4603" s="5">
        <v>15</v>
      </c>
      <c r="J4603" s="5">
        <v>140</v>
      </c>
      <c r="K4603" s="5">
        <v>98</v>
      </c>
      <c r="L4603" s="9">
        <f t="shared" si="142"/>
        <v>24</v>
      </c>
      <c r="M4603" s="9" t="str">
        <f t="shared" si="143"/>
        <v>low</v>
      </c>
      <c r="N4603" s="10">
        <v>-47.454904780111974</v>
      </c>
      <c r="O4603" s="13">
        <v>6.6660069496720098E-3</v>
      </c>
      <c r="P4603" s="7" t="s">
        <v>1461</v>
      </c>
      <c r="Q4603" s="7" t="s">
        <v>1480</v>
      </c>
      <c r="R4603" s="12"/>
    </row>
    <row r="4604" spans="1:18" ht="15.75" x14ac:dyDescent="0.2">
      <c r="A4604" s="5">
        <v>5374327</v>
      </c>
      <c r="B4604" s="6" t="s">
        <v>2586</v>
      </c>
      <c r="C4604" s="7" t="s">
        <v>88</v>
      </c>
      <c r="D4604" s="7" t="s">
        <v>3158</v>
      </c>
      <c r="E4604" s="8" t="s">
        <v>2383</v>
      </c>
      <c r="F4604" s="7" t="s">
        <v>3782</v>
      </c>
      <c r="G4604" s="7" t="s">
        <v>215</v>
      </c>
      <c r="H4604" s="5">
        <v>10</v>
      </c>
      <c r="I4604" s="5">
        <v>15</v>
      </c>
      <c r="J4604" s="5">
        <v>130</v>
      </c>
      <c r="K4604" s="5">
        <v>98</v>
      </c>
      <c r="L4604" s="9">
        <f t="shared" si="142"/>
        <v>24</v>
      </c>
      <c r="M4604" s="9" t="str">
        <f t="shared" si="143"/>
        <v>low</v>
      </c>
      <c r="N4604" s="10">
        <v>9.2463764351923601</v>
      </c>
      <c r="O4604" s="13">
        <v>2.6321296318201348E-3</v>
      </c>
      <c r="P4604" s="7" t="s">
        <v>1461</v>
      </c>
      <c r="Q4604" s="7" t="s">
        <v>1480</v>
      </c>
      <c r="R4604" s="12"/>
    </row>
    <row r="4605" spans="1:18" ht="15.75" x14ac:dyDescent="0.2">
      <c r="A4605" s="5">
        <v>5231751</v>
      </c>
      <c r="B4605" s="6" t="s">
        <v>2468</v>
      </c>
      <c r="C4605" s="7" t="s">
        <v>88</v>
      </c>
      <c r="D4605" s="7" t="s">
        <v>3845</v>
      </c>
      <c r="E4605" s="8" t="s">
        <v>2383</v>
      </c>
      <c r="F4605" s="7" t="s">
        <v>1686</v>
      </c>
      <c r="G4605" s="7" t="s">
        <v>214</v>
      </c>
      <c r="H4605" s="5">
        <v>65</v>
      </c>
      <c r="I4605" s="5">
        <v>15</v>
      </c>
      <c r="J4605" s="5">
        <v>130</v>
      </c>
      <c r="K4605" s="5">
        <v>96</v>
      </c>
      <c r="L4605" s="9">
        <f t="shared" si="142"/>
        <v>21</v>
      </c>
      <c r="M4605" s="9" t="str">
        <f t="shared" si="143"/>
        <v>low</v>
      </c>
      <c r="N4605" s="10">
        <v>-39.388029120360443</v>
      </c>
      <c r="O4605" s="11">
        <v>5.5381134225171991E-3</v>
      </c>
      <c r="P4605" s="7" t="s">
        <v>1461</v>
      </c>
      <c r="Q4605" s="7" t="s">
        <v>1480</v>
      </c>
      <c r="R4605" s="12"/>
    </row>
    <row r="4606" spans="1:18" ht="15.75" x14ac:dyDescent="0.2">
      <c r="A4606" s="5">
        <v>5199408</v>
      </c>
      <c r="B4606" s="6" t="s">
        <v>2385</v>
      </c>
      <c r="C4606" s="7" t="s">
        <v>111</v>
      </c>
      <c r="D4606" s="7" t="s">
        <v>3904</v>
      </c>
      <c r="E4606" s="8" t="s">
        <v>2383</v>
      </c>
      <c r="F4606" s="7" t="s">
        <v>3905</v>
      </c>
      <c r="G4606" s="7" t="s">
        <v>214</v>
      </c>
      <c r="H4606" s="5">
        <v>14</v>
      </c>
      <c r="I4606" s="5">
        <v>15</v>
      </c>
      <c r="J4606" s="5">
        <v>110</v>
      </c>
      <c r="K4606" s="5">
        <v>97</v>
      </c>
      <c r="L4606" s="9">
        <f t="shared" si="142"/>
        <v>22</v>
      </c>
      <c r="M4606" s="9" t="str">
        <f t="shared" si="143"/>
        <v>low</v>
      </c>
      <c r="N4606" s="10">
        <v>-52.32703113424941</v>
      </c>
      <c r="O4606" s="13">
        <v>5.8434490711078979E-3</v>
      </c>
      <c r="P4606" s="7" t="s">
        <v>1461</v>
      </c>
      <c r="Q4606" s="7" t="s">
        <v>1480</v>
      </c>
      <c r="R4606" s="12"/>
    </row>
    <row r="4607" spans="1:18" ht="15.75" x14ac:dyDescent="0.2">
      <c r="A4607" s="5">
        <v>5341423</v>
      </c>
      <c r="B4607" s="6" t="s">
        <v>2450</v>
      </c>
      <c r="C4607" s="7" t="s">
        <v>84</v>
      </c>
      <c r="D4607" s="7" t="s">
        <v>3976</v>
      </c>
      <c r="E4607" s="8" t="s">
        <v>2383</v>
      </c>
      <c r="F4607" s="7" t="s">
        <v>1077</v>
      </c>
      <c r="G4607" s="7" t="s">
        <v>214</v>
      </c>
      <c r="H4607" s="5">
        <v>38</v>
      </c>
      <c r="I4607" s="5"/>
      <c r="J4607" s="5">
        <v>110</v>
      </c>
      <c r="K4607" s="5">
        <v>97</v>
      </c>
      <c r="L4607" s="9">
        <f t="shared" si="142"/>
        <v>7</v>
      </c>
      <c r="M4607" s="9" t="str">
        <f t="shared" si="143"/>
        <v>high</v>
      </c>
      <c r="N4607" s="10">
        <v>-6.8518271527718753</v>
      </c>
      <c r="O4607" s="11">
        <v>1.174965278187301E-2</v>
      </c>
      <c r="P4607" s="7" t="s">
        <v>1461</v>
      </c>
      <c r="Q4607" s="7" t="s">
        <v>1480</v>
      </c>
      <c r="R4607" s="12"/>
    </row>
    <row r="4608" spans="1:18" ht="15.75" x14ac:dyDescent="0.2">
      <c r="A4608" s="5">
        <v>5203107</v>
      </c>
      <c r="B4608" s="6" t="s">
        <v>2974</v>
      </c>
      <c r="C4608" s="7" t="s">
        <v>169</v>
      </c>
      <c r="D4608" s="7" t="s">
        <v>3337</v>
      </c>
      <c r="E4608" s="8" t="s">
        <v>2383</v>
      </c>
      <c r="F4608" s="7" t="s">
        <v>4024</v>
      </c>
      <c r="G4608" s="7" t="s">
        <v>214</v>
      </c>
      <c r="H4608" s="5">
        <v>22</v>
      </c>
      <c r="I4608" s="5">
        <v>15</v>
      </c>
      <c r="J4608" s="5">
        <v>120</v>
      </c>
      <c r="K4608" s="5">
        <v>98</v>
      </c>
      <c r="L4608" s="9">
        <f t="shared" si="142"/>
        <v>22</v>
      </c>
      <c r="M4608" s="9" t="str">
        <f t="shared" si="143"/>
        <v>low</v>
      </c>
      <c r="N4608" s="10">
        <v>-54.42406701388245</v>
      </c>
      <c r="O4608" s="11">
        <v>1.4718680555233732E-2</v>
      </c>
      <c r="P4608" s="7" t="s">
        <v>1461</v>
      </c>
      <c r="Q4608" s="7" t="s">
        <v>1480</v>
      </c>
      <c r="R4608" s="12"/>
    </row>
    <row r="4609" spans="1:18" ht="15.75" x14ac:dyDescent="0.2">
      <c r="A4609" s="5">
        <v>5309984</v>
      </c>
      <c r="B4609" s="6" t="s">
        <v>2413</v>
      </c>
      <c r="C4609" s="7" t="s">
        <v>158</v>
      </c>
      <c r="D4609" s="7" t="s">
        <v>4085</v>
      </c>
      <c r="E4609" s="8" t="s">
        <v>2383</v>
      </c>
      <c r="F4609" s="7" t="s">
        <v>4086</v>
      </c>
      <c r="G4609" s="7" t="s">
        <v>214</v>
      </c>
      <c r="H4609" s="5">
        <v>14</v>
      </c>
      <c r="I4609" s="5">
        <v>15</v>
      </c>
      <c r="J4609" s="5">
        <v>11</v>
      </c>
      <c r="K4609" s="5">
        <v>96</v>
      </c>
      <c r="L4609" s="9">
        <f t="shared" si="142"/>
        <v>18</v>
      </c>
      <c r="M4609" s="9" t="str">
        <f t="shared" si="143"/>
        <v>MID</v>
      </c>
      <c r="N4609" s="10">
        <v>-20.133509560204402</v>
      </c>
      <c r="O4609" s="11">
        <v>6.470370375609491E-3</v>
      </c>
      <c r="P4609" s="7" t="s">
        <v>1461</v>
      </c>
      <c r="Q4609" s="7" t="s">
        <v>1480</v>
      </c>
      <c r="R4609" s="12"/>
    </row>
    <row r="4610" spans="1:18" ht="15.75" x14ac:dyDescent="0.2">
      <c r="A4610" s="5">
        <v>5378218</v>
      </c>
      <c r="B4610" s="6" t="s">
        <v>3237</v>
      </c>
      <c r="C4610" s="7" t="s">
        <v>84</v>
      </c>
      <c r="D4610" s="7" t="s">
        <v>4214</v>
      </c>
      <c r="E4610" s="8" t="s">
        <v>2383</v>
      </c>
      <c r="F4610" s="7" t="s">
        <v>786</v>
      </c>
      <c r="G4610" s="7" t="s">
        <v>214</v>
      </c>
      <c r="H4610" s="5">
        <v>32</v>
      </c>
      <c r="I4610" s="5">
        <v>15</v>
      </c>
      <c r="J4610" s="5">
        <v>120</v>
      </c>
      <c r="K4610" s="5">
        <v>98</v>
      </c>
      <c r="L4610" s="9">
        <f t="shared" ref="L4610:L4673" si="144">IF(OR(I4610&gt;3,I4610&lt;15),I4610,0)+IF(H4610&lt;=60,3,IF(H4610&gt;60,0,0))+IF(J4610&gt;120,6,IF((J4610&gt;=60),4,IF(J4610&lt;60,0,0)))</f>
        <v>22</v>
      </c>
      <c r="M4610" s="9" t="str">
        <f t="shared" ref="M4610:M4673" si="145">IF(AND(L4610&gt;=3,L4610&lt;=10),"high",IF(AND(L4610&gt;=11,L4610&lt;=18),"MID",IF(AND(L4610&gt;=19,L4610&lt;=24),"low","no")))</f>
        <v>low</v>
      </c>
      <c r="N4610" s="10">
        <v>-1.6776709027326433</v>
      </c>
      <c r="O4610" s="11">
        <v>8.2935879618162289E-3</v>
      </c>
      <c r="P4610" s="7" t="s">
        <v>1461</v>
      </c>
      <c r="Q4610" s="7" t="s">
        <v>1480</v>
      </c>
      <c r="R4610" s="12"/>
    </row>
    <row r="4611" spans="1:18" ht="15.75" x14ac:dyDescent="0.2">
      <c r="A4611" s="5">
        <v>5378275</v>
      </c>
      <c r="B4611" s="6" t="s">
        <v>3237</v>
      </c>
      <c r="C4611" s="7" t="s">
        <v>111</v>
      </c>
      <c r="D4611" s="7" t="s">
        <v>4217</v>
      </c>
      <c r="E4611" s="8" t="s">
        <v>2383</v>
      </c>
      <c r="F4611" s="7" t="s">
        <v>4218</v>
      </c>
      <c r="G4611" s="7" t="s">
        <v>214</v>
      </c>
      <c r="H4611" s="5">
        <v>58</v>
      </c>
      <c r="I4611" s="5">
        <v>15</v>
      </c>
      <c r="J4611" s="5">
        <v>130</v>
      </c>
      <c r="K4611" s="5">
        <v>95</v>
      </c>
      <c r="L4611" s="9">
        <f t="shared" si="144"/>
        <v>24</v>
      </c>
      <c r="M4611" s="9" t="str">
        <f t="shared" si="145"/>
        <v>low</v>
      </c>
      <c r="N4611" s="10">
        <v>-1.7431438194616931</v>
      </c>
      <c r="O4611" s="11">
        <v>7.1370717560057528E-3</v>
      </c>
      <c r="P4611" s="7" t="s">
        <v>14</v>
      </c>
      <c r="Q4611" s="7" t="s">
        <v>1480</v>
      </c>
      <c r="R4611" s="12"/>
    </row>
    <row r="4612" spans="1:18" ht="15.75" x14ac:dyDescent="0.2">
      <c r="A4612" s="5">
        <v>5228618</v>
      </c>
      <c r="B4612" s="6" t="s">
        <v>2387</v>
      </c>
      <c r="C4612" s="7" t="s">
        <v>126</v>
      </c>
      <c r="D4612" s="7" t="s">
        <v>4349</v>
      </c>
      <c r="E4612" s="8" t="s">
        <v>2383</v>
      </c>
      <c r="F4612" s="7" t="s">
        <v>1436</v>
      </c>
      <c r="G4612" s="7" t="s">
        <v>214</v>
      </c>
      <c r="H4612" s="5">
        <v>27</v>
      </c>
      <c r="I4612" s="5">
        <v>15</v>
      </c>
      <c r="J4612" s="5">
        <v>120</v>
      </c>
      <c r="K4612" s="5">
        <v>98</v>
      </c>
      <c r="L4612" s="9">
        <f t="shared" si="144"/>
        <v>22</v>
      </c>
      <c r="M4612" s="9" t="str">
        <f t="shared" si="145"/>
        <v>low</v>
      </c>
      <c r="N4612" s="10">
        <v>-54.680108449065301</v>
      </c>
      <c r="O4612" s="11">
        <v>8.4473032402456738E-3</v>
      </c>
      <c r="P4612" s="7" t="s">
        <v>1461</v>
      </c>
      <c r="Q4612" s="7" t="s">
        <v>1480</v>
      </c>
      <c r="R4612" s="12"/>
    </row>
    <row r="4613" spans="1:18" ht="15.75" x14ac:dyDescent="0.2">
      <c r="A4613" s="5">
        <v>5310435</v>
      </c>
      <c r="B4613" s="6" t="s">
        <v>2413</v>
      </c>
      <c r="C4613" s="7" t="s">
        <v>111</v>
      </c>
      <c r="D4613" s="7" t="s">
        <v>4450</v>
      </c>
      <c r="E4613" s="8" t="s">
        <v>2383</v>
      </c>
      <c r="F4613" s="7" t="s">
        <v>4451</v>
      </c>
      <c r="G4613" s="7" t="s">
        <v>214</v>
      </c>
      <c r="H4613" s="5">
        <v>5</v>
      </c>
      <c r="I4613" s="5">
        <v>15</v>
      </c>
      <c r="J4613" s="5">
        <v>70</v>
      </c>
      <c r="K4613" s="5">
        <v>95</v>
      </c>
      <c r="L4613" s="9">
        <f t="shared" si="144"/>
        <v>22</v>
      </c>
      <c r="M4613" s="9" t="str">
        <f t="shared" si="145"/>
        <v>low</v>
      </c>
      <c r="N4613" s="10">
        <v>-30.245312962950266</v>
      </c>
      <c r="O4613" s="11">
        <v>4.7933680543792434E-3</v>
      </c>
      <c r="P4613" s="7" t="s">
        <v>1461</v>
      </c>
      <c r="Q4613" s="7" t="s">
        <v>1480</v>
      </c>
      <c r="R4613" s="12"/>
    </row>
    <row r="4614" spans="1:18" ht="15.75" x14ac:dyDescent="0.2">
      <c r="A4614" s="5">
        <v>5309758</v>
      </c>
      <c r="B4614" s="6" t="s">
        <v>2413</v>
      </c>
      <c r="C4614" s="7" t="s">
        <v>126</v>
      </c>
      <c r="D4614" s="7" t="s">
        <v>4571</v>
      </c>
      <c r="E4614" s="8" t="s">
        <v>2383</v>
      </c>
      <c r="F4614" s="7" t="s">
        <v>4572</v>
      </c>
      <c r="G4614" s="7" t="s">
        <v>214</v>
      </c>
      <c r="H4614" s="5">
        <v>50</v>
      </c>
      <c r="I4614" s="5">
        <v>14</v>
      </c>
      <c r="J4614" s="5">
        <v>120</v>
      </c>
      <c r="K4614" s="5">
        <v>96</v>
      </c>
      <c r="L4614" s="9">
        <f t="shared" si="144"/>
        <v>21</v>
      </c>
      <c r="M4614" s="9" t="str">
        <f t="shared" si="145"/>
        <v>low</v>
      </c>
      <c r="N4614" s="10">
        <v>-33.598280092548521</v>
      </c>
      <c r="O4614" s="11">
        <v>6.4621990750310943E-3</v>
      </c>
      <c r="P4614" s="7" t="s">
        <v>1461</v>
      </c>
      <c r="Q4614" s="7" t="s">
        <v>1480</v>
      </c>
      <c r="R4614" s="12"/>
    </row>
    <row r="4615" spans="1:18" ht="15.75" x14ac:dyDescent="0.2">
      <c r="A4615" s="5">
        <v>5231350</v>
      </c>
      <c r="B4615" s="6" t="s">
        <v>2468</v>
      </c>
      <c r="C4615" s="7" t="s">
        <v>88</v>
      </c>
      <c r="D4615" s="7" t="s">
        <v>4592</v>
      </c>
      <c r="E4615" s="8" t="s">
        <v>2383</v>
      </c>
      <c r="F4615" s="7" t="s">
        <v>262</v>
      </c>
      <c r="G4615" s="7" t="s">
        <v>214</v>
      </c>
      <c r="H4615" s="5">
        <v>30</v>
      </c>
      <c r="I4615" s="5">
        <v>15</v>
      </c>
      <c r="J4615" s="5">
        <v>130</v>
      </c>
      <c r="K4615" s="5">
        <v>95</v>
      </c>
      <c r="L4615" s="9">
        <f t="shared" si="144"/>
        <v>24</v>
      </c>
      <c r="M4615" s="9" t="str">
        <f t="shared" si="145"/>
        <v>low</v>
      </c>
      <c r="N4615" s="10">
        <v>-60.252286643510161</v>
      </c>
      <c r="O4615" s="11">
        <v>3.6846412040176801E-3</v>
      </c>
      <c r="P4615" s="7" t="s">
        <v>1461</v>
      </c>
      <c r="Q4615" s="7" t="s">
        <v>1480</v>
      </c>
      <c r="R4615" s="12"/>
    </row>
    <row r="4616" spans="1:18" ht="15.75" x14ac:dyDescent="0.2">
      <c r="A4616" s="5">
        <v>5207877</v>
      </c>
      <c r="B4616" s="6" t="s">
        <v>4544</v>
      </c>
      <c r="C4616" s="7" t="s">
        <v>158</v>
      </c>
      <c r="D4616" s="7" t="s">
        <v>4616</v>
      </c>
      <c r="E4616" s="8" t="s">
        <v>2383</v>
      </c>
      <c r="F4616" s="7" t="s">
        <v>4617</v>
      </c>
      <c r="G4616" s="7" t="s">
        <v>214</v>
      </c>
      <c r="H4616" s="5">
        <v>27</v>
      </c>
      <c r="I4616" s="5">
        <v>15</v>
      </c>
      <c r="J4616" s="5">
        <v>120</v>
      </c>
      <c r="K4616" s="5">
        <v>97</v>
      </c>
      <c r="L4616" s="9">
        <f t="shared" si="144"/>
        <v>22</v>
      </c>
      <c r="M4616" s="9" t="str">
        <f t="shared" si="145"/>
        <v>low</v>
      </c>
      <c r="N4616" s="10">
        <v>-69.148567048599944</v>
      </c>
      <c r="O4616" s="11">
        <v>3.9069097183528356E-3</v>
      </c>
      <c r="P4616" s="7" t="s">
        <v>1461</v>
      </c>
      <c r="Q4616" s="7" t="s">
        <v>1480</v>
      </c>
      <c r="R4616" s="12"/>
    </row>
    <row r="4617" spans="1:18" ht="15.75" x14ac:dyDescent="0.2">
      <c r="A4617" s="5">
        <v>5310080</v>
      </c>
      <c r="B4617" s="6" t="s">
        <v>2413</v>
      </c>
      <c r="C4617" s="7" t="s">
        <v>132</v>
      </c>
      <c r="D4617" s="7" t="s">
        <v>4622</v>
      </c>
      <c r="E4617" s="8" t="s">
        <v>2383</v>
      </c>
      <c r="F4617" s="7" t="s">
        <v>4623</v>
      </c>
      <c r="G4617" s="7" t="s">
        <v>214</v>
      </c>
      <c r="H4617" s="5">
        <v>42</v>
      </c>
      <c r="I4617" s="5">
        <v>15</v>
      </c>
      <c r="J4617" s="5">
        <v>130</v>
      </c>
      <c r="K4617" s="5">
        <v>97</v>
      </c>
      <c r="L4617" s="9">
        <f t="shared" si="144"/>
        <v>24</v>
      </c>
      <c r="M4617" s="9" t="str">
        <f t="shared" si="145"/>
        <v>low</v>
      </c>
      <c r="N4617" s="10">
        <v>-34.988514270851738</v>
      </c>
      <c r="O4617" s="11">
        <v>4.5059375042910688E-3</v>
      </c>
      <c r="P4617" s="7" t="s">
        <v>1461</v>
      </c>
      <c r="Q4617" s="7" t="s">
        <v>1480</v>
      </c>
      <c r="R4617" s="12"/>
    </row>
    <row r="4618" spans="1:18" ht="15.75" x14ac:dyDescent="0.2">
      <c r="A4618" s="5">
        <v>5379471</v>
      </c>
      <c r="B4618" s="6" t="s">
        <v>3237</v>
      </c>
      <c r="C4618" s="7" t="s">
        <v>126</v>
      </c>
      <c r="D4618" s="7" t="s">
        <v>4748</v>
      </c>
      <c r="E4618" s="8" t="s">
        <v>2383</v>
      </c>
      <c r="F4618" s="7" t="s">
        <v>4749</v>
      </c>
      <c r="G4618" s="7" t="s">
        <v>214</v>
      </c>
      <c r="H4618" s="5">
        <v>22</v>
      </c>
      <c r="I4618" s="5">
        <v>15</v>
      </c>
      <c r="J4618" s="5">
        <v>100</v>
      </c>
      <c r="K4618" s="5">
        <v>96</v>
      </c>
      <c r="L4618" s="9">
        <f t="shared" si="144"/>
        <v>22</v>
      </c>
      <c r="M4618" s="9" t="str">
        <f t="shared" si="145"/>
        <v>low</v>
      </c>
      <c r="N4618" s="10">
        <v>-16.185316273142234</v>
      </c>
      <c r="O4618" s="11">
        <v>5.0322916722507216E-3</v>
      </c>
      <c r="P4618" s="7" t="s">
        <v>1461</v>
      </c>
      <c r="Q4618" s="7" t="s">
        <v>1480</v>
      </c>
      <c r="R4618" s="12"/>
    </row>
    <row r="4619" spans="1:18" ht="15.75" x14ac:dyDescent="0.2">
      <c r="A4619" s="5">
        <v>5378275</v>
      </c>
      <c r="B4619" s="6" t="s">
        <v>3237</v>
      </c>
      <c r="C4619" s="7" t="s">
        <v>111</v>
      </c>
      <c r="D4619" s="7" t="s">
        <v>4217</v>
      </c>
      <c r="E4619" s="8" t="s">
        <v>2383</v>
      </c>
      <c r="F4619" s="7" t="s">
        <v>4776</v>
      </c>
      <c r="G4619" s="7" t="s">
        <v>215</v>
      </c>
      <c r="H4619" s="5">
        <v>58</v>
      </c>
      <c r="I4619" s="5">
        <v>15</v>
      </c>
      <c r="J4619" s="5">
        <v>125</v>
      </c>
      <c r="K4619" s="5">
        <v>94</v>
      </c>
      <c r="L4619" s="9">
        <f t="shared" si="144"/>
        <v>24</v>
      </c>
      <c r="M4619" s="9" t="str">
        <f t="shared" si="145"/>
        <v>low</v>
      </c>
      <c r="N4619" s="10">
        <v>-17.201477152768348</v>
      </c>
      <c r="O4619" s="11">
        <v>7.1370717560057528E-3</v>
      </c>
      <c r="P4619" s="7" t="s">
        <v>1461</v>
      </c>
      <c r="Q4619" s="7" t="s">
        <v>1480</v>
      </c>
      <c r="R4619" s="12"/>
    </row>
    <row r="4620" spans="1:18" ht="15.75" x14ac:dyDescent="0.2">
      <c r="A4620" s="5">
        <v>5342651</v>
      </c>
      <c r="B4620" s="6" t="s">
        <v>3921</v>
      </c>
      <c r="C4620" s="7" t="s">
        <v>132</v>
      </c>
      <c r="D4620" s="7" t="s">
        <v>4815</v>
      </c>
      <c r="E4620" s="8" t="s">
        <v>2383</v>
      </c>
      <c r="F4620" s="7" t="s">
        <v>4816</v>
      </c>
      <c r="G4620" s="7" t="s">
        <v>215</v>
      </c>
      <c r="H4620" s="5">
        <v>40</v>
      </c>
      <c r="I4620" s="5">
        <v>15</v>
      </c>
      <c r="J4620" s="5">
        <v>130</v>
      </c>
      <c r="K4620" s="5">
        <v>96</v>
      </c>
      <c r="L4620" s="9">
        <f t="shared" si="144"/>
        <v>24</v>
      </c>
      <c r="M4620" s="9" t="str">
        <f t="shared" si="145"/>
        <v>low</v>
      </c>
      <c r="N4620" s="10">
        <v>-29.439135949061892</v>
      </c>
      <c r="O4620" s="11">
        <v>8.9041666651610285E-3</v>
      </c>
      <c r="P4620" s="7" t="s">
        <v>1461</v>
      </c>
      <c r="Q4620" s="7" t="s">
        <v>1480</v>
      </c>
      <c r="R4620" s="12"/>
    </row>
    <row r="4621" spans="1:18" ht="15.75" x14ac:dyDescent="0.2">
      <c r="A4621" s="5">
        <v>5269487</v>
      </c>
      <c r="B4621" s="6" t="s">
        <v>3435</v>
      </c>
      <c r="C4621" s="7" t="s">
        <v>158</v>
      </c>
      <c r="D4621" s="7" t="s">
        <v>4927</v>
      </c>
      <c r="E4621" s="8" t="s">
        <v>2383</v>
      </c>
      <c r="F4621" s="7" t="s">
        <v>4928</v>
      </c>
      <c r="G4621" s="7" t="s">
        <v>214</v>
      </c>
      <c r="H4621" s="5">
        <v>52</v>
      </c>
      <c r="I4621" s="5">
        <v>13</v>
      </c>
      <c r="J4621" s="5">
        <v>112</v>
      </c>
      <c r="K4621" s="5">
        <v>97</v>
      </c>
      <c r="L4621" s="9">
        <f t="shared" si="144"/>
        <v>20</v>
      </c>
      <c r="M4621" s="9" t="str">
        <f t="shared" si="145"/>
        <v>low</v>
      </c>
      <c r="N4621" s="10">
        <v>-56.53785721060558</v>
      </c>
      <c r="O4621" s="11">
        <v>7.3421643537585624E-3</v>
      </c>
      <c r="P4621" s="7" t="s">
        <v>1461</v>
      </c>
      <c r="Q4621" s="7" t="s">
        <v>1480</v>
      </c>
      <c r="R4621" s="12"/>
    </row>
    <row r="4622" spans="1:18" ht="15.75" x14ac:dyDescent="0.2">
      <c r="A4622" s="5">
        <v>5233534</v>
      </c>
      <c r="B4622" s="6" t="s">
        <v>4525</v>
      </c>
      <c r="C4622" s="7" t="s">
        <v>2197</v>
      </c>
      <c r="D4622" s="7" t="s">
        <v>5074</v>
      </c>
      <c r="E4622" s="8" t="s">
        <v>2383</v>
      </c>
      <c r="F4622" s="7" t="s">
        <v>2363</v>
      </c>
      <c r="G4622" s="7" t="s">
        <v>215</v>
      </c>
      <c r="H4622" s="5">
        <v>62</v>
      </c>
      <c r="I4622" s="5">
        <v>15</v>
      </c>
      <c r="J4622" s="5">
        <v>140</v>
      </c>
      <c r="K4622" s="5">
        <v>98</v>
      </c>
      <c r="L4622" s="9">
        <f t="shared" si="144"/>
        <v>21</v>
      </c>
      <c r="M4622" s="9" t="str">
        <f t="shared" si="145"/>
        <v>low</v>
      </c>
      <c r="N4622" s="10">
        <v>-72.962016122677596</v>
      </c>
      <c r="O4622" s="11">
        <v>5.6607638907735236E-3</v>
      </c>
      <c r="P4622" s="7" t="s">
        <v>1461</v>
      </c>
      <c r="Q4622" s="7" t="s">
        <v>1480</v>
      </c>
      <c r="R4622" s="12"/>
    </row>
    <row r="4623" spans="1:18" ht="15.75" x14ac:dyDescent="0.2">
      <c r="A4623" s="5">
        <v>5310100</v>
      </c>
      <c r="B4623" s="6" t="s">
        <v>2413</v>
      </c>
      <c r="C4623" s="7" t="s">
        <v>111</v>
      </c>
      <c r="D4623" s="7" t="s">
        <v>5315</v>
      </c>
      <c r="E4623" s="8" t="s">
        <v>2383</v>
      </c>
      <c r="F4623" s="7" t="s">
        <v>2361</v>
      </c>
      <c r="G4623" s="7" t="s">
        <v>214</v>
      </c>
      <c r="H4623" s="5">
        <v>17</v>
      </c>
      <c r="I4623" s="5">
        <v>15</v>
      </c>
      <c r="J4623" s="5">
        <v>110</v>
      </c>
      <c r="K4623" s="5">
        <v>96</v>
      </c>
      <c r="L4623" s="9">
        <f t="shared" si="144"/>
        <v>22</v>
      </c>
      <c r="M4623" s="9" t="str">
        <f t="shared" si="145"/>
        <v>low</v>
      </c>
      <c r="N4623" s="10">
        <v>-54.691616736105061</v>
      </c>
      <c r="O4623" s="13">
        <v>5.2762268533115275E-3</v>
      </c>
      <c r="P4623" s="7" t="s">
        <v>1461</v>
      </c>
      <c r="Q4623" s="7" t="s">
        <v>1480</v>
      </c>
      <c r="R4623" s="12"/>
    </row>
    <row r="4624" spans="1:18" ht="15.75" x14ac:dyDescent="0.2">
      <c r="A4624" s="5">
        <v>5309758</v>
      </c>
      <c r="B4624" s="6" t="s">
        <v>2413</v>
      </c>
      <c r="C4624" s="7" t="s">
        <v>126</v>
      </c>
      <c r="D4624" s="7" t="s">
        <v>4571</v>
      </c>
      <c r="E4624" s="8" t="s">
        <v>2383</v>
      </c>
      <c r="F4624" s="7" t="s">
        <v>5454</v>
      </c>
      <c r="G4624" s="7" t="s">
        <v>215</v>
      </c>
      <c r="H4624" s="5">
        <v>53</v>
      </c>
      <c r="I4624" s="5">
        <v>15</v>
      </c>
      <c r="J4624" s="5">
        <v>130</v>
      </c>
      <c r="K4624" s="5">
        <v>98</v>
      </c>
      <c r="L4624" s="9">
        <f t="shared" si="144"/>
        <v>24</v>
      </c>
      <c r="M4624" s="9" t="str">
        <f t="shared" si="145"/>
        <v>low</v>
      </c>
      <c r="N4624" s="10">
        <v>-58.514946759249142</v>
      </c>
      <c r="O4624" s="11">
        <v>6.4621990750310943E-3</v>
      </c>
      <c r="P4624" s="7" t="s">
        <v>1461</v>
      </c>
      <c r="Q4624" s="7" t="s">
        <v>1480</v>
      </c>
      <c r="R4624" s="12"/>
    </row>
    <row r="4625" spans="1:18" ht="15.75" x14ac:dyDescent="0.2">
      <c r="A4625" s="5">
        <v>5309758</v>
      </c>
      <c r="B4625" s="6" t="s">
        <v>2413</v>
      </c>
      <c r="C4625" s="7" t="s">
        <v>126</v>
      </c>
      <c r="D4625" s="7" t="s">
        <v>4571</v>
      </c>
      <c r="E4625" s="8" t="s">
        <v>2383</v>
      </c>
      <c r="F4625" s="7" t="s">
        <v>5455</v>
      </c>
      <c r="G4625" s="7" t="s">
        <v>214</v>
      </c>
      <c r="H4625" s="5">
        <v>57</v>
      </c>
      <c r="I4625" s="5">
        <v>15</v>
      </c>
      <c r="J4625" s="5">
        <v>120</v>
      </c>
      <c r="K4625" s="5">
        <v>96</v>
      </c>
      <c r="L4625" s="9">
        <f t="shared" si="144"/>
        <v>22</v>
      </c>
      <c r="M4625" s="9" t="str">
        <f t="shared" si="145"/>
        <v>low</v>
      </c>
      <c r="N4625" s="10">
        <v>-58.556613425942487</v>
      </c>
      <c r="O4625" s="11">
        <v>6.4621990750310943E-3</v>
      </c>
      <c r="P4625" s="7" t="s">
        <v>1461</v>
      </c>
      <c r="Q4625" s="7" t="s">
        <v>1480</v>
      </c>
      <c r="R4625" s="12"/>
    </row>
    <row r="4626" spans="1:18" ht="15.75" x14ac:dyDescent="0.2">
      <c r="A4626" s="5">
        <v>5342651</v>
      </c>
      <c r="B4626" s="6" t="s">
        <v>3921</v>
      </c>
      <c r="C4626" s="7" t="s">
        <v>132</v>
      </c>
      <c r="D4626" s="7" t="s">
        <v>4815</v>
      </c>
      <c r="E4626" s="8" t="s">
        <v>2383</v>
      </c>
      <c r="F4626" s="7" t="s">
        <v>5468</v>
      </c>
      <c r="G4626" s="7" t="s">
        <v>214</v>
      </c>
      <c r="H4626" s="5">
        <v>41</v>
      </c>
      <c r="I4626" s="5">
        <v>15</v>
      </c>
      <c r="J4626" s="5">
        <v>130</v>
      </c>
      <c r="K4626" s="5">
        <v>96</v>
      </c>
      <c r="L4626" s="9">
        <f t="shared" si="144"/>
        <v>24</v>
      </c>
      <c r="M4626" s="9" t="str">
        <f t="shared" si="145"/>
        <v>low</v>
      </c>
      <c r="N4626" s="10">
        <v>-48.397469282361271</v>
      </c>
      <c r="O4626" s="11">
        <v>8.9041666651610285E-3</v>
      </c>
      <c r="P4626" s="7" t="s">
        <v>1461</v>
      </c>
      <c r="Q4626" s="7" t="s">
        <v>1480</v>
      </c>
      <c r="R4626" s="12"/>
    </row>
    <row r="4627" spans="1:18" ht="15.75" x14ac:dyDescent="0.2">
      <c r="A4627" s="5">
        <v>5311705</v>
      </c>
      <c r="B4627" s="6" t="s">
        <v>4405</v>
      </c>
      <c r="C4627" s="7" t="s">
        <v>132</v>
      </c>
      <c r="D4627" s="7" t="s">
        <v>5486</v>
      </c>
      <c r="E4627" s="8" t="s">
        <v>2383</v>
      </c>
      <c r="F4627" s="7" t="s">
        <v>5487</v>
      </c>
      <c r="G4627" s="7" t="s">
        <v>215</v>
      </c>
      <c r="H4627" s="5">
        <v>56</v>
      </c>
      <c r="I4627" s="5">
        <v>15</v>
      </c>
      <c r="J4627" s="5">
        <v>130</v>
      </c>
      <c r="K4627" s="5">
        <v>96</v>
      </c>
      <c r="L4627" s="9">
        <f t="shared" si="144"/>
        <v>24</v>
      </c>
      <c r="M4627" s="9" t="str">
        <f t="shared" si="145"/>
        <v>low</v>
      </c>
      <c r="N4627" s="10">
        <v>-58.895274259215512</v>
      </c>
      <c r="O4627" s="11">
        <v>6.2628819432575256E-3</v>
      </c>
      <c r="P4627" s="7" t="s">
        <v>1461</v>
      </c>
      <c r="Q4627" s="5" t="s">
        <v>1480</v>
      </c>
      <c r="R4627" s="12"/>
    </row>
    <row r="4628" spans="1:18" ht="15.75" x14ac:dyDescent="0.2">
      <c r="A4628" s="5">
        <v>5312805</v>
      </c>
      <c r="B4628" s="6" t="s">
        <v>4405</v>
      </c>
      <c r="C4628" s="7" t="s">
        <v>158</v>
      </c>
      <c r="D4628" s="7" t="s">
        <v>5567</v>
      </c>
      <c r="E4628" s="8" t="s">
        <v>2383</v>
      </c>
      <c r="F4628" s="7" t="s">
        <v>5568</v>
      </c>
      <c r="G4628" s="7" t="s">
        <v>214</v>
      </c>
      <c r="H4628" s="5">
        <v>30</v>
      </c>
      <c r="I4628" s="5">
        <v>15</v>
      </c>
      <c r="J4628" s="5">
        <v>110</v>
      </c>
      <c r="K4628" s="5">
        <v>97</v>
      </c>
      <c r="L4628" s="9">
        <f t="shared" si="144"/>
        <v>22</v>
      </c>
      <c r="M4628" s="9" t="str">
        <f t="shared" si="145"/>
        <v>low</v>
      </c>
      <c r="N4628" s="10">
        <v>-60.88381696758006</v>
      </c>
      <c r="O4628" s="11">
        <v>7.8013078673393466E-3</v>
      </c>
      <c r="P4628" s="7" t="s">
        <v>1461</v>
      </c>
      <c r="Q4628" s="7" t="s">
        <v>1480</v>
      </c>
      <c r="R4628" s="12"/>
    </row>
    <row r="4629" spans="1:18" ht="15.75" x14ac:dyDescent="0.2">
      <c r="A4629" s="5">
        <v>5312887</v>
      </c>
      <c r="B4629" s="6" t="s">
        <v>4405</v>
      </c>
      <c r="C4629" s="7" t="s">
        <v>126</v>
      </c>
      <c r="D4629" s="7" t="s">
        <v>5569</v>
      </c>
      <c r="E4629" s="8" t="s">
        <v>2383</v>
      </c>
      <c r="F4629" s="7" t="s">
        <v>5570</v>
      </c>
      <c r="G4629" s="7" t="s">
        <v>214</v>
      </c>
      <c r="H4629" s="5">
        <v>35</v>
      </c>
      <c r="I4629" s="5">
        <v>15</v>
      </c>
      <c r="J4629" s="5">
        <v>120</v>
      </c>
      <c r="K4629" s="5">
        <v>99</v>
      </c>
      <c r="L4629" s="9">
        <f t="shared" si="144"/>
        <v>22</v>
      </c>
      <c r="M4629" s="9" t="str">
        <f t="shared" si="145"/>
        <v>low</v>
      </c>
      <c r="N4629" s="10">
        <v>-60.905634606497188</v>
      </c>
      <c r="O4629" s="11">
        <v>4.3003472237614915E-3</v>
      </c>
      <c r="P4629" s="7" t="s">
        <v>1461</v>
      </c>
      <c r="Q4629" s="7" t="s">
        <v>1480</v>
      </c>
      <c r="R4629" s="12"/>
    </row>
    <row r="4630" spans="1:18" ht="15.75" x14ac:dyDescent="0.2">
      <c r="A4630" s="5">
        <v>5234942</v>
      </c>
      <c r="B4630" s="6" t="s">
        <v>4525</v>
      </c>
      <c r="C4630" s="7" t="s">
        <v>111</v>
      </c>
      <c r="D4630" s="7" t="s">
        <v>5578</v>
      </c>
      <c r="E4630" s="8" t="s">
        <v>2383</v>
      </c>
      <c r="F4630" s="7" t="s">
        <v>5579</v>
      </c>
      <c r="G4630" s="7" t="s">
        <v>214</v>
      </c>
      <c r="H4630" s="5">
        <v>38</v>
      </c>
      <c r="I4630" s="5">
        <v>15</v>
      </c>
      <c r="J4630" s="5">
        <v>120</v>
      </c>
      <c r="K4630" s="5">
        <v>98</v>
      </c>
      <c r="L4630" s="9">
        <f t="shared" si="144"/>
        <v>22</v>
      </c>
      <c r="M4630" s="9" t="str">
        <f t="shared" si="145"/>
        <v>low</v>
      </c>
      <c r="N4630" s="10">
        <v>-87.136935949092731</v>
      </c>
      <c r="O4630" s="11">
        <v>1.6464386571897194E-2</v>
      </c>
      <c r="P4630" s="7" t="s">
        <v>1461</v>
      </c>
      <c r="Q4630" s="7" t="s">
        <v>1480</v>
      </c>
      <c r="R4630" s="12"/>
    </row>
    <row r="4631" spans="1:18" ht="15.75" x14ac:dyDescent="0.2">
      <c r="A4631" s="5">
        <v>5234942</v>
      </c>
      <c r="B4631" s="6" t="s">
        <v>4525</v>
      </c>
      <c r="C4631" s="7" t="s">
        <v>111</v>
      </c>
      <c r="D4631" s="7" t="s">
        <v>5578</v>
      </c>
      <c r="E4631" s="8" t="s">
        <v>2383</v>
      </c>
      <c r="F4631" s="7" t="s">
        <v>5614</v>
      </c>
      <c r="G4631" s="7" t="s">
        <v>214</v>
      </c>
      <c r="H4631" s="5">
        <v>11</v>
      </c>
      <c r="I4631" s="5">
        <v>15</v>
      </c>
      <c r="J4631" s="5">
        <v>130</v>
      </c>
      <c r="K4631" s="5">
        <v>98</v>
      </c>
      <c r="L4631" s="9">
        <f t="shared" si="144"/>
        <v>24</v>
      </c>
      <c r="M4631" s="9" t="str">
        <f t="shared" si="145"/>
        <v>low</v>
      </c>
      <c r="N4631" s="10">
        <v>-88.053602615698765</v>
      </c>
      <c r="O4631" s="11">
        <v>1.6464386571897194E-2</v>
      </c>
      <c r="P4631" s="7" t="s">
        <v>1461</v>
      </c>
      <c r="Q4631" s="7" t="s">
        <v>1480</v>
      </c>
      <c r="R4631" s="12"/>
    </row>
    <row r="4632" spans="1:18" ht="15.75" x14ac:dyDescent="0.2">
      <c r="A4632" s="5">
        <v>5314286</v>
      </c>
      <c r="B4632" s="6" t="s">
        <v>5365</v>
      </c>
      <c r="C4632" s="7" t="s">
        <v>126</v>
      </c>
      <c r="D4632" s="7" t="s">
        <v>5674</v>
      </c>
      <c r="E4632" s="8" t="s">
        <v>2383</v>
      </c>
      <c r="F4632" s="7" t="s">
        <v>5675</v>
      </c>
      <c r="G4632" s="7" t="s">
        <v>214</v>
      </c>
      <c r="H4632" s="5">
        <v>23</v>
      </c>
      <c r="I4632" s="5">
        <v>15</v>
      </c>
      <c r="J4632" s="5">
        <v>120</v>
      </c>
      <c r="K4632" s="5">
        <v>99</v>
      </c>
      <c r="L4632" s="9">
        <f t="shared" si="144"/>
        <v>22</v>
      </c>
      <c r="M4632" s="9" t="str">
        <f t="shared" si="145"/>
        <v>low</v>
      </c>
      <c r="N4632" s="10">
        <v>-63.161497870358289</v>
      </c>
      <c r="O4632" s="11">
        <v>1.1571296294278E-2</v>
      </c>
      <c r="P4632" s="7" t="s">
        <v>1461</v>
      </c>
      <c r="Q4632" s="7" t="s">
        <v>1480</v>
      </c>
      <c r="R4632" s="12"/>
    </row>
    <row r="4633" spans="1:18" ht="15.75" x14ac:dyDescent="0.2">
      <c r="A4633" s="5">
        <v>5234096</v>
      </c>
      <c r="B4633" s="6" t="s">
        <v>4525</v>
      </c>
      <c r="C4633" s="7" t="s">
        <v>126</v>
      </c>
      <c r="D4633" s="7" t="s">
        <v>5706</v>
      </c>
      <c r="E4633" s="8" t="s">
        <v>2383</v>
      </c>
      <c r="F4633" s="7" t="s">
        <v>612</v>
      </c>
      <c r="G4633" s="7" t="s">
        <v>215</v>
      </c>
      <c r="H4633" s="5">
        <v>41</v>
      </c>
      <c r="I4633" s="5">
        <v>15</v>
      </c>
      <c r="J4633" s="5">
        <v>13</v>
      </c>
      <c r="K4633" s="5">
        <v>96</v>
      </c>
      <c r="L4633" s="9">
        <f t="shared" si="144"/>
        <v>18</v>
      </c>
      <c r="M4633" s="9" t="str">
        <f t="shared" si="145"/>
        <v>MID</v>
      </c>
      <c r="N4633" s="10">
        <v>-90.826348379647243</v>
      </c>
      <c r="O4633" s="11">
        <v>4.0003935209824704E-3</v>
      </c>
      <c r="P4633" s="7" t="s">
        <v>1461</v>
      </c>
      <c r="Q4633" s="7" t="s">
        <v>1480</v>
      </c>
      <c r="R4633" s="12"/>
    </row>
    <row r="4634" spans="1:18" ht="15.75" x14ac:dyDescent="0.2">
      <c r="A4634" s="5">
        <v>5234942</v>
      </c>
      <c r="B4634" s="6" t="s">
        <v>4525</v>
      </c>
      <c r="C4634" s="7" t="s">
        <v>111</v>
      </c>
      <c r="D4634" s="7" t="s">
        <v>5578</v>
      </c>
      <c r="E4634" s="8" t="s">
        <v>2383</v>
      </c>
      <c r="F4634" s="7" t="s">
        <v>5723</v>
      </c>
      <c r="G4634" s="7" t="s">
        <v>214</v>
      </c>
      <c r="H4634" s="5">
        <v>23</v>
      </c>
      <c r="I4634" s="5"/>
      <c r="J4634" s="5"/>
      <c r="K4634" s="5"/>
      <c r="L4634" s="9">
        <f t="shared" si="144"/>
        <v>3</v>
      </c>
      <c r="M4634" s="9" t="str">
        <f t="shared" si="145"/>
        <v>high</v>
      </c>
      <c r="N4634" s="10">
        <v>-91.220269282399386</v>
      </c>
      <c r="O4634" s="11">
        <v>1.6464386571897194E-2</v>
      </c>
      <c r="P4634" s="7" t="s">
        <v>1520</v>
      </c>
      <c r="Q4634" s="7" t="s">
        <v>1480</v>
      </c>
      <c r="R4634" s="12"/>
    </row>
    <row r="4635" spans="1:18" ht="15.75" x14ac:dyDescent="0.2">
      <c r="A4635" s="5">
        <v>5314266</v>
      </c>
      <c r="B4635" s="6" t="s">
        <v>5365</v>
      </c>
      <c r="C4635" s="7" t="s">
        <v>169</v>
      </c>
      <c r="D4635" s="7" t="s">
        <v>5724</v>
      </c>
      <c r="E4635" s="8" t="s">
        <v>2383</v>
      </c>
      <c r="F4635" s="7" t="s">
        <v>5725</v>
      </c>
      <c r="G4635" s="7" t="s">
        <v>214</v>
      </c>
      <c r="H4635" s="5">
        <v>19</v>
      </c>
      <c r="I4635" s="5">
        <v>15</v>
      </c>
      <c r="J4635" s="5">
        <v>120</v>
      </c>
      <c r="K4635" s="5">
        <v>96</v>
      </c>
      <c r="L4635" s="9">
        <f t="shared" si="144"/>
        <v>22</v>
      </c>
      <c r="M4635" s="9" t="str">
        <f t="shared" si="145"/>
        <v>low</v>
      </c>
      <c r="N4635" s="10">
        <v>-64.707525694459036</v>
      </c>
      <c r="O4635" s="11">
        <v>7.8207986080087721E-3</v>
      </c>
      <c r="P4635" s="7" t="s">
        <v>1461</v>
      </c>
      <c r="Q4635" s="7" t="s">
        <v>1480</v>
      </c>
      <c r="R4635" s="12"/>
    </row>
    <row r="4636" spans="1:18" ht="15.75" x14ac:dyDescent="0.2">
      <c r="A4636" s="5">
        <v>5381794</v>
      </c>
      <c r="B4636" s="6" t="s">
        <v>5126</v>
      </c>
      <c r="C4636" s="7" t="s">
        <v>84</v>
      </c>
      <c r="D4636" s="7" t="s">
        <v>5726</v>
      </c>
      <c r="E4636" s="8" t="s">
        <v>2383</v>
      </c>
      <c r="F4636" s="7" t="s">
        <v>2224</v>
      </c>
      <c r="G4636" s="7" t="s">
        <v>214</v>
      </c>
      <c r="H4636" s="5">
        <v>17</v>
      </c>
      <c r="I4636" s="5">
        <v>15</v>
      </c>
      <c r="J4636" s="5">
        <v>100</v>
      </c>
      <c r="K4636" s="5">
        <v>98</v>
      </c>
      <c r="L4636" s="9">
        <f t="shared" si="144"/>
        <v>22</v>
      </c>
      <c r="M4636" s="9" t="str">
        <f t="shared" si="145"/>
        <v>low</v>
      </c>
      <c r="N4636" s="10">
        <v>-43.583297870325623</v>
      </c>
      <c r="O4636" s="11">
        <v>1.7837847219198011E-2</v>
      </c>
      <c r="P4636" s="7" t="s">
        <v>1461</v>
      </c>
      <c r="Q4636" s="7" t="s">
        <v>1480</v>
      </c>
      <c r="R4636" s="12"/>
    </row>
    <row r="4637" spans="1:18" ht="15.75" x14ac:dyDescent="0.2">
      <c r="A4637" s="5">
        <v>5234096</v>
      </c>
      <c r="B4637" s="6" t="s">
        <v>4525</v>
      </c>
      <c r="C4637" s="7" t="s">
        <v>126</v>
      </c>
      <c r="D4637" s="7" t="s">
        <v>5706</v>
      </c>
      <c r="E4637" s="8" t="s">
        <v>2383</v>
      </c>
      <c r="F4637" s="7" t="s">
        <v>5742</v>
      </c>
      <c r="G4637" s="7" t="s">
        <v>215</v>
      </c>
      <c r="H4637" s="5">
        <v>17</v>
      </c>
      <c r="I4637" s="5">
        <v>15</v>
      </c>
      <c r="J4637" s="5">
        <v>11</v>
      </c>
      <c r="K4637" s="5">
        <v>96</v>
      </c>
      <c r="L4637" s="9">
        <f t="shared" si="144"/>
        <v>18</v>
      </c>
      <c r="M4637" s="9" t="str">
        <f t="shared" si="145"/>
        <v>MID</v>
      </c>
      <c r="N4637" s="10">
        <v>-91.909681712953898</v>
      </c>
      <c r="O4637" s="11">
        <v>4.0003935209824704E-3</v>
      </c>
      <c r="P4637" s="7" t="s">
        <v>1461</v>
      </c>
      <c r="Q4637" s="7" t="s">
        <v>1480</v>
      </c>
      <c r="R4637" s="12"/>
    </row>
    <row r="4638" spans="1:18" ht="15.75" x14ac:dyDescent="0.2">
      <c r="A4638" s="5">
        <v>5379302</v>
      </c>
      <c r="B4638" s="6" t="s">
        <v>3237</v>
      </c>
      <c r="C4638" s="7" t="s">
        <v>158</v>
      </c>
      <c r="D4638" s="7" t="s">
        <v>5859</v>
      </c>
      <c r="E4638" s="8" t="s">
        <v>2383</v>
      </c>
      <c r="F4638" s="7" t="s">
        <v>5860</v>
      </c>
      <c r="G4638" s="7" t="s">
        <v>214</v>
      </c>
      <c r="H4638" s="5">
        <v>38</v>
      </c>
      <c r="I4638" s="5">
        <v>15</v>
      </c>
      <c r="J4638" s="5">
        <v>100</v>
      </c>
      <c r="K4638" s="5">
        <v>98</v>
      </c>
      <c r="L4638" s="9">
        <f t="shared" si="144"/>
        <v>22</v>
      </c>
      <c r="M4638" s="9" t="str">
        <f t="shared" si="145"/>
        <v>low</v>
      </c>
      <c r="N4638" s="10">
        <v>-47.597608865733491</v>
      </c>
      <c r="O4638" s="11">
        <v>5.96094907814404E-3</v>
      </c>
      <c r="P4638" s="7" t="s">
        <v>1461</v>
      </c>
      <c r="Q4638" s="7" t="s">
        <v>1480</v>
      </c>
      <c r="R4638" s="12"/>
    </row>
    <row r="4639" spans="1:18" ht="15.75" x14ac:dyDescent="0.2">
      <c r="A4639" s="5">
        <v>5379302</v>
      </c>
      <c r="B4639" s="6" t="s">
        <v>3237</v>
      </c>
      <c r="C4639" s="7" t="s">
        <v>158</v>
      </c>
      <c r="D4639" s="7" t="s">
        <v>5859</v>
      </c>
      <c r="E4639" s="8" t="s">
        <v>2383</v>
      </c>
      <c r="F4639" s="7" t="s">
        <v>5861</v>
      </c>
      <c r="G4639" s="7" t="s">
        <v>214</v>
      </c>
      <c r="H4639" s="5">
        <v>12</v>
      </c>
      <c r="I4639" s="5">
        <v>15</v>
      </c>
      <c r="J4639" s="5">
        <v>100</v>
      </c>
      <c r="K4639" s="5">
        <v>97</v>
      </c>
      <c r="L4639" s="9">
        <f t="shared" si="144"/>
        <v>22</v>
      </c>
      <c r="M4639" s="9" t="str">
        <f t="shared" si="145"/>
        <v>low</v>
      </c>
      <c r="N4639" s="10">
        <v>-47.639275532426836</v>
      </c>
      <c r="O4639" s="11">
        <v>5.96094907814404E-3</v>
      </c>
      <c r="P4639" s="7" t="s">
        <v>14</v>
      </c>
      <c r="Q4639" s="7" t="s">
        <v>1480</v>
      </c>
      <c r="R4639" s="12"/>
    </row>
    <row r="4640" spans="1:18" ht="15.75" x14ac:dyDescent="0.2">
      <c r="A4640" s="5">
        <v>5382225</v>
      </c>
      <c r="B4640" s="6" t="s">
        <v>5126</v>
      </c>
      <c r="C4640" s="7" t="s">
        <v>81</v>
      </c>
      <c r="D4640" s="7" t="s">
        <v>5887</v>
      </c>
      <c r="E4640" s="8" t="s">
        <v>2383</v>
      </c>
      <c r="F4640" s="7" t="s">
        <v>344</v>
      </c>
      <c r="G4640" s="7" t="s">
        <v>214</v>
      </c>
      <c r="H4640" s="5">
        <v>7</v>
      </c>
      <c r="I4640" s="5">
        <v>15</v>
      </c>
      <c r="J4640" s="5">
        <v>80</v>
      </c>
      <c r="K4640" s="5">
        <v>97</v>
      </c>
      <c r="L4640" s="9">
        <f t="shared" si="144"/>
        <v>22</v>
      </c>
      <c r="M4640" s="9" t="str">
        <f t="shared" si="145"/>
        <v>low</v>
      </c>
      <c r="N4640" s="10">
        <v>-47.653040428231179</v>
      </c>
      <c r="O4640" s="11">
        <v>7.647187499969732E-3</v>
      </c>
      <c r="P4640" s="7" t="s">
        <v>1461</v>
      </c>
      <c r="Q4640" s="7" t="s">
        <v>1480</v>
      </c>
      <c r="R4640" s="12"/>
    </row>
    <row r="4641" spans="1:18" ht="15.75" x14ac:dyDescent="0.2">
      <c r="A4641" s="5">
        <v>5312887</v>
      </c>
      <c r="B4641" s="6" t="s">
        <v>4405</v>
      </c>
      <c r="C4641" s="7" t="s">
        <v>126</v>
      </c>
      <c r="D4641" s="7" t="s">
        <v>5569</v>
      </c>
      <c r="E4641" s="8" t="s">
        <v>2383</v>
      </c>
      <c r="F4641" s="7" t="s">
        <v>5898</v>
      </c>
      <c r="G4641" s="7" t="s">
        <v>214</v>
      </c>
      <c r="H4641" s="5">
        <v>33</v>
      </c>
      <c r="I4641" s="5">
        <v>15</v>
      </c>
      <c r="J4641" s="5">
        <v>120</v>
      </c>
      <c r="K4641" s="5">
        <v>99</v>
      </c>
      <c r="L4641" s="9">
        <f t="shared" si="144"/>
        <v>22</v>
      </c>
      <c r="M4641" s="9" t="str">
        <f t="shared" si="145"/>
        <v>low</v>
      </c>
      <c r="N4641" s="10">
        <v>-69.822301273103221</v>
      </c>
      <c r="O4641" s="11">
        <v>4.3003472237614915E-3</v>
      </c>
      <c r="P4641" s="7" t="s">
        <v>14</v>
      </c>
      <c r="Q4641" s="7" t="s">
        <v>1480</v>
      </c>
      <c r="R4641" s="12"/>
    </row>
    <row r="4642" spans="1:18" ht="15.75" x14ac:dyDescent="0.2">
      <c r="A4642" s="5">
        <v>5381441</v>
      </c>
      <c r="B4642" s="6" t="s">
        <v>5126</v>
      </c>
      <c r="C4642" s="7" t="s">
        <v>81</v>
      </c>
      <c r="D4642" s="7" t="s">
        <v>5900</v>
      </c>
      <c r="E4642" s="8" t="s">
        <v>2383</v>
      </c>
      <c r="F4642" s="7" t="s">
        <v>5901</v>
      </c>
      <c r="G4642" s="7" t="s">
        <v>215</v>
      </c>
      <c r="H4642" s="5">
        <v>56</v>
      </c>
      <c r="I4642" s="5">
        <v>15</v>
      </c>
      <c r="J4642" s="5">
        <v>120</v>
      </c>
      <c r="K4642" s="5">
        <v>97</v>
      </c>
      <c r="L4642" s="9">
        <f t="shared" si="144"/>
        <v>22</v>
      </c>
      <c r="M4642" s="9" t="str">
        <f t="shared" si="145"/>
        <v>low</v>
      </c>
      <c r="N4642" s="10">
        <v>-48.291857638847432</v>
      </c>
      <c r="O4642" s="11">
        <v>2.9059837979730219E-3</v>
      </c>
      <c r="P4642" s="7" t="s">
        <v>1461</v>
      </c>
      <c r="Q4642" s="7" t="s">
        <v>1480</v>
      </c>
      <c r="R4642" s="12"/>
    </row>
    <row r="4643" spans="1:18" ht="15.75" x14ac:dyDescent="0.2">
      <c r="A4643" s="5">
        <v>5378806</v>
      </c>
      <c r="B4643" s="6" t="s">
        <v>3237</v>
      </c>
      <c r="C4643" s="7" t="s">
        <v>182</v>
      </c>
      <c r="D4643" s="7" t="s">
        <v>5960</v>
      </c>
      <c r="E4643" s="8" t="s">
        <v>2383</v>
      </c>
      <c r="F4643" s="7" t="s">
        <v>5961</v>
      </c>
      <c r="G4643" s="7" t="s">
        <v>214</v>
      </c>
      <c r="H4643" s="5">
        <v>11</v>
      </c>
      <c r="I4643" s="5">
        <v>15</v>
      </c>
      <c r="J4643" s="5">
        <v>110</v>
      </c>
      <c r="K4643" s="5">
        <v>99</v>
      </c>
      <c r="L4643" s="9">
        <f t="shared" si="144"/>
        <v>22</v>
      </c>
      <c r="M4643" s="9" t="str">
        <f t="shared" si="145"/>
        <v>low</v>
      </c>
      <c r="N4643" s="10">
        <v>-50.50147156251478</v>
      </c>
      <c r="O4643" s="11">
        <v>6.679085643554572E-3</v>
      </c>
      <c r="P4643" s="7" t="s">
        <v>1461</v>
      </c>
      <c r="Q4643" s="7" t="s">
        <v>1480</v>
      </c>
      <c r="R4643" s="12"/>
    </row>
    <row r="4644" spans="1:18" ht="15.75" x14ac:dyDescent="0.2">
      <c r="A4644" s="5">
        <v>5234942</v>
      </c>
      <c r="B4644" s="6" t="s">
        <v>4525</v>
      </c>
      <c r="C4644" s="7" t="s">
        <v>111</v>
      </c>
      <c r="D4644" s="7" t="s">
        <v>5578</v>
      </c>
      <c r="E4644" s="8" t="s">
        <v>2383</v>
      </c>
      <c r="F4644" s="7" t="s">
        <v>5971</v>
      </c>
      <c r="G4644" s="7" t="s">
        <v>214</v>
      </c>
      <c r="H4644" s="5">
        <v>42</v>
      </c>
      <c r="I4644" s="5">
        <v>15</v>
      </c>
      <c r="J4644" s="5">
        <v>115</v>
      </c>
      <c r="K4644" s="5">
        <v>96</v>
      </c>
      <c r="L4644" s="9">
        <f t="shared" si="144"/>
        <v>22</v>
      </c>
      <c r="M4644" s="9" t="str">
        <f t="shared" si="145"/>
        <v>low</v>
      </c>
      <c r="N4644" s="10">
        <v>-97.803602615698765</v>
      </c>
      <c r="O4644" s="11">
        <v>1.6464386571897194E-2</v>
      </c>
      <c r="P4644" s="7" t="s">
        <v>14</v>
      </c>
      <c r="Q4644" s="7" t="s">
        <v>1480</v>
      </c>
      <c r="R4644" s="12"/>
    </row>
    <row r="4645" spans="1:18" ht="15.75" x14ac:dyDescent="0.2">
      <c r="A4645" s="5">
        <v>5314266</v>
      </c>
      <c r="B4645" s="6" t="s">
        <v>5365</v>
      </c>
      <c r="C4645" s="7" t="s">
        <v>169</v>
      </c>
      <c r="D4645" s="7" t="s">
        <v>5724</v>
      </c>
      <c r="E4645" s="8" t="s">
        <v>2383</v>
      </c>
      <c r="F4645" s="7" t="s">
        <v>5972</v>
      </c>
      <c r="G4645" s="7" t="s">
        <v>215</v>
      </c>
      <c r="H4645" s="5">
        <v>40</v>
      </c>
      <c r="I4645" s="5">
        <v>15</v>
      </c>
      <c r="J4645" s="5">
        <v>110</v>
      </c>
      <c r="K4645" s="5">
        <v>96</v>
      </c>
      <c r="L4645" s="9">
        <f t="shared" si="144"/>
        <v>22</v>
      </c>
      <c r="M4645" s="9" t="str">
        <f t="shared" si="145"/>
        <v>low</v>
      </c>
      <c r="N4645" s="10">
        <v>-71.332525694459036</v>
      </c>
      <c r="O4645" s="11">
        <v>7.8207986080087721E-3</v>
      </c>
      <c r="P4645" s="7" t="s">
        <v>1461</v>
      </c>
      <c r="Q4645" s="7" t="s">
        <v>1480</v>
      </c>
      <c r="R4645" s="12"/>
    </row>
    <row r="4646" spans="1:18" ht="15.75" x14ac:dyDescent="0.2">
      <c r="A4646" s="5">
        <v>5381441</v>
      </c>
      <c r="B4646" s="6" t="s">
        <v>5126</v>
      </c>
      <c r="C4646" s="7" t="s">
        <v>81</v>
      </c>
      <c r="D4646" s="7" t="s">
        <v>5900</v>
      </c>
      <c r="E4646" s="8" t="s">
        <v>2383</v>
      </c>
      <c r="F4646" s="7" t="s">
        <v>5994</v>
      </c>
      <c r="G4646" s="7" t="s">
        <v>214</v>
      </c>
      <c r="H4646" s="5">
        <v>58</v>
      </c>
      <c r="I4646" s="5">
        <v>15</v>
      </c>
      <c r="J4646" s="5">
        <v>120</v>
      </c>
      <c r="K4646" s="5">
        <v>97</v>
      </c>
      <c r="L4646" s="9">
        <f t="shared" si="144"/>
        <v>22</v>
      </c>
      <c r="M4646" s="9" t="str">
        <f t="shared" si="145"/>
        <v>low</v>
      </c>
      <c r="N4646" s="10">
        <v>-50.833524305548053</v>
      </c>
      <c r="O4646" s="11">
        <v>2.9059837979730219E-3</v>
      </c>
      <c r="P4646" s="7" t="s">
        <v>1461</v>
      </c>
      <c r="Q4646" s="5" t="s">
        <v>1480</v>
      </c>
      <c r="R4646" s="12"/>
    </row>
    <row r="4647" spans="1:18" ht="15.75" x14ac:dyDescent="0.2">
      <c r="A4647" s="5">
        <v>5234942</v>
      </c>
      <c r="B4647" s="6" t="s">
        <v>4525</v>
      </c>
      <c r="C4647" s="7" t="s">
        <v>111</v>
      </c>
      <c r="D4647" s="7" t="s">
        <v>5578</v>
      </c>
      <c r="E4647" s="8" t="s">
        <v>2383</v>
      </c>
      <c r="F4647" s="7" t="s">
        <v>5999</v>
      </c>
      <c r="G4647" s="7" t="s">
        <v>215</v>
      </c>
      <c r="H4647" s="5">
        <v>58</v>
      </c>
      <c r="I4647" s="5">
        <v>15</v>
      </c>
      <c r="J4647" s="5">
        <v>130</v>
      </c>
      <c r="K4647" s="5">
        <v>98</v>
      </c>
      <c r="L4647" s="9">
        <f t="shared" si="144"/>
        <v>24</v>
      </c>
      <c r="M4647" s="9" t="str">
        <f t="shared" si="145"/>
        <v>low</v>
      </c>
      <c r="N4647" s="10">
        <v>-98.636935949092731</v>
      </c>
      <c r="O4647" s="11">
        <v>1.6464386571897194E-2</v>
      </c>
      <c r="P4647" s="7" t="s">
        <v>1461</v>
      </c>
      <c r="Q4647" s="5" t="s">
        <v>1480</v>
      </c>
      <c r="R4647" s="12"/>
    </row>
    <row r="4648" spans="1:18" ht="15.75" x14ac:dyDescent="0.2">
      <c r="A4648" s="5">
        <v>5313099</v>
      </c>
      <c r="B4648" s="6" t="s">
        <v>4405</v>
      </c>
      <c r="C4648" s="7" t="s">
        <v>84</v>
      </c>
      <c r="D4648" s="7" t="s">
        <v>6015</v>
      </c>
      <c r="E4648" s="8" t="s">
        <v>2383</v>
      </c>
      <c r="F4648" s="7" t="s">
        <v>6016</v>
      </c>
      <c r="G4648" s="7" t="s">
        <v>214</v>
      </c>
      <c r="H4648" s="5">
        <v>15</v>
      </c>
      <c r="I4648" s="5">
        <v>15</v>
      </c>
      <c r="J4648" s="5">
        <v>120</v>
      </c>
      <c r="K4648" s="5">
        <v>98</v>
      </c>
      <c r="L4648" s="9">
        <f t="shared" si="144"/>
        <v>22</v>
      </c>
      <c r="M4648" s="9" t="str">
        <f t="shared" si="145"/>
        <v>low</v>
      </c>
      <c r="N4648" s="10">
        <v>-73.01349031245627</v>
      </c>
      <c r="O4648" s="11">
        <v>7.0600347244180739E-3</v>
      </c>
      <c r="P4648" s="7" t="s">
        <v>1461</v>
      </c>
      <c r="Q4648" s="7" t="s">
        <v>1480</v>
      </c>
      <c r="R4648" s="12"/>
    </row>
    <row r="4649" spans="1:18" ht="15.75" x14ac:dyDescent="0.2">
      <c r="A4649" s="5">
        <v>5381899</v>
      </c>
      <c r="B4649" s="6" t="s">
        <v>5126</v>
      </c>
      <c r="C4649" s="7" t="s">
        <v>88</v>
      </c>
      <c r="D4649" s="7" t="s">
        <v>6024</v>
      </c>
      <c r="E4649" s="8" t="s">
        <v>2383</v>
      </c>
      <c r="F4649" s="7" t="s">
        <v>6025</v>
      </c>
      <c r="G4649" s="7" t="s">
        <v>214</v>
      </c>
      <c r="H4649" s="5">
        <v>40</v>
      </c>
      <c r="I4649" s="5">
        <v>15</v>
      </c>
      <c r="J4649" s="5">
        <v>125</v>
      </c>
      <c r="K4649" s="5">
        <v>98</v>
      </c>
      <c r="L4649" s="9">
        <f t="shared" si="144"/>
        <v>24</v>
      </c>
      <c r="M4649" s="9" t="str">
        <f t="shared" si="145"/>
        <v>low</v>
      </c>
      <c r="N4649" s="10">
        <v>-51.523368437519821</v>
      </c>
      <c r="O4649" s="11">
        <v>7.5248842622386292E-3</v>
      </c>
      <c r="P4649" s="7" t="s">
        <v>1461</v>
      </c>
      <c r="Q4649" s="7" t="s">
        <v>1480</v>
      </c>
      <c r="R4649" s="12"/>
    </row>
    <row r="4650" spans="1:18" ht="15.75" x14ac:dyDescent="0.2">
      <c r="A4650" s="5">
        <v>5314205</v>
      </c>
      <c r="B4650" s="6" t="s">
        <v>5365</v>
      </c>
      <c r="C4650" s="7" t="s">
        <v>126</v>
      </c>
      <c r="D4650" s="7" t="s">
        <v>6051</v>
      </c>
      <c r="E4650" s="8" t="s">
        <v>2383</v>
      </c>
      <c r="F4650" s="7" t="s">
        <v>1959</v>
      </c>
      <c r="G4650" s="7" t="s">
        <v>214</v>
      </c>
      <c r="H4650" s="5">
        <v>19</v>
      </c>
      <c r="I4650" s="5">
        <v>15</v>
      </c>
      <c r="J4650" s="5">
        <v>130</v>
      </c>
      <c r="K4650" s="5">
        <v>99</v>
      </c>
      <c r="L4650" s="9">
        <f t="shared" si="144"/>
        <v>24</v>
      </c>
      <c r="M4650" s="9" t="str">
        <f t="shared" si="145"/>
        <v>low</v>
      </c>
      <c r="N4650" s="10">
        <v>-73.513711342551687</v>
      </c>
      <c r="O4650" s="11">
        <v>5.0902430593851022E-3</v>
      </c>
      <c r="P4650" s="7" t="s">
        <v>1461</v>
      </c>
      <c r="Q4650" s="7" t="s">
        <v>1480</v>
      </c>
      <c r="R4650" s="12"/>
    </row>
    <row r="4651" spans="1:18" ht="15.75" x14ac:dyDescent="0.2">
      <c r="A4651" s="5">
        <v>5341024</v>
      </c>
      <c r="B4651" s="6" t="s">
        <v>2450</v>
      </c>
      <c r="C4651" s="7" t="s">
        <v>84</v>
      </c>
      <c r="D4651" s="7" t="s">
        <v>6085</v>
      </c>
      <c r="E4651" s="8" t="s">
        <v>2383</v>
      </c>
      <c r="F4651" s="7" t="s">
        <v>6086</v>
      </c>
      <c r="G4651" s="7" t="s">
        <v>215</v>
      </c>
      <c r="H4651" s="5">
        <v>40</v>
      </c>
      <c r="I4651" s="5"/>
      <c r="J4651" s="5">
        <v>115</v>
      </c>
      <c r="K4651" s="5">
        <v>98</v>
      </c>
      <c r="L4651" s="9">
        <f t="shared" si="144"/>
        <v>7</v>
      </c>
      <c r="M4651" s="9" t="str">
        <f t="shared" si="145"/>
        <v>high</v>
      </c>
      <c r="N4651" s="10">
        <v>-66.15886253467761</v>
      </c>
      <c r="O4651" s="11">
        <v>6.9713310149381869E-3</v>
      </c>
      <c r="P4651" s="7" t="s">
        <v>1461</v>
      </c>
      <c r="Q4651" s="7" t="s">
        <v>1480</v>
      </c>
      <c r="R4651" s="12"/>
    </row>
    <row r="4652" spans="1:18" ht="15.75" x14ac:dyDescent="0.2">
      <c r="A4652" s="5">
        <v>5378901</v>
      </c>
      <c r="B4652" s="6" t="s">
        <v>3237</v>
      </c>
      <c r="C4652" s="7" t="s">
        <v>158</v>
      </c>
      <c r="D4652" s="7" t="s">
        <v>6113</v>
      </c>
      <c r="E4652" s="8" t="s">
        <v>2383</v>
      </c>
      <c r="F4652" s="7" t="s">
        <v>6114</v>
      </c>
      <c r="G4652" s="7" t="s">
        <v>214</v>
      </c>
      <c r="H4652" s="5">
        <v>16</v>
      </c>
      <c r="I4652" s="5">
        <v>15</v>
      </c>
      <c r="J4652" s="5">
        <v>90</v>
      </c>
      <c r="K4652" s="5">
        <v>97</v>
      </c>
      <c r="L4652" s="9">
        <f t="shared" si="144"/>
        <v>22</v>
      </c>
      <c r="M4652" s="9" t="str">
        <f t="shared" si="145"/>
        <v>low</v>
      </c>
      <c r="N4652" s="10">
        <v>-54.899362847179873</v>
      </c>
      <c r="O4652" s="11">
        <v>6.5844907658174634E-4</v>
      </c>
      <c r="P4652" s="7" t="s">
        <v>1461</v>
      </c>
      <c r="Q4652" s="7" t="s">
        <v>1480</v>
      </c>
      <c r="R4652" s="12"/>
    </row>
    <row r="4653" spans="1:18" ht="15.75" x14ac:dyDescent="0.2">
      <c r="A4653" s="5">
        <v>5379302</v>
      </c>
      <c r="B4653" s="6" t="s">
        <v>3237</v>
      </c>
      <c r="C4653" s="7" t="s">
        <v>158</v>
      </c>
      <c r="D4653" s="7" t="s">
        <v>5859</v>
      </c>
      <c r="E4653" s="8" t="s">
        <v>2383</v>
      </c>
      <c r="F4653" s="7" t="s">
        <v>6117</v>
      </c>
      <c r="G4653" s="7" t="s">
        <v>214</v>
      </c>
      <c r="H4653" s="5">
        <v>8</v>
      </c>
      <c r="I4653" s="5">
        <v>15</v>
      </c>
      <c r="J4653" s="5"/>
      <c r="K4653" s="5"/>
      <c r="L4653" s="9">
        <f t="shared" si="144"/>
        <v>18</v>
      </c>
      <c r="M4653" s="9" t="str">
        <f t="shared" si="145"/>
        <v>MID</v>
      </c>
      <c r="N4653" s="10">
        <v>-54.889275532426836</v>
      </c>
      <c r="O4653" s="11">
        <v>5.96094907814404E-3</v>
      </c>
      <c r="P4653" s="7" t="s">
        <v>1461</v>
      </c>
      <c r="Q4653" s="7" t="s">
        <v>1480</v>
      </c>
      <c r="R4653" s="12"/>
    </row>
    <row r="4654" spans="1:18" ht="15.75" x14ac:dyDescent="0.2">
      <c r="A4654" s="5">
        <v>5344052</v>
      </c>
      <c r="B4654" s="6" t="s">
        <v>3921</v>
      </c>
      <c r="C4654" s="7" t="s">
        <v>182</v>
      </c>
      <c r="D4654" s="7" t="s">
        <v>6138</v>
      </c>
      <c r="E4654" s="8" t="s">
        <v>2383</v>
      </c>
      <c r="F4654" s="7" t="s">
        <v>6139</v>
      </c>
      <c r="G4654" s="7" t="s">
        <v>214</v>
      </c>
      <c r="H4654" s="5">
        <v>38</v>
      </c>
      <c r="I4654" s="5">
        <v>15</v>
      </c>
      <c r="J4654" s="5">
        <v>115</v>
      </c>
      <c r="K4654" s="5">
        <v>98</v>
      </c>
      <c r="L4654" s="9">
        <f t="shared" si="144"/>
        <v>22</v>
      </c>
      <c r="M4654" s="9" t="str">
        <f t="shared" si="145"/>
        <v>low</v>
      </c>
      <c r="N4654" s="10">
        <v>-66.629636643534468</v>
      </c>
      <c r="O4654" s="11">
        <v>6.7224537051515654E-3</v>
      </c>
      <c r="P4654" s="7" t="s">
        <v>1461</v>
      </c>
      <c r="Q4654" s="7" t="s">
        <v>1480</v>
      </c>
      <c r="R4654" s="12"/>
    </row>
    <row r="4655" spans="1:18" ht="15.75" x14ac:dyDescent="0.2">
      <c r="A4655" s="5">
        <v>5208342</v>
      </c>
      <c r="B4655" s="6" t="s">
        <v>4544</v>
      </c>
      <c r="C4655" s="7" t="s">
        <v>182</v>
      </c>
      <c r="D4655" s="7" t="s">
        <v>6154</v>
      </c>
      <c r="E4655" s="8" t="s">
        <v>2383</v>
      </c>
      <c r="F4655" s="7" t="s">
        <v>774</v>
      </c>
      <c r="G4655" s="7" t="s">
        <v>214</v>
      </c>
      <c r="H4655" s="5">
        <v>49</v>
      </c>
      <c r="I4655" s="5">
        <v>15</v>
      </c>
      <c r="J4655" s="5">
        <v>100</v>
      </c>
      <c r="K4655" s="5">
        <v>99</v>
      </c>
      <c r="L4655" s="9">
        <f t="shared" si="144"/>
        <v>22</v>
      </c>
      <c r="M4655" s="9" t="str">
        <f t="shared" si="145"/>
        <v>low</v>
      </c>
      <c r="N4655" s="10">
        <v>-112.18749571761145</v>
      </c>
      <c r="O4655" s="11">
        <v>4.7387731465278193E-3</v>
      </c>
      <c r="P4655" s="7" t="s">
        <v>1461</v>
      </c>
      <c r="Q4655" s="7" t="s">
        <v>1480</v>
      </c>
      <c r="R4655" s="12"/>
    </row>
    <row r="4656" spans="1:18" ht="15.75" x14ac:dyDescent="0.2">
      <c r="A4656" s="5">
        <v>5234096</v>
      </c>
      <c r="B4656" s="6" t="s">
        <v>4525</v>
      </c>
      <c r="C4656" s="7" t="s">
        <v>126</v>
      </c>
      <c r="D4656" s="7" t="s">
        <v>5706</v>
      </c>
      <c r="E4656" s="8" t="s">
        <v>2383</v>
      </c>
      <c r="F4656" s="7" t="s">
        <v>697</v>
      </c>
      <c r="G4656" s="7" t="s">
        <v>214</v>
      </c>
      <c r="H4656" s="5">
        <v>15</v>
      </c>
      <c r="I4656" s="5">
        <v>15</v>
      </c>
      <c r="J4656" s="5">
        <v>12</v>
      </c>
      <c r="K4656" s="5">
        <v>96</v>
      </c>
      <c r="L4656" s="9">
        <f t="shared" si="144"/>
        <v>18</v>
      </c>
      <c r="M4656" s="9" t="str">
        <f t="shared" si="145"/>
        <v>MID</v>
      </c>
      <c r="N4656" s="10">
        <v>-103.32634837964724</v>
      </c>
      <c r="O4656" s="11">
        <v>4.0003935209824704E-3</v>
      </c>
      <c r="P4656" s="7" t="s">
        <v>1461</v>
      </c>
      <c r="Q4656" s="7" t="s">
        <v>1480</v>
      </c>
      <c r="R4656" s="12"/>
    </row>
    <row r="4657" spans="1:18" ht="15.75" x14ac:dyDescent="0.2">
      <c r="A4657" s="5">
        <v>5273065</v>
      </c>
      <c r="B4657" s="6" t="s">
        <v>4805</v>
      </c>
      <c r="C4657" s="7" t="s">
        <v>111</v>
      </c>
      <c r="D4657" s="7" t="s">
        <v>6187</v>
      </c>
      <c r="E4657" s="8" t="s">
        <v>2383</v>
      </c>
      <c r="F4657" s="7" t="s">
        <v>6188</v>
      </c>
      <c r="G4657" s="7" t="s">
        <v>214</v>
      </c>
      <c r="H4657" s="5">
        <v>21</v>
      </c>
      <c r="I4657" s="5">
        <v>15</v>
      </c>
      <c r="J4657" s="5">
        <v>100</v>
      </c>
      <c r="K4657" s="5">
        <v>96</v>
      </c>
      <c r="L4657" s="9">
        <f t="shared" si="144"/>
        <v>22</v>
      </c>
      <c r="M4657" s="9" t="str">
        <f t="shared" si="145"/>
        <v>low</v>
      </c>
      <c r="N4657" s="10">
        <v>-90.860517743014498</v>
      </c>
      <c r="O4657" s="11">
        <v>4.5074884255882353E-3</v>
      </c>
      <c r="P4657" s="7" t="s">
        <v>1461</v>
      </c>
      <c r="Q4657" s="7" t="s">
        <v>1480</v>
      </c>
      <c r="R4657" s="12"/>
    </row>
    <row r="4658" spans="1:18" ht="15.75" x14ac:dyDescent="0.2">
      <c r="A4658" s="5">
        <v>5314358</v>
      </c>
      <c r="B4658" s="6" t="s">
        <v>5365</v>
      </c>
      <c r="C4658" s="7" t="s">
        <v>111</v>
      </c>
      <c r="D4658" s="7" t="s">
        <v>6190</v>
      </c>
      <c r="E4658" s="8" t="s">
        <v>2383</v>
      </c>
      <c r="F4658" s="7" t="s">
        <v>6191</v>
      </c>
      <c r="G4658" s="7" t="s">
        <v>215</v>
      </c>
      <c r="H4658" s="5">
        <v>56</v>
      </c>
      <c r="I4658" s="5">
        <v>15</v>
      </c>
      <c r="J4658" s="5">
        <v>150</v>
      </c>
      <c r="K4658" s="5">
        <v>94</v>
      </c>
      <c r="L4658" s="9">
        <f t="shared" si="144"/>
        <v>24</v>
      </c>
      <c r="M4658" s="9" t="str">
        <f t="shared" si="145"/>
        <v>low</v>
      </c>
      <c r="N4658" s="10">
        <v>-77.431702546316956</v>
      </c>
      <c r="O4658" s="11">
        <v>1.1986342593445443E-2</v>
      </c>
      <c r="P4658" s="7" t="s">
        <v>1461</v>
      </c>
      <c r="Q4658" s="7" t="s">
        <v>1480</v>
      </c>
      <c r="R4658" s="12"/>
    </row>
    <row r="4659" spans="1:18" ht="15.75" x14ac:dyDescent="0.2">
      <c r="A4659" s="5">
        <v>5235545</v>
      </c>
      <c r="B4659" s="6" t="s">
        <v>4525</v>
      </c>
      <c r="C4659" s="7" t="s">
        <v>158</v>
      </c>
      <c r="D4659" s="7" t="s">
        <v>6201</v>
      </c>
      <c r="E4659" s="8" t="s">
        <v>2383</v>
      </c>
      <c r="F4659" s="7" t="s">
        <v>1253</v>
      </c>
      <c r="G4659" s="7" t="s">
        <v>214</v>
      </c>
      <c r="H4659" s="5">
        <v>23</v>
      </c>
      <c r="I4659" s="5">
        <v>15</v>
      </c>
      <c r="J4659" s="5">
        <v>120</v>
      </c>
      <c r="K4659" s="5">
        <v>98</v>
      </c>
      <c r="L4659" s="9">
        <f t="shared" si="144"/>
        <v>22</v>
      </c>
      <c r="M4659" s="9" t="str">
        <f t="shared" si="145"/>
        <v>low</v>
      </c>
      <c r="N4659" s="10">
        <v>-104.28174748838501</v>
      </c>
      <c r="O4659" s="11">
        <v>5.6372685212409124E-3</v>
      </c>
      <c r="P4659" s="7" t="s">
        <v>1461</v>
      </c>
      <c r="Q4659" s="7" t="s">
        <v>1480</v>
      </c>
      <c r="R4659" s="12"/>
    </row>
    <row r="4660" spans="1:18" ht="15.75" x14ac:dyDescent="0.2">
      <c r="A4660" s="5">
        <v>5382276</v>
      </c>
      <c r="B4660" s="6" t="s">
        <v>5126</v>
      </c>
      <c r="C4660" s="7" t="s">
        <v>84</v>
      </c>
      <c r="D4660" s="7" t="s">
        <v>6264</v>
      </c>
      <c r="E4660" s="8" t="s">
        <v>2383</v>
      </c>
      <c r="F4660" s="7" t="s">
        <v>6265</v>
      </c>
      <c r="G4660" s="7" t="s">
        <v>214</v>
      </c>
      <c r="H4660" s="5">
        <v>17</v>
      </c>
      <c r="I4660" s="5">
        <v>15</v>
      </c>
      <c r="J4660" s="5">
        <v>120</v>
      </c>
      <c r="K4660" s="5">
        <v>96</v>
      </c>
      <c r="L4660" s="9">
        <f t="shared" si="144"/>
        <v>22</v>
      </c>
      <c r="M4660" s="9" t="str">
        <f t="shared" si="145"/>
        <v>low</v>
      </c>
      <c r="N4660" s="10">
        <v>-58.347198217546975</v>
      </c>
      <c r="O4660" s="11">
        <v>1.0167048611037899E-2</v>
      </c>
      <c r="P4660" s="7" t="s">
        <v>1461</v>
      </c>
      <c r="Q4660" s="7" t="s">
        <v>1480</v>
      </c>
      <c r="R4660" s="12"/>
    </row>
    <row r="4661" spans="1:18" ht="15.75" x14ac:dyDescent="0.2">
      <c r="A4661" s="5">
        <v>5314205</v>
      </c>
      <c r="B4661" s="6" t="s">
        <v>5365</v>
      </c>
      <c r="C4661" s="7" t="s">
        <v>126</v>
      </c>
      <c r="D4661" s="7" t="s">
        <v>6051</v>
      </c>
      <c r="E4661" s="8" t="s">
        <v>2383</v>
      </c>
      <c r="F4661" s="7" t="s">
        <v>6311</v>
      </c>
      <c r="G4661" s="7" t="s">
        <v>214</v>
      </c>
      <c r="H4661" s="5">
        <v>50</v>
      </c>
      <c r="I4661" s="5">
        <v>15</v>
      </c>
      <c r="J4661" s="5">
        <v>130</v>
      </c>
      <c r="K4661" s="5">
        <v>99</v>
      </c>
      <c r="L4661" s="9">
        <f t="shared" si="144"/>
        <v>24</v>
      </c>
      <c r="M4661" s="9" t="str">
        <f t="shared" si="145"/>
        <v>low</v>
      </c>
      <c r="N4661" s="10">
        <v>-80.763711342551687</v>
      </c>
      <c r="O4661" s="11">
        <v>5.0902430593851022E-3</v>
      </c>
      <c r="P4661" s="7" t="s">
        <v>1461</v>
      </c>
      <c r="Q4661" s="7" t="s">
        <v>1480</v>
      </c>
      <c r="R4661" s="12"/>
    </row>
    <row r="4662" spans="1:18" ht="15.75" x14ac:dyDescent="0.2">
      <c r="A4662" s="5">
        <v>5310435</v>
      </c>
      <c r="B4662" s="6" t="s">
        <v>2413</v>
      </c>
      <c r="C4662" s="7" t="s">
        <v>111</v>
      </c>
      <c r="D4662" s="7" t="s">
        <v>4450</v>
      </c>
      <c r="E4662" s="8" t="s">
        <v>2383</v>
      </c>
      <c r="F4662" s="7" t="s">
        <v>6407</v>
      </c>
      <c r="G4662" s="7" t="s">
        <v>214</v>
      </c>
      <c r="H4662" s="5">
        <v>44</v>
      </c>
      <c r="I4662" s="5">
        <v>15</v>
      </c>
      <c r="J4662" s="5">
        <v>135</v>
      </c>
      <c r="K4662" s="5">
        <v>98</v>
      </c>
      <c r="L4662" s="9">
        <f t="shared" si="144"/>
        <v>24</v>
      </c>
      <c r="M4662" s="9" t="str">
        <f t="shared" si="145"/>
        <v>low</v>
      </c>
      <c r="N4662" s="10">
        <v>-85.036979629643611</v>
      </c>
      <c r="O4662" s="11">
        <v>4.7933680543792434E-3</v>
      </c>
      <c r="P4662" s="7" t="s">
        <v>1461</v>
      </c>
      <c r="Q4662" s="7" t="s">
        <v>1480</v>
      </c>
      <c r="R4662" s="12"/>
    </row>
    <row r="4663" spans="1:18" ht="15.75" x14ac:dyDescent="0.2">
      <c r="A4663" s="5">
        <v>5379471</v>
      </c>
      <c r="B4663" s="6" t="s">
        <v>3237</v>
      </c>
      <c r="C4663" s="7" t="s">
        <v>126</v>
      </c>
      <c r="D4663" s="7" t="s">
        <v>4748</v>
      </c>
      <c r="E4663" s="8" t="s">
        <v>2383</v>
      </c>
      <c r="F4663" s="7" t="s">
        <v>6448</v>
      </c>
      <c r="G4663" s="7" t="s">
        <v>214</v>
      </c>
      <c r="H4663" s="5">
        <v>28</v>
      </c>
      <c r="I4663" s="5">
        <v>15</v>
      </c>
      <c r="J4663" s="5">
        <v>105</v>
      </c>
      <c r="K4663" s="5">
        <v>97</v>
      </c>
      <c r="L4663" s="9">
        <f t="shared" si="144"/>
        <v>22</v>
      </c>
      <c r="M4663" s="9" t="str">
        <f t="shared" si="145"/>
        <v>low</v>
      </c>
      <c r="N4663" s="10">
        <v>-64.185316273142234</v>
      </c>
      <c r="O4663" s="11">
        <v>5.0322916722507216E-3</v>
      </c>
      <c r="P4663" s="7" t="s">
        <v>1461</v>
      </c>
      <c r="Q4663" s="7" t="s">
        <v>1480</v>
      </c>
      <c r="R4663" s="12"/>
    </row>
    <row r="4664" spans="1:18" ht="15.75" x14ac:dyDescent="0.2">
      <c r="A4664" s="5">
        <v>5313014</v>
      </c>
      <c r="B4664" s="6" t="s">
        <v>4405</v>
      </c>
      <c r="C4664" s="7" t="s">
        <v>169</v>
      </c>
      <c r="D4664" s="7" t="s">
        <v>6464</v>
      </c>
      <c r="E4664" s="8" t="s">
        <v>2383</v>
      </c>
      <c r="F4664" s="7" t="s">
        <v>6465</v>
      </c>
      <c r="G4664" s="7" t="s">
        <v>214</v>
      </c>
      <c r="H4664" s="5">
        <v>50</v>
      </c>
      <c r="I4664" s="5">
        <v>15</v>
      </c>
      <c r="J4664" s="5">
        <v>135</v>
      </c>
      <c r="K4664" s="5">
        <v>96</v>
      </c>
      <c r="L4664" s="9">
        <f t="shared" si="144"/>
        <v>24</v>
      </c>
      <c r="M4664" s="9" t="str">
        <f t="shared" si="145"/>
        <v>low</v>
      </c>
      <c r="N4664" s="10">
        <v>-85.744175925945456</v>
      </c>
      <c r="O4664" s="11">
        <v>7.4005092610605061E-3</v>
      </c>
      <c r="P4664" s="7" t="s">
        <v>1461</v>
      </c>
      <c r="Q4664" s="7" t="s">
        <v>1480</v>
      </c>
      <c r="R4664" s="12"/>
    </row>
    <row r="4665" spans="1:18" ht="15.75" x14ac:dyDescent="0.2">
      <c r="A4665" s="5">
        <v>5314976</v>
      </c>
      <c r="B4665" s="6" t="s">
        <v>5365</v>
      </c>
      <c r="C4665" s="7" t="s">
        <v>84</v>
      </c>
      <c r="D4665" s="7" t="s">
        <v>6478</v>
      </c>
      <c r="E4665" s="8" t="s">
        <v>2383</v>
      </c>
      <c r="F4665" s="7" t="s">
        <v>6479</v>
      </c>
      <c r="G4665" s="7" t="s">
        <v>214</v>
      </c>
      <c r="H4665" s="5">
        <v>35</v>
      </c>
      <c r="I4665" s="5">
        <v>15</v>
      </c>
      <c r="J4665" s="5">
        <v>120</v>
      </c>
      <c r="K4665" s="5">
        <v>98</v>
      </c>
      <c r="L4665" s="9">
        <f t="shared" si="144"/>
        <v>22</v>
      </c>
      <c r="M4665" s="9" t="str">
        <f t="shared" si="145"/>
        <v>low</v>
      </c>
      <c r="N4665" s="10">
        <v>-85.401640810203389</v>
      </c>
      <c r="O4665" s="11">
        <v>7.8447106498060748E-3</v>
      </c>
      <c r="P4665" s="7" t="s">
        <v>1461</v>
      </c>
      <c r="Q4665" s="7" t="s">
        <v>1480</v>
      </c>
      <c r="R4665" s="12"/>
    </row>
    <row r="4666" spans="1:18" ht="15.75" x14ac:dyDescent="0.2">
      <c r="A4666" s="5">
        <v>5273065</v>
      </c>
      <c r="B4666" s="6" t="s">
        <v>4805</v>
      </c>
      <c r="C4666" s="7" t="s">
        <v>111</v>
      </c>
      <c r="D4666" s="7" t="s">
        <v>6187</v>
      </c>
      <c r="E4666" s="8" t="s">
        <v>2383</v>
      </c>
      <c r="F4666" s="7" t="s">
        <v>6505</v>
      </c>
      <c r="G4666" s="7" t="s">
        <v>214</v>
      </c>
      <c r="H4666" s="5">
        <v>2</v>
      </c>
      <c r="I4666" s="5">
        <v>15</v>
      </c>
      <c r="J4666" s="5"/>
      <c r="K4666" s="5">
        <v>96</v>
      </c>
      <c r="L4666" s="9">
        <f t="shared" si="144"/>
        <v>18</v>
      </c>
      <c r="M4666" s="9" t="str">
        <f t="shared" si="145"/>
        <v>MID</v>
      </c>
      <c r="N4666" s="10">
        <v>-99.735517743014498</v>
      </c>
      <c r="O4666" s="11">
        <v>4.5074884255882353E-3</v>
      </c>
      <c r="P4666" s="7" t="s">
        <v>1461</v>
      </c>
      <c r="Q4666" s="7" t="s">
        <v>1480</v>
      </c>
      <c r="R4666" s="12"/>
    </row>
    <row r="4667" spans="1:18" ht="15.75" x14ac:dyDescent="0.2">
      <c r="A4667" s="5">
        <v>5273065</v>
      </c>
      <c r="B4667" s="6" t="s">
        <v>4805</v>
      </c>
      <c r="C4667" s="7" t="s">
        <v>111</v>
      </c>
      <c r="D4667" s="7" t="s">
        <v>6187</v>
      </c>
      <c r="E4667" s="8" t="s">
        <v>2383</v>
      </c>
      <c r="F4667" s="7" t="s">
        <v>6506</v>
      </c>
      <c r="G4667" s="7" t="s">
        <v>215</v>
      </c>
      <c r="H4667" s="5">
        <v>30</v>
      </c>
      <c r="I4667" s="5">
        <v>15</v>
      </c>
      <c r="J4667" s="5">
        <v>80</v>
      </c>
      <c r="K4667" s="5">
        <v>96</v>
      </c>
      <c r="L4667" s="9">
        <f t="shared" si="144"/>
        <v>22</v>
      </c>
      <c r="M4667" s="9" t="str">
        <f t="shared" si="145"/>
        <v>low</v>
      </c>
      <c r="N4667" s="10">
        <v>-99.777184409715119</v>
      </c>
      <c r="O4667" s="11">
        <v>4.5074884255882353E-3</v>
      </c>
      <c r="P4667" s="7" t="s">
        <v>1461</v>
      </c>
      <c r="Q4667" s="7" t="s">
        <v>1480</v>
      </c>
      <c r="R4667" s="12"/>
    </row>
    <row r="4668" spans="1:18" ht="15.75" x14ac:dyDescent="0.2">
      <c r="A4668" s="5">
        <v>5273065</v>
      </c>
      <c r="B4668" s="6" t="s">
        <v>4805</v>
      </c>
      <c r="C4668" s="7" t="s">
        <v>111</v>
      </c>
      <c r="D4668" s="7" t="s">
        <v>6187</v>
      </c>
      <c r="E4668" s="8" t="s">
        <v>2383</v>
      </c>
      <c r="F4668" s="7" t="s">
        <v>6507</v>
      </c>
      <c r="G4668" s="7" t="s">
        <v>215</v>
      </c>
      <c r="H4668" s="5">
        <v>36</v>
      </c>
      <c r="I4668" s="5"/>
      <c r="J4668" s="5">
        <v>100</v>
      </c>
      <c r="K4668" s="5">
        <v>96</v>
      </c>
      <c r="L4668" s="9">
        <f t="shared" si="144"/>
        <v>7</v>
      </c>
      <c r="M4668" s="9" t="str">
        <f t="shared" si="145"/>
        <v>high</v>
      </c>
      <c r="N4668" s="10">
        <v>-99.818851076408464</v>
      </c>
      <c r="O4668" s="11">
        <v>4.5074884255882353E-3</v>
      </c>
      <c r="P4668" s="7" t="s">
        <v>1461</v>
      </c>
      <c r="Q4668" s="7" t="s">
        <v>1480</v>
      </c>
      <c r="R4668" s="12"/>
    </row>
    <row r="4669" spans="1:18" ht="15.75" x14ac:dyDescent="0.2">
      <c r="A4669" s="5">
        <v>5273065</v>
      </c>
      <c r="B4669" s="6" t="s">
        <v>4805</v>
      </c>
      <c r="C4669" s="7" t="s">
        <v>111</v>
      </c>
      <c r="D4669" s="7" t="s">
        <v>6187</v>
      </c>
      <c r="E4669" s="8" t="s">
        <v>2383</v>
      </c>
      <c r="F4669" s="7" t="s">
        <v>6561</v>
      </c>
      <c r="G4669" s="7" t="s">
        <v>214</v>
      </c>
      <c r="H4669" s="5">
        <v>10</v>
      </c>
      <c r="I4669" s="5">
        <v>15</v>
      </c>
      <c r="J4669" s="5">
        <v>100</v>
      </c>
      <c r="K4669" s="5">
        <v>96</v>
      </c>
      <c r="L4669" s="9">
        <f t="shared" si="144"/>
        <v>22</v>
      </c>
      <c r="M4669" s="9" t="str">
        <f t="shared" si="145"/>
        <v>low</v>
      </c>
      <c r="N4669" s="10">
        <v>-101.31885107640846</v>
      </c>
      <c r="O4669" s="11">
        <v>4.5074884255882353E-3</v>
      </c>
      <c r="P4669" s="7" t="s">
        <v>1461</v>
      </c>
      <c r="Q4669" s="7" t="s">
        <v>1480</v>
      </c>
      <c r="R4669" s="12"/>
    </row>
    <row r="4670" spans="1:18" ht="15.75" x14ac:dyDescent="0.2">
      <c r="A4670" s="5">
        <v>5272388</v>
      </c>
      <c r="B4670" s="6" t="s">
        <v>4805</v>
      </c>
      <c r="C4670" s="7" t="s">
        <v>111</v>
      </c>
      <c r="D4670" s="7" t="s">
        <v>6607</v>
      </c>
      <c r="E4670" s="8" t="s">
        <v>2383</v>
      </c>
      <c r="F4670" s="7" t="s">
        <v>1114</v>
      </c>
      <c r="G4670" s="7" t="s">
        <v>214</v>
      </c>
      <c r="H4670" s="5">
        <v>16</v>
      </c>
      <c r="I4670" s="5">
        <v>15</v>
      </c>
      <c r="J4670" s="5">
        <v>130</v>
      </c>
      <c r="K4670" s="5">
        <v>96</v>
      </c>
      <c r="L4670" s="9">
        <f t="shared" si="144"/>
        <v>24</v>
      </c>
      <c r="M4670" s="9" t="str">
        <f t="shared" si="145"/>
        <v>low</v>
      </c>
      <c r="N4670" s="10">
        <v>-102.78018996523315</v>
      </c>
      <c r="O4670" s="11">
        <v>3.8862268484081142E-3</v>
      </c>
      <c r="P4670" s="7" t="s">
        <v>1461</v>
      </c>
      <c r="Q4670" s="7" t="s">
        <v>1480</v>
      </c>
      <c r="R4670" s="12"/>
    </row>
    <row r="4671" spans="1:18" ht="15.75" x14ac:dyDescent="0.2">
      <c r="A4671" s="5">
        <v>5314917</v>
      </c>
      <c r="B4671" s="6" t="s">
        <v>5365</v>
      </c>
      <c r="C4671" s="7" t="s">
        <v>126</v>
      </c>
      <c r="D4671" s="7" t="s">
        <v>6704</v>
      </c>
      <c r="E4671" s="8" t="s">
        <v>2383</v>
      </c>
      <c r="F4671" s="7" t="s">
        <v>1012</v>
      </c>
      <c r="G4671" s="7" t="s">
        <v>214</v>
      </c>
      <c r="H4671" s="5">
        <v>45</v>
      </c>
      <c r="I4671" s="5">
        <v>15</v>
      </c>
      <c r="J4671" s="5">
        <v>125</v>
      </c>
      <c r="K4671" s="5">
        <v>99</v>
      </c>
      <c r="L4671" s="9">
        <f t="shared" si="144"/>
        <v>24</v>
      </c>
      <c r="M4671" s="9" t="str">
        <f t="shared" si="145"/>
        <v>low</v>
      </c>
      <c r="N4671" s="10">
        <v>-91.581238611070148</v>
      </c>
      <c r="O4671" s="11">
        <v>4.0560532434028573E-3</v>
      </c>
      <c r="P4671" s="7" t="s">
        <v>1461</v>
      </c>
      <c r="Q4671" s="7" t="s">
        <v>1480</v>
      </c>
      <c r="R4671" s="12"/>
    </row>
    <row r="4672" spans="1:18" ht="15.75" x14ac:dyDescent="0.2">
      <c r="A4672" s="5">
        <v>5345578</v>
      </c>
      <c r="B4672" s="6" t="s">
        <v>5893</v>
      </c>
      <c r="C4672" s="7" t="s">
        <v>126</v>
      </c>
      <c r="D4672" s="7" t="s">
        <v>6771</v>
      </c>
      <c r="E4672" s="8" t="s">
        <v>2383</v>
      </c>
      <c r="F4672" s="7" t="s">
        <v>6772</v>
      </c>
      <c r="G4672" s="7" t="s">
        <v>214</v>
      </c>
      <c r="H4672" s="5">
        <v>42</v>
      </c>
      <c r="I4672" s="5">
        <v>15</v>
      </c>
      <c r="J4672" s="5">
        <v>130</v>
      </c>
      <c r="K4672" s="5">
        <v>97</v>
      </c>
      <c r="L4672" s="9">
        <f t="shared" si="144"/>
        <v>24</v>
      </c>
      <c r="M4672" s="9" t="str">
        <f t="shared" si="145"/>
        <v>low</v>
      </c>
      <c r="N4672" s="10">
        <v>-83.386568900481507</v>
      </c>
      <c r="O4672" s="11">
        <v>6.2220717591117136E-3</v>
      </c>
      <c r="P4672" s="7" t="s">
        <v>1461</v>
      </c>
      <c r="Q4672" s="7" t="s">
        <v>1480</v>
      </c>
      <c r="R4672" s="12"/>
    </row>
    <row r="4673" spans="1:18" ht="15.75" x14ac:dyDescent="0.2">
      <c r="A4673" s="5">
        <v>5344759</v>
      </c>
      <c r="B4673" s="6" t="s">
        <v>3921</v>
      </c>
      <c r="C4673" s="7" t="s">
        <v>158</v>
      </c>
      <c r="D4673" s="7" t="s">
        <v>6789</v>
      </c>
      <c r="E4673" s="8" t="s">
        <v>2383</v>
      </c>
      <c r="F4673" s="7" t="s">
        <v>6790</v>
      </c>
      <c r="G4673" s="7" t="s">
        <v>214</v>
      </c>
      <c r="H4673" s="5">
        <v>19</v>
      </c>
      <c r="I4673" s="5">
        <v>15</v>
      </c>
      <c r="J4673" s="5">
        <v>110</v>
      </c>
      <c r="K4673" s="5">
        <v>97</v>
      </c>
      <c r="L4673" s="9">
        <f t="shared" si="144"/>
        <v>22</v>
      </c>
      <c r="M4673" s="9" t="str">
        <f t="shared" si="145"/>
        <v>low</v>
      </c>
      <c r="N4673" s="10">
        <v>-84.249884328659391</v>
      </c>
      <c r="O4673" s="11">
        <v>4.9174305531778373E-3</v>
      </c>
      <c r="P4673" s="7" t="s">
        <v>1461</v>
      </c>
      <c r="Q4673" s="7" t="s">
        <v>1480</v>
      </c>
      <c r="R4673" s="12"/>
    </row>
    <row r="4674" spans="1:18" ht="15.75" x14ac:dyDescent="0.2">
      <c r="A4674" s="5">
        <v>5382276</v>
      </c>
      <c r="B4674" s="6" t="s">
        <v>5126</v>
      </c>
      <c r="C4674" s="7" t="s">
        <v>84</v>
      </c>
      <c r="D4674" s="7" t="s">
        <v>6264</v>
      </c>
      <c r="E4674" s="8" t="s">
        <v>2383</v>
      </c>
      <c r="F4674" s="7" t="s">
        <v>6823</v>
      </c>
      <c r="G4674" s="7" t="s">
        <v>214</v>
      </c>
      <c r="H4674" s="5">
        <v>18</v>
      </c>
      <c r="I4674" s="5">
        <v>15</v>
      </c>
      <c r="J4674" s="5">
        <v>115</v>
      </c>
      <c r="K4674" s="5">
        <v>94</v>
      </c>
      <c r="L4674" s="9">
        <f t="shared" ref="L4674:L4737" si="146">IF(OR(I4674&gt;3,I4674&lt;15),I4674,0)+IF(H4674&lt;=60,3,IF(H4674&gt;60,0,0))+IF(J4674&gt;120,6,IF((J4674&gt;=60),4,IF(J4674&lt;60,0,0)))</f>
        <v>22</v>
      </c>
      <c r="M4674" s="9" t="str">
        <f t="shared" ref="M4674:M4737" si="147">IF(AND(L4674&gt;=3,L4674&lt;=10),"high",IF(AND(L4674&gt;=11,L4674&lt;=18),"MID",IF(AND(L4674&gt;=19,L4674&lt;=24),"low","no")))</f>
        <v>low</v>
      </c>
      <c r="N4674" s="10">
        <v>-73.597198217546975</v>
      </c>
      <c r="O4674" s="11">
        <v>1.0167048611037899E-2</v>
      </c>
      <c r="P4674" s="7" t="s">
        <v>1461</v>
      </c>
      <c r="Q4674" s="7" t="s">
        <v>1480</v>
      </c>
      <c r="R4674" s="12"/>
    </row>
    <row r="4675" spans="1:18" ht="15.75" x14ac:dyDescent="0.2">
      <c r="A4675" s="5">
        <v>5345902</v>
      </c>
      <c r="B4675" s="6" t="s">
        <v>5893</v>
      </c>
      <c r="C4675" s="7" t="s">
        <v>126</v>
      </c>
      <c r="D4675" s="7" t="s">
        <v>6838</v>
      </c>
      <c r="E4675" s="8" t="s">
        <v>2383</v>
      </c>
      <c r="F4675" s="7" t="s">
        <v>888</v>
      </c>
      <c r="G4675" s="7" t="s">
        <v>214</v>
      </c>
      <c r="H4675" s="5">
        <v>57</v>
      </c>
      <c r="I4675" s="5">
        <v>15</v>
      </c>
      <c r="J4675" s="5">
        <v>125</v>
      </c>
      <c r="K4675" s="5">
        <v>96</v>
      </c>
      <c r="L4675" s="9">
        <f t="shared" si="146"/>
        <v>24</v>
      </c>
      <c r="M4675" s="9" t="str">
        <f t="shared" si="147"/>
        <v>low</v>
      </c>
      <c r="N4675" s="10">
        <v>-85.232158055514446</v>
      </c>
      <c r="O4675" s="11">
        <v>6.869745375297498E-3</v>
      </c>
      <c r="P4675" s="7" t="s">
        <v>1461</v>
      </c>
      <c r="Q4675" s="5" t="s">
        <v>1480</v>
      </c>
      <c r="R4675" s="12"/>
    </row>
    <row r="4676" spans="1:18" ht="15.75" x14ac:dyDescent="0.2">
      <c r="A4676" s="5">
        <v>5383044</v>
      </c>
      <c r="B4676" s="6" t="s">
        <v>5126</v>
      </c>
      <c r="C4676" s="7" t="s">
        <v>126</v>
      </c>
      <c r="D4676" s="7" t="s">
        <v>6987</v>
      </c>
      <c r="E4676" s="8" t="s">
        <v>2383</v>
      </c>
      <c r="F4676" s="7" t="s">
        <v>6988</v>
      </c>
      <c r="G4676" s="7" t="s">
        <v>215</v>
      </c>
      <c r="H4676" s="5">
        <v>5</v>
      </c>
      <c r="I4676" s="5">
        <v>15</v>
      </c>
      <c r="J4676" s="5">
        <v>120</v>
      </c>
      <c r="K4676" s="5">
        <v>96</v>
      </c>
      <c r="L4676" s="9">
        <f t="shared" si="146"/>
        <v>22</v>
      </c>
      <c r="M4676" s="9" t="str">
        <f t="shared" si="147"/>
        <v>low</v>
      </c>
      <c r="N4676" s="10">
        <v>-78.15925701384549</v>
      </c>
      <c r="O4676" s="11">
        <v>4.591585646267049E-3</v>
      </c>
      <c r="P4676" s="7" t="s">
        <v>1461</v>
      </c>
      <c r="Q4676" s="7" t="s">
        <v>1480</v>
      </c>
      <c r="R4676" s="12"/>
    </row>
    <row r="4677" spans="1:18" ht="15.75" x14ac:dyDescent="0.2">
      <c r="A4677" s="5">
        <v>5383044</v>
      </c>
      <c r="B4677" s="6" t="s">
        <v>5126</v>
      </c>
      <c r="C4677" s="7" t="s">
        <v>126</v>
      </c>
      <c r="D4677" s="7" t="s">
        <v>6987</v>
      </c>
      <c r="E4677" s="8" t="s">
        <v>2383</v>
      </c>
      <c r="F4677" s="7" t="s">
        <v>6989</v>
      </c>
      <c r="G4677" s="7" t="s">
        <v>215</v>
      </c>
      <c r="H4677" s="5">
        <v>17</v>
      </c>
      <c r="I4677" s="5">
        <v>15</v>
      </c>
      <c r="J4677" s="5">
        <v>130</v>
      </c>
      <c r="K4677" s="5">
        <v>98</v>
      </c>
      <c r="L4677" s="9">
        <f t="shared" si="146"/>
        <v>24</v>
      </c>
      <c r="M4677" s="9" t="str">
        <f t="shared" si="147"/>
        <v>low</v>
      </c>
      <c r="N4677" s="10">
        <v>-78.200923680546111</v>
      </c>
      <c r="O4677" s="11">
        <v>4.591585646267049E-3</v>
      </c>
      <c r="P4677" s="7" t="s">
        <v>1461</v>
      </c>
      <c r="Q4677" s="5" t="s">
        <v>1480</v>
      </c>
      <c r="R4677" s="12"/>
    </row>
    <row r="4678" spans="1:18" ht="15.75" x14ac:dyDescent="0.2">
      <c r="A4678" s="5">
        <v>5270198</v>
      </c>
      <c r="B4678" s="6" t="s">
        <v>3435</v>
      </c>
      <c r="C4678" s="7" t="s">
        <v>132</v>
      </c>
      <c r="D4678" s="7" t="s">
        <v>7015</v>
      </c>
      <c r="E4678" s="8" t="s">
        <v>2383</v>
      </c>
      <c r="F4678" s="7" t="s">
        <v>1417</v>
      </c>
      <c r="G4678" s="7" t="s">
        <v>214</v>
      </c>
      <c r="H4678" s="5">
        <v>43</v>
      </c>
      <c r="I4678" s="5">
        <v>15</v>
      </c>
      <c r="J4678" s="5">
        <v>130</v>
      </c>
      <c r="K4678" s="5">
        <v>98</v>
      </c>
      <c r="L4678" s="9">
        <f t="shared" si="146"/>
        <v>24</v>
      </c>
      <c r="M4678" s="9" t="str">
        <f t="shared" si="147"/>
        <v>low</v>
      </c>
      <c r="N4678" s="10">
        <v>-115.01001759258361</v>
      </c>
      <c r="O4678" s="11">
        <v>6.249004632991273E-3</v>
      </c>
      <c r="P4678" s="7" t="s">
        <v>1461</v>
      </c>
      <c r="Q4678" s="7" t="s">
        <v>1480</v>
      </c>
      <c r="R4678" s="12"/>
    </row>
    <row r="4679" spans="1:18" ht="15.75" x14ac:dyDescent="0.2">
      <c r="A4679" s="5">
        <v>5379302</v>
      </c>
      <c r="B4679" s="6" t="s">
        <v>3237</v>
      </c>
      <c r="C4679" s="7" t="s">
        <v>158</v>
      </c>
      <c r="D4679" s="7" t="s">
        <v>5859</v>
      </c>
      <c r="E4679" s="8" t="s">
        <v>2383</v>
      </c>
      <c r="F4679" s="7" t="s">
        <v>7031</v>
      </c>
      <c r="G4679" s="7" t="s">
        <v>214</v>
      </c>
      <c r="H4679" s="5">
        <v>0</v>
      </c>
      <c r="I4679" s="5">
        <v>15</v>
      </c>
      <c r="J4679" s="5"/>
      <c r="K4679" s="5"/>
      <c r="L4679" s="9">
        <f t="shared" si="146"/>
        <v>18</v>
      </c>
      <c r="M4679" s="9" t="str">
        <f t="shared" si="147"/>
        <v>MID</v>
      </c>
      <c r="N4679" s="10">
        <v>-80.514275532426836</v>
      </c>
      <c r="O4679" s="11">
        <v>5.96094907814404E-3</v>
      </c>
      <c r="P4679" s="7" t="s">
        <v>1461</v>
      </c>
      <c r="Q4679" s="7" t="s">
        <v>1480</v>
      </c>
      <c r="R4679" s="12"/>
    </row>
    <row r="4680" spans="1:18" ht="15.75" x14ac:dyDescent="0.2">
      <c r="A4680" s="5">
        <v>5379302</v>
      </c>
      <c r="B4680" s="6" t="s">
        <v>3237</v>
      </c>
      <c r="C4680" s="7" t="s">
        <v>158</v>
      </c>
      <c r="D4680" s="7" t="s">
        <v>5859</v>
      </c>
      <c r="E4680" s="8" t="s">
        <v>2383</v>
      </c>
      <c r="F4680" s="7" t="s">
        <v>7032</v>
      </c>
      <c r="G4680" s="7" t="s">
        <v>214</v>
      </c>
      <c r="H4680" s="5">
        <v>46</v>
      </c>
      <c r="I4680" s="5">
        <v>15</v>
      </c>
      <c r="J4680" s="5"/>
      <c r="K4680" s="5"/>
      <c r="L4680" s="9">
        <f t="shared" si="146"/>
        <v>18</v>
      </c>
      <c r="M4680" s="9" t="str">
        <f t="shared" si="147"/>
        <v>MID</v>
      </c>
      <c r="N4680" s="10">
        <v>-80.55594219903287</v>
      </c>
      <c r="O4680" s="11">
        <v>5.96094907814404E-3</v>
      </c>
      <c r="P4680" s="7" t="s">
        <v>14</v>
      </c>
      <c r="Q4680" s="7" t="s">
        <v>1480</v>
      </c>
      <c r="R4680" s="12"/>
    </row>
    <row r="4681" spans="1:18" ht="15.75" x14ac:dyDescent="0.2">
      <c r="A4681" s="5">
        <v>5345588</v>
      </c>
      <c r="B4681" s="6" t="s">
        <v>5893</v>
      </c>
      <c r="C4681" s="7" t="s">
        <v>84</v>
      </c>
      <c r="D4681" s="7" t="s">
        <v>7164</v>
      </c>
      <c r="E4681" s="8" t="s">
        <v>2383</v>
      </c>
      <c r="F4681" s="7" t="s">
        <v>1395</v>
      </c>
      <c r="G4681" s="7" t="s">
        <v>214</v>
      </c>
      <c r="H4681" s="5">
        <v>46</v>
      </c>
      <c r="I4681" s="5">
        <v>15</v>
      </c>
      <c r="J4681" s="5">
        <v>120</v>
      </c>
      <c r="K4681" s="5">
        <v>98</v>
      </c>
      <c r="L4681" s="9">
        <f t="shared" si="146"/>
        <v>22</v>
      </c>
      <c r="M4681" s="9" t="str">
        <f t="shared" si="147"/>
        <v>low</v>
      </c>
      <c r="N4681" s="10">
        <v>-94.842369710640924</v>
      </c>
      <c r="O4681" s="11">
        <v>1.4236226852517575E-2</v>
      </c>
      <c r="P4681" s="7" t="s">
        <v>1461</v>
      </c>
      <c r="Q4681" s="7" t="s">
        <v>1480</v>
      </c>
      <c r="R4681" s="12"/>
    </row>
    <row r="4682" spans="1:18" ht="15.75" x14ac:dyDescent="0.2">
      <c r="A4682" s="5">
        <v>5384512</v>
      </c>
      <c r="B4682" s="6" t="s">
        <v>2694</v>
      </c>
      <c r="C4682" s="7" t="s">
        <v>81</v>
      </c>
      <c r="D4682" s="7" t="s">
        <v>7175</v>
      </c>
      <c r="E4682" s="8" t="s">
        <v>2383</v>
      </c>
      <c r="F4682" s="7" t="s">
        <v>7176</v>
      </c>
      <c r="G4682" s="7" t="s">
        <v>214</v>
      </c>
      <c r="H4682" s="5">
        <v>55</v>
      </c>
      <c r="I4682" s="5">
        <v>15</v>
      </c>
      <c r="J4682" s="5">
        <v>120</v>
      </c>
      <c r="K4682" s="5">
        <v>96</v>
      </c>
      <c r="L4682" s="9">
        <f t="shared" si="146"/>
        <v>22</v>
      </c>
      <c r="M4682" s="9" t="str">
        <f t="shared" si="147"/>
        <v>low</v>
      </c>
      <c r="N4682" s="10">
        <v>-83.245688692120893</v>
      </c>
      <c r="O4682" s="11">
        <v>9.1136921328143217E-3</v>
      </c>
      <c r="P4682" s="7" t="s">
        <v>1461</v>
      </c>
      <c r="Q4682" s="5" t="s">
        <v>1480</v>
      </c>
      <c r="R4682" s="12"/>
    </row>
    <row r="4683" spans="1:18" ht="15.75" x14ac:dyDescent="0.2">
      <c r="A4683" s="5">
        <v>5317691</v>
      </c>
      <c r="B4683" s="6" t="s">
        <v>6666</v>
      </c>
      <c r="C4683" s="7" t="s">
        <v>84</v>
      </c>
      <c r="D4683" s="7" t="s">
        <v>7244</v>
      </c>
      <c r="E4683" s="8" t="s">
        <v>2383</v>
      </c>
      <c r="F4683" s="7" t="s">
        <v>7245</v>
      </c>
      <c r="G4683" s="7" t="s">
        <v>214</v>
      </c>
      <c r="H4683" s="5">
        <v>24</v>
      </c>
      <c r="I4683" s="5">
        <v>15</v>
      </c>
      <c r="J4683" s="5">
        <v>120</v>
      </c>
      <c r="K4683" s="5">
        <v>98</v>
      </c>
      <c r="L4683" s="9">
        <f t="shared" si="146"/>
        <v>22</v>
      </c>
      <c r="M4683" s="9" t="str">
        <f t="shared" si="147"/>
        <v>low</v>
      </c>
      <c r="N4683" s="10">
        <v>-105.89425474536256</v>
      </c>
      <c r="O4683" s="11">
        <v>3.7867708379053511E-3</v>
      </c>
      <c r="P4683" s="7" t="s">
        <v>1461</v>
      </c>
      <c r="Q4683" s="7" t="s">
        <v>1480</v>
      </c>
      <c r="R4683" s="12"/>
    </row>
    <row r="4684" spans="1:18" ht="15.75" x14ac:dyDescent="0.2">
      <c r="A4684" s="5">
        <v>5317423</v>
      </c>
      <c r="B4684" s="6" t="s">
        <v>6666</v>
      </c>
      <c r="C4684" s="7" t="s">
        <v>84</v>
      </c>
      <c r="D4684" s="7" t="s">
        <v>7289</v>
      </c>
      <c r="E4684" s="8" t="s">
        <v>2383</v>
      </c>
      <c r="F4684" s="7" t="s">
        <v>376</v>
      </c>
      <c r="G4684" s="7" t="s">
        <v>214</v>
      </c>
      <c r="H4684" s="5">
        <v>38</v>
      </c>
      <c r="I4684" s="5">
        <v>15</v>
      </c>
      <c r="J4684" s="5">
        <v>100</v>
      </c>
      <c r="K4684" s="5">
        <v>97</v>
      </c>
      <c r="L4684" s="9">
        <f t="shared" si="146"/>
        <v>22</v>
      </c>
      <c r="M4684" s="9" t="str">
        <f t="shared" si="147"/>
        <v>low</v>
      </c>
      <c r="N4684" s="10">
        <v>-107.25053479168128</v>
      </c>
      <c r="O4684" s="13">
        <v>1.3308564812177792E-2</v>
      </c>
      <c r="P4684" s="7" t="s">
        <v>1461</v>
      </c>
      <c r="Q4684" s="7" t="s">
        <v>1480</v>
      </c>
      <c r="R4684" s="12"/>
    </row>
    <row r="4685" spans="1:18" ht="15.75" x14ac:dyDescent="0.2">
      <c r="A4685" s="5">
        <v>5317691</v>
      </c>
      <c r="B4685" s="6" t="s">
        <v>6666</v>
      </c>
      <c r="C4685" s="7" t="s">
        <v>84</v>
      </c>
      <c r="D4685" s="7" t="s">
        <v>7244</v>
      </c>
      <c r="E4685" s="8" t="s">
        <v>2383</v>
      </c>
      <c r="F4685" s="7" t="s">
        <v>7292</v>
      </c>
      <c r="G4685" s="7" t="s">
        <v>214</v>
      </c>
      <c r="H4685" s="5">
        <v>23</v>
      </c>
      <c r="I4685" s="5">
        <v>15</v>
      </c>
      <c r="J4685" s="5">
        <v>120</v>
      </c>
      <c r="K4685" s="5">
        <v>98</v>
      </c>
      <c r="L4685" s="9">
        <f t="shared" si="146"/>
        <v>22</v>
      </c>
      <c r="M4685" s="9" t="str">
        <f t="shared" si="147"/>
        <v>low</v>
      </c>
      <c r="N4685" s="10">
        <v>-107.26925474536256</v>
      </c>
      <c r="O4685" s="13">
        <v>3.7867708379053511E-3</v>
      </c>
      <c r="P4685" s="7" t="s">
        <v>1461</v>
      </c>
      <c r="Q4685" s="7" t="s">
        <v>1480</v>
      </c>
      <c r="R4685" s="12"/>
    </row>
    <row r="4686" spans="1:18" ht="15.75" x14ac:dyDescent="0.2">
      <c r="A4686" s="5">
        <v>5212208</v>
      </c>
      <c r="B4686" s="6" t="s">
        <v>6255</v>
      </c>
      <c r="C4686" s="7" t="s">
        <v>111</v>
      </c>
      <c r="D4686" s="7" t="s">
        <v>7489</v>
      </c>
      <c r="E4686" s="8" t="s">
        <v>2383</v>
      </c>
      <c r="F4686" s="7" t="s">
        <v>7490</v>
      </c>
      <c r="G4686" s="7" t="s">
        <v>214</v>
      </c>
      <c r="H4686" s="5">
        <v>35</v>
      </c>
      <c r="I4686" s="5">
        <v>15</v>
      </c>
      <c r="J4686" s="5">
        <v>120</v>
      </c>
      <c r="K4686" s="5">
        <v>96</v>
      </c>
      <c r="L4686" s="9">
        <f t="shared" si="146"/>
        <v>22</v>
      </c>
      <c r="M4686" s="9" t="str">
        <f t="shared" si="147"/>
        <v>low</v>
      </c>
      <c r="N4686" s="10">
        <v>-148.38033865736361</v>
      </c>
      <c r="O4686" s="13">
        <v>6.6871990711661056E-3</v>
      </c>
      <c r="P4686" s="7" t="s">
        <v>1461</v>
      </c>
      <c r="Q4686" s="7" t="s">
        <v>1480</v>
      </c>
      <c r="R4686" s="12"/>
    </row>
    <row r="4687" spans="1:18" ht="15.75" x14ac:dyDescent="0.2">
      <c r="A4687" s="5">
        <v>5212631</v>
      </c>
      <c r="B4687" s="6" t="s">
        <v>6255</v>
      </c>
      <c r="C4687" s="7" t="s">
        <v>126</v>
      </c>
      <c r="D4687" s="7" t="s">
        <v>7498</v>
      </c>
      <c r="E4687" s="8" t="s">
        <v>2383</v>
      </c>
      <c r="F4687" s="7" t="s">
        <v>7499</v>
      </c>
      <c r="G4687" s="7" t="s">
        <v>214</v>
      </c>
      <c r="H4687" s="5">
        <v>65</v>
      </c>
      <c r="I4687" s="5">
        <v>15</v>
      </c>
      <c r="J4687" s="5">
        <v>200</v>
      </c>
      <c r="K4687" s="5">
        <v>99</v>
      </c>
      <c r="L4687" s="9">
        <f t="shared" si="146"/>
        <v>21</v>
      </c>
      <c r="M4687" s="9" t="str">
        <f t="shared" si="147"/>
        <v>low</v>
      </c>
      <c r="N4687" s="10">
        <v>-148.55607329860504</v>
      </c>
      <c r="O4687" s="13">
        <v>3.743553243111819E-3</v>
      </c>
      <c r="P4687" s="7" t="s">
        <v>1461</v>
      </c>
      <c r="Q4687" s="7" t="s">
        <v>1480</v>
      </c>
      <c r="R4687" s="12"/>
    </row>
    <row r="4688" spans="1:18" ht="15.75" x14ac:dyDescent="0.2">
      <c r="A4688" s="5">
        <v>5212631</v>
      </c>
      <c r="B4688" s="6" t="s">
        <v>6255</v>
      </c>
      <c r="C4688" s="7" t="s">
        <v>126</v>
      </c>
      <c r="D4688" s="7" t="s">
        <v>7498</v>
      </c>
      <c r="E4688" s="8" t="s">
        <v>2383</v>
      </c>
      <c r="F4688" s="7" t="s">
        <v>7553</v>
      </c>
      <c r="G4688" s="7" t="s">
        <v>214</v>
      </c>
      <c r="H4688" s="5">
        <v>70</v>
      </c>
      <c r="I4688" s="5">
        <v>15</v>
      </c>
      <c r="J4688" s="5">
        <v>135</v>
      </c>
      <c r="K4688" s="5">
        <v>99</v>
      </c>
      <c r="L4688" s="9">
        <f t="shared" si="146"/>
        <v>21</v>
      </c>
      <c r="M4688" s="9" t="str">
        <f t="shared" si="147"/>
        <v>low</v>
      </c>
      <c r="N4688" s="10">
        <v>-149.97273996529839</v>
      </c>
      <c r="O4688" s="13">
        <v>3.743553243111819E-3</v>
      </c>
      <c r="P4688" s="7" t="s">
        <v>14</v>
      </c>
      <c r="Q4688" s="7" t="s">
        <v>1480</v>
      </c>
      <c r="R4688" s="12"/>
    </row>
    <row r="4689" spans="1:18" ht="15.75" x14ac:dyDescent="0.2">
      <c r="A4689" s="5">
        <v>5385661</v>
      </c>
      <c r="B4689" s="6" t="s">
        <v>2694</v>
      </c>
      <c r="C4689" s="7" t="s">
        <v>126</v>
      </c>
      <c r="D4689" s="7" t="s">
        <v>7759</v>
      </c>
      <c r="E4689" s="8" t="s">
        <v>2383</v>
      </c>
      <c r="F4689" s="7" t="s">
        <v>809</v>
      </c>
      <c r="G4689" s="7" t="s">
        <v>214</v>
      </c>
      <c r="H4689" s="5">
        <v>10</v>
      </c>
      <c r="I4689" s="5">
        <v>15</v>
      </c>
      <c r="J4689" s="5">
        <v>110</v>
      </c>
      <c r="K4689" s="5">
        <v>98</v>
      </c>
      <c r="L4689" s="9">
        <f t="shared" si="146"/>
        <v>22</v>
      </c>
      <c r="M4689" s="9" t="str">
        <f t="shared" si="147"/>
        <v>low</v>
      </c>
      <c r="N4689" s="10">
        <v>-98.592645787051879</v>
      </c>
      <c r="O4689" s="13">
        <v>3.8677777774864808E-3</v>
      </c>
      <c r="P4689" s="7" t="s">
        <v>1461</v>
      </c>
      <c r="Q4689" s="7" t="s">
        <v>1480</v>
      </c>
      <c r="R4689" s="12"/>
    </row>
    <row r="4690" spans="1:18" ht="15.75" x14ac:dyDescent="0.2">
      <c r="A4690" s="5">
        <v>5317878</v>
      </c>
      <c r="B4690" s="6" t="s">
        <v>6666</v>
      </c>
      <c r="C4690" s="7" t="s">
        <v>132</v>
      </c>
      <c r="D4690" s="7" t="s">
        <v>7766</v>
      </c>
      <c r="E4690" s="8" t="s">
        <v>2383</v>
      </c>
      <c r="F4690" s="7" t="s">
        <v>7767</v>
      </c>
      <c r="G4690" s="7" t="s">
        <v>214</v>
      </c>
      <c r="H4690" s="5">
        <v>12</v>
      </c>
      <c r="I4690" s="5">
        <v>15</v>
      </c>
      <c r="J4690" s="5">
        <v>115</v>
      </c>
      <c r="K4690" s="5">
        <v>96</v>
      </c>
      <c r="L4690" s="9">
        <f t="shared" si="146"/>
        <v>22</v>
      </c>
      <c r="M4690" s="9" t="str">
        <f t="shared" si="147"/>
        <v>low</v>
      </c>
      <c r="N4690" s="10">
        <v>-119.93874462958775</v>
      </c>
      <c r="O4690" s="13">
        <v>4.5335185204748996E-3</v>
      </c>
      <c r="P4690" s="7" t="s">
        <v>1461</v>
      </c>
      <c r="Q4690" s="7" t="s">
        <v>1480</v>
      </c>
      <c r="R4690" s="12"/>
    </row>
    <row r="4691" spans="1:18" ht="15.75" x14ac:dyDescent="0.2">
      <c r="A4691" s="5">
        <v>5239105</v>
      </c>
      <c r="B4691" s="6" t="s">
        <v>7674</v>
      </c>
      <c r="C4691" s="7" t="s">
        <v>84</v>
      </c>
      <c r="D4691" s="7" t="s">
        <v>7782</v>
      </c>
      <c r="E4691" s="8" t="s">
        <v>2383</v>
      </c>
      <c r="F4691" s="7" t="s">
        <v>222</v>
      </c>
      <c r="G4691" s="7" t="s">
        <v>214</v>
      </c>
      <c r="H4691" s="5">
        <v>40</v>
      </c>
      <c r="I4691" s="5">
        <v>15</v>
      </c>
      <c r="J4691" s="5">
        <v>120</v>
      </c>
      <c r="K4691" s="5">
        <v>98</v>
      </c>
      <c r="L4691" s="9">
        <f t="shared" si="146"/>
        <v>22</v>
      </c>
      <c r="M4691" s="9" t="str">
        <f t="shared" si="147"/>
        <v>low</v>
      </c>
      <c r="N4691" s="10">
        <v>-146.5233548610704</v>
      </c>
      <c r="O4691" s="13">
        <v>6.428437503927853E-3</v>
      </c>
      <c r="P4691" s="7" t="s">
        <v>1461</v>
      </c>
      <c r="Q4691" s="7" t="s">
        <v>1480</v>
      </c>
      <c r="R4691" s="12"/>
    </row>
    <row r="4692" spans="1:18" ht="15.75" x14ac:dyDescent="0.2">
      <c r="A4692" s="5">
        <v>5239323</v>
      </c>
      <c r="B4692" s="6" t="s">
        <v>7674</v>
      </c>
      <c r="C4692" s="7" t="s">
        <v>111</v>
      </c>
      <c r="D4692" s="7" t="s">
        <v>7850</v>
      </c>
      <c r="E4692" s="8" t="s">
        <v>2383</v>
      </c>
      <c r="F4692" s="7" t="s">
        <v>1010</v>
      </c>
      <c r="G4692" s="7" t="s">
        <v>215</v>
      </c>
      <c r="H4692" s="5">
        <v>26</v>
      </c>
      <c r="I4692" s="5">
        <v>15</v>
      </c>
      <c r="J4692" s="5">
        <v>120</v>
      </c>
      <c r="K4692" s="5">
        <v>99</v>
      </c>
      <c r="L4692" s="9">
        <f t="shared" si="146"/>
        <v>22</v>
      </c>
      <c r="M4692" s="9" t="str">
        <f t="shared" si="147"/>
        <v>low</v>
      </c>
      <c r="N4692" s="10">
        <v>-148.25896516205103</v>
      </c>
      <c r="O4692" s="11">
        <v>8.6537847164436243E-3</v>
      </c>
      <c r="P4692" s="7" t="s">
        <v>1461</v>
      </c>
      <c r="Q4692" s="7" t="s">
        <v>1480</v>
      </c>
      <c r="R4692" s="12"/>
    </row>
    <row r="4693" spans="1:18" ht="15.75" x14ac:dyDescent="0.2">
      <c r="A4693" s="5">
        <v>5239323</v>
      </c>
      <c r="B4693" s="6" t="s">
        <v>7674</v>
      </c>
      <c r="C4693" s="7" t="s">
        <v>111</v>
      </c>
      <c r="D4693" s="7" t="s">
        <v>7850</v>
      </c>
      <c r="E4693" s="8" t="s">
        <v>2383</v>
      </c>
      <c r="F4693" s="7" t="s">
        <v>394</v>
      </c>
      <c r="G4693" s="7" t="s">
        <v>214</v>
      </c>
      <c r="H4693" s="5">
        <v>63</v>
      </c>
      <c r="I4693" s="5">
        <v>15</v>
      </c>
      <c r="J4693" s="5">
        <v>130</v>
      </c>
      <c r="K4693" s="5">
        <v>98</v>
      </c>
      <c r="L4693" s="9">
        <f t="shared" si="146"/>
        <v>21</v>
      </c>
      <c r="M4693" s="9" t="str">
        <f t="shared" si="147"/>
        <v>low</v>
      </c>
      <c r="N4693" s="10">
        <v>-148.30063182865706</v>
      </c>
      <c r="O4693" s="11">
        <v>8.6537847164436243E-3</v>
      </c>
      <c r="P4693" s="7" t="s">
        <v>14</v>
      </c>
      <c r="Q4693" s="7" t="s">
        <v>1480</v>
      </c>
      <c r="R4693" s="12"/>
    </row>
    <row r="4694" spans="1:18" ht="15.75" x14ac:dyDescent="0.2">
      <c r="A4694" s="5">
        <v>5318733</v>
      </c>
      <c r="B4694" s="6" t="s">
        <v>6666</v>
      </c>
      <c r="C4694" s="7" t="s">
        <v>182</v>
      </c>
      <c r="D4694" s="7" t="s">
        <v>7956</v>
      </c>
      <c r="E4694" s="8" t="s">
        <v>2383</v>
      </c>
      <c r="F4694" s="7" t="s">
        <v>7957</v>
      </c>
      <c r="G4694" s="7" t="s">
        <v>214</v>
      </c>
      <c r="H4694" s="5">
        <v>33</v>
      </c>
      <c r="I4694" s="5">
        <v>15</v>
      </c>
      <c r="J4694" s="5">
        <v>120</v>
      </c>
      <c r="K4694" s="5">
        <v>98</v>
      </c>
      <c r="L4694" s="9">
        <f t="shared" si="146"/>
        <v>22</v>
      </c>
      <c r="M4694" s="9" t="str">
        <f t="shared" si="147"/>
        <v>low</v>
      </c>
      <c r="N4694" s="10">
        <v>-124.79978495372052</v>
      </c>
      <c r="O4694" s="13">
        <v>5.475312500493601E-3</v>
      </c>
      <c r="P4694" s="7" t="s">
        <v>1461</v>
      </c>
      <c r="Q4694" s="5" t="s">
        <v>1480</v>
      </c>
      <c r="R4694" s="12"/>
    </row>
    <row r="4695" spans="1:18" ht="15.75" x14ac:dyDescent="0.2">
      <c r="A4695" s="5">
        <v>5346115</v>
      </c>
      <c r="B4695" s="6" t="s">
        <v>5893</v>
      </c>
      <c r="C4695" s="7" t="s">
        <v>158</v>
      </c>
      <c r="D4695" s="7" t="s">
        <v>8001</v>
      </c>
      <c r="E4695" s="8" t="s">
        <v>2383</v>
      </c>
      <c r="F4695" s="7" t="s">
        <v>8002</v>
      </c>
      <c r="G4695" s="7" t="s">
        <v>214</v>
      </c>
      <c r="H4695" s="5">
        <v>14</v>
      </c>
      <c r="I4695" s="5">
        <v>15</v>
      </c>
      <c r="J4695" s="5">
        <v>110</v>
      </c>
      <c r="K4695" s="5">
        <v>98</v>
      </c>
      <c r="L4695" s="9">
        <f t="shared" si="146"/>
        <v>22</v>
      </c>
      <c r="M4695" s="9" t="str">
        <f t="shared" si="147"/>
        <v>low</v>
      </c>
      <c r="N4695" s="10">
        <v>-117.36282619211852</v>
      </c>
      <c r="O4695" s="13">
        <v>3.7195254626567475E-3</v>
      </c>
      <c r="P4695" s="7" t="s">
        <v>1461</v>
      </c>
      <c r="Q4695" s="7" t="s">
        <v>1480</v>
      </c>
      <c r="R4695" s="12"/>
    </row>
    <row r="4696" spans="1:18" ht="15.75" x14ac:dyDescent="0.2">
      <c r="A4696" s="5">
        <v>5239930</v>
      </c>
      <c r="B4696" s="6" t="s">
        <v>7674</v>
      </c>
      <c r="C4696" s="7" t="s">
        <v>158</v>
      </c>
      <c r="D4696" s="7" t="s">
        <v>8025</v>
      </c>
      <c r="E4696" s="8" t="s">
        <v>2383</v>
      </c>
      <c r="F4696" s="7" t="s">
        <v>8026</v>
      </c>
      <c r="G4696" s="7" t="s">
        <v>214</v>
      </c>
      <c r="H4696" s="5">
        <v>39</v>
      </c>
      <c r="I4696" s="5">
        <v>15</v>
      </c>
      <c r="J4696" s="5">
        <v>130</v>
      </c>
      <c r="K4696" s="5">
        <v>98</v>
      </c>
      <c r="L4696" s="9">
        <f t="shared" si="146"/>
        <v>24</v>
      </c>
      <c r="M4696" s="9" t="str">
        <f t="shared" si="147"/>
        <v>low</v>
      </c>
      <c r="N4696" s="10">
        <v>-153.02681974532607</v>
      </c>
      <c r="O4696" s="13">
        <v>1.0860219903406687E-2</v>
      </c>
      <c r="P4696" s="7" t="s">
        <v>1461</v>
      </c>
      <c r="Q4696" s="7" t="s">
        <v>1480</v>
      </c>
      <c r="R4696" s="12"/>
    </row>
    <row r="4697" spans="1:18" ht="15.75" x14ac:dyDescent="0.2">
      <c r="A4697" s="5">
        <v>5314917</v>
      </c>
      <c r="B4697" s="6" t="s">
        <v>5365</v>
      </c>
      <c r="C4697" s="7" t="s">
        <v>126</v>
      </c>
      <c r="D4697" s="7" t="s">
        <v>6704</v>
      </c>
      <c r="E4697" s="8" t="s">
        <v>2383</v>
      </c>
      <c r="F4697" s="7" t="s">
        <v>1139</v>
      </c>
      <c r="G4697" s="7" t="s">
        <v>214</v>
      </c>
      <c r="H4697" s="5">
        <v>44</v>
      </c>
      <c r="I4697" s="5">
        <v>15</v>
      </c>
      <c r="J4697" s="5">
        <v>125</v>
      </c>
      <c r="K4697" s="5">
        <v>99</v>
      </c>
      <c r="L4697" s="9">
        <f t="shared" si="146"/>
        <v>24</v>
      </c>
      <c r="M4697" s="9" t="str">
        <f t="shared" si="147"/>
        <v>low</v>
      </c>
      <c r="N4697" s="10">
        <v>-131.08123861107015</v>
      </c>
      <c r="O4697" s="13">
        <v>4.0560532434028573E-3</v>
      </c>
      <c r="P4697" s="7" t="s">
        <v>1461</v>
      </c>
      <c r="Q4697" s="7" t="s">
        <v>1480</v>
      </c>
      <c r="R4697" s="12"/>
    </row>
    <row r="4698" spans="1:18" ht="15.75" x14ac:dyDescent="0.2">
      <c r="A4698" s="5">
        <v>5314917</v>
      </c>
      <c r="B4698" s="6" t="s">
        <v>5365</v>
      </c>
      <c r="C4698" s="7" t="s">
        <v>126</v>
      </c>
      <c r="D4698" s="7" t="s">
        <v>6704</v>
      </c>
      <c r="E4698" s="8" t="s">
        <v>2383</v>
      </c>
      <c r="F4698" s="7" t="s">
        <v>8137</v>
      </c>
      <c r="G4698" s="7" t="s">
        <v>214</v>
      </c>
      <c r="H4698" s="5">
        <v>3</v>
      </c>
      <c r="I4698" s="5">
        <v>15</v>
      </c>
      <c r="J4698" s="5">
        <v>120</v>
      </c>
      <c r="K4698" s="5">
        <v>99</v>
      </c>
      <c r="L4698" s="9">
        <f t="shared" si="146"/>
        <v>22</v>
      </c>
      <c r="M4698" s="9" t="str">
        <f t="shared" si="147"/>
        <v>low</v>
      </c>
      <c r="N4698" s="10">
        <v>-131.12290527777077</v>
      </c>
      <c r="O4698" s="13">
        <v>4.0560532434028573E-3</v>
      </c>
      <c r="P4698" s="7" t="s">
        <v>1461</v>
      </c>
      <c r="Q4698" s="7" t="s">
        <v>1480</v>
      </c>
      <c r="R4698" s="12"/>
    </row>
    <row r="4699" spans="1:18" ht="15.75" x14ac:dyDescent="0.2">
      <c r="A4699" s="5">
        <v>5275647</v>
      </c>
      <c r="B4699" s="6" t="s">
        <v>6587</v>
      </c>
      <c r="C4699" s="7" t="s">
        <v>126</v>
      </c>
      <c r="D4699" s="7" t="s">
        <v>8230</v>
      </c>
      <c r="E4699" s="8" t="s">
        <v>2383</v>
      </c>
      <c r="F4699" s="7" t="s">
        <v>8231</v>
      </c>
      <c r="G4699" s="7" t="s">
        <v>214</v>
      </c>
      <c r="H4699" s="5">
        <v>68</v>
      </c>
      <c r="I4699" s="5">
        <v>15</v>
      </c>
      <c r="J4699" s="5">
        <v>120</v>
      </c>
      <c r="K4699" s="5">
        <v>94</v>
      </c>
      <c r="L4699" s="9">
        <f t="shared" si="146"/>
        <v>19</v>
      </c>
      <c r="M4699" s="9" t="str">
        <f t="shared" si="147"/>
        <v>low</v>
      </c>
      <c r="N4699" s="10">
        <v>-146.56901577545068</v>
      </c>
      <c r="O4699" s="11">
        <v>5.7702199046616443E-3</v>
      </c>
      <c r="P4699" s="7" t="s">
        <v>1461</v>
      </c>
      <c r="Q4699" s="7" t="s">
        <v>1480</v>
      </c>
      <c r="R4699" s="12"/>
    </row>
    <row r="4700" spans="1:18" ht="15.75" x14ac:dyDescent="0.2">
      <c r="A4700" s="5">
        <v>5386336</v>
      </c>
      <c r="B4700" s="6" t="s">
        <v>2694</v>
      </c>
      <c r="C4700" s="7" t="s">
        <v>84</v>
      </c>
      <c r="D4700" s="7" t="s">
        <v>8294</v>
      </c>
      <c r="E4700" s="8" t="s">
        <v>2383</v>
      </c>
      <c r="F4700" s="7" t="s">
        <v>8295</v>
      </c>
      <c r="G4700" s="7" t="s">
        <v>214</v>
      </c>
      <c r="H4700" s="5">
        <v>12</v>
      </c>
      <c r="I4700" s="5">
        <v>15</v>
      </c>
      <c r="J4700" s="5">
        <v>120</v>
      </c>
      <c r="K4700" s="5">
        <v>98</v>
      </c>
      <c r="L4700" s="9">
        <f t="shared" si="146"/>
        <v>22</v>
      </c>
      <c r="M4700" s="9" t="str">
        <f t="shared" si="147"/>
        <v>low</v>
      </c>
      <c r="N4700" s="10">
        <v>-113.39980659721186</v>
      </c>
      <c r="O4700" s="11">
        <v>6.9609606507583521E-3</v>
      </c>
      <c r="P4700" s="7" t="s">
        <v>1461</v>
      </c>
      <c r="Q4700" s="7" t="s">
        <v>1480</v>
      </c>
      <c r="R4700" s="12"/>
    </row>
    <row r="4701" spans="1:18" ht="15.75" x14ac:dyDescent="0.2">
      <c r="A4701" s="5">
        <v>5346969</v>
      </c>
      <c r="B4701" s="6" t="s">
        <v>5893</v>
      </c>
      <c r="C4701" s="7" t="s">
        <v>2197</v>
      </c>
      <c r="D4701" s="7" t="s">
        <v>8343</v>
      </c>
      <c r="E4701" s="8" t="s">
        <v>2383</v>
      </c>
      <c r="F4701" s="7" t="s">
        <v>1069</v>
      </c>
      <c r="G4701" s="7" t="s">
        <v>214</v>
      </c>
      <c r="H4701" s="5">
        <v>34</v>
      </c>
      <c r="I4701" s="5">
        <v>15</v>
      </c>
      <c r="J4701" s="5">
        <v>120</v>
      </c>
      <c r="K4701" s="5">
        <v>98</v>
      </c>
      <c r="L4701" s="9">
        <f t="shared" si="146"/>
        <v>22</v>
      </c>
      <c r="M4701" s="9" t="str">
        <f t="shared" si="147"/>
        <v>low</v>
      </c>
      <c r="N4701" s="10">
        <v>-126.9696356018103</v>
      </c>
      <c r="O4701" s="11">
        <v>4.7915509276208468E-3</v>
      </c>
      <c r="P4701" s="7" t="s">
        <v>1461</v>
      </c>
      <c r="Q4701" s="7" t="s">
        <v>1480</v>
      </c>
      <c r="R4701" s="12"/>
    </row>
    <row r="4702" spans="1:18" ht="15.75" x14ac:dyDescent="0.2">
      <c r="A4702" s="5">
        <v>5239342</v>
      </c>
      <c r="B4702" s="6" t="s">
        <v>7674</v>
      </c>
      <c r="C4702" s="7" t="s">
        <v>126</v>
      </c>
      <c r="D4702" s="7" t="s">
        <v>8349</v>
      </c>
      <c r="E4702" s="8" t="s">
        <v>2383</v>
      </c>
      <c r="F4702" s="7" t="s">
        <v>8350</v>
      </c>
      <c r="G4702" s="7" t="s">
        <v>215</v>
      </c>
      <c r="H4702" s="5">
        <v>7</v>
      </c>
      <c r="I4702" s="5">
        <v>15</v>
      </c>
      <c r="J4702" s="5">
        <v>110</v>
      </c>
      <c r="K4702" s="5">
        <v>97</v>
      </c>
      <c r="L4702" s="9">
        <f t="shared" si="146"/>
        <v>22</v>
      </c>
      <c r="M4702" s="9" t="str">
        <f t="shared" si="147"/>
        <v>low</v>
      </c>
      <c r="N4702" s="10">
        <v>-162.50763637733326</v>
      </c>
      <c r="O4702" s="11">
        <v>1.1772418984037358E-2</v>
      </c>
      <c r="P4702" s="7" t="s">
        <v>1461</v>
      </c>
      <c r="Q4702" s="7" t="s">
        <v>1480</v>
      </c>
      <c r="R4702" s="12"/>
    </row>
    <row r="4703" spans="1:18" ht="15.75" x14ac:dyDescent="0.2">
      <c r="A4703" s="5">
        <v>5385034</v>
      </c>
      <c r="B4703" s="6" t="s">
        <v>2694</v>
      </c>
      <c r="C4703" s="7" t="s">
        <v>111</v>
      </c>
      <c r="D4703" s="7" t="s">
        <v>8379</v>
      </c>
      <c r="E4703" s="8" t="s">
        <v>2383</v>
      </c>
      <c r="F4703" s="7" t="s">
        <v>8380</v>
      </c>
      <c r="G4703" s="7" t="s">
        <v>215</v>
      </c>
      <c r="H4703" s="5">
        <v>48</v>
      </c>
      <c r="I4703" s="5">
        <v>15</v>
      </c>
      <c r="J4703" s="5">
        <v>110</v>
      </c>
      <c r="K4703" s="5">
        <v>96</v>
      </c>
      <c r="L4703" s="9">
        <f t="shared" si="146"/>
        <v>22</v>
      </c>
      <c r="M4703" s="9" t="str">
        <f t="shared" si="147"/>
        <v>low</v>
      </c>
      <c r="N4703" s="10">
        <v>-116.15302557872201</v>
      </c>
      <c r="O4703" s="11">
        <v>9.5697222204762511E-3</v>
      </c>
      <c r="P4703" s="7" t="s">
        <v>1461</v>
      </c>
      <c r="Q4703" s="7" t="s">
        <v>1480</v>
      </c>
      <c r="R4703" s="12"/>
    </row>
    <row r="4704" spans="1:18" ht="15.75" x14ac:dyDescent="0.2">
      <c r="A4704" s="5">
        <v>5346872</v>
      </c>
      <c r="B4704" s="6" t="s">
        <v>5893</v>
      </c>
      <c r="C4704" s="7" t="s">
        <v>101</v>
      </c>
      <c r="D4704" s="7" t="s">
        <v>8390</v>
      </c>
      <c r="E4704" s="8" t="s">
        <v>2383</v>
      </c>
      <c r="F4704" s="7" t="s">
        <v>8391</v>
      </c>
      <c r="G4704" s="7" t="s">
        <v>214</v>
      </c>
      <c r="H4704" s="5">
        <v>80</v>
      </c>
      <c r="I4704" s="5">
        <v>15</v>
      </c>
      <c r="J4704" s="5">
        <v>135</v>
      </c>
      <c r="K4704" s="5">
        <v>96</v>
      </c>
      <c r="L4704" s="9">
        <f t="shared" si="146"/>
        <v>21</v>
      </c>
      <c r="M4704" s="9" t="str">
        <f t="shared" si="147"/>
        <v>low</v>
      </c>
      <c r="N4704" s="10">
        <v>-128.28065092591714</v>
      </c>
      <c r="O4704" s="11">
        <v>5.6156712962547317E-3</v>
      </c>
      <c r="P4704" s="7" t="s">
        <v>1461</v>
      </c>
      <c r="Q4704" s="7" t="s">
        <v>1480</v>
      </c>
      <c r="R4704" s="12"/>
    </row>
    <row r="4705" spans="1:18" ht="15.75" x14ac:dyDescent="0.2">
      <c r="A4705" s="5">
        <v>5239930</v>
      </c>
      <c r="B4705" s="6" t="s">
        <v>7674</v>
      </c>
      <c r="C4705" s="7" t="s">
        <v>158</v>
      </c>
      <c r="D4705" s="7" t="s">
        <v>8025</v>
      </c>
      <c r="E4705" s="8" t="s">
        <v>2383</v>
      </c>
      <c r="F4705" s="7" t="s">
        <v>8418</v>
      </c>
      <c r="G4705" s="7" t="s">
        <v>214</v>
      </c>
      <c r="H4705" s="5">
        <v>11</v>
      </c>
      <c r="I4705" s="5">
        <v>15</v>
      </c>
      <c r="J4705" s="5">
        <v>120</v>
      </c>
      <c r="K4705" s="5">
        <v>99</v>
      </c>
      <c r="L4705" s="9">
        <f t="shared" si="146"/>
        <v>22</v>
      </c>
      <c r="M4705" s="9" t="str">
        <f t="shared" si="147"/>
        <v>low</v>
      </c>
      <c r="N4705" s="10">
        <v>-164.23515307872003</v>
      </c>
      <c r="O4705" s="11">
        <v>1.0860219903406687E-2</v>
      </c>
      <c r="P4705" s="7" t="s">
        <v>1461</v>
      </c>
      <c r="Q4705" s="5" t="s">
        <v>1480</v>
      </c>
      <c r="R4705" s="12"/>
    </row>
    <row r="4706" spans="1:18" ht="15.75" x14ac:dyDescent="0.2">
      <c r="A4706" s="5">
        <v>5239342</v>
      </c>
      <c r="B4706" s="6" t="s">
        <v>7674</v>
      </c>
      <c r="C4706" s="7" t="s">
        <v>126</v>
      </c>
      <c r="D4706" s="7" t="s">
        <v>8349</v>
      </c>
      <c r="E4706" s="8" t="s">
        <v>2383</v>
      </c>
      <c r="F4706" s="7" t="s">
        <v>8520</v>
      </c>
      <c r="G4706" s="7" t="s">
        <v>215</v>
      </c>
      <c r="H4706" s="5">
        <v>57</v>
      </c>
      <c r="I4706" s="5">
        <v>15</v>
      </c>
      <c r="J4706" s="5">
        <v>100</v>
      </c>
      <c r="K4706" s="5">
        <v>97</v>
      </c>
      <c r="L4706" s="9">
        <f t="shared" si="146"/>
        <v>22</v>
      </c>
      <c r="M4706" s="9" t="str">
        <f t="shared" si="147"/>
        <v>low</v>
      </c>
      <c r="N4706" s="10">
        <v>-167.04930304393929</v>
      </c>
      <c r="O4706" s="11">
        <v>1.1772418984037358E-2</v>
      </c>
      <c r="P4706" s="7" t="s">
        <v>1461</v>
      </c>
      <c r="Q4706" s="7" t="s">
        <v>1480</v>
      </c>
      <c r="R4706" s="12"/>
    </row>
    <row r="4707" spans="1:18" ht="15.75" x14ac:dyDescent="0.2">
      <c r="A4707" s="5">
        <v>5239527</v>
      </c>
      <c r="B4707" s="6" t="s">
        <v>7674</v>
      </c>
      <c r="C4707" s="7" t="s">
        <v>111</v>
      </c>
      <c r="D4707" s="7" t="s">
        <v>8542</v>
      </c>
      <c r="E4707" s="8" t="s">
        <v>2383</v>
      </c>
      <c r="F4707" s="7" t="s">
        <v>8543</v>
      </c>
      <c r="G4707" s="7" t="s">
        <v>214</v>
      </c>
      <c r="H4707" s="5">
        <v>44</v>
      </c>
      <c r="I4707" s="5">
        <v>15</v>
      </c>
      <c r="J4707" s="5">
        <v>100</v>
      </c>
      <c r="K4707" s="5">
        <v>98</v>
      </c>
      <c r="L4707" s="9">
        <f t="shared" si="146"/>
        <v>22</v>
      </c>
      <c r="M4707" s="9" t="str">
        <f t="shared" si="147"/>
        <v>low</v>
      </c>
      <c r="N4707" s="10">
        <v>-167.66405898147059</v>
      </c>
      <c r="O4707" s="11">
        <v>9.739189816173166E-3</v>
      </c>
      <c r="P4707" s="7" t="s">
        <v>1461</v>
      </c>
      <c r="Q4707" s="7" t="s">
        <v>1480</v>
      </c>
      <c r="R4707" s="12"/>
    </row>
    <row r="4708" spans="1:18" ht="15.75" x14ac:dyDescent="0.2">
      <c r="A4708" s="5">
        <v>5239527</v>
      </c>
      <c r="B4708" s="6" t="s">
        <v>7674</v>
      </c>
      <c r="C4708" s="7" t="s">
        <v>111</v>
      </c>
      <c r="D4708" s="7" t="s">
        <v>8542</v>
      </c>
      <c r="E4708" s="8" t="s">
        <v>2383</v>
      </c>
      <c r="F4708" s="7" t="s">
        <v>1374</v>
      </c>
      <c r="G4708" s="7" t="s">
        <v>214</v>
      </c>
      <c r="H4708" s="5">
        <v>18</v>
      </c>
      <c r="I4708" s="5">
        <v>15</v>
      </c>
      <c r="J4708" s="5">
        <v>110</v>
      </c>
      <c r="K4708" s="5">
        <v>98</v>
      </c>
      <c r="L4708" s="9">
        <f t="shared" si="146"/>
        <v>22</v>
      </c>
      <c r="M4708" s="9" t="str">
        <f t="shared" si="147"/>
        <v>low</v>
      </c>
      <c r="N4708" s="10">
        <v>-167.70572564816393</v>
      </c>
      <c r="O4708" s="11">
        <v>9.739189816173166E-3</v>
      </c>
      <c r="P4708" s="7" t="s">
        <v>1461</v>
      </c>
      <c r="Q4708" s="7" t="s">
        <v>1480</v>
      </c>
      <c r="R4708" s="12"/>
    </row>
    <row r="4709" spans="1:18" ht="15.75" x14ac:dyDescent="0.2">
      <c r="A4709" s="5">
        <v>5274769</v>
      </c>
      <c r="B4709" s="6" t="s">
        <v>6587</v>
      </c>
      <c r="C4709" s="7" t="s">
        <v>126</v>
      </c>
      <c r="D4709" s="7" t="s">
        <v>8604</v>
      </c>
      <c r="E4709" s="8" t="s">
        <v>2383</v>
      </c>
      <c r="F4709" s="7" t="s">
        <v>226</v>
      </c>
      <c r="G4709" s="7" t="s">
        <v>214</v>
      </c>
      <c r="H4709" s="5">
        <v>21</v>
      </c>
      <c r="I4709" s="5">
        <v>15</v>
      </c>
      <c r="J4709" s="5">
        <v>120</v>
      </c>
      <c r="K4709" s="5">
        <v>96</v>
      </c>
      <c r="L4709" s="9">
        <f t="shared" si="146"/>
        <v>22</v>
      </c>
      <c r="M4709" s="9" t="str">
        <f t="shared" si="147"/>
        <v>low</v>
      </c>
      <c r="N4709" s="10">
        <v>-157.37096021986508</v>
      </c>
      <c r="O4709" s="11">
        <v>3.2131597254192457E-3</v>
      </c>
      <c r="P4709" s="7" t="s">
        <v>1461</v>
      </c>
      <c r="Q4709" s="7" t="s">
        <v>1480</v>
      </c>
      <c r="R4709" s="12"/>
    </row>
    <row r="4710" spans="1:18" ht="15.75" x14ac:dyDescent="0.2">
      <c r="A4710" s="5">
        <v>5319427</v>
      </c>
      <c r="B4710" s="6" t="s">
        <v>6666</v>
      </c>
      <c r="C4710" s="7" t="s">
        <v>84</v>
      </c>
      <c r="D4710" s="7" t="s">
        <v>8663</v>
      </c>
      <c r="E4710" s="8" t="s">
        <v>2383</v>
      </c>
      <c r="F4710" s="7" t="s">
        <v>535</v>
      </c>
      <c r="G4710" s="7" t="s">
        <v>214</v>
      </c>
      <c r="H4710" s="5">
        <v>17</v>
      </c>
      <c r="I4710" s="5">
        <v>15</v>
      </c>
      <c r="J4710" s="5">
        <v>110</v>
      </c>
      <c r="K4710" s="5">
        <v>97</v>
      </c>
      <c r="L4710" s="9">
        <f t="shared" si="146"/>
        <v>22</v>
      </c>
      <c r="M4710" s="9" t="str">
        <f t="shared" si="147"/>
        <v>low</v>
      </c>
      <c r="N4710" s="10">
        <v>-144.74718918980216</v>
      </c>
      <c r="O4710" s="11">
        <v>6.9583680524374358E-3</v>
      </c>
      <c r="P4710" s="7" t="s">
        <v>1461</v>
      </c>
      <c r="Q4710" s="5" t="s">
        <v>1480</v>
      </c>
      <c r="R4710" s="12"/>
    </row>
    <row r="4711" spans="1:18" ht="15.75" x14ac:dyDescent="0.2">
      <c r="A4711" s="5">
        <v>5385075</v>
      </c>
      <c r="B4711" s="6" t="s">
        <v>2694</v>
      </c>
      <c r="C4711" s="7" t="s">
        <v>84</v>
      </c>
      <c r="D4711" s="7" t="s">
        <v>8681</v>
      </c>
      <c r="E4711" s="8" t="s">
        <v>2383</v>
      </c>
      <c r="F4711" s="7" t="s">
        <v>8682</v>
      </c>
      <c r="G4711" s="7" t="s">
        <v>214</v>
      </c>
      <c r="H4711" s="5">
        <v>50</v>
      </c>
      <c r="I4711" s="5">
        <v>15</v>
      </c>
      <c r="J4711" s="5">
        <v>100</v>
      </c>
      <c r="K4711" s="5">
        <v>98</v>
      </c>
      <c r="L4711" s="9">
        <f t="shared" si="146"/>
        <v>22</v>
      </c>
      <c r="M4711" s="9" t="str">
        <f t="shared" si="147"/>
        <v>low</v>
      </c>
      <c r="N4711" s="10">
        <v>-124.6025031944373</v>
      </c>
      <c r="O4711" s="11">
        <v>1.1413344909669831E-2</v>
      </c>
      <c r="P4711" s="7" t="s">
        <v>1461</v>
      </c>
      <c r="Q4711" s="5" t="s">
        <v>1480</v>
      </c>
      <c r="R4711" s="12"/>
    </row>
    <row r="4712" spans="1:18" ht="15.75" x14ac:dyDescent="0.2">
      <c r="A4712" s="5">
        <v>5386276</v>
      </c>
      <c r="B4712" s="6" t="s">
        <v>2694</v>
      </c>
      <c r="C4712" s="7" t="s">
        <v>158</v>
      </c>
      <c r="D4712" s="7" t="s">
        <v>8700</v>
      </c>
      <c r="E4712" s="8" t="s">
        <v>2383</v>
      </c>
      <c r="F4712" s="7" t="s">
        <v>1427</v>
      </c>
      <c r="G4712" s="7" t="s">
        <v>214</v>
      </c>
      <c r="H4712" s="5">
        <v>22</v>
      </c>
      <c r="I4712" s="5">
        <v>15</v>
      </c>
      <c r="J4712" s="5">
        <v>110</v>
      </c>
      <c r="K4712" s="5">
        <v>97</v>
      </c>
      <c r="L4712" s="9">
        <f t="shared" si="146"/>
        <v>22</v>
      </c>
      <c r="M4712" s="9" t="str">
        <f t="shared" si="147"/>
        <v>low</v>
      </c>
      <c r="N4712" s="10">
        <v>-124.87617523143854</v>
      </c>
      <c r="O4712" s="11">
        <v>7.4466898149694316E-3</v>
      </c>
      <c r="P4712" s="7" t="s">
        <v>1461</v>
      </c>
      <c r="Q4712" s="7" t="s">
        <v>1480</v>
      </c>
      <c r="R4712" s="12"/>
    </row>
    <row r="4713" spans="1:18" ht="15.75" x14ac:dyDescent="0.2">
      <c r="A4713" s="5">
        <v>5216340</v>
      </c>
      <c r="B4713" s="6" t="s">
        <v>2799</v>
      </c>
      <c r="C4713" s="7" t="s">
        <v>126</v>
      </c>
      <c r="D4713" s="7" t="s">
        <v>8771</v>
      </c>
      <c r="E4713" s="8" t="s">
        <v>2383</v>
      </c>
      <c r="F4713" s="7" t="s">
        <v>1214</v>
      </c>
      <c r="G4713" s="7" t="s">
        <v>214</v>
      </c>
      <c r="H4713" s="5">
        <v>30</v>
      </c>
      <c r="I4713" s="5">
        <v>15</v>
      </c>
      <c r="J4713" s="5">
        <v>130</v>
      </c>
      <c r="K4713" s="5">
        <v>99</v>
      </c>
      <c r="L4713" s="9">
        <f t="shared" si="146"/>
        <v>24</v>
      </c>
      <c r="M4713" s="9" t="str">
        <f t="shared" si="147"/>
        <v>low</v>
      </c>
      <c r="N4713" s="10">
        <v>-182.19893826387852</v>
      </c>
      <c r="O4713" s="11">
        <v>3.4467939840396866E-3</v>
      </c>
      <c r="P4713" s="7" t="s">
        <v>1461</v>
      </c>
      <c r="Q4713" s="7" t="s">
        <v>1480</v>
      </c>
      <c r="R4713" s="12"/>
    </row>
    <row r="4714" spans="1:18" ht="15.75" x14ac:dyDescent="0.2">
      <c r="A4714" s="5">
        <v>5347867</v>
      </c>
      <c r="B4714" s="6" t="s">
        <v>5893</v>
      </c>
      <c r="C4714" s="7" t="s">
        <v>126</v>
      </c>
      <c r="D4714" s="7" t="s">
        <v>8870</v>
      </c>
      <c r="E4714" s="8" t="s">
        <v>2383</v>
      </c>
      <c r="F4714" s="7" t="s">
        <v>8871</v>
      </c>
      <c r="G4714" s="7" t="s">
        <v>214</v>
      </c>
      <c r="H4714" s="5">
        <v>8</v>
      </c>
      <c r="I4714" s="5">
        <v>15</v>
      </c>
      <c r="J4714" s="5">
        <v>125</v>
      </c>
      <c r="K4714" s="5">
        <v>99</v>
      </c>
      <c r="L4714" s="9">
        <f t="shared" si="146"/>
        <v>24</v>
      </c>
      <c r="M4714" s="9" t="str">
        <f t="shared" si="147"/>
        <v>low</v>
      </c>
      <c r="N4714" s="10">
        <v>-141.30515527776879</v>
      </c>
      <c r="O4714" s="13">
        <v>3.4927777815028094E-3</v>
      </c>
      <c r="P4714" s="7" t="s">
        <v>1461</v>
      </c>
      <c r="Q4714" s="7" t="s">
        <v>1480</v>
      </c>
      <c r="R4714" s="12"/>
    </row>
    <row r="4715" spans="1:18" ht="15.75" x14ac:dyDescent="0.2">
      <c r="A4715" s="5">
        <v>5347867</v>
      </c>
      <c r="B4715" s="6" t="s">
        <v>5893</v>
      </c>
      <c r="C4715" s="7" t="s">
        <v>126</v>
      </c>
      <c r="D4715" s="7" t="s">
        <v>8870</v>
      </c>
      <c r="E4715" s="8" t="s">
        <v>2383</v>
      </c>
      <c r="F4715" s="7" t="s">
        <v>8872</v>
      </c>
      <c r="G4715" s="7" t="s">
        <v>214</v>
      </c>
      <c r="H4715" s="5">
        <v>36</v>
      </c>
      <c r="I4715" s="5">
        <v>15</v>
      </c>
      <c r="J4715" s="5">
        <v>130</v>
      </c>
      <c r="K4715" s="5">
        <v>99</v>
      </c>
      <c r="L4715" s="9">
        <f t="shared" si="146"/>
        <v>24</v>
      </c>
      <c r="M4715" s="9" t="str">
        <f t="shared" si="147"/>
        <v>low</v>
      </c>
      <c r="N4715" s="10">
        <v>-141.34682194446214</v>
      </c>
      <c r="O4715" s="13">
        <v>3.4927777815028094E-3</v>
      </c>
      <c r="P4715" s="7" t="s">
        <v>14</v>
      </c>
      <c r="Q4715" s="7" t="s">
        <v>1480</v>
      </c>
      <c r="R4715" s="12"/>
    </row>
    <row r="4716" spans="1:18" ht="15.75" x14ac:dyDescent="0.2">
      <c r="A4716" s="5">
        <v>5347867</v>
      </c>
      <c r="B4716" s="6" t="s">
        <v>5893</v>
      </c>
      <c r="C4716" s="7" t="s">
        <v>126</v>
      </c>
      <c r="D4716" s="7" t="s">
        <v>8870</v>
      </c>
      <c r="E4716" s="8" t="s">
        <v>2383</v>
      </c>
      <c r="F4716" s="7" t="s">
        <v>8873</v>
      </c>
      <c r="G4716" s="7" t="s">
        <v>214</v>
      </c>
      <c r="H4716" s="5">
        <v>1</v>
      </c>
      <c r="I4716" s="5">
        <v>15</v>
      </c>
      <c r="J4716" s="5">
        <v>120</v>
      </c>
      <c r="K4716" s="5">
        <v>99</v>
      </c>
      <c r="L4716" s="9">
        <f t="shared" si="146"/>
        <v>22</v>
      </c>
      <c r="M4716" s="9" t="str">
        <f t="shared" si="147"/>
        <v>low</v>
      </c>
      <c r="N4716" s="10">
        <v>-141.38848861106817</v>
      </c>
      <c r="O4716" s="13">
        <v>3.4927777815028094E-3</v>
      </c>
      <c r="P4716" s="7" t="s">
        <v>14</v>
      </c>
      <c r="Q4716" s="7" t="s">
        <v>1480</v>
      </c>
      <c r="R4716" s="12"/>
    </row>
    <row r="4717" spans="1:18" ht="15.75" x14ac:dyDescent="0.2">
      <c r="A4717" s="5">
        <v>5321504</v>
      </c>
      <c r="B4717" s="6" t="s">
        <v>8064</v>
      </c>
      <c r="C4717" s="7" t="s">
        <v>126</v>
      </c>
      <c r="D4717" s="7" t="s">
        <v>8901</v>
      </c>
      <c r="E4717" s="8" t="s">
        <v>2383</v>
      </c>
      <c r="F4717" s="7" t="s">
        <v>8902</v>
      </c>
      <c r="G4717" s="7" t="s">
        <v>215</v>
      </c>
      <c r="H4717" s="5">
        <v>23</v>
      </c>
      <c r="I4717" s="5">
        <v>15</v>
      </c>
      <c r="J4717" s="5">
        <v>130</v>
      </c>
      <c r="K4717" s="5">
        <v>98</v>
      </c>
      <c r="L4717" s="9">
        <f t="shared" si="146"/>
        <v>24</v>
      </c>
      <c r="M4717" s="9" t="str">
        <f t="shared" si="147"/>
        <v>low</v>
      </c>
      <c r="N4717" s="10">
        <v>-150.44693495371757</v>
      </c>
      <c r="O4717" s="13">
        <v>3.3381944376742467E-3</v>
      </c>
      <c r="P4717" s="7" t="s">
        <v>1461</v>
      </c>
      <c r="Q4717" s="7" t="s">
        <v>1480</v>
      </c>
      <c r="R4717" s="12"/>
    </row>
    <row r="4718" spans="1:18" ht="15.75" x14ac:dyDescent="0.2">
      <c r="A4718" s="5">
        <v>5321504</v>
      </c>
      <c r="B4718" s="6" t="s">
        <v>8064</v>
      </c>
      <c r="C4718" s="7" t="s">
        <v>126</v>
      </c>
      <c r="D4718" s="7" t="s">
        <v>8901</v>
      </c>
      <c r="E4718" s="8" t="s">
        <v>2383</v>
      </c>
      <c r="F4718" s="7" t="s">
        <v>8903</v>
      </c>
      <c r="G4718" s="7" t="s">
        <v>214</v>
      </c>
      <c r="H4718" s="5">
        <v>23</v>
      </c>
      <c r="I4718" s="5">
        <v>15</v>
      </c>
      <c r="J4718" s="5">
        <v>110</v>
      </c>
      <c r="K4718" s="5">
        <v>96</v>
      </c>
      <c r="L4718" s="9">
        <f t="shared" si="146"/>
        <v>22</v>
      </c>
      <c r="M4718" s="9" t="str">
        <f t="shared" si="147"/>
        <v>low</v>
      </c>
      <c r="N4718" s="10">
        <v>-150.48860162032361</v>
      </c>
      <c r="O4718" s="13">
        <v>3.3381944376742467E-3</v>
      </c>
      <c r="P4718" s="7" t="s">
        <v>1461</v>
      </c>
      <c r="Q4718" s="7" t="s">
        <v>1480</v>
      </c>
      <c r="R4718" s="12"/>
    </row>
    <row r="4719" spans="1:18" ht="15.75" x14ac:dyDescent="0.2">
      <c r="A4719" s="5">
        <v>5347867</v>
      </c>
      <c r="B4719" s="6" t="s">
        <v>5893</v>
      </c>
      <c r="C4719" s="7" t="s">
        <v>126</v>
      </c>
      <c r="D4719" s="7" t="s">
        <v>8870</v>
      </c>
      <c r="E4719" s="8" t="s">
        <v>2383</v>
      </c>
      <c r="F4719" s="7" t="s">
        <v>578</v>
      </c>
      <c r="G4719" s="7" t="s">
        <v>214</v>
      </c>
      <c r="H4719" s="5">
        <v>34</v>
      </c>
      <c r="I4719" s="5">
        <v>15</v>
      </c>
      <c r="J4719" s="5">
        <v>120</v>
      </c>
      <c r="K4719" s="5">
        <v>99</v>
      </c>
      <c r="L4719" s="9">
        <f t="shared" si="146"/>
        <v>22</v>
      </c>
      <c r="M4719" s="9" t="str">
        <f t="shared" si="147"/>
        <v>low</v>
      </c>
      <c r="N4719" s="10">
        <v>-142.68015527776879</v>
      </c>
      <c r="O4719" s="13">
        <v>3.4927777815028094E-3</v>
      </c>
      <c r="P4719" s="7" t="s">
        <v>1461</v>
      </c>
      <c r="Q4719" s="7" t="s">
        <v>1480</v>
      </c>
      <c r="R4719" s="12"/>
    </row>
    <row r="4720" spans="1:18" ht="15.75" x14ac:dyDescent="0.2">
      <c r="A4720" s="5">
        <v>5239342</v>
      </c>
      <c r="B4720" s="6" t="s">
        <v>7674</v>
      </c>
      <c r="C4720" s="7" t="s">
        <v>126</v>
      </c>
      <c r="D4720" s="7" t="s">
        <v>8349</v>
      </c>
      <c r="E4720" s="8" t="s">
        <v>2383</v>
      </c>
      <c r="F4720" s="7" t="s">
        <v>9030</v>
      </c>
      <c r="G4720" s="7" t="s">
        <v>215</v>
      </c>
      <c r="H4720" s="5">
        <v>40</v>
      </c>
      <c r="I4720" s="5">
        <v>15</v>
      </c>
      <c r="J4720" s="5">
        <v>100</v>
      </c>
      <c r="K4720" s="5">
        <v>97</v>
      </c>
      <c r="L4720" s="9">
        <f t="shared" si="146"/>
        <v>22</v>
      </c>
      <c r="M4720" s="9" t="str">
        <f t="shared" si="147"/>
        <v>low</v>
      </c>
      <c r="N4720" s="10">
        <v>-181.25763637733326</v>
      </c>
      <c r="O4720" s="13">
        <v>1.1772418984037358E-2</v>
      </c>
      <c r="P4720" s="7" t="s">
        <v>1461</v>
      </c>
      <c r="Q4720" s="7" t="s">
        <v>1480</v>
      </c>
      <c r="R4720" s="12"/>
    </row>
    <row r="4721" spans="1:18" ht="15.75" x14ac:dyDescent="0.2">
      <c r="A4721" s="5">
        <v>5239930</v>
      </c>
      <c r="B4721" s="6" t="s">
        <v>7674</v>
      </c>
      <c r="C4721" s="7" t="s">
        <v>158</v>
      </c>
      <c r="D4721" s="7" t="s">
        <v>8025</v>
      </c>
      <c r="E4721" s="8" t="s">
        <v>2383</v>
      </c>
      <c r="F4721" s="7" t="s">
        <v>9032</v>
      </c>
      <c r="G4721" s="7" t="s">
        <v>215</v>
      </c>
      <c r="H4721" s="5">
        <v>7</v>
      </c>
      <c r="I4721" s="5">
        <v>15</v>
      </c>
      <c r="J4721" s="5">
        <v>120</v>
      </c>
      <c r="K4721" s="5">
        <v>99</v>
      </c>
      <c r="L4721" s="9">
        <f t="shared" si="146"/>
        <v>22</v>
      </c>
      <c r="M4721" s="9" t="str">
        <f t="shared" si="147"/>
        <v>low</v>
      </c>
      <c r="N4721" s="10">
        <v>-181.23515307872003</v>
      </c>
      <c r="O4721" s="13">
        <v>1.0860219903406687E-2</v>
      </c>
      <c r="P4721" s="7" t="s">
        <v>1461</v>
      </c>
      <c r="Q4721" s="7" t="s">
        <v>1480</v>
      </c>
      <c r="R4721" s="12"/>
    </row>
    <row r="4722" spans="1:18" ht="15.75" x14ac:dyDescent="0.2">
      <c r="A4722" s="5">
        <v>5239930</v>
      </c>
      <c r="B4722" s="6" t="s">
        <v>7674</v>
      </c>
      <c r="C4722" s="7" t="s">
        <v>158</v>
      </c>
      <c r="D4722" s="7" t="s">
        <v>8025</v>
      </c>
      <c r="E4722" s="8" t="s">
        <v>2383</v>
      </c>
      <c r="F4722" s="7" t="s">
        <v>9033</v>
      </c>
      <c r="G4722" s="7" t="s">
        <v>214</v>
      </c>
      <c r="H4722" s="5">
        <v>4</v>
      </c>
      <c r="I4722" s="5">
        <v>15</v>
      </c>
      <c r="J4722" s="5">
        <v>120</v>
      </c>
      <c r="K4722" s="5">
        <v>99</v>
      </c>
      <c r="L4722" s="9">
        <f t="shared" si="146"/>
        <v>22</v>
      </c>
      <c r="M4722" s="9" t="str">
        <f t="shared" si="147"/>
        <v>low</v>
      </c>
      <c r="N4722" s="10">
        <v>-181.27681974532607</v>
      </c>
      <c r="O4722" s="13">
        <v>1.0860219903406687E-2</v>
      </c>
      <c r="P4722" s="7" t="s">
        <v>1461</v>
      </c>
      <c r="Q4722" s="7" t="s">
        <v>1480</v>
      </c>
      <c r="R4722" s="12"/>
    </row>
    <row r="4723" spans="1:18" ht="15.75" x14ac:dyDescent="0.2">
      <c r="A4723" s="5">
        <v>5239323</v>
      </c>
      <c r="B4723" s="6" t="s">
        <v>7674</v>
      </c>
      <c r="C4723" s="7" t="s">
        <v>111</v>
      </c>
      <c r="D4723" s="7" t="s">
        <v>7850</v>
      </c>
      <c r="E4723" s="8" t="s">
        <v>2383</v>
      </c>
      <c r="F4723" s="7" t="s">
        <v>2376</v>
      </c>
      <c r="G4723" s="7" t="s">
        <v>215</v>
      </c>
      <c r="H4723" s="5">
        <v>12</v>
      </c>
      <c r="I4723" s="5">
        <v>15</v>
      </c>
      <c r="J4723" s="5">
        <v>120</v>
      </c>
      <c r="K4723" s="5">
        <v>98</v>
      </c>
      <c r="L4723" s="9">
        <f t="shared" si="146"/>
        <v>22</v>
      </c>
      <c r="M4723" s="9" t="str">
        <f t="shared" si="147"/>
        <v>low</v>
      </c>
      <c r="N4723" s="10">
        <v>-182.92563182865706</v>
      </c>
      <c r="O4723" s="11">
        <v>8.6537847164436243E-3</v>
      </c>
      <c r="P4723" s="7" t="s">
        <v>1461</v>
      </c>
      <c r="Q4723" s="7" t="s">
        <v>1480</v>
      </c>
      <c r="R4723" s="12"/>
    </row>
    <row r="4724" spans="1:18" ht="15.75" x14ac:dyDescent="0.2">
      <c r="A4724" s="5">
        <v>5278308</v>
      </c>
      <c r="B4724" s="6" t="s">
        <v>7345</v>
      </c>
      <c r="C4724" s="7" t="s">
        <v>84</v>
      </c>
      <c r="D4724" s="7" t="s">
        <v>9097</v>
      </c>
      <c r="E4724" s="8" t="s">
        <v>2383</v>
      </c>
      <c r="F4724" s="7" t="s">
        <v>9098</v>
      </c>
      <c r="G4724" s="7" t="s">
        <v>214</v>
      </c>
      <c r="H4724" s="5">
        <v>49</v>
      </c>
      <c r="I4724" s="5">
        <v>15</v>
      </c>
      <c r="J4724" s="5">
        <v>120</v>
      </c>
      <c r="K4724" s="5">
        <v>98</v>
      </c>
      <c r="L4724" s="9">
        <f t="shared" si="146"/>
        <v>22</v>
      </c>
      <c r="M4724" s="9" t="str">
        <f t="shared" si="147"/>
        <v>low</v>
      </c>
      <c r="N4724" s="10">
        <v>-170.25598842591717</v>
      </c>
      <c r="O4724" s="13">
        <v>1.5706064812547993E-2</v>
      </c>
      <c r="P4724" s="7" t="s">
        <v>1461</v>
      </c>
      <c r="Q4724" s="7" t="s">
        <v>1480</v>
      </c>
      <c r="R4724" s="12"/>
    </row>
    <row r="4725" spans="1:18" ht="15.75" x14ac:dyDescent="0.2">
      <c r="A4725" s="5">
        <v>5386276</v>
      </c>
      <c r="B4725" s="6" t="s">
        <v>2694</v>
      </c>
      <c r="C4725" s="7" t="s">
        <v>158</v>
      </c>
      <c r="D4725" s="7" t="s">
        <v>8700</v>
      </c>
      <c r="E4725" s="8" t="s">
        <v>2383</v>
      </c>
      <c r="F4725" s="7" t="s">
        <v>2203</v>
      </c>
      <c r="G4725" s="7" t="s">
        <v>214</v>
      </c>
      <c r="H4725" s="5">
        <v>53</v>
      </c>
      <c r="I4725" s="5">
        <v>15</v>
      </c>
      <c r="J4725" s="5">
        <v>130</v>
      </c>
      <c r="K4725" s="5">
        <v>97</v>
      </c>
      <c r="L4725" s="9">
        <f t="shared" si="146"/>
        <v>24</v>
      </c>
      <c r="M4725" s="9" t="str">
        <f t="shared" si="147"/>
        <v>low</v>
      </c>
      <c r="N4725" s="10">
        <v>-140.8345085648325</v>
      </c>
      <c r="O4725" s="11">
        <v>7.4466898149694316E-3</v>
      </c>
      <c r="P4725" s="7" t="s">
        <v>1461</v>
      </c>
      <c r="Q4725" s="7" t="s">
        <v>1480</v>
      </c>
      <c r="R4725" s="12"/>
    </row>
    <row r="4726" spans="1:18" ht="15.75" x14ac:dyDescent="0.2">
      <c r="A4726" s="5">
        <v>5216340</v>
      </c>
      <c r="B4726" s="6" t="s">
        <v>2799</v>
      </c>
      <c r="C4726" s="7" t="s">
        <v>126</v>
      </c>
      <c r="D4726" s="7" t="s">
        <v>8771</v>
      </c>
      <c r="E4726" s="8" t="s">
        <v>2383</v>
      </c>
      <c r="F4726" s="7" t="s">
        <v>9289</v>
      </c>
      <c r="G4726" s="7" t="s">
        <v>214</v>
      </c>
      <c r="H4726" s="5">
        <v>30</v>
      </c>
      <c r="I4726" s="5">
        <v>15</v>
      </c>
      <c r="J4726" s="5">
        <v>130</v>
      </c>
      <c r="K4726" s="5">
        <v>99</v>
      </c>
      <c r="L4726" s="9">
        <f t="shared" si="146"/>
        <v>24</v>
      </c>
      <c r="M4726" s="9" t="str">
        <f t="shared" si="147"/>
        <v>low</v>
      </c>
      <c r="N4726" s="10">
        <v>-197.24060493057186</v>
      </c>
      <c r="O4726" s="11">
        <v>3.4467939840396866E-3</v>
      </c>
      <c r="P4726" s="7" t="s">
        <v>1461</v>
      </c>
      <c r="Q4726" s="7" t="s">
        <v>1480</v>
      </c>
      <c r="R4726" s="12"/>
    </row>
    <row r="4727" spans="1:18" ht="15.75" x14ac:dyDescent="0.2">
      <c r="A4727" s="5">
        <v>5349257</v>
      </c>
      <c r="B4727" s="6" t="s">
        <v>8504</v>
      </c>
      <c r="C4727" s="7" t="s">
        <v>132</v>
      </c>
      <c r="D4727" s="7" t="s">
        <v>9310</v>
      </c>
      <c r="E4727" s="8" t="s">
        <v>2383</v>
      </c>
      <c r="F4727" s="7" t="s">
        <v>1526</v>
      </c>
      <c r="G4727" s="7" t="s">
        <v>214</v>
      </c>
      <c r="H4727" s="5">
        <v>16</v>
      </c>
      <c r="I4727" s="5">
        <v>15</v>
      </c>
      <c r="J4727" s="5">
        <v>115</v>
      </c>
      <c r="K4727" s="5">
        <v>96</v>
      </c>
      <c r="L4727" s="9">
        <f t="shared" si="146"/>
        <v>22</v>
      </c>
      <c r="M4727" s="9" t="str">
        <f t="shared" si="147"/>
        <v>low</v>
      </c>
      <c r="N4727" s="10">
        <v>-153.77942182865809</v>
      </c>
      <c r="O4727" s="11">
        <v>3.6089120330871083E-3</v>
      </c>
      <c r="P4727" s="7" t="s">
        <v>1461</v>
      </c>
      <c r="Q4727" s="7" t="s">
        <v>1480</v>
      </c>
      <c r="R4727" s="12"/>
    </row>
    <row r="4728" spans="1:18" ht="15.75" x14ac:dyDescent="0.2">
      <c r="A4728" s="5">
        <v>5347867</v>
      </c>
      <c r="B4728" s="6" t="s">
        <v>5893</v>
      </c>
      <c r="C4728" s="7" t="s">
        <v>126</v>
      </c>
      <c r="D4728" s="7" t="s">
        <v>8870</v>
      </c>
      <c r="E4728" s="8" t="s">
        <v>2383</v>
      </c>
      <c r="F4728" s="7" t="s">
        <v>9316</v>
      </c>
      <c r="G4728" s="7" t="s">
        <v>214</v>
      </c>
      <c r="H4728" s="5">
        <v>21</v>
      </c>
      <c r="I4728" s="5">
        <v>15</v>
      </c>
      <c r="J4728" s="5">
        <v>123</v>
      </c>
      <c r="K4728" s="5">
        <v>99</v>
      </c>
      <c r="L4728" s="9">
        <f t="shared" si="146"/>
        <v>24</v>
      </c>
      <c r="M4728" s="9" t="str">
        <f t="shared" si="147"/>
        <v>low</v>
      </c>
      <c r="N4728" s="10">
        <v>-154.59682194446214</v>
      </c>
      <c r="O4728" s="11">
        <v>3.4927777815028094E-3</v>
      </c>
      <c r="P4728" s="7" t="s">
        <v>1461</v>
      </c>
      <c r="Q4728" s="5" t="s">
        <v>1480</v>
      </c>
      <c r="R4728" s="12"/>
    </row>
    <row r="4729" spans="1:18" ht="15.75" x14ac:dyDescent="0.2">
      <c r="A4729" s="5">
        <v>5212631</v>
      </c>
      <c r="B4729" s="6" t="s">
        <v>6255</v>
      </c>
      <c r="C4729" s="7" t="s">
        <v>126</v>
      </c>
      <c r="D4729" s="7" t="s">
        <v>7498</v>
      </c>
      <c r="E4729" s="8" t="s">
        <v>2383</v>
      </c>
      <c r="F4729" s="7" t="s">
        <v>9378</v>
      </c>
      <c r="G4729" s="7" t="s">
        <v>214</v>
      </c>
      <c r="H4729" s="5">
        <v>9</v>
      </c>
      <c r="I4729" s="5">
        <v>15</v>
      </c>
      <c r="J4729" s="5">
        <v>120</v>
      </c>
      <c r="K4729" s="5">
        <v>99</v>
      </c>
      <c r="L4729" s="9">
        <f t="shared" si="146"/>
        <v>22</v>
      </c>
      <c r="M4729" s="9" t="str">
        <f t="shared" si="147"/>
        <v>low</v>
      </c>
      <c r="N4729" s="10">
        <v>-201.68107329860504</v>
      </c>
      <c r="O4729" s="11">
        <v>3.743553243111819E-3</v>
      </c>
      <c r="P4729" s="7" t="s">
        <v>14</v>
      </c>
      <c r="Q4729" s="5" t="s">
        <v>1480</v>
      </c>
      <c r="R4729" s="12"/>
    </row>
    <row r="4730" spans="1:18" ht="15.75" x14ac:dyDescent="0.2">
      <c r="A4730" s="5">
        <v>5239323</v>
      </c>
      <c r="B4730" s="6" t="s">
        <v>7674</v>
      </c>
      <c r="C4730" s="7" t="s">
        <v>111</v>
      </c>
      <c r="D4730" s="7" t="s">
        <v>7850</v>
      </c>
      <c r="E4730" s="8" t="s">
        <v>2383</v>
      </c>
      <c r="F4730" s="7" t="s">
        <v>9394</v>
      </c>
      <c r="G4730" s="7" t="s">
        <v>215</v>
      </c>
      <c r="H4730" s="5">
        <v>26</v>
      </c>
      <c r="I4730" s="5">
        <v>15</v>
      </c>
      <c r="J4730" s="5">
        <v>110</v>
      </c>
      <c r="K4730" s="5">
        <v>98</v>
      </c>
      <c r="L4730" s="9">
        <f t="shared" si="146"/>
        <v>22</v>
      </c>
      <c r="M4730" s="9" t="str">
        <f t="shared" si="147"/>
        <v>low</v>
      </c>
      <c r="N4730" s="10">
        <v>-192.67563182865706</v>
      </c>
      <c r="O4730" s="11">
        <v>8.6537847164436243E-3</v>
      </c>
      <c r="P4730" s="7" t="s">
        <v>1461</v>
      </c>
      <c r="Q4730" s="7" t="s">
        <v>1480</v>
      </c>
      <c r="R4730" s="12"/>
    </row>
    <row r="4731" spans="1:18" ht="15.75" x14ac:dyDescent="0.2">
      <c r="A4731" s="5">
        <v>5346901</v>
      </c>
      <c r="B4731" s="6" t="s">
        <v>5893</v>
      </c>
      <c r="C4731" s="7" t="s">
        <v>132</v>
      </c>
      <c r="D4731" s="7" t="s">
        <v>9395</v>
      </c>
      <c r="E4731" s="8" t="s">
        <v>2383</v>
      </c>
      <c r="F4731" s="7" t="s">
        <v>9396</v>
      </c>
      <c r="G4731" s="7" t="s">
        <v>214</v>
      </c>
      <c r="H4731" s="5">
        <v>52</v>
      </c>
      <c r="I4731" s="5">
        <v>15</v>
      </c>
      <c r="J4731" s="5">
        <v>120</v>
      </c>
      <c r="K4731" s="5">
        <v>97</v>
      </c>
      <c r="L4731" s="9">
        <f t="shared" si="146"/>
        <v>22</v>
      </c>
      <c r="M4731" s="9" t="str">
        <f t="shared" si="147"/>
        <v>low</v>
      </c>
      <c r="N4731" s="10">
        <v>-157.48243374995945</v>
      </c>
      <c r="O4731" s="11">
        <v>8.5248842588043772E-3</v>
      </c>
      <c r="P4731" s="7" t="s">
        <v>1461</v>
      </c>
      <c r="Q4731" s="7" t="s">
        <v>1480</v>
      </c>
      <c r="R4731" s="12"/>
    </row>
    <row r="4732" spans="1:18" ht="15.75" x14ac:dyDescent="0.2">
      <c r="A4732" s="5">
        <v>5282297</v>
      </c>
      <c r="B4732" s="6" t="s">
        <v>8570</v>
      </c>
      <c r="C4732" s="7" t="s">
        <v>158</v>
      </c>
      <c r="D4732" s="7" t="s">
        <v>9414</v>
      </c>
      <c r="E4732" s="8" t="s">
        <v>2383</v>
      </c>
      <c r="F4732" s="7" t="s">
        <v>9415</v>
      </c>
      <c r="G4732" s="7" t="s">
        <v>214</v>
      </c>
      <c r="H4732" s="5">
        <v>41</v>
      </c>
      <c r="I4732" s="5">
        <v>15</v>
      </c>
      <c r="J4732" s="5">
        <v>110</v>
      </c>
      <c r="K4732" s="5">
        <v>97</v>
      </c>
      <c r="L4732" s="9">
        <f t="shared" si="146"/>
        <v>22</v>
      </c>
      <c r="M4732" s="9" t="str">
        <f t="shared" si="147"/>
        <v>low</v>
      </c>
      <c r="N4732" s="10">
        <v>-179.06504228004633</v>
      </c>
      <c r="O4732" s="11">
        <v>1.1787002309574746E-2</v>
      </c>
      <c r="P4732" s="7" t="s">
        <v>1461</v>
      </c>
      <c r="Q4732" s="7" t="s">
        <v>1480</v>
      </c>
      <c r="R4732" s="12"/>
    </row>
    <row r="4733" spans="1:18" ht="15.75" x14ac:dyDescent="0.2">
      <c r="A4733" s="5">
        <v>5278947</v>
      </c>
      <c r="B4733" s="6" t="s">
        <v>7345</v>
      </c>
      <c r="C4733" s="7" t="s">
        <v>84</v>
      </c>
      <c r="D4733" s="7" t="s">
        <v>1923</v>
      </c>
      <c r="E4733" s="8" t="s">
        <v>2383</v>
      </c>
      <c r="F4733" s="7" t="s">
        <v>9418</v>
      </c>
      <c r="G4733" s="7" t="s">
        <v>214</v>
      </c>
      <c r="H4733" s="5">
        <v>36</v>
      </c>
      <c r="I4733" s="5">
        <v>15</v>
      </c>
      <c r="J4733" s="5">
        <v>120</v>
      </c>
      <c r="K4733" s="5">
        <v>97</v>
      </c>
      <c r="L4733" s="9">
        <f t="shared" si="146"/>
        <v>22</v>
      </c>
      <c r="M4733" s="9" t="str">
        <f t="shared" si="147"/>
        <v>low</v>
      </c>
      <c r="N4733" s="10">
        <v>-180.02238591436617</v>
      </c>
      <c r="O4733" s="11">
        <v>3.5844097219523974E-3</v>
      </c>
      <c r="P4733" s="7" t="s">
        <v>1461</v>
      </c>
      <c r="Q4733" s="7" t="s">
        <v>1480</v>
      </c>
      <c r="R4733" s="12"/>
    </row>
    <row r="4734" spans="1:18" ht="15.75" x14ac:dyDescent="0.2">
      <c r="A4734" s="5">
        <v>5284095</v>
      </c>
      <c r="B4734" s="6" t="s">
        <v>8988</v>
      </c>
      <c r="C4734" s="7" t="s">
        <v>111</v>
      </c>
      <c r="D4734" s="7" t="s">
        <v>9451</v>
      </c>
      <c r="E4734" s="8" t="s">
        <v>2383</v>
      </c>
      <c r="F4734" s="7" t="s">
        <v>9452</v>
      </c>
      <c r="G4734" s="7" t="s">
        <v>215</v>
      </c>
      <c r="H4734" s="5">
        <v>41</v>
      </c>
      <c r="I4734" s="5">
        <v>15</v>
      </c>
      <c r="J4734" s="5">
        <v>120</v>
      </c>
      <c r="K4734" s="5">
        <v>98</v>
      </c>
      <c r="L4734" s="9">
        <f t="shared" si="146"/>
        <v>22</v>
      </c>
      <c r="M4734" s="9" t="str">
        <f t="shared" si="147"/>
        <v>low</v>
      </c>
      <c r="N4734" s="10">
        <v>-179.34974953699566</v>
      </c>
      <c r="O4734" s="11">
        <v>3.5807870372082107E-3</v>
      </c>
      <c r="P4734" s="7" t="s">
        <v>1461</v>
      </c>
      <c r="Q4734" s="7" t="s">
        <v>1480</v>
      </c>
      <c r="R4734" s="12"/>
    </row>
    <row r="4735" spans="1:18" ht="15.75" x14ac:dyDescent="0.2">
      <c r="A4735" s="5">
        <v>5284179</v>
      </c>
      <c r="B4735" s="6" t="s">
        <v>8988</v>
      </c>
      <c r="C4735" s="7" t="s">
        <v>88</v>
      </c>
      <c r="D4735" s="7" t="s">
        <v>9453</v>
      </c>
      <c r="E4735" s="8" t="s">
        <v>2383</v>
      </c>
      <c r="F4735" s="7" t="s">
        <v>1797</v>
      </c>
      <c r="G4735" s="7" t="s">
        <v>215</v>
      </c>
      <c r="H4735" s="5">
        <v>24</v>
      </c>
      <c r="I4735" s="5">
        <v>15</v>
      </c>
      <c r="J4735" s="5">
        <v>125</v>
      </c>
      <c r="K4735" s="5">
        <v>98</v>
      </c>
      <c r="L4735" s="9">
        <f t="shared" si="146"/>
        <v>24</v>
      </c>
      <c r="M4735" s="9" t="str">
        <f t="shared" si="147"/>
        <v>low</v>
      </c>
      <c r="N4735" s="10">
        <v>-179.37167430554837</v>
      </c>
      <c r="O4735" s="11">
        <v>9.1625810237019323E-3</v>
      </c>
      <c r="P4735" s="7" t="s">
        <v>1461</v>
      </c>
      <c r="Q4735" s="7" t="s">
        <v>1480</v>
      </c>
      <c r="R4735" s="12"/>
    </row>
    <row r="4736" spans="1:18" ht="15.75" x14ac:dyDescent="0.2">
      <c r="A4736" s="5">
        <v>5242979</v>
      </c>
      <c r="B4736" s="6" t="s">
        <v>8501</v>
      </c>
      <c r="C4736" s="7" t="s">
        <v>111</v>
      </c>
      <c r="D4736" s="7" t="s">
        <v>9478</v>
      </c>
      <c r="E4736" s="8" t="s">
        <v>2383</v>
      </c>
      <c r="F4736" s="7" t="s">
        <v>9479</v>
      </c>
      <c r="G4736" s="7" t="s">
        <v>214</v>
      </c>
      <c r="H4736" s="5">
        <v>36</v>
      </c>
      <c r="I4736" s="5">
        <v>15</v>
      </c>
      <c r="J4736" s="5">
        <v>130</v>
      </c>
      <c r="K4736" s="5">
        <v>96</v>
      </c>
      <c r="L4736" s="9">
        <f t="shared" si="146"/>
        <v>24</v>
      </c>
      <c r="M4736" s="9" t="str">
        <f t="shared" si="147"/>
        <v>low</v>
      </c>
      <c r="N4736" s="10">
        <v>-193.92855315967608</v>
      </c>
      <c r="O4736" s="11">
        <v>4.9878472200362012E-3</v>
      </c>
      <c r="P4736" s="7" t="s">
        <v>1461</v>
      </c>
      <c r="Q4736" s="7" t="s">
        <v>1480</v>
      </c>
      <c r="R4736" s="12"/>
    </row>
    <row r="4737" spans="1:18" ht="15.75" x14ac:dyDescent="0.2">
      <c r="A4737" s="5">
        <v>5321971</v>
      </c>
      <c r="B4737" s="6" t="s">
        <v>8064</v>
      </c>
      <c r="C4737" s="7" t="s">
        <v>81</v>
      </c>
      <c r="D4737" s="7" t="s">
        <v>9547</v>
      </c>
      <c r="E4737" s="8" t="s">
        <v>2383</v>
      </c>
      <c r="F4737" s="7" t="s">
        <v>9548</v>
      </c>
      <c r="G4737" s="7" t="s">
        <v>214</v>
      </c>
      <c r="H4737" s="5">
        <v>17</v>
      </c>
      <c r="I4737" s="5">
        <v>15</v>
      </c>
      <c r="J4737" s="5">
        <v>110</v>
      </c>
      <c r="K4737" s="5">
        <v>98</v>
      </c>
      <c r="L4737" s="9">
        <f t="shared" si="146"/>
        <v>22</v>
      </c>
      <c r="M4737" s="9" t="str">
        <f t="shared" si="147"/>
        <v>low</v>
      </c>
      <c r="N4737" s="10">
        <v>-169.6477861458261</v>
      </c>
      <c r="O4737" s="11">
        <v>6.5820949093904346E-3</v>
      </c>
      <c r="P4737" s="7" t="s">
        <v>1461</v>
      </c>
      <c r="Q4737" s="7" t="s">
        <v>1480</v>
      </c>
      <c r="R4737" s="12"/>
    </row>
    <row r="4738" spans="1:18" ht="15.75" x14ac:dyDescent="0.2">
      <c r="A4738" s="5">
        <v>5319805</v>
      </c>
      <c r="B4738" s="6" t="s">
        <v>6666</v>
      </c>
      <c r="C4738" s="7" t="s">
        <v>111</v>
      </c>
      <c r="D4738" s="7" t="s">
        <v>9573</v>
      </c>
      <c r="E4738" s="8" t="s">
        <v>2383</v>
      </c>
      <c r="F4738" s="7" t="s">
        <v>925</v>
      </c>
      <c r="G4738" s="7" t="s">
        <v>214</v>
      </c>
      <c r="H4738" s="5">
        <v>26</v>
      </c>
      <c r="I4738" s="5">
        <v>15</v>
      </c>
      <c r="J4738" s="5">
        <v>110</v>
      </c>
      <c r="K4738" s="5">
        <v>99</v>
      </c>
      <c r="L4738" s="9">
        <f t="shared" ref="L4738:L4801" si="148">IF(OR(I4738&gt;3,I4738&lt;15),I4738,0)+IF(H4738&lt;=60,3,IF(H4738&gt;60,0,0))+IF(J4738&gt;120,6,IF((J4738&gt;=60),4,IF(J4738&lt;60,0,0)))</f>
        <v>22</v>
      </c>
      <c r="M4738" s="9" t="str">
        <f t="shared" ref="M4738:M4801" si="149">IF(AND(L4738&gt;=3,L4738&lt;=10),"high",IF(AND(L4738&gt;=11,L4738&lt;=18),"MID",IF(AND(L4738&gt;=19,L4738&lt;=24),"low","no")))</f>
        <v>low</v>
      </c>
      <c r="N4738" s="10">
        <v>-171.07686261575873</v>
      </c>
      <c r="O4738" s="11">
        <v>3.575624999939464E-3</v>
      </c>
      <c r="P4738" s="7" t="s">
        <v>1461</v>
      </c>
      <c r="Q4738" s="5" t="s">
        <v>1480</v>
      </c>
      <c r="R4738" s="12"/>
    </row>
    <row r="4739" spans="1:18" ht="15.75" x14ac:dyDescent="0.2">
      <c r="A4739" s="5">
        <v>5319427</v>
      </c>
      <c r="B4739" s="6" t="s">
        <v>6666</v>
      </c>
      <c r="C4739" s="7" t="s">
        <v>84</v>
      </c>
      <c r="D4739" s="7" t="s">
        <v>8663</v>
      </c>
      <c r="E4739" s="8" t="s">
        <v>2383</v>
      </c>
      <c r="F4739" s="7" t="s">
        <v>782</v>
      </c>
      <c r="G4739" s="7" t="s">
        <v>214</v>
      </c>
      <c r="H4739" s="5">
        <v>20</v>
      </c>
      <c r="I4739" s="5">
        <v>15</v>
      </c>
      <c r="J4739" s="5">
        <v>110</v>
      </c>
      <c r="K4739" s="5">
        <v>98</v>
      </c>
      <c r="L4739" s="9">
        <f t="shared" si="148"/>
        <v>22</v>
      </c>
      <c r="M4739" s="9" t="str">
        <f t="shared" si="149"/>
        <v>low</v>
      </c>
      <c r="N4739" s="10">
        <v>-172.24718918980216</v>
      </c>
      <c r="O4739" s="11">
        <v>6.9583680524374358E-3</v>
      </c>
      <c r="P4739" s="7" t="s">
        <v>1461</v>
      </c>
      <c r="Q4739" s="7" t="s">
        <v>1480</v>
      </c>
      <c r="R4739" s="12"/>
    </row>
    <row r="4740" spans="1:18" ht="15.75" x14ac:dyDescent="0.2">
      <c r="A4740" s="5">
        <v>5386172</v>
      </c>
      <c r="B4740" s="6" t="s">
        <v>2694</v>
      </c>
      <c r="C4740" s="7" t="s">
        <v>88</v>
      </c>
      <c r="D4740" s="7" t="s">
        <v>9626</v>
      </c>
      <c r="E4740" s="8" t="s">
        <v>2383</v>
      </c>
      <c r="F4740" s="7" t="s">
        <v>9627</v>
      </c>
      <c r="G4740" s="7" t="s">
        <v>215</v>
      </c>
      <c r="H4740" s="5">
        <v>52</v>
      </c>
      <c r="I4740" s="5">
        <v>15</v>
      </c>
      <c r="J4740" s="5">
        <v>130</v>
      </c>
      <c r="K4740" s="5">
        <v>98</v>
      </c>
      <c r="L4740" s="9">
        <f t="shared" si="148"/>
        <v>24</v>
      </c>
      <c r="M4740" s="9" t="str">
        <f t="shared" si="149"/>
        <v>low</v>
      </c>
      <c r="N4740" s="10">
        <v>-151.98438310186611</v>
      </c>
      <c r="O4740" s="11">
        <v>6.7815972215612419E-3</v>
      </c>
      <c r="P4740" s="7" t="s">
        <v>1461</v>
      </c>
      <c r="Q4740" s="7" t="s">
        <v>1480</v>
      </c>
      <c r="R4740" s="12"/>
    </row>
    <row r="4741" spans="1:18" ht="15.75" x14ac:dyDescent="0.2">
      <c r="A4741" s="5">
        <v>5283174</v>
      </c>
      <c r="B4741" s="6" t="s">
        <v>8988</v>
      </c>
      <c r="C4741" s="7" t="s">
        <v>2197</v>
      </c>
      <c r="D4741" s="7" t="s">
        <v>9684</v>
      </c>
      <c r="E4741" s="8" t="s">
        <v>2383</v>
      </c>
      <c r="F4741" s="7" t="s">
        <v>430</v>
      </c>
      <c r="G4741" s="7" t="s">
        <v>214</v>
      </c>
      <c r="H4741" s="5">
        <v>18</v>
      </c>
      <c r="I4741" s="5">
        <v>15</v>
      </c>
      <c r="J4741" s="5">
        <v>120</v>
      </c>
      <c r="K4741" s="5">
        <v>98</v>
      </c>
      <c r="L4741" s="9">
        <f t="shared" si="148"/>
        <v>22</v>
      </c>
      <c r="M4741" s="9" t="str">
        <f t="shared" si="149"/>
        <v>low</v>
      </c>
      <c r="N4741" s="10">
        <v>-188.8303376504191</v>
      </c>
      <c r="O4741" s="11">
        <v>1.1073807872890029E-2</v>
      </c>
      <c r="P4741" s="7" t="s">
        <v>1461</v>
      </c>
      <c r="Q4741" s="7" t="s">
        <v>1480</v>
      </c>
      <c r="R4741" s="12"/>
    </row>
    <row r="4742" spans="1:18" ht="15.75" x14ac:dyDescent="0.2">
      <c r="A4742" s="5">
        <v>5321971</v>
      </c>
      <c r="B4742" s="6" t="s">
        <v>8064</v>
      </c>
      <c r="C4742" s="7" t="s">
        <v>81</v>
      </c>
      <c r="D4742" s="7" t="s">
        <v>9547</v>
      </c>
      <c r="E4742" s="8" t="s">
        <v>2383</v>
      </c>
      <c r="F4742" s="7" t="s">
        <v>1152</v>
      </c>
      <c r="G4742" s="7" t="s">
        <v>214</v>
      </c>
      <c r="H4742" s="5">
        <v>25</v>
      </c>
      <c r="I4742" s="5">
        <v>15</v>
      </c>
      <c r="J4742" s="5">
        <v>120</v>
      </c>
      <c r="K4742" s="5">
        <v>98</v>
      </c>
      <c r="L4742" s="9">
        <f t="shared" si="148"/>
        <v>22</v>
      </c>
      <c r="M4742" s="9" t="str">
        <f t="shared" si="149"/>
        <v>low</v>
      </c>
      <c r="N4742" s="10">
        <v>-180.8977861458261</v>
      </c>
      <c r="O4742" s="11">
        <v>6.5820949093904346E-3</v>
      </c>
      <c r="P4742" s="7" t="s">
        <v>1461</v>
      </c>
      <c r="Q4742" s="5" t="s">
        <v>1480</v>
      </c>
      <c r="R4742" s="12"/>
    </row>
    <row r="4743" spans="1:18" ht="15.75" x14ac:dyDescent="0.2">
      <c r="A4743" s="5">
        <v>5282900</v>
      </c>
      <c r="B4743" s="6" t="s">
        <v>8570</v>
      </c>
      <c r="C4743" s="7" t="s">
        <v>126</v>
      </c>
      <c r="D4743" s="7" t="s">
        <v>9969</v>
      </c>
      <c r="E4743" s="8" t="s">
        <v>2383</v>
      </c>
      <c r="F4743" s="7" t="s">
        <v>9970</v>
      </c>
      <c r="G4743" s="7" t="s">
        <v>214</v>
      </c>
      <c r="H4743" s="5">
        <v>17</v>
      </c>
      <c r="I4743" s="5">
        <v>15</v>
      </c>
      <c r="J4743" s="5">
        <v>120</v>
      </c>
      <c r="K4743" s="5">
        <v>98</v>
      </c>
      <c r="L4743" s="9">
        <f t="shared" si="148"/>
        <v>22</v>
      </c>
      <c r="M4743" s="9" t="str">
        <f t="shared" si="149"/>
        <v>low</v>
      </c>
      <c r="N4743" s="10">
        <v>-194.33349355323298</v>
      </c>
      <c r="O4743" s="11">
        <v>4.2383912077639252E-3</v>
      </c>
      <c r="P4743" s="7" t="s">
        <v>1461</v>
      </c>
      <c r="Q4743" s="5" t="s">
        <v>1480</v>
      </c>
      <c r="R4743" s="12"/>
    </row>
    <row r="4744" spans="1:18" ht="15.75" x14ac:dyDescent="0.2">
      <c r="A4744" s="5">
        <v>5282297</v>
      </c>
      <c r="B4744" s="6" t="s">
        <v>8570</v>
      </c>
      <c r="C4744" s="7" t="s">
        <v>158</v>
      </c>
      <c r="D4744" s="7" t="s">
        <v>9414</v>
      </c>
      <c r="E4744" s="8" t="s">
        <v>2383</v>
      </c>
      <c r="F4744" s="7" t="s">
        <v>10019</v>
      </c>
      <c r="G4744" s="7" t="s">
        <v>214</v>
      </c>
      <c r="H4744" s="5">
        <v>14</v>
      </c>
      <c r="I4744" s="5">
        <v>15</v>
      </c>
      <c r="J4744" s="5">
        <v>120</v>
      </c>
      <c r="K4744" s="5">
        <v>98</v>
      </c>
      <c r="L4744" s="9">
        <f t="shared" si="148"/>
        <v>22</v>
      </c>
      <c r="M4744" s="9" t="str">
        <f t="shared" si="149"/>
        <v>low</v>
      </c>
      <c r="N4744" s="10">
        <v>-196.23170894674695</v>
      </c>
      <c r="O4744" s="11">
        <v>1.1787002309574746E-2</v>
      </c>
      <c r="P4744" s="7" t="s">
        <v>1461</v>
      </c>
      <c r="Q4744" s="7" t="s">
        <v>1480</v>
      </c>
      <c r="R4744" s="12"/>
    </row>
    <row r="4745" spans="1:18" ht="15.75" x14ac:dyDescent="0.2">
      <c r="A4745" s="5">
        <v>5349820</v>
      </c>
      <c r="B4745" s="6" t="s">
        <v>8504</v>
      </c>
      <c r="C4745" s="7" t="s">
        <v>126</v>
      </c>
      <c r="D4745" s="7" t="s">
        <v>10134</v>
      </c>
      <c r="E4745" s="8" t="s">
        <v>2383</v>
      </c>
      <c r="F4745" s="7" t="s">
        <v>10135</v>
      </c>
      <c r="G4745" s="7" t="s">
        <v>214</v>
      </c>
      <c r="H4745" s="5">
        <v>5</v>
      </c>
      <c r="I4745" s="5">
        <v>15</v>
      </c>
      <c r="J4745" s="5">
        <v>135</v>
      </c>
      <c r="K4745" s="5">
        <v>99</v>
      </c>
      <c r="L4745" s="9">
        <f t="shared" si="148"/>
        <v>24</v>
      </c>
      <c r="M4745" s="9" t="str">
        <f t="shared" si="149"/>
        <v>low</v>
      </c>
      <c r="N4745" s="10">
        <v>-177.47009699075716</v>
      </c>
      <c r="O4745" s="11">
        <v>8.9029745358857326E-3</v>
      </c>
      <c r="P4745" s="7" t="s">
        <v>1461</v>
      </c>
      <c r="Q4745" s="7" t="s">
        <v>1480</v>
      </c>
      <c r="R4745" s="12"/>
    </row>
    <row r="4746" spans="1:18" ht="15.75" x14ac:dyDescent="0.2">
      <c r="A4746" s="5">
        <v>5243342</v>
      </c>
      <c r="B4746" s="6" t="s">
        <v>8501</v>
      </c>
      <c r="C4746" s="7" t="s">
        <v>88</v>
      </c>
      <c r="D4746" s="7" t="s">
        <v>10160</v>
      </c>
      <c r="E4746" s="8" t="s">
        <v>2383</v>
      </c>
      <c r="F4746" s="7" t="s">
        <v>1233</v>
      </c>
      <c r="G4746" s="7" t="s">
        <v>214</v>
      </c>
      <c r="H4746" s="5">
        <v>33</v>
      </c>
      <c r="I4746" s="5">
        <v>15</v>
      </c>
      <c r="J4746" s="5">
        <v>130</v>
      </c>
      <c r="K4746" s="5"/>
      <c r="L4746" s="9">
        <f t="shared" si="148"/>
        <v>24</v>
      </c>
      <c r="M4746" s="9" t="str">
        <f t="shared" si="149"/>
        <v>low</v>
      </c>
      <c r="N4746" s="10">
        <v>-213.03330967594229</v>
      </c>
      <c r="O4746" s="11">
        <v>1.4999537015683018E-3</v>
      </c>
      <c r="P4746" s="7" t="s">
        <v>1461</v>
      </c>
      <c r="Q4746" s="7" t="s">
        <v>1480</v>
      </c>
      <c r="R4746" s="12"/>
    </row>
    <row r="4747" spans="1:18" ht="15.75" x14ac:dyDescent="0.2">
      <c r="A4747" s="5">
        <v>5323054</v>
      </c>
      <c r="B4747" s="6" t="s">
        <v>9845</v>
      </c>
      <c r="C4747" s="7" t="s">
        <v>111</v>
      </c>
      <c r="D4747" s="7" t="s">
        <v>10190</v>
      </c>
      <c r="E4747" s="8" t="s">
        <v>2383</v>
      </c>
      <c r="F4747" s="7" t="s">
        <v>10191</v>
      </c>
      <c r="G4747" s="7" t="s">
        <v>214</v>
      </c>
      <c r="H4747" s="5">
        <v>45</v>
      </c>
      <c r="I4747" s="5">
        <v>15</v>
      </c>
      <c r="J4747" s="5">
        <v>120</v>
      </c>
      <c r="K4747" s="5">
        <v>97</v>
      </c>
      <c r="L4747" s="9">
        <f t="shared" si="148"/>
        <v>22</v>
      </c>
      <c r="M4747" s="9" t="str">
        <f t="shared" si="149"/>
        <v>low</v>
      </c>
      <c r="N4747" s="10">
        <v>-187.60917538196372</v>
      </c>
      <c r="O4747" s="11">
        <v>3.8895833349670283E-3</v>
      </c>
      <c r="P4747" s="7" t="s">
        <v>14</v>
      </c>
      <c r="Q4747" s="7" t="s">
        <v>1480</v>
      </c>
      <c r="R4747" s="12"/>
    </row>
    <row r="4748" spans="1:18" ht="15.75" x14ac:dyDescent="0.2">
      <c r="A4748" s="5">
        <v>5323054</v>
      </c>
      <c r="B4748" s="6" t="s">
        <v>9845</v>
      </c>
      <c r="C4748" s="7" t="s">
        <v>111</v>
      </c>
      <c r="D4748" s="7" t="s">
        <v>10190</v>
      </c>
      <c r="E4748" s="8" t="s">
        <v>2383</v>
      </c>
      <c r="F4748" s="7" t="s">
        <v>10192</v>
      </c>
      <c r="G4748" s="7" t="s">
        <v>214</v>
      </c>
      <c r="H4748" s="5">
        <v>45</v>
      </c>
      <c r="I4748" s="5">
        <v>15</v>
      </c>
      <c r="J4748" s="5">
        <v>130</v>
      </c>
      <c r="K4748" s="5">
        <v>98</v>
      </c>
      <c r="L4748" s="9">
        <f t="shared" si="148"/>
        <v>24</v>
      </c>
      <c r="M4748" s="9" t="str">
        <f t="shared" si="149"/>
        <v>low</v>
      </c>
      <c r="N4748" s="10">
        <v>-187.65084204856976</v>
      </c>
      <c r="O4748" s="11">
        <v>3.8895833349670283E-3</v>
      </c>
      <c r="P4748" s="7" t="s">
        <v>14</v>
      </c>
      <c r="Q4748" s="7" t="s">
        <v>1480</v>
      </c>
      <c r="R4748" s="12"/>
    </row>
    <row r="4749" spans="1:18" ht="15.75" x14ac:dyDescent="0.2">
      <c r="A4749" s="5">
        <v>5285157</v>
      </c>
      <c r="B4749" s="6" t="s">
        <v>8988</v>
      </c>
      <c r="C4749" s="7" t="s">
        <v>158</v>
      </c>
      <c r="D4749" s="7" t="s">
        <v>10193</v>
      </c>
      <c r="E4749" s="8" t="s">
        <v>2383</v>
      </c>
      <c r="F4749" s="7" t="s">
        <v>1563</v>
      </c>
      <c r="G4749" s="7" t="s">
        <v>215</v>
      </c>
      <c r="H4749" s="5">
        <v>30</v>
      </c>
      <c r="I4749" s="5">
        <v>15</v>
      </c>
      <c r="J4749" s="5">
        <v>110</v>
      </c>
      <c r="K4749" s="5">
        <v>97</v>
      </c>
      <c r="L4749" s="9">
        <f t="shared" si="148"/>
        <v>22</v>
      </c>
      <c r="M4749" s="9" t="str">
        <f t="shared" si="149"/>
        <v>low</v>
      </c>
      <c r="N4749" s="10">
        <v>-199.97844748841453</v>
      </c>
      <c r="O4749" s="11">
        <v>3.879594907630235E-3</v>
      </c>
      <c r="P4749" s="7" t="s">
        <v>1461</v>
      </c>
      <c r="Q4749" s="7" t="s">
        <v>1480</v>
      </c>
      <c r="R4749" s="12"/>
    </row>
    <row r="4750" spans="1:18" ht="15.75" x14ac:dyDescent="0.2">
      <c r="A4750" s="5">
        <v>5217462</v>
      </c>
      <c r="B4750" s="6" t="s">
        <v>2799</v>
      </c>
      <c r="C4750" s="7" t="s">
        <v>88</v>
      </c>
      <c r="D4750" s="7" t="s">
        <v>10314</v>
      </c>
      <c r="E4750" s="8" t="s">
        <v>2383</v>
      </c>
      <c r="F4750" s="7" t="s">
        <v>10315</v>
      </c>
      <c r="G4750" s="7" t="s">
        <v>214</v>
      </c>
      <c r="H4750" s="5">
        <v>55</v>
      </c>
      <c r="I4750" s="5">
        <v>7</v>
      </c>
      <c r="J4750" s="5">
        <v>125</v>
      </c>
      <c r="K4750" s="5">
        <v>96</v>
      </c>
      <c r="L4750" s="9">
        <f t="shared" si="148"/>
        <v>16</v>
      </c>
      <c r="M4750" s="9" t="str">
        <f t="shared" si="149"/>
        <v>MID</v>
      </c>
      <c r="N4750" s="10">
        <v>-226.31369571755204</v>
      </c>
      <c r="O4750" s="11">
        <v>4.8740046331658959E-3</v>
      </c>
      <c r="P4750" s="7" t="s">
        <v>1461</v>
      </c>
      <c r="Q4750" s="7" t="s">
        <v>1480</v>
      </c>
      <c r="R4750" s="12"/>
    </row>
    <row r="4751" spans="1:18" ht="15.75" x14ac:dyDescent="0.2">
      <c r="A4751" s="5">
        <v>5244460</v>
      </c>
      <c r="B4751" s="6" t="s">
        <v>9805</v>
      </c>
      <c r="C4751" s="7" t="s">
        <v>111</v>
      </c>
      <c r="D4751" s="7" t="s">
        <v>10362</v>
      </c>
      <c r="E4751" s="8" t="s">
        <v>2383</v>
      </c>
      <c r="F4751" s="7" t="s">
        <v>10363</v>
      </c>
      <c r="G4751" s="7" t="s">
        <v>214</v>
      </c>
      <c r="H4751" s="5">
        <v>29</v>
      </c>
      <c r="I4751" s="5">
        <v>15</v>
      </c>
      <c r="J4751" s="5">
        <v>110</v>
      </c>
      <c r="K4751" s="5">
        <v>96</v>
      </c>
      <c r="L4751" s="9">
        <f t="shared" si="148"/>
        <v>22</v>
      </c>
      <c r="M4751" s="9" t="str">
        <f t="shared" si="149"/>
        <v>low</v>
      </c>
      <c r="N4751" s="10">
        <v>-218.24319783566898</v>
      </c>
      <c r="O4751" s="11">
        <v>6.687187502393499E-3</v>
      </c>
      <c r="P4751" s="7" t="s">
        <v>14</v>
      </c>
      <c r="Q4751" s="7" t="s">
        <v>1480</v>
      </c>
      <c r="R4751" s="12"/>
    </row>
    <row r="4752" spans="1:18" ht="15.75" x14ac:dyDescent="0.2">
      <c r="A4752" s="5">
        <v>5244460</v>
      </c>
      <c r="B4752" s="6" t="s">
        <v>9805</v>
      </c>
      <c r="C4752" s="7" t="s">
        <v>111</v>
      </c>
      <c r="D4752" s="7" t="s">
        <v>10362</v>
      </c>
      <c r="E4752" s="8" t="s">
        <v>2383</v>
      </c>
      <c r="F4752" s="7" t="s">
        <v>10364</v>
      </c>
      <c r="G4752" s="7" t="s">
        <v>214</v>
      </c>
      <c r="H4752" s="5">
        <v>25</v>
      </c>
      <c r="I4752" s="5">
        <v>14</v>
      </c>
      <c r="J4752" s="5">
        <v>110</v>
      </c>
      <c r="K4752" s="5">
        <v>96</v>
      </c>
      <c r="L4752" s="9">
        <f t="shared" si="148"/>
        <v>21</v>
      </c>
      <c r="M4752" s="9" t="str">
        <f t="shared" si="149"/>
        <v>low</v>
      </c>
      <c r="N4752" s="10">
        <v>-218.28486450227501</v>
      </c>
      <c r="O4752" s="11">
        <v>6.687187502393499E-3</v>
      </c>
      <c r="P4752" s="7" t="s">
        <v>14</v>
      </c>
      <c r="Q4752" s="7" t="s">
        <v>1480</v>
      </c>
      <c r="R4752" s="12"/>
    </row>
    <row r="4753" spans="1:18" ht="15.75" x14ac:dyDescent="0.2">
      <c r="A4753" s="5">
        <v>5246145</v>
      </c>
      <c r="B4753" s="6" t="s">
        <v>9805</v>
      </c>
      <c r="C4753" s="7" t="s">
        <v>88</v>
      </c>
      <c r="D4753" s="7" t="s">
        <v>10464</v>
      </c>
      <c r="E4753" s="8" t="s">
        <v>2383</v>
      </c>
      <c r="F4753" s="7" t="s">
        <v>10465</v>
      </c>
      <c r="G4753" s="7" t="s">
        <v>214</v>
      </c>
      <c r="H4753" s="5">
        <v>18</v>
      </c>
      <c r="I4753" s="5">
        <v>15</v>
      </c>
      <c r="J4753" s="5">
        <v>135</v>
      </c>
      <c r="K4753" s="5">
        <v>97</v>
      </c>
      <c r="L4753" s="9">
        <f t="shared" si="148"/>
        <v>24</v>
      </c>
      <c r="M4753" s="9" t="str">
        <f t="shared" si="149"/>
        <v>low</v>
      </c>
      <c r="N4753" s="10">
        <v>-220.32121496529726</v>
      </c>
      <c r="O4753" s="11">
        <v>8.4295486158225685E-3</v>
      </c>
      <c r="P4753" s="7" t="s">
        <v>1461</v>
      </c>
      <c r="Q4753" s="5" t="s">
        <v>1480</v>
      </c>
      <c r="R4753" s="12"/>
    </row>
    <row r="4754" spans="1:18" ht="15.75" x14ac:dyDescent="0.2">
      <c r="A4754" s="5">
        <v>5321971</v>
      </c>
      <c r="B4754" s="6" t="s">
        <v>8064</v>
      </c>
      <c r="C4754" s="7" t="s">
        <v>81</v>
      </c>
      <c r="D4754" s="7" t="s">
        <v>9547</v>
      </c>
      <c r="E4754" s="8" t="s">
        <v>2383</v>
      </c>
      <c r="F4754" s="7" t="s">
        <v>10478</v>
      </c>
      <c r="G4754" s="7" t="s">
        <v>214</v>
      </c>
      <c r="H4754" s="5">
        <v>15</v>
      </c>
      <c r="I4754" s="5">
        <v>15</v>
      </c>
      <c r="J4754" s="5">
        <v>110</v>
      </c>
      <c r="K4754" s="5">
        <v>97</v>
      </c>
      <c r="L4754" s="9">
        <f t="shared" si="148"/>
        <v>22</v>
      </c>
      <c r="M4754" s="9" t="str">
        <f t="shared" si="149"/>
        <v>low</v>
      </c>
      <c r="N4754" s="10">
        <v>-195.60611947912548</v>
      </c>
      <c r="O4754" s="11">
        <v>6.5820949093904346E-3</v>
      </c>
      <c r="P4754" s="7" t="s">
        <v>1461</v>
      </c>
      <c r="Q4754" s="7" t="s">
        <v>1480</v>
      </c>
      <c r="R4754" s="12"/>
    </row>
    <row r="4755" spans="1:18" ht="15.75" x14ac:dyDescent="0.2">
      <c r="A4755" s="5">
        <v>5285704</v>
      </c>
      <c r="B4755" s="6" t="s">
        <v>8988</v>
      </c>
      <c r="C4755" s="7" t="s">
        <v>126</v>
      </c>
      <c r="D4755" s="7" t="s">
        <v>10558</v>
      </c>
      <c r="E4755" s="8" t="s">
        <v>2383</v>
      </c>
      <c r="F4755" s="7" t="s">
        <v>10559</v>
      </c>
      <c r="G4755" s="7" t="s">
        <v>214</v>
      </c>
      <c r="H4755" s="5">
        <v>30</v>
      </c>
      <c r="I4755" s="5">
        <v>15</v>
      </c>
      <c r="J4755" s="5">
        <v>120</v>
      </c>
      <c r="K4755" s="5">
        <v>96</v>
      </c>
      <c r="L4755" s="9">
        <f t="shared" si="148"/>
        <v>22</v>
      </c>
      <c r="M4755" s="9" t="str">
        <f t="shared" si="149"/>
        <v>low</v>
      </c>
      <c r="N4755" s="10">
        <v>-209.93930038189865</v>
      </c>
      <c r="O4755" s="11">
        <v>1.401307868945878E-3</v>
      </c>
      <c r="P4755" s="7" t="s">
        <v>1461</v>
      </c>
      <c r="Q4755" s="7" t="s">
        <v>1480</v>
      </c>
      <c r="R4755" s="12"/>
    </row>
    <row r="4756" spans="1:18" ht="15.75" x14ac:dyDescent="0.2">
      <c r="A4756" s="5">
        <v>5324402</v>
      </c>
      <c r="B4756" s="6" t="s">
        <v>9845</v>
      </c>
      <c r="C4756" s="7" t="s">
        <v>111</v>
      </c>
      <c r="D4756" s="7" t="s">
        <v>10604</v>
      </c>
      <c r="E4756" s="8" t="s">
        <v>2383</v>
      </c>
      <c r="F4756" s="7" t="s">
        <v>897</v>
      </c>
      <c r="G4756" s="7" t="s">
        <v>214</v>
      </c>
      <c r="H4756" s="5">
        <v>37</v>
      </c>
      <c r="I4756" s="5">
        <v>15</v>
      </c>
      <c r="J4756" s="5">
        <v>100</v>
      </c>
      <c r="K4756" s="5">
        <v>96</v>
      </c>
      <c r="L4756" s="9">
        <f t="shared" si="148"/>
        <v>22</v>
      </c>
      <c r="M4756" s="9" t="str">
        <f t="shared" si="149"/>
        <v>low</v>
      </c>
      <c r="N4756" s="10">
        <v>-198.40501137726824</v>
      </c>
      <c r="O4756" s="11">
        <v>1.5338888886617497E-2</v>
      </c>
      <c r="P4756" s="7" t="s">
        <v>1461</v>
      </c>
      <c r="Q4756" s="7" t="s">
        <v>1480</v>
      </c>
      <c r="R4756" s="12"/>
    </row>
    <row r="4757" spans="1:18" ht="15.75" x14ac:dyDescent="0.2">
      <c r="A4757" s="5">
        <v>5323677</v>
      </c>
      <c r="B4757" s="6" t="s">
        <v>9845</v>
      </c>
      <c r="C4757" s="7" t="s">
        <v>111</v>
      </c>
      <c r="D4757" s="7" t="s">
        <v>10685</v>
      </c>
      <c r="E4757" s="8" t="s">
        <v>2383</v>
      </c>
      <c r="F4757" s="7" t="s">
        <v>1606</v>
      </c>
      <c r="G4757" s="7" t="s">
        <v>214</v>
      </c>
      <c r="H4757" s="5">
        <v>58</v>
      </c>
      <c r="I4757" s="5">
        <v>15</v>
      </c>
      <c r="J4757" s="5">
        <v>110</v>
      </c>
      <c r="K4757" s="5">
        <v>97</v>
      </c>
      <c r="L4757" s="9">
        <f t="shared" si="148"/>
        <v>22</v>
      </c>
      <c r="M4757" s="9" t="str">
        <f t="shared" si="149"/>
        <v>low</v>
      </c>
      <c r="N4757" s="10">
        <v>-200.81704085644014</v>
      </c>
      <c r="O4757" s="11">
        <v>6.4474189857719466E-3</v>
      </c>
      <c r="P4757" s="7" t="s">
        <v>1461</v>
      </c>
      <c r="Q4757" s="7" t="s">
        <v>1480</v>
      </c>
      <c r="R4757" s="12"/>
    </row>
    <row r="4758" spans="1:18" ht="15.75" x14ac:dyDescent="0.2">
      <c r="A4758" s="5">
        <v>5282297</v>
      </c>
      <c r="B4758" s="6" t="s">
        <v>8570</v>
      </c>
      <c r="C4758" s="7" t="s">
        <v>158</v>
      </c>
      <c r="D4758" s="7" t="s">
        <v>9414</v>
      </c>
      <c r="E4758" s="8" t="s">
        <v>2383</v>
      </c>
      <c r="F4758" s="7" t="s">
        <v>1358</v>
      </c>
      <c r="G4758" s="7" t="s">
        <v>214</v>
      </c>
      <c r="H4758" s="5">
        <v>42</v>
      </c>
      <c r="I4758" s="5">
        <v>15</v>
      </c>
      <c r="J4758" s="5">
        <v>120</v>
      </c>
      <c r="K4758" s="5">
        <v>97</v>
      </c>
      <c r="L4758" s="9">
        <f t="shared" si="148"/>
        <v>22</v>
      </c>
      <c r="M4758" s="9" t="str">
        <f t="shared" si="149"/>
        <v>low</v>
      </c>
      <c r="N4758" s="10">
        <v>-215.35670894674695</v>
      </c>
      <c r="O4758" s="11">
        <v>1.1787002309574746E-2</v>
      </c>
      <c r="P4758" s="7" t="s">
        <v>1461</v>
      </c>
      <c r="Q4758" s="7" t="s">
        <v>1480</v>
      </c>
      <c r="R4758" s="12"/>
    </row>
    <row r="4759" spans="1:18" ht="15.75" x14ac:dyDescent="0.2">
      <c r="A4759" s="5">
        <v>5283211</v>
      </c>
      <c r="B4759" s="6" t="s">
        <v>8988</v>
      </c>
      <c r="C4759" s="7" t="s">
        <v>126</v>
      </c>
      <c r="D4759" s="7" t="s">
        <v>10728</v>
      </c>
      <c r="E4759" s="8" t="s">
        <v>2383</v>
      </c>
      <c r="F4759" s="7" t="s">
        <v>10729</v>
      </c>
      <c r="G4759" s="7" t="s">
        <v>215</v>
      </c>
      <c r="H4759" s="5">
        <v>44</v>
      </c>
      <c r="I4759" s="5">
        <v>15</v>
      </c>
      <c r="J4759" s="5">
        <v>115</v>
      </c>
      <c r="K4759" s="5">
        <v>96</v>
      </c>
      <c r="L4759" s="9">
        <f t="shared" si="148"/>
        <v>22</v>
      </c>
      <c r="M4759" s="9" t="str">
        <f t="shared" si="149"/>
        <v>low</v>
      </c>
      <c r="N4759" s="10">
        <v>-215.35707928239572</v>
      </c>
      <c r="O4759" s="11">
        <v>8.0700694452389143E-3</v>
      </c>
      <c r="P4759" s="7" t="s">
        <v>14</v>
      </c>
      <c r="Q4759" s="7" t="s">
        <v>1480</v>
      </c>
      <c r="R4759" s="12"/>
    </row>
    <row r="4760" spans="1:18" ht="15.75" x14ac:dyDescent="0.2">
      <c r="A4760" s="5">
        <v>5244460</v>
      </c>
      <c r="B4760" s="6" t="s">
        <v>9805</v>
      </c>
      <c r="C4760" s="7" t="s">
        <v>111</v>
      </c>
      <c r="D4760" s="7" t="s">
        <v>10362</v>
      </c>
      <c r="E4760" s="8" t="s">
        <v>2383</v>
      </c>
      <c r="F4760" s="7" t="s">
        <v>2302</v>
      </c>
      <c r="G4760" s="7" t="s">
        <v>214</v>
      </c>
      <c r="H4760" s="5">
        <v>26</v>
      </c>
      <c r="I4760" s="5">
        <v>15</v>
      </c>
      <c r="J4760" s="5">
        <v>110</v>
      </c>
      <c r="K4760" s="5">
        <v>96</v>
      </c>
      <c r="L4760" s="9">
        <f t="shared" si="148"/>
        <v>22</v>
      </c>
      <c r="M4760" s="9" t="str">
        <f t="shared" si="149"/>
        <v>low</v>
      </c>
      <c r="N4760" s="10">
        <v>-230.86819783566898</v>
      </c>
      <c r="O4760" s="11">
        <v>6.687187502393499E-3</v>
      </c>
      <c r="P4760" s="7" t="s">
        <v>14</v>
      </c>
      <c r="Q4760" s="7" t="s">
        <v>1480</v>
      </c>
      <c r="R4760" s="12"/>
    </row>
    <row r="4761" spans="1:18" ht="15.75" x14ac:dyDescent="0.2">
      <c r="A4761" s="5">
        <v>5244460</v>
      </c>
      <c r="B4761" s="6" t="s">
        <v>9805</v>
      </c>
      <c r="C4761" s="7" t="s">
        <v>111</v>
      </c>
      <c r="D4761" s="7" t="s">
        <v>10362</v>
      </c>
      <c r="E4761" s="8" t="s">
        <v>2383</v>
      </c>
      <c r="F4761" s="7" t="s">
        <v>1224</v>
      </c>
      <c r="G4761" s="7" t="s">
        <v>214</v>
      </c>
      <c r="H4761" s="5">
        <v>25</v>
      </c>
      <c r="I4761" s="5">
        <v>15</v>
      </c>
      <c r="J4761" s="5">
        <v>110</v>
      </c>
      <c r="K4761" s="5">
        <v>96</v>
      </c>
      <c r="L4761" s="9">
        <f t="shared" si="148"/>
        <v>22</v>
      </c>
      <c r="M4761" s="9" t="str">
        <f t="shared" si="149"/>
        <v>low</v>
      </c>
      <c r="N4761" s="10">
        <v>-232.20153116897563</v>
      </c>
      <c r="O4761" s="11">
        <v>6.687187502393499E-3</v>
      </c>
      <c r="P4761" s="7" t="s">
        <v>1461</v>
      </c>
      <c r="Q4761" s="7" t="s">
        <v>1480</v>
      </c>
      <c r="R4761" s="12"/>
    </row>
    <row r="4762" spans="1:18" ht="15.75" x14ac:dyDescent="0.2">
      <c r="A4762" s="5">
        <v>5324719</v>
      </c>
      <c r="B4762" s="6" t="s">
        <v>9845</v>
      </c>
      <c r="C4762" s="7" t="s">
        <v>110</v>
      </c>
      <c r="D4762" s="7" t="s">
        <v>10877</v>
      </c>
      <c r="E4762" s="8" t="s">
        <v>2383</v>
      </c>
      <c r="F4762" s="7" t="s">
        <v>10878</v>
      </c>
      <c r="G4762" s="7" t="s">
        <v>215</v>
      </c>
      <c r="H4762" s="5">
        <v>44</v>
      </c>
      <c r="I4762" s="5">
        <v>15</v>
      </c>
      <c r="J4762" s="5">
        <v>120</v>
      </c>
      <c r="K4762" s="5">
        <v>96</v>
      </c>
      <c r="L4762" s="9">
        <f t="shared" si="148"/>
        <v>22</v>
      </c>
      <c r="M4762" s="9" t="str">
        <f t="shared" si="149"/>
        <v>low</v>
      </c>
      <c r="N4762" s="10">
        <v>-206.09494069443463</v>
      </c>
      <c r="O4762" s="11">
        <v>1.1497719904582482E-2</v>
      </c>
      <c r="P4762" s="7" t="s">
        <v>1461</v>
      </c>
      <c r="Q4762" s="7" t="s">
        <v>1480</v>
      </c>
      <c r="R4762" s="12"/>
    </row>
    <row r="4763" spans="1:18" ht="15.75" x14ac:dyDescent="0.2">
      <c r="A4763" s="5">
        <v>5219823</v>
      </c>
      <c r="B4763" s="6" t="s">
        <v>9802</v>
      </c>
      <c r="C4763" s="7" t="s">
        <v>126</v>
      </c>
      <c r="D4763" s="7" t="s">
        <v>10936</v>
      </c>
      <c r="E4763" s="8" t="s">
        <v>2383</v>
      </c>
      <c r="F4763" s="7" t="s">
        <v>1181</v>
      </c>
      <c r="G4763" s="7" t="s">
        <v>214</v>
      </c>
      <c r="H4763" s="5">
        <v>17</v>
      </c>
      <c r="I4763" s="5">
        <v>15</v>
      </c>
      <c r="J4763" s="5">
        <v>110</v>
      </c>
      <c r="K4763" s="5">
        <v>98</v>
      </c>
      <c r="L4763" s="9">
        <f t="shared" si="148"/>
        <v>22</v>
      </c>
      <c r="M4763" s="9" t="str">
        <f t="shared" si="149"/>
        <v>low</v>
      </c>
      <c r="N4763" s="10">
        <v>-242.60316905094078</v>
      </c>
      <c r="O4763" s="11">
        <v>7.1584027755307034E-3</v>
      </c>
      <c r="P4763" s="7" t="s">
        <v>1461</v>
      </c>
      <c r="Q4763" s="7" t="s">
        <v>1480</v>
      </c>
      <c r="R4763" s="12"/>
    </row>
    <row r="4764" spans="1:18" ht="15.75" x14ac:dyDescent="0.2">
      <c r="A4764" s="5">
        <v>5247425</v>
      </c>
      <c r="B4764" s="6" t="s">
        <v>10903</v>
      </c>
      <c r="C4764" s="7" t="s">
        <v>111</v>
      </c>
      <c r="D4764" s="7" t="s">
        <v>10965</v>
      </c>
      <c r="E4764" s="8" t="s">
        <v>2383</v>
      </c>
      <c r="F4764" s="7" t="s">
        <v>10966</v>
      </c>
      <c r="G4764" s="7" t="s">
        <v>215</v>
      </c>
      <c r="H4764" s="5">
        <v>17</v>
      </c>
      <c r="I4764" s="5">
        <v>15</v>
      </c>
      <c r="J4764" s="5">
        <v>120</v>
      </c>
      <c r="K4764" s="5">
        <v>97</v>
      </c>
      <c r="L4764" s="9">
        <f t="shared" si="148"/>
        <v>22</v>
      </c>
      <c r="M4764" s="9" t="str">
        <f t="shared" si="149"/>
        <v>low</v>
      </c>
      <c r="N4764" s="10">
        <v>-234.06690891202743</v>
      </c>
      <c r="O4764" s="11">
        <v>6.5094560195575468E-3</v>
      </c>
      <c r="P4764" s="7" t="s">
        <v>1461</v>
      </c>
      <c r="Q4764" s="5" t="s">
        <v>1480</v>
      </c>
      <c r="R4764" s="12"/>
    </row>
    <row r="4765" spans="1:18" ht="15.75" x14ac:dyDescent="0.2">
      <c r="A4765" s="5">
        <v>5247425</v>
      </c>
      <c r="B4765" s="6" t="s">
        <v>10903</v>
      </c>
      <c r="C4765" s="7" t="s">
        <v>111</v>
      </c>
      <c r="D4765" s="7" t="s">
        <v>10965</v>
      </c>
      <c r="E4765" s="8" t="s">
        <v>2383</v>
      </c>
      <c r="F4765" s="7" t="s">
        <v>11093</v>
      </c>
      <c r="G4765" s="7" t="s">
        <v>214</v>
      </c>
      <c r="H4765" s="5">
        <v>42</v>
      </c>
      <c r="I4765" s="5">
        <v>15</v>
      </c>
      <c r="J4765" s="5">
        <v>120</v>
      </c>
      <c r="K4765" s="5">
        <v>97</v>
      </c>
      <c r="L4765" s="9">
        <f t="shared" si="148"/>
        <v>22</v>
      </c>
      <c r="M4765" s="9" t="str">
        <f t="shared" si="149"/>
        <v>low</v>
      </c>
      <c r="N4765" s="10">
        <v>-237.48357557872077</v>
      </c>
      <c r="O4765" s="11">
        <v>6.5094560195575468E-3</v>
      </c>
      <c r="P4765" s="7" t="s">
        <v>1461</v>
      </c>
      <c r="Q4765" s="5" t="s">
        <v>1480</v>
      </c>
      <c r="R4765" s="12"/>
    </row>
    <row r="4766" spans="1:18" ht="15.75" x14ac:dyDescent="0.2">
      <c r="A4766" s="5">
        <v>5324402</v>
      </c>
      <c r="B4766" s="6" t="s">
        <v>9845</v>
      </c>
      <c r="C4766" s="7" t="s">
        <v>111</v>
      </c>
      <c r="D4766" s="7" t="s">
        <v>10604</v>
      </c>
      <c r="E4766" s="8" t="s">
        <v>2383</v>
      </c>
      <c r="F4766" s="7" t="s">
        <v>11102</v>
      </c>
      <c r="G4766" s="7" t="s">
        <v>214</v>
      </c>
      <c r="H4766" s="5">
        <v>31</v>
      </c>
      <c r="I4766" s="5">
        <v>15</v>
      </c>
      <c r="J4766" s="5">
        <v>100</v>
      </c>
      <c r="K4766" s="5">
        <v>96</v>
      </c>
      <c r="L4766" s="9">
        <f t="shared" si="148"/>
        <v>22</v>
      </c>
      <c r="M4766" s="9" t="str">
        <f t="shared" si="149"/>
        <v>low</v>
      </c>
      <c r="N4766" s="10">
        <v>-212.40501137726824</v>
      </c>
      <c r="O4766" s="11">
        <v>1.5338888886617497E-2</v>
      </c>
      <c r="P4766" s="7" t="s">
        <v>1461</v>
      </c>
      <c r="Q4766" s="5" t="s">
        <v>1480</v>
      </c>
      <c r="R4766" s="12"/>
    </row>
    <row r="4767" spans="1:18" ht="15.75" x14ac:dyDescent="0.2">
      <c r="A4767" s="5">
        <v>5284179</v>
      </c>
      <c r="B4767" s="6" t="s">
        <v>8988</v>
      </c>
      <c r="C4767" s="7" t="s">
        <v>88</v>
      </c>
      <c r="D4767" s="7" t="s">
        <v>9453</v>
      </c>
      <c r="E4767" s="8" t="s">
        <v>2383</v>
      </c>
      <c r="F4767" s="7" t="s">
        <v>11159</v>
      </c>
      <c r="G4767" s="7" t="s">
        <v>215</v>
      </c>
      <c r="H4767" s="5">
        <v>45</v>
      </c>
      <c r="I4767" s="5">
        <v>15</v>
      </c>
      <c r="J4767" s="5">
        <v>128</v>
      </c>
      <c r="K4767" s="5">
        <v>98</v>
      </c>
      <c r="L4767" s="9">
        <f t="shared" si="148"/>
        <v>24</v>
      </c>
      <c r="M4767" s="9" t="str">
        <f t="shared" si="149"/>
        <v>low</v>
      </c>
      <c r="N4767" s="10">
        <v>-226.95500763884775</v>
      </c>
      <c r="O4767" s="11">
        <v>9.1625810237019323E-3</v>
      </c>
      <c r="P4767" s="7" t="s">
        <v>1461</v>
      </c>
      <c r="Q4767" s="7" t="s">
        <v>1480</v>
      </c>
      <c r="R4767" s="12"/>
    </row>
    <row r="4768" spans="1:18" ht="15.75" x14ac:dyDescent="0.2">
      <c r="A4768" s="5">
        <v>5325616</v>
      </c>
      <c r="B4768" s="6" t="s">
        <v>9845</v>
      </c>
      <c r="C4768" s="7" t="s">
        <v>2197</v>
      </c>
      <c r="D4768" s="7" t="s">
        <v>11174</v>
      </c>
      <c r="E4768" s="8" t="s">
        <v>2383</v>
      </c>
      <c r="F4768" s="7" t="s">
        <v>1553</v>
      </c>
      <c r="G4768" s="7" t="s">
        <v>214</v>
      </c>
      <c r="H4768" s="5">
        <v>22</v>
      </c>
      <c r="I4768" s="5">
        <v>15</v>
      </c>
      <c r="J4768" s="5">
        <v>120</v>
      </c>
      <c r="K4768" s="5">
        <v>97</v>
      </c>
      <c r="L4768" s="9">
        <f t="shared" si="148"/>
        <v>22</v>
      </c>
      <c r="M4768" s="9" t="str">
        <f t="shared" si="149"/>
        <v>low</v>
      </c>
      <c r="N4768" s="10">
        <v>-214.11327283563878</v>
      </c>
      <c r="O4768" s="11">
        <v>4.0082523119053803E-3</v>
      </c>
      <c r="P4768" s="7" t="s">
        <v>1461</v>
      </c>
      <c r="Q4768" s="7" t="s">
        <v>1480</v>
      </c>
      <c r="R4768" s="12"/>
    </row>
    <row r="4769" spans="1:18" ht="15.75" x14ac:dyDescent="0.2">
      <c r="A4769" s="5">
        <v>5326479</v>
      </c>
      <c r="B4769" s="6" t="s">
        <v>2416</v>
      </c>
      <c r="C4769" s="7" t="s">
        <v>2197</v>
      </c>
      <c r="D4769" s="7" t="s">
        <v>11262</v>
      </c>
      <c r="E4769" s="8" t="s">
        <v>2383</v>
      </c>
      <c r="F4769" s="7" t="s">
        <v>1350</v>
      </c>
      <c r="G4769" s="7" t="s">
        <v>214</v>
      </c>
      <c r="H4769" s="5">
        <v>18</v>
      </c>
      <c r="I4769" s="5">
        <v>15</v>
      </c>
      <c r="J4769" s="5">
        <v>120</v>
      </c>
      <c r="K4769" s="5">
        <v>96</v>
      </c>
      <c r="L4769" s="9">
        <f t="shared" si="148"/>
        <v>22</v>
      </c>
      <c r="M4769" s="9" t="str">
        <f t="shared" si="149"/>
        <v>low</v>
      </c>
      <c r="N4769" s="10">
        <v>-216.25287472218042</v>
      </c>
      <c r="O4769" s="11">
        <v>5.5192824074765667E-3</v>
      </c>
      <c r="P4769" s="7" t="s">
        <v>1461</v>
      </c>
      <c r="Q4769" s="5" t="s">
        <v>1480</v>
      </c>
      <c r="R4769" s="12"/>
    </row>
    <row r="4770" spans="1:18" ht="15.75" x14ac:dyDescent="0.2">
      <c r="A4770" s="5">
        <v>5290022</v>
      </c>
      <c r="B4770" s="6" t="s">
        <v>10910</v>
      </c>
      <c r="C4770" s="7" t="s">
        <v>84</v>
      </c>
      <c r="D4770" s="7" t="s">
        <v>11269</v>
      </c>
      <c r="E4770" s="8" t="s">
        <v>2383</v>
      </c>
      <c r="F4770" s="7" t="s">
        <v>11270</v>
      </c>
      <c r="G4770" s="7" t="s">
        <v>215</v>
      </c>
      <c r="H4770" s="5">
        <v>46</v>
      </c>
      <c r="I4770" s="5">
        <v>15</v>
      </c>
      <c r="J4770" s="5">
        <v>130</v>
      </c>
      <c r="K4770" s="5">
        <v>97</v>
      </c>
      <c r="L4770" s="9">
        <f t="shared" si="148"/>
        <v>24</v>
      </c>
      <c r="M4770" s="9" t="str">
        <f t="shared" si="149"/>
        <v>low</v>
      </c>
      <c r="N4770" s="10">
        <v>-228.26174771989463</v>
      </c>
      <c r="O4770" s="11">
        <v>8.0566319375066087E-3</v>
      </c>
      <c r="P4770" s="7" t="s">
        <v>1461</v>
      </c>
      <c r="Q4770" s="7" t="s">
        <v>1480</v>
      </c>
      <c r="R4770" s="12"/>
    </row>
    <row r="4771" spans="1:18" ht="15.75" x14ac:dyDescent="0.2">
      <c r="A4771" s="5">
        <v>5246325</v>
      </c>
      <c r="B4771" s="6" t="s">
        <v>9805</v>
      </c>
      <c r="C4771" s="7" t="s">
        <v>182</v>
      </c>
      <c r="D4771" s="7" t="s">
        <v>11288</v>
      </c>
      <c r="E4771" s="8" t="s">
        <v>2383</v>
      </c>
      <c r="F4771" s="7" t="s">
        <v>11289</v>
      </c>
      <c r="G4771" s="7" t="s">
        <v>214</v>
      </c>
      <c r="H4771" s="5">
        <v>33</v>
      </c>
      <c r="I4771" s="5">
        <v>15</v>
      </c>
      <c r="J4771" s="5">
        <v>120</v>
      </c>
      <c r="K4771" s="5">
        <v>96</v>
      </c>
      <c r="L4771" s="9">
        <f t="shared" si="148"/>
        <v>22</v>
      </c>
      <c r="M4771" s="9" t="str">
        <f t="shared" si="149"/>
        <v>low</v>
      </c>
      <c r="N4771" s="10">
        <v>-243.40840385418414</v>
      </c>
      <c r="O4771" s="11">
        <v>8.3145023163524456E-3</v>
      </c>
      <c r="P4771" s="7" t="s">
        <v>1461</v>
      </c>
      <c r="Q4771" s="7" t="s">
        <v>1480</v>
      </c>
      <c r="R4771" s="12"/>
    </row>
    <row r="4772" spans="1:18" ht="15.75" x14ac:dyDescent="0.2">
      <c r="A4772" s="5">
        <v>5324167</v>
      </c>
      <c r="B4772" s="6" t="s">
        <v>9845</v>
      </c>
      <c r="C4772" s="7" t="s">
        <v>158</v>
      </c>
      <c r="D4772" s="7" t="s">
        <v>11310</v>
      </c>
      <c r="E4772" s="8" t="s">
        <v>2383</v>
      </c>
      <c r="F4772" s="7" t="s">
        <v>11311</v>
      </c>
      <c r="G4772" s="7" t="s">
        <v>214</v>
      </c>
      <c r="H4772" s="5">
        <v>8</v>
      </c>
      <c r="I4772" s="5">
        <v>15</v>
      </c>
      <c r="J4772" s="5">
        <v>100</v>
      </c>
      <c r="K4772" s="5">
        <v>98</v>
      </c>
      <c r="L4772" s="9">
        <f t="shared" si="148"/>
        <v>22</v>
      </c>
      <c r="M4772" s="9" t="str">
        <f t="shared" si="149"/>
        <v>low</v>
      </c>
      <c r="N4772" s="10">
        <v>-218.37463684027171</v>
      </c>
      <c r="O4772" s="11">
        <v>2.3244213007274084E-3</v>
      </c>
      <c r="P4772" s="7" t="s">
        <v>1461</v>
      </c>
      <c r="Q4772" s="5" t="s">
        <v>1480</v>
      </c>
      <c r="R4772" s="12"/>
    </row>
    <row r="4773" spans="1:18" ht="15.75" x14ac:dyDescent="0.2">
      <c r="A4773" s="5">
        <v>5324961</v>
      </c>
      <c r="B4773" s="6" t="s">
        <v>9845</v>
      </c>
      <c r="C4773" s="7" t="s">
        <v>111</v>
      </c>
      <c r="D4773" s="7" t="s">
        <v>11356</v>
      </c>
      <c r="E4773" s="8" t="s">
        <v>2383</v>
      </c>
      <c r="F4773" s="7" t="s">
        <v>11357</v>
      </c>
      <c r="G4773" s="7" t="s">
        <v>214</v>
      </c>
      <c r="H4773" s="5">
        <v>65</v>
      </c>
      <c r="I4773" s="5">
        <v>15</v>
      </c>
      <c r="J4773" s="5">
        <v>120</v>
      </c>
      <c r="K4773" s="5">
        <v>96</v>
      </c>
      <c r="L4773" s="9">
        <f t="shared" si="148"/>
        <v>19</v>
      </c>
      <c r="M4773" s="9" t="str">
        <f t="shared" si="149"/>
        <v>low</v>
      </c>
      <c r="N4773" s="10">
        <v>-219.47898707171407</v>
      </c>
      <c r="O4773" s="11">
        <v>8.3036226860713214E-3</v>
      </c>
      <c r="P4773" s="7" t="s">
        <v>1461</v>
      </c>
      <c r="Q4773" s="7" t="s">
        <v>1480</v>
      </c>
      <c r="R4773" s="12"/>
    </row>
    <row r="4774" spans="1:18" ht="15.75" x14ac:dyDescent="0.2">
      <c r="A4774" s="5">
        <v>5283174</v>
      </c>
      <c r="B4774" s="6" t="s">
        <v>8988</v>
      </c>
      <c r="C4774" s="7" t="s">
        <v>2197</v>
      </c>
      <c r="D4774" s="7" t="s">
        <v>9684</v>
      </c>
      <c r="E4774" s="8" t="s">
        <v>2383</v>
      </c>
      <c r="F4774" s="7" t="s">
        <v>11471</v>
      </c>
      <c r="G4774" s="7" t="s">
        <v>214</v>
      </c>
      <c r="H4774" s="5">
        <v>33</v>
      </c>
      <c r="I4774" s="5">
        <v>15</v>
      </c>
      <c r="J4774" s="5">
        <v>120</v>
      </c>
      <c r="K4774" s="5">
        <v>97</v>
      </c>
      <c r="L4774" s="9">
        <f t="shared" si="148"/>
        <v>22</v>
      </c>
      <c r="M4774" s="9" t="str">
        <f t="shared" si="149"/>
        <v>low</v>
      </c>
      <c r="N4774" s="10">
        <v>-236.78867098381306</v>
      </c>
      <c r="O4774" s="11">
        <v>1.1073807872890029E-2</v>
      </c>
      <c r="P4774" s="7" t="s">
        <v>1461</v>
      </c>
      <c r="Q4774" s="7" t="s">
        <v>1480</v>
      </c>
      <c r="R4774" s="12"/>
    </row>
    <row r="4775" spans="1:18" ht="15.75" x14ac:dyDescent="0.2">
      <c r="A4775" s="5">
        <v>5284179</v>
      </c>
      <c r="B4775" s="6" t="s">
        <v>8988</v>
      </c>
      <c r="C4775" s="7" t="s">
        <v>88</v>
      </c>
      <c r="D4775" s="7" t="s">
        <v>9453</v>
      </c>
      <c r="E4775" s="8" t="s">
        <v>2383</v>
      </c>
      <c r="F4775" s="7" t="s">
        <v>11594</v>
      </c>
      <c r="G4775" s="7" t="s">
        <v>215</v>
      </c>
      <c r="H4775" s="5">
        <v>28</v>
      </c>
      <c r="I4775" s="5">
        <v>15</v>
      </c>
      <c r="J4775" s="5">
        <v>125</v>
      </c>
      <c r="K4775" s="5">
        <v>98</v>
      </c>
      <c r="L4775" s="9">
        <f t="shared" si="148"/>
        <v>24</v>
      </c>
      <c r="M4775" s="9" t="str">
        <f t="shared" si="149"/>
        <v>low</v>
      </c>
      <c r="N4775" s="10">
        <v>-240.03834097224171</v>
      </c>
      <c r="O4775" s="11">
        <v>9.1625810237019323E-3</v>
      </c>
      <c r="P4775" s="7" t="s">
        <v>1461</v>
      </c>
      <c r="Q4775" s="7" t="s">
        <v>1480</v>
      </c>
      <c r="R4775" s="12"/>
    </row>
    <row r="4776" spans="1:18" ht="15.75" x14ac:dyDescent="0.2">
      <c r="A4776" s="5">
        <v>5327245</v>
      </c>
      <c r="B4776" s="6" t="s">
        <v>2416</v>
      </c>
      <c r="C4776" s="7" t="s">
        <v>132</v>
      </c>
      <c r="D4776" s="7" t="s">
        <v>11761</v>
      </c>
      <c r="E4776" s="8" t="s">
        <v>2383</v>
      </c>
      <c r="F4776" s="7" t="s">
        <v>1770</v>
      </c>
      <c r="G4776" s="7" t="s">
        <v>214</v>
      </c>
      <c r="H4776" s="5">
        <v>50</v>
      </c>
      <c r="I4776" s="5">
        <v>15</v>
      </c>
      <c r="J4776" s="5">
        <v>120</v>
      </c>
      <c r="K4776" s="5">
        <v>96</v>
      </c>
      <c r="L4776" s="9">
        <f t="shared" si="148"/>
        <v>22</v>
      </c>
      <c r="M4776" s="9" t="str">
        <f t="shared" si="149"/>
        <v>low</v>
      </c>
      <c r="N4776" s="10">
        <v>-231.06079803236207</v>
      </c>
      <c r="O4776" s="11">
        <v>1.3561388885136694E-2</v>
      </c>
      <c r="P4776" s="7" t="s">
        <v>1461</v>
      </c>
      <c r="Q4776" s="7" t="s">
        <v>1480</v>
      </c>
      <c r="R4776" s="12"/>
    </row>
    <row r="4777" spans="1:18" ht="15.75" x14ac:dyDescent="0.2">
      <c r="A4777" s="5">
        <v>5221927</v>
      </c>
      <c r="B4777" s="6" t="s">
        <v>10906</v>
      </c>
      <c r="C4777" s="7" t="s">
        <v>88</v>
      </c>
      <c r="D4777" s="7" t="s">
        <v>11822</v>
      </c>
      <c r="E4777" s="8" t="s">
        <v>2383</v>
      </c>
      <c r="F4777" s="7" t="s">
        <v>450</v>
      </c>
      <c r="G4777" s="7" t="s">
        <v>214</v>
      </c>
      <c r="H4777" s="5">
        <v>47</v>
      </c>
      <c r="I4777" s="5">
        <v>15</v>
      </c>
      <c r="J4777" s="5">
        <v>110</v>
      </c>
      <c r="K4777" s="5">
        <v>95</v>
      </c>
      <c r="L4777" s="9">
        <f t="shared" si="148"/>
        <v>22</v>
      </c>
      <c r="M4777" s="9" t="str">
        <f t="shared" si="149"/>
        <v>low</v>
      </c>
      <c r="N4777" s="10">
        <v>-267.85245782406128</v>
      </c>
      <c r="O4777" s="11">
        <v>2.7434722214820795E-3</v>
      </c>
      <c r="P4777" s="7" t="s">
        <v>1461</v>
      </c>
      <c r="Q4777" s="5" t="s">
        <v>1480</v>
      </c>
      <c r="R4777" s="12"/>
    </row>
    <row r="4778" spans="1:18" ht="15.75" x14ac:dyDescent="0.2">
      <c r="A4778" s="5">
        <v>5290725</v>
      </c>
      <c r="B4778" s="6" t="s">
        <v>10910</v>
      </c>
      <c r="C4778" s="7" t="s">
        <v>126</v>
      </c>
      <c r="D4778" s="7" t="s">
        <v>11879</v>
      </c>
      <c r="E4778" s="8" t="s">
        <v>2383</v>
      </c>
      <c r="F4778" s="7" t="s">
        <v>1405</v>
      </c>
      <c r="G4778" s="7" t="s">
        <v>214</v>
      </c>
      <c r="H4778" s="5">
        <v>40</v>
      </c>
      <c r="I4778" s="5">
        <v>15</v>
      </c>
      <c r="J4778" s="5">
        <v>120</v>
      </c>
      <c r="K4778" s="5">
        <v>98</v>
      </c>
      <c r="L4778" s="9">
        <f t="shared" si="148"/>
        <v>22</v>
      </c>
      <c r="M4778" s="9" t="str">
        <f t="shared" si="149"/>
        <v>low</v>
      </c>
      <c r="N4778" s="10">
        <v>-246.50553521992697</v>
      </c>
      <c r="O4778" s="11">
        <v>4.2689467591117136E-3</v>
      </c>
      <c r="P4778" s="7" t="s">
        <v>1461</v>
      </c>
      <c r="Q4778" s="7" t="s">
        <v>1480</v>
      </c>
      <c r="R4778" s="12"/>
    </row>
    <row r="4779" spans="1:18" ht="15.75" x14ac:dyDescent="0.2">
      <c r="A4779" s="5">
        <v>5352710</v>
      </c>
      <c r="B4779" s="6" t="s">
        <v>10912</v>
      </c>
      <c r="C4779" s="7" t="s">
        <v>81</v>
      </c>
      <c r="D4779" s="7" t="s">
        <v>11915</v>
      </c>
      <c r="E4779" s="8" t="s">
        <v>2383</v>
      </c>
      <c r="F4779" s="7" t="s">
        <v>11916</v>
      </c>
      <c r="G4779" s="7" t="s">
        <v>214</v>
      </c>
      <c r="H4779" s="5">
        <v>7</v>
      </c>
      <c r="I4779" s="5">
        <v>15</v>
      </c>
      <c r="J4779" s="5">
        <v>100</v>
      </c>
      <c r="K4779" s="5">
        <v>96</v>
      </c>
      <c r="L4779" s="9">
        <f t="shared" si="148"/>
        <v>22</v>
      </c>
      <c r="M4779" s="9" t="str">
        <f t="shared" si="149"/>
        <v>low</v>
      </c>
      <c r="N4779" s="10">
        <v>-227.56358024301153</v>
      </c>
      <c r="O4779" s="11">
        <v>5.3208680546958931E-3</v>
      </c>
      <c r="P4779" s="7" t="s">
        <v>1461</v>
      </c>
      <c r="Q4779" s="7" t="s">
        <v>1480</v>
      </c>
      <c r="R4779" s="12"/>
    </row>
    <row r="4780" spans="1:18" ht="15.75" x14ac:dyDescent="0.2">
      <c r="A4780" s="5">
        <v>5352150</v>
      </c>
      <c r="B4780" s="6" t="s">
        <v>10912</v>
      </c>
      <c r="C4780" s="7" t="s">
        <v>81</v>
      </c>
      <c r="D4780" s="7" t="s">
        <v>11966</v>
      </c>
      <c r="E4780" s="8" t="s">
        <v>2383</v>
      </c>
      <c r="F4780" s="7" t="s">
        <v>11967</v>
      </c>
      <c r="G4780" s="7" t="s">
        <v>214</v>
      </c>
      <c r="H4780" s="5">
        <v>35</v>
      </c>
      <c r="I4780" s="5">
        <v>15</v>
      </c>
      <c r="J4780" s="5">
        <v>130</v>
      </c>
      <c r="K4780" s="5">
        <v>96</v>
      </c>
      <c r="L4780" s="9">
        <f t="shared" si="148"/>
        <v>24</v>
      </c>
      <c r="M4780" s="9" t="str">
        <f t="shared" si="149"/>
        <v>low</v>
      </c>
      <c r="N4780" s="10">
        <v>-228.98406527773477</v>
      </c>
      <c r="O4780" s="11">
        <v>7.2843750022002496E-3</v>
      </c>
      <c r="P4780" s="7" t="s">
        <v>1461</v>
      </c>
      <c r="Q4780" s="7" t="s">
        <v>1480</v>
      </c>
      <c r="R4780" s="12"/>
    </row>
    <row r="4781" spans="1:18" ht="15.75" x14ac:dyDescent="0.2">
      <c r="A4781" s="5">
        <v>5352850</v>
      </c>
      <c r="B4781" s="6" t="s">
        <v>10912</v>
      </c>
      <c r="C4781" s="7" t="s">
        <v>111</v>
      </c>
      <c r="D4781" s="7" t="s">
        <v>11974</v>
      </c>
      <c r="E4781" s="8" t="s">
        <v>2383</v>
      </c>
      <c r="F4781" s="7" t="s">
        <v>11975</v>
      </c>
      <c r="G4781" s="7" t="s">
        <v>214</v>
      </c>
      <c r="H4781" s="5">
        <v>69</v>
      </c>
      <c r="I4781" s="5">
        <v>15</v>
      </c>
      <c r="J4781" s="5">
        <v>210</v>
      </c>
      <c r="K4781" s="5">
        <v>97</v>
      </c>
      <c r="L4781" s="9">
        <f t="shared" si="148"/>
        <v>21</v>
      </c>
      <c r="M4781" s="9" t="str">
        <f t="shared" si="149"/>
        <v>low</v>
      </c>
      <c r="N4781" s="10">
        <v>-228.94592101850867</v>
      </c>
      <c r="O4781" s="11">
        <v>8.2584837946342304E-3</v>
      </c>
      <c r="P4781" s="7" t="s">
        <v>1461</v>
      </c>
      <c r="Q4781" s="7" t="s">
        <v>1480</v>
      </c>
      <c r="R4781" s="12"/>
    </row>
    <row r="4782" spans="1:18" ht="15.75" x14ac:dyDescent="0.2">
      <c r="A4782" s="5">
        <v>5247425</v>
      </c>
      <c r="B4782" s="6" t="s">
        <v>10903</v>
      </c>
      <c r="C4782" s="7" t="s">
        <v>111</v>
      </c>
      <c r="D4782" s="7" t="s">
        <v>10965</v>
      </c>
      <c r="E4782" s="8" t="s">
        <v>2383</v>
      </c>
      <c r="F4782" s="7" t="s">
        <v>1555</v>
      </c>
      <c r="G4782" s="7" t="s">
        <v>214</v>
      </c>
      <c r="H4782" s="5">
        <v>41</v>
      </c>
      <c r="I4782" s="5">
        <v>15</v>
      </c>
      <c r="J4782" s="5">
        <v>120</v>
      </c>
      <c r="K4782" s="5">
        <v>90</v>
      </c>
      <c r="L4782" s="9">
        <f t="shared" si="148"/>
        <v>22</v>
      </c>
      <c r="M4782" s="9" t="str">
        <f t="shared" si="149"/>
        <v>low</v>
      </c>
      <c r="N4782" s="10">
        <v>-264.27524224532681</v>
      </c>
      <c r="O4782" s="11">
        <v>6.5094560195575468E-3</v>
      </c>
      <c r="P4782" s="7" t="s">
        <v>1461</v>
      </c>
      <c r="Q4782" s="7" t="s">
        <v>1480</v>
      </c>
      <c r="R4782" s="12"/>
    </row>
    <row r="4783" spans="1:18" ht="15.75" x14ac:dyDescent="0.2">
      <c r="A4783" s="5">
        <v>5249038</v>
      </c>
      <c r="B4783" s="6" t="s">
        <v>10903</v>
      </c>
      <c r="C4783" s="7" t="s">
        <v>111</v>
      </c>
      <c r="D4783" s="7" t="s">
        <v>12009</v>
      </c>
      <c r="E4783" s="8" t="s">
        <v>2383</v>
      </c>
      <c r="F4783" s="7" t="s">
        <v>12010</v>
      </c>
      <c r="G4783" s="7" t="s">
        <v>214</v>
      </c>
      <c r="H4783" s="5">
        <v>46</v>
      </c>
      <c r="I4783" s="5">
        <v>15</v>
      </c>
      <c r="J4783" s="5">
        <v>120</v>
      </c>
      <c r="K4783" s="5">
        <v>95</v>
      </c>
      <c r="L4783" s="9">
        <f t="shared" si="148"/>
        <v>22</v>
      </c>
      <c r="M4783" s="9" t="str">
        <f t="shared" si="149"/>
        <v>low</v>
      </c>
      <c r="N4783" s="10">
        <v>-263.94815296297747</v>
      </c>
      <c r="O4783" s="11">
        <v>9.7847222205018625E-3</v>
      </c>
      <c r="P4783" s="7" t="s">
        <v>1461</v>
      </c>
      <c r="Q4783" s="7" t="s">
        <v>1480</v>
      </c>
      <c r="R4783" s="12"/>
    </row>
    <row r="4784" spans="1:18" ht="15.75" x14ac:dyDescent="0.2">
      <c r="A4784" s="5">
        <v>5323054</v>
      </c>
      <c r="B4784" s="6" t="s">
        <v>9845</v>
      </c>
      <c r="C4784" s="7" t="s">
        <v>111</v>
      </c>
      <c r="D4784" s="7" t="s">
        <v>10190</v>
      </c>
      <c r="E4784" s="8" t="s">
        <v>2383</v>
      </c>
      <c r="F4784" s="7" t="s">
        <v>12088</v>
      </c>
      <c r="G4784" s="7" t="s">
        <v>214</v>
      </c>
      <c r="H4784" s="5">
        <v>46</v>
      </c>
      <c r="I4784" s="5">
        <v>15</v>
      </c>
      <c r="J4784" s="5">
        <v>110</v>
      </c>
      <c r="K4784" s="5">
        <v>98</v>
      </c>
      <c r="L4784" s="9">
        <f t="shared" si="148"/>
        <v>22</v>
      </c>
      <c r="M4784" s="9" t="str">
        <f t="shared" si="149"/>
        <v>low</v>
      </c>
      <c r="N4784" s="10">
        <v>-241.77584204856976</v>
      </c>
      <c r="O4784" s="11">
        <v>3.8895833349670283E-3</v>
      </c>
      <c r="P4784" s="7" t="s">
        <v>1461</v>
      </c>
      <c r="Q4784" s="7" t="s">
        <v>1480</v>
      </c>
      <c r="R4784" s="12"/>
    </row>
    <row r="4785" spans="1:18" ht="15.75" x14ac:dyDescent="0.2">
      <c r="A4785" s="5">
        <v>5326892</v>
      </c>
      <c r="B4785" s="6" t="s">
        <v>2416</v>
      </c>
      <c r="C4785" s="7" t="s">
        <v>88</v>
      </c>
      <c r="D4785" s="7" t="s">
        <v>12093</v>
      </c>
      <c r="E4785" s="8" t="s">
        <v>2383</v>
      </c>
      <c r="F4785" s="7" t="s">
        <v>1698</v>
      </c>
      <c r="G4785" s="7" t="s">
        <v>215</v>
      </c>
      <c r="H4785" s="5">
        <v>48</v>
      </c>
      <c r="I4785" s="5">
        <v>15</v>
      </c>
      <c r="J4785" s="5">
        <v>130</v>
      </c>
      <c r="K4785" s="5">
        <v>96</v>
      </c>
      <c r="L4785" s="9">
        <f t="shared" si="148"/>
        <v>24</v>
      </c>
      <c r="M4785" s="9" t="str">
        <f t="shared" si="149"/>
        <v>low</v>
      </c>
      <c r="N4785" s="10">
        <v>-240.51235593745514</v>
      </c>
      <c r="O4785" s="11">
        <v>5.6236458331113681E-3</v>
      </c>
      <c r="P4785" s="7" t="s">
        <v>1461</v>
      </c>
      <c r="Q4785" s="7" t="s">
        <v>1480</v>
      </c>
      <c r="R4785" s="12"/>
    </row>
    <row r="4786" spans="1:18" ht="15.75" x14ac:dyDescent="0.2">
      <c r="A4786" s="5">
        <v>5326899</v>
      </c>
      <c r="B4786" s="6" t="s">
        <v>2416</v>
      </c>
      <c r="C4786" s="7" t="s">
        <v>111</v>
      </c>
      <c r="D4786" s="7" t="s">
        <v>12094</v>
      </c>
      <c r="E4786" s="8" t="s">
        <v>2383</v>
      </c>
      <c r="F4786" s="7" t="s">
        <v>1665</v>
      </c>
      <c r="G4786" s="7" t="s">
        <v>214</v>
      </c>
      <c r="H4786" s="5">
        <v>50</v>
      </c>
      <c r="I4786" s="5">
        <v>15</v>
      </c>
      <c r="J4786" s="5">
        <v>80</v>
      </c>
      <c r="K4786" s="5">
        <v>90</v>
      </c>
      <c r="L4786" s="9">
        <f t="shared" si="148"/>
        <v>22</v>
      </c>
      <c r="M4786" s="9" t="str">
        <f t="shared" si="149"/>
        <v>low</v>
      </c>
      <c r="N4786" s="10">
        <v>-240.55215261573176</v>
      </c>
      <c r="O4786" s="11">
        <v>9.5195949106710032E-3</v>
      </c>
      <c r="P4786" s="7" t="s">
        <v>1461</v>
      </c>
      <c r="Q4786" s="7" t="s">
        <v>1480</v>
      </c>
      <c r="R4786" s="12"/>
    </row>
    <row r="4787" spans="1:18" ht="15.75" x14ac:dyDescent="0.2">
      <c r="A4787" s="5">
        <v>5249649</v>
      </c>
      <c r="B4787" s="6" t="s">
        <v>10903</v>
      </c>
      <c r="C4787" s="7" t="s">
        <v>84</v>
      </c>
      <c r="D4787" s="7" t="s">
        <v>12105</v>
      </c>
      <c r="E4787" s="8" t="s">
        <v>2383</v>
      </c>
      <c r="F4787" s="7" t="s">
        <v>12106</v>
      </c>
      <c r="G4787" s="7" t="s">
        <v>214</v>
      </c>
      <c r="H4787" s="5">
        <v>19</v>
      </c>
      <c r="I4787" s="5">
        <v>15</v>
      </c>
      <c r="J4787" s="5">
        <v>120</v>
      </c>
      <c r="K4787" s="5">
        <v>98</v>
      </c>
      <c r="L4787" s="9">
        <f t="shared" si="148"/>
        <v>22</v>
      </c>
      <c r="M4787" s="9" t="str">
        <f t="shared" si="149"/>
        <v>low</v>
      </c>
      <c r="N4787" s="10">
        <v>-266.39609714122344</v>
      </c>
      <c r="O4787" s="11">
        <v>3.8502662064274773E-3</v>
      </c>
      <c r="P4787" s="7" t="s">
        <v>1461</v>
      </c>
      <c r="Q4787" s="7" t="s">
        <v>1480</v>
      </c>
      <c r="R4787" s="12"/>
    </row>
    <row r="4788" spans="1:18" ht="15.75" x14ac:dyDescent="0.2">
      <c r="A4788" s="5">
        <v>5323677</v>
      </c>
      <c r="B4788" s="6" t="s">
        <v>9845</v>
      </c>
      <c r="C4788" s="7" t="s">
        <v>111</v>
      </c>
      <c r="D4788" s="7" t="s">
        <v>10685</v>
      </c>
      <c r="E4788" s="8" t="s">
        <v>2383</v>
      </c>
      <c r="F4788" s="7" t="s">
        <v>1948</v>
      </c>
      <c r="G4788" s="7" t="s">
        <v>214</v>
      </c>
      <c r="H4788" s="5">
        <v>58</v>
      </c>
      <c r="I4788" s="5">
        <v>15</v>
      </c>
      <c r="J4788" s="5">
        <v>130</v>
      </c>
      <c r="K4788" s="5">
        <v>97</v>
      </c>
      <c r="L4788" s="9">
        <f t="shared" si="148"/>
        <v>24</v>
      </c>
      <c r="M4788" s="9" t="str">
        <f t="shared" si="149"/>
        <v>low</v>
      </c>
      <c r="N4788" s="10">
        <v>-244.35870752314077</v>
      </c>
      <c r="O4788" s="11">
        <v>6.4474189857719466E-3</v>
      </c>
      <c r="P4788" s="7" t="s">
        <v>1461</v>
      </c>
      <c r="Q4788" s="7" t="s">
        <v>1480</v>
      </c>
      <c r="R4788" s="12"/>
    </row>
    <row r="4789" spans="1:18" ht="15.75" x14ac:dyDescent="0.2">
      <c r="A4789" s="5">
        <v>5249038</v>
      </c>
      <c r="B4789" s="6" t="s">
        <v>10903</v>
      </c>
      <c r="C4789" s="7" t="s">
        <v>111</v>
      </c>
      <c r="D4789" s="7" t="s">
        <v>12009</v>
      </c>
      <c r="E4789" s="8" t="s">
        <v>2383</v>
      </c>
      <c r="F4789" s="7" t="s">
        <v>12238</v>
      </c>
      <c r="G4789" s="7" t="s">
        <v>214</v>
      </c>
      <c r="H4789" s="5">
        <v>52</v>
      </c>
      <c r="I4789" s="5">
        <v>15</v>
      </c>
      <c r="J4789" s="5">
        <v>120</v>
      </c>
      <c r="K4789" s="5">
        <v>95</v>
      </c>
      <c r="L4789" s="9">
        <f t="shared" si="148"/>
        <v>22</v>
      </c>
      <c r="M4789" s="9" t="str">
        <f t="shared" si="149"/>
        <v>low</v>
      </c>
      <c r="N4789" s="10">
        <v>-270.23981962958351</v>
      </c>
      <c r="O4789" s="11">
        <v>9.7847222205018625E-3</v>
      </c>
      <c r="P4789" s="7" t="s">
        <v>1461</v>
      </c>
      <c r="Q4789" s="5" t="s">
        <v>1480</v>
      </c>
      <c r="R4789" s="12"/>
    </row>
    <row r="4790" spans="1:18" ht="15.75" x14ac:dyDescent="0.2">
      <c r="A4790" s="5">
        <v>5353775</v>
      </c>
      <c r="B4790" s="6" t="s">
        <v>10912</v>
      </c>
      <c r="C4790" s="7" t="s">
        <v>111</v>
      </c>
      <c r="D4790" s="7" t="s">
        <v>12346</v>
      </c>
      <c r="E4790" s="8" t="s">
        <v>2383</v>
      </c>
      <c r="F4790" s="7" t="s">
        <v>1108</v>
      </c>
      <c r="G4790" s="7" t="s">
        <v>214</v>
      </c>
      <c r="H4790" s="5">
        <v>26</v>
      </c>
      <c r="I4790" s="5">
        <v>15</v>
      </c>
      <c r="J4790" s="5">
        <v>110</v>
      </c>
      <c r="K4790" s="5">
        <v>97</v>
      </c>
      <c r="L4790" s="9">
        <f t="shared" si="148"/>
        <v>22</v>
      </c>
      <c r="M4790" s="9" t="str">
        <f t="shared" si="149"/>
        <v>low</v>
      </c>
      <c r="N4790" s="10">
        <v>-239.27583629628498</v>
      </c>
      <c r="O4790" s="11">
        <v>1.0975347220664844E-2</v>
      </c>
      <c r="P4790" s="7" t="s">
        <v>1461</v>
      </c>
      <c r="Q4790" s="7" t="s">
        <v>1480</v>
      </c>
      <c r="R4790" s="12"/>
    </row>
    <row r="4791" spans="1:18" ht="15.75" x14ac:dyDescent="0.2">
      <c r="A4791" s="5">
        <v>5251270</v>
      </c>
      <c r="B4791" s="6" t="s">
        <v>3182</v>
      </c>
      <c r="C4791" s="7" t="s">
        <v>111</v>
      </c>
      <c r="D4791" s="7" t="s">
        <v>12357</v>
      </c>
      <c r="E4791" s="8" t="s">
        <v>2383</v>
      </c>
      <c r="F4791" s="7" t="s">
        <v>12358</v>
      </c>
      <c r="G4791" s="7" t="s">
        <v>214</v>
      </c>
      <c r="H4791" s="5">
        <v>24</v>
      </c>
      <c r="I4791" s="5">
        <v>15</v>
      </c>
      <c r="J4791" s="5">
        <v>130</v>
      </c>
      <c r="K4791" s="5">
        <v>98</v>
      </c>
      <c r="L4791" s="9">
        <f t="shared" si="148"/>
        <v>24</v>
      </c>
      <c r="M4791" s="9" t="str">
        <f t="shared" si="149"/>
        <v>low</v>
      </c>
      <c r="N4791" s="10">
        <v>-272.84935631946428</v>
      </c>
      <c r="O4791" s="11">
        <v>1.2939421299961396E-2</v>
      </c>
      <c r="P4791" s="7" t="s">
        <v>1461</v>
      </c>
      <c r="Q4791" s="5" t="s">
        <v>1480</v>
      </c>
      <c r="R4791" s="12"/>
    </row>
    <row r="4792" spans="1:18" ht="15.75" x14ac:dyDescent="0.2">
      <c r="A4792" s="5">
        <v>5328424</v>
      </c>
      <c r="B4792" s="6" t="s">
        <v>2416</v>
      </c>
      <c r="C4792" s="7" t="s">
        <v>2197</v>
      </c>
      <c r="D4792" s="7" t="s">
        <v>12376</v>
      </c>
      <c r="E4792" s="8" t="s">
        <v>2383</v>
      </c>
      <c r="F4792" s="7" t="s">
        <v>12377</v>
      </c>
      <c r="G4792" s="7" t="s">
        <v>214</v>
      </c>
      <c r="H4792" s="5">
        <v>18</v>
      </c>
      <c r="I4792" s="5">
        <v>15</v>
      </c>
      <c r="J4792" s="5">
        <v>120</v>
      </c>
      <c r="K4792" s="5">
        <v>96</v>
      </c>
      <c r="L4792" s="9">
        <f t="shared" si="148"/>
        <v>22</v>
      </c>
      <c r="M4792" s="9" t="str">
        <f t="shared" si="149"/>
        <v>low</v>
      </c>
      <c r="N4792" s="10">
        <v>-248.0891719097126</v>
      </c>
      <c r="O4792" s="11">
        <v>4.3724189818021841E-3</v>
      </c>
      <c r="P4792" s="7" t="s">
        <v>1461</v>
      </c>
      <c r="Q4792" s="7" t="s">
        <v>1480</v>
      </c>
      <c r="R4792" s="12"/>
    </row>
    <row r="4793" spans="1:18" ht="15.75" x14ac:dyDescent="0.2">
      <c r="A4793" s="5">
        <v>5246145</v>
      </c>
      <c r="B4793" s="6" t="s">
        <v>9805</v>
      </c>
      <c r="C4793" s="7" t="s">
        <v>88</v>
      </c>
      <c r="D4793" s="7" t="s">
        <v>10464</v>
      </c>
      <c r="E4793" s="8" t="s">
        <v>2383</v>
      </c>
      <c r="F4793" s="7" t="s">
        <v>12503</v>
      </c>
      <c r="G4793" s="7" t="s">
        <v>214</v>
      </c>
      <c r="H4793" s="5">
        <v>12</v>
      </c>
      <c r="I4793" s="5">
        <v>15</v>
      </c>
      <c r="J4793" s="5">
        <v>110</v>
      </c>
      <c r="K4793" s="5">
        <v>97</v>
      </c>
      <c r="L4793" s="9">
        <f t="shared" si="148"/>
        <v>22</v>
      </c>
      <c r="M4793" s="9" t="str">
        <f t="shared" si="149"/>
        <v>low</v>
      </c>
      <c r="N4793" s="10">
        <v>-278.77954829860391</v>
      </c>
      <c r="O4793" s="11">
        <v>8.4295486158225685E-3</v>
      </c>
      <c r="P4793" s="7" t="s">
        <v>1461</v>
      </c>
      <c r="Q4793" s="7" t="s">
        <v>1480</v>
      </c>
      <c r="R4793" s="12"/>
    </row>
    <row r="4794" spans="1:18" ht="15.75" x14ac:dyDescent="0.2">
      <c r="A4794" s="5">
        <v>5246145</v>
      </c>
      <c r="B4794" s="6" t="s">
        <v>9805</v>
      </c>
      <c r="C4794" s="7" t="s">
        <v>88</v>
      </c>
      <c r="D4794" s="7" t="s">
        <v>10464</v>
      </c>
      <c r="E4794" s="8" t="s">
        <v>2383</v>
      </c>
      <c r="F4794" s="7" t="s">
        <v>12504</v>
      </c>
      <c r="G4794" s="7" t="s">
        <v>214</v>
      </c>
      <c r="H4794" s="5">
        <v>8</v>
      </c>
      <c r="I4794" s="5">
        <v>15</v>
      </c>
      <c r="J4794" s="5">
        <v>100</v>
      </c>
      <c r="K4794" s="5">
        <v>98</v>
      </c>
      <c r="L4794" s="9">
        <f t="shared" si="148"/>
        <v>22</v>
      </c>
      <c r="M4794" s="9" t="str">
        <f t="shared" si="149"/>
        <v>low</v>
      </c>
      <c r="N4794" s="10">
        <v>-278.82121496529726</v>
      </c>
      <c r="O4794" s="11">
        <v>8.4295486158225685E-3</v>
      </c>
      <c r="P4794" s="7" t="s">
        <v>1461</v>
      </c>
      <c r="Q4794" s="7" t="s">
        <v>1480</v>
      </c>
      <c r="R4794" s="12"/>
    </row>
    <row r="4795" spans="1:18" ht="15.75" x14ac:dyDescent="0.2">
      <c r="A4795" s="5">
        <v>5286505</v>
      </c>
      <c r="B4795" s="6" t="s">
        <v>10278</v>
      </c>
      <c r="C4795" s="7" t="s">
        <v>84</v>
      </c>
      <c r="D4795" s="7" t="s">
        <v>12523</v>
      </c>
      <c r="E4795" s="8" t="s">
        <v>2383</v>
      </c>
      <c r="F4795" s="7" t="s">
        <v>12524</v>
      </c>
      <c r="G4795" s="7" t="s">
        <v>214</v>
      </c>
      <c r="H4795" s="5">
        <v>17</v>
      </c>
      <c r="I4795" s="5"/>
      <c r="J4795" s="5">
        <v>110</v>
      </c>
      <c r="K4795" s="5">
        <v>99</v>
      </c>
      <c r="L4795" s="9">
        <f t="shared" si="148"/>
        <v>7</v>
      </c>
      <c r="M4795" s="9" t="str">
        <f t="shared" si="149"/>
        <v>high</v>
      </c>
      <c r="N4795" s="10">
        <v>-265.94762827547675</v>
      </c>
      <c r="O4795" s="11">
        <v>8.8442129563190974E-3</v>
      </c>
      <c r="P4795" s="7" t="s">
        <v>1461</v>
      </c>
      <c r="Q4795" s="7" t="s">
        <v>1480</v>
      </c>
      <c r="R4795" s="12"/>
    </row>
    <row r="4796" spans="1:18" ht="15.75" x14ac:dyDescent="0.2">
      <c r="A4796" s="5">
        <v>5327887</v>
      </c>
      <c r="B4796" s="6" t="s">
        <v>2416</v>
      </c>
      <c r="C4796" s="7" t="s">
        <v>88</v>
      </c>
      <c r="D4796" s="7" t="s">
        <v>12575</v>
      </c>
      <c r="E4796" s="8" t="s">
        <v>2383</v>
      </c>
      <c r="F4796" s="7" t="s">
        <v>12576</v>
      </c>
      <c r="G4796" s="7" t="s">
        <v>214</v>
      </c>
      <c r="H4796" s="5">
        <v>9</v>
      </c>
      <c r="I4796" s="5">
        <v>15</v>
      </c>
      <c r="J4796" s="5">
        <v>90</v>
      </c>
      <c r="K4796" s="5">
        <v>96</v>
      </c>
      <c r="L4796" s="9">
        <f t="shared" si="148"/>
        <v>22</v>
      </c>
      <c r="M4796" s="9" t="str">
        <f t="shared" si="149"/>
        <v>low</v>
      </c>
      <c r="N4796" s="10">
        <v>-254.03448784718057</v>
      </c>
      <c r="O4796" s="11">
        <v>4.5227662049001083E-3</v>
      </c>
      <c r="P4796" s="7" t="s">
        <v>1461</v>
      </c>
      <c r="Q4796" s="7" t="s">
        <v>1480</v>
      </c>
      <c r="R4796" s="12"/>
    </row>
    <row r="4797" spans="1:18" ht="15.75" x14ac:dyDescent="0.2">
      <c r="A4797" s="5">
        <v>5251644</v>
      </c>
      <c r="B4797" s="6" t="s">
        <v>3182</v>
      </c>
      <c r="C4797" s="7" t="s">
        <v>126</v>
      </c>
      <c r="D4797" s="7" t="s">
        <v>12586</v>
      </c>
      <c r="E4797" s="8" t="s">
        <v>2383</v>
      </c>
      <c r="F4797" s="7" t="s">
        <v>305</v>
      </c>
      <c r="G4797" s="7" t="s">
        <v>214</v>
      </c>
      <c r="H4797" s="5">
        <v>9</v>
      </c>
      <c r="I4797" s="5">
        <v>15</v>
      </c>
      <c r="J4797" s="5">
        <v>120</v>
      </c>
      <c r="K4797" s="5">
        <v>99</v>
      </c>
      <c r="L4797" s="9">
        <f t="shared" si="148"/>
        <v>22</v>
      </c>
      <c r="M4797" s="9" t="str">
        <f t="shared" si="149"/>
        <v>low</v>
      </c>
      <c r="N4797" s="10">
        <v>-279.34889853010827</v>
      </c>
      <c r="O4797" s="11">
        <v>3.2602662031422369E-3</v>
      </c>
      <c r="P4797" s="7" t="s">
        <v>1461</v>
      </c>
      <c r="Q4797" s="7" t="s">
        <v>1480</v>
      </c>
      <c r="R4797" s="12"/>
    </row>
    <row r="4798" spans="1:18" ht="15.75" x14ac:dyDescent="0.2">
      <c r="A4798" s="5">
        <v>5291068</v>
      </c>
      <c r="B4798" s="6" t="s">
        <v>10910</v>
      </c>
      <c r="C4798" s="7" t="s">
        <v>111</v>
      </c>
      <c r="D4798" s="7" t="s">
        <v>12590</v>
      </c>
      <c r="E4798" s="8" t="s">
        <v>2383</v>
      </c>
      <c r="F4798" s="7" t="s">
        <v>12591</v>
      </c>
      <c r="G4798" s="7" t="s">
        <v>214</v>
      </c>
      <c r="H4798" s="5">
        <v>61</v>
      </c>
      <c r="I4798" s="5">
        <v>15</v>
      </c>
      <c r="J4798" s="5">
        <v>152</v>
      </c>
      <c r="K4798" s="5">
        <v>98</v>
      </c>
      <c r="L4798" s="9">
        <f t="shared" si="148"/>
        <v>21</v>
      </c>
      <c r="M4798" s="9" t="str">
        <f t="shared" si="149"/>
        <v>low</v>
      </c>
      <c r="N4798" s="10">
        <v>-266.42048421297659</v>
      </c>
      <c r="O4798" s="11">
        <v>6.1874189777881838E-3</v>
      </c>
      <c r="P4798" s="7" t="s">
        <v>1461</v>
      </c>
      <c r="Q4798" s="7" t="s">
        <v>1480</v>
      </c>
      <c r="R4798" s="12"/>
    </row>
    <row r="4799" spans="1:18" ht="15.75" x14ac:dyDescent="0.2">
      <c r="A4799" s="5">
        <v>5247425</v>
      </c>
      <c r="B4799" s="6" t="s">
        <v>10903</v>
      </c>
      <c r="C4799" s="7" t="s">
        <v>111</v>
      </c>
      <c r="D4799" s="7" t="s">
        <v>10965</v>
      </c>
      <c r="E4799" s="8" t="s">
        <v>2383</v>
      </c>
      <c r="F4799" s="7" t="s">
        <v>12630</v>
      </c>
      <c r="G4799" s="7" t="s">
        <v>214</v>
      </c>
      <c r="H4799" s="5">
        <v>39</v>
      </c>
      <c r="I4799" s="5">
        <v>15</v>
      </c>
      <c r="J4799" s="5">
        <v>110</v>
      </c>
      <c r="K4799" s="5">
        <v>95</v>
      </c>
      <c r="L4799" s="9">
        <f t="shared" si="148"/>
        <v>22</v>
      </c>
      <c r="M4799" s="9" t="str">
        <f t="shared" si="149"/>
        <v>low</v>
      </c>
      <c r="N4799" s="10">
        <v>-282.19190891202743</v>
      </c>
      <c r="O4799" s="11">
        <v>6.5094560195575468E-3</v>
      </c>
      <c r="P4799" s="7" t="s">
        <v>1461</v>
      </c>
      <c r="Q4799" s="7" t="s">
        <v>1480</v>
      </c>
      <c r="R4799" s="12"/>
    </row>
    <row r="4800" spans="1:18" ht="15.75" x14ac:dyDescent="0.2">
      <c r="A4800" s="5">
        <v>5249714</v>
      </c>
      <c r="B4800" s="6" t="s">
        <v>10903</v>
      </c>
      <c r="C4800" s="7" t="s">
        <v>81</v>
      </c>
      <c r="D4800" s="7" t="s">
        <v>12683</v>
      </c>
      <c r="E4800" s="8" t="s">
        <v>2383</v>
      </c>
      <c r="F4800" s="7" t="s">
        <v>12684</v>
      </c>
      <c r="G4800" s="7" t="s">
        <v>214</v>
      </c>
      <c r="H4800" s="5">
        <v>35</v>
      </c>
      <c r="I4800" s="5">
        <v>15</v>
      </c>
      <c r="J4800" s="5">
        <v>110</v>
      </c>
      <c r="K4800" s="5"/>
      <c r="L4800" s="9">
        <f t="shared" si="148"/>
        <v>22</v>
      </c>
      <c r="M4800" s="9" t="str">
        <f t="shared" si="149"/>
        <v>low</v>
      </c>
      <c r="N4800" s="10">
        <v>-282.92218756939837</v>
      </c>
      <c r="O4800" s="11">
        <v>7.0689004569430836E-3</v>
      </c>
      <c r="P4800" s="7" t="s">
        <v>1461</v>
      </c>
      <c r="Q4800" s="5" t="s">
        <v>1480</v>
      </c>
      <c r="R4800" s="12"/>
    </row>
    <row r="4801" spans="1:18" ht="15.75" x14ac:dyDescent="0.2">
      <c r="A4801" s="5">
        <v>5353393</v>
      </c>
      <c r="B4801" s="6" t="s">
        <v>10912</v>
      </c>
      <c r="C4801" s="7" t="s">
        <v>126</v>
      </c>
      <c r="D4801" s="7" t="s">
        <v>12726</v>
      </c>
      <c r="E4801" s="8" t="s">
        <v>2383</v>
      </c>
      <c r="F4801" s="7" t="s">
        <v>12727</v>
      </c>
      <c r="G4801" s="7" t="s">
        <v>214</v>
      </c>
      <c r="H4801" s="5">
        <v>18</v>
      </c>
      <c r="I4801" s="5">
        <v>15</v>
      </c>
      <c r="J4801" s="5">
        <v>130</v>
      </c>
      <c r="K4801" s="5">
        <v>96</v>
      </c>
      <c r="L4801" s="9">
        <f t="shared" si="148"/>
        <v>24</v>
      </c>
      <c r="M4801" s="9" t="str">
        <f t="shared" si="149"/>
        <v>low</v>
      </c>
      <c r="N4801" s="10">
        <v>-250.25894598381274</v>
      </c>
      <c r="O4801" s="11">
        <v>6.3368402770720422E-3</v>
      </c>
      <c r="P4801" s="7" t="s">
        <v>1461</v>
      </c>
      <c r="Q4801" s="7" t="s">
        <v>1480</v>
      </c>
      <c r="R4801" s="12"/>
    </row>
    <row r="4802" spans="1:18" ht="15.75" x14ac:dyDescent="0.2">
      <c r="A4802" s="5">
        <v>5352774</v>
      </c>
      <c r="B4802" s="6" t="s">
        <v>10912</v>
      </c>
      <c r="C4802" s="7" t="s">
        <v>84</v>
      </c>
      <c r="D4802" s="7" t="s">
        <v>12744</v>
      </c>
      <c r="E4802" s="8" t="s">
        <v>2383</v>
      </c>
      <c r="F4802" s="7" t="s">
        <v>1423</v>
      </c>
      <c r="G4802" s="7" t="s">
        <v>214</v>
      </c>
      <c r="H4802" s="5">
        <v>16</v>
      </c>
      <c r="I4802" s="5">
        <v>15</v>
      </c>
      <c r="J4802" s="5">
        <v>110</v>
      </c>
      <c r="K4802" s="5">
        <v>98</v>
      </c>
      <c r="L4802" s="9">
        <f t="shared" ref="L4802:L4865" si="150">IF(OR(I4802&gt;3,I4802&lt;15),I4802,0)+IF(H4802&lt;=60,3,IF(H4802&gt;60,0,0))+IF(J4802&gt;120,6,IF((J4802&gt;=60),4,IF(J4802&lt;60,0,0)))</f>
        <v>22</v>
      </c>
      <c r="M4802" s="9" t="str">
        <f t="shared" ref="M4802:M4865" si="151">IF(AND(L4802&gt;=3,L4802&lt;=10),"high",IF(AND(L4802&gt;=11,L4802&lt;=18),"MID",IF(AND(L4802&gt;=19,L4802&lt;=24),"low","no")))</f>
        <v>low</v>
      </c>
      <c r="N4802" s="10">
        <v>-250.96113826387591</v>
      </c>
      <c r="O4802" s="11">
        <v>8.6842592572793365E-3</v>
      </c>
      <c r="P4802" s="7" t="s">
        <v>1461</v>
      </c>
      <c r="Q4802" s="7" t="s">
        <v>1480</v>
      </c>
      <c r="R4802" s="12"/>
    </row>
    <row r="4803" spans="1:18" ht="15.75" x14ac:dyDescent="0.2">
      <c r="A4803" s="5">
        <v>5251652</v>
      </c>
      <c r="B4803" s="6" t="s">
        <v>3182</v>
      </c>
      <c r="C4803" s="7" t="s">
        <v>111</v>
      </c>
      <c r="D4803" s="7" t="s">
        <v>12766</v>
      </c>
      <c r="E4803" s="8" t="s">
        <v>2383</v>
      </c>
      <c r="F4803" s="7" t="s">
        <v>12767</v>
      </c>
      <c r="G4803" s="7" t="s">
        <v>215</v>
      </c>
      <c r="H4803" s="5">
        <v>33</v>
      </c>
      <c r="I4803" s="5">
        <v>15</v>
      </c>
      <c r="J4803" s="5">
        <v>75</v>
      </c>
      <c r="K4803" s="5">
        <v>98</v>
      </c>
      <c r="L4803" s="9">
        <f t="shared" si="150"/>
        <v>22</v>
      </c>
      <c r="M4803" s="9" t="str">
        <f t="shared" si="151"/>
        <v>low</v>
      </c>
      <c r="N4803" s="10">
        <v>-284.67790504628647</v>
      </c>
      <c r="O4803" s="11">
        <v>8.3285879591130652E-3</v>
      </c>
      <c r="P4803" s="7" t="s">
        <v>1461</v>
      </c>
      <c r="Q4803" s="7" t="s">
        <v>1480</v>
      </c>
      <c r="R4803" s="12"/>
    </row>
    <row r="4804" spans="1:18" ht="15.75" x14ac:dyDescent="0.2">
      <c r="A4804" s="5">
        <v>5326479</v>
      </c>
      <c r="B4804" s="6" t="s">
        <v>2416</v>
      </c>
      <c r="C4804" s="7" t="s">
        <v>2197</v>
      </c>
      <c r="D4804" s="7" t="s">
        <v>11262</v>
      </c>
      <c r="E4804" s="8" t="s">
        <v>2383</v>
      </c>
      <c r="F4804" s="7" t="s">
        <v>222</v>
      </c>
      <c r="G4804" s="7" t="s">
        <v>214</v>
      </c>
      <c r="H4804" s="5">
        <v>35</v>
      </c>
      <c r="I4804" s="5">
        <v>15</v>
      </c>
      <c r="J4804" s="5">
        <v>120</v>
      </c>
      <c r="K4804" s="5">
        <v>96</v>
      </c>
      <c r="L4804" s="9">
        <f t="shared" si="150"/>
        <v>22</v>
      </c>
      <c r="M4804" s="9" t="str">
        <f t="shared" si="151"/>
        <v>low</v>
      </c>
      <c r="N4804" s="10">
        <v>-262.16954138888104</v>
      </c>
      <c r="O4804" s="11">
        <v>5.5192824074765667E-3</v>
      </c>
      <c r="P4804" s="7" t="s">
        <v>14</v>
      </c>
      <c r="Q4804" s="7" t="s">
        <v>1480</v>
      </c>
      <c r="R4804" s="12"/>
    </row>
    <row r="4805" spans="1:18" ht="15.75" x14ac:dyDescent="0.2">
      <c r="A4805" s="5">
        <v>5246098</v>
      </c>
      <c r="B4805" s="6" t="s">
        <v>9805</v>
      </c>
      <c r="C4805" s="7" t="s">
        <v>2197</v>
      </c>
      <c r="D4805" s="7" t="s">
        <v>12867</v>
      </c>
      <c r="E4805" s="8" t="s">
        <v>2383</v>
      </c>
      <c r="F4805" s="7" t="s">
        <v>743</v>
      </c>
      <c r="G4805" s="7" t="s">
        <v>214</v>
      </c>
      <c r="H4805" s="5">
        <v>28</v>
      </c>
      <c r="I4805" s="5">
        <v>15</v>
      </c>
      <c r="J4805" s="5">
        <v>115</v>
      </c>
      <c r="K4805" s="5">
        <v>97</v>
      </c>
      <c r="L4805" s="9">
        <f t="shared" si="150"/>
        <v>22</v>
      </c>
      <c r="M4805" s="9" t="str">
        <f t="shared" si="151"/>
        <v>low</v>
      </c>
      <c r="N4805" s="10">
        <v>-290.04137233795336</v>
      </c>
      <c r="O4805" s="11">
        <v>2.960069446999114E-3</v>
      </c>
      <c r="P4805" s="7" t="s">
        <v>1461</v>
      </c>
      <c r="Q4805" s="7" t="s">
        <v>1480</v>
      </c>
      <c r="R4805" s="12"/>
    </row>
    <row r="4806" spans="1:18" ht="15.75" x14ac:dyDescent="0.2">
      <c r="A4806" s="5">
        <v>5285229</v>
      </c>
      <c r="B4806" s="6" t="s">
        <v>8988</v>
      </c>
      <c r="C4806" s="7" t="s">
        <v>126</v>
      </c>
      <c r="D4806" s="7" t="s">
        <v>12922</v>
      </c>
      <c r="E4806" s="8" t="s">
        <v>2383</v>
      </c>
      <c r="F4806" s="7" t="s">
        <v>531</v>
      </c>
      <c r="G4806" s="7" t="s">
        <v>214</v>
      </c>
      <c r="H4806" s="5">
        <v>12</v>
      </c>
      <c r="I4806" s="5">
        <v>15</v>
      </c>
      <c r="J4806" s="5">
        <v>120</v>
      </c>
      <c r="K4806" s="5">
        <v>96</v>
      </c>
      <c r="L4806" s="9">
        <f t="shared" si="150"/>
        <v>22</v>
      </c>
      <c r="M4806" s="9" t="str">
        <f t="shared" si="151"/>
        <v>low</v>
      </c>
      <c r="N4806" s="10">
        <v>-278.75117824076005</v>
      </c>
      <c r="O4806" s="11">
        <v>1.5710069448687136E-2</v>
      </c>
      <c r="P4806" s="7" t="s">
        <v>1461</v>
      </c>
      <c r="Q4806" s="7" t="s">
        <v>1480</v>
      </c>
      <c r="R4806" s="12"/>
    </row>
    <row r="4807" spans="1:18" ht="15.75" x14ac:dyDescent="0.2">
      <c r="A4807" s="5">
        <v>5222410</v>
      </c>
      <c r="B4807" s="6" t="s">
        <v>10906</v>
      </c>
      <c r="C4807" s="7" t="s">
        <v>126</v>
      </c>
      <c r="D4807" s="7" t="s">
        <v>12935</v>
      </c>
      <c r="E4807" s="8" t="s">
        <v>2383</v>
      </c>
      <c r="F4807" s="7" t="s">
        <v>12936</v>
      </c>
      <c r="G4807" s="7" t="s">
        <v>214</v>
      </c>
      <c r="H4807" s="5">
        <v>18</v>
      </c>
      <c r="I4807" s="5">
        <v>15</v>
      </c>
      <c r="J4807" s="5">
        <v>12</v>
      </c>
      <c r="K4807" s="5">
        <v>96</v>
      </c>
      <c r="L4807" s="9">
        <f t="shared" si="150"/>
        <v>18</v>
      </c>
      <c r="M4807" s="9" t="str">
        <f t="shared" si="151"/>
        <v>MID</v>
      </c>
      <c r="N4807" s="10">
        <v>-300.2094957523077</v>
      </c>
      <c r="O4807" s="11">
        <v>3.7951041667838581E-3</v>
      </c>
      <c r="P4807" s="7" t="s">
        <v>1461</v>
      </c>
      <c r="Q4807" s="7" t="s">
        <v>1480</v>
      </c>
      <c r="R4807" s="12"/>
    </row>
    <row r="4808" spans="1:18" ht="15.75" x14ac:dyDescent="0.2">
      <c r="A4808" s="5">
        <v>5329560</v>
      </c>
      <c r="B4808" s="6" t="s">
        <v>12301</v>
      </c>
      <c r="C4808" s="7" t="s">
        <v>88</v>
      </c>
      <c r="D4808" s="7" t="s">
        <v>13036</v>
      </c>
      <c r="E4808" s="8" t="s">
        <v>2383</v>
      </c>
      <c r="F4808" s="7" t="s">
        <v>13037</v>
      </c>
      <c r="G4808" s="7" t="s">
        <v>214</v>
      </c>
      <c r="H4808" s="5">
        <v>50</v>
      </c>
      <c r="I4808" s="5">
        <v>15</v>
      </c>
      <c r="J4808" s="5">
        <v>125</v>
      </c>
      <c r="K4808" s="5">
        <v>96</v>
      </c>
      <c r="L4808" s="9">
        <f t="shared" si="150"/>
        <v>24</v>
      </c>
      <c r="M4808" s="9" t="str">
        <f t="shared" si="151"/>
        <v>low</v>
      </c>
      <c r="N4808" s="10">
        <v>-267.70084976853832</v>
      </c>
      <c r="O4808" s="11">
        <v>8.6550578707829118E-3</v>
      </c>
      <c r="P4808" s="7" t="s">
        <v>1461</v>
      </c>
      <c r="Q4808" s="7" t="s">
        <v>1480</v>
      </c>
      <c r="R4808" s="12"/>
    </row>
    <row r="4809" spans="1:18" ht="15.75" x14ac:dyDescent="0.2">
      <c r="A4809" s="5">
        <v>5330462</v>
      </c>
      <c r="B4809" s="6" t="s">
        <v>12301</v>
      </c>
      <c r="C4809" s="7" t="s">
        <v>81</v>
      </c>
      <c r="D4809" s="7" t="s">
        <v>13166</v>
      </c>
      <c r="E4809" s="8" t="s">
        <v>2383</v>
      </c>
      <c r="F4809" s="7" t="s">
        <v>13167</v>
      </c>
      <c r="G4809" s="7" t="s">
        <v>214</v>
      </c>
      <c r="H4809" s="5">
        <v>52</v>
      </c>
      <c r="I4809" s="5">
        <v>15</v>
      </c>
      <c r="J4809" s="5">
        <v>110</v>
      </c>
      <c r="K4809" s="5">
        <v>97</v>
      </c>
      <c r="L4809" s="9">
        <f t="shared" si="150"/>
        <v>22</v>
      </c>
      <c r="M4809" s="9" t="str">
        <f t="shared" si="151"/>
        <v>low</v>
      </c>
      <c r="N4809" s="10">
        <v>-270.72991832174739</v>
      </c>
      <c r="O4809" s="11">
        <v>2.5032060148078017E-3</v>
      </c>
      <c r="P4809" s="7" t="s">
        <v>1461</v>
      </c>
      <c r="Q4809" s="7" t="s">
        <v>1480</v>
      </c>
      <c r="R4809" s="12"/>
    </row>
    <row r="4810" spans="1:18" ht="15.75" x14ac:dyDescent="0.2">
      <c r="A4810" s="5">
        <v>5331147</v>
      </c>
      <c r="B4810" s="6" t="s">
        <v>12301</v>
      </c>
      <c r="C4810" s="7" t="s">
        <v>2197</v>
      </c>
      <c r="D4810" s="7" t="s">
        <v>13178</v>
      </c>
      <c r="E4810" s="8" t="s">
        <v>2383</v>
      </c>
      <c r="F4810" s="7" t="s">
        <v>13179</v>
      </c>
      <c r="G4810" s="7" t="s">
        <v>214</v>
      </c>
      <c r="H4810" s="5">
        <v>50</v>
      </c>
      <c r="I4810" s="5">
        <v>15</v>
      </c>
      <c r="J4810" s="5">
        <v>130</v>
      </c>
      <c r="K4810" s="5">
        <v>98</v>
      </c>
      <c r="L4810" s="9">
        <f t="shared" si="150"/>
        <v>24</v>
      </c>
      <c r="M4810" s="9" t="str">
        <f t="shared" si="151"/>
        <v>low</v>
      </c>
      <c r="N4810" s="10">
        <v>-270.85389814816881</v>
      </c>
      <c r="O4810" s="11">
        <v>6.8909722249372862E-3</v>
      </c>
      <c r="P4810" s="7" t="s">
        <v>1461</v>
      </c>
      <c r="Q4810" s="7" t="s">
        <v>1480</v>
      </c>
      <c r="R4810" s="12"/>
    </row>
    <row r="4811" spans="1:18" ht="15.75" x14ac:dyDescent="0.2">
      <c r="A4811" s="5">
        <v>5222933</v>
      </c>
      <c r="B4811" s="6" t="s">
        <v>10906</v>
      </c>
      <c r="C4811" s="7" t="s">
        <v>126</v>
      </c>
      <c r="D4811" s="7" t="s">
        <v>13205</v>
      </c>
      <c r="E4811" s="8" t="s">
        <v>2383</v>
      </c>
      <c r="F4811" s="7" t="s">
        <v>13206</v>
      </c>
      <c r="G4811" s="7" t="s">
        <v>214</v>
      </c>
      <c r="H4811" s="5">
        <v>40</v>
      </c>
      <c r="I4811" s="5">
        <v>15</v>
      </c>
      <c r="J4811" s="5">
        <v>120</v>
      </c>
      <c r="K4811" s="5">
        <v>96</v>
      </c>
      <c r="L4811" s="9">
        <f t="shared" si="150"/>
        <v>22</v>
      </c>
      <c r="M4811" s="9" t="str">
        <f t="shared" si="151"/>
        <v>low</v>
      </c>
      <c r="N4811" s="10">
        <v>-307.42120663190144</v>
      </c>
      <c r="O4811" s="11">
        <v>8.5911226851749234E-3</v>
      </c>
      <c r="P4811" s="7" t="s">
        <v>1461</v>
      </c>
      <c r="Q4811" s="7" t="s">
        <v>1480</v>
      </c>
      <c r="R4811" s="12"/>
    </row>
    <row r="4812" spans="1:18" ht="15.75" x14ac:dyDescent="0.2">
      <c r="A4812" s="5">
        <v>5329411</v>
      </c>
      <c r="B4812" s="6" t="s">
        <v>12301</v>
      </c>
      <c r="C4812" s="7" t="s">
        <v>81</v>
      </c>
      <c r="D4812" s="7" t="s">
        <v>13219</v>
      </c>
      <c r="E4812" s="8" t="s">
        <v>2383</v>
      </c>
      <c r="F4812" s="7" t="s">
        <v>13220</v>
      </c>
      <c r="G4812" s="7" t="s">
        <v>215</v>
      </c>
      <c r="H4812" s="5">
        <v>42</v>
      </c>
      <c r="I4812" s="5">
        <v>15</v>
      </c>
      <c r="J4812" s="5">
        <v>120</v>
      </c>
      <c r="K4812" s="5">
        <v>96</v>
      </c>
      <c r="L4812" s="9">
        <f t="shared" si="150"/>
        <v>22</v>
      </c>
      <c r="M4812" s="9" t="str">
        <f t="shared" si="151"/>
        <v>low</v>
      </c>
      <c r="N4812" s="10">
        <v>-272.60079120369483</v>
      </c>
      <c r="O4812" s="11">
        <v>5.8035185211338103E-3</v>
      </c>
      <c r="P4812" s="7" t="s">
        <v>1461</v>
      </c>
      <c r="Q4812" s="7" t="s">
        <v>1480</v>
      </c>
      <c r="R4812" s="12"/>
    </row>
    <row r="4813" spans="1:18" ht="15.75" x14ac:dyDescent="0.2">
      <c r="A4813" s="5">
        <v>5357429</v>
      </c>
      <c r="B4813" s="6" t="s">
        <v>13191</v>
      </c>
      <c r="C4813" s="7" t="s">
        <v>84</v>
      </c>
      <c r="D4813" s="7" t="s">
        <v>13254</v>
      </c>
      <c r="E4813" s="8" t="s">
        <v>2383</v>
      </c>
      <c r="F4813" s="7" t="s">
        <v>13255</v>
      </c>
      <c r="G4813" s="7" t="s">
        <v>214</v>
      </c>
      <c r="H4813" s="5">
        <v>24</v>
      </c>
      <c r="I4813" s="5">
        <v>15</v>
      </c>
      <c r="J4813" s="5">
        <v>105</v>
      </c>
      <c r="K4813" s="5">
        <v>98</v>
      </c>
      <c r="L4813" s="9">
        <f t="shared" si="150"/>
        <v>22</v>
      </c>
      <c r="M4813" s="9" t="str">
        <f t="shared" si="151"/>
        <v>low</v>
      </c>
      <c r="N4813" s="10">
        <v>-264.47934699073085</v>
      </c>
      <c r="O4813" s="11">
        <v>1.0823379627254326E-2</v>
      </c>
      <c r="P4813" s="7" t="s">
        <v>1461</v>
      </c>
      <c r="Q4813" s="7" t="s">
        <v>1480</v>
      </c>
      <c r="R4813" s="12"/>
    </row>
    <row r="4814" spans="1:18" ht="15.75" x14ac:dyDescent="0.2">
      <c r="A4814" s="5">
        <v>5356517</v>
      </c>
      <c r="B4814" s="6" t="s">
        <v>12296</v>
      </c>
      <c r="C4814" s="7" t="s">
        <v>88</v>
      </c>
      <c r="D4814" s="7" t="s">
        <v>13339</v>
      </c>
      <c r="E4814" s="8" t="s">
        <v>2383</v>
      </c>
      <c r="F4814" s="7" t="s">
        <v>762</v>
      </c>
      <c r="G4814" s="7" t="s">
        <v>214</v>
      </c>
      <c r="H4814" s="5">
        <v>8</v>
      </c>
      <c r="I4814" s="5">
        <v>15</v>
      </c>
      <c r="J4814" s="5">
        <v>110</v>
      </c>
      <c r="K4814" s="5">
        <v>98</v>
      </c>
      <c r="L4814" s="9">
        <f t="shared" si="150"/>
        <v>22</v>
      </c>
      <c r="M4814" s="9" t="str">
        <f t="shared" si="151"/>
        <v>low</v>
      </c>
      <c r="N4814" s="10">
        <v>-266.93639370366145</v>
      </c>
      <c r="O4814" s="11">
        <v>3.4413888934068382E-3</v>
      </c>
      <c r="P4814" s="7" t="s">
        <v>1461</v>
      </c>
      <c r="Q4814" s="7" t="s">
        <v>1480</v>
      </c>
      <c r="R4814" s="12"/>
    </row>
    <row r="4815" spans="1:18" ht="15.75" x14ac:dyDescent="0.2">
      <c r="A4815" s="5">
        <v>5329560</v>
      </c>
      <c r="B4815" s="6" t="s">
        <v>12301</v>
      </c>
      <c r="C4815" s="7" t="s">
        <v>88</v>
      </c>
      <c r="D4815" s="7" t="s">
        <v>13036</v>
      </c>
      <c r="E4815" s="8" t="s">
        <v>2383</v>
      </c>
      <c r="F4815" s="7" t="s">
        <v>13374</v>
      </c>
      <c r="G4815" s="7" t="s">
        <v>214</v>
      </c>
      <c r="H4815" s="5">
        <v>26</v>
      </c>
      <c r="I4815" s="5">
        <v>15</v>
      </c>
      <c r="J4815" s="5">
        <v>125</v>
      </c>
      <c r="K4815" s="5">
        <v>95</v>
      </c>
      <c r="L4815" s="9">
        <f t="shared" si="150"/>
        <v>24</v>
      </c>
      <c r="M4815" s="9" t="str">
        <f t="shared" si="151"/>
        <v>low</v>
      </c>
      <c r="N4815" s="10">
        <v>-276.65918310184497</v>
      </c>
      <c r="O4815" s="11">
        <v>8.6550578707829118E-3</v>
      </c>
      <c r="P4815" s="7" t="s">
        <v>1461</v>
      </c>
      <c r="Q4815" s="5" t="s">
        <v>1480</v>
      </c>
      <c r="R4815" s="12"/>
    </row>
    <row r="4816" spans="1:18" ht="15.75" x14ac:dyDescent="0.2">
      <c r="A4816" s="5">
        <v>5251270</v>
      </c>
      <c r="B4816" s="6" t="s">
        <v>3182</v>
      </c>
      <c r="C4816" s="7" t="s">
        <v>111</v>
      </c>
      <c r="D4816" s="7" t="s">
        <v>12357</v>
      </c>
      <c r="E4816" s="8" t="s">
        <v>2383</v>
      </c>
      <c r="F4816" s="7" t="s">
        <v>13440</v>
      </c>
      <c r="G4816" s="7" t="s">
        <v>215</v>
      </c>
      <c r="H4816" s="5">
        <v>35</v>
      </c>
      <c r="I4816" s="5">
        <v>15</v>
      </c>
      <c r="J4816" s="5">
        <v>120</v>
      </c>
      <c r="K4816" s="5">
        <v>98</v>
      </c>
      <c r="L4816" s="9">
        <f t="shared" si="150"/>
        <v>22</v>
      </c>
      <c r="M4816" s="9" t="str">
        <f t="shared" si="151"/>
        <v>low</v>
      </c>
      <c r="N4816" s="10">
        <v>-304.05768965277093</v>
      </c>
      <c r="O4816" s="11">
        <v>1.2939421299961396E-2</v>
      </c>
      <c r="P4816" s="7" t="s">
        <v>1461</v>
      </c>
      <c r="Q4816" s="7" t="s">
        <v>1480</v>
      </c>
      <c r="R4816" s="12"/>
    </row>
    <row r="4817" spans="1:18" ht="15.75" x14ac:dyDescent="0.2">
      <c r="A4817" s="5">
        <v>5356583</v>
      </c>
      <c r="B4817" s="6" t="s">
        <v>12296</v>
      </c>
      <c r="C4817" s="7" t="s">
        <v>84</v>
      </c>
      <c r="D4817" s="7" t="s">
        <v>13483</v>
      </c>
      <c r="E4817" s="8" t="s">
        <v>2383</v>
      </c>
      <c r="F4817" s="7" t="s">
        <v>650</v>
      </c>
      <c r="G4817" s="7" t="s">
        <v>214</v>
      </c>
      <c r="H4817" s="5">
        <v>37</v>
      </c>
      <c r="I4817" s="5">
        <v>15</v>
      </c>
      <c r="J4817" s="5">
        <v>110</v>
      </c>
      <c r="K4817" s="5">
        <v>97</v>
      </c>
      <c r="L4817" s="9">
        <f t="shared" si="150"/>
        <v>22</v>
      </c>
      <c r="M4817" s="9" t="str">
        <f t="shared" si="151"/>
        <v>low</v>
      </c>
      <c r="N4817" s="10">
        <v>-270.88115932871733</v>
      </c>
      <c r="O4817" s="11">
        <v>7.7878009251435287E-3</v>
      </c>
      <c r="P4817" s="7" t="s">
        <v>1461</v>
      </c>
      <c r="Q4817" s="7" t="s">
        <v>1480</v>
      </c>
      <c r="R4817" s="12"/>
    </row>
    <row r="4818" spans="1:18" ht="15.75" x14ac:dyDescent="0.2">
      <c r="A4818" s="5">
        <v>5356647</v>
      </c>
      <c r="B4818" s="6" t="s">
        <v>12296</v>
      </c>
      <c r="C4818" s="7" t="s">
        <v>81</v>
      </c>
      <c r="D4818" s="7" t="s">
        <v>13502</v>
      </c>
      <c r="E4818" s="8" t="s">
        <v>2383</v>
      </c>
      <c r="F4818" s="7" t="s">
        <v>13503</v>
      </c>
      <c r="G4818" s="7" t="s">
        <v>214</v>
      </c>
      <c r="H4818" s="5">
        <v>17</v>
      </c>
      <c r="I4818" s="5">
        <v>15</v>
      </c>
      <c r="J4818" s="5">
        <v>120</v>
      </c>
      <c r="K4818" s="5">
        <v>96</v>
      </c>
      <c r="L4818" s="9">
        <f t="shared" si="150"/>
        <v>22</v>
      </c>
      <c r="M4818" s="9" t="str">
        <f t="shared" si="151"/>
        <v>low</v>
      </c>
      <c r="N4818" s="10">
        <v>-271.61569601853262</v>
      </c>
      <c r="O4818" s="11">
        <v>1.0064039350254461E-2</v>
      </c>
      <c r="P4818" s="7" t="s">
        <v>1461</v>
      </c>
      <c r="Q4818" s="5" t="s">
        <v>1480</v>
      </c>
      <c r="R4818" s="12"/>
    </row>
    <row r="4819" spans="1:18" ht="15.75" x14ac:dyDescent="0.2">
      <c r="A4819" s="5">
        <v>5249422</v>
      </c>
      <c r="B4819" s="6" t="s">
        <v>10903</v>
      </c>
      <c r="C4819" s="7" t="s">
        <v>111</v>
      </c>
      <c r="D4819" s="7" t="s">
        <v>13606</v>
      </c>
      <c r="E4819" s="8" t="s">
        <v>2383</v>
      </c>
      <c r="F4819" s="7" t="s">
        <v>439</v>
      </c>
      <c r="G4819" s="7" t="s">
        <v>214</v>
      </c>
      <c r="H4819" s="5">
        <v>19</v>
      </c>
      <c r="I4819" s="5">
        <v>15</v>
      </c>
      <c r="J4819" s="5">
        <v>120</v>
      </c>
      <c r="K4819" s="5">
        <v>96</v>
      </c>
      <c r="L4819" s="9">
        <f t="shared" si="150"/>
        <v>22</v>
      </c>
      <c r="M4819" s="9" t="str">
        <f t="shared" si="151"/>
        <v>low</v>
      </c>
      <c r="N4819" s="10">
        <v>-309.75800590273138</v>
      </c>
      <c r="O4819" s="11">
        <v>1.0018449072958902E-2</v>
      </c>
      <c r="P4819" s="7" t="s">
        <v>1461</v>
      </c>
      <c r="Q4819" s="7" t="s">
        <v>1480</v>
      </c>
      <c r="R4819" s="12"/>
    </row>
    <row r="4820" spans="1:18" ht="15.75" x14ac:dyDescent="0.2">
      <c r="A4820" s="5">
        <v>5250640</v>
      </c>
      <c r="B4820" s="6" t="s">
        <v>3182</v>
      </c>
      <c r="C4820" s="7" t="s">
        <v>81</v>
      </c>
      <c r="D4820" s="7" t="s">
        <v>13636</v>
      </c>
      <c r="E4820" s="8" t="s">
        <v>2383</v>
      </c>
      <c r="F4820" s="7" t="s">
        <v>13637</v>
      </c>
      <c r="G4820" s="7" t="s">
        <v>214</v>
      </c>
      <c r="H4820" s="5">
        <v>27</v>
      </c>
      <c r="I4820" s="5">
        <v>15</v>
      </c>
      <c r="J4820" s="5">
        <v>140</v>
      </c>
      <c r="K4820" s="5">
        <v>96</v>
      </c>
      <c r="L4820" s="9">
        <f t="shared" si="150"/>
        <v>24</v>
      </c>
      <c r="M4820" s="9" t="str">
        <f t="shared" si="151"/>
        <v>low</v>
      </c>
      <c r="N4820" s="10">
        <v>-310.02600026621803</v>
      </c>
      <c r="O4820" s="11">
        <v>4.2076388854184188E-3</v>
      </c>
      <c r="P4820" s="7" t="s">
        <v>1461</v>
      </c>
      <c r="Q4820" s="7" t="s">
        <v>1480</v>
      </c>
      <c r="R4820" s="12"/>
    </row>
    <row r="4821" spans="1:18" ht="15.75" x14ac:dyDescent="0.2">
      <c r="A4821" s="5">
        <v>5291057</v>
      </c>
      <c r="B4821" s="6" t="s">
        <v>10910</v>
      </c>
      <c r="C4821" s="7" t="s">
        <v>81</v>
      </c>
      <c r="D4821" s="7" t="s">
        <v>13705</v>
      </c>
      <c r="E4821" s="8" t="s">
        <v>2383</v>
      </c>
      <c r="F4821" s="7" t="s">
        <v>838</v>
      </c>
      <c r="G4821" s="7" t="s">
        <v>214</v>
      </c>
      <c r="H4821" s="5">
        <v>17</v>
      </c>
      <c r="I4821" s="5">
        <v>15</v>
      </c>
      <c r="J4821" s="5">
        <v>120</v>
      </c>
      <c r="K4821" s="5">
        <v>98</v>
      </c>
      <c r="L4821" s="9">
        <f t="shared" si="150"/>
        <v>22</v>
      </c>
      <c r="M4821" s="9" t="str">
        <f t="shared" si="151"/>
        <v>low</v>
      </c>
      <c r="N4821" s="10">
        <v>-298.6738310185392</v>
      </c>
      <c r="O4821" s="11">
        <v>4.5236574078444391E-3</v>
      </c>
      <c r="P4821" s="7" t="s">
        <v>1461</v>
      </c>
      <c r="Q4821" s="7" t="s">
        <v>1480</v>
      </c>
      <c r="R4821" s="12"/>
    </row>
    <row r="4822" spans="1:18" ht="15.75" x14ac:dyDescent="0.2">
      <c r="A4822" s="5">
        <v>5358609</v>
      </c>
      <c r="B4822" s="6" t="s">
        <v>13191</v>
      </c>
      <c r="C4822" s="7" t="s">
        <v>126</v>
      </c>
      <c r="D4822" s="7" t="s">
        <v>13744</v>
      </c>
      <c r="E4822" s="8" t="s">
        <v>2383</v>
      </c>
      <c r="F4822" s="7" t="s">
        <v>13745</v>
      </c>
      <c r="G4822" s="7" t="s">
        <v>214</v>
      </c>
      <c r="H4822" s="5">
        <v>53</v>
      </c>
      <c r="I4822" s="5">
        <v>15</v>
      </c>
      <c r="J4822" s="5">
        <v>130</v>
      </c>
      <c r="K4822" s="5">
        <v>99</v>
      </c>
      <c r="L4822" s="9">
        <f t="shared" si="150"/>
        <v>24</v>
      </c>
      <c r="M4822" s="9" t="str">
        <f t="shared" si="151"/>
        <v>low</v>
      </c>
      <c r="N4822" s="10">
        <v>-277.81010423606494</v>
      </c>
      <c r="O4822" s="11">
        <v>6.7697106424020603E-3</v>
      </c>
      <c r="P4822" s="7" t="s">
        <v>1461</v>
      </c>
      <c r="Q4822" s="7" t="s">
        <v>1480</v>
      </c>
      <c r="R4822" s="12"/>
    </row>
    <row r="4823" spans="1:18" ht="15.75" x14ac:dyDescent="0.2">
      <c r="A4823" s="5">
        <v>5292569</v>
      </c>
      <c r="B4823" s="6" t="s">
        <v>10985</v>
      </c>
      <c r="C4823" s="7" t="s">
        <v>182</v>
      </c>
      <c r="D4823" s="7" t="s">
        <v>13814</v>
      </c>
      <c r="E4823" s="8" t="s">
        <v>2383</v>
      </c>
      <c r="F4823" s="7" t="s">
        <v>13815</v>
      </c>
      <c r="G4823" s="7" t="s">
        <v>215</v>
      </c>
      <c r="H4823" s="5">
        <v>35</v>
      </c>
      <c r="I4823" s="5">
        <v>15</v>
      </c>
      <c r="J4823" s="5">
        <v>130</v>
      </c>
      <c r="K4823" s="5">
        <v>99</v>
      </c>
      <c r="L4823" s="9">
        <f t="shared" si="150"/>
        <v>24</v>
      </c>
      <c r="M4823" s="9" t="str">
        <f t="shared" si="151"/>
        <v>low</v>
      </c>
      <c r="N4823" s="10">
        <v>-300.84265185180993</v>
      </c>
      <c r="O4823" s="11">
        <v>3.7916319488431327E-3</v>
      </c>
      <c r="P4823" s="7" t="s">
        <v>1461</v>
      </c>
      <c r="Q4823" s="7" t="s">
        <v>1480</v>
      </c>
      <c r="R4823" s="12"/>
    </row>
    <row r="4824" spans="1:18" ht="15.75" x14ac:dyDescent="0.2">
      <c r="A4824" s="5">
        <v>5358037</v>
      </c>
      <c r="B4824" s="6" t="s">
        <v>13191</v>
      </c>
      <c r="C4824" s="7" t="s">
        <v>84</v>
      </c>
      <c r="D4824" s="7" t="s">
        <v>13875</v>
      </c>
      <c r="E4824" s="8" t="s">
        <v>2383</v>
      </c>
      <c r="F4824" s="7" t="s">
        <v>655</v>
      </c>
      <c r="G4824" s="7" t="s">
        <v>214</v>
      </c>
      <c r="H4824" s="5">
        <v>48</v>
      </c>
      <c r="I4824" s="5">
        <v>15</v>
      </c>
      <c r="J4824" s="5">
        <v>115</v>
      </c>
      <c r="K4824" s="5">
        <v>96</v>
      </c>
      <c r="L4824" s="9">
        <f t="shared" si="150"/>
        <v>22</v>
      </c>
      <c r="M4824" s="9" t="str">
        <f t="shared" si="151"/>
        <v>low</v>
      </c>
      <c r="N4824" s="10">
        <v>-281.38107657409273</v>
      </c>
      <c r="O4824" s="11">
        <v>5.7837962958728895E-3</v>
      </c>
      <c r="P4824" s="7" t="s">
        <v>1461</v>
      </c>
      <c r="Q4824" s="5" t="s">
        <v>1480</v>
      </c>
      <c r="R4824" s="12"/>
    </row>
    <row r="4825" spans="1:18" ht="15.75" x14ac:dyDescent="0.2">
      <c r="A4825" s="5">
        <v>5332088</v>
      </c>
      <c r="B4825" s="6" t="s">
        <v>12301</v>
      </c>
      <c r="C4825" s="7" t="s">
        <v>126</v>
      </c>
      <c r="D4825" s="7" t="s">
        <v>13891</v>
      </c>
      <c r="E4825" s="8" t="s">
        <v>2383</v>
      </c>
      <c r="F4825" s="7" t="s">
        <v>13892</v>
      </c>
      <c r="G4825" s="7" t="s">
        <v>214</v>
      </c>
      <c r="H4825" s="5">
        <v>16</v>
      </c>
      <c r="I4825" s="5">
        <v>15</v>
      </c>
      <c r="J4825" s="5">
        <v>120</v>
      </c>
      <c r="K4825" s="5">
        <v>97</v>
      </c>
      <c r="L4825" s="9">
        <f t="shared" si="150"/>
        <v>22</v>
      </c>
      <c r="M4825" s="9" t="str">
        <f t="shared" si="151"/>
        <v>low</v>
      </c>
      <c r="N4825" s="10">
        <v>-290.31472460644</v>
      </c>
      <c r="O4825" s="11">
        <v>5.4896527799428441E-3</v>
      </c>
      <c r="P4825" s="7" t="s">
        <v>1461</v>
      </c>
      <c r="Q4825" s="7" t="s">
        <v>1480</v>
      </c>
      <c r="R4825" s="12"/>
    </row>
    <row r="4826" spans="1:18" ht="15.75" x14ac:dyDescent="0.2">
      <c r="A4826" s="5">
        <v>5332111</v>
      </c>
      <c r="B4826" s="6" t="s">
        <v>12301</v>
      </c>
      <c r="C4826" s="7" t="s">
        <v>2197</v>
      </c>
      <c r="D4826" s="7" t="s">
        <v>13924</v>
      </c>
      <c r="E4826" s="8" t="s">
        <v>2383</v>
      </c>
      <c r="F4826" s="7" t="s">
        <v>13925</v>
      </c>
      <c r="G4826" s="7" t="s">
        <v>215</v>
      </c>
      <c r="H4826" s="5">
        <v>34</v>
      </c>
      <c r="I4826" s="5">
        <v>15</v>
      </c>
      <c r="J4826" s="5">
        <v>120</v>
      </c>
      <c r="K4826" s="5">
        <v>99</v>
      </c>
      <c r="L4826" s="9">
        <f t="shared" si="150"/>
        <v>22</v>
      </c>
      <c r="M4826" s="9" t="str">
        <f t="shared" si="151"/>
        <v>low</v>
      </c>
      <c r="N4826" s="10">
        <v>-291.18291071755084</v>
      </c>
      <c r="O4826" s="11">
        <v>1.7908518522744998E-2</v>
      </c>
      <c r="P4826" s="7" t="s">
        <v>1461</v>
      </c>
      <c r="Q4826" s="7" t="s">
        <v>1480</v>
      </c>
      <c r="R4826" s="12"/>
    </row>
    <row r="4827" spans="1:18" ht="15.75" x14ac:dyDescent="0.2">
      <c r="A4827" s="5">
        <v>5332159</v>
      </c>
      <c r="B4827" s="6" t="s">
        <v>12301</v>
      </c>
      <c r="C4827" s="7" t="s">
        <v>81</v>
      </c>
      <c r="D4827" s="7" t="s">
        <v>13937</v>
      </c>
      <c r="E4827" s="8" t="s">
        <v>2383</v>
      </c>
      <c r="F4827" s="7" t="s">
        <v>13938</v>
      </c>
      <c r="G4827" s="7" t="s">
        <v>215</v>
      </c>
      <c r="H4827" s="5">
        <v>8</v>
      </c>
      <c r="I4827" s="5">
        <v>15</v>
      </c>
      <c r="J4827" s="5">
        <v>110</v>
      </c>
      <c r="K4827" s="5">
        <v>98</v>
      </c>
      <c r="L4827" s="9">
        <f t="shared" si="150"/>
        <v>22</v>
      </c>
      <c r="M4827" s="9" t="str">
        <f t="shared" si="151"/>
        <v>low</v>
      </c>
      <c r="N4827" s="10">
        <v>-291.50460373844544</v>
      </c>
      <c r="O4827" s="11">
        <v>6.2745717586949468E-3</v>
      </c>
      <c r="P4827" s="7" t="s">
        <v>1461</v>
      </c>
      <c r="Q4827" s="7" t="s">
        <v>1480</v>
      </c>
      <c r="R4827" s="12"/>
    </row>
    <row r="4828" spans="1:18" ht="15.75" x14ac:dyDescent="0.2">
      <c r="A4828" s="5">
        <v>5331012</v>
      </c>
      <c r="B4828" s="6" t="s">
        <v>12301</v>
      </c>
      <c r="C4828" s="7" t="s">
        <v>158</v>
      </c>
      <c r="D4828" s="7" t="s">
        <v>13955</v>
      </c>
      <c r="E4828" s="8" t="s">
        <v>2383</v>
      </c>
      <c r="F4828" s="7" t="s">
        <v>2314</v>
      </c>
      <c r="G4828" s="7" t="s">
        <v>214</v>
      </c>
      <c r="H4828" s="5">
        <v>25</v>
      </c>
      <c r="I4828" s="5">
        <v>15</v>
      </c>
      <c r="J4828" s="5">
        <v>120</v>
      </c>
      <c r="K4828" s="5">
        <v>94</v>
      </c>
      <c r="L4828" s="9">
        <f t="shared" si="150"/>
        <v>22</v>
      </c>
      <c r="M4828" s="9" t="str">
        <f t="shared" si="151"/>
        <v>low</v>
      </c>
      <c r="N4828" s="10">
        <v>-292.17785478004953</v>
      </c>
      <c r="O4828" s="11">
        <v>4.6569444457418285E-3</v>
      </c>
      <c r="P4828" s="7" t="s">
        <v>1461</v>
      </c>
      <c r="Q4828" s="7" t="s">
        <v>1480</v>
      </c>
      <c r="R4828" s="12"/>
    </row>
    <row r="4829" spans="1:18" ht="15.75" x14ac:dyDescent="0.2">
      <c r="A4829" s="5">
        <v>5356517</v>
      </c>
      <c r="B4829" s="6" t="s">
        <v>12296</v>
      </c>
      <c r="C4829" s="7" t="s">
        <v>88</v>
      </c>
      <c r="D4829" s="7" t="s">
        <v>13339</v>
      </c>
      <c r="E4829" s="8" t="s">
        <v>2383</v>
      </c>
      <c r="F4829" s="7" t="s">
        <v>13981</v>
      </c>
      <c r="G4829" s="7" t="s">
        <v>215</v>
      </c>
      <c r="H4829" s="5">
        <v>43</v>
      </c>
      <c r="I4829" s="5">
        <v>15</v>
      </c>
      <c r="J4829" s="5">
        <v>120</v>
      </c>
      <c r="K4829" s="5">
        <v>98</v>
      </c>
      <c r="L4829" s="9">
        <f t="shared" si="150"/>
        <v>22</v>
      </c>
      <c r="M4829" s="9" t="str">
        <f t="shared" si="151"/>
        <v>low</v>
      </c>
      <c r="N4829" s="10">
        <v>-284.76972703705542</v>
      </c>
      <c r="O4829" s="11">
        <v>3.4413888934068382E-3</v>
      </c>
      <c r="P4829" s="7" t="s">
        <v>1461</v>
      </c>
      <c r="Q4829" s="7" t="s">
        <v>1480</v>
      </c>
      <c r="R4829" s="12"/>
    </row>
    <row r="4830" spans="1:18" ht="15.75" x14ac:dyDescent="0.2">
      <c r="A4830" s="5">
        <v>5292726</v>
      </c>
      <c r="B4830" s="6" t="s">
        <v>10985</v>
      </c>
      <c r="C4830" s="7" t="s">
        <v>126</v>
      </c>
      <c r="D4830" s="7" t="s">
        <v>13997</v>
      </c>
      <c r="E4830" s="8" t="s">
        <v>2383</v>
      </c>
      <c r="F4830" s="7" t="s">
        <v>13998</v>
      </c>
      <c r="G4830" s="7" t="s">
        <v>215</v>
      </c>
      <c r="H4830" s="5">
        <v>15</v>
      </c>
      <c r="I4830" s="5">
        <v>15</v>
      </c>
      <c r="J4830" s="5">
        <v>110</v>
      </c>
      <c r="K4830" s="5">
        <v>98</v>
      </c>
      <c r="L4830" s="9">
        <f t="shared" si="150"/>
        <v>22</v>
      </c>
      <c r="M4830" s="9" t="str">
        <f t="shared" si="151"/>
        <v>low</v>
      </c>
      <c r="N4830" s="10">
        <v>-305.59160886573227</v>
      </c>
      <c r="O4830" s="11">
        <v>3.5971064789919183E-3</v>
      </c>
      <c r="P4830" s="7" t="s">
        <v>1461</v>
      </c>
      <c r="Q4830" s="7" t="s">
        <v>1480</v>
      </c>
      <c r="R4830" s="12"/>
    </row>
    <row r="4831" spans="1:18" ht="15.75" x14ac:dyDescent="0.2">
      <c r="A4831" s="5">
        <v>5359486</v>
      </c>
      <c r="B4831" s="6" t="s">
        <v>13191</v>
      </c>
      <c r="C4831" s="7" t="s">
        <v>126</v>
      </c>
      <c r="D4831" s="7" t="s">
        <v>14031</v>
      </c>
      <c r="E4831" s="8" t="s">
        <v>2383</v>
      </c>
      <c r="F4831" s="7" t="s">
        <v>14032</v>
      </c>
      <c r="G4831" s="7" t="s">
        <v>214</v>
      </c>
      <c r="H4831" s="5">
        <v>73</v>
      </c>
      <c r="I4831" s="5">
        <v>15</v>
      </c>
      <c r="J4831" s="5">
        <v>130</v>
      </c>
      <c r="K4831" s="5">
        <v>99</v>
      </c>
      <c r="L4831" s="9">
        <f t="shared" si="150"/>
        <v>21</v>
      </c>
      <c r="M4831" s="9" t="str">
        <f t="shared" si="151"/>
        <v>low</v>
      </c>
      <c r="N4831" s="10">
        <v>-285.24984606480575</v>
      </c>
      <c r="O4831" s="11">
        <v>4.9457638888270594E-3</v>
      </c>
      <c r="P4831" s="7" t="s">
        <v>1461</v>
      </c>
      <c r="Q4831" s="7" t="s">
        <v>1480</v>
      </c>
      <c r="R4831" s="12"/>
    </row>
    <row r="4832" spans="1:18" ht="15.75" x14ac:dyDescent="0.2">
      <c r="A4832" s="5">
        <v>5328250</v>
      </c>
      <c r="B4832" s="6" t="s">
        <v>2416</v>
      </c>
      <c r="C4832" s="7" t="s">
        <v>88</v>
      </c>
      <c r="D4832" s="7" t="s">
        <v>14076</v>
      </c>
      <c r="E4832" s="8" t="s">
        <v>2383</v>
      </c>
      <c r="F4832" s="7" t="s">
        <v>1978</v>
      </c>
      <c r="G4832" s="7" t="s">
        <v>214</v>
      </c>
      <c r="H4832" s="5">
        <v>18</v>
      </c>
      <c r="I4832" s="5">
        <v>15</v>
      </c>
      <c r="J4832" s="5">
        <v>130</v>
      </c>
      <c r="K4832" s="5">
        <v>96</v>
      </c>
      <c r="L4832" s="9">
        <f t="shared" si="150"/>
        <v>24</v>
      </c>
      <c r="M4832" s="9" t="str">
        <f t="shared" si="151"/>
        <v>low</v>
      </c>
      <c r="N4832" s="10">
        <v>-296.49772978007968</v>
      </c>
      <c r="O4832" s="11">
        <v>9.3628124959650449E-3</v>
      </c>
      <c r="P4832" s="7" t="s">
        <v>1461</v>
      </c>
      <c r="Q4832" s="7" t="s">
        <v>1480</v>
      </c>
      <c r="R4832" s="12"/>
    </row>
    <row r="4833" spans="1:18" ht="15.75" x14ac:dyDescent="0.2">
      <c r="A4833" s="5">
        <v>5332159</v>
      </c>
      <c r="B4833" s="6" t="s">
        <v>12301</v>
      </c>
      <c r="C4833" s="7" t="s">
        <v>81</v>
      </c>
      <c r="D4833" s="7" t="s">
        <v>13937</v>
      </c>
      <c r="E4833" s="8" t="s">
        <v>2383</v>
      </c>
      <c r="F4833" s="7" t="s">
        <v>14090</v>
      </c>
      <c r="G4833" s="7" t="s">
        <v>215</v>
      </c>
      <c r="H4833" s="5">
        <v>35</v>
      </c>
      <c r="I4833" s="5">
        <v>15</v>
      </c>
      <c r="J4833" s="5">
        <v>120</v>
      </c>
      <c r="K4833" s="5">
        <v>97</v>
      </c>
      <c r="L4833" s="9">
        <f t="shared" si="150"/>
        <v>22</v>
      </c>
      <c r="M4833" s="9" t="str">
        <f t="shared" si="151"/>
        <v>low</v>
      </c>
      <c r="N4833" s="10">
        <v>-295.75460373844544</v>
      </c>
      <c r="O4833" s="11">
        <v>6.2745717586949468E-3</v>
      </c>
      <c r="P4833" s="7" t="s">
        <v>1461</v>
      </c>
      <c r="Q4833" s="7" t="s">
        <v>1480</v>
      </c>
      <c r="R4833" s="12"/>
    </row>
    <row r="4834" spans="1:18" ht="15.75" x14ac:dyDescent="0.2">
      <c r="A4834" s="5">
        <v>5292580</v>
      </c>
      <c r="B4834" s="6" t="s">
        <v>10985</v>
      </c>
      <c r="C4834" s="7" t="s">
        <v>81</v>
      </c>
      <c r="D4834" s="7" t="s">
        <v>14149</v>
      </c>
      <c r="E4834" s="8" t="s">
        <v>2383</v>
      </c>
      <c r="F4834" s="7" t="s">
        <v>14150</v>
      </c>
      <c r="G4834" s="7" t="s">
        <v>215</v>
      </c>
      <c r="H4834" s="5">
        <v>64</v>
      </c>
      <c r="I4834" s="5">
        <v>15</v>
      </c>
      <c r="J4834" s="5">
        <v>120</v>
      </c>
      <c r="K4834" s="5">
        <v>95</v>
      </c>
      <c r="L4834" s="9">
        <f t="shared" si="150"/>
        <v>19</v>
      </c>
      <c r="M4834" s="9" t="str">
        <f t="shared" si="151"/>
        <v>low</v>
      </c>
      <c r="N4834" s="10">
        <v>-310.09016342588438</v>
      </c>
      <c r="O4834" s="11">
        <v>4.7929050924722105E-3</v>
      </c>
      <c r="P4834" s="7" t="s">
        <v>1461</v>
      </c>
      <c r="Q4834" s="5" t="s">
        <v>1480</v>
      </c>
      <c r="R4834" s="12"/>
    </row>
    <row r="4835" spans="1:18" ht="15.75" x14ac:dyDescent="0.2">
      <c r="A4835" s="5">
        <v>5359539</v>
      </c>
      <c r="B4835" s="6" t="s">
        <v>13191</v>
      </c>
      <c r="C4835" s="7" t="s">
        <v>88</v>
      </c>
      <c r="D4835" s="7" t="s">
        <v>14252</v>
      </c>
      <c r="E4835" s="8" t="s">
        <v>2383</v>
      </c>
      <c r="F4835" s="7" t="s">
        <v>14253</v>
      </c>
      <c r="G4835" s="7" t="s">
        <v>214</v>
      </c>
      <c r="H4835" s="5">
        <v>44</v>
      </c>
      <c r="I4835" s="5">
        <v>15</v>
      </c>
      <c r="J4835" s="5">
        <v>125</v>
      </c>
      <c r="K4835" s="5">
        <v>98</v>
      </c>
      <c r="L4835" s="9">
        <f t="shared" si="150"/>
        <v>24</v>
      </c>
      <c r="M4835" s="9" t="str">
        <f t="shared" si="151"/>
        <v>low</v>
      </c>
      <c r="N4835" s="10">
        <v>-291.77901465279865</v>
      </c>
      <c r="O4835" s="11">
        <v>1.0931053242529742E-2</v>
      </c>
      <c r="P4835" s="7" t="s">
        <v>1461</v>
      </c>
      <c r="Q4835" s="7" t="s">
        <v>1480</v>
      </c>
      <c r="R4835" s="12"/>
    </row>
    <row r="4836" spans="1:18" ht="15.75" x14ac:dyDescent="0.2">
      <c r="A4836" s="5">
        <v>5255176</v>
      </c>
      <c r="B4836" s="6" t="s">
        <v>13070</v>
      </c>
      <c r="C4836" s="7" t="s">
        <v>84</v>
      </c>
      <c r="D4836" s="7" t="s">
        <v>14417</v>
      </c>
      <c r="E4836" s="8" t="s">
        <v>2383</v>
      </c>
      <c r="F4836" s="7" t="s">
        <v>712</v>
      </c>
      <c r="G4836" s="7" t="s">
        <v>214</v>
      </c>
      <c r="H4836" s="5">
        <v>30</v>
      </c>
      <c r="I4836" s="5"/>
      <c r="J4836" s="5">
        <v>115</v>
      </c>
      <c r="K4836" s="5">
        <v>99</v>
      </c>
      <c r="L4836" s="9">
        <f t="shared" si="150"/>
        <v>7</v>
      </c>
      <c r="M4836" s="9" t="str">
        <f t="shared" si="151"/>
        <v>high</v>
      </c>
      <c r="N4836" s="10">
        <v>-330.30408344908938</v>
      </c>
      <c r="O4836" s="11">
        <v>9.8387384205125272E-3</v>
      </c>
      <c r="P4836" s="7" t="s">
        <v>1461</v>
      </c>
      <c r="Q4836" s="7" t="s">
        <v>1480</v>
      </c>
      <c r="R4836" s="12"/>
    </row>
    <row r="4837" spans="1:18" ht="15.75" x14ac:dyDescent="0.2">
      <c r="A4837" s="5">
        <v>5227713</v>
      </c>
      <c r="B4837" s="6" t="s">
        <v>2387</v>
      </c>
      <c r="C4837" s="7" t="s">
        <v>111</v>
      </c>
      <c r="D4837" s="7" t="s">
        <v>14423</v>
      </c>
      <c r="E4837" s="8" t="s">
        <v>2383</v>
      </c>
      <c r="F4837" s="7" t="s">
        <v>14424</v>
      </c>
      <c r="G4837" s="7" t="s">
        <v>214</v>
      </c>
      <c r="H4837" s="5">
        <v>42</v>
      </c>
      <c r="I4837" s="5">
        <v>11</v>
      </c>
      <c r="J4837" s="5">
        <v>110</v>
      </c>
      <c r="K4837" s="5">
        <v>98</v>
      </c>
      <c r="L4837" s="9">
        <f t="shared" si="150"/>
        <v>18</v>
      </c>
      <c r="M4837" s="9" t="str">
        <f t="shared" si="151"/>
        <v>MID</v>
      </c>
      <c r="N4837" s="10">
        <v>-340.18611276619777</v>
      </c>
      <c r="O4837" s="11">
        <v>3.9539351855637506E-3</v>
      </c>
      <c r="P4837" s="7" t="s">
        <v>1461</v>
      </c>
      <c r="Q4837" s="7" t="s">
        <v>1480</v>
      </c>
      <c r="R4837" s="12"/>
    </row>
    <row r="4838" spans="1:18" ht="15.75" x14ac:dyDescent="0.2">
      <c r="A4838" s="5">
        <v>5360252</v>
      </c>
      <c r="B4838" s="6" t="s">
        <v>13191</v>
      </c>
      <c r="C4838" s="7" t="s">
        <v>2197</v>
      </c>
      <c r="D4838" s="7" t="s">
        <v>14454</v>
      </c>
      <c r="E4838" s="8" t="s">
        <v>2383</v>
      </c>
      <c r="F4838" s="7" t="s">
        <v>14455</v>
      </c>
      <c r="G4838" s="7" t="s">
        <v>214</v>
      </c>
      <c r="H4838" s="5">
        <v>16</v>
      </c>
      <c r="I4838" s="5">
        <v>15</v>
      </c>
      <c r="J4838" s="5">
        <v>115</v>
      </c>
      <c r="K4838" s="5">
        <v>97</v>
      </c>
      <c r="L4838" s="9">
        <f t="shared" si="150"/>
        <v>22</v>
      </c>
      <c r="M4838" s="9" t="str">
        <f t="shared" si="151"/>
        <v>low</v>
      </c>
      <c r="N4838" s="10">
        <v>-297.22458981483214</v>
      </c>
      <c r="O4838" s="11">
        <v>4.5368865758064203E-3</v>
      </c>
      <c r="P4838" s="7" t="s">
        <v>1461</v>
      </c>
      <c r="Q4838" s="5" t="s">
        <v>1480</v>
      </c>
      <c r="R4838" s="12"/>
    </row>
    <row r="4839" spans="1:18" ht="15.75" x14ac:dyDescent="0.2">
      <c r="A4839" s="5">
        <v>5294437</v>
      </c>
      <c r="B4839" s="6" t="s">
        <v>10985</v>
      </c>
      <c r="C4839" s="7" t="s">
        <v>111</v>
      </c>
      <c r="D4839" s="7" t="s">
        <v>14456</v>
      </c>
      <c r="E4839" s="8" t="s">
        <v>2383</v>
      </c>
      <c r="F4839" s="7" t="s">
        <v>578</v>
      </c>
      <c r="G4839" s="7" t="s">
        <v>214</v>
      </c>
      <c r="H4839" s="5">
        <v>37</v>
      </c>
      <c r="I4839" s="5">
        <v>15</v>
      </c>
      <c r="J4839" s="5">
        <v>110</v>
      </c>
      <c r="K4839" s="5">
        <v>94</v>
      </c>
      <c r="L4839" s="9">
        <f t="shared" si="150"/>
        <v>22</v>
      </c>
      <c r="M4839" s="9" t="str">
        <f t="shared" si="151"/>
        <v>low</v>
      </c>
      <c r="N4839" s="10">
        <v>-318.38815782403253</v>
      </c>
      <c r="O4839" s="11">
        <v>8.4782407429884188E-3</v>
      </c>
      <c r="P4839" s="7" t="s">
        <v>1461</v>
      </c>
      <c r="Q4839" s="7" t="s">
        <v>1480</v>
      </c>
      <c r="R4839" s="12"/>
    </row>
    <row r="4840" spans="1:18" ht="15.75" x14ac:dyDescent="0.2">
      <c r="A4840" s="5">
        <v>5255121</v>
      </c>
      <c r="B4840" s="6" t="s">
        <v>13070</v>
      </c>
      <c r="C4840" s="7" t="s">
        <v>93</v>
      </c>
      <c r="D4840" s="7" t="s">
        <v>14515</v>
      </c>
      <c r="E4840" s="8" t="s">
        <v>2383</v>
      </c>
      <c r="F4840" s="7" t="s">
        <v>883</v>
      </c>
      <c r="G4840" s="7" t="s">
        <v>214</v>
      </c>
      <c r="H4840" s="5">
        <v>19</v>
      </c>
      <c r="I4840" s="5">
        <v>15</v>
      </c>
      <c r="J4840" s="5">
        <v>120</v>
      </c>
      <c r="K4840" s="5">
        <v>98</v>
      </c>
      <c r="L4840" s="9">
        <f t="shared" si="150"/>
        <v>22</v>
      </c>
      <c r="M4840" s="9" t="str">
        <f t="shared" si="151"/>
        <v>low</v>
      </c>
      <c r="N4840" s="10">
        <v>-333.02985844906652</v>
      </c>
      <c r="O4840" s="11">
        <v>6.6430208316887729E-3</v>
      </c>
      <c r="P4840" s="7" t="s">
        <v>1461</v>
      </c>
      <c r="Q4840" s="5" t="s">
        <v>1480</v>
      </c>
      <c r="R4840" s="12"/>
    </row>
    <row r="4841" spans="1:18" ht="15.75" x14ac:dyDescent="0.2">
      <c r="A4841" s="5">
        <v>5251652</v>
      </c>
      <c r="B4841" s="6" t="s">
        <v>3182</v>
      </c>
      <c r="C4841" s="7" t="s">
        <v>111</v>
      </c>
      <c r="D4841" s="7" t="s">
        <v>12766</v>
      </c>
      <c r="E4841" s="8" t="s">
        <v>2383</v>
      </c>
      <c r="F4841" s="7" t="s">
        <v>14557</v>
      </c>
      <c r="G4841" s="7" t="s">
        <v>214</v>
      </c>
      <c r="H4841" s="5">
        <v>38</v>
      </c>
      <c r="I4841" s="5">
        <v>15</v>
      </c>
      <c r="J4841" s="5">
        <v>120</v>
      </c>
      <c r="K4841" s="5">
        <v>98</v>
      </c>
      <c r="L4841" s="9">
        <f t="shared" si="150"/>
        <v>22</v>
      </c>
      <c r="M4841" s="9" t="str">
        <f t="shared" si="151"/>
        <v>low</v>
      </c>
      <c r="N4841" s="10">
        <v>-335.30290504628647</v>
      </c>
      <c r="O4841" s="11">
        <v>8.3285879591130652E-3</v>
      </c>
      <c r="P4841" s="7" t="s">
        <v>14</v>
      </c>
      <c r="Q4841" s="7" t="s">
        <v>1480</v>
      </c>
      <c r="R4841" s="12"/>
    </row>
    <row r="4842" spans="1:18" ht="15.75" x14ac:dyDescent="0.2">
      <c r="A4842" s="5">
        <v>5328424</v>
      </c>
      <c r="B4842" s="6" t="s">
        <v>2416</v>
      </c>
      <c r="C4842" s="7" t="s">
        <v>2197</v>
      </c>
      <c r="D4842" s="7" t="s">
        <v>12376</v>
      </c>
      <c r="E4842" s="8" t="s">
        <v>2383</v>
      </c>
      <c r="F4842" s="7" t="s">
        <v>452</v>
      </c>
      <c r="G4842" s="7" t="s">
        <v>214</v>
      </c>
      <c r="H4842" s="5">
        <v>18</v>
      </c>
      <c r="I4842" s="5">
        <v>15</v>
      </c>
      <c r="J4842" s="5">
        <v>120</v>
      </c>
      <c r="K4842" s="5">
        <v>96</v>
      </c>
      <c r="L4842" s="9">
        <f t="shared" si="150"/>
        <v>22</v>
      </c>
      <c r="M4842" s="9" t="str">
        <f t="shared" si="151"/>
        <v>low</v>
      </c>
      <c r="N4842" s="10">
        <v>-310.5891719097126</v>
      </c>
      <c r="O4842" s="11">
        <v>4.3724189818021841E-3</v>
      </c>
      <c r="P4842" s="7" t="s">
        <v>1461</v>
      </c>
      <c r="Q4842" s="5" t="s">
        <v>1480</v>
      </c>
      <c r="R4842" s="12"/>
    </row>
    <row r="4843" spans="1:18" ht="15.75" x14ac:dyDescent="0.2">
      <c r="A4843" s="5">
        <v>5294521</v>
      </c>
      <c r="B4843" s="6" t="s">
        <v>10985</v>
      </c>
      <c r="C4843" s="7" t="s">
        <v>84</v>
      </c>
      <c r="D4843" s="7" t="s">
        <v>14647</v>
      </c>
      <c r="E4843" s="8" t="s">
        <v>2383</v>
      </c>
      <c r="F4843" s="7" t="s">
        <v>463</v>
      </c>
      <c r="G4843" s="7" t="s">
        <v>214</v>
      </c>
      <c r="H4843" s="5">
        <v>31</v>
      </c>
      <c r="I4843" s="5">
        <v>15</v>
      </c>
      <c r="J4843" s="5">
        <v>120</v>
      </c>
      <c r="K4843" s="5">
        <v>98</v>
      </c>
      <c r="L4843" s="9">
        <f t="shared" si="150"/>
        <v>22</v>
      </c>
      <c r="M4843" s="9" t="str">
        <f t="shared" si="151"/>
        <v>low</v>
      </c>
      <c r="N4843" s="10">
        <v>-323.69317268520535</v>
      </c>
      <c r="O4843" s="11">
        <v>1.0018101856985595E-2</v>
      </c>
      <c r="P4843" s="7" t="s">
        <v>1461</v>
      </c>
      <c r="Q4843" s="7" t="s">
        <v>1480</v>
      </c>
      <c r="R4843" s="12"/>
    </row>
    <row r="4844" spans="1:18" ht="15.75" x14ac:dyDescent="0.2">
      <c r="A4844" s="5">
        <v>5286214</v>
      </c>
      <c r="B4844" s="6" t="s">
        <v>10278</v>
      </c>
      <c r="C4844" s="7" t="s">
        <v>81</v>
      </c>
      <c r="D4844" s="7" t="s">
        <v>14727</v>
      </c>
      <c r="E4844" s="8" t="s">
        <v>2383</v>
      </c>
      <c r="F4844" s="7" t="s">
        <v>2378</v>
      </c>
      <c r="G4844" s="7" t="s">
        <v>214</v>
      </c>
      <c r="H4844" s="5">
        <v>32</v>
      </c>
      <c r="I4844" s="5">
        <v>15</v>
      </c>
      <c r="J4844" s="5">
        <v>120</v>
      </c>
      <c r="K4844" s="5">
        <v>95</v>
      </c>
      <c r="L4844" s="9">
        <f t="shared" si="150"/>
        <v>22</v>
      </c>
      <c r="M4844" s="9" t="str">
        <f t="shared" si="151"/>
        <v>low</v>
      </c>
      <c r="N4844" s="10">
        <v>-328.84690501156729</v>
      </c>
      <c r="O4844" s="11">
        <v>4.2578356515150517E-3</v>
      </c>
      <c r="P4844" s="7" t="s">
        <v>1461</v>
      </c>
      <c r="Q4844" s="5" t="s">
        <v>1480</v>
      </c>
      <c r="R4844" s="12"/>
    </row>
    <row r="4845" spans="1:18" ht="15.75" x14ac:dyDescent="0.2">
      <c r="A4845" s="5">
        <v>5227358</v>
      </c>
      <c r="B4845" s="6" t="s">
        <v>2387</v>
      </c>
      <c r="C4845" s="7" t="s">
        <v>111</v>
      </c>
      <c r="D4845" s="7" t="s">
        <v>14876</v>
      </c>
      <c r="E4845" s="8" t="s">
        <v>2383</v>
      </c>
      <c r="F4845" s="7" t="s">
        <v>347</v>
      </c>
      <c r="G4845" s="7" t="s">
        <v>214</v>
      </c>
      <c r="H4845" s="5">
        <v>20</v>
      </c>
      <c r="I4845" s="5">
        <v>15</v>
      </c>
      <c r="J4845" s="5">
        <v>110</v>
      </c>
      <c r="K4845" s="5">
        <v>96</v>
      </c>
      <c r="L4845" s="9">
        <f t="shared" si="150"/>
        <v>22</v>
      </c>
      <c r="M4845" s="9" t="str">
        <f t="shared" si="151"/>
        <v>low</v>
      </c>
      <c r="N4845" s="10">
        <v>-353.22085932866321</v>
      </c>
      <c r="O4845" s="11">
        <v>1.2929166667163372E-2</v>
      </c>
      <c r="P4845" s="7" t="s">
        <v>1461</v>
      </c>
      <c r="Q4845" s="7" t="s">
        <v>1480</v>
      </c>
      <c r="R4845" s="12"/>
    </row>
    <row r="4846" spans="1:18" ht="15.75" x14ac:dyDescent="0.2">
      <c r="A4846" s="5">
        <v>5227358</v>
      </c>
      <c r="B4846" s="6" t="s">
        <v>2387</v>
      </c>
      <c r="C4846" s="7" t="s">
        <v>111</v>
      </c>
      <c r="D4846" s="7" t="s">
        <v>14876</v>
      </c>
      <c r="E4846" s="8" t="s">
        <v>2383</v>
      </c>
      <c r="F4846" s="7" t="s">
        <v>14877</v>
      </c>
      <c r="G4846" s="7" t="s">
        <v>214</v>
      </c>
      <c r="H4846" s="5">
        <v>22</v>
      </c>
      <c r="I4846" s="5">
        <v>15</v>
      </c>
      <c r="J4846" s="5">
        <v>120</v>
      </c>
      <c r="K4846" s="5">
        <v>98</v>
      </c>
      <c r="L4846" s="9">
        <f t="shared" si="150"/>
        <v>22</v>
      </c>
      <c r="M4846" s="9" t="str">
        <f t="shared" si="151"/>
        <v>low</v>
      </c>
      <c r="N4846" s="10">
        <v>-353.26252599536383</v>
      </c>
      <c r="O4846" s="11">
        <v>1.2929166667163372E-2</v>
      </c>
      <c r="P4846" s="7" t="s">
        <v>14</v>
      </c>
      <c r="Q4846" s="7" t="s">
        <v>1480</v>
      </c>
      <c r="R4846" s="12"/>
    </row>
    <row r="4847" spans="1:18" ht="15.75" x14ac:dyDescent="0.2">
      <c r="A4847" s="5">
        <v>5252763</v>
      </c>
      <c r="B4847" s="6" t="s">
        <v>13070</v>
      </c>
      <c r="C4847" s="7" t="s">
        <v>111</v>
      </c>
      <c r="D4847" s="7" t="s">
        <v>14891</v>
      </c>
      <c r="E4847" s="8" t="s">
        <v>2383</v>
      </c>
      <c r="F4847" s="7" t="s">
        <v>14892</v>
      </c>
      <c r="G4847" s="7" t="s">
        <v>214</v>
      </c>
      <c r="H4847" s="5">
        <v>35</v>
      </c>
      <c r="I4847" s="5">
        <v>15</v>
      </c>
      <c r="J4847" s="5">
        <v>120</v>
      </c>
      <c r="K4847" s="5">
        <v>96</v>
      </c>
      <c r="L4847" s="9">
        <f t="shared" si="150"/>
        <v>22</v>
      </c>
      <c r="M4847" s="9" t="str">
        <f t="shared" si="151"/>
        <v>low</v>
      </c>
      <c r="N4847" s="10">
        <v>-344.59959560184507</v>
      </c>
      <c r="O4847" s="11">
        <v>9.1350694492575713E-3</v>
      </c>
      <c r="P4847" s="7" t="s">
        <v>1461</v>
      </c>
      <c r="Q4847" s="5" t="s">
        <v>1480</v>
      </c>
      <c r="R4847" s="12"/>
    </row>
    <row r="4848" spans="1:18" ht="15.75" x14ac:dyDescent="0.2">
      <c r="A4848" s="5">
        <v>5356517</v>
      </c>
      <c r="B4848" s="6" t="s">
        <v>12296</v>
      </c>
      <c r="C4848" s="7" t="s">
        <v>88</v>
      </c>
      <c r="D4848" s="7" t="s">
        <v>13339</v>
      </c>
      <c r="E4848" s="8" t="s">
        <v>2383</v>
      </c>
      <c r="F4848" s="7" t="s">
        <v>380</v>
      </c>
      <c r="G4848" s="7" t="s">
        <v>214</v>
      </c>
      <c r="H4848" s="5">
        <v>45</v>
      </c>
      <c r="I4848" s="5">
        <v>15</v>
      </c>
      <c r="J4848" s="5">
        <v>140</v>
      </c>
      <c r="K4848" s="5">
        <v>98</v>
      </c>
      <c r="L4848" s="9">
        <f t="shared" si="150"/>
        <v>24</v>
      </c>
      <c r="M4848" s="9" t="str">
        <f t="shared" si="151"/>
        <v>low</v>
      </c>
      <c r="N4848" s="10">
        <v>-311.76972703705542</v>
      </c>
      <c r="O4848" s="11">
        <v>3.4413888934068382E-3</v>
      </c>
      <c r="P4848" s="7" t="s">
        <v>1461</v>
      </c>
      <c r="Q4848" s="7" t="s">
        <v>1480</v>
      </c>
      <c r="R4848" s="12"/>
    </row>
    <row r="4849" spans="1:18" ht="15.75" x14ac:dyDescent="0.2">
      <c r="A4849" s="5">
        <v>5227358</v>
      </c>
      <c r="B4849" s="6" t="s">
        <v>2387</v>
      </c>
      <c r="C4849" s="7" t="s">
        <v>111</v>
      </c>
      <c r="D4849" s="7" t="s">
        <v>14876</v>
      </c>
      <c r="E4849" s="8" t="s">
        <v>2383</v>
      </c>
      <c r="F4849" s="7" t="s">
        <v>14931</v>
      </c>
      <c r="G4849" s="7" t="s">
        <v>214</v>
      </c>
      <c r="H4849" s="5">
        <v>20</v>
      </c>
      <c r="I4849" s="5">
        <v>15</v>
      </c>
      <c r="J4849" s="5">
        <v>105</v>
      </c>
      <c r="K4849" s="5">
        <v>96</v>
      </c>
      <c r="L4849" s="9">
        <f t="shared" si="150"/>
        <v>22</v>
      </c>
      <c r="M4849" s="9" t="str">
        <f t="shared" si="151"/>
        <v>low</v>
      </c>
      <c r="N4849" s="10">
        <v>-354.80419266205718</v>
      </c>
      <c r="O4849" s="11">
        <v>1.2929166667163372E-2</v>
      </c>
      <c r="P4849" s="7" t="s">
        <v>1461</v>
      </c>
      <c r="Q4849" s="7" t="s">
        <v>1480</v>
      </c>
      <c r="R4849" s="12"/>
    </row>
    <row r="4850" spans="1:18" ht="15.75" x14ac:dyDescent="0.2">
      <c r="A4850" s="5">
        <v>5227358</v>
      </c>
      <c r="B4850" s="6" t="s">
        <v>2387</v>
      </c>
      <c r="C4850" s="7" t="s">
        <v>111</v>
      </c>
      <c r="D4850" s="7" t="s">
        <v>14876</v>
      </c>
      <c r="E4850" s="8" t="s">
        <v>2383</v>
      </c>
      <c r="F4850" s="7" t="s">
        <v>14932</v>
      </c>
      <c r="G4850" s="7" t="s">
        <v>214</v>
      </c>
      <c r="H4850" s="5">
        <v>20</v>
      </c>
      <c r="I4850" s="5">
        <v>15</v>
      </c>
      <c r="J4850" s="5">
        <v>125</v>
      </c>
      <c r="K4850" s="5">
        <v>96</v>
      </c>
      <c r="L4850" s="9">
        <f t="shared" si="150"/>
        <v>24</v>
      </c>
      <c r="M4850" s="9" t="str">
        <f t="shared" si="151"/>
        <v>low</v>
      </c>
      <c r="N4850" s="10">
        <v>-354.84585932866321</v>
      </c>
      <c r="O4850" s="11">
        <v>1.2929166667163372E-2</v>
      </c>
      <c r="P4850" s="7" t="s">
        <v>14</v>
      </c>
      <c r="Q4850" s="7" t="s">
        <v>1480</v>
      </c>
      <c r="R4850" s="12"/>
    </row>
    <row r="4851" spans="1:18" ht="15.75" x14ac:dyDescent="0.2">
      <c r="A4851" s="5">
        <v>5296784</v>
      </c>
      <c r="B4851" s="6" t="s">
        <v>14328</v>
      </c>
      <c r="C4851" s="7" t="s">
        <v>126</v>
      </c>
      <c r="D4851" s="7" t="s">
        <v>15002</v>
      </c>
      <c r="E4851" s="8" t="s">
        <v>2383</v>
      </c>
      <c r="F4851" s="7" t="s">
        <v>15003</v>
      </c>
      <c r="G4851" s="7" t="s">
        <v>215</v>
      </c>
      <c r="H4851" s="5">
        <v>51</v>
      </c>
      <c r="I4851" s="5">
        <v>15</v>
      </c>
      <c r="J4851" s="5">
        <v>80</v>
      </c>
      <c r="K4851" s="5">
        <v>98</v>
      </c>
      <c r="L4851" s="9">
        <f t="shared" si="150"/>
        <v>22</v>
      </c>
      <c r="M4851" s="9" t="str">
        <f t="shared" si="151"/>
        <v>low</v>
      </c>
      <c r="N4851" s="10">
        <v>-333.28551261569373</v>
      </c>
      <c r="O4851" s="11">
        <v>6.0984953670413233E-3</v>
      </c>
      <c r="P4851" s="7" t="s">
        <v>1461</v>
      </c>
      <c r="Q4851" s="7" t="s">
        <v>1480</v>
      </c>
      <c r="R4851" s="12"/>
    </row>
    <row r="4852" spans="1:18" ht="15.75" x14ac:dyDescent="0.2">
      <c r="A4852" s="5">
        <v>5227713</v>
      </c>
      <c r="B4852" s="6" t="s">
        <v>2387</v>
      </c>
      <c r="C4852" s="7" t="s">
        <v>111</v>
      </c>
      <c r="D4852" s="7" t="s">
        <v>14423</v>
      </c>
      <c r="E4852" s="8" t="s">
        <v>2383</v>
      </c>
      <c r="F4852" s="7" t="s">
        <v>876</v>
      </c>
      <c r="G4852" s="7" t="s">
        <v>214</v>
      </c>
      <c r="H4852" s="5">
        <v>32</v>
      </c>
      <c r="I4852" s="5">
        <v>14</v>
      </c>
      <c r="J4852" s="5">
        <v>120</v>
      </c>
      <c r="K4852" s="5">
        <v>96</v>
      </c>
      <c r="L4852" s="9">
        <f t="shared" si="150"/>
        <v>21</v>
      </c>
      <c r="M4852" s="9" t="str">
        <f t="shared" si="151"/>
        <v>low</v>
      </c>
      <c r="N4852" s="10">
        <v>-356.60277943289111</v>
      </c>
      <c r="O4852" s="11">
        <v>3.9539351855637506E-3</v>
      </c>
      <c r="P4852" s="7" t="s">
        <v>1461</v>
      </c>
      <c r="Q4852" s="7" t="s">
        <v>1480</v>
      </c>
      <c r="R4852" s="12"/>
    </row>
    <row r="4853" spans="1:18" ht="15.75" x14ac:dyDescent="0.2">
      <c r="A4853" s="5">
        <v>5296784</v>
      </c>
      <c r="B4853" s="6" t="s">
        <v>14328</v>
      </c>
      <c r="C4853" s="7" t="s">
        <v>126</v>
      </c>
      <c r="D4853" s="7" t="s">
        <v>15002</v>
      </c>
      <c r="E4853" s="8" t="s">
        <v>2383</v>
      </c>
      <c r="F4853" s="7" t="s">
        <v>15008</v>
      </c>
      <c r="G4853" s="7" t="s">
        <v>214</v>
      </c>
      <c r="H4853" s="5">
        <v>23</v>
      </c>
      <c r="I4853" s="5">
        <v>15</v>
      </c>
      <c r="J4853" s="5">
        <v>120</v>
      </c>
      <c r="K4853" s="5">
        <v>97</v>
      </c>
      <c r="L4853" s="9">
        <f t="shared" si="150"/>
        <v>22</v>
      </c>
      <c r="M4853" s="9" t="str">
        <f t="shared" si="151"/>
        <v>low</v>
      </c>
      <c r="N4853" s="10">
        <v>-333.4938459490877</v>
      </c>
      <c r="O4853" s="11">
        <v>6.0984953670413233E-3</v>
      </c>
      <c r="P4853" s="7" t="s">
        <v>1461</v>
      </c>
      <c r="Q4853" s="7" t="s">
        <v>1480</v>
      </c>
      <c r="R4853" s="12"/>
    </row>
    <row r="4854" spans="1:18" ht="15.75" x14ac:dyDescent="0.2">
      <c r="A4854" s="5">
        <v>5362169</v>
      </c>
      <c r="B4854" s="6" t="s">
        <v>13210</v>
      </c>
      <c r="C4854" s="7" t="s">
        <v>88</v>
      </c>
      <c r="D4854" s="7" t="s">
        <v>15068</v>
      </c>
      <c r="E4854" s="8" t="s">
        <v>2383</v>
      </c>
      <c r="F4854" s="7" t="s">
        <v>15069</v>
      </c>
      <c r="G4854" s="7" t="s">
        <v>215</v>
      </c>
      <c r="H4854" s="5">
        <v>9</v>
      </c>
      <c r="I4854" s="5">
        <v>15</v>
      </c>
      <c r="J4854" s="5">
        <v>90</v>
      </c>
      <c r="K4854" s="5">
        <v>99</v>
      </c>
      <c r="L4854" s="9">
        <f t="shared" si="150"/>
        <v>22</v>
      </c>
      <c r="M4854" s="9" t="str">
        <f t="shared" si="151"/>
        <v>low</v>
      </c>
      <c r="N4854" s="10">
        <v>-313.96018371523678</v>
      </c>
      <c r="O4854" s="11">
        <v>1.2132638890761882E-2</v>
      </c>
      <c r="P4854" s="7" t="s">
        <v>1461</v>
      </c>
      <c r="Q4854" s="5" t="s">
        <v>1480</v>
      </c>
      <c r="R4854" s="12"/>
    </row>
    <row r="4855" spans="1:18" ht="15.75" x14ac:dyDescent="0.2">
      <c r="A4855" s="5">
        <v>5257516</v>
      </c>
      <c r="B4855" s="6" t="s">
        <v>10783</v>
      </c>
      <c r="C4855" s="7" t="s">
        <v>158</v>
      </c>
      <c r="D4855" s="7" t="s">
        <v>15085</v>
      </c>
      <c r="E4855" s="8" t="s">
        <v>2383</v>
      </c>
      <c r="F4855" s="7" t="s">
        <v>15086</v>
      </c>
      <c r="G4855" s="7" t="s">
        <v>215</v>
      </c>
      <c r="H4855" s="5">
        <v>51</v>
      </c>
      <c r="I4855" s="5">
        <v>15</v>
      </c>
      <c r="J4855" s="5">
        <v>100</v>
      </c>
      <c r="K4855" s="5">
        <v>97</v>
      </c>
      <c r="L4855" s="9">
        <f t="shared" si="150"/>
        <v>22</v>
      </c>
      <c r="M4855" s="9" t="str">
        <f t="shared" si="151"/>
        <v>low</v>
      </c>
      <c r="N4855" s="10">
        <v>-348.2788088657544</v>
      </c>
      <c r="O4855" s="11">
        <v>1.1010451387846842E-2</v>
      </c>
      <c r="P4855" s="7" t="s">
        <v>1461</v>
      </c>
      <c r="Q4855" s="7" t="s">
        <v>1480</v>
      </c>
      <c r="R4855" s="12"/>
    </row>
    <row r="4856" spans="1:18" ht="15.75" x14ac:dyDescent="0.2">
      <c r="A4856" s="5">
        <v>5257516</v>
      </c>
      <c r="B4856" s="6" t="s">
        <v>10783</v>
      </c>
      <c r="C4856" s="7" t="s">
        <v>158</v>
      </c>
      <c r="D4856" s="7" t="s">
        <v>15085</v>
      </c>
      <c r="E4856" s="8" t="s">
        <v>2383</v>
      </c>
      <c r="F4856" s="7" t="s">
        <v>15087</v>
      </c>
      <c r="G4856" s="7" t="s">
        <v>214</v>
      </c>
      <c r="H4856" s="5">
        <v>60</v>
      </c>
      <c r="I4856" s="5">
        <v>15</v>
      </c>
      <c r="J4856" s="5">
        <v>120</v>
      </c>
      <c r="K4856" s="5">
        <v>95</v>
      </c>
      <c r="L4856" s="9">
        <f t="shared" si="150"/>
        <v>22</v>
      </c>
      <c r="M4856" s="9" t="str">
        <f t="shared" si="151"/>
        <v>low</v>
      </c>
      <c r="N4856" s="10">
        <v>-348.32047553236043</v>
      </c>
      <c r="O4856" s="11">
        <v>1.1010451387846842E-2</v>
      </c>
      <c r="P4856" s="7" t="s">
        <v>1461</v>
      </c>
      <c r="Q4856" s="7" t="s">
        <v>1480</v>
      </c>
      <c r="R4856" s="12"/>
    </row>
    <row r="4857" spans="1:18" ht="15.75" x14ac:dyDescent="0.2">
      <c r="A4857" s="5">
        <v>5258335</v>
      </c>
      <c r="B4857" s="6" t="s">
        <v>10783</v>
      </c>
      <c r="C4857" s="7" t="s">
        <v>126</v>
      </c>
      <c r="D4857" s="7" t="s">
        <v>15135</v>
      </c>
      <c r="E4857" s="8" t="s">
        <v>2383</v>
      </c>
      <c r="F4857" s="7" t="s">
        <v>15136</v>
      </c>
      <c r="G4857" s="7" t="s">
        <v>214</v>
      </c>
      <c r="H4857" s="5">
        <v>17</v>
      </c>
      <c r="I4857" s="5">
        <v>15</v>
      </c>
      <c r="J4857" s="5">
        <v>110</v>
      </c>
      <c r="K4857" s="5">
        <v>97</v>
      </c>
      <c r="L4857" s="9">
        <f t="shared" si="150"/>
        <v>22</v>
      </c>
      <c r="M4857" s="9" t="str">
        <f t="shared" si="151"/>
        <v>low</v>
      </c>
      <c r="N4857" s="10">
        <v>-349.25796959486615</v>
      </c>
      <c r="O4857" s="11">
        <v>8.2263888907618821E-3</v>
      </c>
      <c r="P4857" s="7" t="s">
        <v>1461</v>
      </c>
      <c r="Q4857" s="7" t="s">
        <v>1480</v>
      </c>
      <c r="R4857" s="12"/>
    </row>
    <row r="4858" spans="1:18" ht="15.75" x14ac:dyDescent="0.2">
      <c r="A4858" s="5">
        <v>5256569</v>
      </c>
      <c r="B4858" s="6" t="s">
        <v>10783</v>
      </c>
      <c r="C4858" s="7" t="s">
        <v>111</v>
      </c>
      <c r="D4858" s="7" t="s">
        <v>15153</v>
      </c>
      <c r="E4858" s="8" t="s">
        <v>2383</v>
      </c>
      <c r="F4858" s="7" t="s">
        <v>15154</v>
      </c>
      <c r="G4858" s="7" t="s">
        <v>214</v>
      </c>
      <c r="H4858" s="5">
        <v>61</v>
      </c>
      <c r="I4858" s="5">
        <v>15</v>
      </c>
      <c r="J4858" s="5">
        <v>120</v>
      </c>
      <c r="K4858" s="5">
        <v>96</v>
      </c>
      <c r="L4858" s="9">
        <f t="shared" si="150"/>
        <v>19</v>
      </c>
      <c r="M4858" s="9" t="str">
        <f t="shared" si="151"/>
        <v>low</v>
      </c>
      <c r="N4858" s="10">
        <v>-350.13230509258574</v>
      </c>
      <c r="O4858" s="11">
        <v>8.5715277818962932E-3</v>
      </c>
      <c r="P4858" s="7" t="s">
        <v>1461</v>
      </c>
      <c r="Q4858" s="7" t="s">
        <v>1480</v>
      </c>
      <c r="R4858" s="12"/>
    </row>
    <row r="4859" spans="1:18" ht="15.75" x14ac:dyDescent="0.2">
      <c r="A4859" s="5">
        <v>5296831</v>
      </c>
      <c r="B4859" s="6" t="s">
        <v>14328</v>
      </c>
      <c r="C4859" s="7" t="s">
        <v>81</v>
      </c>
      <c r="D4859" s="7" t="s">
        <v>15163</v>
      </c>
      <c r="E4859" s="8" t="s">
        <v>2383</v>
      </c>
      <c r="F4859" s="7" t="s">
        <v>15164</v>
      </c>
      <c r="G4859" s="7" t="s">
        <v>215</v>
      </c>
      <c r="H4859" s="5">
        <v>35</v>
      </c>
      <c r="I4859" s="5">
        <v>15</v>
      </c>
      <c r="J4859" s="5">
        <v>90</v>
      </c>
      <c r="K4859" s="5">
        <v>98</v>
      </c>
      <c r="L4859" s="9">
        <f t="shared" si="150"/>
        <v>22</v>
      </c>
      <c r="M4859" s="9" t="str">
        <f t="shared" si="151"/>
        <v>low</v>
      </c>
      <c r="N4859" s="10">
        <v>-337.43940138888138</v>
      </c>
      <c r="O4859" s="11">
        <v>1.3697384260012768E-2</v>
      </c>
      <c r="P4859" s="7" t="s">
        <v>1461</v>
      </c>
      <c r="Q4859" s="5" t="s">
        <v>1480</v>
      </c>
      <c r="R4859" s="12"/>
    </row>
    <row r="4860" spans="1:18" ht="15.75" x14ac:dyDescent="0.2">
      <c r="A4860" s="5">
        <v>5362257</v>
      </c>
      <c r="B4860" s="6" t="s">
        <v>13210</v>
      </c>
      <c r="C4860" s="7" t="s">
        <v>182</v>
      </c>
      <c r="D4860" s="7" t="s">
        <v>15229</v>
      </c>
      <c r="E4860" s="8" t="s">
        <v>2383</v>
      </c>
      <c r="F4860" s="7" t="s">
        <v>15230</v>
      </c>
      <c r="G4860" s="7" t="s">
        <v>214</v>
      </c>
      <c r="H4860" s="5">
        <v>21</v>
      </c>
      <c r="I4860" s="5">
        <v>15</v>
      </c>
      <c r="J4860" s="5">
        <v>110</v>
      </c>
      <c r="K4860" s="5">
        <v>97</v>
      </c>
      <c r="L4860" s="9">
        <f t="shared" si="150"/>
        <v>22</v>
      </c>
      <c r="M4860" s="9" t="str">
        <f t="shared" si="151"/>
        <v>low</v>
      </c>
      <c r="N4860" s="10">
        <v>-317.98070597221522</v>
      </c>
      <c r="O4860" s="11">
        <v>8.8359143555862829E-3</v>
      </c>
      <c r="P4860" s="7" t="s">
        <v>1461</v>
      </c>
      <c r="Q4860" s="7" t="s">
        <v>1480</v>
      </c>
      <c r="R4860" s="12"/>
    </row>
    <row r="4861" spans="1:18" ht="15.75" x14ac:dyDescent="0.2">
      <c r="A4861" s="5">
        <v>5359017</v>
      </c>
      <c r="B4861" s="6" t="s">
        <v>13191</v>
      </c>
      <c r="C4861" s="7" t="s">
        <v>111</v>
      </c>
      <c r="D4861" s="7" t="s">
        <v>15243</v>
      </c>
      <c r="E4861" s="8" t="s">
        <v>2383</v>
      </c>
      <c r="F4861" s="7" t="s">
        <v>15244</v>
      </c>
      <c r="G4861" s="7" t="s">
        <v>215</v>
      </c>
      <c r="H4861" s="5">
        <v>65</v>
      </c>
      <c r="I4861" s="5">
        <v>15</v>
      </c>
      <c r="J4861" s="5">
        <v>140</v>
      </c>
      <c r="K4861" s="5">
        <v>95</v>
      </c>
      <c r="L4861" s="9">
        <f t="shared" si="150"/>
        <v>21</v>
      </c>
      <c r="M4861" s="9" t="str">
        <f t="shared" si="151"/>
        <v>low</v>
      </c>
      <c r="N4861" s="10">
        <v>-319.41649861112819</v>
      </c>
      <c r="O4861" s="11">
        <v>3.064745367737487E-3</v>
      </c>
      <c r="P4861" s="7" t="s">
        <v>1461</v>
      </c>
      <c r="Q4861" s="7" t="s">
        <v>1480</v>
      </c>
      <c r="R4861" s="12"/>
    </row>
    <row r="4862" spans="1:18" ht="15.75" x14ac:dyDescent="0.2">
      <c r="A4862" s="5">
        <v>5332111</v>
      </c>
      <c r="B4862" s="6" t="s">
        <v>12301</v>
      </c>
      <c r="C4862" s="7" t="s">
        <v>2197</v>
      </c>
      <c r="D4862" s="7" t="s">
        <v>13924</v>
      </c>
      <c r="E4862" s="8" t="s">
        <v>2383</v>
      </c>
      <c r="F4862" s="7" t="s">
        <v>15249</v>
      </c>
      <c r="G4862" s="7" t="s">
        <v>215</v>
      </c>
      <c r="H4862" s="5">
        <v>8</v>
      </c>
      <c r="I4862" s="5">
        <v>15</v>
      </c>
      <c r="J4862" s="5">
        <v>110</v>
      </c>
      <c r="K4862" s="5">
        <v>99</v>
      </c>
      <c r="L4862" s="9">
        <f t="shared" si="150"/>
        <v>22</v>
      </c>
      <c r="M4862" s="9" t="str">
        <f t="shared" si="151"/>
        <v>low</v>
      </c>
      <c r="N4862" s="10">
        <v>-328.26624405094481</v>
      </c>
      <c r="O4862" s="11">
        <v>1.7908518522744998E-2</v>
      </c>
      <c r="P4862" s="7" t="s">
        <v>1461</v>
      </c>
      <c r="Q4862" s="7" t="s">
        <v>1480</v>
      </c>
      <c r="R4862" s="12"/>
    </row>
    <row r="4863" spans="1:18" ht="15.75" x14ac:dyDescent="0.2">
      <c r="A4863" s="5">
        <v>5357683</v>
      </c>
      <c r="B4863" s="6" t="s">
        <v>13191</v>
      </c>
      <c r="C4863" s="7" t="s">
        <v>158</v>
      </c>
      <c r="D4863" s="7" t="s">
        <v>15264</v>
      </c>
      <c r="E4863" s="8" t="s">
        <v>2383</v>
      </c>
      <c r="F4863" s="7" t="s">
        <v>15265</v>
      </c>
      <c r="G4863" s="7" t="s">
        <v>214</v>
      </c>
      <c r="H4863" s="5">
        <v>18</v>
      </c>
      <c r="I4863" s="5">
        <v>15</v>
      </c>
      <c r="J4863" s="5">
        <v>11</v>
      </c>
      <c r="K4863" s="5">
        <v>96</v>
      </c>
      <c r="L4863" s="9">
        <f t="shared" si="150"/>
        <v>18</v>
      </c>
      <c r="M4863" s="9" t="str">
        <f t="shared" si="151"/>
        <v>MID</v>
      </c>
      <c r="N4863" s="10">
        <v>-320.2840107986267</v>
      </c>
      <c r="O4863" s="11">
        <v>1.3558796294091735E-2</v>
      </c>
      <c r="P4863" s="7" t="s">
        <v>1461</v>
      </c>
      <c r="Q4863" s="7" t="s">
        <v>1480</v>
      </c>
      <c r="R4863" s="12"/>
    </row>
    <row r="4864" spans="1:18" ht="15.75" x14ac:dyDescent="0.2">
      <c r="A4864" s="5">
        <v>5258335</v>
      </c>
      <c r="B4864" s="6" t="s">
        <v>10783</v>
      </c>
      <c r="C4864" s="7" t="s">
        <v>126</v>
      </c>
      <c r="D4864" s="7" t="s">
        <v>15135</v>
      </c>
      <c r="E4864" s="8" t="s">
        <v>2383</v>
      </c>
      <c r="F4864" s="7" t="s">
        <v>15348</v>
      </c>
      <c r="G4864" s="7" t="s">
        <v>214</v>
      </c>
      <c r="H4864" s="5">
        <v>17</v>
      </c>
      <c r="I4864" s="5">
        <v>15</v>
      </c>
      <c r="J4864" s="5">
        <v>110</v>
      </c>
      <c r="K4864" s="5">
        <v>97</v>
      </c>
      <c r="L4864" s="9">
        <f t="shared" si="150"/>
        <v>22</v>
      </c>
      <c r="M4864" s="9" t="str">
        <f t="shared" si="151"/>
        <v>low</v>
      </c>
      <c r="N4864" s="10">
        <v>-355.09130292826012</v>
      </c>
      <c r="O4864" s="11">
        <v>8.2263888907618821E-3</v>
      </c>
      <c r="P4864" s="7" t="s">
        <v>1461</v>
      </c>
      <c r="Q4864" s="5" t="s">
        <v>1480</v>
      </c>
      <c r="R4864" s="12"/>
    </row>
    <row r="4865" spans="1:18" ht="15.75" x14ac:dyDescent="0.2">
      <c r="A4865" s="5">
        <v>5362257</v>
      </c>
      <c r="B4865" s="6" t="s">
        <v>13210</v>
      </c>
      <c r="C4865" s="7" t="s">
        <v>182</v>
      </c>
      <c r="D4865" s="7" t="s">
        <v>15229</v>
      </c>
      <c r="E4865" s="8" t="s">
        <v>2383</v>
      </c>
      <c r="F4865" s="7" t="s">
        <v>15358</v>
      </c>
      <c r="G4865" s="7" t="s">
        <v>214</v>
      </c>
      <c r="H4865" s="5">
        <v>21</v>
      </c>
      <c r="I4865" s="5">
        <v>15</v>
      </c>
      <c r="J4865" s="5">
        <v>120</v>
      </c>
      <c r="K4865" s="5">
        <v>97</v>
      </c>
      <c r="L4865" s="9">
        <f t="shared" si="150"/>
        <v>22</v>
      </c>
      <c r="M4865" s="9" t="str">
        <f t="shared" si="151"/>
        <v>low</v>
      </c>
      <c r="N4865" s="10">
        <v>-321.73070597221522</v>
      </c>
      <c r="O4865" s="11">
        <v>8.8359143555862829E-3</v>
      </c>
      <c r="P4865" s="7" t="s">
        <v>1461</v>
      </c>
      <c r="Q4865" s="7" t="s">
        <v>1480</v>
      </c>
      <c r="R4865" s="12"/>
    </row>
    <row r="4866" spans="1:18" ht="15.75" x14ac:dyDescent="0.2">
      <c r="A4866" s="5">
        <v>5362169</v>
      </c>
      <c r="B4866" s="6" t="s">
        <v>13210</v>
      </c>
      <c r="C4866" s="7" t="s">
        <v>88</v>
      </c>
      <c r="D4866" s="7" t="s">
        <v>15068</v>
      </c>
      <c r="E4866" s="8" t="s">
        <v>2383</v>
      </c>
      <c r="F4866" s="7" t="s">
        <v>15404</v>
      </c>
      <c r="G4866" s="7" t="s">
        <v>214</v>
      </c>
      <c r="H4866" s="5">
        <v>15</v>
      </c>
      <c r="I4866" s="5">
        <v>15</v>
      </c>
      <c r="J4866" s="5">
        <v>100</v>
      </c>
      <c r="K4866" s="5">
        <v>96</v>
      </c>
      <c r="L4866" s="9">
        <f t="shared" ref="L4866:L4929" si="152">IF(OR(I4866&gt;3,I4866&lt;15),I4866,0)+IF(H4866&lt;=60,3,IF(H4866&gt;60,0,0))+IF(J4866&gt;120,6,IF((J4866&gt;=60),4,IF(J4866&lt;60,0,0)))</f>
        <v>22</v>
      </c>
      <c r="M4866" s="9" t="str">
        <f t="shared" ref="M4866:M4929" si="153">IF(AND(L4866&gt;=3,L4866&lt;=10),"high",IF(AND(L4866&gt;=11,L4866&lt;=18),"MID",IF(AND(L4866&gt;=19,L4866&lt;=24),"low","no")))</f>
        <v>low</v>
      </c>
      <c r="N4866" s="10">
        <v>-322.96018371523678</v>
      </c>
      <c r="O4866" s="11">
        <v>1.2132638890761882E-2</v>
      </c>
      <c r="P4866" s="7" t="s">
        <v>1461</v>
      </c>
      <c r="Q4866" s="7" t="s">
        <v>1480</v>
      </c>
      <c r="R4866" s="12"/>
    </row>
    <row r="4867" spans="1:18" ht="15.75" x14ac:dyDescent="0.2">
      <c r="A4867" s="5">
        <v>5361892</v>
      </c>
      <c r="B4867" s="6" t="s">
        <v>13210</v>
      </c>
      <c r="C4867" s="7" t="s">
        <v>158</v>
      </c>
      <c r="D4867" s="7" t="s">
        <v>15432</v>
      </c>
      <c r="E4867" s="8" t="s">
        <v>2383</v>
      </c>
      <c r="F4867" s="7" t="s">
        <v>15433</v>
      </c>
      <c r="G4867" s="7" t="s">
        <v>214</v>
      </c>
      <c r="H4867" s="5">
        <v>40</v>
      </c>
      <c r="I4867" s="5">
        <v>15</v>
      </c>
      <c r="J4867" s="5">
        <v>11</v>
      </c>
      <c r="K4867" s="5">
        <v>96</v>
      </c>
      <c r="L4867" s="9">
        <f t="shared" si="152"/>
        <v>18</v>
      </c>
      <c r="M4867" s="9" t="str">
        <f t="shared" si="153"/>
        <v>MID</v>
      </c>
      <c r="N4867" s="10">
        <v>-323.82630018517375</v>
      </c>
      <c r="O4867" s="11">
        <v>9.4612962930114008E-3</v>
      </c>
      <c r="P4867" s="7" t="s">
        <v>1461</v>
      </c>
      <c r="Q4867" s="7" t="s">
        <v>1480</v>
      </c>
      <c r="R4867" s="12"/>
    </row>
    <row r="4868" spans="1:18" ht="15.75" x14ac:dyDescent="0.2">
      <c r="A4868" s="5">
        <v>5294677</v>
      </c>
      <c r="B4868" s="6" t="s">
        <v>10985</v>
      </c>
      <c r="C4868" s="7" t="s">
        <v>111</v>
      </c>
      <c r="D4868" s="7" t="s">
        <v>15496</v>
      </c>
      <c r="E4868" s="8" t="s">
        <v>2383</v>
      </c>
      <c r="F4868" s="7" t="s">
        <v>15497</v>
      </c>
      <c r="G4868" s="7" t="s">
        <v>214</v>
      </c>
      <c r="H4868" s="5">
        <v>23</v>
      </c>
      <c r="I4868" s="5">
        <v>15</v>
      </c>
      <c r="J4868" s="5">
        <v>130</v>
      </c>
      <c r="K4868" s="5">
        <v>92</v>
      </c>
      <c r="L4868" s="9">
        <f t="shared" si="152"/>
        <v>24</v>
      </c>
      <c r="M4868" s="9" t="str">
        <f t="shared" si="153"/>
        <v>low</v>
      </c>
      <c r="N4868" s="10">
        <v>-347.1932606828268</v>
      </c>
      <c r="O4868" s="11">
        <v>1.0863807867281139E-2</v>
      </c>
      <c r="P4868" s="7" t="s">
        <v>1461</v>
      </c>
      <c r="Q4868" s="7" t="s">
        <v>1480</v>
      </c>
      <c r="R4868" s="12"/>
    </row>
    <row r="4869" spans="1:18" ht="15.75" x14ac:dyDescent="0.2">
      <c r="A4869" s="5">
        <v>5255086</v>
      </c>
      <c r="B4869" s="6" t="s">
        <v>13070</v>
      </c>
      <c r="C4869" s="7" t="s">
        <v>2197</v>
      </c>
      <c r="D4869" s="7" t="s">
        <v>15498</v>
      </c>
      <c r="E4869" s="8" t="s">
        <v>2383</v>
      </c>
      <c r="F4869" s="7" t="s">
        <v>15499</v>
      </c>
      <c r="G4869" s="7" t="s">
        <v>214</v>
      </c>
      <c r="H4869" s="5">
        <v>16</v>
      </c>
      <c r="I4869" s="5">
        <v>15</v>
      </c>
      <c r="J4869" s="5">
        <v>120</v>
      </c>
      <c r="K4869" s="5">
        <v>98</v>
      </c>
      <c r="L4869" s="9">
        <f t="shared" si="152"/>
        <v>22</v>
      </c>
      <c r="M4869" s="9" t="str">
        <f t="shared" si="153"/>
        <v>low</v>
      </c>
      <c r="N4869" s="10">
        <v>-360.29128753471014</v>
      </c>
      <c r="O4869" s="11">
        <v>9.4885069411247969E-3</v>
      </c>
      <c r="P4869" s="7" t="s">
        <v>1461</v>
      </c>
      <c r="Q4869" s="5" t="s">
        <v>1480</v>
      </c>
      <c r="R4869" s="12"/>
    </row>
    <row r="4870" spans="1:18" ht="15.75" x14ac:dyDescent="0.2">
      <c r="A4870" s="5">
        <v>5254868</v>
      </c>
      <c r="B4870" s="6" t="s">
        <v>13070</v>
      </c>
      <c r="C4870" s="7" t="s">
        <v>126</v>
      </c>
      <c r="D4870" s="7" t="s">
        <v>15596</v>
      </c>
      <c r="E4870" s="8" t="s">
        <v>2383</v>
      </c>
      <c r="F4870" s="7" t="s">
        <v>15597</v>
      </c>
      <c r="G4870" s="7" t="s">
        <v>214</v>
      </c>
      <c r="H4870" s="5">
        <v>20</v>
      </c>
      <c r="I4870" s="5">
        <v>15</v>
      </c>
      <c r="J4870" s="5">
        <v>120</v>
      </c>
      <c r="K4870" s="5">
        <v>99</v>
      </c>
      <c r="L4870" s="9">
        <f t="shared" si="152"/>
        <v>22</v>
      </c>
      <c r="M4870" s="9" t="str">
        <f t="shared" si="153"/>
        <v>low</v>
      </c>
      <c r="N4870" s="10">
        <v>-363.3449749999927</v>
      </c>
      <c r="O4870" s="11">
        <v>4.5819097213097848E-3</v>
      </c>
      <c r="P4870" s="7" t="s">
        <v>1461</v>
      </c>
      <c r="Q4870" s="7" t="s">
        <v>1480</v>
      </c>
      <c r="R4870" s="12"/>
    </row>
    <row r="4871" spans="1:18" ht="15.75" x14ac:dyDescent="0.2">
      <c r="A4871" s="5">
        <v>5256820</v>
      </c>
      <c r="B4871" s="6" t="s">
        <v>10783</v>
      </c>
      <c r="C4871" s="7" t="s">
        <v>182</v>
      </c>
      <c r="D4871" s="7" t="s">
        <v>15685</v>
      </c>
      <c r="E4871" s="8" t="s">
        <v>2383</v>
      </c>
      <c r="F4871" s="7" t="s">
        <v>15686</v>
      </c>
      <c r="G4871" s="7" t="s">
        <v>215</v>
      </c>
      <c r="H4871" s="5">
        <v>8</v>
      </c>
      <c r="I4871" s="5">
        <v>15</v>
      </c>
      <c r="J4871" s="5">
        <v>85</v>
      </c>
      <c r="K4871" s="5">
        <v>100</v>
      </c>
      <c r="L4871" s="9">
        <f t="shared" si="152"/>
        <v>22</v>
      </c>
      <c r="M4871" s="9" t="str">
        <f t="shared" si="153"/>
        <v>low</v>
      </c>
      <c r="N4871" s="10">
        <v>-364.98107645835262</v>
      </c>
      <c r="O4871" s="11">
        <v>4.6608796328655444E-3</v>
      </c>
      <c r="P4871" s="7" t="s">
        <v>1461</v>
      </c>
      <c r="Q4871" s="7" t="s">
        <v>1480</v>
      </c>
      <c r="R4871" s="12"/>
    </row>
    <row r="4872" spans="1:18" ht="15.75" x14ac:dyDescent="0.2">
      <c r="A4872" s="5">
        <v>5257515</v>
      </c>
      <c r="B4872" s="6" t="s">
        <v>10783</v>
      </c>
      <c r="C4872" s="7" t="s">
        <v>126</v>
      </c>
      <c r="D4872" s="7" t="s">
        <v>15688</v>
      </c>
      <c r="E4872" s="8" t="s">
        <v>2383</v>
      </c>
      <c r="F4872" s="7" t="s">
        <v>454</v>
      </c>
      <c r="G4872" s="7" t="s">
        <v>214</v>
      </c>
      <c r="H4872" s="5">
        <v>35</v>
      </c>
      <c r="I4872" s="5">
        <v>15</v>
      </c>
      <c r="J4872" s="5">
        <v>135</v>
      </c>
      <c r="K4872" s="5">
        <v>98</v>
      </c>
      <c r="L4872" s="9">
        <f t="shared" si="152"/>
        <v>24</v>
      </c>
      <c r="M4872" s="9" t="str">
        <f t="shared" si="153"/>
        <v>low</v>
      </c>
      <c r="N4872" s="10">
        <v>-364.86304671295511</v>
      </c>
      <c r="O4872" s="11">
        <v>3.5251157387392595E-3</v>
      </c>
      <c r="P4872" s="7" t="s">
        <v>1461</v>
      </c>
      <c r="Q4872" s="7" t="s">
        <v>1480</v>
      </c>
      <c r="R4872" s="12"/>
    </row>
    <row r="4873" spans="1:18" ht="15.75" x14ac:dyDescent="0.2">
      <c r="A4873" s="5">
        <v>5333963</v>
      </c>
      <c r="B4873" s="6" t="s">
        <v>13731</v>
      </c>
      <c r="C4873" s="7" t="s">
        <v>111</v>
      </c>
      <c r="D4873" s="7" t="s">
        <v>15727</v>
      </c>
      <c r="E4873" s="8" t="s">
        <v>2383</v>
      </c>
      <c r="F4873" s="7" t="s">
        <v>15728</v>
      </c>
      <c r="G4873" s="7" t="s">
        <v>214</v>
      </c>
      <c r="H4873" s="5">
        <v>30</v>
      </c>
      <c r="I4873" s="5">
        <v>15</v>
      </c>
      <c r="J4873" s="5">
        <v>110</v>
      </c>
      <c r="K4873" s="5">
        <v>97</v>
      </c>
      <c r="L4873" s="9">
        <f t="shared" si="152"/>
        <v>22</v>
      </c>
      <c r="M4873" s="9" t="str">
        <f t="shared" si="153"/>
        <v>low</v>
      </c>
      <c r="N4873" s="10">
        <v>-341.269859606502</v>
      </c>
      <c r="O4873" s="11">
        <v>6.635381949308794E-3</v>
      </c>
      <c r="P4873" s="7" t="s">
        <v>1461</v>
      </c>
      <c r="Q4873" s="5" t="s">
        <v>1480</v>
      </c>
      <c r="R4873" s="12"/>
    </row>
    <row r="4874" spans="1:18" ht="15.75" x14ac:dyDescent="0.2">
      <c r="A4874" s="5">
        <v>5364102</v>
      </c>
      <c r="B4874" s="6" t="s">
        <v>15191</v>
      </c>
      <c r="C4874" s="7" t="s">
        <v>84</v>
      </c>
      <c r="D4874" s="7" t="s">
        <v>15760</v>
      </c>
      <c r="E4874" s="8" t="s">
        <v>2383</v>
      </c>
      <c r="F4874" s="7" t="s">
        <v>15761</v>
      </c>
      <c r="G4874" s="7" t="s">
        <v>214</v>
      </c>
      <c r="H4874" s="5">
        <v>34</v>
      </c>
      <c r="I4874" s="5">
        <v>15</v>
      </c>
      <c r="J4874" s="5">
        <v>120</v>
      </c>
      <c r="K4874" s="5">
        <v>97</v>
      </c>
      <c r="L4874" s="9">
        <f t="shared" si="152"/>
        <v>22</v>
      </c>
      <c r="M4874" s="9" t="str">
        <f t="shared" si="153"/>
        <v>low</v>
      </c>
      <c r="N4874" s="10">
        <v>-332.50237437495525</v>
      </c>
      <c r="O4874" s="11">
        <v>8.6933217608020641E-3</v>
      </c>
      <c r="P4874" s="7" t="s">
        <v>1461</v>
      </c>
      <c r="Q4874" s="7" t="s">
        <v>1480</v>
      </c>
      <c r="R4874" s="12"/>
    </row>
    <row r="4875" spans="1:18" ht="15.75" x14ac:dyDescent="0.2">
      <c r="A4875" s="5">
        <v>5257853</v>
      </c>
      <c r="B4875" s="6" t="s">
        <v>10783</v>
      </c>
      <c r="C4875" s="7" t="s">
        <v>111</v>
      </c>
      <c r="D4875" s="7" t="s">
        <v>15881</v>
      </c>
      <c r="E4875" s="8" t="s">
        <v>2383</v>
      </c>
      <c r="F4875" s="7" t="s">
        <v>15882</v>
      </c>
      <c r="G4875" s="7" t="s">
        <v>215</v>
      </c>
      <c r="H4875" s="5">
        <v>25</v>
      </c>
      <c r="I4875" s="5">
        <v>15</v>
      </c>
      <c r="J4875" s="5">
        <v>90</v>
      </c>
      <c r="K4875" s="5">
        <v>98</v>
      </c>
      <c r="L4875" s="9">
        <f t="shared" si="152"/>
        <v>22</v>
      </c>
      <c r="M4875" s="9" t="str">
        <f t="shared" si="153"/>
        <v>low</v>
      </c>
      <c r="N4875" s="10">
        <v>-370.07492738427391</v>
      </c>
      <c r="O4875" s="11">
        <v>1.2763460646965541E-2</v>
      </c>
      <c r="P4875" s="7" t="s">
        <v>1461</v>
      </c>
      <c r="Q4875" s="7" t="s">
        <v>1480</v>
      </c>
      <c r="R4875" s="12"/>
    </row>
    <row r="4876" spans="1:18" ht="15.75" x14ac:dyDescent="0.2">
      <c r="A4876" s="5">
        <v>5260803</v>
      </c>
      <c r="B4876" s="6" t="s">
        <v>13450</v>
      </c>
      <c r="C4876" s="7" t="s">
        <v>132</v>
      </c>
      <c r="D4876" s="7" t="s">
        <v>15964</v>
      </c>
      <c r="E4876" s="8" t="s">
        <v>2383</v>
      </c>
      <c r="F4876" s="7" t="s">
        <v>15965</v>
      </c>
      <c r="G4876" s="7" t="s">
        <v>214</v>
      </c>
      <c r="H4876" s="5">
        <v>17</v>
      </c>
      <c r="I4876" s="5">
        <v>15</v>
      </c>
      <c r="J4876" s="5">
        <v>120</v>
      </c>
      <c r="K4876" s="5">
        <v>96</v>
      </c>
      <c r="L4876" s="9">
        <f t="shared" si="152"/>
        <v>22</v>
      </c>
      <c r="M4876" s="9" t="str">
        <f t="shared" si="153"/>
        <v>low</v>
      </c>
      <c r="N4876" s="10">
        <v>-371.3031391203258</v>
      </c>
      <c r="O4876" s="11">
        <v>5.688703698979225E-3</v>
      </c>
      <c r="P4876" s="7" t="s">
        <v>1461</v>
      </c>
      <c r="Q4876" s="7" t="s">
        <v>1480</v>
      </c>
      <c r="R4876" s="12"/>
    </row>
    <row r="4877" spans="1:18" ht="15.75" x14ac:dyDescent="0.2">
      <c r="A4877" s="5">
        <v>5362169</v>
      </c>
      <c r="B4877" s="6" t="s">
        <v>13210</v>
      </c>
      <c r="C4877" s="7" t="s">
        <v>88</v>
      </c>
      <c r="D4877" s="7" t="s">
        <v>15068</v>
      </c>
      <c r="E4877" s="8" t="s">
        <v>2383</v>
      </c>
      <c r="F4877" s="7" t="s">
        <v>15358</v>
      </c>
      <c r="G4877" s="7" t="s">
        <v>214</v>
      </c>
      <c r="H4877" s="5">
        <v>21</v>
      </c>
      <c r="I4877" s="5">
        <v>15</v>
      </c>
      <c r="J4877" s="5">
        <v>120</v>
      </c>
      <c r="K4877" s="5">
        <v>98</v>
      </c>
      <c r="L4877" s="9">
        <f t="shared" si="152"/>
        <v>22</v>
      </c>
      <c r="M4877" s="9" t="str">
        <f t="shared" si="153"/>
        <v>low</v>
      </c>
      <c r="N4877" s="10">
        <v>-343.79351704863075</v>
      </c>
      <c r="O4877" s="11">
        <v>1.2132638890761882E-2</v>
      </c>
      <c r="P4877" s="7" t="s">
        <v>1520</v>
      </c>
      <c r="Q4877" s="7" t="s">
        <v>1480</v>
      </c>
      <c r="R4877" s="12"/>
    </row>
    <row r="4878" spans="1:18" ht="15.75" x14ac:dyDescent="0.2">
      <c r="A4878" s="5">
        <v>5362169</v>
      </c>
      <c r="B4878" s="6" t="s">
        <v>13210</v>
      </c>
      <c r="C4878" s="7" t="s">
        <v>88</v>
      </c>
      <c r="D4878" s="7" t="s">
        <v>15068</v>
      </c>
      <c r="E4878" s="8" t="s">
        <v>2383</v>
      </c>
      <c r="F4878" s="7" t="s">
        <v>16158</v>
      </c>
      <c r="G4878" s="7" t="s">
        <v>214</v>
      </c>
      <c r="H4878" s="5">
        <v>21</v>
      </c>
      <c r="I4878" s="5">
        <v>15</v>
      </c>
      <c r="J4878" s="5">
        <v>110</v>
      </c>
      <c r="K4878" s="5">
        <v>98</v>
      </c>
      <c r="L4878" s="9">
        <f t="shared" si="152"/>
        <v>22</v>
      </c>
      <c r="M4878" s="9" t="str">
        <f t="shared" si="153"/>
        <v>low</v>
      </c>
      <c r="N4878" s="10">
        <v>-343.83518371523678</v>
      </c>
      <c r="O4878" s="11">
        <v>1.2132638890761882E-2</v>
      </c>
      <c r="P4878" s="7" t="s">
        <v>1520</v>
      </c>
      <c r="Q4878" s="7" t="s">
        <v>1480</v>
      </c>
      <c r="R4878" s="12"/>
    </row>
    <row r="4879" spans="1:18" ht="15.75" x14ac:dyDescent="0.2">
      <c r="A4879" s="5">
        <v>5256820</v>
      </c>
      <c r="B4879" s="6" t="s">
        <v>10783</v>
      </c>
      <c r="C4879" s="7" t="s">
        <v>182</v>
      </c>
      <c r="D4879" s="7" t="s">
        <v>15685</v>
      </c>
      <c r="E4879" s="8" t="s">
        <v>2383</v>
      </c>
      <c r="F4879" s="7" t="s">
        <v>601</v>
      </c>
      <c r="G4879" s="7" t="s">
        <v>215</v>
      </c>
      <c r="H4879" s="5">
        <v>42</v>
      </c>
      <c r="I4879" s="5">
        <v>15</v>
      </c>
      <c r="J4879" s="5">
        <v>125</v>
      </c>
      <c r="K4879" s="5">
        <v>99</v>
      </c>
      <c r="L4879" s="9">
        <f t="shared" si="152"/>
        <v>24</v>
      </c>
      <c r="M4879" s="9" t="str">
        <f t="shared" si="153"/>
        <v>low</v>
      </c>
      <c r="N4879" s="10">
        <v>-381.93940979165927</v>
      </c>
      <c r="O4879" s="11">
        <v>4.6608796328655444E-3</v>
      </c>
      <c r="P4879" s="7" t="s">
        <v>1461</v>
      </c>
      <c r="Q4879" s="7" t="s">
        <v>1480</v>
      </c>
      <c r="R4879" s="12"/>
    </row>
    <row r="4880" spans="1:18" ht="15.75" x14ac:dyDescent="0.2">
      <c r="A4880" s="5">
        <v>5334248</v>
      </c>
      <c r="B4880" s="6" t="s">
        <v>13731</v>
      </c>
      <c r="C4880" s="7" t="s">
        <v>132</v>
      </c>
      <c r="D4880" s="7" t="s">
        <v>16301</v>
      </c>
      <c r="E4880" s="8" t="s">
        <v>2383</v>
      </c>
      <c r="F4880" s="7" t="s">
        <v>1238</v>
      </c>
      <c r="G4880" s="7" t="s">
        <v>214</v>
      </c>
      <c r="H4880" s="5">
        <v>24</v>
      </c>
      <c r="I4880" s="5">
        <v>15</v>
      </c>
      <c r="J4880" s="5">
        <v>130</v>
      </c>
      <c r="K4880" s="5">
        <v>96</v>
      </c>
      <c r="L4880" s="9">
        <f t="shared" si="152"/>
        <v>24</v>
      </c>
      <c r="M4880" s="9" t="str">
        <f t="shared" si="153"/>
        <v>low</v>
      </c>
      <c r="N4880" s="10">
        <v>-356.85789378467598</v>
      </c>
      <c r="O4880" s="11">
        <v>4.4437152755563147E-3</v>
      </c>
      <c r="P4880" s="7" t="s">
        <v>1461</v>
      </c>
      <c r="Q4880" s="7" t="s">
        <v>1480</v>
      </c>
      <c r="R4880" s="12"/>
    </row>
    <row r="4881" spans="1:18" ht="15.75" x14ac:dyDescent="0.2">
      <c r="A4881" s="5">
        <v>5297445</v>
      </c>
      <c r="B4881" s="6" t="s">
        <v>14328</v>
      </c>
      <c r="C4881" s="7" t="s">
        <v>111</v>
      </c>
      <c r="D4881" s="7" t="s">
        <v>16350</v>
      </c>
      <c r="E4881" s="8" t="s">
        <v>2383</v>
      </c>
      <c r="F4881" s="7" t="s">
        <v>16351</v>
      </c>
      <c r="G4881" s="7" t="s">
        <v>214</v>
      </c>
      <c r="H4881" s="5">
        <v>39</v>
      </c>
      <c r="I4881" s="5">
        <v>15</v>
      </c>
      <c r="J4881" s="5">
        <v>110</v>
      </c>
      <c r="K4881" s="5">
        <v>90</v>
      </c>
      <c r="L4881" s="9">
        <f t="shared" si="152"/>
        <v>22</v>
      </c>
      <c r="M4881" s="9" t="str">
        <f t="shared" si="153"/>
        <v>low</v>
      </c>
      <c r="N4881" s="10">
        <v>-370.3452690509439</v>
      </c>
      <c r="O4881" s="11">
        <v>4.1262268496211618E-3</v>
      </c>
      <c r="P4881" s="7" t="s">
        <v>1461</v>
      </c>
      <c r="Q4881" s="7" t="s">
        <v>1480</v>
      </c>
      <c r="R4881" s="12"/>
    </row>
    <row r="4882" spans="1:18" ht="15.75" x14ac:dyDescent="0.2">
      <c r="A4882" s="5">
        <v>5297424</v>
      </c>
      <c r="B4882" s="6" t="s">
        <v>14328</v>
      </c>
      <c r="C4882" s="7" t="s">
        <v>126</v>
      </c>
      <c r="D4882" s="7" t="s">
        <v>16397</v>
      </c>
      <c r="E4882" s="8" t="s">
        <v>2383</v>
      </c>
      <c r="F4882" s="7" t="s">
        <v>16398</v>
      </c>
      <c r="G4882" s="7" t="s">
        <v>215</v>
      </c>
      <c r="H4882" s="5">
        <v>52</v>
      </c>
      <c r="I4882" s="5">
        <v>15</v>
      </c>
      <c r="J4882" s="5">
        <v>130</v>
      </c>
      <c r="K4882" s="5">
        <v>96</v>
      </c>
      <c r="L4882" s="9">
        <f t="shared" si="152"/>
        <v>24</v>
      </c>
      <c r="M4882" s="9" t="str">
        <f t="shared" si="153"/>
        <v>low</v>
      </c>
      <c r="N4882" s="10">
        <v>-371.68216936341923</v>
      </c>
      <c r="O4882" s="11">
        <v>5.8256134288967587E-3</v>
      </c>
      <c r="P4882" s="7" t="s">
        <v>1461</v>
      </c>
      <c r="Q4882" s="7" t="s">
        <v>1480</v>
      </c>
      <c r="R4882" s="12"/>
    </row>
    <row r="4883" spans="1:18" ht="15.75" x14ac:dyDescent="0.2">
      <c r="A4883" s="5">
        <v>5297424</v>
      </c>
      <c r="B4883" s="6" t="s">
        <v>14328</v>
      </c>
      <c r="C4883" s="7" t="s">
        <v>126</v>
      </c>
      <c r="D4883" s="7" t="s">
        <v>16397</v>
      </c>
      <c r="E4883" s="8" t="s">
        <v>2383</v>
      </c>
      <c r="F4883" s="7" t="s">
        <v>16399</v>
      </c>
      <c r="G4883" s="7" t="s">
        <v>214</v>
      </c>
      <c r="H4883" s="5">
        <v>74</v>
      </c>
      <c r="I4883" s="5">
        <v>15</v>
      </c>
      <c r="J4883" s="5">
        <v>120</v>
      </c>
      <c r="K4883" s="5">
        <v>98</v>
      </c>
      <c r="L4883" s="9">
        <f t="shared" si="152"/>
        <v>19</v>
      </c>
      <c r="M4883" s="9" t="str">
        <f t="shared" si="153"/>
        <v>low</v>
      </c>
      <c r="N4883" s="10">
        <v>-371.72383603011258</v>
      </c>
      <c r="O4883" s="11">
        <v>5.8256134288967587E-3</v>
      </c>
      <c r="P4883" s="7" t="s">
        <v>1461</v>
      </c>
      <c r="Q4883" s="7" t="s">
        <v>1480</v>
      </c>
      <c r="R4883" s="12"/>
    </row>
    <row r="4884" spans="1:18" ht="15.75" x14ac:dyDescent="0.2">
      <c r="A4884" s="5">
        <v>5369462</v>
      </c>
      <c r="B4884" s="6" t="s">
        <v>14951</v>
      </c>
      <c r="C4884" s="7" t="s">
        <v>126</v>
      </c>
      <c r="D4884" s="7" t="s">
        <v>16491</v>
      </c>
      <c r="E4884" s="8" t="s">
        <v>2383</v>
      </c>
      <c r="F4884" s="7" t="s">
        <v>16492</v>
      </c>
      <c r="G4884" s="7" t="s">
        <v>214</v>
      </c>
      <c r="H4884" s="5">
        <v>68</v>
      </c>
      <c r="I4884" s="5">
        <v>15</v>
      </c>
      <c r="J4884" s="5">
        <v>120</v>
      </c>
      <c r="K4884" s="5">
        <v>98</v>
      </c>
      <c r="L4884" s="9">
        <f t="shared" si="152"/>
        <v>19</v>
      </c>
      <c r="M4884" s="9" t="str">
        <f t="shared" si="153"/>
        <v>low</v>
      </c>
      <c r="N4884" s="10">
        <v>-350.90723622684163</v>
      </c>
      <c r="O4884" s="11">
        <v>3.3874305518111214E-3</v>
      </c>
      <c r="P4884" s="7" t="s">
        <v>1461</v>
      </c>
      <c r="Q4884" s="7" t="s">
        <v>1480</v>
      </c>
      <c r="R4884" s="12"/>
    </row>
    <row r="4885" spans="1:18" ht="15.75" x14ac:dyDescent="0.2">
      <c r="A4885" s="5">
        <v>5364719</v>
      </c>
      <c r="B4885" s="6" t="s">
        <v>15191</v>
      </c>
      <c r="C4885" s="7" t="s">
        <v>111</v>
      </c>
      <c r="D4885" s="7" t="s">
        <v>16507</v>
      </c>
      <c r="E4885" s="8" t="s">
        <v>2383</v>
      </c>
      <c r="F4885" s="7" t="s">
        <v>772</v>
      </c>
      <c r="G4885" s="7" t="s">
        <v>214</v>
      </c>
      <c r="H4885" s="5">
        <v>23</v>
      </c>
      <c r="I4885" s="5">
        <v>15</v>
      </c>
      <c r="J4885" s="5">
        <v>100</v>
      </c>
      <c r="K4885" s="5">
        <v>96</v>
      </c>
      <c r="L4885" s="9">
        <f t="shared" si="152"/>
        <v>22</v>
      </c>
      <c r="M4885" s="9" t="str">
        <f t="shared" si="153"/>
        <v>low</v>
      </c>
      <c r="N4885" s="10">
        <v>-352.72496114578826</v>
      </c>
      <c r="O4885" s="11">
        <v>5.6983796312124468E-3</v>
      </c>
      <c r="P4885" s="7" t="s">
        <v>1461</v>
      </c>
      <c r="Q4885" s="5" t="s">
        <v>1480</v>
      </c>
      <c r="R4885" s="12"/>
    </row>
    <row r="4886" spans="1:18" ht="15.75" x14ac:dyDescent="0.2">
      <c r="A4886" s="5">
        <v>5367969</v>
      </c>
      <c r="B4886" s="6" t="s">
        <v>14951</v>
      </c>
      <c r="C4886" s="7" t="s">
        <v>111</v>
      </c>
      <c r="D4886" s="7" t="s">
        <v>16670</v>
      </c>
      <c r="E4886" s="8" t="s">
        <v>2383</v>
      </c>
      <c r="F4886" s="7" t="s">
        <v>16671</v>
      </c>
      <c r="G4886" s="7" t="s">
        <v>214</v>
      </c>
      <c r="H4886" s="5">
        <v>38</v>
      </c>
      <c r="I4886" s="5">
        <v>15</v>
      </c>
      <c r="J4886" s="5">
        <v>130</v>
      </c>
      <c r="K4886" s="5">
        <v>98</v>
      </c>
      <c r="L4886" s="9">
        <f t="shared" si="152"/>
        <v>24</v>
      </c>
      <c r="M4886" s="9" t="str">
        <f t="shared" si="153"/>
        <v>low</v>
      </c>
      <c r="N4886" s="10">
        <v>-356.03504567131313</v>
      </c>
      <c r="O4886" s="11">
        <v>9.2742592605645768E-3</v>
      </c>
      <c r="P4886" s="7" t="s">
        <v>1461</v>
      </c>
      <c r="Q4886" s="7" t="s">
        <v>1480</v>
      </c>
      <c r="R4886" s="12"/>
    </row>
    <row r="4887" spans="1:18" ht="15.75" x14ac:dyDescent="0.2">
      <c r="A4887" s="5">
        <v>5335263</v>
      </c>
      <c r="B4887" s="6" t="s">
        <v>13731</v>
      </c>
      <c r="C4887" s="7" t="s">
        <v>2197</v>
      </c>
      <c r="D4887" s="7" t="s">
        <v>16699</v>
      </c>
      <c r="E4887" s="8" t="s">
        <v>2383</v>
      </c>
      <c r="F4887" s="7" t="s">
        <v>16700</v>
      </c>
      <c r="G4887" s="7" t="s">
        <v>214</v>
      </c>
      <c r="H4887" s="5">
        <v>17</v>
      </c>
      <c r="I4887" s="5">
        <v>15</v>
      </c>
      <c r="J4887" s="5">
        <v>125</v>
      </c>
      <c r="K4887" s="5">
        <v>99</v>
      </c>
      <c r="L4887" s="9">
        <f t="shared" si="152"/>
        <v>24</v>
      </c>
      <c r="M4887" s="9" t="str">
        <f t="shared" si="153"/>
        <v>low</v>
      </c>
      <c r="N4887" s="10">
        <v>-367.44529918980697</v>
      </c>
      <c r="O4887" s="11">
        <v>3.9900925912661478E-3</v>
      </c>
      <c r="P4887" s="7" t="s">
        <v>1461</v>
      </c>
      <c r="Q4887" s="7" t="s">
        <v>1480</v>
      </c>
      <c r="R4887" s="12"/>
    </row>
    <row r="4888" spans="1:18" ht="15.75" x14ac:dyDescent="0.2">
      <c r="A4888" s="5">
        <v>5335263</v>
      </c>
      <c r="B4888" s="6" t="s">
        <v>13731</v>
      </c>
      <c r="C4888" s="7" t="s">
        <v>2197</v>
      </c>
      <c r="D4888" s="7" t="s">
        <v>16699</v>
      </c>
      <c r="E4888" s="8" t="s">
        <v>2383</v>
      </c>
      <c r="F4888" s="7" t="s">
        <v>16701</v>
      </c>
      <c r="G4888" s="7" t="s">
        <v>214</v>
      </c>
      <c r="H4888" s="5">
        <v>17</v>
      </c>
      <c r="I4888" s="5">
        <v>15</v>
      </c>
      <c r="J4888" s="5">
        <v>120</v>
      </c>
      <c r="K4888" s="5">
        <v>96</v>
      </c>
      <c r="L4888" s="9">
        <f t="shared" si="152"/>
        <v>22</v>
      </c>
      <c r="M4888" s="9" t="str">
        <f t="shared" si="153"/>
        <v>low</v>
      </c>
      <c r="N4888" s="10">
        <v>-367.48696585650032</v>
      </c>
      <c r="O4888" s="11">
        <v>3.9900925912661478E-3</v>
      </c>
      <c r="P4888" s="7" t="s">
        <v>1461</v>
      </c>
      <c r="Q4888" s="7" t="s">
        <v>1480</v>
      </c>
      <c r="R4888" s="12"/>
    </row>
    <row r="4889" spans="1:18" ht="15.75" x14ac:dyDescent="0.2">
      <c r="A4889" s="5">
        <v>5335307</v>
      </c>
      <c r="B4889" s="6" t="s">
        <v>13731</v>
      </c>
      <c r="C4889" s="7" t="s">
        <v>111</v>
      </c>
      <c r="D4889" s="7" t="s">
        <v>16754</v>
      </c>
      <c r="E4889" s="8" t="s">
        <v>2383</v>
      </c>
      <c r="F4889" s="7" t="s">
        <v>16755</v>
      </c>
      <c r="G4889" s="7" t="s">
        <v>214</v>
      </c>
      <c r="H4889" s="5">
        <v>17</v>
      </c>
      <c r="I4889" s="5">
        <v>15</v>
      </c>
      <c r="J4889" s="5">
        <v>110</v>
      </c>
      <c r="K4889" s="5">
        <v>96</v>
      </c>
      <c r="L4889" s="9">
        <f t="shared" si="152"/>
        <v>22</v>
      </c>
      <c r="M4889" s="9" t="str">
        <f t="shared" si="153"/>
        <v>low</v>
      </c>
      <c r="N4889" s="10">
        <v>-369.18345354165649</v>
      </c>
      <c r="O4889" s="11">
        <v>6.2577546268585138E-3</v>
      </c>
      <c r="P4889" s="7" t="s">
        <v>1461</v>
      </c>
      <c r="Q4889" s="7" t="s">
        <v>1480</v>
      </c>
      <c r="R4889" s="12"/>
    </row>
    <row r="4890" spans="1:18" ht="15.75" x14ac:dyDescent="0.2">
      <c r="A4890" s="5">
        <v>5336510</v>
      </c>
      <c r="B4890" s="6" t="s">
        <v>13968</v>
      </c>
      <c r="C4890" s="7" t="s">
        <v>126</v>
      </c>
      <c r="D4890" s="7" t="s">
        <v>16770</v>
      </c>
      <c r="E4890" s="8" t="s">
        <v>2383</v>
      </c>
      <c r="F4890" s="7" t="s">
        <v>1724</v>
      </c>
      <c r="G4890" s="7" t="s">
        <v>214</v>
      </c>
      <c r="H4890" s="5">
        <v>7</v>
      </c>
      <c r="I4890" s="5">
        <v>15</v>
      </c>
      <c r="J4890" s="5">
        <v>110</v>
      </c>
      <c r="K4890" s="5">
        <v>98</v>
      </c>
      <c r="L4890" s="9">
        <f t="shared" si="152"/>
        <v>22</v>
      </c>
      <c r="M4890" s="9" t="str">
        <f t="shared" si="153"/>
        <v>low</v>
      </c>
      <c r="N4890" s="10">
        <v>-369.15605365739611</v>
      </c>
      <c r="O4890" s="11">
        <v>4.923495369439479E-3</v>
      </c>
      <c r="P4890" s="7" t="s">
        <v>1461</v>
      </c>
      <c r="Q4890" s="7" t="s">
        <v>1480</v>
      </c>
      <c r="R4890" s="12"/>
    </row>
    <row r="4891" spans="1:18" ht="15.75" x14ac:dyDescent="0.2">
      <c r="A4891" s="5">
        <v>5365870</v>
      </c>
      <c r="B4891" s="6" t="s">
        <v>15191</v>
      </c>
      <c r="C4891" s="7" t="s">
        <v>158</v>
      </c>
      <c r="D4891" s="7" t="s">
        <v>16783</v>
      </c>
      <c r="E4891" s="8" t="s">
        <v>2383</v>
      </c>
      <c r="F4891" s="7" t="s">
        <v>488</v>
      </c>
      <c r="G4891" s="7" t="s">
        <v>214</v>
      </c>
      <c r="H4891" s="5">
        <v>40</v>
      </c>
      <c r="I4891" s="5">
        <v>15</v>
      </c>
      <c r="J4891" s="5">
        <v>110</v>
      </c>
      <c r="K4891" s="5">
        <v>97</v>
      </c>
      <c r="L4891" s="9">
        <f t="shared" si="152"/>
        <v>22</v>
      </c>
      <c r="M4891" s="9" t="str">
        <f t="shared" si="153"/>
        <v>low</v>
      </c>
      <c r="N4891" s="10">
        <v>-360.24534972221591</v>
      </c>
      <c r="O4891" s="11">
        <v>7.2043171312543564E-3</v>
      </c>
      <c r="P4891" s="7" t="s">
        <v>1461</v>
      </c>
      <c r="Q4891" s="7" t="s">
        <v>1480</v>
      </c>
      <c r="R4891" s="12"/>
    </row>
    <row r="4892" spans="1:18" ht="15.75" x14ac:dyDescent="0.2">
      <c r="A4892" s="5">
        <v>5364468</v>
      </c>
      <c r="B4892" s="6" t="s">
        <v>15191</v>
      </c>
      <c r="C4892" s="7" t="s">
        <v>132</v>
      </c>
      <c r="D4892" s="7" t="s">
        <v>16883</v>
      </c>
      <c r="E4892" s="8" t="s">
        <v>2383</v>
      </c>
      <c r="F4892" s="7" t="s">
        <v>16884</v>
      </c>
      <c r="G4892" s="7" t="s">
        <v>214</v>
      </c>
      <c r="H4892" s="5">
        <v>37</v>
      </c>
      <c r="I4892" s="5">
        <v>15</v>
      </c>
      <c r="J4892" s="5">
        <v>130</v>
      </c>
      <c r="K4892" s="5">
        <v>96</v>
      </c>
      <c r="L4892" s="9">
        <f t="shared" si="152"/>
        <v>24</v>
      </c>
      <c r="M4892" s="9" t="str">
        <f t="shared" si="153"/>
        <v>low</v>
      </c>
      <c r="N4892" s="10">
        <v>-363.69463398147491</v>
      </c>
      <c r="O4892" s="11">
        <v>4.2099537095054984E-3</v>
      </c>
      <c r="P4892" s="7" t="s">
        <v>1461</v>
      </c>
      <c r="Q4892" s="7" t="s">
        <v>1480</v>
      </c>
      <c r="R4892" s="12"/>
    </row>
    <row r="4893" spans="1:18" ht="15.75" x14ac:dyDescent="0.2">
      <c r="A4893" s="5">
        <v>5367174</v>
      </c>
      <c r="B4893" s="6" t="s">
        <v>14951</v>
      </c>
      <c r="C4893" s="7" t="s">
        <v>84</v>
      </c>
      <c r="D4893" s="7" t="s">
        <v>16935</v>
      </c>
      <c r="E4893" s="8" t="s">
        <v>2383</v>
      </c>
      <c r="F4893" s="7" t="s">
        <v>937</v>
      </c>
      <c r="G4893" s="7" t="s">
        <v>214</v>
      </c>
      <c r="H4893" s="5">
        <v>17</v>
      </c>
      <c r="I4893" s="5"/>
      <c r="J4893" s="5">
        <v>111</v>
      </c>
      <c r="K4893" s="5">
        <v>98</v>
      </c>
      <c r="L4893" s="9">
        <f t="shared" si="152"/>
        <v>7</v>
      </c>
      <c r="M4893" s="9" t="str">
        <f t="shared" si="153"/>
        <v>high</v>
      </c>
      <c r="N4893" s="10">
        <v>-364.31378386573488</v>
      </c>
      <c r="O4893" s="11">
        <v>1.3452314815367572E-2</v>
      </c>
      <c r="P4893" s="7" t="s">
        <v>1461</v>
      </c>
      <c r="Q4893" s="7" t="s">
        <v>1480</v>
      </c>
      <c r="R4893" s="12"/>
    </row>
    <row r="4894" spans="1:18" ht="15.75" x14ac:dyDescent="0.2">
      <c r="A4894" s="5">
        <v>5363114</v>
      </c>
      <c r="B4894" s="6" t="s">
        <v>13210</v>
      </c>
      <c r="C4894" s="7" t="s">
        <v>158</v>
      </c>
      <c r="D4894" s="7" t="s">
        <v>16982</v>
      </c>
      <c r="E4894" s="8" t="s">
        <v>2383</v>
      </c>
      <c r="F4894" s="7" t="s">
        <v>322</v>
      </c>
      <c r="G4894" s="7" t="s">
        <v>214</v>
      </c>
      <c r="H4894" s="5">
        <v>18</v>
      </c>
      <c r="I4894" s="5">
        <v>15</v>
      </c>
      <c r="J4894" s="5">
        <v>11</v>
      </c>
      <c r="K4894" s="5">
        <v>96</v>
      </c>
      <c r="L4894" s="9">
        <f t="shared" si="152"/>
        <v>18</v>
      </c>
      <c r="M4894" s="9" t="str">
        <f t="shared" si="153"/>
        <v>MID</v>
      </c>
      <c r="N4894" s="10">
        <v>-367.01171719906415</v>
      </c>
      <c r="O4894" s="11">
        <v>1.0303703704266809E-2</v>
      </c>
      <c r="P4894" s="7" t="s">
        <v>1461</v>
      </c>
      <c r="Q4894" s="7" t="s">
        <v>1480</v>
      </c>
      <c r="R4894" s="12"/>
    </row>
    <row r="4895" spans="1:18" ht="15.75" x14ac:dyDescent="0.2">
      <c r="A4895" s="5">
        <v>5336510</v>
      </c>
      <c r="B4895" s="6" t="s">
        <v>13968</v>
      </c>
      <c r="C4895" s="7" t="s">
        <v>126</v>
      </c>
      <c r="D4895" s="7" t="s">
        <v>16770</v>
      </c>
      <c r="E4895" s="8" t="s">
        <v>2383</v>
      </c>
      <c r="F4895" s="7" t="s">
        <v>17030</v>
      </c>
      <c r="G4895" s="7" t="s">
        <v>214</v>
      </c>
      <c r="H4895" s="5">
        <v>35</v>
      </c>
      <c r="I4895" s="5">
        <v>15</v>
      </c>
      <c r="J4895" s="5">
        <v>120</v>
      </c>
      <c r="K4895" s="5">
        <v>98</v>
      </c>
      <c r="L4895" s="9">
        <f t="shared" si="152"/>
        <v>22</v>
      </c>
      <c r="M4895" s="9" t="str">
        <f t="shared" si="153"/>
        <v>low</v>
      </c>
      <c r="N4895" s="10">
        <v>-376.69772032408946</v>
      </c>
      <c r="O4895" s="11">
        <v>4.923495369439479E-3</v>
      </c>
      <c r="P4895" s="7" t="s">
        <v>1461</v>
      </c>
      <c r="Q4895" s="7" t="s">
        <v>1480</v>
      </c>
      <c r="R4895" s="12"/>
    </row>
    <row r="4896" spans="1:18" ht="15.75" x14ac:dyDescent="0.2">
      <c r="A4896" s="5">
        <v>5364102</v>
      </c>
      <c r="B4896" s="6" t="s">
        <v>15191</v>
      </c>
      <c r="C4896" s="7" t="s">
        <v>84</v>
      </c>
      <c r="D4896" s="7" t="s">
        <v>15760</v>
      </c>
      <c r="E4896" s="8" t="s">
        <v>2383</v>
      </c>
      <c r="F4896" s="7" t="s">
        <v>17042</v>
      </c>
      <c r="G4896" s="7" t="s">
        <v>214</v>
      </c>
      <c r="H4896" s="5">
        <v>43</v>
      </c>
      <c r="I4896" s="5">
        <v>15</v>
      </c>
      <c r="J4896" s="5">
        <v>110</v>
      </c>
      <c r="K4896" s="5">
        <v>94</v>
      </c>
      <c r="L4896" s="9">
        <f t="shared" si="152"/>
        <v>22</v>
      </c>
      <c r="M4896" s="9" t="str">
        <f t="shared" si="153"/>
        <v>low</v>
      </c>
      <c r="N4896" s="10">
        <v>-368.21070770834922</v>
      </c>
      <c r="O4896" s="11">
        <v>8.6933217608020641E-3</v>
      </c>
      <c r="P4896" s="7" t="s">
        <v>1461</v>
      </c>
      <c r="Q4896" s="7" t="s">
        <v>1480</v>
      </c>
      <c r="R4896" s="12"/>
    </row>
    <row r="4897" spans="1:18" ht="15.75" x14ac:dyDescent="0.2">
      <c r="A4897" s="5">
        <v>5369452</v>
      </c>
      <c r="B4897" s="6" t="s">
        <v>14951</v>
      </c>
      <c r="C4897" s="7" t="s">
        <v>111</v>
      </c>
      <c r="D4897" s="7" t="s">
        <v>17202</v>
      </c>
      <c r="E4897" s="8" t="s">
        <v>2383</v>
      </c>
      <c r="F4897" s="7" t="s">
        <v>17203</v>
      </c>
      <c r="G4897" s="7" t="s">
        <v>214</v>
      </c>
      <c r="H4897" s="5">
        <v>41</v>
      </c>
      <c r="I4897" s="5">
        <v>15</v>
      </c>
      <c r="J4897" s="5">
        <v>100</v>
      </c>
      <c r="K4897" s="5">
        <v>96</v>
      </c>
      <c r="L4897" s="9">
        <f t="shared" si="152"/>
        <v>22</v>
      </c>
      <c r="M4897" s="9" t="str">
        <f t="shared" si="153"/>
        <v>low</v>
      </c>
      <c r="N4897" s="10">
        <v>-371.28060790508607</v>
      </c>
      <c r="O4897" s="11">
        <v>5.4187152782105841E-3</v>
      </c>
      <c r="P4897" s="7" t="s">
        <v>1461</v>
      </c>
      <c r="Q4897" s="7" t="s">
        <v>1480</v>
      </c>
      <c r="R4897" s="12"/>
    </row>
    <row r="4898" spans="1:18" ht="15.75" x14ac:dyDescent="0.2">
      <c r="A4898" s="5">
        <v>5369452</v>
      </c>
      <c r="B4898" s="6" t="s">
        <v>14951</v>
      </c>
      <c r="C4898" s="7" t="s">
        <v>111</v>
      </c>
      <c r="D4898" s="7" t="s">
        <v>17202</v>
      </c>
      <c r="E4898" s="8" t="s">
        <v>2383</v>
      </c>
      <c r="F4898" s="7" t="s">
        <v>17204</v>
      </c>
      <c r="G4898" s="7" t="s">
        <v>214</v>
      </c>
      <c r="H4898" s="5">
        <v>39</v>
      </c>
      <c r="I4898" s="5">
        <v>15</v>
      </c>
      <c r="J4898" s="5">
        <v>120</v>
      </c>
      <c r="K4898" s="5">
        <v>96</v>
      </c>
      <c r="L4898" s="9">
        <f t="shared" si="152"/>
        <v>22</v>
      </c>
      <c r="M4898" s="9" t="str">
        <f t="shared" si="153"/>
        <v>low</v>
      </c>
      <c r="N4898" s="10">
        <v>-371.32227457177942</v>
      </c>
      <c r="O4898" s="11">
        <v>5.4187152782105841E-3</v>
      </c>
      <c r="P4898" s="7" t="s">
        <v>1461</v>
      </c>
      <c r="Q4898" s="7" t="s">
        <v>1480</v>
      </c>
      <c r="R4898" s="12"/>
    </row>
    <row r="4899" spans="1:18" ht="15.75" x14ac:dyDescent="0.2">
      <c r="A4899" s="5">
        <v>5370503</v>
      </c>
      <c r="B4899" s="6" t="s">
        <v>2405</v>
      </c>
      <c r="C4899" s="7" t="s">
        <v>88</v>
      </c>
      <c r="D4899" s="7" t="s">
        <v>17267</v>
      </c>
      <c r="E4899" s="8" t="s">
        <v>2383</v>
      </c>
      <c r="F4899" s="7" t="s">
        <v>17268</v>
      </c>
      <c r="G4899" s="7" t="s">
        <v>215</v>
      </c>
      <c r="H4899" s="5">
        <v>35</v>
      </c>
      <c r="I4899" s="5">
        <v>15</v>
      </c>
      <c r="J4899" s="5">
        <v>120</v>
      </c>
      <c r="K4899" s="5">
        <v>98</v>
      </c>
      <c r="L4899" s="9">
        <f t="shared" si="152"/>
        <v>22</v>
      </c>
      <c r="M4899" s="9" t="str">
        <f t="shared" si="153"/>
        <v>low</v>
      </c>
      <c r="N4899" s="10">
        <v>-372.64650342591631</v>
      </c>
      <c r="O4899" s="11">
        <v>1.2551307867397554E-2</v>
      </c>
      <c r="P4899" s="7" t="s">
        <v>1461</v>
      </c>
      <c r="Q4899" s="5" t="s">
        <v>1480</v>
      </c>
      <c r="R4899" s="12"/>
    </row>
    <row r="4900" spans="1:18" ht="15.75" x14ac:dyDescent="0.2">
      <c r="A4900" s="5">
        <v>5301518</v>
      </c>
      <c r="B4900" s="6" t="s">
        <v>12515</v>
      </c>
      <c r="C4900" s="7" t="s">
        <v>84</v>
      </c>
      <c r="D4900" s="7" t="s">
        <v>17301</v>
      </c>
      <c r="E4900" s="8" t="s">
        <v>2383</v>
      </c>
      <c r="F4900" s="7" t="s">
        <v>1800</v>
      </c>
      <c r="G4900" s="7" t="s">
        <v>214</v>
      </c>
      <c r="H4900" s="5">
        <v>43</v>
      </c>
      <c r="I4900" s="5">
        <v>15</v>
      </c>
      <c r="J4900" s="5">
        <v>120</v>
      </c>
      <c r="K4900" s="5">
        <v>98</v>
      </c>
      <c r="L4900" s="9">
        <f t="shared" si="152"/>
        <v>22</v>
      </c>
      <c r="M4900" s="9" t="str">
        <f t="shared" si="153"/>
        <v>low</v>
      </c>
      <c r="N4900" s="10">
        <v>-396.01221342591452</v>
      </c>
      <c r="O4900" s="11">
        <v>1.0130868053238373E-2</v>
      </c>
      <c r="P4900" s="7" t="s">
        <v>1461</v>
      </c>
      <c r="Q4900" s="7" t="s">
        <v>1480</v>
      </c>
      <c r="R4900" s="12"/>
    </row>
    <row r="4901" spans="1:18" ht="15.75" x14ac:dyDescent="0.2">
      <c r="A4901" s="5">
        <v>5302888</v>
      </c>
      <c r="B4901" s="6" t="s">
        <v>12705</v>
      </c>
      <c r="C4901" s="7" t="s">
        <v>111</v>
      </c>
      <c r="D4901" s="7" t="s">
        <v>17318</v>
      </c>
      <c r="E4901" s="8" t="s">
        <v>2383</v>
      </c>
      <c r="F4901" s="7" t="s">
        <v>17319</v>
      </c>
      <c r="G4901" s="7" t="s">
        <v>214</v>
      </c>
      <c r="H4901" s="5">
        <v>53</v>
      </c>
      <c r="I4901" s="5">
        <v>15</v>
      </c>
      <c r="J4901" s="5">
        <v>160</v>
      </c>
      <c r="K4901" s="5">
        <v>98</v>
      </c>
      <c r="L4901" s="9">
        <f t="shared" si="152"/>
        <v>24</v>
      </c>
      <c r="M4901" s="9" t="str">
        <f t="shared" si="153"/>
        <v>low</v>
      </c>
      <c r="N4901" s="10">
        <v>-395.85699259254761</v>
      </c>
      <c r="O4901" s="11">
        <v>5.7247685181209818E-3</v>
      </c>
      <c r="P4901" s="7" t="s">
        <v>1461</v>
      </c>
      <c r="Q4901" s="5" t="s">
        <v>1480</v>
      </c>
      <c r="R4901" s="12"/>
    </row>
    <row r="4902" spans="1:18" ht="15.75" x14ac:dyDescent="0.2">
      <c r="A4902" s="5">
        <v>5338722</v>
      </c>
      <c r="B4902" s="6" t="s">
        <v>2450</v>
      </c>
      <c r="C4902" s="7" t="s">
        <v>126</v>
      </c>
      <c r="D4902" s="7" t="s">
        <v>17333</v>
      </c>
      <c r="E4902" s="8" t="s">
        <v>2383</v>
      </c>
      <c r="F4902" s="7" t="s">
        <v>1305</v>
      </c>
      <c r="G4902" s="7" t="s">
        <v>214</v>
      </c>
      <c r="H4902" s="5">
        <v>46</v>
      </c>
      <c r="I4902" s="5">
        <v>13</v>
      </c>
      <c r="J4902" s="5">
        <v>110</v>
      </c>
      <c r="K4902" s="5">
        <v>96</v>
      </c>
      <c r="L4902" s="9">
        <f t="shared" si="152"/>
        <v>20</v>
      </c>
      <c r="M4902" s="9" t="str">
        <f t="shared" si="153"/>
        <v>low</v>
      </c>
      <c r="N4902" s="10">
        <v>-384.73545006939821</v>
      </c>
      <c r="O4902" s="11">
        <v>6.7377314771874808E-3</v>
      </c>
      <c r="P4902" s="7" t="s">
        <v>1461</v>
      </c>
      <c r="Q4902" s="7" t="s">
        <v>1480</v>
      </c>
      <c r="R4902" s="12"/>
    </row>
    <row r="4903" spans="1:18" ht="15.75" x14ac:dyDescent="0.2">
      <c r="A4903" s="5">
        <v>5305119</v>
      </c>
      <c r="B4903" s="6" t="s">
        <v>2394</v>
      </c>
      <c r="C4903" s="7" t="s">
        <v>126</v>
      </c>
      <c r="D4903" s="7" t="s">
        <v>17451</v>
      </c>
      <c r="E4903" s="8" t="s">
        <v>2383</v>
      </c>
      <c r="F4903" s="7" t="s">
        <v>17452</v>
      </c>
      <c r="G4903" s="7" t="s">
        <v>214</v>
      </c>
      <c r="H4903" s="5">
        <v>22</v>
      </c>
      <c r="I4903" s="5">
        <v>15</v>
      </c>
      <c r="J4903" s="5">
        <v>120</v>
      </c>
      <c r="K4903" s="5">
        <v>99</v>
      </c>
      <c r="L4903" s="9">
        <f t="shared" si="152"/>
        <v>22</v>
      </c>
      <c r="M4903" s="9" t="str">
        <f t="shared" si="153"/>
        <v>low</v>
      </c>
      <c r="N4903" s="10">
        <v>-398.46590412036312</v>
      </c>
      <c r="O4903" s="11">
        <v>2.2140046348795295E-3</v>
      </c>
      <c r="P4903" s="7" t="s">
        <v>14</v>
      </c>
      <c r="Q4903" s="7" t="s">
        <v>1480</v>
      </c>
      <c r="R4903" s="12"/>
    </row>
    <row r="4904" spans="1:18" ht="15.75" x14ac:dyDescent="0.2">
      <c r="A4904" s="5">
        <v>5301518</v>
      </c>
      <c r="B4904" s="6" t="s">
        <v>12515</v>
      </c>
      <c r="C4904" s="7" t="s">
        <v>84</v>
      </c>
      <c r="D4904" s="7" t="s">
        <v>17301</v>
      </c>
      <c r="E4904" s="8" t="s">
        <v>2383</v>
      </c>
      <c r="F4904" s="7" t="s">
        <v>1191</v>
      </c>
      <c r="G4904" s="7" t="s">
        <v>214</v>
      </c>
      <c r="H4904" s="5">
        <v>25</v>
      </c>
      <c r="I4904" s="5">
        <v>15</v>
      </c>
      <c r="J4904" s="5">
        <v>120</v>
      </c>
      <c r="K4904" s="5">
        <v>98</v>
      </c>
      <c r="L4904" s="9">
        <f t="shared" si="152"/>
        <v>22</v>
      </c>
      <c r="M4904" s="9" t="str">
        <f t="shared" si="153"/>
        <v>low</v>
      </c>
      <c r="N4904" s="10">
        <v>-401.67888009260787</v>
      </c>
      <c r="O4904" s="11">
        <v>1.0130868053238373E-2</v>
      </c>
      <c r="P4904" s="7" t="s">
        <v>1461</v>
      </c>
      <c r="Q4904" s="7" t="s">
        <v>1480</v>
      </c>
      <c r="R4904" s="12"/>
    </row>
    <row r="4905" spans="1:18" ht="15.75" x14ac:dyDescent="0.2">
      <c r="A4905" s="5">
        <v>5338551</v>
      </c>
      <c r="B4905" s="6" t="s">
        <v>13968</v>
      </c>
      <c r="C4905" s="7" t="s">
        <v>132</v>
      </c>
      <c r="D4905" s="7" t="s">
        <v>17536</v>
      </c>
      <c r="E4905" s="8" t="s">
        <v>2383</v>
      </c>
      <c r="F4905" s="7" t="s">
        <v>1854</v>
      </c>
      <c r="G4905" s="7" t="s">
        <v>214</v>
      </c>
      <c r="H4905" s="5">
        <v>16</v>
      </c>
      <c r="I4905" s="5">
        <v>15</v>
      </c>
      <c r="J4905" s="5">
        <v>115</v>
      </c>
      <c r="K4905" s="5">
        <v>98</v>
      </c>
      <c r="L4905" s="9">
        <f t="shared" si="152"/>
        <v>22</v>
      </c>
      <c r="M4905" s="9" t="str">
        <f t="shared" si="153"/>
        <v>low</v>
      </c>
      <c r="N4905" s="10">
        <v>-390.36817321761191</v>
      </c>
      <c r="O4905" s="11">
        <v>3.5457175981719047E-3</v>
      </c>
      <c r="P4905" s="7" t="s">
        <v>1461</v>
      </c>
      <c r="Q4905" s="7" t="s">
        <v>1480</v>
      </c>
      <c r="R4905" s="12"/>
    </row>
    <row r="4906" spans="1:18" ht="15.75" x14ac:dyDescent="0.2">
      <c r="A4906" s="5">
        <v>5305119</v>
      </c>
      <c r="B4906" s="6" t="s">
        <v>2394</v>
      </c>
      <c r="C4906" s="7" t="s">
        <v>126</v>
      </c>
      <c r="D4906" s="7" t="s">
        <v>17451</v>
      </c>
      <c r="E4906" s="8" t="s">
        <v>2383</v>
      </c>
      <c r="F4906" s="7" t="s">
        <v>1964</v>
      </c>
      <c r="G4906" s="7" t="s">
        <v>214</v>
      </c>
      <c r="H4906" s="5">
        <v>68</v>
      </c>
      <c r="I4906" s="5">
        <v>15</v>
      </c>
      <c r="J4906" s="5">
        <v>130</v>
      </c>
      <c r="K4906" s="5">
        <v>99</v>
      </c>
      <c r="L4906" s="9">
        <f t="shared" si="152"/>
        <v>21</v>
      </c>
      <c r="M4906" s="9" t="str">
        <f t="shared" si="153"/>
        <v>low</v>
      </c>
      <c r="N4906" s="10">
        <v>-401.38257078705647</v>
      </c>
      <c r="O4906" s="11">
        <v>2.2140046348795295E-3</v>
      </c>
      <c r="P4906" s="7" t="s">
        <v>1461</v>
      </c>
      <c r="Q4906" s="7" t="s">
        <v>1480</v>
      </c>
      <c r="R4906" s="12"/>
    </row>
    <row r="4907" spans="1:18" ht="15.75" x14ac:dyDescent="0.2">
      <c r="A4907" s="5">
        <v>5303709</v>
      </c>
      <c r="B4907" s="6" t="s">
        <v>12705</v>
      </c>
      <c r="C4907" s="7" t="s">
        <v>88</v>
      </c>
      <c r="D4907" s="7" t="s">
        <v>17589</v>
      </c>
      <c r="E4907" s="8" t="s">
        <v>2383</v>
      </c>
      <c r="F4907" s="7" t="s">
        <v>17590</v>
      </c>
      <c r="G4907" s="7" t="s">
        <v>214</v>
      </c>
      <c r="H4907" s="5">
        <v>16</v>
      </c>
      <c r="I4907" s="5">
        <v>15</v>
      </c>
      <c r="J4907" s="5">
        <v>110</v>
      </c>
      <c r="K4907" s="5">
        <v>96</v>
      </c>
      <c r="L4907" s="9">
        <f t="shared" si="152"/>
        <v>22</v>
      </c>
      <c r="M4907" s="9" t="str">
        <f t="shared" si="153"/>
        <v>low</v>
      </c>
      <c r="N4907" s="10">
        <v>-403.18021210647566</v>
      </c>
      <c r="O4907" s="11">
        <v>5.4570138890994713E-3</v>
      </c>
      <c r="P4907" s="7" t="s">
        <v>1461</v>
      </c>
      <c r="Q4907" s="7" t="s">
        <v>1480</v>
      </c>
      <c r="R4907" s="12"/>
    </row>
    <row r="4908" spans="1:18" ht="15.75" x14ac:dyDescent="0.2">
      <c r="A4908" s="5">
        <v>5305119</v>
      </c>
      <c r="B4908" s="6" t="s">
        <v>2394</v>
      </c>
      <c r="C4908" s="7" t="s">
        <v>126</v>
      </c>
      <c r="D4908" s="7" t="s">
        <v>17451</v>
      </c>
      <c r="E4908" s="8" t="s">
        <v>2383</v>
      </c>
      <c r="F4908" s="7" t="s">
        <v>17599</v>
      </c>
      <c r="G4908" s="7" t="s">
        <v>214</v>
      </c>
      <c r="H4908" s="5">
        <v>43</v>
      </c>
      <c r="I4908" s="5">
        <v>15</v>
      </c>
      <c r="J4908" s="5">
        <v>135</v>
      </c>
      <c r="K4908" s="5">
        <v>99</v>
      </c>
      <c r="L4908" s="9">
        <f t="shared" si="152"/>
        <v>24</v>
      </c>
      <c r="M4908" s="9" t="str">
        <f t="shared" si="153"/>
        <v>low</v>
      </c>
      <c r="N4908" s="10">
        <v>-402.84090412036312</v>
      </c>
      <c r="O4908" s="11">
        <v>2.2140046348795295E-3</v>
      </c>
      <c r="P4908" s="7" t="s">
        <v>14</v>
      </c>
      <c r="Q4908" s="7" t="s">
        <v>1480</v>
      </c>
      <c r="R4908" s="12"/>
    </row>
    <row r="4909" spans="1:18" ht="15.75" x14ac:dyDescent="0.2">
      <c r="A4909" s="5">
        <v>5371797</v>
      </c>
      <c r="B4909" s="6" t="s">
        <v>2405</v>
      </c>
      <c r="C4909" s="7" t="s">
        <v>126</v>
      </c>
      <c r="D4909" s="7" t="s">
        <v>17674</v>
      </c>
      <c r="E4909" s="8" t="s">
        <v>2383</v>
      </c>
      <c r="F4909" s="7" t="s">
        <v>225</v>
      </c>
      <c r="G4909" s="7" t="s">
        <v>214</v>
      </c>
      <c r="H4909" s="5">
        <v>17</v>
      </c>
      <c r="I4909" s="5">
        <v>15</v>
      </c>
      <c r="J4909" s="5">
        <v>110</v>
      </c>
      <c r="K4909" s="5">
        <v>98</v>
      </c>
      <c r="L4909" s="9">
        <f t="shared" si="152"/>
        <v>22</v>
      </c>
      <c r="M4909" s="9" t="str">
        <f t="shared" si="153"/>
        <v>low</v>
      </c>
      <c r="N4909" s="10">
        <v>-383.46041643517674</v>
      </c>
      <c r="O4909" s="11">
        <v>2.3882407404016703E-3</v>
      </c>
      <c r="P4909" s="7" t="s">
        <v>1461</v>
      </c>
      <c r="Q4909" s="7" t="s">
        <v>1480</v>
      </c>
      <c r="R4909" s="12"/>
    </row>
    <row r="4910" spans="1:18" ht="15.75" x14ac:dyDescent="0.2">
      <c r="A4910" s="5">
        <v>5338722</v>
      </c>
      <c r="B4910" s="6" t="s">
        <v>2450</v>
      </c>
      <c r="C4910" s="7" t="s">
        <v>126</v>
      </c>
      <c r="D4910" s="7" t="s">
        <v>17333</v>
      </c>
      <c r="E4910" s="8" t="s">
        <v>2383</v>
      </c>
      <c r="F4910" s="7" t="s">
        <v>17799</v>
      </c>
      <c r="G4910" s="7" t="s">
        <v>214</v>
      </c>
      <c r="H4910" s="5">
        <v>19</v>
      </c>
      <c r="I4910" s="5">
        <v>15</v>
      </c>
      <c r="J4910" s="5">
        <v>130</v>
      </c>
      <c r="K4910" s="5">
        <v>96</v>
      </c>
      <c r="L4910" s="9">
        <f t="shared" si="152"/>
        <v>24</v>
      </c>
      <c r="M4910" s="9" t="str">
        <f t="shared" si="153"/>
        <v>low</v>
      </c>
      <c r="N4910" s="10">
        <v>-397.48545006939821</v>
      </c>
      <c r="O4910" s="11">
        <v>6.7377314771874808E-3</v>
      </c>
      <c r="P4910" s="7" t="s">
        <v>1461</v>
      </c>
      <c r="Q4910" s="5" t="s">
        <v>1480</v>
      </c>
      <c r="R4910" s="12"/>
    </row>
    <row r="4911" spans="1:18" ht="15.75" x14ac:dyDescent="0.2">
      <c r="A4911" s="5">
        <v>5370756</v>
      </c>
      <c r="B4911" s="6" t="s">
        <v>2405</v>
      </c>
      <c r="C4911" s="7" t="s">
        <v>132</v>
      </c>
      <c r="D4911" s="7" t="s">
        <v>17834</v>
      </c>
      <c r="E4911" s="8" t="s">
        <v>2383</v>
      </c>
      <c r="F4911" s="7" t="s">
        <v>17835</v>
      </c>
      <c r="G4911" s="7" t="s">
        <v>215</v>
      </c>
      <c r="H4911" s="5">
        <v>28</v>
      </c>
      <c r="I4911" s="5">
        <v>15</v>
      </c>
      <c r="J4911" s="5">
        <v>120</v>
      </c>
      <c r="K4911" s="5">
        <v>98</v>
      </c>
      <c r="L4911" s="9">
        <f t="shared" si="152"/>
        <v>22</v>
      </c>
      <c r="M4911" s="9" t="str">
        <f t="shared" si="153"/>
        <v>low</v>
      </c>
      <c r="N4911" s="10">
        <v>-388.03718293976999</v>
      </c>
      <c r="O4911" s="11">
        <v>7.8753009220235981E-3</v>
      </c>
      <c r="P4911" s="7" t="s">
        <v>1461</v>
      </c>
      <c r="Q4911" s="7" t="s">
        <v>1480</v>
      </c>
      <c r="R4911" s="12"/>
    </row>
    <row r="4912" spans="1:18" ht="15.75" x14ac:dyDescent="0.2">
      <c r="A4912" s="5">
        <v>5370756</v>
      </c>
      <c r="B4912" s="6" t="s">
        <v>2405</v>
      </c>
      <c r="C4912" s="7" t="s">
        <v>132</v>
      </c>
      <c r="D4912" s="7" t="s">
        <v>17834</v>
      </c>
      <c r="E4912" s="8" t="s">
        <v>2383</v>
      </c>
      <c r="F4912" s="7" t="s">
        <v>17836</v>
      </c>
      <c r="G4912" s="7" t="s">
        <v>214</v>
      </c>
      <c r="H4912" s="5">
        <v>30</v>
      </c>
      <c r="I4912" s="5">
        <v>15</v>
      </c>
      <c r="J4912" s="5">
        <v>120</v>
      </c>
      <c r="K4912" s="5">
        <v>98</v>
      </c>
      <c r="L4912" s="9">
        <f t="shared" si="152"/>
        <v>22</v>
      </c>
      <c r="M4912" s="9" t="str">
        <f t="shared" si="153"/>
        <v>low</v>
      </c>
      <c r="N4912" s="10">
        <v>-388.07884960647061</v>
      </c>
      <c r="O4912" s="11">
        <v>7.8753009220235981E-3</v>
      </c>
      <c r="P4912" s="7" t="s">
        <v>1461</v>
      </c>
      <c r="Q4912" s="5" t="s">
        <v>1480</v>
      </c>
      <c r="R4912" s="12"/>
    </row>
    <row r="4913" spans="1:18" ht="15.75" x14ac:dyDescent="0.2">
      <c r="A4913" s="5">
        <v>5303709</v>
      </c>
      <c r="B4913" s="6" t="s">
        <v>12705</v>
      </c>
      <c r="C4913" s="7" t="s">
        <v>88</v>
      </c>
      <c r="D4913" s="7" t="s">
        <v>17589</v>
      </c>
      <c r="E4913" s="8" t="s">
        <v>2383</v>
      </c>
      <c r="F4913" s="7" t="s">
        <v>338</v>
      </c>
      <c r="G4913" s="7" t="s">
        <v>214</v>
      </c>
      <c r="H4913" s="5">
        <v>17</v>
      </c>
      <c r="I4913" s="5">
        <v>15</v>
      </c>
      <c r="J4913" s="5">
        <v>90</v>
      </c>
      <c r="K4913" s="5">
        <v>96</v>
      </c>
      <c r="L4913" s="9">
        <f t="shared" si="152"/>
        <v>22</v>
      </c>
      <c r="M4913" s="9" t="str">
        <f t="shared" si="153"/>
        <v>low</v>
      </c>
      <c r="N4913" s="10">
        <v>-410.26354543977504</v>
      </c>
      <c r="O4913" s="11">
        <v>5.4570138890994713E-3</v>
      </c>
      <c r="P4913" s="7" t="s">
        <v>1461</v>
      </c>
      <c r="Q4913" s="7" t="s">
        <v>1480</v>
      </c>
      <c r="R4913" s="12"/>
    </row>
    <row r="4914" spans="1:18" ht="15.75" x14ac:dyDescent="0.2">
      <c r="A4914" s="5">
        <v>5372167</v>
      </c>
      <c r="B4914" s="6" t="s">
        <v>2405</v>
      </c>
      <c r="C4914" s="7" t="s">
        <v>84</v>
      </c>
      <c r="D4914" s="7" t="s">
        <v>17925</v>
      </c>
      <c r="E4914" s="8" t="s">
        <v>2383</v>
      </c>
      <c r="F4914" s="7" t="s">
        <v>17926</v>
      </c>
      <c r="G4914" s="7" t="s">
        <v>214</v>
      </c>
      <c r="H4914" s="5">
        <v>20</v>
      </c>
      <c r="I4914" s="5">
        <v>10</v>
      </c>
      <c r="J4914" s="5">
        <v>150</v>
      </c>
      <c r="K4914" s="5">
        <v>86</v>
      </c>
      <c r="L4914" s="9">
        <f t="shared" si="152"/>
        <v>19</v>
      </c>
      <c r="M4914" s="9" t="str">
        <f t="shared" si="153"/>
        <v>low</v>
      </c>
      <c r="N4914" s="10">
        <v>-390.3851408564733</v>
      </c>
      <c r="O4914" s="11">
        <v>1.4588657410058659E-2</v>
      </c>
      <c r="P4914" s="7" t="s">
        <v>1461</v>
      </c>
      <c r="Q4914" s="7" t="s">
        <v>1480</v>
      </c>
      <c r="R4914" s="12"/>
    </row>
    <row r="4915" spans="1:18" ht="15.75" x14ac:dyDescent="0.2">
      <c r="A4915" s="5">
        <v>5300505</v>
      </c>
      <c r="B4915" s="6" t="s">
        <v>12515</v>
      </c>
      <c r="C4915" s="7" t="s">
        <v>132</v>
      </c>
      <c r="D4915" s="7" t="s">
        <v>18028</v>
      </c>
      <c r="E4915" s="8" t="s">
        <v>2383</v>
      </c>
      <c r="F4915" s="7" t="s">
        <v>1347</v>
      </c>
      <c r="G4915" s="7" t="s">
        <v>214</v>
      </c>
      <c r="H4915" s="5">
        <v>20</v>
      </c>
      <c r="I4915" s="5">
        <v>15</v>
      </c>
      <c r="J4915" s="5">
        <v>130</v>
      </c>
      <c r="K4915" s="5">
        <v>96</v>
      </c>
      <c r="L4915" s="9">
        <f t="shared" si="152"/>
        <v>24</v>
      </c>
      <c r="M4915" s="9" t="str">
        <f t="shared" si="153"/>
        <v>low</v>
      </c>
      <c r="N4915" s="10">
        <v>-416.60335092588502</v>
      </c>
      <c r="O4915" s="11">
        <v>6.3775925955269486E-3</v>
      </c>
      <c r="P4915" s="7" t="s">
        <v>1461</v>
      </c>
      <c r="Q4915" s="7" t="s">
        <v>1480</v>
      </c>
      <c r="R4915" s="12"/>
    </row>
    <row r="4916" spans="1:18" ht="15.75" x14ac:dyDescent="0.2">
      <c r="A4916" s="5">
        <v>5367969</v>
      </c>
      <c r="B4916" s="6" t="s">
        <v>14951</v>
      </c>
      <c r="C4916" s="7" t="s">
        <v>111</v>
      </c>
      <c r="D4916" s="7" t="s">
        <v>16670</v>
      </c>
      <c r="E4916" s="8" t="s">
        <v>2383</v>
      </c>
      <c r="F4916" s="7" t="s">
        <v>1409</v>
      </c>
      <c r="G4916" s="7" t="s">
        <v>214</v>
      </c>
      <c r="H4916" s="5">
        <v>11</v>
      </c>
      <c r="I4916" s="5">
        <v>15</v>
      </c>
      <c r="J4916" s="5">
        <v>100</v>
      </c>
      <c r="K4916" s="5">
        <v>98</v>
      </c>
      <c r="L4916" s="9">
        <f t="shared" si="152"/>
        <v>22</v>
      </c>
      <c r="M4916" s="9" t="str">
        <f t="shared" si="153"/>
        <v>low</v>
      </c>
      <c r="N4916" s="10">
        <v>-395.03504567131313</v>
      </c>
      <c r="O4916" s="11">
        <v>9.2742592605645768E-3</v>
      </c>
      <c r="P4916" s="7" t="s">
        <v>1461</v>
      </c>
      <c r="Q4916" s="7" t="s">
        <v>1480</v>
      </c>
      <c r="R4916" s="12"/>
    </row>
    <row r="4917" spans="1:18" ht="15.75" x14ac:dyDescent="0.2">
      <c r="A4917" s="5">
        <v>5302491</v>
      </c>
      <c r="B4917" s="6" t="s">
        <v>12705</v>
      </c>
      <c r="C4917" s="7" t="s">
        <v>126</v>
      </c>
      <c r="D4917" s="7" t="s">
        <v>18076</v>
      </c>
      <c r="E4917" s="8" t="s">
        <v>2383</v>
      </c>
      <c r="F4917" s="7" t="s">
        <v>18077</v>
      </c>
      <c r="G4917" s="7" t="s">
        <v>214</v>
      </c>
      <c r="H4917" s="5">
        <v>42</v>
      </c>
      <c r="I4917" s="5">
        <v>15</v>
      </c>
      <c r="J4917" s="5">
        <v>120</v>
      </c>
      <c r="K4917" s="5">
        <v>98</v>
      </c>
      <c r="L4917" s="9">
        <f t="shared" si="152"/>
        <v>22</v>
      </c>
      <c r="M4917" s="9" t="str">
        <f t="shared" si="153"/>
        <v>low</v>
      </c>
      <c r="N4917" s="10">
        <v>-417.40215347221238</v>
      </c>
      <c r="O4917" s="11">
        <v>1.0150046298804227E-2</v>
      </c>
      <c r="P4917" s="7" t="s">
        <v>1461</v>
      </c>
      <c r="Q4917" s="5" t="s">
        <v>1480</v>
      </c>
      <c r="R4917" s="12"/>
    </row>
    <row r="4918" spans="1:18" ht="15.75" x14ac:dyDescent="0.2">
      <c r="A4918" s="5">
        <v>5370756</v>
      </c>
      <c r="B4918" s="6" t="s">
        <v>2405</v>
      </c>
      <c r="C4918" s="7" t="s">
        <v>132</v>
      </c>
      <c r="D4918" s="7" t="s">
        <v>17834</v>
      </c>
      <c r="E4918" s="8" t="s">
        <v>2383</v>
      </c>
      <c r="F4918" s="7" t="s">
        <v>1544</v>
      </c>
      <c r="G4918" s="7" t="s">
        <v>214</v>
      </c>
      <c r="H4918" s="5">
        <v>26</v>
      </c>
      <c r="I4918" s="5">
        <v>15</v>
      </c>
      <c r="J4918" s="5">
        <v>125</v>
      </c>
      <c r="K4918" s="5">
        <v>98</v>
      </c>
      <c r="L4918" s="9">
        <f t="shared" si="152"/>
        <v>24</v>
      </c>
      <c r="M4918" s="9" t="str">
        <f t="shared" si="153"/>
        <v>low</v>
      </c>
      <c r="N4918" s="10">
        <v>-396.66218293976999</v>
      </c>
      <c r="O4918" s="11">
        <v>7.8753009220235981E-3</v>
      </c>
      <c r="P4918" s="7" t="s">
        <v>1461</v>
      </c>
      <c r="Q4918" s="7" t="s">
        <v>1480</v>
      </c>
      <c r="R4918" s="12"/>
    </row>
    <row r="4919" spans="1:18" ht="15.75" x14ac:dyDescent="0.2">
      <c r="A4919" s="5">
        <v>5300632</v>
      </c>
      <c r="B4919" s="6" t="s">
        <v>12515</v>
      </c>
      <c r="C4919" s="7" t="s">
        <v>158</v>
      </c>
      <c r="D4919" s="7" t="s">
        <v>18137</v>
      </c>
      <c r="E4919" s="8" t="s">
        <v>2383</v>
      </c>
      <c r="F4919" s="7" t="s">
        <v>18138</v>
      </c>
      <c r="G4919" s="7" t="s">
        <v>214</v>
      </c>
      <c r="H4919" s="5">
        <v>52</v>
      </c>
      <c r="I4919" s="5">
        <v>15</v>
      </c>
      <c r="J4919" s="5">
        <v>140</v>
      </c>
      <c r="K4919" s="5">
        <v>98</v>
      </c>
      <c r="L4919" s="9">
        <f t="shared" si="152"/>
        <v>24</v>
      </c>
      <c r="M4919" s="9" t="str">
        <f t="shared" si="153"/>
        <v>low</v>
      </c>
      <c r="N4919" s="10">
        <v>-420.10566215276776</v>
      </c>
      <c r="O4919" s="11">
        <v>1.0782256940728985E-2</v>
      </c>
      <c r="P4919" s="7" t="s">
        <v>1461</v>
      </c>
      <c r="Q4919" s="7" t="s">
        <v>1480</v>
      </c>
      <c r="R4919" s="12"/>
    </row>
    <row r="4920" spans="1:18" ht="15.75" x14ac:dyDescent="0.2">
      <c r="A4920" s="5">
        <v>5306325</v>
      </c>
      <c r="B4920" s="6" t="s">
        <v>2394</v>
      </c>
      <c r="C4920" s="7" t="s">
        <v>102</v>
      </c>
      <c r="D4920" s="7" t="s">
        <v>2817</v>
      </c>
      <c r="E4920" s="8" t="s">
        <v>2383</v>
      </c>
      <c r="F4920" s="7" t="s">
        <v>2818</v>
      </c>
      <c r="G4920" s="7" t="s">
        <v>215</v>
      </c>
      <c r="H4920" s="5">
        <v>60</v>
      </c>
      <c r="I4920" s="5">
        <v>15</v>
      </c>
      <c r="J4920" s="5">
        <v>130</v>
      </c>
      <c r="K4920" s="5">
        <v>96</v>
      </c>
      <c r="L4920" s="9">
        <f t="shared" si="152"/>
        <v>24</v>
      </c>
      <c r="M4920" s="9" t="str">
        <f t="shared" si="153"/>
        <v>low</v>
      </c>
      <c r="N4920" s="10">
        <v>14.809284571740136</v>
      </c>
      <c r="O4920" s="11">
        <v>5.7603009263402782E-3</v>
      </c>
      <c r="P4920" s="7" t="s">
        <v>1461</v>
      </c>
      <c r="Q4920" s="7" t="s">
        <v>1492</v>
      </c>
      <c r="R4920" s="12"/>
    </row>
    <row r="4921" spans="1:18" ht="15.75" x14ac:dyDescent="0.2">
      <c r="A4921" s="5">
        <v>5201091</v>
      </c>
      <c r="B4921" s="6" t="s">
        <v>2385</v>
      </c>
      <c r="C4921" s="7" t="s">
        <v>102</v>
      </c>
      <c r="D4921" s="7" t="s">
        <v>2914</v>
      </c>
      <c r="E4921" s="8" t="s">
        <v>2383</v>
      </c>
      <c r="F4921" s="7" t="s">
        <v>2915</v>
      </c>
      <c r="G4921" s="7" t="s">
        <v>214</v>
      </c>
      <c r="H4921" s="5">
        <v>34</v>
      </c>
      <c r="I4921" s="5">
        <v>15</v>
      </c>
      <c r="J4921" s="5">
        <v>120</v>
      </c>
      <c r="K4921" s="5">
        <v>95</v>
      </c>
      <c r="L4921" s="9">
        <f t="shared" si="152"/>
        <v>22</v>
      </c>
      <c r="M4921" s="9" t="str">
        <f t="shared" si="153"/>
        <v>low</v>
      </c>
      <c r="N4921" s="10">
        <v>-23.604103773141105</v>
      </c>
      <c r="O4921" s="11">
        <v>5.0690162024693564E-3</v>
      </c>
      <c r="P4921" s="7" t="s">
        <v>1461</v>
      </c>
      <c r="Q4921" s="7" t="s">
        <v>1492</v>
      </c>
      <c r="R4921" s="12"/>
    </row>
    <row r="4922" spans="1:18" ht="15.75" x14ac:dyDescent="0.2">
      <c r="A4922" s="5">
        <v>5309694</v>
      </c>
      <c r="B4922" s="6" t="s">
        <v>2413</v>
      </c>
      <c r="C4922" s="7" t="s">
        <v>102</v>
      </c>
      <c r="D4922" s="7" t="s">
        <v>3765</v>
      </c>
      <c r="E4922" s="8" t="s">
        <v>2383</v>
      </c>
      <c r="F4922" s="7" t="s">
        <v>3766</v>
      </c>
      <c r="G4922" s="7" t="s">
        <v>214</v>
      </c>
      <c r="H4922" s="5">
        <v>17</v>
      </c>
      <c r="I4922" s="5">
        <v>15</v>
      </c>
      <c r="J4922" s="5">
        <v>110</v>
      </c>
      <c r="K4922" s="5">
        <v>96</v>
      </c>
      <c r="L4922" s="9">
        <f t="shared" si="152"/>
        <v>22</v>
      </c>
      <c r="M4922" s="9" t="str">
        <f t="shared" si="153"/>
        <v>low</v>
      </c>
      <c r="N4922" s="10">
        <v>-11.029329432858503</v>
      </c>
      <c r="O4922" s="13">
        <v>3.1624189796275459E-3</v>
      </c>
      <c r="P4922" s="7" t="s">
        <v>1461</v>
      </c>
      <c r="Q4922" s="7" t="s">
        <v>1492</v>
      </c>
      <c r="R4922" s="12"/>
    </row>
    <row r="4923" spans="1:18" ht="15.75" x14ac:dyDescent="0.2">
      <c r="A4923" s="5">
        <v>5307321</v>
      </c>
      <c r="B4923" s="6" t="s">
        <v>2394</v>
      </c>
      <c r="C4923" s="7" t="s">
        <v>102</v>
      </c>
      <c r="D4923" s="7" t="s">
        <v>3997</v>
      </c>
      <c r="E4923" s="8" t="s">
        <v>2383</v>
      </c>
      <c r="F4923" s="7" t="s">
        <v>3998</v>
      </c>
      <c r="G4923" s="7" t="s">
        <v>214</v>
      </c>
      <c r="H4923" s="5">
        <v>18</v>
      </c>
      <c r="I4923" s="5">
        <v>15</v>
      </c>
      <c r="J4923" s="5">
        <v>115</v>
      </c>
      <c r="K4923" s="5">
        <v>96</v>
      </c>
      <c r="L4923" s="9">
        <f t="shared" si="152"/>
        <v>22</v>
      </c>
      <c r="M4923" s="9" t="str">
        <f t="shared" si="153"/>
        <v>low</v>
      </c>
      <c r="N4923" s="10">
        <v>-18.476943668938475</v>
      </c>
      <c r="O4923" s="11">
        <v>4.2607291688909754E-3</v>
      </c>
      <c r="P4923" s="7" t="s">
        <v>1461</v>
      </c>
      <c r="Q4923" s="7" t="s">
        <v>1492</v>
      </c>
      <c r="R4923" s="12"/>
    </row>
    <row r="4924" spans="1:18" ht="15.75" x14ac:dyDescent="0.2">
      <c r="A4924" s="5">
        <v>5231822</v>
      </c>
      <c r="B4924" s="6" t="s">
        <v>2468</v>
      </c>
      <c r="C4924" s="7" t="s">
        <v>102</v>
      </c>
      <c r="D4924" s="7" t="s">
        <v>4556</v>
      </c>
      <c r="E4924" s="8" t="s">
        <v>2383</v>
      </c>
      <c r="F4924" s="7" t="s">
        <v>4557</v>
      </c>
      <c r="G4924" s="7" t="s">
        <v>214</v>
      </c>
      <c r="H4924" s="5">
        <v>17</v>
      </c>
      <c r="I4924" s="5">
        <v>15</v>
      </c>
      <c r="J4924" s="5">
        <v>110</v>
      </c>
      <c r="K4924" s="5">
        <v>98</v>
      </c>
      <c r="L4924" s="9">
        <f t="shared" si="152"/>
        <v>22</v>
      </c>
      <c r="M4924" s="9" t="str">
        <f t="shared" si="153"/>
        <v>low</v>
      </c>
      <c r="N4924" s="10">
        <v>-59.162009675943409</v>
      </c>
      <c r="O4924" s="11">
        <v>3.1732986099086702E-3</v>
      </c>
      <c r="P4924" s="7" t="s">
        <v>1461</v>
      </c>
      <c r="Q4924" s="7" t="s">
        <v>1492</v>
      </c>
      <c r="R4924" s="12"/>
    </row>
    <row r="4925" spans="1:18" ht="15.75" x14ac:dyDescent="0.2">
      <c r="A4925" s="5">
        <v>5208781</v>
      </c>
      <c r="B4925" s="6" t="s">
        <v>4544</v>
      </c>
      <c r="C4925" s="7" t="s">
        <v>102</v>
      </c>
      <c r="D4925" s="7" t="s">
        <v>5274</v>
      </c>
      <c r="E4925" s="8" t="s">
        <v>2383</v>
      </c>
      <c r="F4925" s="7" t="s">
        <v>5275</v>
      </c>
      <c r="G4925" s="7" t="s">
        <v>215</v>
      </c>
      <c r="H4925" s="5">
        <v>37</v>
      </c>
      <c r="I4925" s="5">
        <v>15</v>
      </c>
      <c r="J4925" s="5">
        <v>110</v>
      </c>
      <c r="K4925" s="5">
        <v>97</v>
      </c>
      <c r="L4925" s="9">
        <f t="shared" si="152"/>
        <v>22</v>
      </c>
      <c r="M4925" s="9" t="str">
        <f t="shared" si="153"/>
        <v>low</v>
      </c>
      <c r="N4925" s="10">
        <v>-87.698256979187136</v>
      </c>
      <c r="O4925" s="13">
        <v>3.9433217607438564E-3</v>
      </c>
      <c r="P4925" s="7" t="s">
        <v>1461</v>
      </c>
      <c r="Q4925" s="7" t="s">
        <v>1492</v>
      </c>
      <c r="R4925" s="12"/>
    </row>
    <row r="4926" spans="1:18" ht="15.75" x14ac:dyDescent="0.2">
      <c r="A4926" s="5">
        <v>5208781</v>
      </c>
      <c r="B4926" s="6" t="s">
        <v>4544</v>
      </c>
      <c r="C4926" s="7" t="s">
        <v>102</v>
      </c>
      <c r="D4926" s="7" t="s">
        <v>5274</v>
      </c>
      <c r="E4926" s="8" t="s">
        <v>2383</v>
      </c>
      <c r="F4926" s="7" t="s">
        <v>6010</v>
      </c>
      <c r="G4926" s="7" t="s">
        <v>214</v>
      </c>
      <c r="H4926" s="5">
        <v>13</v>
      </c>
      <c r="I4926" s="5">
        <v>15</v>
      </c>
      <c r="J4926" s="5"/>
      <c r="K4926" s="5"/>
      <c r="L4926" s="9">
        <f t="shared" si="152"/>
        <v>18</v>
      </c>
      <c r="M4926" s="9" t="str">
        <f t="shared" si="153"/>
        <v>MID</v>
      </c>
      <c r="N4926" s="10">
        <v>-107.98992364579317</v>
      </c>
      <c r="O4926" s="11">
        <v>3.9433217607438564E-3</v>
      </c>
      <c r="P4926" s="7" t="s">
        <v>1461</v>
      </c>
      <c r="Q4926" s="7" t="s">
        <v>1492</v>
      </c>
      <c r="R4926" s="12"/>
    </row>
    <row r="4927" spans="1:18" ht="15.75" x14ac:dyDescent="0.2">
      <c r="A4927" s="5">
        <v>5208781</v>
      </c>
      <c r="B4927" s="6" t="s">
        <v>4544</v>
      </c>
      <c r="C4927" s="7" t="s">
        <v>102</v>
      </c>
      <c r="D4927" s="7" t="s">
        <v>5274</v>
      </c>
      <c r="E4927" s="8" t="s">
        <v>2383</v>
      </c>
      <c r="F4927" s="7" t="s">
        <v>6307</v>
      </c>
      <c r="G4927" s="7" t="s">
        <v>214</v>
      </c>
      <c r="H4927" s="5">
        <v>5</v>
      </c>
      <c r="I4927" s="5">
        <v>15</v>
      </c>
      <c r="J4927" s="5"/>
      <c r="K4927" s="5"/>
      <c r="L4927" s="9">
        <f t="shared" si="152"/>
        <v>18</v>
      </c>
      <c r="M4927" s="9" t="str">
        <f t="shared" si="153"/>
        <v>MID</v>
      </c>
      <c r="N4927" s="10">
        <v>-116.19825697918714</v>
      </c>
      <c r="O4927" s="11">
        <v>3.9433217607438564E-3</v>
      </c>
      <c r="P4927" s="7" t="s">
        <v>1461</v>
      </c>
      <c r="Q4927" s="7" t="s">
        <v>1492</v>
      </c>
      <c r="R4927" s="12"/>
    </row>
    <row r="4928" spans="1:18" ht="15.75" x14ac:dyDescent="0.2">
      <c r="A4928" s="5">
        <v>5231822</v>
      </c>
      <c r="B4928" s="6" t="s">
        <v>2468</v>
      </c>
      <c r="C4928" s="7" t="s">
        <v>102</v>
      </c>
      <c r="D4928" s="7" t="s">
        <v>4556</v>
      </c>
      <c r="E4928" s="8" t="s">
        <v>2383</v>
      </c>
      <c r="F4928" s="7" t="s">
        <v>340</v>
      </c>
      <c r="G4928" s="7" t="s">
        <v>214</v>
      </c>
      <c r="H4928" s="5">
        <v>18</v>
      </c>
      <c r="I4928" s="5">
        <v>15</v>
      </c>
      <c r="J4928" s="5">
        <v>120</v>
      </c>
      <c r="K4928" s="5">
        <v>96</v>
      </c>
      <c r="L4928" s="9">
        <f t="shared" si="152"/>
        <v>22</v>
      </c>
      <c r="M4928" s="9" t="str">
        <f t="shared" si="153"/>
        <v>low</v>
      </c>
      <c r="N4928" s="10">
        <v>-109.82867634254944</v>
      </c>
      <c r="O4928" s="11">
        <v>3.1732986099086702E-3</v>
      </c>
      <c r="P4928" s="7" t="s">
        <v>1461</v>
      </c>
      <c r="Q4928" s="7" t="s">
        <v>1492</v>
      </c>
      <c r="R4928" s="12"/>
    </row>
    <row r="4929" spans="1:18" ht="15.75" x14ac:dyDescent="0.2">
      <c r="A4929" s="5">
        <v>5231822</v>
      </c>
      <c r="B4929" s="6" t="s">
        <v>2468</v>
      </c>
      <c r="C4929" s="7" t="s">
        <v>102</v>
      </c>
      <c r="D4929" s="7" t="s">
        <v>4556</v>
      </c>
      <c r="E4929" s="8" t="s">
        <v>2383</v>
      </c>
      <c r="F4929" s="7" t="s">
        <v>6361</v>
      </c>
      <c r="G4929" s="7" t="s">
        <v>214</v>
      </c>
      <c r="H4929" s="5">
        <v>17</v>
      </c>
      <c r="I4929" s="5">
        <v>15</v>
      </c>
      <c r="J4929" s="5">
        <v>115</v>
      </c>
      <c r="K4929" s="5">
        <v>98</v>
      </c>
      <c r="L4929" s="9">
        <f t="shared" si="152"/>
        <v>22</v>
      </c>
      <c r="M4929" s="9" t="str">
        <f t="shared" si="153"/>
        <v>low</v>
      </c>
      <c r="N4929" s="10">
        <v>-109.87034300925006</v>
      </c>
      <c r="O4929" s="11">
        <v>3.1732986099086702E-3</v>
      </c>
      <c r="P4929" s="7" t="s">
        <v>1461</v>
      </c>
      <c r="Q4929" s="7" t="s">
        <v>1492</v>
      </c>
      <c r="R4929" s="12"/>
    </row>
    <row r="4930" spans="1:18" ht="15.75" x14ac:dyDescent="0.2">
      <c r="A4930" s="5">
        <v>5208781</v>
      </c>
      <c r="B4930" s="6" t="s">
        <v>4544</v>
      </c>
      <c r="C4930" s="7" t="s">
        <v>102</v>
      </c>
      <c r="D4930" s="7" t="s">
        <v>5274</v>
      </c>
      <c r="E4930" s="8" t="s">
        <v>2383</v>
      </c>
      <c r="F4930" s="7" t="s">
        <v>7026</v>
      </c>
      <c r="G4930" s="7" t="s">
        <v>214</v>
      </c>
      <c r="H4930" s="5">
        <v>42</v>
      </c>
      <c r="I4930" s="5">
        <v>15</v>
      </c>
      <c r="J4930" s="5">
        <v>125</v>
      </c>
      <c r="K4930" s="5">
        <v>96</v>
      </c>
      <c r="L4930" s="9">
        <f t="shared" ref="L4930:L4993" si="154">IF(OR(I4930&gt;3,I4930&lt;15),I4930,0)+IF(H4930&lt;=60,3,IF(H4930&gt;60,0,0))+IF(J4930&gt;120,6,IF((J4930&gt;=60),4,IF(J4930&lt;60,0,0)))</f>
        <v>24</v>
      </c>
      <c r="M4930" s="9" t="str">
        <f t="shared" ref="M4930:M4993" si="155">IF(AND(L4930&gt;=3,L4930&lt;=10),"high",IF(AND(L4930&gt;=11,L4930&lt;=18),"MID",IF(AND(L4930&gt;=19,L4930&lt;=24),"low","no")))</f>
        <v>low</v>
      </c>
      <c r="N4930" s="10">
        <v>-136.44825697918714</v>
      </c>
      <c r="O4930" s="11">
        <v>3.9433217607438564E-3</v>
      </c>
      <c r="P4930" s="7" t="s">
        <v>1461</v>
      </c>
      <c r="Q4930" s="7" t="s">
        <v>1492</v>
      </c>
      <c r="R4930" s="12"/>
    </row>
    <row r="4931" spans="1:18" ht="15.75" x14ac:dyDescent="0.2">
      <c r="A4931" s="5">
        <v>5208781</v>
      </c>
      <c r="B4931" s="6" t="s">
        <v>4544</v>
      </c>
      <c r="C4931" s="7" t="s">
        <v>102</v>
      </c>
      <c r="D4931" s="7" t="s">
        <v>5274</v>
      </c>
      <c r="E4931" s="8" t="s">
        <v>2383</v>
      </c>
      <c r="F4931" s="7" t="s">
        <v>7027</v>
      </c>
      <c r="G4931" s="7" t="s">
        <v>215</v>
      </c>
      <c r="H4931" s="5">
        <v>10</v>
      </c>
      <c r="I4931" s="5">
        <v>15</v>
      </c>
      <c r="J4931" s="5">
        <v>110</v>
      </c>
      <c r="K4931" s="5">
        <v>97</v>
      </c>
      <c r="L4931" s="9">
        <f t="shared" si="154"/>
        <v>22</v>
      </c>
      <c r="M4931" s="9" t="str">
        <f t="shared" si="155"/>
        <v>low</v>
      </c>
      <c r="N4931" s="10">
        <v>-136.48992364579317</v>
      </c>
      <c r="O4931" s="11">
        <v>3.9433217607438564E-3</v>
      </c>
      <c r="P4931" s="7" t="s">
        <v>1461</v>
      </c>
      <c r="Q4931" s="7" t="s">
        <v>1492</v>
      </c>
      <c r="R4931" s="12"/>
    </row>
    <row r="4932" spans="1:18" ht="15.75" x14ac:dyDescent="0.2">
      <c r="A4932" s="5">
        <v>5347528</v>
      </c>
      <c r="B4932" s="6" t="s">
        <v>5893</v>
      </c>
      <c r="C4932" s="7" t="s">
        <v>102</v>
      </c>
      <c r="D4932" s="7" t="s">
        <v>8844</v>
      </c>
      <c r="E4932" s="8" t="s">
        <v>2383</v>
      </c>
      <c r="F4932" s="7" t="s">
        <v>8845</v>
      </c>
      <c r="G4932" s="7" t="s">
        <v>214</v>
      </c>
      <c r="H4932" s="5">
        <v>22</v>
      </c>
      <c r="I4932" s="5">
        <v>15</v>
      </c>
      <c r="J4932" s="5">
        <v>110</v>
      </c>
      <c r="K4932" s="5">
        <v>94</v>
      </c>
      <c r="L4932" s="9">
        <f t="shared" si="154"/>
        <v>22</v>
      </c>
      <c r="M4932" s="9" t="str">
        <f t="shared" si="155"/>
        <v>low</v>
      </c>
      <c r="N4932" s="10">
        <v>-140.68014537038835</v>
      </c>
      <c r="O4932" s="13">
        <v>3.3518518539494835E-3</v>
      </c>
      <c r="P4932" s="7" t="s">
        <v>1461</v>
      </c>
      <c r="Q4932" s="7" t="s">
        <v>1492</v>
      </c>
      <c r="R4932" s="12"/>
    </row>
    <row r="4933" spans="1:18" ht="15.75" x14ac:dyDescent="0.2">
      <c r="A4933" s="5">
        <v>5347528</v>
      </c>
      <c r="B4933" s="6" t="s">
        <v>5893</v>
      </c>
      <c r="C4933" s="7" t="s">
        <v>102</v>
      </c>
      <c r="D4933" s="7" t="s">
        <v>8844</v>
      </c>
      <c r="E4933" s="8" t="s">
        <v>2383</v>
      </c>
      <c r="F4933" s="7" t="s">
        <v>9046</v>
      </c>
      <c r="G4933" s="7" t="s">
        <v>214</v>
      </c>
      <c r="H4933" s="5">
        <v>24</v>
      </c>
      <c r="I4933" s="5">
        <v>15</v>
      </c>
      <c r="J4933" s="5">
        <v>120</v>
      </c>
      <c r="K4933" s="5">
        <v>98</v>
      </c>
      <c r="L4933" s="9">
        <f t="shared" si="154"/>
        <v>22</v>
      </c>
      <c r="M4933" s="9" t="str">
        <f t="shared" si="155"/>
        <v>low</v>
      </c>
      <c r="N4933" s="10">
        <v>-146.513478703695</v>
      </c>
      <c r="O4933" s="13">
        <v>3.3518518539494835E-3</v>
      </c>
      <c r="P4933" s="7" t="s">
        <v>1461</v>
      </c>
      <c r="Q4933" s="5" t="s">
        <v>1492</v>
      </c>
      <c r="R4933" s="12"/>
    </row>
    <row r="4934" spans="1:18" ht="15.75" x14ac:dyDescent="0.2">
      <c r="A4934" s="5">
        <v>5347528</v>
      </c>
      <c r="B4934" s="6" t="s">
        <v>5893</v>
      </c>
      <c r="C4934" s="7" t="s">
        <v>102</v>
      </c>
      <c r="D4934" s="7" t="s">
        <v>8844</v>
      </c>
      <c r="E4934" s="8" t="s">
        <v>2383</v>
      </c>
      <c r="F4934" s="7" t="s">
        <v>430</v>
      </c>
      <c r="G4934" s="7" t="s">
        <v>214</v>
      </c>
      <c r="H4934" s="5">
        <v>24</v>
      </c>
      <c r="I4934" s="5">
        <v>11</v>
      </c>
      <c r="J4934" s="5">
        <v>100</v>
      </c>
      <c r="K4934" s="5">
        <v>80</v>
      </c>
      <c r="L4934" s="9">
        <f t="shared" si="154"/>
        <v>18</v>
      </c>
      <c r="M4934" s="9" t="str">
        <f t="shared" si="155"/>
        <v>MID</v>
      </c>
      <c r="N4934" s="10">
        <v>-150.55514537038835</v>
      </c>
      <c r="O4934" s="13">
        <v>3.3518518539494835E-3</v>
      </c>
      <c r="P4934" s="7" t="s">
        <v>1461</v>
      </c>
      <c r="Q4934" s="7" t="s">
        <v>1492</v>
      </c>
      <c r="R4934" s="12"/>
    </row>
    <row r="4935" spans="1:18" ht="15.75" x14ac:dyDescent="0.2">
      <c r="A4935" s="5">
        <v>5347528</v>
      </c>
      <c r="B4935" s="6" t="s">
        <v>5893</v>
      </c>
      <c r="C4935" s="7" t="s">
        <v>102</v>
      </c>
      <c r="D4935" s="7" t="s">
        <v>8844</v>
      </c>
      <c r="E4935" s="8" t="s">
        <v>2383</v>
      </c>
      <c r="F4935" s="7" t="s">
        <v>9228</v>
      </c>
      <c r="G4935" s="7" t="s">
        <v>214</v>
      </c>
      <c r="H4935" s="5">
        <v>18</v>
      </c>
      <c r="I4935" s="5">
        <v>15</v>
      </c>
      <c r="J4935" s="5">
        <v>120</v>
      </c>
      <c r="K4935" s="5">
        <v>96</v>
      </c>
      <c r="L4935" s="9">
        <f t="shared" si="154"/>
        <v>22</v>
      </c>
      <c r="M4935" s="9" t="str">
        <f t="shared" si="155"/>
        <v>low</v>
      </c>
      <c r="N4935" s="10">
        <v>-152.09681203699438</v>
      </c>
      <c r="O4935" s="11">
        <v>3.3518518539494835E-3</v>
      </c>
      <c r="P4935" s="7" t="s">
        <v>1461</v>
      </c>
      <c r="Q4935" s="7" t="s">
        <v>1492</v>
      </c>
      <c r="R4935" s="12"/>
    </row>
    <row r="4936" spans="1:18" ht="15.75" x14ac:dyDescent="0.2">
      <c r="A4936" s="5">
        <v>5323263</v>
      </c>
      <c r="B4936" s="6" t="s">
        <v>9845</v>
      </c>
      <c r="C4936" s="7" t="s">
        <v>102</v>
      </c>
      <c r="D4936" s="7" t="s">
        <v>10819</v>
      </c>
      <c r="E4936" s="8" t="s">
        <v>2383</v>
      </c>
      <c r="F4936" s="7" t="s">
        <v>10820</v>
      </c>
      <c r="G4936" s="7" t="s">
        <v>214</v>
      </c>
      <c r="H4936" s="5">
        <v>37</v>
      </c>
      <c r="I4936" s="5">
        <v>15</v>
      </c>
      <c r="J4936" s="5">
        <v>115</v>
      </c>
      <c r="K4936" s="5">
        <v>97</v>
      </c>
      <c r="L4936" s="9">
        <f t="shared" si="154"/>
        <v>22</v>
      </c>
      <c r="M4936" s="9" t="str">
        <f t="shared" si="155"/>
        <v>low</v>
      </c>
      <c r="N4936" s="10">
        <v>-204.83545261575637</v>
      </c>
      <c r="O4936" s="11">
        <v>4.1512731477268972E-3</v>
      </c>
      <c r="P4936" s="7" t="s">
        <v>1461</v>
      </c>
      <c r="Q4936" s="7" t="s">
        <v>1492</v>
      </c>
      <c r="R4936" s="12"/>
    </row>
    <row r="4937" spans="1:18" ht="15.75" x14ac:dyDescent="0.2">
      <c r="A4937" s="5">
        <v>5246017</v>
      </c>
      <c r="B4937" s="6" t="s">
        <v>9805</v>
      </c>
      <c r="C4937" s="7" t="s">
        <v>102</v>
      </c>
      <c r="D4937" s="7" t="s">
        <v>11247</v>
      </c>
      <c r="E4937" s="8" t="s">
        <v>2383</v>
      </c>
      <c r="F4937" s="7" t="s">
        <v>11248</v>
      </c>
      <c r="G4937" s="7" t="s">
        <v>214</v>
      </c>
      <c r="H4937" s="5">
        <v>45</v>
      </c>
      <c r="I4937" s="5">
        <v>15</v>
      </c>
      <c r="J4937" s="5">
        <v>120</v>
      </c>
      <c r="K4937" s="5">
        <v>96</v>
      </c>
      <c r="L4937" s="9">
        <f t="shared" si="154"/>
        <v>22</v>
      </c>
      <c r="M4937" s="9" t="str">
        <f t="shared" si="155"/>
        <v>low</v>
      </c>
      <c r="N4937" s="10">
        <v>-242.47749000001932</v>
      </c>
      <c r="O4937" s="11">
        <v>2.8133101877756417E-3</v>
      </c>
      <c r="P4937" s="7" t="s">
        <v>1461</v>
      </c>
      <c r="Q4937" s="7" t="s">
        <v>1492</v>
      </c>
      <c r="R4937" s="12"/>
    </row>
    <row r="4938" spans="1:18" ht="15.75" x14ac:dyDescent="0.2">
      <c r="A4938" s="5">
        <v>5246017</v>
      </c>
      <c r="B4938" s="6" t="s">
        <v>9805</v>
      </c>
      <c r="C4938" s="7" t="s">
        <v>102</v>
      </c>
      <c r="D4938" s="7" t="s">
        <v>11247</v>
      </c>
      <c r="E4938" s="8" t="s">
        <v>2383</v>
      </c>
      <c r="F4938" s="7" t="s">
        <v>11838</v>
      </c>
      <c r="G4938" s="7" t="s">
        <v>214</v>
      </c>
      <c r="H4938" s="5">
        <v>6</v>
      </c>
      <c r="I4938" s="5">
        <v>15</v>
      </c>
      <c r="J4938" s="5">
        <v>100</v>
      </c>
      <c r="K4938" s="5">
        <v>97</v>
      </c>
      <c r="L4938" s="9">
        <f t="shared" si="154"/>
        <v>22</v>
      </c>
      <c r="M4938" s="9" t="str">
        <f t="shared" si="155"/>
        <v>low</v>
      </c>
      <c r="N4938" s="10">
        <v>-260.35249000001932</v>
      </c>
      <c r="O4938" s="11">
        <v>2.8133101877756417E-3</v>
      </c>
      <c r="P4938" s="7" t="s">
        <v>1461</v>
      </c>
      <c r="Q4938" s="7" t="s">
        <v>1492</v>
      </c>
      <c r="R4938" s="12"/>
    </row>
    <row r="4939" spans="1:18" ht="15.75" x14ac:dyDescent="0.2">
      <c r="A4939" s="5">
        <v>5353447</v>
      </c>
      <c r="B4939" s="6" t="s">
        <v>10912</v>
      </c>
      <c r="C4939" s="7" t="s">
        <v>102</v>
      </c>
      <c r="D4939" s="7" t="s">
        <v>12338</v>
      </c>
      <c r="E4939" s="8" t="s">
        <v>2383</v>
      </c>
      <c r="F4939" s="7" t="s">
        <v>1639</v>
      </c>
      <c r="G4939" s="7" t="s">
        <v>214</v>
      </c>
      <c r="H4939" s="5">
        <v>30</v>
      </c>
      <c r="I4939" s="5">
        <v>8</v>
      </c>
      <c r="J4939" s="5">
        <v>90</v>
      </c>
      <c r="K4939" s="5">
        <v>91</v>
      </c>
      <c r="L4939" s="9">
        <f t="shared" si="154"/>
        <v>15</v>
      </c>
      <c r="M4939" s="9" t="str">
        <f t="shared" si="155"/>
        <v>MID</v>
      </c>
      <c r="N4939" s="10">
        <v>-239.12461184029235</v>
      </c>
      <c r="O4939" s="11">
        <v>4.3672800893546082E-3</v>
      </c>
      <c r="P4939" s="7" t="s">
        <v>1461</v>
      </c>
      <c r="Q4939" s="7" t="s">
        <v>1492</v>
      </c>
      <c r="R4939" s="12"/>
    </row>
    <row r="4940" spans="1:18" ht="15.75" x14ac:dyDescent="0.2">
      <c r="A4940" s="5">
        <v>5327856</v>
      </c>
      <c r="B4940" s="6" t="s">
        <v>2416</v>
      </c>
      <c r="C4940" s="7" t="s">
        <v>102</v>
      </c>
      <c r="D4940" s="7" t="s">
        <v>12894</v>
      </c>
      <c r="E4940" s="8" t="s">
        <v>2383</v>
      </c>
      <c r="F4940" s="7" t="s">
        <v>12895</v>
      </c>
      <c r="G4940" s="7" t="s">
        <v>214</v>
      </c>
      <c r="H4940" s="5">
        <v>18</v>
      </c>
      <c r="I4940" s="5">
        <v>15</v>
      </c>
      <c r="J4940" s="5">
        <v>120</v>
      </c>
      <c r="K4940" s="5">
        <v>96</v>
      </c>
      <c r="L4940" s="9">
        <f t="shared" si="154"/>
        <v>22</v>
      </c>
      <c r="M4940" s="9" t="str">
        <f t="shared" si="155"/>
        <v>low</v>
      </c>
      <c r="N4940" s="10">
        <v>-263.95829008100554</v>
      </c>
      <c r="O4940" s="11">
        <v>4.2618865700205788E-3</v>
      </c>
      <c r="P4940" s="7" t="s">
        <v>1461</v>
      </c>
      <c r="Q4940" s="7" t="s">
        <v>1492</v>
      </c>
      <c r="R4940" s="12"/>
    </row>
    <row r="4941" spans="1:18" ht="15.75" x14ac:dyDescent="0.2">
      <c r="A4941" s="5">
        <v>5250438</v>
      </c>
      <c r="B4941" s="6" t="s">
        <v>3182</v>
      </c>
      <c r="C4941" s="7" t="s">
        <v>168</v>
      </c>
      <c r="D4941" s="7" t="s">
        <v>12977</v>
      </c>
      <c r="E4941" s="8" t="s">
        <v>2383</v>
      </c>
      <c r="F4941" s="7" t="s">
        <v>12978</v>
      </c>
      <c r="G4941" s="7" t="s">
        <v>214</v>
      </c>
      <c r="H4941" s="5">
        <v>45</v>
      </c>
      <c r="I4941" s="5">
        <v>15</v>
      </c>
      <c r="J4941" s="5">
        <v>120</v>
      </c>
      <c r="K4941" s="5">
        <v>95</v>
      </c>
      <c r="L4941" s="9">
        <f t="shared" si="154"/>
        <v>22</v>
      </c>
      <c r="M4941" s="9" t="str">
        <f t="shared" si="155"/>
        <v>low</v>
      </c>
      <c r="N4941" s="10">
        <v>-291.67786314813566</v>
      </c>
      <c r="O4941" s="11">
        <v>3.725532405951526E-3</v>
      </c>
      <c r="P4941" s="7" t="s">
        <v>1461</v>
      </c>
      <c r="Q4941" s="7" t="s">
        <v>1492</v>
      </c>
      <c r="R4941" s="12"/>
    </row>
    <row r="4942" spans="1:18" ht="15.75" x14ac:dyDescent="0.2">
      <c r="A4942" s="5">
        <v>5327856</v>
      </c>
      <c r="B4942" s="6" t="s">
        <v>2416</v>
      </c>
      <c r="C4942" s="7" t="s">
        <v>102</v>
      </c>
      <c r="D4942" s="7" t="s">
        <v>12894</v>
      </c>
      <c r="E4942" s="8" t="s">
        <v>2383</v>
      </c>
      <c r="F4942" s="7" t="s">
        <v>13214</v>
      </c>
      <c r="G4942" s="7" t="s">
        <v>214</v>
      </c>
      <c r="H4942" s="5">
        <v>48</v>
      </c>
      <c r="I4942" s="5">
        <v>15</v>
      </c>
      <c r="J4942" s="5">
        <v>115</v>
      </c>
      <c r="K4942" s="5">
        <v>96</v>
      </c>
      <c r="L4942" s="9">
        <f t="shared" si="154"/>
        <v>22</v>
      </c>
      <c r="M4942" s="9" t="str">
        <f t="shared" si="155"/>
        <v>low</v>
      </c>
      <c r="N4942" s="10">
        <v>-272.74995674769889</v>
      </c>
      <c r="O4942" s="11">
        <v>4.2618865700205788E-3</v>
      </c>
      <c r="P4942" s="7" t="s">
        <v>1461</v>
      </c>
      <c r="Q4942" s="7" t="s">
        <v>1492</v>
      </c>
      <c r="R4942" s="12"/>
    </row>
    <row r="4943" spans="1:18" ht="15.75" x14ac:dyDescent="0.2">
      <c r="A4943" s="5">
        <v>5327856</v>
      </c>
      <c r="B4943" s="6" t="s">
        <v>2416</v>
      </c>
      <c r="C4943" s="7" t="s">
        <v>102</v>
      </c>
      <c r="D4943" s="7" t="s">
        <v>12894</v>
      </c>
      <c r="E4943" s="8" t="s">
        <v>2383</v>
      </c>
      <c r="F4943" s="7" t="s">
        <v>13215</v>
      </c>
      <c r="G4943" s="7" t="s">
        <v>214</v>
      </c>
      <c r="H4943" s="5">
        <v>33</v>
      </c>
      <c r="I4943" s="5">
        <v>15</v>
      </c>
      <c r="J4943" s="5">
        <v>120</v>
      </c>
      <c r="K4943" s="5">
        <v>96</v>
      </c>
      <c r="L4943" s="9">
        <f t="shared" si="154"/>
        <v>22</v>
      </c>
      <c r="M4943" s="9" t="str">
        <f t="shared" si="155"/>
        <v>low</v>
      </c>
      <c r="N4943" s="10">
        <v>-272.79162341430492</v>
      </c>
      <c r="O4943" s="11">
        <v>4.2618865700205788E-3</v>
      </c>
      <c r="P4943" s="7" t="s">
        <v>14</v>
      </c>
      <c r="Q4943" s="7" t="s">
        <v>1492</v>
      </c>
      <c r="R4943" s="12"/>
    </row>
    <row r="4944" spans="1:18" ht="15.75" x14ac:dyDescent="0.2">
      <c r="A4944" s="5">
        <v>5331550</v>
      </c>
      <c r="B4944" s="6" t="s">
        <v>12301</v>
      </c>
      <c r="C4944" s="7" t="s">
        <v>102</v>
      </c>
      <c r="D4944" s="7" t="s">
        <v>13266</v>
      </c>
      <c r="E4944" s="8" t="s">
        <v>2383</v>
      </c>
      <c r="F4944" s="7" t="s">
        <v>2003</v>
      </c>
      <c r="G4944" s="7" t="s">
        <v>214</v>
      </c>
      <c r="H4944" s="5">
        <v>18</v>
      </c>
      <c r="I4944" s="5">
        <v>15</v>
      </c>
      <c r="J4944" s="5">
        <v>120</v>
      </c>
      <c r="K4944" s="5">
        <v>95</v>
      </c>
      <c r="L4944" s="9">
        <f t="shared" si="154"/>
        <v>22</v>
      </c>
      <c r="M4944" s="9" t="str">
        <f t="shared" si="155"/>
        <v>low</v>
      </c>
      <c r="N4944" s="10">
        <v>-273.05636585643515</v>
      </c>
      <c r="O4944" s="11">
        <v>3.6651273112511262E-3</v>
      </c>
      <c r="P4944" s="7" t="s">
        <v>1461</v>
      </c>
      <c r="Q4944" s="7" t="s">
        <v>1492</v>
      </c>
      <c r="R4944" s="12"/>
    </row>
    <row r="4945" spans="1:18" ht="15.75" x14ac:dyDescent="0.2">
      <c r="A4945" s="5">
        <v>5361577</v>
      </c>
      <c r="B4945" s="6" t="s">
        <v>13210</v>
      </c>
      <c r="C4945" s="7" t="s">
        <v>102</v>
      </c>
      <c r="D4945" s="7" t="s">
        <v>14679</v>
      </c>
      <c r="E4945" s="8" t="s">
        <v>2383</v>
      </c>
      <c r="F4945" s="7" t="s">
        <v>14680</v>
      </c>
      <c r="G4945" s="7" t="s">
        <v>215</v>
      </c>
      <c r="H4945" s="5">
        <v>23</v>
      </c>
      <c r="I4945" s="5">
        <v>15</v>
      </c>
      <c r="J4945" s="5">
        <v>110</v>
      </c>
      <c r="K4945" s="5">
        <v>97</v>
      </c>
      <c r="L4945" s="9">
        <f t="shared" si="154"/>
        <v>22</v>
      </c>
      <c r="M4945" s="9" t="str">
        <f t="shared" si="155"/>
        <v>low</v>
      </c>
      <c r="N4945" s="10">
        <v>-302.94226226853789</v>
      </c>
      <c r="O4945" s="11">
        <v>4.5336111143114977E-3</v>
      </c>
      <c r="P4945" s="7" t="s">
        <v>1461</v>
      </c>
      <c r="Q4945" s="5" t="s">
        <v>1492</v>
      </c>
      <c r="R4945" s="12"/>
    </row>
    <row r="4946" spans="1:18" ht="15.75" x14ac:dyDescent="0.2">
      <c r="A4946" s="5">
        <v>5361577</v>
      </c>
      <c r="B4946" s="6" t="s">
        <v>13210</v>
      </c>
      <c r="C4946" s="7" t="s">
        <v>102</v>
      </c>
      <c r="D4946" s="7" t="s">
        <v>14679</v>
      </c>
      <c r="E4946" s="8" t="s">
        <v>2383</v>
      </c>
      <c r="F4946" s="7" t="s">
        <v>14963</v>
      </c>
      <c r="G4946" s="7" t="s">
        <v>215</v>
      </c>
      <c r="H4946" s="5">
        <v>51</v>
      </c>
      <c r="I4946" s="5">
        <v>15</v>
      </c>
      <c r="J4946" s="5">
        <v>120</v>
      </c>
      <c r="K4946" s="5">
        <v>94</v>
      </c>
      <c r="L4946" s="9">
        <f t="shared" si="154"/>
        <v>22</v>
      </c>
      <c r="M4946" s="9" t="str">
        <f t="shared" si="155"/>
        <v>low</v>
      </c>
      <c r="N4946" s="10">
        <v>-311.19226226853789</v>
      </c>
      <c r="O4946" s="11">
        <v>4.5336111143114977E-3</v>
      </c>
      <c r="P4946" s="7" t="s">
        <v>1461</v>
      </c>
      <c r="Q4946" s="7" t="s">
        <v>1492</v>
      </c>
      <c r="R4946" s="12"/>
    </row>
    <row r="4947" spans="1:18" ht="15.75" x14ac:dyDescent="0.2">
      <c r="A4947" s="5">
        <v>5259160</v>
      </c>
      <c r="B4947" s="6" t="s">
        <v>13450</v>
      </c>
      <c r="C4947" s="7" t="s">
        <v>102</v>
      </c>
      <c r="D4947" s="7" t="s">
        <v>15075</v>
      </c>
      <c r="E4947" s="8" t="s">
        <v>2383</v>
      </c>
      <c r="F4947" s="7" t="s">
        <v>15076</v>
      </c>
      <c r="G4947" s="7" t="s">
        <v>215</v>
      </c>
      <c r="H4947" s="5">
        <v>34</v>
      </c>
      <c r="I4947" s="5">
        <v>15</v>
      </c>
      <c r="J4947" s="5">
        <v>115</v>
      </c>
      <c r="K4947" s="5">
        <v>96</v>
      </c>
      <c r="L4947" s="9">
        <f t="shared" si="154"/>
        <v>22</v>
      </c>
      <c r="M4947" s="9" t="str">
        <f t="shared" si="155"/>
        <v>low</v>
      </c>
      <c r="N4947" s="10">
        <v>-347.37901172452985</v>
      </c>
      <c r="O4947" s="11">
        <v>4.2585995397530496E-3</v>
      </c>
      <c r="P4947" s="7" t="s">
        <v>1461</v>
      </c>
      <c r="Q4947" s="7" t="s">
        <v>1492</v>
      </c>
      <c r="R4947" s="12"/>
    </row>
    <row r="4948" spans="1:18" ht="15.75" x14ac:dyDescent="0.2">
      <c r="A4948" s="5">
        <v>5334314</v>
      </c>
      <c r="B4948" s="6" t="s">
        <v>13731</v>
      </c>
      <c r="C4948" s="7" t="s">
        <v>102</v>
      </c>
      <c r="D4948" s="7" t="s">
        <v>15200</v>
      </c>
      <c r="E4948" s="8" t="s">
        <v>2383</v>
      </c>
      <c r="F4948" s="7" t="s">
        <v>2332</v>
      </c>
      <c r="G4948" s="7" t="s">
        <v>214</v>
      </c>
      <c r="H4948" s="5">
        <v>21</v>
      </c>
      <c r="I4948" s="5">
        <v>15</v>
      </c>
      <c r="J4948" s="5">
        <v>110</v>
      </c>
      <c r="K4948" s="5">
        <v>94</v>
      </c>
      <c r="L4948" s="9">
        <f t="shared" si="154"/>
        <v>22</v>
      </c>
      <c r="M4948" s="9" t="str">
        <f t="shared" si="155"/>
        <v>low</v>
      </c>
      <c r="N4948" s="10">
        <v>-326.136904201383</v>
      </c>
      <c r="O4948" s="11">
        <v>1.3964814817882143E-2</v>
      </c>
      <c r="P4948" s="7" t="s">
        <v>1461</v>
      </c>
      <c r="Q4948" s="7" t="s">
        <v>1492</v>
      </c>
      <c r="R4948" s="12"/>
    </row>
    <row r="4949" spans="1:18" ht="15.75" x14ac:dyDescent="0.2">
      <c r="A4949" s="5">
        <v>5259160</v>
      </c>
      <c r="B4949" s="6" t="s">
        <v>13450</v>
      </c>
      <c r="C4949" s="7" t="s">
        <v>102</v>
      </c>
      <c r="D4949" s="7" t="s">
        <v>15075</v>
      </c>
      <c r="E4949" s="8" t="s">
        <v>2383</v>
      </c>
      <c r="F4949" s="7" t="s">
        <v>15449</v>
      </c>
      <c r="G4949" s="7" t="s">
        <v>215</v>
      </c>
      <c r="H4949" s="5">
        <v>9</v>
      </c>
      <c r="I4949" s="5">
        <v>15</v>
      </c>
      <c r="J4949" s="5">
        <v>100</v>
      </c>
      <c r="K4949" s="5">
        <v>97</v>
      </c>
      <c r="L4949" s="9">
        <f t="shared" si="154"/>
        <v>22</v>
      </c>
      <c r="M4949" s="9" t="str">
        <f t="shared" si="155"/>
        <v>low</v>
      </c>
      <c r="N4949" s="10">
        <v>-357.37901172452985</v>
      </c>
      <c r="O4949" s="11">
        <v>4.2585995397530496E-3</v>
      </c>
      <c r="P4949" s="7" t="s">
        <v>1461</v>
      </c>
      <c r="Q4949" s="5" t="s">
        <v>1492</v>
      </c>
      <c r="R4949" s="12"/>
    </row>
    <row r="4950" spans="1:18" ht="15.75" x14ac:dyDescent="0.2">
      <c r="A4950" s="5">
        <v>5259160</v>
      </c>
      <c r="B4950" s="6" t="s">
        <v>13450</v>
      </c>
      <c r="C4950" s="7" t="s">
        <v>102</v>
      </c>
      <c r="D4950" s="7" t="s">
        <v>15075</v>
      </c>
      <c r="E4950" s="8" t="s">
        <v>2383</v>
      </c>
      <c r="F4950" s="7" t="s">
        <v>15531</v>
      </c>
      <c r="G4950" s="7" t="s">
        <v>215</v>
      </c>
      <c r="H4950" s="5">
        <v>9</v>
      </c>
      <c r="I4950" s="5">
        <v>15</v>
      </c>
      <c r="J4950" s="5">
        <v>100</v>
      </c>
      <c r="K4950" s="5">
        <v>97</v>
      </c>
      <c r="L4950" s="9">
        <f t="shared" si="154"/>
        <v>22</v>
      </c>
      <c r="M4950" s="9" t="str">
        <f t="shared" si="155"/>
        <v>low</v>
      </c>
      <c r="N4950" s="10">
        <v>-359.71234505782922</v>
      </c>
      <c r="O4950" s="11">
        <v>4.2585995397530496E-3</v>
      </c>
      <c r="P4950" s="7" t="s">
        <v>1461</v>
      </c>
      <c r="Q4950" s="7" t="s">
        <v>1492</v>
      </c>
      <c r="R4950" s="12"/>
    </row>
    <row r="4951" spans="1:18" ht="15.75" x14ac:dyDescent="0.2">
      <c r="A4951" s="5">
        <v>5298562</v>
      </c>
      <c r="B4951" s="6" t="s">
        <v>14328</v>
      </c>
      <c r="C4951" s="7" t="s">
        <v>102</v>
      </c>
      <c r="D4951" s="7" t="s">
        <v>16010</v>
      </c>
      <c r="E4951" s="8" t="s">
        <v>2383</v>
      </c>
      <c r="F4951" s="7" t="s">
        <v>1392</v>
      </c>
      <c r="G4951" s="7" t="s">
        <v>214</v>
      </c>
      <c r="H4951" s="5">
        <v>28</v>
      </c>
      <c r="I4951" s="5">
        <v>15</v>
      </c>
      <c r="J4951" s="5">
        <v>130</v>
      </c>
      <c r="K4951" s="5">
        <v>95</v>
      </c>
      <c r="L4951" s="9">
        <f t="shared" si="154"/>
        <v>24</v>
      </c>
      <c r="M4951" s="9" t="str">
        <f t="shared" si="155"/>
        <v>low</v>
      </c>
      <c r="N4951" s="10">
        <v>-360.56210324075801</v>
      </c>
      <c r="O4951" s="11">
        <v>2.2383564792107791E-3</v>
      </c>
      <c r="P4951" s="7" t="s">
        <v>1461</v>
      </c>
      <c r="Q4951" s="7" t="s">
        <v>1492</v>
      </c>
      <c r="R4951" s="12"/>
    </row>
    <row r="4952" spans="1:18" ht="15.75" x14ac:dyDescent="0.2">
      <c r="A4952" s="5">
        <v>5259160</v>
      </c>
      <c r="B4952" s="6" t="s">
        <v>13450</v>
      </c>
      <c r="C4952" s="7" t="s">
        <v>102</v>
      </c>
      <c r="D4952" s="7" t="s">
        <v>15075</v>
      </c>
      <c r="E4952" s="8" t="s">
        <v>2383</v>
      </c>
      <c r="F4952" s="7" t="s">
        <v>16206</v>
      </c>
      <c r="G4952" s="7" t="s">
        <v>215</v>
      </c>
      <c r="H4952" s="5">
        <v>45</v>
      </c>
      <c r="I4952" s="5">
        <v>15</v>
      </c>
      <c r="J4952" s="5">
        <v>110</v>
      </c>
      <c r="K4952" s="5">
        <v>96</v>
      </c>
      <c r="L4952" s="9">
        <f t="shared" si="154"/>
        <v>22</v>
      </c>
      <c r="M4952" s="9" t="str">
        <f t="shared" si="155"/>
        <v>low</v>
      </c>
      <c r="N4952" s="10">
        <v>-378.46234505782922</v>
      </c>
      <c r="O4952" s="11">
        <v>4.2585995397530496E-3</v>
      </c>
      <c r="P4952" s="7" t="s">
        <v>1461</v>
      </c>
      <c r="Q4952" s="5" t="s">
        <v>1492</v>
      </c>
      <c r="R4952" s="12"/>
    </row>
    <row r="4953" spans="1:18" ht="15.75" x14ac:dyDescent="0.2">
      <c r="A4953" s="5">
        <v>5305534</v>
      </c>
      <c r="B4953" s="6" t="s">
        <v>2394</v>
      </c>
      <c r="C4953" s="7" t="s">
        <v>78</v>
      </c>
      <c r="D4953" s="7" t="s">
        <v>2454</v>
      </c>
      <c r="E4953" s="8" t="s">
        <v>2383</v>
      </c>
      <c r="F4953" s="7" t="s">
        <v>2455</v>
      </c>
      <c r="G4953" s="7" t="s">
        <v>214</v>
      </c>
      <c r="H4953" s="5">
        <v>17</v>
      </c>
      <c r="I4953" s="5">
        <v>15</v>
      </c>
      <c r="J4953" s="5">
        <v>110</v>
      </c>
      <c r="K4953" s="5">
        <v>98</v>
      </c>
      <c r="L4953" s="9">
        <f t="shared" si="154"/>
        <v>22</v>
      </c>
      <c r="M4953" s="9" t="str">
        <f t="shared" si="155"/>
        <v>low</v>
      </c>
      <c r="N4953" s="10">
        <v>5.8638889458961785E-4</v>
      </c>
      <c r="O4953" s="13">
        <v>7.9742593006812967E-3</v>
      </c>
      <c r="P4953" s="7" t="s">
        <v>1461</v>
      </c>
      <c r="Q4953" s="7" t="s">
        <v>1471</v>
      </c>
      <c r="R4953" s="12"/>
    </row>
    <row r="4954" spans="1:18" ht="15.75" x14ac:dyDescent="0.2">
      <c r="A4954" s="5">
        <v>5199902</v>
      </c>
      <c r="B4954" s="6" t="s">
        <v>2385</v>
      </c>
      <c r="C4954" s="7" t="s">
        <v>95</v>
      </c>
      <c r="D4954" s="7" t="s">
        <v>2465</v>
      </c>
      <c r="E4954" s="8" t="s">
        <v>2383</v>
      </c>
      <c r="F4954" s="7" t="s">
        <v>2466</v>
      </c>
      <c r="G4954" s="7" t="s">
        <v>215</v>
      </c>
      <c r="H4954" s="5">
        <v>25</v>
      </c>
      <c r="I4954" s="5">
        <v>15</v>
      </c>
      <c r="J4954" s="5">
        <v>120</v>
      </c>
      <c r="K4954" s="5">
        <v>96</v>
      </c>
      <c r="L4954" s="9">
        <f t="shared" si="154"/>
        <v>22</v>
      </c>
      <c r="M4954" s="9" t="str">
        <f t="shared" si="155"/>
        <v>low</v>
      </c>
      <c r="N4954" s="10">
        <v>5.8638889458961785E-4</v>
      </c>
      <c r="O4954" s="13">
        <v>7.9742593006812967E-3</v>
      </c>
      <c r="P4954" s="7" t="s">
        <v>1461</v>
      </c>
      <c r="Q4954" s="7" t="s">
        <v>1471</v>
      </c>
      <c r="R4954" s="12"/>
    </row>
    <row r="4955" spans="1:18" ht="15.75" x14ac:dyDescent="0.2">
      <c r="A4955" s="5">
        <v>5201064</v>
      </c>
      <c r="B4955" s="6" t="s">
        <v>2385</v>
      </c>
      <c r="C4955" s="7" t="s">
        <v>148</v>
      </c>
      <c r="D4955" s="7" t="s">
        <v>2482</v>
      </c>
      <c r="E4955" s="8" t="s">
        <v>2383</v>
      </c>
      <c r="F4955" s="7" t="s">
        <v>2483</v>
      </c>
      <c r="G4955" s="7" t="s">
        <v>215</v>
      </c>
      <c r="H4955" s="5">
        <v>24</v>
      </c>
      <c r="I4955" s="5">
        <v>15</v>
      </c>
      <c r="J4955" s="5">
        <v>110</v>
      </c>
      <c r="K4955" s="5">
        <v>98</v>
      </c>
      <c r="L4955" s="9">
        <f t="shared" si="154"/>
        <v>22</v>
      </c>
      <c r="M4955" s="9" t="str">
        <f t="shared" si="155"/>
        <v>low</v>
      </c>
      <c r="N4955" s="10">
        <v>5.8638889458961785E-4</v>
      </c>
      <c r="O4955" s="13">
        <v>7.9742593006812967E-3</v>
      </c>
      <c r="P4955" s="7" t="s">
        <v>1461</v>
      </c>
      <c r="Q4955" s="7" t="s">
        <v>1471</v>
      </c>
      <c r="R4955" s="12"/>
    </row>
    <row r="4956" spans="1:18" ht="15.75" x14ac:dyDescent="0.2">
      <c r="A4956" s="5">
        <v>5201064</v>
      </c>
      <c r="B4956" s="6" t="s">
        <v>2385</v>
      </c>
      <c r="C4956" s="7" t="s">
        <v>148</v>
      </c>
      <c r="D4956" s="7" t="s">
        <v>2482</v>
      </c>
      <c r="E4956" s="8" t="s">
        <v>2383</v>
      </c>
      <c r="F4956" s="7" t="s">
        <v>2484</v>
      </c>
      <c r="G4956" s="7" t="s">
        <v>214</v>
      </c>
      <c r="H4956" s="5">
        <v>35</v>
      </c>
      <c r="I4956" s="5">
        <v>15</v>
      </c>
      <c r="J4956" s="5">
        <v>120</v>
      </c>
      <c r="K4956" s="5">
        <v>97</v>
      </c>
      <c r="L4956" s="9">
        <f t="shared" si="154"/>
        <v>22</v>
      </c>
      <c r="M4956" s="9" t="str">
        <f t="shared" si="155"/>
        <v>low</v>
      </c>
      <c r="N4956" s="10">
        <v>5.8638890186557546E-4</v>
      </c>
      <c r="O4956" s="13">
        <v>7.9742591988178901E-3</v>
      </c>
      <c r="P4956" s="7" t="s">
        <v>14</v>
      </c>
      <c r="Q4956" s="7" t="s">
        <v>1471</v>
      </c>
      <c r="R4956" s="12"/>
    </row>
    <row r="4957" spans="1:18" ht="15.75" x14ac:dyDescent="0.2">
      <c r="A4957" s="5">
        <v>5305453</v>
      </c>
      <c r="B4957" s="6" t="s">
        <v>2394</v>
      </c>
      <c r="C4957" s="7" t="s">
        <v>114</v>
      </c>
      <c r="D4957" s="7" t="s">
        <v>2553</v>
      </c>
      <c r="E4957" s="8" t="s">
        <v>2383</v>
      </c>
      <c r="F4957" s="7" t="s">
        <v>2554</v>
      </c>
      <c r="G4957" s="7" t="s">
        <v>214</v>
      </c>
      <c r="H4957" s="5">
        <v>5</v>
      </c>
      <c r="I4957" s="5">
        <v>15</v>
      </c>
      <c r="J4957" s="5">
        <v>100</v>
      </c>
      <c r="K4957" s="5">
        <v>96</v>
      </c>
      <c r="L4957" s="9">
        <f t="shared" si="154"/>
        <v>22</v>
      </c>
      <c r="M4957" s="9" t="str">
        <f t="shared" si="155"/>
        <v>low</v>
      </c>
      <c r="N4957" s="10">
        <v>5.8638889458961785E-4</v>
      </c>
      <c r="O4957" s="13">
        <v>-45385.612912349497</v>
      </c>
      <c r="P4957" s="7" t="s">
        <v>1461</v>
      </c>
      <c r="Q4957" s="7" t="s">
        <v>1471</v>
      </c>
      <c r="R4957" s="12"/>
    </row>
    <row r="4958" spans="1:18" ht="15.75" x14ac:dyDescent="0.2">
      <c r="A4958" s="5">
        <v>5201064</v>
      </c>
      <c r="B4958" s="6" t="s">
        <v>2385</v>
      </c>
      <c r="C4958" s="7" t="s">
        <v>148</v>
      </c>
      <c r="D4958" s="7" t="s">
        <v>2482</v>
      </c>
      <c r="E4958" s="8" t="s">
        <v>2383</v>
      </c>
      <c r="F4958" s="7" t="s">
        <v>989</v>
      </c>
      <c r="G4958" s="7" t="s">
        <v>215</v>
      </c>
      <c r="H4958" s="5">
        <v>12</v>
      </c>
      <c r="I4958" s="5">
        <v>15</v>
      </c>
      <c r="J4958" s="5">
        <v>100</v>
      </c>
      <c r="K4958" s="5">
        <v>97</v>
      </c>
      <c r="L4958" s="9">
        <f t="shared" si="154"/>
        <v>22</v>
      </c>
      <c r="M4958" s="9" t="str">
        <f t="shared" si="155"/>
        <v>low</v>
      </c>
      <c r="N4958" s="10">
        <v>5.8638889458961785E-4</v>
      </c>
      <c r="O4958" s="13">
        <v>-14.484871643515362</v>
      </c>
      <c r="P4958" s="7" t="s">
        <v>14</v>
      </c>
      <c r="Q4958" s="7" t="s">
        <v>1471</v>
      </c>
      <c r="R4958" s="12"/>
    </row>
    <row r="4959" spans="1:18" ht="15.75" x14ac:dyDescent="0.2">
      <c r="A4959" s="5">
        <v>5201064</v>
      </c>
      <c r="B4959" s="6" t="s">
        <v>2385</v>
      </c>
      <c r="C4959" s="7" t="s">
        <v>148</v>
      </c>
      <c r="D4959" s="7" t="s">
        <v>2482</v>
      </c>
      <c r="E4959" s="8" t="s">
        <v>2383</v>
      </c>
      <c r="F4959" s="7" t="s">
        <v>2584</v>
      </c>
      <c r="G4959" s="7" t="s">
        <v>214</v>
      </c>
      <c r="H4959" s="5">
        <v>5</v>
      </c>
      <c r="I4959" s="5">
        <v>15</v>
      </c>
      <c r="J4959" s="5">
        <v>100</v>
      </c>
      <c r="K4959" s="5">
        <v>98</v>
      </c>
      <c r="L4959" s="9">
        <f t="shared" si="154"/>
        <v>22</v>
      </c>
      <c r="M4959" s="9" t="str">
        <f t="shared" si="155"/>
        <v>low</v>
      </c>
      <c r="N4959" s="10">
        <v>5.8638890186557546E-4</v>
      </c>
      <c r="O4959" s="13">
        <v>-14.526538310215983</v>
      </c>
      <c r="P4959" s="7" t="s">
        <v>14</v>
      </c>
      <c r="Q4959" s="7" t="s">
        <v>1471</v>
      </c>
      <c r="R4959" s="12"/>
    </row>
    <row r="4960" spans="1:18" ht="15.75" x14ac:dyDescent="0.2">
      <c r="A4960" s="5">
        <v>5199636</v>
      </c>
      <c r="B4960" s="6" t="s">
        <v>2385</v>
      </c>
      <c r="C4960" s="7" t="s">
        <v>72</v>
      </c>
      <c r="D4960" s="7" t="s">
        <v>2710</v>
      </c>
      <c r="E4960" s="8" t="s">
        <v>2383</v>
      </c>
      <c r="F4960" s="7" t="s">
        <v>2711</v>
      </c>
      <c r="G4960" s="7" t="s">
        <v>214</v>
      </c>
      <c r="H4960" s="5">
        <v>38</v>
      </c>
      <c r="I4960" s="5">
        <v>15</v>
      </c>
      <c r="J4960" s="5">
        <v>130</v>
      </c>
      <c r="K4960" s="5">
        <v>95</v>
      </c>
      <c r="L4960" s="9">
        <f t="shared" si="154"/>
        <v>24</v>
      </c>
      <c r="M4960" s="9" t="str">
        <f t="shared" si="155"/>
        <v>low</v>
      </c>
      <c r="N4960" s="10">
        <v>-18.33895925921388</v>
      </c>
      <c r="O4960" s="11">
        <v>1.3518981431843713E-3</v>
      </c>
      <c r="P4960" s="7" t="s">
        <v>1461</v>
      </c>
      <c r="Q4960" s="7" t="s">
        <v>1471</v>
      </c>
      <c r="R4960" s="12"/>
    </row>
    <row r="4961" spans="1:18" ht="15.75" x14ac:dyDescent="0.2">
      <c r="A4961" s="5">
        <v>5305453</v>
      </c>
      <c r="B4961" s="6" t="s">
        <v>2394</v>
      </c>
      <c r="C4961" s="7" t="s">
        <v>114</v>
      </c>
      <c r="D4961" s="7" t="s">
        <v>2553</v>
      </c>
      <c r="E4961" s="8" t="s">
        <v>2383</v>
      </c>
      <c r="F4961" s="7" t="s">
        <v>2754</v>
      </c>
      <c r="G4961" s="7" t="s">
        <v>214</v>
      </c>
      <c r="H4961" s="5">
        <v>42</v>
      </c>
      <c r="I4961" s="5">
        <v>15</v>
      </c>
      <c r="J4961" s="5">
        <v>120</v>
      </c>
      <c r="K4961" s="5">
        <v>96</v>
      </c>
      <c r="L4961" s="9">
        <f t="shared" si="154"/>
        <v>22</v>
      </c>
      <c r="M4961" s="9" t="str">
        <f t="shared" si="155"/>
        <v>low</v>
      </c>
      <c r="N4961" s="10">
        <v>16.39968923611741</v>
      </c>
      <c r="O4961" s="11">
        <v>-45407.428681863421</v>
      </c>
      <c r="P4961" s="7" t="s">
        <v>1461</v>
      </c>
      <c r="Q4961" s="7" t="s">
        <v>1471</v>
      </c>
      <c r="R4961" s="12"/>
    </row>
    <row r="4962" spans="1:18" ht="15.75" x14ac:dyDescent="0.2">
      <c r="A4962" s="5">
        <v>5372730</v>
      </c>
      <c r="B4962" s="6" t="s">
        <v>2405</v>
      </c>
      <c r="C4962" s="7" t="s">
        <v>114</v>
      </c>
      <c r="D4962" s="7" t="s">
        <v>2759</v>
      </c>
      <c r="E4962" s="8" t="s">
        <v>2383</v>
      </c>
      <c r="F4962" s="7" t="s">
        <v>2144</v>
      </c>
      <c r="G4962" s="7" t="s">
        <v>214</v>
      </c>
      <c r="H4962" s="5">
        <v>49</v>
      </c>
      <c r="I4962" s="5">
        <v>15</v>
      </c>
      <c r="J4962" s="5">
        <v>130</v>
      </c>
      <c r="K4962" s="5">
        <v>95</v>
      </c>
      <c r="L4962" s="9">
        <f t="shared" si="154"/>
        <v>24</v>
      </c>
      <c r="M4962" s="9" t="str">
        <f t="shared" si="155"/>
        <v>low</v>
      </c>
      <c r="N4962" s="10">
        <v>37.64618569448794</v>
      </c>
      <c r="O4962" s="11">
        <v>5.6620717587065883E-3</v>
      </c>
      <c r="P4962" s="7" t="s">
        <v>1461</v>
      </c>
      <c r="Q4962" s="7" t="s">
        <v>1471</v>
      </c>
      <c r="R4962" s="12"/>
    </row>
    <row r="4963" spans="1:18" ht="15.75" x14ac:dyDescent="0.2">
      <c r="A4963" s="5">
        <v>5229449</v>
      </c>
      <c r="B4963" s="6" t="s">
        <v>2387</v>
      </c>
      <c r="C4963" s="7" t="s">
        <v>148</v>
      </c>
      <c r="D4963" s="7" t="s">
        <v>2806</v>
      </c>
      <c r="E4963" s="8" t="s">
        <v>2383</v>
      </c>
      <c r="F4963" s="7" t="s">
        <v>2807</v>
      </c>
      <c r="G4963" s="7" t="s">
        <v>215</v>
      </c>
      <c r="H4963" s="5">
        <v>38</v>
      </c>
      <c r="I4963" s="5">
        <v>15</v>
      </c>
      <c r="J4963" s="5">
        <v>110</v>
      </c>
      <c r="K4963" s="5">
        <v>96</v>
      </c>
      <c r="L4963" s="9">
        <f t="shared" si="154"/>
        <v>22</v>
      </c>
      <c r="M4963" s="9" t="str">
        <f t="shared" si="155"/>
        <v>low</v>
      </c>
      <c r="N4963" s="10">
        <v>-10.722262037052133</v>
      </c>
      <c r="O4963" s="11">
        <v>8.1654745372361504E-3</v>
      </c>
      <c r="P4963" s="7" t="s">
        <v>1461</v>
      </c>
      <c r="Q4963" s="7" t="s">
        <v>1471</v>
      </c>
      <c r="R4963" s="12"/>
    </row>
    <row r="4964" spans="1:18" ht="15.75" x14ac:dyDescent="0.2">
      <c r="A4964" s="5">
        <v>5230635</v>
      </c>
      <c r="B4964" s="6" t="s">
        <v>2468</v>
      </c>
      <c r="C4964" s="7" t="s">
        <v>78</v>
      </c>
      <c r="D4964" s="7" t="s">
        <v>2840</v>
      </c>
      <c r="E4964" s="8" t="s">
        <v>2383</v>
      </c>
      <c r="F4964" s="7" t="s">
        <v>2841</v>
      </c>
      <c r="G4964" s="7" t="s">
        <v>214</v>
      </c>
      <c r="H4964" s="5">
        <v>63</v>
      </c>
      <c r="I4964" s="5">
        <v>15</v>
      </c>
      <c r="J4964" s="5">
        <v>120</v>
      </c>
      <c r="K4964" s="5">
        <v>98</v>
      </c>
      <c r="L4964" s="9">
        <f t="shared" si="154"/>
        <v>19</v>
      </c>
      <c r="M4964" s="9" t="str">
        <f t="shared" si="155"/>
        <v>low</v>
      </c>
      <c r="N4964" s="10">
        <v>-11.000770092585299</v>
      </c>
      <c r="O4964" s="11">
        <v>4.0855324114090763E-3</v>
      </c>
      <c r="P4964" s="7" t="s">
        <v>1461</v>
      </c>
      <c r="Q4964" s="5" t="s">
        <v>1471</v>
      </c>
      <c r="R4964" s="12"/>
    </row>
    <row r="4965" spans="1:18" ht="15.75" x14ac:dyDescent="0.2">
      <c r="A4965" s="5">
        <v>5306072</v>
      </c>
      <c r="B4965" s="6" t="s">
        <v>2394</v>
      </c>
      <c r="C4965" s="7" t="s">
        <v>95</v>
      </c>
      <c r="D4965" s="7" t="s">
        <v>2857</v>
      </c>
      <c r="E4965" s="8" t="s">
        <v>2383</v>
      </c>
      <c r="F4965" s="7" t="s">
        <v>863</v>
      </c>
      <c r="G4965" s="7" t="s">
        <v>214</v>
      </c>
      <c r="H4965" s="5">
        <v>40</v>
      </c>
      <c r="I4965" s="5">
        <v>9</v>
      </c>
      <c r="J4965" s="5">
        <v>110</v>
      </c>
      <c r="K4965" s="5">
        <v>95</v>
      </c>
      <c r="L4965" s="9">
        <f t="shared" si="154"/>
        <v>16</v>
      </c>
      <c r="M4965" s="9" t="str">
        <f t="shared" si="155"/>
        <v>MID</v>
      </c>
      <c r="N4965" s="10">
        <v>13.666132060192467</v>
      </c>
      <c r="O4965" s="11">
        <v>8.2358101863064803E-3</v>
      </c>
      <c r="P4965" s="7" t="s">
        <v>1461</v>
      </c>
      <c r="Q4965" s="7" t="s">
        <v>1471</v>
      </c>
      <c r="R4965" s="12"/>
    </row>
    <row r="4966" spans="1:18" ht="15.75" x14ac:dyDescent="0.2">
      <c r="A4966" s="5">
        <v>5305453</v>
      </c>
      <c r="B4966" s="6" t="s">
        <v>2394</v>
      </c>
      <c r="C4966" s="7" t="s">
        <v>114</v>
      </c>
      <c r="D4966" s="7" t="s">
        <v>2553</v>
      </c>
      <c r="E4966" s="8" t="s">
        <v>2383</v>
      </c>
      <c r="F4966" s="7" t="s">
        <v>2899</v>
      </c>
      <c r="G4966" s="7" t="s">
        <v>214</v>
      </c>
      <c r="H4966" s="5">
        <v>37</v>
      </c>
      <c r="I4966" s="5">
        <v>15</v>
      </c>
      <c r="J4966" s="5">
        <v>120</v>
      </c>
      <c r="K4966" s="5">
        <v>96</v>
      </c>
      <c r="L4966" s="9">
        <f t="shared" si="154"/>
        <v>22</v>
      </c>
      <c r="M4966" s="9" t="str">
        <f t="shared" si="155"/>
        <v>low</v>
      </c>
      <c r="N4966" s="10">
        <v>12.358022569424065</v>
      </c>
      <c r="O4966" s="11">
        <v>-45407.428681863421</v>
      </c>
      <c r="P4966" s="7" t="s">
        <v>1461</v>
      </c>
      <c r="Q4966" s="7" t="s">
        <v>1471</v>
      </c>
      <c r="R4966" s="12"/>
    </row>
    <row r="4967" spans="1:18" ht="15.75" x14ac:dyDescent="0.2">
      <c r="A4967" s="5">
        <v>5372730</v>
      </c>
      <c r="B4967" s="6" t="s">
        <v>2405</v>
      </c>
      <c r="C4967" s="7" t="s">
        <v>114</v>
      </c>
      <c r="D4967" s="7" t="s">
        <v>2759</v>
      </c>
      <c r="E4967" s="8" t="s">
        <v>2383</v>
      </c>
      <c r="F4967" s="7" t="s">
        <v>2900</v>
      </c>
      <c r="G4967" s="7" t="s">
        <v>215</v>
      </c>
      <c r="H4967" s="5">
        <v>44</v>
      </c>
      <c r="I4967" s="5">
        <v>15</v>
      </c>
      <c r="J4967" s="5">
        <v>100</v>
      </c>
      <c r="K4967" s="5">
        <v>95</v>
      </c>
      <c r="L4967" s="9">
        <f t="shared" si="154"/>
        <v>22</v>
      </c>
      <c r="M4967" s="9" t="str">
        <f t="shared" si="155"/>
        <v>low</v>
      </c>
      <c r="N4967" s="10">
        <v>33.77118569448794</v>
      </c>
      <c r="O4967" s="11">
        <v>5.6620717587065883E-3</v>
      </c>
      <c r="P4967" s="7" t="s">
        <v>1461</v>
      </c>
      <c r="Q4967" s="7" t="s">
        <v>1471</v>
      </c>
      <c r="R4967" s="12"/>
    </row>
    <row r="4968" spans="1:18" ht="15.75" x14ac:dyDescent="0.2">
      <c r="A4968" s="5">
        <v>5306875</v>
      </c>
      <c r="B4968" s="6" t="s">
        <v>2394</v>
      </c>
      <c r="C4968" s="7" t="s">
        <v>95</v>
      </c>
      <c r="D4968" s="7" t="s">
        <v>2907</v>
      </c>
      <c r="E4968" s="8" t="s">
        <v>2383</v>
      </c>
      <c r="F4968" s="7" t="s">
        <v>2208</v>
      </c>
      <c r="G4968" s="7" t="s">
        <v>214</v>
      </c>
      <c r="H4968" s="5">
        <v>16</v>
      </c>
      <c r="I4968" s="5">
        <v>15</v>
      </c>
      <c r="J4968" s="5">
        <v>110</v>
      </c>
      <c r="K4968" s="5">
        <v>98</v>
      </c>
      <c r="L4968" s="9">
        <f t="shared" si="154"/>
        <v>22</v>
      </c>
      <c r="M4968" s="9" t="str">
        <f t="shared" si="155"/>
        <v>low</v>
      </c>
      <c r="N4968" s="10">
        <v>12.462313703683321</v>
      </c>
      <c r="O4968" s="11">
        <v>2.9228356506791897E-3</v>
      </c>
      <c r="P4968" s="7" t="s">
        <v>1461</v>
      </c>
      <c r="Q4968" s="7" t="s">
        <v>1471</v>
      </c>
      <c r="R4968" s="12"/>
    </row>
    <row r="4969" spans="1:18" ht="15.75" x14ac:dyDescent="0.2">
      <c r="A4969" s="5">
        <v>5229449</v>
      </c>
      <c r="B4969" s="6" t="s">
        <v>2387</v>
      </c>
      <c r="C4969" s="7" t="s">
        <v>148</v>
      </c>
      <c r="D4969" s="7" t="s">
        <v>2806</v>
      </c>
      <c r="E4969" s="8" t="s">
        <v>2383</v>
      </c>
      <c r="F4969" s="7" t="s">
        <v>329</v>
      </c>
      <c r="G4969" s="7" t="s">
        <v>214</v>
      </c>
      <c r="H4969" s="5">
        <v>39</v>
      </c>
      <c r="I4969" s="5">
        <v>15</v>
      </c>
      <c r="J4969" s="5">
        <v>120</v>
      </c>
      <c r="K4969" s="5">
        <v>95</v>
      </c>
      <c r="L4969" s="9">
        <f t="shared" si="154"/>
        <v>22</v>
      </c>
      <c r="M4969" s="9" t="str">
        <f t="shared" si="155"/>
        <v>low</v>
      </c>
      <c r="N4969" s="10">
        <v>-14.013928703658166</v>
      </c>
      <c r="O4969" s="11">
        <v>8.1654745372361504E-3</v>
      </c>
      <c r="P4969" s="7" t="s">
        <v>1461</v>
      </c>
      <c r="Q4969" s="7" t="s">
        <v>1471</v>
      </c>
      <c r="R4969" s="12"/>
    </row>
    <row r="4970" spans="1:18" ht="15.75" x14ac:dyDescent="0.2">
      <c r="A4970" s="5">
        <v>5306591</v>
      </c>
      <c r="B4970" s="6" t="s">
        <v>2394</v>
      </c>
      <c r="C4970" s="7" t="s">
        <v>95</v>
      </c>
      <c r="D4970" s="7" t="s">
        <v>2961</v>
      </c>
      <c r="E4970" s="8" t="s">
        <v>2383</v>
      </c>
      <c r="F4970" s="7" t="s">
        <v>1784</v>
      </c>
      <c r="G4970" s="7" t="s">
        <v>214</v>
      </c>
      <c r="H4970" s="5">
        <v>50</v>
      </c>
      <c r="I4970" s="5">
        <v>15</v>
      </c>
      <c r="J4970" s="5">
        <v>120</v>
      </c>
      <c r="K4970" s="5">
        <v>98</v>
      </c>
      <c r="L4970" s="9">
        <f t="shared" si="154"/>
        <v>22</v>
      </c>
      <c r="M4970" s="9" t="str">
        <f t="shared" si="155"/>
        <v>low</v>
      </c>
      <c r="N4970" s="10">
        <v>10.804761851861258</v>
      </c>
      <c r="O4970" s="11">
        <v>5.4685532377334312E-3</v>
      </c>
      <c r="P4970" s="7" t="s">
        <v>14</v>
      </c>
      <c r="Q4970" s="7" t="s">
        <v>1471</v>
      </c>
      <c r="R4970" s="12"/>
    </row>
    <row r="4971" spans="1:18" ht="15.75" x14ac:dyDescent="0.2">
      <c r="A4971" s="5">
        <v>5201165</v>
      </c>
      <c r="B4971" s="6" t="s">
        <v>2385</v>
      </c>
      <c r="C4971" s="7" t="s">
        <v>114</v>
      </c>
      <c r="D4971" s="7" t="s">
        <v>3019</v>
      </c>
      <c r="E4971" s="8" t="s">
        <v>2383</v>
      </c>
      <c r="F4971" s="7" t="s">
        <v>3020</v>
      </c>
      <c r="G4971" s="7" t="s">
        <v>214</v>
      </c>
      <c r="H4971" s="5">
        <v>31</v>
      </c>
      <c r="I4971" s="5">
        <v>15</v>
      </c>
      <c r="J4971" s="5">
        <v>110</v>
      </c>
      <c r="K4971" s="5">
        <v>97</v>
      </c>
      <c r="L4971" s="9">
        <f t="shared" si="154"/>
        <v>22</v>
      </c>
      <c r="M4971" s="9" t="str">
        <f t="shared" si="155"/>
        <v>low</v>
      </c>
      <c r="N4971" s="10">
        <v>-26.663748877268517</v>
      </c>
      <c r="O4971" s="11">
        <v>1.1467974531115033E-2</v>
      </c>
      <c r="P4971" s="7" t="s">
        <v>1461</v>
      </c>
      <c r="Q4971" s="7" t="s">
        <v>1471</v>
      </c>
      <c r="R4971" s="12"/>
    </row>
    <row r="4972" spans="1:18" ht="15.75" x14ac:dyDescent="0.2">
      <c r="A4972" s="5">
        <v>5305453</v>
      </c>
      <c r="B4972" s="6" t="s">
        <v>2394</v>
      </c>
      <c r="C4972" s="7" t="s">
        <v>114</v>
      </c>
      <c r="D4972" s="7" t="s">
        <v>2553</v>
      </c>
      <c r="E4972" s="8" t="s">
        <v>2383</v>
      </c>
      <c r="F4972" s="7" t="s">
        <v>3051</v>
      </c>
      <c r="G4972" s="7" t="s">
        <v>215</v>
      </c>
      <c r="H4972" s="5">
        <v>9</v>
      </c>
      <c r="I4972" s="5">
        <v>15</v>
      </c>
      <c r="J4972" s="5">
        <v>100</v>
      </c>
      <c r="K4972" s="5">
        <v>96</v>
      </c>
      <c r="L4972" s="9">
        <f t="shared" si="154"/>
        <v>22</v>
      </c>
      <c r="M4972" s="9" t="str">
        <f t="shared" si="155"/>
        <v>low</v>
      </c>
      <c r="N4972" s="10">
        <v>7.8996892361174105</v>
      </c>
      <c r="O4972" s="11">
        <v>-45407.428681863421</v>
      </c>
      <c r="P4972" s="7" t="s">
        <v>1461</v>
      </c>
      <c r="Q4972" s="5" t="s">
        <v>1471</v>
      </c>
      <c r="R4972" s="12"/>
    </row>
    <row r="4973" spans="1:18" ht="15.75" x14ac:dyDescent="0.2">
      <c r="A4973" s="5">
        <v>5306485</v>
      </c>
      <c r="B4973" s="6" t="s">
        <v>2394</v>
      </c>
      <c r="C4973" s="7" t="s">
        <v>78</v>
      </c>
      <c r="D4973" s="7" t="s">
        <v>3060</v>
      </c>
      <c r="E4973" s="8" t="s">
        <v>2383</v>
      </c>
      <c r="F4973" s="7" t="s">
        <v>2841</v>
      </c>
      <c r="G4973" s="7" t="s">
        <v>214</v>
      </c>
      <c r="H4973" s="5">
        <v>37</v>
      </c>
      <c r="I4973" s="5">
        <v>15</v>
      </c>
      <c r="J4973" s="5">
        <v>110</v>
      </c>
      <c r="K4973" s="5">
        <v>98</v>
      </c>
      <c r="L4973" s="9">
        <f t="shared" si="154"/>
        <v>22</v>
      </c>
      <c r="M4973" s="9" t="str">
        <f t="shared" si="155"/>
        <v>low</v>
      </c>
      <c r="N4973" s="10">
        <v>7.906619560191757</v>
      </c>
      <c r="O4973" s="11">
        <v>4.7753935214132071E-3</v>
      </c>
      <c r="P4973" s="7" t="s">
        <v>1461</v>
      </c>
      <c r="Q4973" s="7" t="s">
        <v>1471</v>
      </c>
      <c r="R4973" s="12"/>
    </row>
    <row r="4974" spans="1:18" ht="15.75" x14ac:dyDescent="0.2">
      <c r="A4974" s="5">
        <v>5199428</v>
      </c>
      <c r="B4974" s="6" t="s">
        <v>2385</v>
      </c>
      <c r="C4974" s="7" t="s">
        <v>95</v>
      </c>
      <c r="D4974" s="7" t="s">
        <v>3139</v>
      </c>
      <c r="E4974" s="8" t="s">
        <v>2383</v>
      </c>
      <c r="F4974" s="7" t="s">
        <v>3140</v>
      </c>
      <c r="G4974" s="7" t="s">
        <v>214</v>
      </c>
      <c r="H4974" s="5">
        <v>18</v>
      </c>
      <c r="I4974" s="5">
        <v>15</v>
      </c>
      <c r="J4974" s="5">
        <v>120</v>
      </c>
      <c r="K4974" s="5">
        <v>96</v>
      </c>
      <c r="L4974" s="9">
        <f t="shared" si="154"/>
        <v>22</v>
      </c>
      <c r="M4974" s="9" t="str">
        <f t="shared" si="155"/>
        <v>low</v>
      </c>
      <c r="N4974" s="10">
        <v>-30.861514421310858</v>
      </c>
      <c r="O4974" s="11">
        <v>1.7647337961534504E-2</v>
      </c>
      <c r="P4974" s="7" t="s">
        <v>1461</v>
      </c>
      <c r="Q4974" s="7" t="s">
        <v>1471</v>
      </c>
      <c r="R4974" s="12"/>
    </row>
    <row r="4975" spans="1:18" ht="15.75" x14ac:dyDescent="0.2">
      <c r="A4975" s="5">
        <v>5373549</v>
      </c>
      <c r="B4975" s="6" t="s">
        <v>2586</v>
      </c>
      <c r="C4975" s="7" t="s">
        <v>114</v>
      </c>
      <c r="D4975" s="7" t="s">
        <v>3177</v>
      </c>
      <c r="E4975" s="8" t="s">
        <v>2383</v>
      </c>
      <c r="F4975" s="7" t="s">
        <v>3178</v>
      </c>
      <c r="G4975" s="7" t="s">
        <v>214</v>
      </c>
      <c r="H4975" s="5">
        <v>30</v>
      </c>
      <c r="I4975" s="5">
        <v>15</v>
      </c>
      <c r="J4975" s="5">
        <v>110</v>
      </c>
      <c r="K4975" s="5">
        <v>95</v>
      </c>
      <c r="L4975" s="9">
        <f t="shared" si="154"/>
        <v>22</v>
      </c>
      <c r="M4975" s="9" t="str">
        <f t="shared" si="155"/>
        <v>low</v>
      </c>
      <c r="N4975" s="10">
        <v>25.825003009304055</v>
      </c>
      <c r="O4975" s="11">
        <v>1.7722500000672881E-2</v>
      </c>
      <c r="P4975" s="7" t="s">
        <v>14</v>
      </c>
      <c r="Q4975" s="7" t="s">
        <v>1471</v>
      </c>
      <c r="R4975" s="12"/>
    </row>
    <row r="4976" spans="1:18" ht="15.75" x14ac:dyDescent="0.2">
      <c r="A4976" s="5">
        <v>5372816</v>
      </c>
      <c r="B4976" s="6" t="s">
        <v>2405</v>
      </c>
      <c r="C4976" s="7" t="s">
        <v>64</v>
      </c>
      <c r="D4976" s="7" t="s">
        <v>3189</v>
      </c>
      <c r="E4976" s="8" t="s">
        <v>2383</v>
      </c>
      <c r="F4976" s="7" t="s">
        <v>3190</v>
      </c>
      <c r="G4976" s="7" t="s">
        <v>214</v>
      </c>
      <c r="H4976" s="5">
        <v>27</v>
      </c>
      <c r="I4976" s="5">
        <v>15</v>
      </c>
      <c r="J4976" s="5">
        <v>115</v>
      </c>
      <c r="K4976" s="5">
        <v>97</v>
      </c>
      <c r="L4976" s="9">
        <f t="shared" si="154"/>
        <v>22</v>
      </c>
      <c r="M4976" s="9" t="str">
        <f t="shared" si="155"/>
        <v>low</v>
      </c>
      <c r="N4976" s="10">
        <v>25.168962777817796</v>
      </c>
      <c r="O4976" s="11">
        <v>1.0897291671426501E-2</v>
      </c>
      <c r="P4976" s="7" t="s">
        <v>1461</v>
      </c>
      <c r="Q4976" s="7" t="s">
        <v>1471</v>
      </c>
      <c r="R4976" s="12"/>
    </row>
    <row r="4977" spans="1:18" ht="15.75" x14ac:dyDescent="0.2">
      <c r="A4977" s="5">
        <v>5267208</v>
      </c>
      <c r="B4977" s="6" t="s">
        <v>2402</v>
      </c>
      <c r="C4977" s="7" t="s">
        <v>78</v>
      </c>
      <c r="D4977" s="7" t="s">
        <v>3208</v>
      </c>
      <c r="E4977" s="8" t="s">
        <v>2383</v>
      </c>
      <c r="F4977" s="7" t="s">
        <v>1927</v>
      </c>
      <c r="G4977" s="7" t="s">
        <v>214</v>
      </c>
      <c r="H4977" s="5">
        <v>14</v>
      </c>
      <c r="I4977" s="5">
        <v>15</v>
      </c>
      <c r="J4977" s="5">
        <v>100</v>
      </c>
      <c r="K4977" s="5">
        <v>96</v>
      </c>
      <c r="L4977" s="9">
        <f t="shared" si="154"/>
        <v>22</v>
      </c>
      <c r="M4977" s="9" t="str">
        <f t="shared" si="155"/>
        <v>low</v>
      </c>
      <c r="N4977" s="10">
        <v>-9.3723418981026043</v>
      </c>
      <c r="O4977" s="11">
        <v>1.0049305550637655E-2</v>
      </c>
      <c r="P4977" s="7" t="s">
        <v>1461</v>
      </c>
      <c r="Q4977" s="7" t="s">
        <v>1471</v>
      </c>
      <c r="R4977" s="12"/>
    </row>
    <row r="4978" spans="1:18" ht="15.75" x14ac:dyDescent="0.2">
      <c r="A4978" s="5">
        <v>5339361</v>
      </c>
      <c r="B4978" s="6" t="s">
        <v>2450</v>
      </c>
      <c r="C4978" s="7" t="s">
        <v>95</v>
      </c>
      <c r="D4978" s="7" t="s">
        <v>3254</v>
      </c>
      <c r="E4978" s="8" t="s">
        <v>2383</v>
      </c>
      <c r="F4978" s="7" t="s">
        <v>3255</v>
      </c>
      <c r="G4978" s="7" t="s">
        <v>214</v>
      </c>
      <c r="H4978" s="5">
        <v>71</v>
      </c>
      <c r="I4978" s="5">
        <v>15</v>
      </c>
      <c r="J4978" s="5">
        <v>110</v>
      </c>
      <c r="K4978" s="5">
        <v>96</v>
      </c>
      <c r="L4978" s="9">
        <f t="shared" si="154"/>
        <v>19</v>
      </c>
      <c r="M4978" s="9" t="str">
        <f t="shared" si="155"/>
        <v>low</v>
      </c>
      <c r="N4978" s="10">
        <v>12.823043564800173</v>
      </c>
      <c r="O4978" s="11">
        <v>7.4565161994541995E-3</v>
      </c>
      <c r="P4978" s="7" t="s">
        <v>1461</v>
      </c>
      <c r="Q4978" s="7" t="s">
        <v>1471</v>
      </c>
      <c r="R4978" s="12"/>
    </row>
    <row r="4979" spans="1:18" ht="15.75" x14ac:dyDescent="0.2">
      <c r="A4979" s="5">
        <v>5201064</v>
      </c>
      <c r="B4979" s="6" t="s">
        <v>2385</v>
      </c>
      <c r="C4979" s="7" t="s">
        <v>148</v>
      </c>
      <c r="D4979" s="7" t="s">
        <v>2482</v>
      </c>
      <c r="E4979" s="8" t="s">
        <v>2383</v>
      </c>
      <c r="F4979" s="7" t="s">
        <v>3274</v>
      </c>
      <c r="G4979" s="7" t="s">
        <v>215</v>
      </c>
      <c r="H4979" s="5">
        <v>30</v>
      </c>
      <c r="I4979" s="5">
        <v>15</v>
      </c>
      <c r="J4979" s="5">
        <v>120</v>
      </c>
      <c r="K4979" s="5">
        <v>67</v>
      </c>
      <c r="L4979" s="9">
        <f t="shared" si="154"/>
        <v>22</v>
      </c>
      <c r="M4979" s="9" t="str">
        <f t="shared" si="155"/>
        <v>low</v>
      </c>
      <c r="N4979" s="10">
        <v>-34.236925613418862</v>
      </c>
      <c r="O4979" s="11">
        <v>2.6403587980894372E-3</v>
      </c>
      <c r="P4979" s="7" t="s">
        <v>1461</v>
      </c>
      <c r="Q4979" s="7" t="s">
        <v>1471</v>
      </c>
      <c r="R4979" s="12"/>
    </row>
    <row r="4980" spans="1:18" ht="15.75" x14ac:dyDescent="0.2">
      <c r="A4980" s="5">
        <v>5373285</v>
      </c>
      <c r="B4980" s="6" t="s">
        <v>2586</v>
      </c>
      <c r="C4980" s="7" t="s">
        <v>114</v>
      </c>
      <c r="D4980" s="7" t="s">
        <v>3277</v>
      </c>
      <c r="E4980" s="8" t="s">
        <v>2383</v>
      </c>
      <c r="F4980" s="7" t="s">
        <v>3278</v>
      </c>
      <c r="G4980" s="7" t="s">
        <v>214</v>
      </c>
      <c r="H4980" s="5">
        <v>30</v>
      </c>
      <c r="I4980" s="5">
        <v>15</v>
      </c>
      <c r="J4980" s="5">
        <v>110</v>
      </c>
      <c r="K4980" s="5">
        <v>95</v>
      </c>
      <c r="L4980" s="9">
        <f t="shared" si="154"/>
        <v>22</v>
      </c>
      <c r="M4980" s="9" t="str">
        <f t="shared" si="155"/>
        <v>low</v>
      </c>
      <c r="N4980" s="10">
        <v>22.788726157450583</v>
      </c>
      <c r="O4980" s="11">
        <v>6.6725694414344616E-3</v>
      </c>
      <c r="P4980" s="7" t="s">
        <v>1461</v>
      </c>
      <c r="Q4980" s="7" t="s">
        <v>1471</v>
      </c>
      <c r="R4980" s="12"/>
    </row>
    <row r="4981" spans="1:18" ht="15.75" x14ac:dyDescent="0.2">
      <c r="A4981" s="5">
        <v>5373285</v>
      </c>
      <c r="B4981" s="6" t="s">
        <v>2586</v>
      </c>
      <c r="C4981" s="7" t="s">
        <v>114</v>
      </c>
      <c r="D4981" s="7" t="s">
        <v>3277</v>
      </c>
      <c r="E4981" s="8" t="s">
        <v>2383</v>
      </c>
      <c r="F4981" s="7" t="s">
        <v>2081</v>
      </c>
      <c r="G4981" s="7" t="s">
        <v>214</v>
      </c>
      <c r="H4981" s="5">
        <v>24</v>
      </c>
      <c r="I4981" s="5">
        <v>15</v>
      </c>
      <c r="J4981" s="5">
        <v>110</v>
      </c>
      <c r="K4981" s="5">
        <v>95</v>
      </c>
      <c r="L4981" s="9">
        <f t="shared" si="154"/>
        <v>22</v>
      </c>
      <c r="M4981" s="9" t="str">
        <f t="shared" si="155"/>
        <v>low</v>
      </c>
      <c r="N4981" s="10">
        <v>22.747059490749962</v>
      </c>
      <c r="O4981" s="11">
        <v>6.6725694414344616E-3</v>
      </c>
      <c r="P4981" s="7" t="s">
        <v>1461</v>
      </c>
      <c r="Q4981" s="7" t="s">
        <v>1471</v>
      </c>
      <c r="R4981" s="12"/>
    </row>
    <row r="4982" spans="1:18" ht="15.75" x14ac:dyDescent="0.2">
      <c r="A4982" s="5">
        <v>5267619</v>
      </c>
      <c r="B4982" s="6" t="s">
        <v>2402</v>
      </c>
      <c r="C4982" s="7" t="s">
        <v>95</v>
      </c>
      <c r="D4982" s="7" t="s">
        <v>3440</v>
      </c>
      <c r="E4982" s="8" t="s">
        <v>2383</v>
      </c>
      <c r="F4982" s="7" t="s">
        <v>3441</v>
      </c>
      <c r="G4982" s="7" t="s">
        <v>214</v>
      </c>
      <c r="H4982" s="5">
        <v>22</v>
      </c>
      <c r="I4982" s="5">
        <v>15</v>
      </c>
      <c r="J4982" s="5">
        <v>110</v>
      </c>
      <c r="K4982" s="5">
        <v>95</v>
      </c>
      <c r="L4982" s="9">
        <f t="shared" si="154"/>
        <v>22</v>
      </c>
      <c r="M4982" s="9" t="str">
        <f t="shared" si="155"/>
        <v>low</v>
      </c>
      <c r="N4982" s="10">
        <v>-15.889548414306773</v>
      </c>
      <c r="O4982" s="13">
        <v>1.1573414347367361E-2</v>
      </c>
      <c r="P4982" s="7" t="s">
        <v>1461</v>
      </c>
      <c r="Q4982" s="7" t="s">
        <v>1471</v>
      </c>
      <c r="R4982" s="12"/>
    </row>
    <row r="4983" spans="1:18" ht="15.75" x14ac:dyDescent="0.2">
      <c r="A4983" s="5">
        <v>5374925</v>
      </c>
      <c r="B4983" s="6" t="s">
        <v>2586</v>
      </c>
      <c r="C4983" s="7" t="s">
        <v>114</v>
      </c>
      <c r="D4983" s="7" t="s">
        <v>3471</v>
      </c>
      <c r="E4983" s="8" t="s">
        <v>2383</v>
      </c>
      <c r="F4983" s="7" t="s">
        <v>3472</v>
      </c>
      <c r="G4983" s="7" t="s">
        <v>214</v>
      </c>
      <c r="H4983" s="5">
        <v>17</v>
      </c>
      <c r="I4983" s="5">
        <v>15</v>
      </c>
      <c r="J4983" s="5">
        <v>110</v>
      </c>
      <c r="K4983" s="5">
        <v>96</v>
      </c>
      <c r="L4983" s="9">
        <f t="shared" si="154"/>
        <v>22</v>
      </c>
      <c r="M4983" s="9" t="str">
        <f t="shared" si="155"/>
        <v>low</v>
      </c>
      <c r="N4983" s="10">
        <v>18.065928865784372</v>
      </c>
      <c r="O4983" s="13">
        <v>6.1755787028232589E-3</v>
      </c>
      <c r="P4983" s="7" t="s">
        <v>1461</v>
      </c>
      <c r="Q4983" s="7" t="s">
        <v>1471</v>
      </c>
      <c r="R4983" s="12"/>
    </row>
    <row r="4984" spans="1:18" ht="15.75" x14ac:dyDescent="0.2">
      <c r="A4984" s="5">
        <v>5373285</v>
      </c>
      <c r="B4984" s="6" t="s">
        <v>2586</v>
      </c>
      <c r="C4984" s="7" t="s">
        <v>114</v>
      </c>
      <c r="D4984" s="7" t="s">
        <v>3277</v>
      </c>
      <c r="E4984" s="8" t="s">
        <v>2383</v>
      </c>
      <c r="F4984" s="7" t="s">
        <v>359</v>
      </c>
      <c r="G4984" s="7" t="s">
        <v>214</v>
      </c>
      <c r="H4984" s="5">
        <v>26</v>
      </c>
      <c r="I4984" s="5">
        <v>15</v>
      </c>
      <c r="J4984" s="5">
        <v>120</v>
      </c>
      <c r="K4984" s="5">
        <v>95</v>
      </c>
      <c r="L4984" s="9">
        <f t="shared" si="154"/>
        <v>22</v>
      </c>
      <c r="M4984" s="9" t="str">
        <f t="shared" si="155"/>
        <v>low</v>
      </c>
      <c r="N4984" s="10">
        <v>16.580392824056617</v>
      </c>
      <c r="O4984" s="13">
        <v>6.6725694414344616E-3</v>
      </c>
      <c r="P4984" s="7" t="s">
        <v>1461</v>
      </c>
      <c r="Q4984" s="7" t="s">
        <v>1471</v>
      </c>
      <c r="R4984" s="12"/>
    </row>
    <row r="4985" spans="1:18" ht="15.75" x14ac:dyDescent="0.2">
      <c r="A4985" s="5">
        <v>5376826</v>
      </c>
      <c r="B4985" s="6" t="s">
        <v>3237</v>
      </c>
      <c r="C4985" s="7" t="s">
        <v>78</v>
      </c>
      <c r="D4985" s="7" t="s">
        <v>3520</v>
      </c>
      <c r="E4985" s="8" t="s">
        <v>2383</v>
      </c>
      <c r="F4985" s="7" t="s">
        <v>367</v>
      </c>
      <c r="G4985" s="7" t="s">
        <v>214</v>
      </c>
      <c r="H4985" s="5">
        <v>53</v>
      </c>
      <c r="I4985" s="5">
        <v>15</v>
      </c>
      <c r="J4985" s="5">
        <v>120</v>
      </c>
      <c r="K4985" s="5">
        <v>96</v>
      </c>
      <c r="L4985" s="9">
        <f t="shared" si="154"/>
        <v>22</v>
      </c>
      <c r="M4985" s="9" t="str">
        <f t="shared" si="155"/>
        <v>low</v>
      </c>
      <c r="N4985" s="10">
        <v>17.360642013896722</v>
      </c>
      <c r="O4985" s="13">
        <v>5.5966087966226041E-3</v>
      </c>
      <c r="P4985" s="7" t="s">
        <v>1461</v>
      </c>
      <c r="Q4985" s="7" t="s">
        <v>1471</v>
      </c>
      <c r="R4985" s="12"/>
    </row>
    <row r="4986" spans="1:18" ht="15.75" x14ac:dyDescent="0.2">
      <c r="A4986" s="5">
        <v>5309695</v>
      </c>
      <c r="B4986" s="6" t="s">
        <v>2413</v>
      </c>
      <c r="C4986" s="7" t="s">
        <v>64</v>
      </c>
      <c r="D4986" s="7" t="s">
        <v>3547</v>
      </c>
      <c r="E4986" s="8" t="s">
        <v>2383</v>
      </c>
      <c r="F4986" s="7" t="s">
        <v>3548</v>
      </c>
      <c r="G4986" s="7" t="s">
        <v>214</v>
      </c>
      <c r="H4986" s="5">
        <v>38</v>
      </c>
      <c r="I4986" s="5">
        <v>15</v>
      </c>
      <c r="J4986" s="5">
        <v>130</v>
      </c>
      <c r="K4986" s="5">
        <v>92</v>
      </c>
      <c r="L4986" s="9">
        <f t="shared" si="154"/>
        <v>24</v>
      </c>
      <c r="M4986" s="9" t="str">
        <f t="shared" si="155"/>
        <v>low</v>
      </c>
      <c r="N4986" s="10">
        <v>-5.028825763882196</v>
      </c>
      <c r="O4986" s="13">
        <v>4.4596064835786819E-3</v>
      </c>
      <c r="P4986" s="7" t="s">
        <v>1461</v>
      </c>
      <c r="Q4986" s="5" t="s">
        <v>1471</v>
      </c>
      <c r="R4986" s="12"/>
    </row>
    <row r="4987" spans="1:18" ht="15.75" x14ac:dyDescent="0.2">
      <c r="A4987" s="5">
        <v>5341006</v>
      </c>
      <c r="B4987" s="6" t="s">
        <v>2450</v>
      </c>
      <c r="C4987" s="7" t="s">
        <v>64</v>
      </c>
      <c r="D4987" s="7" t="s">
        <v>3593</v>
      </c>
      <c r="E4987" s="8" t="s">
        <v>2383</v>
      </c>
      <c r="F4987" s="7" t="s">
        <v>3594</v>
      </c>
      <c r="G4987" s="7" t="s">
        <v>214</v>
      </c>
      <c r="H4987" s="5">
        <v>54</v>
      </c>
      <c r="I4987" s="5">
        <v>15</v>
      </c>
      <c r="J4987" s="5">
        <v>140</v>
      </c>
      <c r="K4987" s="5">
        <v>98</v>
      </c>
      <c r="L4987" s="9">
        <f t="shared" si="154"/>
        <v>24</v>
      </c>
      <c r="M4987" s="9" t="str">
        <f t="shared" si="155"/>
        <v>low</v>
      </c>
      <c r="N4987" s="10">
        <v>3.7124816782816197</v>
      </c>
      <c r="O4987" s="13">
        <v>1.4136076388240326E-2</v>
      </c>
      <c r="P4987" s="7" t="s">
        <v>1461</v>
      </c>
      <c r="Q4987" s="7" t="s">
        <v>1471</v>
      </c>
      <c r="R4987" s="12"/>
    </row>
    <row r="4988" spans="1:18" ht="15.75" x14ac:dyDescent="0.2">
      <c r="A4988" s="5">
        <v>5307870</v>
      </c>
      <c r="B4988" s="6" t="s">
        <v>2413</v>
      </c>
      <c r="C4988" s="7" t="s">
        <v>95</v>
      </c>
      <c r="D4988" s="7" t="s">
        <v>3599</v>
      </c>
      <c r="E4988" s="8" t="s">
        <v>2383</v>
      </c>
      <c r="F4988" s="7" t="s">
        <v>362</v>
      </c>
      <c r="G4988" s="7" t="s">
        <v>214</v>
      </c>
      <c r="H4988" s="5">
        <v>18</v>
      </c>
      <c r="I4988" s="5">
        <v>15</v>
      </c>
      <c r="J4988" s="5">
        <v>110</v>
      </c>
      <c r="K4988" s="5">
        <v>98</v>
      </c>
      <c r="L4988" s="9">
        <f t="shared" si="154"/>
        <v>22</v>
      </c>
      <c r="M4988" s="9" t="str">
        <f t="shared" si="155"/>
        <v>low</v>
      </c>
      <c r="N4988" s="10">
        <v>-7.2515299768419936</v>
      </c>
      <c r="O4988" s="13">
        <v>7.7565277752000839E-3</v>
      </c>
      <c r="P4988" s="7" t="s">
        <v>1461</v>
      </c>
      <c r="Q4988" s="7" t="s">
        <v>1471</v>
      </c>
      <c r="R4988" s="12"/>
    </row>
    <row r="4989" spans="1:18" ht="15.75" x14ac:dyDescent="0.2">
      <c r="A4989" s="5">
        <v>5231112</v>
      </c>
      <c r="B4989" s="6" t="s">
        <v>2468</v>
      </c>
      <c r="C4989" s="7" t="s">
        <v>141</v>
      </c>
      <c r="D4989" s="7" t="s">
        <v>3661</v>
      </c>
      <c r="E4989" s="8" t="s">
        <v>2383</v>
      </c>
      <c r="F4989" s="7" t="s">
        <v>3662</v>
      </c>
      <c r="G4989" s="7" t="s">
        <v>214</v>
      </c>
      <c r="H4989" s="5">
        <v>60</v>
      </c>
      <c r="I4989" s="5">
        <v>11</v>
      </c>
      <c r="J4989" s="5">
        <v>130</v>
      </c>
      <c r="K4989" s="5">
        <v>97</v>
      </c>
      <c r="L4989" s="9">
        <f t="shared" si="154"/>
        <v>20</v>
      </c>
      <c r="M4989" s="9" t="str">
        <f t="shared" si="155"/>
        <v>low</v>
      </c>
      <c r="N4989" s="10">
        <v>-34.287983830974554</v>
      </c>
      <c r="O4989" s="11">
        <v>8.2407407389837317E-3</v>
      </c>
      <c r="P4989" s="7" t="s">
        <v>1461</v>
      </c>
      <c r="Q4989" s="7" t="s">
        <v>1471</v>
      </c>
      <c r="R4989" s="12"/>
    </row>
    <row r="4990" spans="1:18" ht="15.75" x14ac:dyDescent="0.2">
      <c r="A4990" s="5">
        <v>5267120</v>
      </c>
      <c r="B4990" s="6" t="s">
        <v>2402</v>
      </c>
      <c r="C4990" s="7" t="s">
        <v>148</v>
      </c>
      <c r="D4990" s="7" t="s">
        <v>3663</v>
      </c>
      <c r="E4990" s="8" t="s">
        <v>2383</v>
      </c>
      <c r="F4990" s="7" t="s">
        <v>1872</v>
      </c>
      <c r="G4990" s="7" t="s">
        <v>214</v>
      </c>
      <c r="H4990" s="5">
        <v>15</v>
      </c>
      <c r="I4990" s="5">
        <v>15</v>
      </c>
      <c r="J4990" s="5">
        <v>120</v>
      </c>
      <c r="K4990" s="5">
        <v>95</v>
      </c>
      <c r="L4990" s="9">
        <f t="shared" si="154"/>
        <v>22</v>
      </c>
      <c r="M4990" s="9" t="str">
        <f t="shared" si="155"/>
        <v>low</v>
      </c>
      <c r="N4990" s="10">
        <v>-22.099292430575588</v>
      </c>
      <c r="O4990" s="11">
        <v>1.8273912042786833E-2</v>
      </c>
      <c r="P4990" s="7" t="s">
        <v>1461</v>
      </c>
      <c r="Q4990" s="7" t="s">
        <v>1471</v>
      </c>
      <c r="R4990" s="12"/>
    </row>
    <row r="4991" spans="1:18" ht="15.75" x14ac:dyDescent="0.2">
      <c r="A4991" s="5">
        <v>5267120</v>
      </c>
      <c r="B4991" s="6" t="s">
        <v>2402</v>
      </c>
      <c r="C4991" s="7" t="s">
        <v>148</v>
      </c>
      <c r="D4991" s="7" t="s">
        <v>3663</v>
      </c>
      <c r="E4991" s="8" t="s">
        <v>2383</v>
      </c>
      <c r="F4991" s="7" t="s">
        <v>3664</v>
      </c>
      <c r="G4991" s="7" t="s">
        <v>214</v>
      </c>
      <c r="H4991" s="5">
        <v>18</v>
      </c>
      <c r="I4991" s="5">
        <v>15</v>
      </c>
      <c r="J4991" s="5">
        <v>120</v>
      </c>
      <c r="K4991" s="5">
        <v>96</v>
      </c>
      <c r="L4991" s="9">
        <f t="shared" si="154"/>
        <v>22</v>
      </c>
      <c r="M4991" s="9" t="str">
        <f t="shared" si="155"/>
        <v>low</v>
      </c>
      <c r="N4991" s="10">
        <v>-22.140959097181621</v>
      </c>
      <c r="O4991" s="11">
        <v>1.8273912042786833E-2</v>
      </c>
      <c r="P4991" s="7" t="s">
        <v>1461</v>
      </c>
      <c r="Q4991" s="7" t="s">
        <v>1471</v>
      </c>
      <c r="R4991" s="12"/>
    </row>
    <row r="4992" spans="1:18" ht="15.75" x14ac:dyDescent="0.2">
      <c r="A4992" s="5">
        <v>5340713</v>
      </c>
      <c r="B4992" s="6" t="s">
        <v>2450</v>
      </c>
      <c r="C4992" s="7" t="s">
        <v>64</v>
      </c>
      <c r="D4992" s="7" t="s">
        <v>3709</v>
      </c>
      <c r="E4992" s="8" t="s">
        <v>2383</v>
      </c>
      <c r="F4992" s="7" t="s">
        <v>3710</v>
      </c>
      <c r="G4992" s="7" t="s">
        <v>215</v>
      </c>
      <c r="H4992" s="5">
        <v>40</v>
      </c>
      <c r="I4992" s="5">
        <v>15</v>
      </c>
      <c r="J4992" s="5">
        <v>110</v>
      </c>
      <c r="K4992" s="5">
        <v>98</v>
      </c>
      <c r="L4992" s="9">
        <f t="shared" si="154"/>
        <v>22</v>
      </c>
      <c r="M4992" s="9" t="str">
        <f t="shared" si="155"/>
        <v>low</v>
      </c>
      <c r="N4992" s="10">
        <v>0.5604398958166712</v>
      </c>
      <c r="O4992" s="13">
        <v>3.426273149671033E-3</v>
      </c>
      <c r="P4992" s="7" t="s">
        <v>1461</v>
      </c>
      <c r="Q4992" s="7" t="s">
        <v>1471</v>
      </c>
      <c r="R4992" s="12"/>
    </row>
    <row r="4993" spans="1:18" ht="15.75" x14ac:dyDescent="0.2">
      <c r="A4993" s="5">
        <v>5231533</v>
      </c>
      <c r="B4993" s="6" t="s">
        <v>2468</v>
      </c>
      <c r="C4993" s="7" t="s">
        <v>148</v>
      </c>
      <c r="D4993" s="7" t="s">
        <v>3757</v>
      </c>
      <c r="E4993" s="8" t="s">
        <v>2383</v>
      </c>
      <c r="F4993" s="7" t="s">
        <v>1850</v>
      </c>
      <c r="G4993" s="7" t="s">
        <v>214</v>
      </c>
      <c r="H4993" s="5">
        <v>20</v>
      </c>
      <c r="I4993" s="5">
        <v>15</v>
      </c>
      <c r="J4993" s="5">
        <v>120</v>
      </c>
      <c r="K4993" s="5">
        <v>98</v>
      </c>
      <c r="L4993" s="9">
        <f t="shared" si="154"/>
        <v>22</v>
      </c>
      <c r="M4993" s="9" t="str">
        <f t="shared" si="155"/>
        <v>low</v>
      </c>
      <c r="N4993" s="10">
        <v>-36.815652233788569</v>
      </c>
      <c r="O4993" s="13">
        <v>2.039409722056007E-2</v>
      </c>
      <c r="P4993" s="7" t="s">
        <v>1461</v>
      </c>
      <c r="Q4993" s="5" t="s">
        <v>1471</v>
      </c>
      <c r="R4993" s="12"/>
    </row>
    <row r="4994" spans="1:18" ht="15.75" x14ac:dyDescent="0.2">
      <c r="A4994" s="5">
        <v>5204447</v>
      </c>
      <c r="B4994" s="6" t="s">
        <v>3239</v>
      </c>
      <c r="C4994" s="7" t="s">
        <v>141</v>
      </c>
      <c r="D4994" s="7" t="s">
        <v>3803</v>
      </c>
      <c r="E4994" s="8" t="s">
        <v>2383</v>
      </c>
      <c r="F4994" s="7" t="s">
        <v>3804</v>
      </c>
      <c r="G4994" s="7" t="s">
        <v>214</v>
      </c>
      <c r="H4994" s="5">
        <v>32</v>
      </c>
      <c r="I4994" s="5">
        <v>15</v>
      </c>
      <c r="J4994" s="5">
        <v>120</v>
      </c>
      <c r="K4994" s="5">
        <v>97</v>
      </c>
      <c r="L4994" s="9">
        <f t="shared" ref="L4994:L5057" si="156">IF(OR(I4994&gt;3,I4994&lt;15),I4994,0)+IF(H4994&lt;=60,3,IF(H4994&gt;60,0,0))+IF(J4994&gt;120,6,IF((J4994&gt;=60),4,IF(J4994&lt;60,0,0)))</f>
        <v>22</v>
      </c>
      <c r="M4994" s="9" t="str">
        <f t="shared" ref="M4994:M5057" si="157">IF(AND(L4994&gt;=3,L4994&lt;=10),"high",IF(AND(L4994&gt;=11,L4994&lt;=18),"MID",IF(AND(L4994&gt;=19,L4994&lt;=24),"low","no")))</f>
        <v>low</v>
      </c>
      <c r="N4994" s="10">
        <v>-47.827426041658327</v>
      </c>
      <c r="O4994" s="13">
        <v>8.7001620413502678E-3</v>
      </c>
      <c r="P4994" s="7" t="s">
        <v>1461</v>
      </c>
      <c r="Q4994" s="5" t="s">
        <v>1471</v>
      </c>
      <c r="R4994" s="12"/>
    </row>
    <row r="4995" spans="1:18" ht="15.75" x14ac:dyDescent="0.2">
      <c r="A4995" s="5">
        <v>5204447</v>
      </c>
      <c r="B4995" s="6" t="s">
        <v>3239</v>
      </c>
      <c r="C4995" s="7" t="s">
        <v>141</v>
      </c>
      <c r="D4995" s="7" t="s">
        <v>3803</v>
      </c>
      <c r="E4995" s="8" t="s">
        <v>2383</v>
      </c>
      <c r="F4995" s="7" t="s">
        <v>3805</v>
      </c>
      <c r="G4995" s="7" t="s">
        <v>214</v>
      </c>
      <c r="H4995" s="5">
        <v>33</v>
      </c>
      <c r="I4995" s="5">
        <v>15</v>
      </c>
      <c r="J4995" s="5">
        <v>110</v>
      </c>
      <c r="K4995" s="5">
        <v>96</v>
      </c>
      <c r="L4995" s="9">
        <f t="shared" si="156"/>
        <v>22</v>
      </c>
      <c r="M4995" s="9" t="str">
        <f t="shared" si="157"/>
        <v>low</v>
      </c>
      <c r="N4995" s="10">
        <v>-47.869092708351673</v>
      </c>
      <c r="O4995" s="13">
        <v>8.7001620413502678E-3</v>
      </c>
      <c r="P4995" s="7" t="s">
        <v>1461</v>
      </c>
      <c r="Q4995" s="7" t="s">
        <v>1471</v>
      </c>
      <c r="R4995" s="12"/>
    </row>
    <row r="4996" spans="1:18" ht="15.75" x14ac:dyDescent="0.2">
      <c r="A4996" s="5">
        <v>5204447</v>
      </c>
      <c r="B4996" s="6" t="s">
        <v>3239</v>
      </c>
      <c r="C4996" s="7" t="s">
        <v>141</v>
      </c>
      <c r="D4996" s="7" t="s">
        <v>3803</v>
      </c>
      <c r="E4996" s="8" t="s">
        <v>2383</v>
      </c>
      <c r="F4996" s="7" t="s">
        <v>1368</v>
      </c>
      <c r="G4996" s="7" t="s">
        <v>214</v>
      </c>
      <c r="H4996" s="5">
        <v>27</v>
      </c>
      <c r="I4996" s="5">
        <v>15</v>
      </c>
      <c r="J4996" s="5">
        <v>120</v>
      </c>
      <c r="K4996" s="5">
        <v>96</v>
      </c>
      <c r="L4996" s="9">
        <f t="shared" si="156"/>
        <v>22</v>
      </c>
      <c r="M4996" s="9" t="str">
        <f t="shared" si="157"/>
        <v>low</v>
      </c>
      <c r="N4996" s="10">
        <v>-47.910759374957706</v>
      </c>
      <c r="O4996" s="13">
        <v>8.7001620413502678E-3</v>
      </c>
      <c r="P4996" s="7" t="s">
        <v>1461</v>
      </c>
      <c r="Q4996" s="7" t="s">
        <v>1471</v>
      </c>
      <c r="R4996" s="12"/>
    </row>
    <row r="4997" spans="1:18" ht="15.75" x14ac:dyDescent="0.2">
      <c r="A4997" s="5">
        <v>5375108</v>
      </c>
      <c r="B4997" s="6" t="s">
        <v>2586</v>
      </c>
      <c r="C4997" s="7" t="s">
        <v>95</v>
      </c>
      <c r="D4997" s="7" t="s">
        <v>3930</v>
      </c>
      <c r="E4997" s="8" t="s">
        <v>2383</v>
      </c>
      <c r="F4997" s="7" t="s">
        <v>3931</v>
      </c>
      <c r="G4997" s="7" t="s">
        <v>214</v>
      </c>
      <c r="H4997" s="5">
        <v>18</v>
      </c>
      <c r="I4997" s="5">
        <v>15</v>
      </c>
      <c r="J4997" s="5">
        <v>100</v>
      </c>
      <c r="K4997" s="5">
        <v>94</v>
      </c>
      <c r="L4997" s="9">
        <f t="shared" si="156"/>
        <v>22</v>
      </c>
      <c r="M4997" s="9" t="str">
        <f t="shared" si="157"/>
        <v>low</v>
      </c>
      <c r="N4997" s="10">
        <v>5.240931759304658</v>
      </c>
      <c r="O4997" s="13">
        <v>9.2863773097633384E-3</v>
      </c>
      <c r="P4997" s="7" t="s">
        <v>1461</v>
      </c>
      <c r="Q4997" s="5" t="s">
        <v>1471</v>
      </c>
      <c r="R4997" s="12"/>
    </row>
    <row r="4998" spans="1:18" ht="15.75" x14ac:dyDescent="0.2">
      <c r="A4998" s="5">
        <v>5309057</v>
      </c>
      <c r="B4998" s="6" t="s">
        <v>2413</v>
      </c>
      <c r="C4998" s="7" t="s">
        <v>78</v>
      </c>
      <c r="D4998" s="7" t="s">
        <v>4030</v>
      </c>
      <c r="E4998" s="8" t="s">
        <v>2383</v>
      </c>
      <c r="F4998" s="7" t="s">
        <v>4031</v>
      </c>
      <c r="G4998" s="7" t="s">
        <v>214</v>
      </c>
      <c r="H4998" s="5">
        <v>55</v>
      </c>
      <c r="I4998" s="5">
        <v>15</v>
      </c>
      <c r="J4998" s="5">
        <v>125</v>
      </c>
      <c r="K4998" s="5">
        <v>96</v>
      </c>
      <c r="L4998" s="9">
        <f t="shared" si="156"/>
        <v>24</v>
      </c>
      <c r="M4998" s="9" t="str">
        <f t="shared" si="157"/>
        <v>low</v>
      </c>
      <c r="N4998" s="10">
        <v>-18.75219729168748</v>
      </c>
      <c r="O4998" s="11">
        <v>7.8651967633049935E-3</v>
      </c>
      <c r="P4998" s="7" t="s">
        <v>1461</v>
      </c>
      <c r="Q4998" s="7" t="s">
        <v>1471</v>
      </c>
      <c r="R4998" s="12"/>
    </row>
    <row r="4999" spans="1:18" ht="15.75" x14ac:dyDescent="0.2">
      <c r="A4999" s="5">
        <v>5231547</v>
      </c>
      <c r="B4999" s="6" t="s">
        <v>2468</v>
      </c>
      <c r="C4999" s="7" t="s">
        <v>141</v>
      </c>
      <c r="D4999" s="7" t="s">
        <v>3757</v>
      </c>
      <c r="E4999" s="8" t="s">
        <v>2383</v>
      </c>
      <c r="F4999" s="7" t="s">
        <v>4059</v>
      </c>
      <c r="G4999" s="7" t="s">
        <v>214</v>
      </c>
      <c r="H4999" s="5">
        <v>59</v>
      </c>
      <c r="I4999" s="5">
        <v>15</v>
      </c>
      <c r="J4999" s="5">
        <v>120</v>
      </c>
      <c r="K4999" s="5">
        <v>96</v>
      </c>
      <c r="L4999" s="9">
        <f t="shared" si="156"/>
        <v>22</v>
      </c>
      <c r="M4999" s="9" t="str">
        <f t="shared" si="157"/>
        <v>low</v>
      </c>
      <c r="N4999" s="10">
        <v>-45.397612384214881</v>
      </c>
      <c r="O4999" s="11">
        <v>7.9406793978705537E-2</v>
      </c>
      <c r="P4999" s="7" t="s">
        <v>1461</v>
      </c>
      <c r="Q4999" s="5" t="s">
        <v>1471</v>
      </c>
      <c r="R4999" s="12"/>
    </row>
    <row r="5000" spans="1:18" ht="15.75" x14ac:dyDescent="0.2">
      <c r="A5000" s="5">
        <v>5231547</v>
      </c>
      <c r="B5000" s="6" t="s">
        <v>2468</v>
      </c>
      <c r="C5000" s="7" t="s">
        <v>141</v>
      </c>
      <c r="D5000" s="7" t="s">
        <v>3757</v>
      </c>
      <c r="E5000" s="8" t="s">
        <v>2383</v>
      </c>
      <c r="F5000" s="7" t="s">
        <v>4060</v>
      </c>
      <c r="G5000" s="7" t="s">
        <v>214</v>
      </c>
      <c r="H5000" s="5">
        <v>58</v>
      </c>
      <c r="I5000" s="5">
        <v>15</v>
      </c>
      <c r="J5000" s="5">
        <v>110</v>
      </c>
      <c r="K5000" s="5">
        <v>96</v>
      </c>
      <c r="L5000" s="9">
        <f t="shared" si="156"/>
        <v>22</v>
      </c>
      <c r="M5000" s="9" t="str">
        <f t="shared" si="157"/>
        <v>low</v>
      </c>
      <c r="N5000" s="10">
        <v>-45.439279050915502</v>
      </c>
      <c r="O5000" s="11">
        <v>7.9406793978705537E-2</v>
      </c>
      <c r="P5000" s="7" t="s">
        <v>1461</v>
      </c>
      <c r="Q5000" s="7" t="s">
        <v>1471</v>
      </c>
      <c r="R5000" s="12"/>
    </row>
    <row r="5001" spans="1:18" ht="15.75" x14ac:dyDescent="0.2">
      <c r="A5001" s="5">
        <v>5268316</v>
      </c>
      <c r="B5001" s="6" t="s">
        <v>3435</v>
      </c>
      <c r="C5001" s="7" t="s">
        <v>78</v>
      </c>
      <c r="D5001" s="7" t="s">
        <v>4093</v>
      </c>
      <c r="E5001" s="8" t="s">
        <v>2383</v>
      </c>
      <c r="F5001" s="7" t="s">
        <v>4094</v>
      </c>
      <c r="G5001" s="7" t="s">
        <v>214</v>
      </c>
      <c r="H5001" s="5">
        <v>7</v>
      </c>
      <c r="I5001" s="5">
        <v>15</v>
      </c>
      <c r="J5001" s="5">
        <v>110</v>
      </c>
      <c r="K5001" s="5">
        <v>98</v>
      </c>
      <c r="L5001" s="9">
        <f t="shared" si="156"/>
        <v>22</v>
      </c>
      <c r="M5001" s="9" t="str">
        <f t="shared" si="157"/>
        <v>low</v>
      </c>
      <c r="N5001" s="10">
        <v>-45429.153992627304</v>
      </c>
      <c r="O5001" s="11">
        <v>45395.3978221875</v>
      </c>
      <c r="P5001" s="7" t="s">
        <v>1461</v>
      </c>
      <c r="Q5001" s="7" t="s">
        <v>1471</v>
      </c>
      <c r="R5001" s="12"/>
    </row>
    <row r="5002" spans="1:18" ht="15.75" x14ac:dyDescent="0.2">
      <c r="A5002" s="5">
        <v>5268316</v>
      </c>
      <c r="B5002" s="6" t="s">
        <v>3435</v>
      </c>
      <c r="C5002" s="7" t="s">
        <v>78</v>
      </c>
      <c r="D5002" s="7" t="s">
        <v>4093</v>
      </c>
      <c r="E5002" s="8" t="s">
        <v>2383</v>
      </c>
      <c r="F5002" s="7" t="s">
        <v>4095</v>
      </c>
      <c r="G5002" s="7" t="s">
        <v>214</v>
      </c>
      <c r="H5002" s="5">
        <v>5</v>
      </c>
      <c r="I5002" s="5">
        <v>15</v>
      </c>
      <c r="J5002" s="5">
        <v>110</v>
      </c>
      <c r="K5002" s="5">
        <v>98</v>
      </c>
      <c r="L5002" s="9">
        <f t="shared" si="156"/>
        <v>22</v>
      </c>
      <c r="M5002" s="9" t="str">
        <f t="shared" si="157"/>
        <v>low</v>
      </c>
      <c r="N5002" s="10">
        <v>-45429.195659293997</v>
      </c>
      <c r="O5002" s="11">
        <v>45395.3978221875</v>
      </c>
      <c r="P5002" s="7" t="s">
        <v>1461</v>
      </c>
      <c r="Q5002" s="7" t="s">
        <v>1471</v>
      </c>
      <c r="R5002" s="12"/>
    </row>
    <row r="5003" spans="1:18" ht="15.75" x14ac:dyDescent="0.2">
      <c r="A5003" s="5">
        <v>5268316</v>
      </c>
      <c r="B5003" s="6" t="s">
        <v>3435</v>
      </c>
      <c r="C5003" s="7" t="s">
        <v>78</v>
      </c>
      <c r="D5003" s="7" t="s">
        <v>4093</v>
      </c>
      <c r="E5003" s="8" t="s">
        <v>2383</v>
      </c>
      <c r="F5003" s="7" t="s">
        <v>4096</v>
      </c>
      <c r="G5003" s="7" t="s">
        <v>214</v>
      </c>
      <c r="H5003" s="5">
        <v>26</v>
      </c>
      <c r="I5003" s="5">
        <v>15</v>
      </c>
      <c r="J5003" s="5">
        <v>110</v>
      </c>
      <c r="K5003" s="5">
        <v>98</v>
      </c>
      <c r="L5003" s="9">
        <f t="shared" si="156"/>
        <v>22</v>
      </c>
      <c r="M5003" s="9" t="str">
        <f t="shared" si="157"/>
        <v>low</v>
      </c>
      <c r="N5003" s="10">
        <v>-45429.237325960603</v>
      </c>
      <c r="O5003" s="11">
        <v>45395.3978221875</v>
      </c>
      <c r="P5003" s="7" t="s">
        <v>1461</v>
      </c>
      <c r="Q5003" s="7" t="s">
        <v>1471</v>
      </c>
      <c r="R5003" s="12"/>
    </row>
    <row r="5004" spans="1:18" ht="15.75" x14ac:dyDescent="0.2">
      <c r="A5004" s="5">
        <v>5376928</v>
      </c>
      <c r="B5004" s="6" t="s">
        <v>3237</v>
      </c>
      <c r="C5004" s="7" t="s">
        <v>95</v>
      </c>
      <c r="D5004" s="7" t="s">
        <v>4097</v>
      </c>
      <c r="E5004" s="8" t="s">
        <v>2383</v>
      </c>
      <c r="F5004" s="7" t="s">
        <v>982</v>
      </c>
      <c r="G5004" s="7" t="s">
        <v>215</v>
      </c>
      <c r="H5004" s="5">
        <v>41</v>
      </c>
      <c r="I5004" s="5">
        <v>15</v>
      </c>
      <c r="J5004" s="5">
        <v>140</v>
      </c>
      <c r="K5004" s="5">
        <v>94</v>
      </c>
      <c r="L5004" s="9">
        <f t="shared" si="156"/>
        <v>24</v>
      </c>
      <c r="M5004" s="9" t="str">
        <f t="shared" si="157"/>
        <v>low</v>
      </c>
      <c r="N5004" s="10">
        <v>1.0570824537135195</v>
      </c>
      <c r="O5004" s="11">
        <v>2.905821762396954E-3</v>
      </c>
      <c r="P5004" s="7" t="s">
        <v>1461</v>
      </c>
      <c r="Q5004" s="7" t="s">
        <v>1471</v>
      </c>
      <c r="R5004" s="12"/>
    </row>
    <row r="5005" spans="1:18" ht="15.75" x14ac:dyDescent="0.2">
      <c r="A5005" s="5">
        <v>5309879</v>
      </c>
      <c r="B5005" s="6" t="s">
        <v>2413</v>
      </c>
      <c r="C5005" s="7" t="s">
        <v>78</v>
      </c>
      <c r="D5005" s="7" t="s">
        <v>4135</v>
      </c>
      <c r="E5005" s="8" t="s">
        <v>2383</v>
      </c>
      <c r="F5005" s="7" t="s">
        <v>1015</v>
      </c>
      <c r="G5005" s="7" t="s">
        <v>214</v>
      </c>
      <c r="H5005" s="5">
        <v>18</v>
      </c>
      <c r="I5005" s="5">
        <v>15</v>
      </c>
      <c r="J5005" s="5">
        <v>120</v>
      </c>
      <c r="K5005" s="5">
        <v>96</v>
      </c>
      <c r="L5005" s="9">
        <f t="shared" si="156"/>
        <v>22</v>
      </c>
      <c r="M5005" s="9" t="str">
        <f t="shared" si="157"/>
        <v>low</v>
      </c>
      <c r="N5005" s="10">
        <v>-21.363593553229293</v>
      </c>
      <c r="O5005" s="11">
        <v>1.1005405089235865E-2</v>
      </c>
      <c r="P5005" s="7" t="s">
        <v>1461</v>
      </c>
      <c r="Q5005" s="7" t="s">
        <v>1471</v>
      </c>
      <c r="R5005" s="12"/>
    </row>
    <row r="5006" spans="1:18" ht="15.75" x14ac:dyDescent="0.2">
      <c r="A5006" s="5">
        <v>5309695</v>
      </c>
      <c r="B5006" s="6" t="s">
        <v>2413</v>
      </c>
      <c r="C5006" s="7" t="s">
        <v>64</v>
      </c>
      <c r="D5006" s="7" t="s">
        <v>3547</v>
      </c>
      <c r="E5006" s="8" t="s">
        <v>2383</v>
      </c>
      <c r="F5006" s="7" t="s">
        <v>4155</v>
      </c>
      <c r="G5006" s="7" t="s">
        <v>214</v>
      </c>
      <c r="H5006" s="5">
        <v>39</v>
      </c>
      <c r="I5006" s="5">
        <v>15</v>
      </c>
      <c r="J5006" s="5">
        <v>130</v>
      </c>
      <c r="K5006" s="5">
        <v>95</v>
      </c>
      <c r="L5006" s="9">
        <f t="shared" si="156"/>
        <v>24</v>
      </c>
      <c r="M5006" s="9" t="str">
        <f t="shared" si="157"/>
        <v>low</v>
      </c>
      <c r="N5006" s="10">
        <v>-21.987159097181575</v>
      </c>
      <c r="O5006" s="11">
        <v>4.4596064835786819E-3</v>
      </c>
      <c r="P5006" s="7" t="s">
        <v>14</v>
      </c>
      <c r="Q5006" s="7" t="s">
        <v>1471</v>
      </c>
      <c r="R5006" s="12"/>
    </row>
    <row r="5007" spans="1:18" ht="15.75" x14ac:dyDescent="0.2">
      <c r="A5007" s="5">
        <v>5309921</v>
      </c>
      <c r="B5007" s="6" t="s">
        <v>2413</v>
      </c>
      <c r="C5007" s="7" t="s">
        <v>148</v>
      </c>
      <c r="D5007" s="7" t="s">
        <v>4166</v>
      </c>
      <c r="E5007" s="8" t="s">
        <v>2383</v>
      </c>
      <c r="F5007" s="7" t="s">
        <v>1254</v>
      </c>
      <c r="G5007" s="7" t="s">
        <v>214</v>
      </c>
      <c r="H5007" s="5">
        <v>25</v>
      </c>
      <c r="I5007" s="5">
        <v>15</v>
      </c>
      <c r="J5007" s="5">
        <v>120</v>
      </c>
      <c r="K5007" s="5">
        <v>95</v>
      </c>
      <c r="L5007" s="9">
        <f t="shared" si="156"/>
        <v>22</v>
      </c>
      <c r="M5007" s="9" t="str">
        <f t="shared" si="157"/>
        <v>low</v>
      </c>
      <c r="N5007" s="10">
        <v>-22.230982824061357</v>
      </c>
      <c r="O5007" s="11">
        <v>8.3680555544560775E-3</v>
      </c>
      <c r="P5007" s="7" t="s">
        <v>1461</v>
      </c>
      <c r="Q5007" s="7" t="s">
        <v>1471</v>
      </c>
      <c r="R5007" s="12"/>
    </row>
    <row r="5008" spans="1:18" ht="15.75" x14ac:dyDescent="0.2">
      <c r="A5008" s="5">
        <v>5268082</v>
      </c>
      <c r="B5008" s="6" t="s">
        <v>3435</v>
      </c>
      <c r="C5008" s="7" t="s">
        <v>72</v>
      </c>
      <c r="D5008" s="7" t="s">
        <v>4190</v>
      </c>
      <c r="E5008" s="8" t="s">
        <v>2383</v>
      </c>
      <c r="F5008" s="7" t="s">
        <v>4191</v>
      </c>
      <c r="G5008" s="7" t="s">
        <v>214</v>
      </c>
      <c r="H5008" s="5">
        <v>47</v>
      </c>
      <c r="I5008" s="5">
        <v>15</v>
      </c>
      <c r="J5008" s="5">
        <v>120</v>
      </c>
      <c r="K5008" s="5">
        <v>96</v>
      </c>
      <c r="L5008" s="9">
        <f t="shared" si="156"/>
        <v>22</v>
      </c>
      <c r="M5008" s="9" t="str">
        <f t="shared" si="157"/>
        <v>low</v>
      </c>
      <c r="N5008" s="10">
        <v>-36.419433715294872</v>
      </c>
      <c r="O5008" s="11">
        <v>1.3307638888363726E-2</v>
      </c>
      <c r="P5008" s="7" t="s">
        <v>1461</v>
      </c>
      <c r="Q5008" s="7" t="s">
        <v>1471</v>
      </c>
      <c r="R5008" s="12"/>
    </row>
    <row r="5009" spans="1:18" ht="15.75" x14ac:dyDescent="0.2">
      <c r="A5009" s="5">
        <v>5269099</v>
      </c>
      <c r="B5009" s="6" t="s">
        <v>3435</v>
      </c>
      <c r="C5009" s="7" t="s">
        <v>78</v>
      </c>
      <c r="D5009" s="7" t="s">
        <v>4202</v>
      </c>
      <c r="E5009" s="8" t="s">
        <v>2383</v>
      </c>
      <c r="F5009" s="7" t="s">
        <v>4203</v>
      </c>
      <c r="G5009" s="7" t="s">
        <v>214</v>
      </c>
      <c r="H5009" s="5">
        <v>54</v>
      </c>
      <c r="I5009" s="5">
        <v>15</v>
      </c>
      <c r="J5009" s="5">
        <v>125</v>
      </c>
      <c r="K5009" s="5">
        <v>96</v>
      </c>
      <c r="L5009" s="9">
        <f t="shared" si="156"/>
        <v>24</v>
      </c>
      <c r="M5009" s="9" t="str">
        <f t="shared" si="157"/>
        <v>low</v>
      </c>
      <c r="N5009" s="10">
        <v>-36.459776921314187</v>
      </c>
      <c r="O5009" s="11">
        <v>3.4515393490437418E-3</v>
      </c>
      <c r="P5009" s="7" t="s">
        <v>1461</v>
      </c>
      <c r="Q5009" s="7" t="s">
        <v>1471</v>
      </c>
      <c r="R5009" s="12"/>
    </row>
    <row r="5010" spans="1:18" ht="15.75" x14ac:dyDescent="0.2">
      <c r="A5010" s="5">
        <v>5310470</v>
      </c>
      <c r="B5010" s="6" t="s">
        <v>2413</v>
      </c>
      <c r="C5010" s="7" t="s">
        <v>95</v>
      </c>
      <c r="D5010" s="7" t="s">
        <v>4210</v>
      </c>
      <c r="E5010" s="8" t="s">
        <v>2383</v>
      </c>
      <c r="F5010" s="7" t="s">
        <v>4211</v>
      </c>
      <c r="G5010" s="7" t="s">
        <v>214</v>
      </c>
      <c r="H5010" s="5">
        <v>31</v>
      </c>
      <c r="I5010" s="5">
        <v>12</v>
      </c>
      <c r="J5010" s="5">
        <v>130</v>
      </c>
      <c r="K5010" s="5">
        <v>96</v>
      </c>
      <c r="L5010" s="9">
        <f t="shared" si="156"/>
        <v>21</v>
      </c>
      <c r="M5010" s="9" t="str">
        <f t="shared" si="157"/>
        <v>low</v>
      </c>
      <c r="N5010" s="10">
        <v>-23.360694016191701</v>
      </c>
      <c r="O5010" s="11">
        <v>9.5601851789979264E-3</v>
      </c>
      <c r="P5010" s="7" t="s">
        <v>1461</v>
      </c>
      <c r="Q5010" s="7" t="s">
        <v>1471</v>
      </c>
      <c r="R5010" s="12"/>
    </row>
    <row r="5011" spans="1:18" ht="15.75" x14ac:dyDescent="0.2">
      <c r="A5011" s="5">
        <v>5309646</v>
      </c>
      <c r="B5011" s="6" t="s">
        <v>2413</v>
      </c>
      <c r="C5011" s="7" t="s">
        <v>114</v>
      </c>
      <c r="D5011" s="7" t="s">
        <v>4229</v>
      </c>
      <c r="E5011" s="8" t="s">
        <v>2383</v>
      </c>
      <c r="F5011" s="7" t="s">
        <v>2249</v>
      </c>
      <c r="G5011" s="7" t="s">
        <v>214</v>
      </c>
      <c r="H5011" s="5">
        <v>2</v>
      </c>
      <c r="I5011" s="5">
        <v>15</v>
      </c>
      <c r="J5011" s="5"/>
      <c r="K5011" s="5">
        <v>98</v>
      </c>
      <c r="L5011" s="9">
        <f t="shared" si="156"/>
        <v>18</v>
      </c>
      <c r="M5011" s="9" t="str">
        <f t="shared" si="157"/>
        <v>MID</v>
      </c>
      <c r="N5011" s="10">
        <v>-23.999727083290054</v>
      </c>
      <c r="O5011" s="11">
        <v>5.640972223773133E-3</v>
      </c>
      <c r="P5011" s="7" t="s">
        <v>1461</v>
      </c>
      <c r="Q5011" s="7" t="s">
        <v>1471</v>
      </c>
      <c r="R5011" s="12"/>
    </row>
    <row r="5012" spans="1:18" ht="15.75" x14ac:dyDescent="0.2">
      <c r="A5012" s="5">
        <v>5377907</v>
      </c>
      <c r="B5012" s="6" t="s">
        <v>3237</v>
      </c>
      <c r="C5012" s="7" t="s">
        <v>64</v>
      </c>
      <c r="D5012" s="7" t="s">
        <v>4274</v>
      </c>
      <c r="E5012" s="8" t="s">
        <v>2383</v>
      </c>
      <c r="F5012" s="7" t="s">
        <v>4275</v>
      </c>
      <c r="G5012" s="7" t="s">
        <v>215</v>
      </c>
      <c r="H5012" s="5">
        <v>21</v>
      </c>
      <c r="I5012" s="5">
        <v>15</v>
      </c>
      <c r="J5012" s="5">
        <v>125</v>
      </c>
      <c r="K5012" s="5">
        <v>98</v>
      </c>
      <c r="L5012" s="9">
        <f t="shared" si="156"/>
        <v>24</v>
      </c>
      <c r="M5012" s="9" t="str">
        <f t="shared" si="157"/>
        <v>low</v>
      </c>
      <c r="N5012" s="10">
        <v>-3.4735828240882256</v>
      </c>
      <c r="O5012" s="11">
        <v>1.3386111109866761E-2</v>
      </c>
      <c r="P5012" s="7" t="s">
        <v>1461</v>
      </c>
      <c r="Q5012" s="7" t="s">
        <v>1471</v>
      </c>
      <c r="R5012" s="12"/>
    </row>
    <row r="5013" spans="1:18" ht="15.75" x14ac:dyDescent="0.2">
      <c r="A5013" s="5">
        <v>5230005</v>
      </c>
      <c r="B5013" s="6" t="s">
        <v>2387</v>
      </c>
      <c r="C5013" s="7" t="s">
        <v>95</v>
      </c>
      <c r="D5013" s="7" t="s">
        <v>4332</v>
      </c>
      <c r="E5013" s="8" t="s">
        <v>2383</v>
      </c>
      <c r="F5013" s="7" t="s">
        <v>374</v>
      </c>
      <c r="G5013" s="7" t="s">
        <v>214</v>
      </c>
      <c r="H5013" s="5">
        <v>19</v>
      </c>
      <c r="I5013" s="5">
        <v>15</v>
      </c>
      <c r="J5013" s="5">
        <v>110</v>
      </c>
      <c r="K5013" s="5">
        <v>98</v>
      </c>
      <c r="L5013" s="9">
        <f t="shared" si="156"/>
        <v>22</v>
      </c>
      <c r="M5013" s="9" t="str">
        <f t="shared" si="157"/>
        <v>low</v>
      </c>
      <c r="N5013" s="10">
        <v>-53.701131435205752</v>
      </c>
      <c r="O5013" s="11">
        <v>1.1732210652553476E-2</v>
      </c>
      <c r="P5013" s="7" t="s">
        <v>1461</v>
      </c>
      <c r="Q5013" s="7" t="s">
        <v>1471</v>
      </c>
      <c r="R5013" s="12"/>
    </row>
    <row r="5014" spans="1:18" ht="15.75" x14ac:dyDescent="0.2">
      <c r="A5014" s="5">
        <v>5306591</v>
      </c>
      <c r="B5014" s="6" t="s">
        <v>2394</v>
      </c>
      <c r="C5014" s="7" t="s">
        <v>95</v>
      </c>
      <c r="D5014" s="7" t="s">
        <v>2961</v>
      </c>
      <c r="E5014" s="8" t="s">
        <v>2383</v>
      </c>
      <c r="F5014" s="7" t="s">
        <v>4338</v>
      </c>
      <c r="G5014" s="7" t="s">
        <v>214</v>
      </c>
      <c r="H5014" s="5">
        <v>17</v>
      </c>
      <c r="I5014" s="5">
        <v>15</v>
      </c>
      <c r="J5014" s="5">
        <v>110</v>
      </c>
      <c r="K5014" s="5">
        <v>98</v>
      </c>
      <c r="L5014" s="9">
        <f t="shared" si="156"/>
        <v>22</v>
      </c>
      <c r="M5014" s="9" t="str">
        <f t="shared" si="157"/>
        <v>low</v>
      </c>
      <c r="N5014" s="10">
        <v>-28.153571481438121</v>
      </c>
      <c r="O5014" s="11">
        <v>5.4685532377334312E-3</v>
      </c>
      <c r="P5014" s="7" t="s">
        <v>1461</v>
      </c>
      <c r="Q5014" s="7" t="s">
        <v>1471</v>
      </c>
      <c r="R5014" s="12"/>
    </row>
    <row r="5015" spans="1:18" ht="15.75" x14ac:dyDescent="0.2">
      <c r="A5015" s="5">
        <v>5373549</v>
      </c>
      <c r="B5015" s="6" t="s">
        <v>2586</v>
      </c>
      <c r="C5015" s="7" t="s">
        <v>114</v>
      </c>
      <c r="D5015" s="7" t="s">
        <v>3177</v>
      </c>
      <c r="E5015" s="8" t="s">
        <v>2383</v>
      </c>
      <c r="F5015" s="7" t="s">
        <v>4343</v>
      </c>
      <c r="G5015" s="7" t="s">
        <v>214</v>
      </c>
      <c r="H5015" s="5">
        <v>45</v>
      </c>
      <c r="I5015" s="5">
        <v>15</v>
      </c>
      <c r="J5015" s="5">
        <v>130</v>
      </c>
      <c r="K5015" s="5">
        <v>95</v>
      </c>
      <c r="L5015" s="9">
        <f t="shared" si="156"/>
        <v>24</v>
      </c>
      <c r="M5015" s="9" t="str">
        <f t="shared" si="157"/>
        <v>low</v>
      </c>
      <c r="N5015" s="10">
        <v>-6.8416636573965661</v>
      </c>
      <c r="O5015" s="11">
        <v>1.7722500000672881E-2</v>
      </c>
      <c r="P5015" s="7" t="s">
        <v>1461</v>
      </c>
      <c r="Q5015" s="7" t="s">
        <v>1471</v>
      </c>
      <c r="R5015" s="12"/>
    </row>
    <row r="5016" spans="1:18" ht="15.75" x14ac:dyDescent="0.2">
      <c r="A5016" s="5">
        <v>5377907</v>
      </c>
      <c r="B5016" s="6" t="s">
        <v>3237</v>
      </c>
      <c r="C5016" s="7" t="s">
        <v>64</v>
      </c>
      <c r="D5016" s="7" t="s">
        <v>4274</v>
      </c>
      <c r="E5016" s="8" t="s">
        <v>2383</v>
      </c>
      <c r="F5016" s="7" t="s">
        <v>4359</v>
      </c>
      <c r="G5016" s="7" t="s">
        <v>215</v>
      </c>
      <c r="H5016" s="5">
        <v>14</v>
      </c>
      <c r="I5016" s="5">
        <v>15</v>
      </c>
      <c r="J5016" s="5">
        <v>155</v>
      </c>
      <c r="K5016" s="5">
        <v>98</v>
      </c>
      <c r="L5016" s="9">
        <f t="shared" si="156"/>
        <v>24</v>
      </c>
      <c r="M5016" s="9" t="str">
        <f t="shared" si="157"/>
        <v>low</v>
      </c>
      <c r="N5016" s="10">
        <v>-5.9735828240882256</v>
      </c>
      <c r="O5016" s="11">
        <v>1.3386111109866761E-2</v>
      </c>
      <c r="P5016" s="7" t="s">
        <v>1461</v>
      </c>
      <c r="Q5016" s="7" t="s">
        <v>1471</v>
      </c>
      <c r="R5016" s="12"/>
    </row>
    <row r="5017" spans="1:18" ht="15.75" x14ac:dyDescent="0.2">
      <c r="A5017" s="5">
        <v>5309695</v>
      </c>
      <c r="B5017" s="6" t="s">
        <v>2413</v>
      </c>
      <c r="C5017" s="7" t="s">
        <v>64</v>
      </c>
      <c r="D5017" s="7" t="s">
        <v>3547</v>
      </c>
      <c r="E5017" s="8" t="s">
        <v>2383</v>
      </c>
      <c r="F5017" s="7" t="s">
        <v>4439</v>
      </c>
      <c r="G5017" s="7" t="s">
        <v>215</v>
      </c>
      <c r="H5017" s="5">
        <v>40</v>
      </c>
      <c r="I5017" s="5">
        <v>15</v>
      </c>
      <c r="J5017" s="5">
        <v>140</v>
      </c>
      <c r="K5017" s="5">
        <v>92</v>
      </c>
      <c r="L5017" s="9">
        <f t="shared" si="156"/>
        <v>24</v>
      </c>
      <c r="M5017" s="9" t="str">
        <f t="shared" si="157"/>
        <v>low</v>
      </c>
      <c r="N5017" s="10">
        <v>-30.112159097181575</v>
      </c>
      <c r="O5017" s="11">
        <v>4.4596064835786819E-3</v>
      </c>
      <c r="P5017" s="7" t="s">
        <v>1461</v>
      </c>
      <c r="Q5017" s="7" t="s">
        <v>1471</v>
      </c>
      <c r="R5017" s="12"/>
    </row>
    <row r="5018" spans="1:18" ht="15.75" x14ac:dyDescent="0.2">
      <c r="A5018" s="5">
        <v>5378254</v>
      </c>
      <c r="B5018" s="6" t="s">
        <v>3237</v>
      </c>
      <c r="C5018" s="7" t="s">
        <v>78</v>
      </c>
      <c r="D5018" s="7" t="s">
        <v>4457</v>
      </c>
      <c r="E5018" s="8" t="s">
        <v>2383</v>
      </c>
      <c r="F5018" s="7" t="s">
        <v>1661</v>
      </c>
      <c r="G5018" s="7" t="s">
        <v>214</v>
      </c>
      <c r="H5018" s="5">
        <v>39</v>
      </c>
      <c r="I5018" s="5">
        <v>15</v>
      </c>
      <c r="J5018" s="5">
        <v>130</v>
      </c>
      <c r="K5018" s="5">
        <v>97</v>
      </c>
      <c r="L5018" s="9">
        <f t="shared" si="156"/>
        <v>24</v>
      </c>
      <c r="M5018" s="9" t="str">
        <f t="shared" si="157"/>
        <v>low</v>
      </c>
      <c r="N5018" s="10">
        <v>-8.6245120370513177</v>
      </c>
      <c r="O5018" s="11">
        <v>1.4552245367667638E-2</v>
      </c>
      <c r="P5018" s="7" t="s">
        <v>1461</v>
      </c>
      <c r="Q5018" s="7" t="s">
        <v>1471</v>
      </c>
      <c r="R5018" s="12"/>
    </row>
    <row r="5019" spans="1:18" ht="15.75" x14ac:dyDescent="0.2">
      <c r="A5019" s="5">
        <v>5378254</v>
      </c>
      <c r="B5019" s="6" t="s">
        <v>3237</v>
      </c>
      <c r="C5019" s="7" t="s">
        <v>78</v>
      </c>
      <c r="D5019" s="7" t="s">
        <v>4457</v>
      </c>
      <c r="E5019" s="8" t="s">
        <v>2383</v>
      </c>
      <c r="F5019" s="7" t="s">
        <v>4458</v>
      </c>
      <c r="G5019" s="7" t="s">
        <v>214</v>
      </c>
      <c r="H5019" s="5">
        <v>45</v>
      </c>
      <c r="I5019" s="5">
        <v>15</v>
      </c>
      <c r="J5019" s="5">
        <v>140</v>
      </c>
      <c r="K5019" s="5">
        <v>96</v>
      </c>
      <c r="L5019" s="9">
        <f t="shared" si="156"/>
        <v>24</v>
      </c>
      <c r="M5019" s="9" t="str">
        <f t="shared" si="157"/>
        <v>low</v>
      </c>
      <c r="N5019" s="10">
        <v>-8.6661787036573514</v>
      </c>
      <c r="O5019" s="11">
        <v>1.4552245367667638E-2</v>
      </c>
      <c r="P5019" s="7" t="s">
        <v>1461</v>
      </c>
      <c r="Q5019" s="7" t="s">
        <v>1471</v>
      </c>
      <c r="R5019" s="12"/>
    </row>
    <row r="5020" spans="1:18" ht="15.75" x14ac:dyDescent="0.2">
      <c r="A5020" s="5">
        <v>5231819</v>
      </c>
      <c r="B5020" s="6" t="s">
        <v>2468</v>
      </c>
      <c r="C5020" s="7" t="s">
        <v>78</v>
      </c>
      <c r="D5020" s="7" t="s">
        <v>4485</v>
      </c>
      <c r="E5020" s="8" t="s">
        <v>2383</v>
      </c>
      <c r="F5020" s="7" t="s">
        <v>4486</v>
      </c>
      <c r="G5020" s="7" t="s">
        <v>214</v>
      </c>
      <c r="H5020" s="5">
        <v>34</v>
      </c>
      <c r="I5020" s="5">
        <v>15</v>
      </c>
      <c r="J5020" s="5">
        <v>110</v>
      </c>
      <c r="K5020" s="5">
        <v>98</v>
      </c>
      <c r="L5020" s="9">
        <f t="shared" si="156"/>
        <v>22</v>
      </c>
      <c r="M5020" s="9" t="str">
        <f t="shared" si="157"/>
        <v>low</v>
      </c>
      <c r="N5020" s="10">
        <v>-45440.237325960603</v>
      </c>
      <c r="O5020" s="11">
        <v>45382.791409062498</v>
      </c>
      <c r="P5020" s="7" t="s">
        <v>1461</v>
      </c>
      <c r="Q5020" s="7" t="s">
        <v>1471</v>
      </c>
      <c r="R5020" s="12"/>
    </row>
    <row r="5021" spans="1:18" ht="15.75" x14ac:dyDescent="0.2">
      <c r="A5021" s="5">
        <v>5377907</v>
      </c>
      <c r="B5021" s="6" t="s">
        <v>3237</v>
      </c>
      <c r="C5021" s="7" t="s">
        <v>64</v>
      </c>
      <c r="D5021" s="7" t="s">
        <v>4274</v>
      </c>
      <c r="E5021" s="8" t="s">
        <v>2383</v>
      </c>
      <c r="F5021" s="7" t="s">
        <v>4515</v>
      </c>
      <c r="G5021" s="7" t="s">
        <v>215</v>
      </c>
      <c r="H5021" s="5">
        <v>40</v>
      </c>
      <c r="I5021" s="5">
        <v>15</v>
      </c>
      <c r="J5021" s="5">
        <v>130</v>
      </c>
      <c r="K5021" s="5">
        <v>98</v>
      </c>
      <c r="L5021" s="9">
        <f t="shared" si="156"/>
        <v>24</v>
      </c>
      <c r="M5021" s="9" t="str">
        <f t="shared" si="157"/>
        <v>low</v>
      </c>
      <c r="N5021" s="10">
        <v>-10.30691615739488</v>
      </c>
      <c r="O5021" s="11">
        <v>1.3386111109866761E-2</v>
      </c>
      <c r="P5021" s="7" t="s">
        <v>14</v>
      </c>
      <c r="Q5021" s="7" t="s">
        <v>1471</v>
      </c>
      <c r="R5021" s="12"/>
    </row>
    <row r="5022" spans="1:18" ht="15.75" x14ac:dyDescent="0.2">
      <c r="A5022" s="5">
        <v>5311128</v>
      </c>
      <c r="B5022" s="6" t="s">
        <v>4405</v>
      </c>
      <c r="C5022" s="7" t="s">
        <v>72</v>
      </c>
      <c r="D5022" s="7" t="s">
        <v>4529</v>
      </c>
      <c r="E5022" s="8" t="s">
        <v>2383</v>
      </c>
      <c r="F5022" s="7" t="s">
        <v>4530</v>
      </c>
      <c r="G5022" s="7" t="s">
        <v>214</v>
      </c>
      <c r="H5022" s="5">
        <v>47</v>
      </c>
      <c r="I5022" s="5">
        <v>15</v>
      </c>
      <c r="J5022" s="5">
        <v>110</v>
      </c>
      <c r="K5022" s="5">
        <v>95</v>
      </c>
      <c r="L5022" s="9">
        <f t="shared" si="156"/>
        <v>22</v>
      </c>
      <c r="M5022" s="9" t="str">
        <f t="shared" si="157"/>
        <v>low</v>
      </c>
      <c r="N5022" s="10">
        <v>-32.016399189771619</v>
      </c>
      <c r="O5022" s="11">
        <v>5.4253472189884633E-3</v>
      </c>
      <c r="P5022" s="7" t="s">
        <v>1461</v>
      </c>
      <c r="Q5022" s="7" t="s">
        <v>1471</v>
      </c>
      <c r="R5022" s="12"/>
    </row>
    <row r="5023" spans="1:18" ht="15.75" x14ac:dyDescent="0.2">
      <c r="A5023" s="5">
        <v>5309921</v>
      </c>
      <c r="B5023" s="6" t="s">
        <v>2413</v>
      </c>
      <c r="C5023" s="7" t="s">
        <v>148</v>
      </c>
      <c r="D5023" s="7" t="s">
        <v>4166</v>
      </c>
      <c r="E5023" s="8" t="s">
        <v>2383</v>
      </c>
      <c r="F5023" s="7" t="s">
        <v>4559</v>
      </c>
      <c r="G5023" s="7" t="s">
        <v>214</v>
      </c>
      <c r="H5023" s="5">
        <v>30</v>
      </c>
      <c r="I5023" s="5">
        <v>15</v>
      </c>
      <c r="J5023" s="5">
        <v>110</v>
      </c>
      <c r="K5023" s="5">
        <v>96</v>
      </c>
      <c r="L5023" s="9">
        <f t="shared" si="156"/>
        <v>22</v>
      </c>
      <c r="M5023" s="9" t="str">
        <f t="shared" si="157"/>
        <v>low</v>
      </c>
      <c r="N5023" s="10">
        <v>-33.230982824061357</v>
      </c>
      <c r="O5023" s="11">
        <v>8.3680555544560775E-3</v>
      </c>
      <c r="P5023" s="7" t="s">
        <v>1461</v>
      </c>
      <c r="Q5023" s="5" t="s">
        <v>1471</v>
      </c>
      <c r="R5023" s="12"/>
    </row>
    <row r="5024" spans="1:18" ht="15.75" x14ac:dyDescent="0.2">
      <c r="A5024" s="5">
        <v>5377880</v>
      </c>
      <c r="B5024" s="6" t="s">
        <v>3237</v>
      </c>
      <c r="C5024" s="7" t="s">
        <v>72</v>
      </c>
      <c r="D5024" s="7" t="s">
        <v>4562</v>
      </c>
      <c r="E5024" s="8" t="s">
        <v>2383</v>
      </c>
      <c r="F5024" s="7" t="s">
        <v>1681</v>
      </c>
      <c r="G5024" s="7" t="s">
        <v>214</v>
      </c>
      <c r="H5024" s="5">
        <v>48</v>
      </c>
      <c r="I5024" s="5">
        <v>15</v>
      </c>
      <c r="J5024" s="5">
        <v>130</v>
      </c>
      <c r="K5024" s="5">
        <v>95</v>
      </c>
      <c r="L5024" s="9">
        <f t="shared" si="156"/>
        <v>24</v>
      </c>
      <c r="M5024" s="9" t="str">
        <f t="shared" si="157"/>
        <v>low</v>
      </c>
      <c r="N5024" s="10">
        <v>-11.521184293938859</v>
      </c>
      <c r="O5024" s="11">
        <v>3.4697106457315385E-3</v>
      </c>
      <c r="P5024" s="7" t="s">
        <v>1461</v>
      </c>
      <c r="Q5024" s="7" t="s">
        <v>1471</v>
      </c>
      <c r="R5024" s="12"/>
    </row>
    <row r="5025" spans="1:18" ht="15.75" x14ac:dyDescent="0.2">
      <c r="A5025" s="5">
        <v>5207103</v>
      </c>
      <c r="B5025" s="6" t="s">
        <v>4544</v>
      </c>
      <c r="C5025" s="7" t="s">
        <v>78</v>
      </c>
      <c r="D5025" s="7" t="s">
        <v>4587</v>
      </c>
      <c r="E5025" s="8" t="s">
        <v>2383</v>
      </c>
      <c r="F5025" s="7" t="s">
        <v>828</v>
      </c>
      <c r="G5025" s="7" t="s">
        <v>214</v>
      </c>
      <c r="H5025" s="5">
        <v>31</v>
      </c>
      <c r="I5025" s="5">
        <v>15</v>
      </c>
      <c r="J5025" s="5">
        <v>110</v>
      </c>
      <c r="K5025" s="5">
        <v>95</v>
      </c>
      <c r="L5025" s="9">
        <f t="shared" si="156"/>
        <v>22</v>
      </c>
      <c r="M5025" s="9" t="str">
        <f t="shared" si="157"/>
        <v>low</v>
      </c>
      <c r="N5025" s="10">
        <v>-68.717179814804695</v>
      </c>
      <c r="O5025" s="11">
        <v>4.5185185153968632E-3</v>
      </c>
      <c r="P5025" s="7" t="s">
        <v>1461</v>
      </c>
      <c r="Q5025" s="7" t="s">
        <v>1471</v>
      </c>
      <c r="R5025" s="12"/>
    </row>
    <row r="5026" spans="1:18" ht="15.75" x14ac:dyDescent="0.2">
      <c r="A5026" s="5">
        <v>5266745</v>
      </c>
      <c r="B5026" s="6" t="s">
        <v>2402</v>
      </c>
      <c r="C5026" s="7" t="s">
        <v>95</v>
      </c>
      <c r="D5026" s="7" t="s">
        <v>4598</v>
      </c>
      <c r="E5026" s="8" t="s">
        <v>2383</v>
      </c>
      <c r="F5026" s="7" t="s">
        <v>4599</v>
      </c>
      <c r="G5026" s="7" t="s">
        <v>214</v>
      </c>
      <c r="H5026" s="5">
        <v>30</v>
      </c>
      <c r="I5026" s="5">
        <v>15</v>
      </c>
      <c r="J5026" s="5">
        <v>100</v>
      </c>
      <c r="K5026" s="5">
        <v>96</v>
      </c>
      <c r="L5026" s="9">
        <f t="shared" si="156"/>
        <v>22</v>
      </c>
      <c r="M5026" s="9" t="str">
        <f t="shared" si="157"/>
        <v>low</v>
      </c>
      <c r="N5026" s="10">
        <v>-48.342671990700183</v>
      </c>
      <c r="O5026" s="11">
        <v>5.6227662062156014E-3</v>
      </c>
      <c r="P5026" s="7" t="s">
        <v>1461</v>
      </c>
      <c r="Q5026" s="7" t="s">
        <v>1471</v>
      </c>
      <c r="R5026" s="12"/>
    </row>
    <row r="5027" spans="1:18" ht="15.75" x14ac:dyDescent="0.2">
      <c r="A5027" s="5">
        <v>5207158</v>
      </c>
      <c r="B5027" s="6" t="s">
        <v>4544</v>
      </c>
      <c r="C5027" s="7" t="s">
        <v>72</v>
      </c>
      <c r="D5027" s="7" t="s">
        <v>4615</v>
      </c>
      <c r="E5027" s="8" t="s">
        <v>2383</v>
      </c>
      <c r="F5027" s="7" t="s">
        <v>1641</v>
      </c>
      <c r="G5027" s="7" t="s">
        <v>214</v>
      </c>
      <c r="H5027" s="5">
        <v>17</v>
      </c>
      <c r="I5027" s="5">
        <v>14</v>
      </c>
      <c r="J5027" s="5">
        <v>120</v>
      </c>
      <c r="K5027" s="5">
        <v>98</v>
      </c>
      <c r="L5027" s="9">
        <f t="shared" si="156"/>
        <v>21</v>
      </c>
      <c r="M5027" s="9" t="str">
        <f t="shared" si="157"/>
        <v>low</v>
      </c>
      <c r="N5027" s="10">
        <v>-69.52025717588549</v>
      </c>
      <c r="O5027" s="11">
        <v>3.5190625058021396E-3</v>
      </c>
      <c r="P5027" s="7" t="s">
        <v>1461</v>
      </c>
      <c r="Q5027" s="7" t="s">
        <v>1471</v>
      </c>
      <c r="R5027" s="12"/>
    </row>
    <row r="5028" spans="1:18" ht="15.75" x14ac:dyDescent="0.2">
      <c r="A5028" s="5">
        <v>5342302</v>
      </c>
      <c r="B5028" s="6" t="s">
        <v>3921</v>
      </c>
      <c r="C5028" s="7" t="s">
        <v>148</v>
      </c>
      <c r="D5028" s="7" t="s">
        <v>4620</v>
      </c>
      <c r="E5028" s="8" t="s">
        <v>2383</v>
      </c>
      <c r="F5028" s="7" t="s">
        <v>1836</v>
      </c>
      <c r="G5028" s="7" t="s">
        <v>215</v>
      </c>
      <c r="H5028" s="5">
        <v>40</v>
      </c>
      <c r="I5028" s="5">
        <v>15</v>
      </c>
      <c r="J5028" s="5">
        <v>110</v>
      </c>
      <c r="K5028" s="5">
        <v>95</v>
      </c>
      <c r="L5028" s="9">
        <f t="shared" si="156"/>
        <v>22</v>
      </c>
      <c r="M5028" s="9" t="str">
        <f t="shared" si="157"/>
        <v>low</v>
      </c>
      <c r="N5028" s="10">
        <v>-24.361105011528707</v>
      </c>
      <c r="O5028" s="11">
        <v>7.8878124986658804E-3</v>
      </c>
      <c r="P5028" s="7" t="s">
        <v>1461</v>
      </c>
      <c r="Q5028" s="7" t="s">
        <v>1471</v>
      </c>
      <c r="R5028" s="12"/>
    </row>
    <row r="5029" spans="1:18" ht="15.75" x14ac:dyDescent="0.2">
      <c r="A5029" s="5">
        <v>5310470</v>
      </c>
      <c r="B5029" s="6" t="s">
        <v>2413</v>
      </c>
      <c r="C5029" s="7" t="s">
        <v>95</v>
      </c>
      <c r="D5029" s="7" t="s">
        <v>4210</v>
      </c>
      <c r="E5029" s="8" t="s">
        <v>2383</v>
      </c>
      <c r="F5029" s="7" t="s">
        <v>4638</v>
      </c>
      <c r="G5029" s="7" t="s">
        <v>214</v>
      </c>
      <c r="H5029" s="5">
        <v>28</v>
      </c>
      <c r="I5029" s="5">
        <v>15</v>
      </c>
      <c r="J5029" s="5">
        <v>120</v>
      </c>
      <c r="K5029" s="5">
        <v>98</v>
      </c>
      <c r="L5029" s="9">
        <f t="shared" si="156"/>
        <v>22</v>
      </c>
      <c r="M5029" s="9" t="str">
        <f t="shared" si="157"/>
        <v>low</v>
      </c>
      <c r="N5029" s="10">
        <v>-35.277360682885046</v>
      </c>
      <c r="O5029" s="11">
        <v>9.5601851789979264E-3</v>
      </c>
      <c r="P5029" s="7" t="s">
        <v>1461</v>
      </c>
      <c r="Q5029" s="7" t="s">
        <v>1471</v>
      </c>
      <c r="R5029" s="12"/>
    </row>
    <row r="5030" spans="1:18" ht="15.75" x14ac:dyDescent="0.2">
      <c r="A5030" s="5">
        <v>5232801</v>
      </c>
      <c r="B5030" s="6" t="s">
        <v>4525</v>
      </c>
      <c r="C5030" s="7" t="s">
        <v>64</v>
      </c>
      <c r="D5030" s="7" t="s">
        <v>4646</v>
      </c>
      <c r="E5030" s="8" t="s">
        <v>2383</v>
      </c>
      <c r="F5030" s="7" t="s">
        <v>1981</v>
      </c>
      <c r="G5030" s="7" t="s">
        <v>214</v>
      </c>
      <c r="H5030" s="5">
        <v>22</v>
      </c>
      <c r="I5030" s="5">
        <v>15</v>
      </c>
      <c r="J5030" s="5">
        <v>100</v>
      </c>
      <c r="K5030" s="5">
        <v>97</v>
      </c>
      <c r="L5030" s="9">
        <f t="shared" si="156"/>
        <v>22</v>
      </c>
      <c r="M5030" s="9" t="str">
        <f t="shared" si="157"/>
        <v>low</v>
      </c>
      <c r="N5030" s="10">
        <v>-61.371952430548845</v>
      </c>
      <c r="O5030" s="11">
        <v>5.9373148178565316E-3</v>
      </c>
      <c r="P5030" s="7" t="s">
        <v>1461</v>
      </c>
      <c r="Q5030" s="7" t="s">
        <v>1471</v>
      </c>
      <c r="R5030" s="12"/>
    </row>
    <row r="5031" spans="1:18" ht="15.75" x14ac:dyDescent="0.2">
      <c r="A5031" s="5">
        <v>5378301</v>
      </c>
      <c r="B5031" s="6" t="s">
        <v>3237</v>
      </c>
      <c r="C5031" s="7" t="s">
        <v>114</v>
      </c>
      <c r="D5031" s="7" t="s">
        <v>4647</v>
      </c>
      <c r="E5031" s="8" t="s">
        <v>2383</v>
      </c>
      <c r="F5031" s="7" t="s">
        <v>4648</v>
      </c>
      <c r="G5031" s="7" t="s">
        <v>214</v>
      </c>
      <c r="H5031" s="5">
        <v>21</v>
      </c>
      <c r="I5031" s="5">
        <v>15</v>
      </c>
      <c r="J5031" s="5">
        <v>110</v>
      </c>
      <c r="K5031" s="5">
        <v>96</v>
      </c>
      <c r="L5031" s="9">
        <f t="shared" si="156"/>
        <v>22</v>
      </c>
      <c r="M5031" s="9" t="str">
        <f t="shared" si="157"/>
        <v>low</v>
      </c>
      <c r="N5031" s="10">
        <v>-13.737279432891228</v>
      </c>
      <c r="O5031" s="11">
        <v>6.4132754632737488E-3</v>
      </c>
      <c r="P5031" s="7" t="s">
        <v>1461</v>
      </c>
      <c r="Q5031" s="7" t="s">
        <v>1471</v>
      </c>
      <c r="R5031" s="12"/>
    </row>
    <row r="5032" spans="1:18" ht="15.75" x14ac:dyDescent="0.2">
      <c r="A5032" s="5">
        <v>5206797</v>
      </c>
      <c r="B5032" s="6" t="s">
        <v>3239</v>
      </c>
      <c r="C5032" s="7" t="s">
        <v>148</v>
      </c>
      <c r="D5032" s="7" t="s">
        <v>4651</v>
      </c>
      <c r="E5032" s="8" t="s">
        <v>2383</v>
      </c>
      <c r="F5032" s="7" t="s">
        <v>906</v>
      </c>
      <c r="G5032" s="7" t="s">
        <v>214</v>
      </c>
      <c r="H5032" s="5">
        <v>19</v>
      </c>
      <c r="I5032" s="5">
        <v>15</v>
      </c>
      <c r="J5032" s="5">
        <v>120</v>
      </c>
      <c r="K5032" s="5">
        <v>96</v>
      </c>
      <c r="L5032" s="9">
        <f t="shared" si="156"/>
        <v>22</v>
      </c>
      <c r="M5032" s="9" t="str">
        <f t="shared" si="157"/>
        <v>low</v>
      </c>
      <c r="N5032" s="10">
        <v>-70.565727812492696</v>
      </c>
      <c r="O5032" s="11">
        <v>7.8610300915897824E-3</v>
      </c>
      <c r="P5032" s="7" t="s">
        <v>1461</v>
      </c>
      <c r="Q5032" s="7" t="s">
        <v>1471</v>
      </c>
      <c r="R5032" s="12"/>
    </row>
    <row r="5033" spans="1:18" ht="15.75" x14ac:dyDescent="0.2">
      <c r="A5033" s="5">
        <v>5269873</v>
      </c>
      <c r="B5033" s="6" t="s">
        <v>3435</v>
      </c>
      <c r="C5033" s="7" t="s">
        <v>95</v>
      </c>
      <c r="D5033" s="7" t="s">
        <v>4671</v>
      </c>
      <c r="E5033" s="8" t="s">
        <v>2383</v>
      </c>
      <c r="F5033" s="7" t="s">
        <v>4672</v>
      </c>
      <c r="G5033" s="7" t="s">
        <v>214</v>
      </c>
      <c r="H5033" s="5">
        <v>52</v>
      </c>
      <c r="I5033" s="5">
        <v>15</v>
      </c>
      <c r="J5033" s="5">
        <v>110</v>
      </c>
      <c r="K5033" s="5">
        <v>95</v>
      </c>
      <c r="L5033" s="9">
        <f t="shared" si="156"/>
        <v>22</v>
      </c>
      <c r="M5033" s="9" t="str">
        <f t="shared" si="157"/>
        <v>low</v>
      </c>
      <c r="N5033" s="10">
        <v>-49.267623993073357</v>
      </c>
      <c r="O5033" s="11">
        <v>9.0522800965118222E-3</v>
      </c>
      <c r="P5033" s="7" t="s">
        <v>1461</v>
      </c>
      <c r="Q5033" s="7" t="s">
        <v>1471</v>
      </c>
      <c r="R5033" s="12"/>
    </row>
    <row r="5034" spans="1:18" ht="15.75" x14ac:dyDescent="0.2">
      <c r="A5034" s="5">
        <v>5269543</v>
      </c>
      <c r="B5034" s="6" t="s">
        <v>3435</v>
      </c>
      <c r="C5034" s="7" t="s">
        <v>95</v>
      </c>
      <c r="D5034" s="7" t="s">
        <v>4687</v>
      </c>
      <c r="E5034" s="8" t="s">
        <v>2383</v>
      </c>
      <c r="F5034" s="7" t="s">
        <v>4688</v>
      </c>
      <c r="G5034" s="7" t="s">
        <v>214</v>
      </c>
      <c r="H5034" s="5">
        <v>42</v>
      </c>
      <c r="I5034" s="5">
        <v>15</v>
      </c>
      <c r="J5034" s="5">
        <v>140</v>
      </c>
      <c r="K5034" s="5">
        <v>92</v>
      </c>
      <c r="L5034" s="9">
        <f t="shared" si="156"/>
        <v>24</v>
      </c>
      <c r="M5034" s="9" t="str">
        <f t="shared" si="157"/>
        <v>low</v>
      </c>
      <c r="N5034" s="10">
        <v>-49.811052928234858</v>
      </c>
      <c r="O5034" s="11">
        <v>6.0011921304976568E-3</v>
      </c>
      <c r="P5034" s="7" t="s">
        <v>1461</v>
      </c>
      <c r="Q5034" s="7" t="s">
        <v>1471</v>
      </c>
      <c r="R5034" s="12"/>
    </row>
    <row r="5035" spans="1:18" ht="15.75" x14ac:dyDescent="0.2">
      <c r="A5035" s="5">
        <v>5269907</v>
      </c>
      <c r="B5035" s="6" t="s">
        <v>3435</v>
      </c>
      <c r="C5035" s="7" t="s">
        <v>148</v>
      </c>
      <c r="D5035" s="7" t="s">
        <v>4842</v>
      </c>
      <c r="E5035" s="8" t="s">
        <v>2383</v>
      </c>
      <c r="F5035" s="7" t="s">
        <v>2226</v>
      </c>
      <c r="G5035" s="7" t="s">
        <v>214</v>
      </c>
      <c r="H5035" s="5">
        <v>34</v>
      </c>
      <c r="I5035" s="5">
        <v>15</v>
      </c>
      <c r="J5035" s="5">
        <v>120</v>
      </c>
      <c r="K5035" s="5">
        <v>97</v>
      </c>
      <c r="L5035" s="9">
        <f t="shared" si="156"/>
        <v>22</v>
      </c>
      <c r="M5035" s="9" t="str">
        <f t="shared" si="157"/>
        <v>low</v>
      </c>
      <c r="N5035" s="10">
        <v>-53.926344560139114</v>
      </c>
      <c r="O5035" s="11">
        <v>1.1626620369497687E-2</v>
      </c>
      <c r="P5035" s="7" t="s">
        <v>1461</v>
      </c>
      <c r="Q5035" s="7" t="s">
        <v>1471</v>
      </c>
      <c r="R5035" s="12"/>
    </row>
    <row r="5036" spans="1:18" ht="15.75" x14ac:dyDescent="0.2">
      <c r="A5036" s="5">
        <v>5378301</v>
      </c>
      <c r="B5036" s="6" t="s">
        <v>3237</v>
      </c>
      <c r="C5036" s="7" t="s">
        <v>114</v>
      </c>
      <c r="D5036" s="7" t="s">
        <v>4647</v>
      </c>
      <c r="E5036" s="8" t="s">
        <v>2383</v>
      </c>
      <c r="F5036" s="7" t="s">
        <v>1588</v>
      </c>
      <c r="G5036" s="7" t="s">
        <v>214</v>
      </c>
      <c r="H5036" s="5">
        <v>23</v>
      </c>
      <c r="I5036" s="5">
        <v>15</v>
      </c>
      <c r="J5036" s="5">
        <v>130</v>
      </c>
      <c r="K5036" s="5">
        <v>98</v>
      </c>
      <c r="L5036" s="9">
        <f t="shared" si="156"/>
        <v>24</v>
      </c>
      <c r="M5036" s="9" t="str">
        <f t="shared" si="157"/>
        <v>low</v>
      </c>
      <c r="N5036" s="10">
        <v>-20.695612766197883</v>
      </c>
      <c r="O5036" s="11">
        <v>6.4132754632737488E-3</v>
      </c>
      <c r="P5036" s="7" t="s">
        <v>1461</v>
      </c>
      <c r="Q5036" s="7" t="s">
        <v>1471</v>
      </c>
      <c r="R5036" s="12"/>
    </row>
    <row r="5037" spans="1:18" ht="15.75" x14ac:dyDescent="0.2">
      <c r="A5037" s="5">
        <v>5310085</v>
      </c>
      <c r="B5037" s="6" t="s">
        <v>2413</v>
      </c>
      <c r="C5037" s="7" t="s">
        <v>78</v>
      </c>
      <c r="D5037" s="7" t="s">
        <v>4961</v>
      </c>
      <c r="E5037" s="8" t="s">
        <v>2383</v>
      </c>
      <c r="F5037" s="7" t="s">
        <v>4962</v>
      </c>
      <c r="G5037" s="7" t="s">
        <v>214</v>
      </c>
      <c r="H5037" s="5">
        <v>38</v>
      </c>
      <c r="I5037" s="5">
        <v>15</v>
      </c>
      <c r="J5037" s="5">
        <v>110</v>
      </c>
      <c r="K5037" s="5">
        <v>96</v>
      </c>
      <c r="L5037" s="9">
        <f t="shared" si="156"/>
        <v>22</v>
      </c>
      <c r="M5037" s="9" t="str">
        <f t="shared" si="157"/>
        <v>low</v>
      </c>
      <c r="N5037" s="10">
        <v>-44.361505590291927</v>
      </c>
      <c r="O5037" s="11">
        <v>4.4505439800559543E-3</v>
      </c>
      <c r="P5037" s="7" t="s">
        <v>1461</v>
      </c>
      <c r="Q5037" s="7" t="s">
        <v>1471</v>
      </c>
      <c r="R5037" s="12"/>
    </row>
    <row r="5038" spans="1:18" ht="15.75" x14ac:dyDescent="0.2">
      <c r="A5038" s="5">
        <v>5269915</v>
      </c>
      <c r="B5038" s="6" t="s">
        <v>3435</v>
      </c>
      <c r="C5038" s="7" t="s">
        <v>114</v>
      </c>
      <c r="D5038" s="7" t="s">
        <v>4973</v>
      </c>
      <c r="E5038" s="8" t="s">
        <v>2383</v>
      </c>
      <c r="F5038" s="7" t="s">
        <v>4974</v>
      </c>
      <c r="G5038" s="7" t="s">
        <v>215</v>
      </c>
      <c r="H5038" s="5">
        <v>53</v>
      </c>
      <c r="I5038" s="5">
        <v>15</v>
      </c>
      <c r="J5038" s="5">
        <v>120</v>
      </c>
      <c r="K5038" s="5">
        <v>99</v>
      </c>
      <c r="L5038" s="9">
        <f t="shared" si="156"/>
        <v>22</v>
      </c>
      <c r="M5038" s="9" t="str">
        <f t="shared" si="157"/>
        <v>low</v>
      </c>
      <c r="N5038" s="10">
        <v>-57.672512881901639</v>
      </c>
      <c r="O5038" s="11">
        <v>3.4064004648826085E-3</v>
      </c>
      <c r="P5038" s="7" t="s">
        <v>1461</v>
      </c>
      <c r="Q5038" s="7" t="s">
        <v>1471</v>
      </c>
      <c r="R5038" s="12"/>
    </row>
    <row r="5039" spans="1:18" ht="15.75" x14ac:dyDescent="0.2">
      <c r="A5039" s="5">
        <v>5269915</v>
      </c>
      <c r="B5039" s="6" t="s">
        <v>3435</v>
      </c>
      <c r="C5039" s="7" t="s">
        <v>114</v>
      </c>
      <c r="D5039" s="7" t="s">
        <v>4973</v>
      </c>
      <c r="E5039" s="8" t="s">
        <v>2383</v>
      </c>
      <c r="F5039" s="7" t="s">
        <v>4975</v>
      </c>
      <c r="G5039" s="7" t="s">
        <v>215</v>
      </c>
      <c r="H5039" s="5">
        <v>55</v>
      </c>
      <c r="I5039" s="5">
        <v>15</v>
      </c>
      <c r="J5039" s="5">
        <v>130</v>
      </c>
      <c r="K5039" s="5">
        <v>98</v>
      </c>
      <c r="L5039" s="9">
        <f t="shared" si="156"/>
        <v>24</v>
      </c>
      <c r="M5039" s="9" t="str">
        <f t="shared" si="157"/>
        <v>low</v>
      </c>
      <c r="N5039" s="10">
        <v>-57.71417954860226</v>
      </c>
      <c r="O5039" s="11">
        <v>3.4064004648826085E-3</v>
      </c>
      <c r="P5039" s="7" t="s">
        <v>1461</v>
      </c>
      <c r="Q5039" s="7" t="s">
        <v>1471</v>
      </c>
      <c r="R5039" s="12"/>
    </row>
    <row r="5040" spans="1:18" ht="15.75" x14ac:dyDescent="0.2">
      <c r="A5040" s="5">
        <v>5269419</v>
      </c>
      <c r="B5040" s="6" t="s">
        <v>3435</v>
      </c>
      <c r="C5040" s="7" t="s">
        <v>148</v>
      </c>
      <c r="D5040" s="7" t="s">
        <v>4990</v>
      </c>
      <c r="E5040" s="8" t="s">
        <v>2383</v>
      </c>
      <c r="F5040" s="7" t="s">
        <v>4991</v>
      </c>
      <c r="G5040" s="7" t="s">
        <v>214</v>
      </c>
      <c r="H5040" s="5">
        <v>30</v>
      </c>
      <c r="I5040" s="5">
        <v>15</v>
      </c>
      <c r="J5040" s="5">
        <v>120</v>
      </c>
      <c r="K5040" s="5">
        <v>97</v>
      </c>
      <c r="L5040" s="9">
        <f t="shared" si="156"/>
        <v>22</v>
      </c>
      <c r="M5040" s="9" t="str">
        <f t="shared" si="157"/>
        <v>low</v>
      </c>
      <c r="N5040" s="10">
        <v>-58.262869247701019</v>
      </c>
      <c r="O5040" s="11">
        <v>9.901157405693084E-3</v>
      </c>
      <c r="P5040" s="7" t="s">
        <v>1461</v>
      </c>
      <c r="Q5040" s="7" t="s">
        <v>1471</v>
      </c>
      <c r="R5040" s="12"/>
    </row>
    <row r="5041" spans="1:18" ht="15.75" x14ac:dyDescent="0.2">
      <c r="A5041" s="5">
        <v>5207103</v>
      </c>
      <c r="B5041" s="6" t="s">
        <v>4544</v>
      </c>
      <c r="C5041" s="7" t="s">
        <v>78</v>
      </c>
      <c r="D5041" s="7" t="s">
        <v>4587</v>
      </c>
      <c r="E5041" s="8" t="s">
        <v>2383</v>
      </c>
      <c r="F5041" s="7" t="s">
        <v>1861</v>
      </c>
      <c r="G5041" s="7" t="s">
        <v>214</v>
      </c>
      <c r="H5041" s="5">
        <v>32</v>
      </c>
      <c r="I5041" s="5">
        <v>15</v>
      </c>
      <c r="J5041" s="5">
        <v>110</v>
      </c>
      <c r="K5041" s="5">
        <v>94</v>
      </c>
      <c r="L5041" s="9">
        <f t="shared" si="156"/>
        <v>22</v>
      </c>
      <c r="M5041" s="9" t="str">
        <f t="shared" si="157"/>
        <v>low</v>
      </c>
      <c r="N5041" s="10">
        <v>-80.842179814804695</v>
      </c>
      <c r="O5041" s="11">
        <v>4.5185185153968632E-3</v>
      </c>
      <c r="P5041" s="7" t="s">
        <v>1461</v>
      </c>
      <c r="Q5041" s="7" t="s">
        <v>1471</v>
      </c>
      <c r="R5041" s="12"/>
    </row>
    <row r="5042" spans="1:18" ht="15.75" x14ac:dyDescent="0.2">
      <c r="A5042" s="5">
        <v>5233975</v>
      </c>
      <c r="B5042" s="6" t="s">
        <v>4525</v>
      </c>
      <c r="C5042" s="7" t="s">
        <v>72</v>
      </c>
      <c r="D5042" s="7" t="s">
        <v>5028</v>
      </c>
      <c r="E5042" s="8" t="s">
        <v>2383</v>
      </c>
      <c r="F5042" s="7" t="s">
        <v>742</v>
      </c>
      <c r="G5042" s="7" t="s">
        <v>215</v>
      </c>
      <c r="H5042" s="5">
        <v>65</v>
      </c>
      <c r="I5042" s="5"/>
      <c r="J5042" s="5">
        <v>140</v>
      </c>
      <c r="K5042" s="5">
        <v>96</v>
      </c>
      <c r="L5042" s="9">
        <f t="shared" si="156"/>
        <v>6</v>
      </c>
      <c r="M5042" s="9" t="str">
        <f t="shared" si="157"/>
        <v>high</v>
      </c>
      <c r="N5042" s="10">
        <v>-71.492642627330497</v>
      </c>
      <c r="O5042" s="11">
        <v>8.0420138838235289E-3</v>
      </c>
      <c r="P5042" s="7" t="s">
        <v>1461</v>
      </c>
      <c r="Q5042" s="7" t="s">
        <v>1471</v>
      </c>
      <c r="R5042" s="12"/>
    </row>
    <row r="5043" spans="1:18" ht="15.75" x14ac:dyDescent="0.2">
      <c r="A5043" s="5">
        <v>5231895</v>
      </c>
      <c r="B5043" s="6" t="s">
        <v>2468</v>
      </c>
      <c r="C5043" s="7" t="s">
        <v>78</v>
      </c>
      <c r="D5043" s="7" t="s">
        <v>5061</v>
      </c>
      <c r="E5043" s="8" t="s">
        <v>2383</v>
      </c>
      <c r="F5043" s="7" t="s">
        <v>2000</v>
      </c>
      <c r="G5043" s="7" t="s">
        <v>215</v>
      </c>
      <c r="H5043" s="5">
        <v>36</v>
      </c>
      <c r="I5043" s="5">
        <v>15</v>
      </c>
      <c r="J5043" s="5">
        <v>152</v>
      </c>
      <c r="K5043" s="5">
        <v>98</v>
      </c>
      <c r="L5043" s="9">
        <f t="shared" si="156"/>
        <v>24</v>
      </c>
      <c r="M5043" s="9" t="str">
        <f t="shared" si="157"/>
        <v>low</v>
      </c>
      <c r="N5043" s="10">
        <v>-73.178150995328906</v>
      </c>
      <c r="O5043" s="11">
        <v>8.2712152798194438E-3</v>
      </c>
      <c r="P5043" s="7" t="s">
        <v>1461</v>
      </c>
      <c r="Q5043" s="7" t="s">
        <v>1471</v>
      </c>
      <c r="R5043" s="12"/>
    </row>
    <row r="5044" spans="1:18" ht="15.75" x14ac:dyDescent="0.2">
      <c r="A5044" s="5">
        <v>5231895</v>
      </c>
      <c r="B5044" s="6" t="s">
        <v>2468</v>
      </c>
      <c r="C5044" s="7" t="s">
        <v>78</v>
      </c>
      <c r="D5044" s="7" t="s">
        <v>5061</v>
      </c>
      <c r="E5044" s="8" t="s">
        <v>2383</v>
      </c>
      <c r="F5044" s="7" t="s">
        <v>1397</v>
      </c>
      <c r="G5044" s="7" t="s">
        <v>214</v>
      </c>
      <c r="H5044" s="5">
        <v>40</v>
      </c>
      <c r="I5044" s="5">
        <v>15</v>
      </c>
      <c r="J5044" s="5">
        <v>110</v>
      </c>
      <c r="K5044" s="5">
        <v>98</v>
      </c>
      <c r="L5044" s="9">
        <f t="shared" si="156"/>
        <v>22</v>
      </c>
      <c r="M5044" s="9" t="str">
        <f t="shared" si="157"/>
        <v>low</v>
      </c>
      <c r="N5044" s="10">
        <v>-73.219817662029527</v>
      </c>
      <c r="O5044" s="11">
        <v>8.2712152798194438E-3</v>
      </c>
      <c r="P5044" s="7" t="s">
        <v>1461</v>
      </c>
      <c r="Q5044" s="7" t="s">
        <v>1471</v>
      </c>
      <c r="R5044" s="12"/>
    </row>
    <row r="5045" spans="1:18" ht="15.75" x14ac:dyDescent="0.2">
      <c r="A5045" s="5">
        <v>5269070</v>
      </c>
      <c r="B5045" s="6" t="s">
        <v>3435</v>
      </c>
      <c r="C5045" s="7" t="s">
        <v>72</v>
      </c>
      <c r="D5045" s="7" t="s">
        <v>5063</v>
      </c>
      <c r="E5045" s="8" t="s">
        <v>2383</v>
      </c>
      <c r="F5045" s="7" t="s">
        <v>724</v>
      </c>
      <c r="G5045" s="7" t="s">
        <v>214</v>
      </c>
      <c r="H5045" s="5">
        <v>22</v>
      </c>
      <c r="I5045" s="5">
        <v>12</v>
      </c>
      <c r="J5045" s="5">
        <v>110</v>
      </c>
      <c r="K5045" s="5">
        <v>94</v>
      </c>
      <c r="L5045" s="9">
        <f t="shared" si="156"/>
        <v>19</v>
      </c>
      <c r="M5045" s="9" t="str">
        <f t="shared" si="157"/>
        <v>low</v>
      </c>
      <c r="N5045" s="10">
        <v>-60.504927083289658</v>
      </c>
      <c r="O5045" s="11">
        <v>1.1627361112914514E-2</v>
      </c>
      <c r="P5045" s="7" t="s">
        <v>1461</v>
      </c>
      <c r="Q5045" s="7" t="s">
        <v>1471</v>
      </c>
      <c r="R5045" s="12"/>
    </row>
    <row r="5046" spans="1:18" ht="15.75" x14ac:dyDescent="0.2">
      <c r="A5046" s="5">
        <v>5204447</v>
      </c>
      <c r="B5046" s="6" t="s">
        <v>3239</v>
      </c>
      <c r="C5046" s="7" t="s">
        <v>141</v>
      </c>
      <c r="D5046" s="7" t="s">
        <v>3803</v>
      </c>
      <c r="E5046" s="8" t="s">
        <v>2383</v>
      </c>
      <c r="F5046" s="7" t="s">
        <v>1574</v>
      </c>
      <c r="G5046" s="7" t="s">
        <v>214</v>
      </c>
      <c r="H5046" s="5">
        <v>46</v>
      </c>
      <c r="I5046" s="5">
        <v>15</v>
      </c>
      <c r="J5046" s="5">
        <v>110</v>
      </c>
      <c r="K5046" s="5">
        <v>95</v>
      </c>
      <c r="L5046" s="9">
        <f t="shared" si="156"/>
        <v>22</v>
      </c>
      <c r="M5046" s="9" t="str">
        <f t="shared" si="157"/>
        <v>low</v>
      </c>
      <c r="N5046" s="10">
        <v>-87.577426041658327</v>
      </c>
      <c r="O5046" s="13">
        <v>8.7001620413502678E-3</v>
      </c>
      <c r="P5046" s="7" t="s">
        <v>1461</v>
      </c>
      <c r="Q5046" s="7" t="s">
        <v>1471</v>
      </c>
      <c r="R5046" s="12"/>
    </row>
    <row r="5047" spans="1:18" ht="15.75" x14ac:dyDescent="0.2">
      <c r="A5047" s="5">
        <v>5231547</v>
      </c>
      <c r="B5047" s="6" t="s">
        <v>2468</v>
      </c>
      <c r="C5047" s="7" t="s">
        <v>141</v>
      </c>
      <c r="D5047" s="7" t="s">
        <v>3757</v>
      </c>
      <c r="E5047" s="8" t="s">
        <v>2383</v>
      </c>
      <c r="F5047" s="7" t="s">
        <v>5233</v>
      </c>
      <c r="G5047" s="7" t="s">
        <v>214</v>
      </c>
      <c r="H5047" s="5">
        <v>54</v>
      </c>
      <c r="I5047" s="5">
        <v>15</v>
      </c>
      <c r="J5047" s="5">
        <v>120</v>
      </c>
      <c r="K5047" s="5">
        <v>96</v>
      </c>
      <c r="L5047" s="9">
        <f t="shared" si="156"/>
        <v>22</v>
      </c>
      <c r="M5047" s="9" t="str">
        <f t="shared" si="157"/>
        <v>low</v>
      </c>
      <c r="N5047" s="10">
        <v>-78.480945717608847</v>
      </c>
      <c r="O5047" s="13">
        <v>7.9406793978705537E-2</v>
      </c>
      <c r="P5047" s="7" t="s">
        <v>1461</v>
      </c>
      <c r="Q5047" s="7" t="s">
        <v>1471</v>
      </c>
      <c r="R5047" s="12"/>
    </row>
    <row r="5048" spans="1:18" ht="15.75" x14ac:dyDescent="0.2">
      <c r="A5048" s="5">
        <v>5309158</v>
      </c>
      <c r="B5048" s="6" t="s">
        <v>2413</v>
      </c>
      <c r="C5048" s="7" t="s">
        <v>148</v>
      </c>
      <c r="D5048" s="7" t="s">
        <v>5239</v>
      </c>
      <c r="E5048" s="8" t="s">
        <v>2383</v>
      </c>
      <c r="F5048" s="7" t="s">
        <v>5240</v>
      </c>
      <c r="G5048" s="7" t="s">
        <v>214</v>
      </c>
      <c r="H5048" s="5">
        <v>34</v>
      </c>
      <c r="I5048" s="5">
        <v>15</v>
      </c>
      <c r="J5048" s="5">
        <v>125</v>
      </c>
      <c r="K5048" s="5">
        <v>94</v>
      </c>
      <c r="L5048" s="9">
        <f t="shared" si="156"/>
        <v>24</v>
      </c>
      <c r="M5048" s="9" t="str">
        <f t="shared" si="157"/>
        <v>low</v>
      </c>
      <c r="N5048" s="10">
        <v>-52.849582094924699</v>
      </c>
      <c r="O5048" s="13">
        <v>5.250613423413597E-3</v>
      </c>
      <c r="P5048" s="7" t="s">
        <v>1461</v>
      </c>
      <c r="Q5048" s="7" t="s">
        <v>1471</v>
      </c>
      <c r="R5048" s="12"/>
    </row>
    <row r="5049" spans="1:18" ht="15.75" x14ac:dyDescent="0.2">
      <c r="A5049" s="5">
        <v>5376928</v>
      </c>
      <c r="B5049" s="6" t="s">
        <v>3237</v>
      </c>
      <c r="C5049" s="7" t="s">
        <v>95</v>
      </c>
      <c r="D5049" s="7" t="s">
        <v>4097</v>
      </c>
      <c r="E5049" s="8" t="s">
        <v>2383</v>
      </c>
      <c r="F5049" s="7" t="s">
        <v>5244</v>
      </c>
      <c r="G5049" s="7" t="s">
        <v>215</v>
      </c>
      <c r="H5049" s="5">
        <v>39</v>
      </c>
      <c r="I5049" s="5">
        <v>15</v>
      </c>
      <c r="J5049" s="5">
        <v>100</v>
      </c>
      <c r="K5049" s="5">
        <v>94</v>
      </c>
      <c r="L5049" s="9">
        <f t="shared" si="156"/>
        <v>22</v>
      </c>
      <c r="M5049" s="9" t="str">
        <f t="shared" si="157"/>
        <v>low</v>
      </c>
      <c r="N5049" s="10">
        <v>-31.234584212979826</v>
      </c>
      <c r="O5049" s="13">
        <v>2.905821762396954E-3</v>
      </c>
      <c r="P5049" s="7" t="s">
        <v>1461</v>
      </c>
      <c r="Q5049" s="7" t="s">
        <v>1471</v>
      </c>
      <c r="R5049" s="12"/>
    </row>
    <row r="5050" spans="1:18" ht="15.75" x14ac:dyDescent="0.2">
      <c r="A5050" s="5">
        <v>5376928</v>
      </c>
      <c r="B5050" s="6" t="s">
        <v>3237</v>
      </c>
      <c r="C5050" s="7" t="s">
        <v>95</v>
      </c>
      <c r="D5050" s="7" t="s">
        <v>4097</v>
      </c>
      <c r="E5050" s="8" t="s">
        <v>2383</v>
      </c>
      <c r="F5050" s="7" t="s">
        <v>5245</v>
      </c>
      <c r="G5050" s="7" t="s">
        <v>214</v>
      </c>
      <c r="H5050" s="5">
        <v>43</v>
      </c>
      <c r="I5050" s="5">
        <v>15</v>
      </c>
      <c r="J5050" s="5">
        <v>110</v>
      </c>
      <c r="K5050" s="5">
        <v>94</v>
      </c>
      <c r="L5050" s="9">
        <f t="shared" si="156"/>
        <v>22</v>
      </c>
      <c r="M5050" s="9" t="str">
        <f t="shared" si="157"/>
        <v>low</v>
      </c>
      <c r="N5050" s="10">
        <v>-31.276250879585859</v>
      </c>
      <c r="O5050" s="13">
        <v>2.905821762396954E-3</v>
      </c>
      <c r="P5050" s="7" t="s">
        <v>1461</v>
      </c>
      <c r="Q5050" s="7" t="s">
        <v>1471</v>
      </c>
      <c r="R5050" s="12"/>
    </row>
    <row r="5051" spans="1:18" ht="15.75" x14ac:dyDescent="0.2">
      <c r="A5051" s="5">
        <v>5376826</v>
      </c>
      <c r="B5051" s="6" t="s">
        <v>3237</v>
      </c>
      <c r="C5051" s="7" t="s">
        <v>78</v>
      </c>
      <c r="D5051" s="7" t="s">
        <v>3520</v>
      </c>
      <c r="E5051" s="8" t="s">
        <v>2383</v>
      </c>
      <c r="F5051" s="7" t="s">
        <v>5255</v>
      </c>
      <c r="G5051" s="7" t="s">
        <v>214</v>
      </c>
      <c r="H5051" s="5">
        <v>68</v>
      </c>
      <c r="I5051" s="5">
        <v>15</v>
      </c>
      <c r="J5051" s="5">
        <v>120</v>
      </c>
      <c r="K5051" s="5">
        <v>97</v>
      </c>
      <c r="L5051" s="9">
        <f t="shared" si="156"/>
        <v>19</v>
      </c>
      <c r="M5051" s="9" t="str">
        <f t="shared" si="157"/>
        <v>low</v>
      </c>
      <c r="N5051" s="10">
        <v>-31.681024652796623</v>
      </c>
      <c r="O5051" s="13">
        <v>5.5966087966226041E-3</v>
      </c>
      <c r="P5051" s="7" t="s">
        <v>1461</v>
      </c>
      <c r="Q5051" s="5" t="s">
        <v>1471</v>
      </c>
      <c r="R5051" s="12"/>
    </row>
    <row r="5052" spans="1:18" ht="15.75" x14ac:dyDescent="0.2">
      <c r="A5052" s="5">
        <v>5343444</v>
      </c>
      <c r="B5052" s="6" t="s">
        <v>3921</v>
      </c>
      <c r="C5052" s="7" t="s">
        <v>114</v>
      </c>
      <c r="D5052" s="7" t="s">
        <v>5284</v>
      </c>
      <c r="E5052" s="8" t="s">
        <v>2383</v>
      </c>
      <c r="F5052" s="7" t="s">
        <v>5285</v>
      </c>
      <c r="G5052" s="7" t="s">
        <v>214</v>
      </c>
      <c r="H5052" s="5">
        <v>35</v>
      </c>
      <c r="I5052" s="5">
        <v>12</v>
      </c>
      <c r="J5052" s="5">
        <v>150</v>
      </c>
      <c r="K5052" s="5">
        <v>98</v>
      </c>
      <c r="L5052" s="9">
        <f t="shared" si="156"/>
        <v>21</v>
      </c>
      <c r="M5052" s="9" t="str">
        <f t="shared" si="157"/>
        <v>low</v>
      </c>
      <c r="N5052" s="10">
        <v>-43.041756134276511</v>
      </c>
      <c r="O5052" s="13">
        <v>1.2270254628674593E-2</v>
      </c>
      <c r="P5052" s="7" t="s">
        <v>1461</v>
      </c>
      <c r="Q5052" s="7" t="s">
        <v>1471</v>
      </c>
      <c r="R5052" s="12"/>
    </row>
    <row r="5053" spans="1:18" ht="15.75" x14ac:dyDescent="0.2">
      <c r="A5053" s="5">
        <v>5206258</v>
      </c>
      <c r="B5053" s="6" t="s">
        <v>3239</v>
      </c>
      <c r="C5053" s="7" t="s">
        <v>114</v>
      </c>
      <c r="D5053" s="7" t="s">
        <v>5300</v>
      </c>
      <c r="E5053" s="8" t="s">
        <v>2383</v>
      </c>
      <c r="F5053" s="7" t="s">
        <v>5301</v>
      </c>
      <c r="G5053" s="7" t="s">
        <v>214</v>
      </c>
      <c r="H5053" s="5">
        <v>29</v>
      </c>
      <c r="I5053" s="5">
        <v>15</v>
      </c>
      <c r="J5053" s="5">
        <v>120</v>
      </c>
      <c r="K5053" s="5">
        <v>96</v>
      </c>
      <c r="L5053" s="9">
        <f t="shared" si="156"/>
        <v>22</v>
      </c>
      <c r="M5053" s="9" t="str">
        <f t="shared" si="157"/>
        <v>low</v>
      </c>
      <c r="N5053" s="10">
        <v>-89.380764305569755</v>
      </c>
      <c r="O5053" s="13">
        <v>9.1536574036581442E-3</v>
      </c>
      <c r="P5053" s="7" t="s">
        <v>1461</v>
      </c>
      <c r="Q5053" s="7" t="s">
        <v>1471</v>
      </c>
      <c r="R5053" s="12"/>
    </row>
    <row r="5054" spans="1:18" ht="15.75" x14ac:dyDescent="0.2">
      <c r="A5054" s="5">
        <v>5234550</v>
      </c>
      <c r="B5054" s="6" t="s">
        <v>4525</v>
      </c>
      <c r="C5054" s="7" t="s">
        <v>72</v>
      </c>
      <c r="D5054" s="7" t="s">
        <v>5362</v>
      </c>
      <c r="E5054" s="8" t="s">
        <v>2383</v>
      </c>
      <c r="F5054" s="7" t="s">
        <v>1156</v>
      </c>
      <c r="G5054" s="7" t="s">
        <v>214</v>
      </c>
      <c r="H5054" s="5">
        <v>24</v>
      </c>
      <c r="I5054" s="5">
        <v>15</v>
      </c>
      <c r="J5054" s="5">
        <v>110</v>
      </c>
      <c r="K5054" s="5">
        <v>94</v>
      </c>
      <c r="L5054" s="9">
        <f t="shared" si="156"/>
        <v>22</v>
      </c>
      <c r="M5054" s="9" t="str">
        <f t="shared" si="157"/>
        <v>low</v>
      </c>
      <c r="N5054" s="10">
        <v>-81.010345405047701</v>
      </c>
      <c r="O5054" s="13">
        <v>1.3753356477536727E-2</v>
      </c>
      <c r="P5054" s="7" t="s">
        <v>1461</v>
      </c>
      <c r="Q5054" s="7" t="s">
        <v>1471</v>
      </c>
      <c r="R5054" s="12"/>
    </row>
    <row r="5055" spans="1:18" ht="15.75" x14ac:dyDescent="0.2">
      <c r="A5055" s="5">
        <v>5208366</v>
      </c>
      <c r="B5055" s="6" t="s">
        <v>4544</v>
      </c>
      <c r="C5055" s="7" t="s">
        <v>114</v>
      </c>
      <c r="D5055" s="7" t="s">
        <v>5397</v>
      </c>
      <c r="E5055" s="8" t="s">
        <v>2383</v>
      </c>
      <c r="F5055" s="7" t="s">
        <v>5398</v>
      </c>
      <c r="G5055" s="7" t="s">
        <v>214</v>
      </c>
      <c r="H5055" s="5">
        <v>30</v>
      </c>
      <c r="I5055" s="5">
        <v>15</v>
      </c>
      <c r="J5055" s="5">
        <v>120</v>
      </c>
      <c r="K5055" s="5">
        <v>96</v>
      </c>
      <c r="L5055" s="9">
        <f t="shared" si="156"/>
        <v>22</v>
      </c>
      <c r="M5055" s="9" t="str">
        <f t="shared" si="157"/>
        <v>low</v>
      </c>
      <c r="N5055" s="10">
        <v>-91.017697060175124</v>
      </c>
      <c r="O5055" s="11">
        <v>8.7523148176842369E-3</v>
      </c>
      <c r="P5055" s="7" t="s">
        <v>1461</v>
      </c>
      <c r="Q5055" s="7" t="s">
        <v>1471</v>
      </c>
      <c r="R5055" s="12"/>
    </row>
    <row r="5056" spans="1:18" ht="15.75" x14ac:dyDescent="0.2">
      <c r="A5056" s="5">
        <v>5208502</v>
      </c>
      <c r="B5056" s="6" t="s">
        <v>4544</v>
      </c>
      <c r="C5056" s="7" t="s">
        <v>95</v>
      </c>
      <c r="D5056" s="7" t="s">
        <v>5404</v>
      </c>
      <c r="E5056" s="8" t="s">
        <v>2383</v>
      </c>
      <c r="F5056" s="7" t="s">
        <v>5405</v>
      </c>
      <c r="G5056" s="7" t="s">
        <v>215</v>
      </c>
      <c r="H5056" s="5">
        <v>61</v>
      </c>
      <c r="I5056" s="5">
        <v>15</v>
      </c>
      <c r="J5056" s="5">
        <v>130</v>
      </c>
      <c r="K5056" s="5">
        <v>92</v>
      </c>
      <c r="L5056" s="9">
        <f t="shared" si="156"/>
        <v>21</v>
      </c>
      <c r="M5056" s="9" t="str">
        <f t="shared" si="157"/>
        <v>low</v>
      </c>
      <c r="N5056" s="10">
        <v>-91.184706400417781</v>
      </c>
      <c r="O5056" s="11">
        <v>8.6605671313009225E-3</v>
      </c>
      <c r="P5056" s="7" t="s">
        <v>1461</v>
      </c>
      <c r="Q5056" s="7" t="s">
        <v>1471</v>
      </c>
      <c r="R5056" s="12"/>
    </row>
    <row r="5057" spans="1:18" ht="15.75" x14ac:dyDescent="0.2">
      <c r="A5057" s="5">
        <v>5233886</v>
      </c>
      <c r="B5057" s="6" t="s">
        <v>4525</v>
      </c>
      <c r="C5057" s="7" t="s">
        <v>114</v>
      </c>
      <c r="D5057" s="7" t="s">
        <v>5411</v>
      </c>
      <c r="E5057" s="8" t="s">
        <v>2383</v>
      </c>
      <c r="F5057" s="7" t="s">
        <v>5412</v>
      </c>
      <c r="G5057" s="7" t="s">
        <v>214</v>
      </c>
      <c r="H5057" s="5">
        <v>9</v>
      </c>
      <c r="I5057" s="5">
        <v>15</v>
      </c>
      <c r="J5057" s="5">
        <v>100</v>
      </c>
      <c r="K5057" s="5">
        <v>96</v>
      </c>
      <c r="L5057" s="9">
        <f t="shared" si="156"/>
        <v>22</v>
      </c>
      <c r="M5057" s="9" t="str">
        <f t="shared" si="157"/>
        <v>low</v>
      </c>
      <c r="N5057" s="10">
        <v>-82.5161234490879</v>
      </c>
      <c r="O5057" s="11">
        <v>9.0945138872484677E-3</v>
      </c>
      <c r="P5057" s="7" t="s">
        <v>1461</v>
      </c>
      <c r="Q5057" s="7" t="s">
        <v>1471</v>
      </c>
      <c r="R5057" s="12"/>
    </row>
    <row r="5058" spans="1:18" ht="15.75" x14ac:dyDescent="0.2">
      <c r="A5058" s="5">
        <v>5233886</v>
      </c>
      <c r="B5058" s="6" t="s">
        <v>4525</v>
      </c>
      <c r="C5058" s="7" t="s">
        <v>114</v>
      </c>
      <c r="D5058" s="7" t="s">
        <v>5411</v>
      </c>
      <c r="E5058" s="8" t="s">
        <v>2383</v>
      </c>
      <c r="F5058" s="7" t="s">
        <v>5413</v>
      </c>
      <c r="G5058" s="7" t="s">
        <v>215</v>
      </c>
      <c r="H5058" s="5">
        <v>32</v>
      </c>
      <c r="I5058" s="5">
        <v>15</v>
      </c>
      <c r="J5058" s="5">
        <v>110</v>
      </c>
      <c r="K5058" s="5">
        <v>96</v>
      </c>
      <c r="L5058" s="9">
        <f t="shared" ref="L5058:L5121" si="158">IF(OR(I5058&gt;3,I5058&lt;15),I5058,0)+IF(H5058&lt;=60,3,IF(H5058&gt;60,0,0))+IF(J5058&gt;120,6,IF((J5058&gt;=60),4,IF(J5058&lt;60,0,0)))</f>
        <v>22</v>
      </c>
      <c r="M5058" s="9" t="str">
        <f t="shared" ref="M5058:M5121" si="159">IF(AND(L5058&gt;=3,L5058&lt;=10),"high",IF(AND(L5058&gt;=11,L5058&lt;=18),"MID",IF(AND(L5058&gt;=19,L5058&lt;=24),"low","no")))</f>
        <v>low</v>
      </c>
      <c r="N5058" s="10">
        <v>-82.557790115693933</v>
      </c>
      <c r="O5058" s="11">
        <v>9.0945138872484677E-3</v>
      </c>
      <c r="P5058" s="7" t="s">
        <v>1461</v>
      </c>
      <c r="Q5058" s="5" t="s">
        <v>1471</v>
      </c>
      <c r="R5058" s="12"/>
    </row>
    <row r="5059" spans="1:18" ht="15.75" x14ac:dyDescent="0.2">
      <c r="A5059" s="5">
        <v>5379120</v>
      </c>
      <c r="B5059" s="6" t="s">
        <v>3237</v>
      </c>
      <c r="C5059" s="7" t="s">
        <v>148</v>
      </c>
      <c r="D5059" s="7" t="s">
        <v>5427</v>
      </c>
      <c r="E5059" s="8" t="s">
        <v>2383</v>
      </c>
      <c r="F5059" s="7" t="s">
        <v>5428</v>
      </c>
      <c r="G5059" s="7" t="s">
        <v>214</v>
      </c>
      <c r="H5059" s="5">
        <v>72</v>
      </c>
      <c r="I5059" s="5">
        <v>15</v>
      </c>
      <c r="J5059" s="5">
        <v>130</v>
      </c>
      <c r="K5059" s="5">
        <v>98</v>
      </c>
      <c r="L5059" s="9">
        <f t="shared" si="158"/>
        <v>21</v>
      </c>
      <c r="M5059" s="9" t="str">
        <f t="shared" si="159"/>
        <v>low</v>
      </c>
      <c r="N5059" s="10">
        <v>-35.598324108752422</v>
      </c>
      <c r="O5059" s="11">
        <v>6.409178240573965E-3</v>
      </c>
      <c r="P5059" s="7" t="s">
        <v>1461</v>
      </c>
      <c r="Q5059" s="7" t="s">
        <v>1471</v>
      </c>
      <c r="R5059" s="12"/>
    </row>
    <row r="5060" spans="1:18" ht="15.75" x14ac:dyDescent="0.2">
      <c r="A5060" s="5">
        <v>5309057</v>
      </c>
      <c r="B5060" s="6" t="s">
        <v>2413</v>
      </c>
      <c r="C5060" s="7" t="s">
        <v>78</v>
      </c>
      <c r="D5060" s="7" t="s">
        <v>4030</v>
      </c>
      <c r="E5060" s="8" t="s">
        <v>2383</v>
      </c>
      <c r="F5060" s="7" t="s">
        <v>5525</v>
      </c>
      <c r="G5060" s="7" t="s">
        <v>214</v>
      </c>
      <c r="H5060" s="5">
        <v>23</v>
      </c>
      <c r="I5060" s="5">
        <v>15</v>
      </c>
      <c r="J5060" s="5">
        <v>110</v>
      </c>
      <c r="K5060" s="5">
        <v>97</v>
      </c>
      <c r="L5060" s="9">
        <f t="shared" si="158"/>
        <v>22</v>
      </c>
      <c r="M5060" s="9" t="str">
        <f t="shared" si="159"/>
        <v>low</v>
      </c>
      <c r="N5060" s="10">
        <v>-60.918863958293514</v>
      </c>
      <c r="O5060" s="11">
        <v>7.8651967633049935E-3</v>
      </c>
      <c r="P5060" s="7" t="s">
        <v>1461</v>
      </c>
      <c r="Q5060" s="7" t="s">
        <v>1471</v>
      </c>
      <c r="R5060" s="12"/>
    </row>
    <row r="5061" spans="1:18" ht="15.75" x14ac:dyDescent="0.2">
      <c r="A5061" s="5">
        <v>5377052</v>
      </c>
      <c r="B5061" s="6" t="s">
        <v>3237</v>
      </c>
      <c r="C5061" s="7" t="s">
        <v>95</v>
      </c>
      <c r="D5061" s="7" t="s">
        <v>5531</v>
      </c>
      <c r="E5061" s="8" t="s">
        <v>2383</v>
      </c>
      <c r="F5061" s="7" t="s">
        <v>5532</v>
      </c>
      <c r="G5061" s="7" t="s">
        <v>214</v>
      </c>
      <c r="H5061" s="5">
        <v>54</v>
      </c>
      <c r="I5061" s="5">
        <v>15</v>
      </c>
      <c r="J5061" s="5">
        <v>150</v>
      </c>
      <c r="K5061" s="5">
        <v>98</v>
      </c>
      <c r="L5061" s="9">
        <f t="shared" si="158"/>
        <v>24</v>
      </c>
      <c r="M5061" s="9" t="str">
        <f t="shared" si="159"/>
        <v>low</v>
      </c>
      <c r="N5061" s="10">
        <v>-39.275164583326841</v>
      </c>
      <c r="O5061" s="11">
        <v>4.3822222287417389E-3</v>
      </c>
      <c r="P5061" s="7" t="s">
        <v>1461</v>
      </c>
      <c r="Q5061" s="7" t="s">
        <v>1471</v>
      </c>
      <c r="R5061" s="12"/>
    </row>
    <row r="5062" spans="1:18" ht="15.75" x14ac:dyDescent="0.2">
      <c r="A5062" s="5">
        <v>5313120</v>
      </c>
      <c r="B5062" s="6" t="s">
        <v>4405</v>
      </c>
      <c r="C5062" s="7" t="s">
        <v>114</v>
      </c>
      <c r="D5062" s="7" t="s">
        <v>5573</v>
      </c>
      <c r="E5062" s="8" t="s">
        <v>2383</v>
      </c>
      <c r="F5062" s="7" t="s">
        <v>5574</v>
      </c>
      <c r="G5062" s="7" t="s">
        <v>214</v>
      </c>
      <c r="H5062" s="5">
        <v>25</v>
      </c>
      <c r="I5062" s="5">
        <v>15</v>
      </c>
      <c r="J5062" s="5">
        <v>120</v>
      </c>
      <c r="K5062" s="5">
        <v>97</v>
      </c>
      <c r="L5062" s="9">
        <f t="shared" si="158"/>
        <v>22</v>
      </c>
      <c r="M5062" s="9" t="str">
        <f t="shared" si="159"/>
        <v>low</v>
      </c>
      <c r="N5062" s="10">
        <v>-60.923797106472193</v>
      </c>
      <c r="O5062" s="11">
        <v>8.8707638860796578E-3</v>
      </c>
      <c r="P5062" s="7" t="s">
        <v>1461</v>
      </c>
      <c r="Q5062" s="7" t="s">
        <v>1471</v>
      </c>
      <c r="R5062" s="12"/>
    </row>
    <row r="5063" spans="1:18" ht="15.75" x14ac:dyDescent="0.2">
      <c r="A5063" s="5">
        <v>5314106</v>
      </c>
      <c r="B5063" s="6" t="s">
        <v>5365</v>
      </c>
      <c r="C5063" s="7" t="s">
        <v>148</v>
      </c>
      <c r="D5063" s="7" t="s">
        <v>5588</v>
      </c>
      <c r="E5063" s="8" t="s">
        <v>2383</v>
      </c>
      <c r="F5063" s="7" t="s">
        <v>5589</v>
      </c>
      <c r="G5063" s="7" t="s">
        <v>214</v>
      </c>
      <c r="H5063" s="5">
        <v>59</v>
      </c>
      <c r="I5063" s="5">
        <v>15</v>
      </c>
      <c r="J5063" s="5">
        <v>120</v>
      </c>
      <c r="K5063" s="5">
        <v>92</v>
      </c>
      <c r="L5063" s="9">
        <f t="shared" si="158"/>
        <v>22</v>
      </c>
      <c r="M5063" s="9" t="str">
        <f t="shared" si="159"/>
        <v>low</v>
      </c>
      <c r="N5063" s="10">
        <v>-60.843923842585355</v>
      </c>
      <c r="O5063" s="11">
        <v>1.0563738425844349E-2</v>
      </c>
      <c r="P5063" s="7" t="s">
        <v>14</v>
      </c>
      <c r="Q5063" s="5" t="s">
        <v>1471</v>
      </c>
      <c r="R5063" s="12"/>
    </row>
    <row r="5064" spans="1:18" ht="15.75" x14ac:dyDescent="0.2">
      <c r="A5064" s="5">
        <v>5343505</v>
      </c>
      <c r="B5064" s="6" t="s">
        <v>3921</v>
      </c>
      <c r="C5064" s="7" t="s">
        <v>78</v>
      </c>
      <c r="D5064" s="7" t="s">
        <v>5646</v>
      </c>
      <c r="E5064" s="8" t="s">
        <v>2383</v>
      </c>
      <c r="F5064" s="7" t="s">
        <v>1101</v>
      </c>
      <c r="G5064" s="7" t="s">
        <v>214</v>
      </c>
      <c r="H5064" s="5">
        <v>80</v>
      </c>
      <c r="I5064" s="5">
        <v>15</v>
      </c>
      <c r="J5064" s="5">
        <v>130</v>
      </c>
      <c r="K5064" s="5">
        <v>98</v>
      </c>
      <c r="L5064" s="9">
        <f t="shared" si="158"/>
        <v>21</v>
      </c>
      <c r="M5064" s="9" t="str">
        <f t="shared" si="159"/>
        <v>low</v>
      </c>
      <c r="N5064" s="10">
        <v>-53.021704629645683</v>
      </c>
      <c r="O5064" s="11">
        <v>7.1364236064255238E-3</v>
      </c>
      <c r="P5064" s="7" t="s">
        <v>1461</v>
      </c>
      <c r="Q5064" s="7" t="s">
        <v>1471</v>
      </c>
      <c r="R5064" s="12"/>
    </row>
    <row r="5065" spans="1:18" ht="15.75" x14ac:dyDescent="0.2">
      <c r="A5065" s="5">
        <v>5343505</v>
      </c>
      <c r="B5065" s="6" t="s">
        <v>3921</v>
      </c>
      <c r="C5065" s="7" t="s">
        <v>78</v>
      </c>
      <c r="D5065" s="7" t="s">
        <v>5646</v>
      </c>
      <c r="E5065" s="8" t="s">
        <v>2383</v>
      </c>
      <c r="F5065" s="7" t="s">
        <v>5647</v>
      </c>
      <c r="G5065" s="7" t="s">
        <v>214</v>
      </c>
      <c r="H5065" s="5">
        <v>67</v>
      </c>
      <c r="I5065" s="5">
        <v>15</v>
      </c>
      <c r="J5065" s="5">
        <v>110</v>
      </c>
      <c r="K5065" s="5">
        <v>95</v>
      </c>
      <c r="L5065" s="9">
        <f t="shared" si="158"/>
        <v>19</v>
      </c>
      <c r="M5065" s="9" t="str">
        <f t="shared" si="159"/>
        <v>low</v>
      </c>
      <c r="N5065" s="10">
        <v>-53.063371296251717</v>
      </c>
      <c r="O5065" s="11">
        <v>7.1364236064255238E-3</v>
      </c>
      <c r="P5065" s="7" t="s">
        <v>1461</v>
      </c>
      <c r="Q5065" s="7" t="s">
        <v>1471</v>
      </c>
      <c r="R5065" s="12"/>
    </row>
    <row r="5066" spans="1:18" ht="15.75" x14ac:dyDescent="0.2">
      <c r="A5066" s="5">
        <v>5271632</v>
      </c>
      <c r="B5066" s="6" t="s">
        <v>4805</v>
      </c>
      <c r="C5066" s="7" t="s">
        <v>114</v>
      </c>
      <c r="D5066" s="7" t="s">
        <v>5715</v>
      </c>
      <c r="E5066" s="8" t="s">
        <v>2383</v>
      </c>
      <c r="F5066" s="7" t="s">
        <v>933</v>
      </c>
      <c r="G5066" s="7" t="s">
        <v>214</v>
      </c>
      <c r="H5066" s="5">
        <v>11</v>
      </c>
      <c r="I5066" s="5">
        <v>15</v>
      </c>
      <c r="J5066" s="5">
        <v>100</v>
      </c>
      <c r="K5066" s="5">
        <v>96</v>
      </c>
      <c r="L5066" s="9">
        <f t="shared" si="158"/>
        <v>22</v>
      </c>
      <c r="M5066" s="9" t="str">
        <f t="shared" si="159"/>
        <v>low</v>
      </c>
      <c r="N5066" s="10">
        <v>-78.218203472177265</v>
      </c>
      <c r="O5066" s="11">
        <v>1.586243055498926E-2</v>
      </c>
      <c r="P5066" s="7" t="s">
        <v>1461</v>
      </c>
      <c r="Q5066" s="7" t="s">
        <v>1471</v>
      </c>
      <c r="R5066" s="12"/>
    </row>
    <row r="5067" spans="1:18" ht="15.75" x14ac:dyDescent="0.2">
      <c r="A5067" s="5">
        <v>5313120</v>
      </c>
      <c r="B5067" s="6" t="s">
        <v>4405</v>
      </c>
      <c r="C5067" s="7" t="s">
        <v>114</v>
      </c>
      <c r="D5067" s="7" t="s">
        <v>5573</v>
      </c>
      <c r="E5067" s="8" t="s">
        <v>2383</v>
      </c>
      <c r="F5067" s="7" t="s">
        <v>1357</v>
      </c>
      <c r="G5067" s="7" t="s">
        <v>214</v>
      </c>
      <c r="H5067" s="5">
        <v>10</v>
      </c>
      <c r="I5067" s="5">
        <v>14</v>
      </c>
      <c r="J5067" s="5">
        <v>100</v>
      </c>
      <c r="K5067" s="5">
        <v>95</v>
      </c>
      <c r="L5067" s="9">
        <f t="shared" si="158"/>
        <v>21</v>
      </c>
      <c r="M5067" s="9" t="str">
        <f t="shared" si="159"/>
        <v>low</v>
      </c>
      <c r="N5067" s="10">
        <v>-65.007130439771572</v>
      </c>
      <c r="O5067" s="11">
        <v>8.8707638860796578E-3</v>
      </c>
      <c r="P5067" s="7" t="s">
        <v>1461</v>
      </c>
      <c r="Q5067" s="5" t="s">
        <v>1471</v>
      </c>
      <c r="R5067" s="12"/>
    </row>
    <row r="5068" spans="1:18" ht="15.75" x14ac:dyDescent="0.2">
      <c r="A5068" s="5">
        <v>5208642</v>
      </c>
      <c r="B5068" s="6" t="s">
        <v>4544</v>
      </c>
      <c r="C5068" s="7" t="s">
        <v>95</v>
      </c>
      <c r="D5068" s="7" t="s">
        <v>5745</v>
      </c>
      <c r="E5068" s="8" t="s">
        <v>2383</v>
      </c>
      <c r="F5068" s="7" t="s">
        <v>5746</v>
      </c>
      <c r="G5068" s="7" t="s">
        <v>215</v>
      </c>
      <c r="H5068" s="5">
        <v>8</v>
      </c>
      <c r="I5068" s="5">
        <v>15</v>
      </c>
      <c r="J5068" s="5">
        <v>100</v>
      </c>
      <c r="K5068" s="5">
        <v>97</v>
      </c>
      <c r="L5068" s="9">
        <f t="shared" si="158"/>
        <v>22</v>
      </c>
      <c r="M5068" s="9" t="str">
        <f t="shared" si="159"/>
        <v>low</v>
      </c>
      <c r="N5068" s="10">
        <v>-100.90219945597346</v>
      </c>
      <c r="O5068" s="11">
        <v>2.4686342585482635E-3</v>
      </c>
      <c r="P5068" s="7" t="s">
        <v>1461</v>
      </c>
      <c r="Q5068" s="7" t="s">
        <v>1471</v>
      </c>
      <c r="R5068" s="12"/>
    </row>
    <row r="5069" spans="1:18" ht="15.75" x14ac:dyDescent="0.2">
      <c r="A5069" s="5">
        <v>5234832</v>
      </c>
      <c r="B5069" s="6" t="s">
        <v>4525</v>
      </c>
      <c r="C5069" s="7" t="s">
        <v>78</v>
      </c>
      <c r="D5069" s="7" t="s">
        <v>5765</v>
      </c>
      <c r="E5069" s="8" t="s">
        <v>2383</v>
      </c>
      <c r="F5069" s="7" t="s">
        <v>5766</v>
      </c>
      <c r="G5069" s="7" t="s">
        <v>215</v>
      </c>
      <c r="H5069" s="5">
        <v>32</v>
      </c>
      <c r="I5069" s="5">
        <v>15</v>
      </c>
      <c r="J5069" s="5">
        <v>105</v>
      </c>
      <c r="K5069" s="5">
        <v>95</v>
      </c>
      <c r="L5069" s="9">
        <f t="shared" si="158"/>
        <v>22</v>
      </c>
      <c r="M5069" s="9" t="str">
        <f t="shared" si="159"/>
        <v>low</v>
      </c>
      <c r="N5069" s="10">
        <v>-92.368927696748869</v>
      </c>
      <c r="O5069" s="11">
        <v>1.4055243053007871E-2</v>
      </c>
      <c r="P5069" s="7" t="s">
        <v>1461</v>
      </c>
      <c r="Q5069" s="5" t="s">
        <v>1471</v>
      </c>
      <c r="R5069" s="12"/>
    </row>
    <row r="5070" spans="1:18" ht="15.75" x14ac:dyDescent="0.2">
      <c r="A5070" s="5">
        <v>5271023</v>
      </c>
      <c r="B5070" s="6" t="s">
        <v>4805</v>
      </c>
      <c r="C5070" s="7" t="s">
        <v>78</v>
      </c>
      <c r="D5070" s="7" t="s">
        <v>5796</v>
      </c>
      <c r="E5070" s="8" t="s">
        <v>2383</v>
      </c>
      <c r="F5070" s="7" t="s">
        <v>5797</v>
      </c>
      <c r="G5070" s="7" t="s">
        <v>214</v>
      </c>
      <c r="H5070" s="5">
        <v>21</v>
      </c>
      <c r="I5070" s="5">
        <v>15</v>
      </c>
      <c r="J5070" s="5">
        <v>110</v>
      </c>
      <c r="K5070" s="5">
        <v>97</v>
      </c>
      <c r="L5070" s="9">
        <f t="shared" si="158"/>
        <v>22</v>
      </c>
      <c r="M5070" s="9" t="str">
        <f t="shared" si="159"/>
        <v>low</v>
      </c>
      <c r="N5070" s="10">
        <v>-80.550931898105773</v>
      </c>
      <c r="O5070" s="11">
        <v>5.7351851864950731E-3</v>
      </c>
      <c r="P5070" s="7" t="s">
        <v>1461</v>
      </c>
      <c r="Q5070" s="7" t="s">
        <v>1471</v>
      </c>
      <c r="R5070" s="12"/>
    </row>
    <row r="5071" spans="1:18" ht="15.75" x14ac:dyDescent="0.2">
      <c r="A5071" s="5">
        <v>5379330</v>
      </c>
      <c r="B5071" s="6" t="s">
        <v>3237</v>
      </c>
      <c r="C5071" s="7" t="s">
        <v>64</v>
      </c>
      <c r="D5071" s="7" t="s">
        <v>5843</v>
      </c>
      <c r="E5071" s="8" t="s">
        <v>2383</v>
      </c>
      <c r="F5071" s="7" t="s">
        <v>5844</v>
      </c>
      <c r="G5071" s="7" t="s">
        <v>214</v>
      </c>
      <c r="H5071" s="5">
        <v>45</v>
      </c>
      <c r="I5071" s="5">
        <v>15</v>
      </c>
      <c r="J5071" s="5">
        <v>125</v>
      </c>
      <c r="K5071" s="5">
        <v>98</v>
      </c>
      <c r="L5071" s="9">
        <f t="shared" si="158"/>
        <v>24</v>
      </c>
      <c r="M5071" s="9" t="str">
        <f t="shared" si="159"/>
        <v>low</v>
      </c>
      <c r="N5071" s="10">
        <v>-47.092528854154807</v>
      </c>
      <c r="O5071" s="11">
        <v>6.9176736069493927E-3</v>
      </c>
      <c r="P5071" s="7" t="s">
        <v>1461</v>
      </c>
      <c r="Q5071" s="7" t="s">
        <v>1471</v>
      </c>
      <c r="R5071" s="12"/>
    </row>
    <row r="5072" spans="1:18" ht="15.75" x14ac:dyDescent="0.2">
      <c r="A5072" s="5">
        <v>5234997</v>
      </c>
      <c r="B5072" s="6" t="s">
        <v>4525</v>
      </c>
      <c r="C5072" s="7" t="s">
        <v>64</v>
      </c>
      <c r="D5072" s="7" t="s">
        <v>5849</v>
      </c>
      <c r="E5072" s="8" t="s">
        <v>2383</v>
      </c>
      <c r="F5072" s="7" t="s">
        <v>1573</v>
      </c>
      <c r="G5072" s="7" t="s">
        <v>214</v>
      </c>
      <c r="H5072" s="5">
        <v>26</v>
      </c>
      <c r="I5072" s="5">
        <v>15</v>
      </c>
      <c r="J5072" s="5">
        <v>130</v>
      </c>
      <c r="K5072" s="5">
        <v>92</v>
      </c>
      <c r="L5072" s="9">
        <f t="shared" si="158"/>
        <v>24</v>
      </c>
      <c r="M5072" s="9" t="str">
        <f t="shared" si="159"/>
        <v>low</v>
      </c>
      <c r="N5072" s="10">
        <v>-94.375600879648118</v>
      </c>
      <c r="O5072" s="11">
        <v>6.6748842582455836E-3</v>
      </c>
      <c r="P5072" s="7" t="s">
        <v>1461</v>
      </c>
      <c r="Q5072" s="7" t="s">
        <v>1471</v>
      </c>
      <c r="R5072" s="12"/>
    </row>
    <row r="5073" spans="1:18" ht="15.75" x14ac:dyDescent="0.2">
      <c r="A5073" s="5">
        <v>5271015</v>
      </c>
      <c r="B5073" s="6" t="s">
        <v>4805</v>
      </c>
      <c r="C5073" s="7" t="s">
        <v>114</v>
      </c>
      <c r="D5073" s="7" t="s">
        <v>5857</v>
      </c>
      <c r="E5073" s="8" t="s">
        <v>2383</v>
      </c>
      <c r="F5073" s="7" t="s">
        <v>2036</v>
      </c>
      <c r="G5073" s="7" t="s">
        <v>214</v>
      </c>
      <c r="H5073" s="5">
        <v>18</v>
      </c>
      <c r="I5073" s="5">
        <v>15</v>
      </c>
      <c r="J5073" s="5">
        <v>120</v>
      </c>
      <c r="K5073" s="5">
        <v>98</v>
      </c>
      <c r="L5073" s="9">
        <f t="shared" si="158"/>
        <v>22</v>
      </c>
      <c r="M5073" s="9" t="str">
        <f t="shared" si="159"/>
        <v>low</v>
      </c>
      <c r="N5073" s="10">
        <v>-82.143223217608465</v>
      </c>
      <c r="O5073" s="11">
        <v>5.5371527778333984E-3</v>
      </c>
      <c r="P5073" s="7" t="s">
        <v>1461</v>
      </c>
      <c r="Q5073" s="7" t="s">
        <v>1471</v>
      </c>
      <c r="R5073" s="12"/>
    </row>
    <row r="5074" spans="1:18" ht="15.75" x14ac:dyDescent="0.2">
      <c r="A5074" s="5">
        <v>5208502</v>
      </c>
      <c r="B5074" s="6" t="s">
        <v>4544</v>
      </c>
      <c r="C5074" s="7" t="s">
        <v>95</v>
      </c>
      <c r="D5074" s="7" t="s">
        <v>5404</v>
      </c>
      <c r="E5074" s="8" t="s">
        <v>2383</v>
      </c>
      <c r="F5074" s="7" t="s">
        <v>5918</v>
      </c>
      <c r="G5074" s="7" t="s">
        <v>214</v>
      </c>
      <c r="H5074" s="5">
        <v>26</v>
      </c>
      <c r="I5074" s="5">
        <v>15</v>
      </c>
      <c r="J5074" s="5">
        <v>110</v>
      </c>
      <c r="K5074" s="5">
        <v>94</v>
      </c>
      <c r="L5074" s="9">
        <f t="shared" si="158"/>
        <v>22</v>
      </c>
      <c r="M5074" s="9" t="str">
        <f t="shared" si="159"/>
        <v>low</v>
      </c>
      <c r="N5074" s="10">
        <v>-105.55970640041778</v>
      </c>
      <c r="O5074" s="11">
        <v>8.6605671313009225E-3</v>
      </c>
      <c r="P5074" s="7" t="s">
        <v>1461</v>
      </c>
      <c r="Q5074" s="7" t="s">
        <v>1471</v>
      </c>
      <c r="R5074" s="12"/>
    </row>
    <row r="5075" spans="1:18" ht="15.75" x14ac:dyDescent="0.2">
      <c r="A5075" s="5">
        <v>5314106</v>
      </c>
      <c r="B5075" s="6" t="s">
        <v>5365</v>
      </c>
      <c r="C5075" s="7" t="s">
        <v>148</v>
      </c>
      <c r="D5075" s="7" t="s">
        <v>5588</v>
      </c>
      <c r="E5075" s="8" t="s">
        <v>2383</v>
      </c>
      <c r="F5075" s="7" t="s">
        <v>5924</v>
      </c>
      <c r="G5075" s="7" t="s">
        <v>215</v>
      </c>
      <c r="H5075" s="5">
        <v>40</v>
      </c>
      <c r="I5075" s="5">
        <v>15</v>
      </c>
      <c r="J5075" s="5">
        <v>120</v>
      </c>
      <c r="K5075" s="5">
        <v>98</v>
      </c>
      <c r="L5075" s="9">
        <f t="shared" si="158"/>
        <v>22</v>
      </c>
      <c r="M5075" s="9" t="str">
        <f t="shared" si="159"/>
        <v>low</v>
      </c>
      <c r="N5075" s="10">
        <v>-70.1355905092787</v>
      </c>
      <c r="O5075" s="11">
        <v>1.0563738425844349E-2</v>
      </c>
      <c r="P5075" s="7" t="s">
        <v>1461</v>
      </c>
      <c r="Q5075" s="7" t="s">
        <v>1471</v>
      </c>
      <c r="R5075" s="12"/>
    </row>
    <row r="5076" spans="1:18" ht="15.75" x14ac:dyDescent="0.2">
      <c r="A5076" s="5">
        <v>5269915</v>
      </c>
      <c r="B5076" s="6" t="s">
        <v>3435</v>
      </c>
      <c r="C5076" s="7" t="s">
        <v>114</v>
      </c>
      <c r="D5076" s="7" t="s">
        <v>4973</v>
      </c>
      <c r="E5076" s="8" t="s">
        <v>2383</v>
      </c>
      <c r="F5076" s="7" t="s">
        <v>5957</v>
      </c>
      <c r="G5076" s="7" t="s">
        <v>215</v>
      </c>
      <c r="H5076" s="5">
        <v>59</v>
      </c>
      <c r="I5076" s="5">
        <v>15</v>
      </c>
      <c r="J5076" s="5">
        <v>130</v>
      </c>
      <c r="K5076" s="5">
        <v>97</v>
      </c>
      <c r="L5076" s="9">
        <f t="shared" si="158"/>
        <v>24</v>
      </c>
      <c r="M5076" s="9" t="str">
        <f t="shared" si="159"/>
        <v>low</v>
      </c>
      <c r="N5076" s="10">
        <v>-85.380846215295605</v>
      </c>
      <c r="O5076" s="11">
        <v>3.4064004648826085E-3</v>
      </c>
      <c r="P5076" s="7" t="s">
        <v>1461</v>
      </c>
      <c r="Q5076" s="7" t="s">
        <v>1471</v>
      </c>
      <c r="R5076" s="12"/>
    </row>
    <row r="5077" spans="1:18" ht="15.75" x14ac:dyDescent="0.2">
      <c r="A5077" s="5">
        <v>5343668</v>
      </c>
      <c r="B5077" s="6" t="s">
        <v>3921</v>
      </c>
      <c r="C5077" s="7" t="s">
        <v>148</v>
      </c>
      <c r="D5077" s="7" t="s">
        <v>6008</v>
      </c>
      <c r="E5077" s="8" t="s">
        <v>2383</v>
      </c>
      <c r="F5077" s="7" t="s">
        <v>6009</v>
      </c>
      <c r="G5077" s="7" t="s">
        <v>214</v>
      </c>
      <c r="H5077" s="5">
        <v>51</v>
      </c>
      <c r="I5077" s="5">
        <v>15</v>
      </c>
      <c r="J5077" s="5">
        <v>110</v>
      </c>
      <c r="K5077" s="5">
        <v>95</v>
      </c>
      <c r="L5077" s="9">
        <f t="shared" si="158"/>
        <v>22</v>
      </c>
      <c r="M5077" s="9" t="str">
        <f t="shared" si="159"/>
        <v>low</v>
      </c>
      <c r="N5077" s="10">
        <v>-62.980443240754539</v>
      </c>
      <c r="O5077" s="11">
        <v>8.6254166599246673E-3</v>
      </c>
      <c r="P5077" s="7" t="s">
        <v>1461</v>
      </c>
      <c r="Q5077" s="7" t="s">
        <v>1471</v>
      </c>
      <c r="R5077" s="12"/>
    </row>
    <row r="5078" spans="1:18" ht="15.75" x14ac:dyDescent="0.2">
      <c r="A5078" s="5">
        <v>5208642</v>
      </c>
      <c r="B5078" s="6" t="s">
        <v>4544</v>
      </c>
      <c r="C5078" s="7" t="s">
        <v>95</v>
      </c>
      <c r="D5078" s="7" t="s">
        <v>5745</v>
      </c>
      <c r="E5078" s="8" t="s">
        <v>2383</v>
      </c>
      <c r="F5078" s="7" t="s">
        <v>611</v>
      </c>
      <c r="G5078" s="7" t="s">
        <v>215</v>
      </c>
      <c r="H5078" s="5">
        <v>45</v>
      </c>
      <c r="I5078" s="5">
        <v>15</v>
      </c>
      <c r="J5078" s="5">
        <v>120</v>
      </c>
      <c r="K5078" s="5">
        <v>95</v>
      </c>
      <c r="L5078" s="9">
        <f t="shared" si="158"/>
        <v>22</v>
      </c>
      <c r="M5078" s="9" t="str">
        <f t="shared" si="159"/>
        <v>low</v>
      </c>
      <c r="N5078" s="10">
        <v>-108.65219945597346</v>
      </c>
      <c r="O5078" s="11">
        <v>2.4686342585482635E-3</v>
      </c>
      <c r="P5078" s="7" t="s">
        <v>1461</v>
      </c>
      <c r="Q5078" s="5" t="s">
        <v>1471</v>
      </c>
      <c r="R5078" s="12"/>
    </row>
    <row r="5079" spans="1:18" ht="15.75" x14ac:dyDescent="0.2">
      <c r="A5079" s="5">
        <v>5342302</v>
      </c>
      <c r="B5079" s="6" t="s">
        <v>3921</v>
      </c>
      <c r="C5079" s="7" t="s">
        <v>148</v>
      </c>
      <c r="D5079" s="7" t="s">
        <v>4620</v>
      </c>
      <c r="E5079" s="8" t="s">
        <v>2383</v>
      </c>
      <c r="F5079" s="7" t="s">
        <v>6067</v>
      </c>
      <c r="G5079" s="7" t="s">
        <v>214</v>
      </c>
      <c r="H5079" s="5">
        <v>44</v>
      </c>
      <c r="I5079" s="5">
        <v>15</v>
      </c>
      <c r="J5079" s="5">
        <v>120</v>
      </c>
      <c r="K5079" s="5">
        <v>96</v>
      </c>
      <c r="L5079" s="9">
        <f t="shared" si="158"/>
        <v>22</v>
      </c>
      <c r="M5079" s="9" t="str">
        <f t="shared" si="159"/>
        <v>low</v>
      </c>
      <c r="N5079" s="10">
        <v>-64.986105011528707</v>
      </c>
      <c r="O5079" s="11">
        <v>7.8878124986658804E-3</v>
      </c>
      <c r="P5079" s="7" t="s">
        <v>1461</v>
      </c>
      <c r="Q5079" s="7" t="s">
        <v>1471</v>
      </c>
      <c r="R5079" s="12"/>
    </row>
    <row r="5080" spans="1:18" ht="15.75" x14ac:dyDescent="0.2">
      <c r="A5080" s="5">
        <v>5377907</v>
      </c>
      <c r="B5080" s="6" t="s">
        <v>3237</v>
      </c>
      <c r="C5080" s="7" t="s">
        <v>64</v>
      </c>
      <c r="D5080" s="7" t="s">
        <v>4274</v>
      </c>
      <c r="E5080" s="8" t="s">
        <v>2383</v>
      </c>
      <c r="F5080" s="7" t="s">
        <v>6101</v>
      </c>
      <c r="G5080" s="7" t="s">
        <v>215</v>
      </c>
      <c r="H5080" s="5">
        <v>43</v>
      </c>
      <c r="I5080" s="5">
        <v>15</v>
      </c>
      <c r="J5080" s="5">
        <v>125</v>
      </c>
      <c r="K5080" s="5">
        <v>98</v>
      </c>
      <c r="L5080" s="9">
        <f t="shared" si="158"/>
        <v>24</v>
      </c>
      <c r="M5080" s="9" t="str">
        <f t="shared" si="159"/>
        <v>low</v>
      </c>
      <c r="N5080" s="10">
        <v>-54.848582824088226</v>
      </c>
      <c r="O5080" s="11">
        <v>1.3386111109866761E-2</v>
      </c>
      <c r="P5080" s="7" t="s">
        <v>1461</v>
      </c>
      <c r="Q5080" s="7" t="s">
        <v>1471</v>
      </c>
      <c r="R5080" s="12"/>
    </row>
    <row r="5081" spans="1:18" ht="15.75" x14ac:dyDescent="0.2">
      <c r="A5081" s="5">
        <v>5206205</v>
      </c>
      <c r="B5081" s="6" t="s">
        <v>3239</v>
      </c>
      <c r="C5081" s="7" t="s">
        <v>95</v>
      </c>
      <c r="D5081" s="7" t="s">
        <v>6105</v>
      </c>
      <c r="E5081" s="8" t="s">
        <v>2383</v>
      </c>
      <c r="F5081" s="7" t="s">
        <v>6106</v>
      </c>
      <c r="G5081" s="7" t="s">
        <v>214</v>
      </c>
      <c r="H5081" s="5">
        <v>65</v>
      </c>
      <c r="I5081" s="5">
        <v>15</v>
      </c>
      <c r="J5081" s="5">
        <v>110</v>
      </c>
      <c r="K5081" s="5">
        <v>95</v>
      </c>
      <c r="L5081" s="9">
        <f t="shared" si="158"/>
        <v>19</v>
      </c>
      <c r="M5081" s="9" t="str">
        <f t="shared" si="159"/>
        <v>low</v>
      </c>
      <c r="N5081" s="10">
        <v>-111.76423293982953</v>
      </c>
      <c r="O5081" s="11">
        <v>1.741041662171483E-3</v>
      </c>
      <c r="P5081" s="7" t="s">
        <v>1461</v>
      </c>
      <c r="Q5081" s="7" t="s">
        <v>1471</v>
      </c>
      <c r="R5081" s="12"/>
    </row>
    <row r="5082" spans="1:18" ht="15.75" x14ac:dyDescent="0.2">
      <c r="A5082" s="5">
        <v>5206821</v>
      </c>
      <c r="B5082" s="6" t="s">
        <v>3239</v>
      </c>
      <c r="C5082" s="7" t="s">
        <v>64</v>
      </c>
      <c r="D5082" s="7" t="s">
        <v>6107</v>
      </c>
      <c r="E5082" s="8" t="s">
        <v>2383</v>
      </c>
      <c r="F5082" s="7" t="s">
        <v>6108</v>
      </c>
      <c r="G5082" s="7" t="s">
        <v>214</v>
      </c>
      <c r="H5082" s="5">
        <v>35</v>
      </c>
      <c r="I5082" s="5"/>
      <c r="J5082" s="5">
        <v>120</v>
      </c>
      <c r="K5082" s="5">
        <v>94</v>
      </c>
      <c r="L5082" s="9">
        <f t="shared" si="158"/>
        <v>7</v>
      </c>
      <c r="M5082" s="9" t="str">
        <f t="shared" si="159"/>
        <v>high</v>
      </c>
      <c r="N5082" s="10">
        <v>-111.64500400458928</v>
      </c>
      <c r="O5082" s="11">
        <v>1.0606319447106216E-2</v>
      </c>
      <c r="P5082" s="7" t="s">
        <v>1461</v>
      </c>
      <c r="Q5082" s="7" t="s">
        <v>1471</v>
      </c>
      <c r="R5082" s="12"/>
    </row>
    <row r="5083" spans="1:18" ht="15.75" x14ac:dyDescent="0.2">
      <c r="A5083" s="5">
        <v>5314350</v>
      </c>
      <c r="B5083" s="6" t="s">
        <v>5365</v>
      </c>
      <c r="C5083" s="7" t="s">
        <v>64</v>
      </c>
      <c r="D5083" s="7" t="s">
        <v>6175</v>
      </c>
      <c r="E5083" s="8" t="s">
        <v>2383</v>
      </c>
      <c r="F5083" s="7" t="s">
        <v>6176</v>
      </c>
      <c r="G5083" s="7" t="s">
        <v>214</v>
      </c>
      <c r="H5083" s="5">
        <v>31</v>
      </c>
      <c r="I5083" s="5">
        <v>15</v>
      </c>
      <c r="J5083" s="5">
        <v>110</v>
      </c>
      <c r="K5083" s="5">
        <v>95</v>
      </c>
      <c r="L5083" s="9">
        <f t="shared" si="158"/>
        <v>22</v>
      </c>
      <c r="M5083" s="9" t="str">
        <f t="shared" si="159"/>
        <v>low</v>
      </c>
      <c r="N5083" s="10">
        <v>-77.059854583349079</v>
      </c>
      <c r="O5083" s="11">
        <v>6.129282402980607E-3</v>
      </c>
      <c r="P5083" s="7" t="s">
        <v>1461</v>
      </c>
      <c r="Q5083" s="5" t="s">
        <v>1471</v>
      </c>
      <c r="R5083" s="12"/>
    </row>
    <row r="5084" spans="1:18" ht="15.75" x14ac:dyDescent="0.2">
      <c r="A5084" s="5">
        <v>5314350</v>
      </c>
      <c r="B5084" s="6" t="s">
        <v>5365</v>
      </c>
      <c r="C5084" s="7" t="s">
        <v>64</v>
      </c>
      <c r="D5084" s="7" t="s">
        <v>6175</v>
      </c>
      <c r="E5084" s="8" t="s">
        <v>2383</v>
      </c>
      <c r="F5084" s="7" t="s">
        <v>6177</v>
      </c>
      <c r="G5084" s="7" t="s">
        <v>214</v>
      </c>
      <c r="H5084" s="5">
        <v>53</v>
      </c>
      <c r="I5084" s="5">
        <v>15</v>
      </c>
      <c r="J5084" s="5">
        <v>110</v>
      </c>
      <c r="K5084" s="5">
        <v>95</v>
      </c>
      <c r="L5084" s="9">
        <f t="shared" si="158"/>
        <v>22</v>
      </c>
      <c r="M5084" s="9" t="str">
        <f t="shared" si="159"/>
        <v>low</v>
      </c>
      <c r="N5084" s="10">
        <v>-77.101521249955113</v>
      </c>
      <c r="O5084" s="11">
        <v>6.129282402980607E-3</v>
      </c>
      <c r="P5084" s="7" t="s">
        <v>1461</v>
      </c>
      <c r="Q5084" s="7" t="s">
        <v>1471</v>
      </c>
      <c r="R5084" s="12"/>
    </row>
    <row r="5085" spans="1:18" ht="15.75" x14ac:dyDescent="0.2">
      <c r="A5085" s="5">
        <v>5272452</v>
      </c>
      <c r="B5085" s="6" t="s">
        <v>4805</v>
      </c>
      <c r="C5085" s="7" t="s">
        <v>95</v>
      </c>
      <c r="D5085" s="7" t="s">
        <v>6268</v>
      </c>
      <c r="E5085" s="8" t="s">
        <v>2383</v>
      </c>
      <c r="F5085" s="7" t="s">
        <v>6269</v>
      </c>
      <c r="G5085" s="7" t="s">
        <v>214</v>
      </c>
      <c r="H5085" s="5">
        <v>39</v>
      </c>
      <c r="I5085" s="5">
        <v>15</v>
      </c>
      <c r="J5085" s="5">
        <v>130</v>
      </c>
      <c r="K5085" s="5">
        <v>97</v>
      </c>
      <c r="L5085" s="9">
        <f t="shared" si="158"/>
        <v>24</v>
      </c>
      <c r="M5085" s="9" t="str">
        <f t="shared" si="159"/>
        <v>low</v>
      </c>
      <c r="N5085" s="10">
        <v>-93.351182523168973</v>
      </c>
      <c r="O5085" s="11">
        <v>3.356875000463333E-3</v>
      </c>
      <c r="P5085" s="7" t="s">
        <v>1461</v>
      </c>
      <c r="Q5085" s="7" t="s">
        <v>1471</v>
      </c>
      <c r="R5085" s="12"/>
    </row>
    <row r="5086" spans="1:18" ht="15.75" x14ac:dyDescent="0.2">
      <c r="A5086" s="5">
        <v>5235761</v>
      </c>
      <c r="B5086" s="6" t="s">
        <v>5983</v>
      </c>
      <c r="C5086" s="7" t="s">
        <v>114</v>
      </c>
      <c r="D5086" s="7" t="s">
        <v>6274</v>
      </c>
      <c r="E5086" s="8" t="s">
        <v>2383</v>
      </c>
      <c r="F5086" s="7" t="s">
        <v>6275</v>
      </c>
      <c r="G5086" s="7" t="s">
        <v>215</v>
      </c>
      <c r="H5086" s="5">
        <v>20</v>
      </c>
      <c r="I5086" s="5">
        <v>15</v>
      </c>
      <c r="J5086" s="5">
        <v>110</v>
      </c>
      <c r="K5086" s="5">
        <v>96</v>
      </c>
      <c r="L5086" s="9">
        <f t="shared" si="158"/>
        <v>22</v>
      </c>
      <c r="M5086" s="9" t="str">
        <f t="shared" si="159"/>
        <v>low</v>
      </c>
      <c r="N5086" s="10">
        <v>-106.17818518519925</v>
      </c>
      <c r="O5086" s="11">
        <v>6.0613078676396981E-3</v>
      </c>
      <c r="P5086" s="7" t="s">
        <v>1461</v>
      </c>
      <c r="Q5086" s="7" t="s">
        <v>1471</v>
      </c>
      <c r="R5086" s="12"/>
    </row>
    <row r="5087" spans="1:18" ht="15.75" x14ac:dyDescent="0.2">
      <c r="A5087" s="5">
        <v>5272181</v>
      </c>
      <c r="B5087" s="6" t="s">
        <v>4805</v>
      </c>
      <c r="C5087" s="7" t="s">
        <v>148</v>
      </c>
      <c r="D5087" s="7" t="s">
        <v>6286</v>
      </c>
      <c r="E5087" s="8" t="s">
        <v>2383</v>
      </c>
      <c r="F5087" s="7" t="s">
        <v>6287</v>
      </c>
      <c r="G5087" s="7" t="s">
        <v>214</v>
      </c>
      <c r="H5087" s="5">
        <v>32</v>
      </c>
      <c r="I5087" s="5">
        <v>15</v>
      </c>
      <c r="J5087" s="5">
        <v>120</v>
      </c>
      <c r="K5087" s="5">
        <v>96</v>
      </c>
      <c r="L5087" s="9">
        <f t="shared" si="158"/>
        <v>22</v>
      </c>
      <c r="M5087" s="9" t="str">
        <f t="shared" si="159"/>
        <v>low</v>
      </c>
      <c r="N5087" s="10">
        <v>-93.772819097241154</v>
      </c>
      <c r="O5087" s="11">
        <v>7.9850000038277358E-3</v>
      </c>
      <c r="P5087" s="7" t="s">
        <v>1461</v>
      </c>
      <c r="Q5087" s="7" t="s">
        <v>1471</v>
      </c>
      <c r="R5087" s="12"/>
    </row>
    <row r="5088" spans="1:18" ht="15.75" x14ac:dyDescent="0.2">
      <c r="A5088" s="5">
        <v>5382603</v>
      </c>
      <c r="B5088" s="6" t="s">
        <v>5126</v>
      </c>
      <c r="C5088" s="7" t="s">
        <v>72</v>
      </c>
      <c r="D5088" s="7" t="s">
        <v>6323</v>
      </c>
      <c r="E5088" s="8" t="s">
        <v>2383</v>
      </c>
      <c r="F5088" s="7" t="s">
        <v>2045</v>
      </c>
      <c r="G5088" s="7" t="s">
        <v>214</v>
      </c>
      <c r="H5088" s="5">
        <v>54</v>
      </c>
      <c r="I5088" s="5">
        <v>15</v>
      </c>
      <c r="J5088" s="5">
        <v>120</v>
      </c>
      <c r="K5088" s="5">
        <v>96</v>
      </c>
      <c r="L5088" s="9">
        <f t="shared" si="158"/>
        <v>22</v>
      </c>
      <c r="M5088" s="9" t="str">
        <f t="shared" si="159"/>
        <v>low</v>
      </c>
      <c r="N5088" s="10">
        <v>-59.715469363443844</v>
      </c>
      <c r="O5088" s="11">
        <v>4.0569444463471882E-3</v>
      </c>
      <c r="P5088" s="7" t="s">
        <v>1461</v>
      </c>
      <c r="Q5088" s="7" t="s">
        <v>1471</v>
      </c>
      <c r="R5088" s="12"/>
    </row>
    <row r="5089" spans="1:18" ht="15.75" x14ac:dyDescent="0.2">
      <c r="A5089" s="5">
        <v>5270721</v>
      </c>
      <c r="B5089" s="6" t="s">
        <v>4805</v>
      </c>
      <c r="C5089" s="7" t="s">
        <v>114</v>
      </c>
      <c r="D5089" s="7" t="s">
        <v>6377</v>
      </c>
      <c r="E5089" s="8" t="s">
        <v>2383</v>
      </c>
      <c r="F5089" s="7" t="s">
        <v>811</v>
      </c>
      <c r="G5089" s="7" t="s">
        <v>214</v>
      </c>
      <c r="H5089" s="5">
        <v>30</v>
      </c>
      <c r="I5089" s="5">
        <v>15</v>
      </c>
      <c r="J5089" s="5">
        <v>120</v>
      </c>
      <c r="K5089" s="5">
        <v>98</v>
      </c>
      <c r="L5089" s="9">
        <f t="shared" si="158"/>
        <v>22</v>
      </c>
      <c r="M5089" s="9" t="str">
        <f t="shared" si="159"/>
        <v>low</v>
      </c>
      <c r="N5089" s="10">
        <v>-97.054465115696075</v>
      </c>
      <c r="O5089" s="11">
        <v>5.9609953677863814E-3</v>
      </c>
      <c r="P5089" s="7" t="s">
        <v>1461</v>
      </c>
      <c r="Q5089" s="5" t="s">
        <v>1471</v>
      </c>
      <c r="R5089" s="12"/>
    </row>
    <row r="5090" spans="1:18" ht="15.75" x14ac:dyDescent="0.2">
      <c r="A5090" s="5">
        <v>5208366</v>
      </c>
      <c r="B5090" s="6" t="s">
        <v>4544</v>
      </c>
      <c r="C5090" s="7" t="s">
        <v>114</v>
      </c>
      <c r="D5090" s="7" t="s">
        <v>5397</v>
      </c>
      <c r="E5090" s="8" t="s">
        <v>2383</v>
      </c>
      <c r="F5090" s="7" t="s">
        <v>6405</v>
      </c>
      <c r="G5090" s="7" t="s">
        <v>214</v>
      </c>
      <c r="H5090" s="5">
        <v>21</v>
      </c>
      <c r="I5090" s="5">
        <v>15</v>
      </c>
      <c r="J5090" s="5">
        <v>110</v>
      </c>
      <c r="K5090" s="5">
        <v>93</v>
      </c>
      <c r="L5090" s="9">
        <f t="shared" si="158"/>
        <v>22</v>
      </c>
      <c r="M5090" s="9" t="str">
        <f t="shared" si="159"/>
        <v>low</v>
      </c>
      <c r="N5090" s="10">
        <v>-119.2260303934745</v>
      </c>
      <c r="O5090" s="11">
        <v>8.7523148176842369E-3</v>
      </c>
      <c r="P5090" s="7" t="s">
        <v>1461</v>
      </c>
      <c r="Q5090" s="5" t="s">
        <v>1471</v>
      </c>
      <c r="R5090" s="12"/>
    </row>
    <row r="5091" spans="1:18" ht="15.75" x14ac:dyDescent="0.2">
      <c r="A5091" s="5">
        <v>5211053</v>
      </c>
      <c r="B5091" s="6" t="s">
        <v>6255</v>
      </c>
      <c r="C5091" s="7" t="s">
        <v>72</v>
      </c>
      <c r="D5091" s="7" t="s">
        <v>6566</v>
      </c>
      <c r="E5091" s="8" t="s">
        <v>2383</v>
      </c>
      <c r="F5091" s="7" t="s">
        <v>6567</v>
      </c>
      <c r="G5091" s="7" t="s">
        <v>215</v>
      </c>
      <c r="H5091" s="5">
        <v>38</v>
      </c>
      <c r="I5091" s="5">
        <v>15</v>
      </c>
      <c r="J5091" s="5">
        <v>110</v>
      </c>
      <c r="K5091" s="5">
        <v>96</v>
      </c>
      <c r="L5091" s="9">
        <f t="shared" si="158"/>
        <v>22</v>
      </c>
      <c r="M5091" s="9" t="str">
        <f t="shared" si="159"/>
        <v>low</v>
      </c>
      <c r="N5091" s="10">
        <v>-122.8226688194045</v>
      </c>
      <c r="O5091" s="11">
        <v>2.9795138907502405E-3</v>
      </c>
      <c r="P5091" s="7" t="s">
        <v>1461</v>
      </c>
      <c r="Q5091" s="7" t="s">
        <v>1471</v>
      </c>
      <c r="R5091" s="12"/>
    </row>
    <row r="5092" spans="1:18" ht="15.75" x14ac:dyDescent="0.2">
      <c r="A5092" s="5">
        <v>5272631</v>
      </c>
      <c r="B5092" s="6" t="s">
        <v>4805</v>
      </c>
      <c r="C5092" s="7" t="s">
        <v>148</v>
      </c>
      <c r="D5092" s="7" t="s">
        <v>6573</v>
      </c>
      <c r="E5092" s="8" t="s">
        <v>2383</v>
      </c>
      <c r="F5092" s="7" t="s">
        <v>1245</v>
      </c>
      <c r="G5092" s="7" t="s">
        <v>214</v>
      </c>
      <c r="H5092" s="5">
        <v>17</v>
      </c>
      <c r="I5092" s="5">
        <v>15</v>
      </c>
      <c r="J5092" s="5">
        <v>110</v>
      </c>
      <c r="K5092" s="5">
        <v>96</v>
      </c>
      <c r="L5092" s="9">
        <f t="shared" si="158"/>
        <v>22</v>
      </c>
      <c r="M5092" s="9" t="str">
        <f t="shared" si="159"/>
        <v>low</v>
      </c>
      <c r="N5092" s="10">
        <v>-101.84728973375604</v>
      </c>
      <c r="O5092" s="11">
        <v>6.5433680574642494E-3</v>
      </c>
      <c r="P5092" s="7" t="s">
        <v>1461</v>
      </c>
      <c r="Q5092" s="7" t="s">
        <v>1471</v>
      </c>
      <c r="R5092" s="12"/>
    </row>
    <row r="5093" spans="1:18" ht="15.75" x14ac:dyDescent="0.2">
      <c r="A5093" s="5">
        <v>5383384</v>
      </c>
      <c r="B5093" s="6" t="s">
        <v>5126</v>
      </c>
      <c r="C5093" s="7" t="s">
        <v>114</v>
      </c>
      <c r="D5093" s="7" t="s">
        <v>6586</v>
      </c>
      <c r="E5093" s="8" t="s">
        <v>2383</v>
      </c>
      <c r="F5093" s="7" t="s">
        <v>840</v>
      </c>
      <c r="G5093" s="7" t="s">
        <v>214</v>
      </c>
      <c r="H5093" s="5">
        <v>22</v>
      </c>
      <c r="I5093" s="5">
        <v>15</v>
      </c>
      <c r="J5093" s="5">
        <v>120</v>
      </c>
      <c r="K5093" s="5">
        <v>96</v>
      </c>
      <c r="L5093" s="9">
        <f t="shared" si="158"/>
        <v>22</v>
      </c>
      <c r="M5093" s="9" t="str">
        <f t="shared" si="159"/>
        <v>low</v>
      </c>
      <c r="N5093" s="10">
        <v>-67.058367083351186</v>
      </c>
      <c r="O5093" s="11">
        <v>1.0647685186995659E-2</v>
      </c>
      <c r="P5093" s="7" t="s">
        <v>1461</v>
      </c>
      <c r="Q5093" s="7" t="s">
        <v>1471</v>
      </c>
      <c r="R5093" s="12"/>
    </row>
    <row r="5094" spans="1:18" ht="15.75" x14ac:dyDescent="0.2">
      <c r="A5094" s="5">
        <v>5210815</v>
      </c>
      <c r="B5094" s="6" t="s">
        <v>6255</v>
      </c>
      <c r="C5094" s="7" t="s">
        <v>78</v>
      </c>
      <c r="D5094" s="7" t="s">
        <v>6615</v>
      </c>
      <c r="E5094" s="8" t="s">
        <v>2383</v>
      </c>
      <c r="F5094" s="7" t="s">
        <v>6616</v>
      </c>
      <c r="G5094" s="7" t="s">
        <v>215</v>
      </c>
      <c r="H5094" s="5">
        <v>63</v>
      </c>
      <c r="I5094" s="5">
        <v>15</v>
      </c>
      <c r="J5094" s="5">
        <v>110</v>
      </c>
      <c r="K5094" s="5">
        <v>96</v>
      </c>
      <c r="L5094" s="9">
        <f t="shared" si="158"/>
        <v>19</v>
      </c>
      <c r="M5094" s="9" t="str">
        <f t="shared" si="159"/>
        <v>low</v>
      </c>
      <c r="N5094" s="10">
        <v>-124.26934671292111</v>
      </c>
      <c r="O5094" s="11">
        <v>5.2387731484486721E-3</v>
      </c>
      <c r="P5094" s="7" t="s">
        <v>1461</v>
      </c>
      <c r="Q5094" s="7" t="s">
        <v>1471</v>
      </c>
      <c r="R5094" s="12"/>
    </row>
    <row r="5095" spans="1:18" ht="15.75" x14ac:dyDescent="0.2">
      <c r="A5095" s="5">
        <v>5382603</v>
      </c>
      <c r="B5095" s="6" t="s">
        <v>5126</v>
      </c>
      <c r="C5095" s="7" t="s">
        <v>72</v>
      </c>
      <c r="D5095" s="7" t="s">
        <v>6323</v>
      </c>
      <c r="E5095" s="8" t="s">
        <v>2383</v>
      </c>
      <c r="F5095" s="7" t="s">
        <v>6617</v>
      </c>
      <c r="G5095" s="7" t="s">
        <v>215</v>
      </c>
      <c r="H5095" s="5">
        <v>9</v>
      </c>
      <c r="I5095" s="5">
        <v>15</v>
      </c>
      <c r="J5095" s="5">
        <v>115</v>
      </c>
      <c r="K5095" s="5">
        <v>98</v>
      </c>
      <c r="L5095" s="9">
        <f t="shared" si="158"/>
        <v>22</v>
      </c>
      <c r="M5095" s="9" t="str">
        <f t="shared" si="159"/>
        <v>low</v>
      </c>
      <c r="N5095" s="10">
        <v>-68.048802696750499</v>
      </c>
      <c r="O5095" s="11">
        <v>4.0569444463471882E-3</v>
      </c>
      <c r="P5095" s="7" t="s">
        <v>1461</v>
      </c>
      <c r="Q5095" s="7" t="s">
        <v>1471</v>
      </c>
      <c r="R5095" s="12"/>
    </row>
    <row r="5096" spans="1:18" ht="15.75" x14ac:dyDescent="0.2">
      <c r="A5096" s="5">
        <v>5210031</v>
      </c>
      <c r="B5096" s="6" t="s">
        <v>6255</v>
      </c>
      <c r="C5096" s="7" t="s">
        <v>78</v>
      </c>
      <c r="D5096" s="7" t="s">
        <v>6723</v>
      </c>
      <c r="E5096" s="8" t="s">
        <v>2383</v>
      </c>
      <c r="F5096" s="7" t="s">
        <v>6724</v>
      </c>
      <c r="G5096" s="7" t="s">
        <v>214</v>
      </c>
      <c r="H5096" s="5">
        <v>33</v>
      </c>
      <c r="I5096" s="5">
        <v>15</v>
      </c>
      <c r="J5096" s="5">
        <v>120</v>
      </c>
      <c r="K5096" s="5">
        <v>96</v>
      </c>
      <c r="L5096" s="9">
        <f t="shared" si="158"/>
        <v>22</v>
      </c>
      <c r="M5096" s="9" t="str">
        <f t="shared" si="159"/>
        <v>low</v>
      </c>
      <c r="N5096" s="10">
        <v>-127.60734760415653</v>
      </c>
      <c r="O5096" s="11">
        <v>2.9885763869970106E-3</v>
      </c>
      <c r="P5096" s="7" t="s">
        <v>1461</v>
      </c>
      <c r="Q5096" s="7" t="s">
        <v>1471</v>
      </c>
      <c r="R5096" s="12"/>
    </row>
    <row r="5097" spans="1:18" ht="15.75" x14ac:dyDescent="0.2">
      <c r="A5097" s="5">
        <v>5210924</v>
      </c>
      <c r="B5097" s="6" t="s">
        <v>6255</v>
      </c>
      <c r="C5097" s="7" t="s">
        <v>95</v>
      </c>
      <c r="D5097" s="7" t="s">
        <v>6726</v>
      </c>
      <c r="E5097" s="8" t="s">
        <v>2383</v>
      </c>
      <c r="F5097" s="7" t="s">
        <v>6727</v>
      </c>
      <c r="G5097" s="7" t="s">
        <v>214</v>
      </c>
      <c r="H5097" s="5">
        <v>20</v>
      </c>
      <c r="I5097" s="5">
        <v>15</v>
      </c>
      <c r="J5097" s="5">
        <v>120</v>
      </c>
      <c r="K5097" s="5">
        <v>97</v>
      </c>
      <c r="L5097" s="9">
        <f t="shared" si="158"/>
        <v>22</v>
      </c>
      <c r="M5097" s="9" t="str">
        <f t="shared" si="159"/>
        <v>low</v>
      </c>
      <c r="N5097" s="10">
        <v>-127.23937372680666</v>
      </c>
      <c r="O5097" s="11">
        <v>5.1222222173237242E-3</v>
      </c>
      <c r="P5097" s="7" t="s">
        <v>1461</v>
      </c>
      <c r="Q5097" s="7" t="s">
        <v>1471</v>
      </c>
      <c r="R5097" s="12"/>
    </row>
    <row r="5098" spans="1:18" ht="15.75" x14ac:dyDescent="0.2">
      <c r="A5098" s="5">
        <v>5316039</v>
      </c>
      <c r="B5098" s="6" t="s">
        <v>5365</v>
      </c>
      <c r="C5098" s="7" t="s">
        <v>72</v>
      </c>
      <c r="D5098" s="7" t="s">
        <v>6745</v>
      </c>
      <c r="E5098" s="8" t="s">
        <v>2383</v>
      </c>
      <c r="F5098" s="7" t="s">
        <v>6746</v>
      </c>
      <c r="G5098" s="7" t="s">
        <v>214</v>
      </c>
      <c r="H5098" s="5">
        <v>61</v>
      </c>
      <c r="I5098" s="5">
        <v>15</v>
      </c>
      <c r="J5098" s="5">
        <v>120</v>
      </c>
      <c r="K5098" s="5">
        <v>6</v>
      </c>
      <c r="L5098" s="9">
        <f t="shared" si="158"/>
        <v>19</v>
      </c>
      <c r="M5098" s="9" t="str">
        <f t="shared" si="159"/>
        <v>low</v>
      </c>
      <c r="N5098" s="10">
        <v>-92.370875231499667</v>
      </c>
      <c r="O5098" s="11">
        <v>7.8496180576621555E-3</v>
      </c>
      <c r="P5098" s="7" t="s">
        <v>1461</v>
      </c>
      <c r="Q5098" s="7" t="s">
        <v>1471</v>
      </c>
      <c r="R5098" s="12"/>
    </row>
    <row r="5099" spans="1:18" ht="15.75" x14ac:dyDescent="0.2">
      <c r="A5099" s="5">
        <v>5382603</v>
      </c>
      <c r="B5099" s="6" t="s">
        <v>5126</v>
      </c>
      <c r="C5099" s="7" t="s">
        <v>72</v>
      </c>
      <c r="D5099" s="7" t="s">
        <v>6323</v>
      </c>
      <c r="E5099" s="8" t="s">
        <v>2383</v>
      </c>
      <c r="F5099" s="7" t="s">
        <v>6797</v>
      </c>
      <c r="G5099" s="7" t="s">
        <v>215</v>
      </c>
      <c r="H5099" s="5">
        <v>44</v>
      </c>
      <c r="I5099" s="5">
        <v>15</v>
      </c>
      <c r="J5099" s="5">
        <v>130</v>
      </c>
      <c r="K5099" s="5">
        <v>98</v>
      </c>
      <c r="L5099" s="9">
        <f t="shared" si="158"/>
        <v>24</v>
      </c>
      <c r="M5099" s="9" t="str">
        <f t="shared" si="159"/>
        <v>low</v>
      </c>
      <c r="N5099" s="10">
        <v>-72.757136030049878</v>
      </c>
      <c r="O5099" s="11">
        <v>4.0569444463471882E-3</v>
      </c>
      <c r="P5099" s="7" t="s">
        <v>1461</v>
      </c>
      <c r="Q5099" s="7" t="s">
        <v>1471</v>
      </c>
      <c r="R5099" s="12"/>
    </row>
    <row r="5100" spans="1:18" ht="15.75" x14ac:dyDescent="0.2">
      <c r="A5100" s="5">
        <v>5211475</v>
      </c>
      <c r="B5100" s="6" t="s">
        <v>6255</v>
      </c>
      <c r="C5100" s="7" t="s">
        <v>78</v>
      </c>
      <c r="D5100" s="7" t="s">
        <v>6814</v>
      </c>
      <c r="E5100" s="8" t="s">
        <v>2383</v>
      </c>
      <c r="F5100" s="7" t="s">
        <v>1829</v>
      </c>
      <c r="G5100" s="7" t="s">
        <v>214</v>
      </c>
      <c r="H5100" s="5">
        <v>40</v>
      </c>
      <c r="I5100" s="5">
        <v>15</v>
      </c>
      <c r="J5100" s="5">
        <v>115</v>
      </c>
      <c r="K5100" s="5">
        <v>96</v>
      </c>
      <c r="L5100" s="9">
        <f t="shared" si="158"/>
        <v>22</v>
      </c>
      <c r="M5100" s="9" t="str">
        <f t="shared" si="159"/>
        <v>low</v>
      </c>
      <c r="N5100" s="10">
        <v>-129.29055636575504</v>
      </c>
      <c r="O5100" s="11">
        <v>7.5016666669398546E-3</v>
      </c>
      <c r="P5100" s="7" t="s">
        <v>14</v>
      </c>
      <c r="Q5100" s="7" t="s">
        <v>1471</v>
      </c>
      <c r="R5100" s="12"/>
    </row>
    <row r="5101" spans="1:18" ht="15.75" x14ac:dyDescent="0.2">
      <c r="A5101" s="5">
        <v>5211475</v>
      </c>
      <c r="B5101" s="6" t="s">
        <v>6255</v>
      </c>
      <c r="C5101" s="7" t="s">
        <v>78</v>
      </c>
      <c r="D5101" s="7" t="s">
        <v>6814</v>
      </c>
      <c r="E5101" s="8" t="s">
        <v>2383</v>
      </c>
      <c r="F5101" s="7" t="s">
        <v>1599</v>
      </c>
      <c r="G5101" s="7" t="s">
        <v>214</v>
      </c>
      <c r="H5101" s="5">
        <v>45</v>
      </c>
      <c r="I5101" s="5">
        <v>15</v>
      </c>
      <c r="J5101" s="5">
        <v>125</v>
      </c>
      <c r="K5101" s="5">
        <v>96</v>
      </c>
      <c r="L5101" s="9">
        <f t="shared" si="158"/>
        <v>24</v>
      </c>
      <c r="M5101" s="9" t="str">
        <f t="shared" si="159"/>
        <v>low</v>
      </c>
      <c r="N5101" s="10">
        <v>-129.49888969906169</v>
      </c>
      <c r="O5101" s="11">
        <v>7.5016666669398546E-3</v>
      </c>
      <c r="P5101" s="7" t="s">
        <v>1461</v>
      </c>
      <c r="Q5101" s="7" t="s">
        <v>1471</v>
      </c>
      <c r="R5101" s="12"/>
    </row>
    <row r="5102" spans="1:18" ht="15.75" x14ac:dyDescent="0.2">
      <c r="A5102" s="5">
        <v>5381830</v>
      </c>
      <c r="B5102" s="6" t="s">
        <v>5126</v>
      </c>
      <c r="C5102" s="7" t="s">
        <v>78</v>
      </c>
      <c r="D5102" s="7" t="s">
        <v>6875</v>
      </c>
      <c r="E5102" s="8" t="s">
        <v>2383</v>
      </c>
      <c r="F5102" s="7" t="s">
        <v>6876</v>
      </c>
      <c r="G5102" s="7" t="s">
        <v>214</v>
      </c>
      <c r="H5102" s="5">
        <v>10</v>
      </c>
      <c r="I5102" s="5">
        <v>15</v>
      </c>
      <c r="J5102" s="5">
        <v>110</v>
      </c>
      <c r="K5102" s="5">
        <v>98</v>
      </c>
      <c r="L5102" s="9">
        <f t="shared" si="158"/>
        <v>22</v>
      </c>
      <c r="M5102" s="9" t="str">
        <f t="shared" si="159"/>
        <v>low</v>
      </c>
      <c r="N5102" s="10">
        <v>-75.283818981501099</v>
      </c>
      <c r="O5102" s="11">
        <v>5.162233799637761E-3</v>
      </c>
      <c r="P5102" s="7" t="s">
        <v>1461</v>
      </c>
      <c r="Q5102" s="5" t="s">
        <v>1471</v>
      </c>
      <c r="R5102" s="12"/>
    </row>
    <row r="5103" spans="1:18" ht="15.75" x14ac:dyDescent="0.2">
      <c r="A5103" s="5">
        <v>5383067</v>
      </c>
      <c r="B5103" s="6" t="s">
        <v>5126</v>
      </c>
      <c r="C5103" s="7" t="s">
        <v>72</v>
      </c>
      <c r="D5103" s="7" t="s">
        <v>6938</v>
      </c>
      <c r="E5103" s="8" t="s">
        <v>2383</v>
      </c>
      <c r="F5103" s="7" t="s">
        <v>6939</v>
      </c>
      <c r="G5103" s="7" t="s">
        <v>214</v>
      </c>
      <c r="H5103" s="5">
        <v>28</v>
      </c>
      <c r="I5103" s="5">
        <v>15</v>
      </c>
      <c r="J5103" s="5">
        <v>110</v>
      </c>
      <c r="K5103" s="5">
        <v>95</v>
      </c>
      <c r="L5103" s="9">
        <f t="shared" si="158"/>
        <v>22</v>
      </c>
      <c r="M5103" s="9" t="str">
        <f t="shared" si="159"/>
        <v>low</v>
      </c>
      <c r="N5103" s="10">
        <v>-76.781357245330582</v>
      </c>
      <c r="O5103" s="11">
        <v>1.2766550928063225E-2</v>
      </c>
      <c r="P5103" s="7" t="s">
        <v>1461</v>
      </c>
      <c r="Q5103" s="7" t="s">
        <v>1471</v>
      </c>
      <c r="R5103" s="12"/>
    </row>
    <row r="5104" spans="1:18" ht="15.75" x14ac:dyDescent="0.2">
      <c r="A5104" s="5">
        <v>5211115</v>
      </c>
      <c r="B5104" s="6" t="s">
        <v>6255</v>
      </c>
      <c r="C5104" s="7" t="s">
        <v>114</v>
      </c>
      <c r="D5104" s="7" t="s">
        <v>6984</v>
      </c>
      <c r="E5104" s="8" t="s">
        <v>2383</v>
      </c>
      <c r="F5104" s="7" t="s">
        <v>6985</v>
      </c>
      <c r="G5104" s="7" t="s">
        <v>215</v>
      </c>
      <c r="H5104" s="5">
        <v>62</v>
      </c>
      <c r="I5104" s="5"/>
      <c r="J5104" s="5">
        <v>125</v>
      </c>
      <c r="K5104" s="5">
        <v>96</v>
      </c>
      <c r="L5104" s="9">
        <f t="shared" si="158"/>
        <v>6</v>
      </c>
      <c r="M5104" s="9" t="str">
        <f t="shared" si="159"/>
        <v>high</v>
      </c>
      <c r="N5104" s="10">
        <v>-134.36023490739899</v>
      </c>
      <c r="O5104" s="11">
        <v>6.2171296303858981E-3</v>
      </c>
      <c r="P5104" s="7" t="s">
        <v>1461</v>
      </c>
      <c r="Q5104" s="5" t="s">
        <v>1471</v>
      </c>
      <c r="R5104" s="12"/>
    </row>
    <row r="5105" spans="1:18" ht="15.75" x14ac:dyDescent="0.2">
      <c r="A5105" s="5">
        <v>5211115</v>
      </c>
      <c r="B5105" s="6" t="s">
        <v>6255</v>
      </c>
      <c r="C5105" s="7" t="s">
        <v>114</v>
      </c>
      <c r="D5105" s="7" t="s">
        <v>6984</v>
      </c>
      <c r="E5105" s="8" t="s">
        <v>2383</v>
      </c>
      <c r="F5105" s="7" t="s">
        <v>1710</v>
      </c>
      <c r="G5105" s="7" t="s">
        <v>214</v>
      </c>
      <c r="H5105" s="5">
        <v>14</v>
      </c>
      <c r="I5105" s="5"/>
      <c r="J5105" s="5">
        <v>120</v>
      </c>
      <c r="K5105" s="5">
        <v>96</v>
      </c>
      <c r="L5105" s="9">
        <f t="shared" si="158"/>
        <v>7</v>
      </c>
      <c r="M5105" s="9" t="str">
        <f t="shared" si="159"/>
        <v>high</v>
      </c>
      <c r="N5105" s="10">
        <v>-134.86023490739899</v>
      </c>
      <c r="O5105" s="11">
        <v>6.2171296303858981E-3</v>
      </c>
      <c r="P5105" s="7" t="s">
        <v>1461</v>
      </c>
      <c r="Q5105" s="7" t="s">
        <v>1471</v>
      </c>
      <c r="R5105" s="12"/>
    </row>
    <row r="5106" spans="1:18" ht="15.75" x14ac:dyDescent="0.2">
      <c r="A5106" s="5">
        <v>5273803</v>
      </c>
      <c r="B5106" s="6" t="s">
        <v>6587</v>
      </c>
      <c r="C5106" s="7" t="s">
        <v>72</v>
      </c>
      <c r="D5106" s="7" t="s">
        <v>7006</v>
      </c>
      <c r="E5106" s="8" t="s">
        <v>2383</v>
      </c>
      <c r="F5106" s="7" t="s">
        <v>7007</v>
      </c>
      <c r="G5106" s="7" t="s">
        <v>215</v>
      </c>
      <c r="H5106" s="5">
        <v>27</v>
      </c>
      <c r="I5106" s="5">
        <v>15</v>
      </c>
      <c r="J5106" s="5">
        <v>120</v>
      </c>
      <c r="K5106" s="5">
        <v>97</v>
      </c>
      <c r="L5106" s="9">
        <f t="shared" si="158"/>
        <v>22</v>
      </c>
      <c r="M5106" s="9" t="str">
        <f t="shared" si="159"/>
        <v>low</v>
      </c>
      <c r="N5106" s="10">
        <v>-113.30719374995533</v>
      </c>
      <c r="O5106" s="11">
        <v>7.8380092600127682E-3</v>
      </c>
      <c r="P5106" s="7" t="s">
        <v>1461</v>
      </c>
      <c r="Q5106" s="7" t="s">
        <v>1471</v>
      </c>
      <c r="R5106" s="12"/>
    </row>
    <row r="5107" spans="1:18" ht="15.75" x14ac:dyDescent="0.2">
      <c r="A5107" s="5">
        <v>5211053</v>
      </c>
      <c r="B5107" s="6" t="s">
        <v>6255</v>
      </c>
      <c r="C5107" s="7" t="s">
        <v>72</v>
      </c>
      <c r="D5107" s="7" t="s">
        <v>6566</v>
      </c>
      <c r="E5107" s="8" t="s">
        <v>2383</v>
      </c>
      <c r="F5107" s="7" t="s">
        <v>7096</v>
      </c>
      <c r="G5107" s="7" t="s">
        <v>215</v>
      </c>
      <c r="H5107" s="5">
        <v>14</v>
      </c>
      <c r="I5107" s="5">
        <v>15</v>
      </c>
      <c r="J5107" s="5">
        <v>100</v>
      </c>
      <c r="K5107" s="5">
        <v>96</v>
      </c>
      <c r="L5107" s="9">
        <f t="shared" si="158"/>
        <v>22</v>
      </c>
      <c r="M5107" s="9" t="str">
        <f t="shared" si="159"/>
        <v>low</v>
      </c>
      <c r="N5107" s="10">
        <v>-137.8226688194045</v>
      </c>
      <c r="O5107" s="11">
        <v>2.9795138907502405E-3</v>
      </c>
      <c r="P5107" s="7" t="s">
        <v>1461</v>
      </c>
      <c r="Q5107" s="7" t="s">
        <v>1471</v>
      </c>
      <c r="R5107" s="12"/>
    </row>
    <row r="5108" spans="1:18" ht="15.75" x14ac:dyDescent="0.2">
      <c r="A5108" s="5">
        <v>5346163</v>
      </c>
      <c r="B5108" s="6" t="s">
        <v>5893</v>
      </c>
      <c r="C5108" s="7" t="s">
        <v>95</v>
      </c>
      <c r="D5108" s="7" t="s">
        <v>7184</v>
      </c>
      <c r="E5108" s="8" t="s">
        <v>2383</v>
      </c>
      <c r="F5108" s="7" t="s">
        <v>7185</v>
      </c>
      <c r="G5108" s="7" t="s">
        <v>215</v>
      </c>
      <c r="H5108" s="5">
        <v>27</v>
      </c>
      <c r="I5108" s="5">
        <v>15</v>
      </c>
      <c r="J5108" s="5">
        <v>120</v>
      </c>
      <c r="K5108" s="5">
        <v>99</v>
      </c>
      <c r="L5108" s="9">
        <f t="shared" si="158"/>
        <v>22</v>
      </c>
      <c r="M5108" s="9" t="str">
        <f t="shared" si="159"/>
        <v>low</v>
      </c>
      <c r="N5108" s="10">
        <v>-95.351732060174982</v>
      </c>
      <c r="O5108" s="11">
        <v>3.7709143507527187E-3</v>
      </c>
      <c r="P5108" s="7" t="s">
        <v>1461</v>
      </c>
      <c r="Q5108" s="7" t="s">
        <v>1471</v>
      </c>
      <c r="R5108" s="12"/>
    </row>
    <row r="5109" spans="1:18" ht="15.75" x14ac:dyDescent="0.2">
      <c r="A5109" s="5">
        <v>5346163</v>
      </c>
      <c r="B5109" s="6" t="s">
        <v>5893</v>
      </c>
      <c r="C5109" s="7" t="s">
        <v>95</v>
      </c>
      <c r="D5109" s="7" t="s">
        <v>7184</v>
      </c>
      <c r="E5109" s="8" t="s">
        <v>2383</v>
      </c>
      <c r="F5109" s="7" t="s">
        <v>7186</v>
      </c>
      <c r="G5109" s="7" t="s">
        <v>215</v>
      </c>
      <c r="H5109" s="5">
        <v>3</v>
      </c>
      <c r="I5109" s="5">
        <v>15</v>
      </c>
      <c r="J5109" s="5"/>
      <c r="K5109" s="5"/>
      <c r="L5109" s="9">
        <f t="shared" si="158"/>
        <v>18</v>
      </c>
      <c r="M5109" s="9" t="str">
        <f t="shared" si="159"/>
        <v>MID</v>
      </c>
      <c r="N5109" s="10">
        <v>-95.393398726868327</v>
      </c>
      <c r="O5109" s="11">
        <v>3.7709143507527187E-3</v>
      </c>
      <c r="P5109" s="7" t="s">
        <v>1461</v>
      </c>
      <c r="Q5109" s="7" t="s">
        <v>1471</v>
      </c>
      <c r="R5109" s="12"/>
    </row>
    <row r="5110" spans="1:18" ht="15.75" x14ac:dyDescent="0.2">
      <c r="A5110" s="5">
        <v>5275246</v>
      </c>
      <c r="B5110" s="6" t="s">
        <v>6587</v>
      </c>
      <c r="C5110" s="7" t="s">
        <v>114</v>
      </c>
      <c r="D5110" s="7" t="s">
        <v>7254</v>
      </c>
      <c r="E5110" s="8" t="s">
        <v>2383</v>
      </c>
      <c r="F5110" s="7" t="s">
        <v>7255</v>
      </c>
      <c r="G5110" s="7" t="s">
        <v>215</v>
      </c>
      <c r="H5110" s="5">
        <v>22</v>
      </c>
      <c r="I5110" s="5">
        <v>15</v>
      </c>
      <c r="J5110" s="5">
        <v>100</v>
      </c>
      <c r="K5110" s="5">
        <v>95</v>
      </c>
      <c r="L5110" s="9">
        <f t="shared" si="158"/>
        <v>22</v>
      </c>
      <c r="M5110" s="9" t="str">
        <f t="shared" si="159"/>
        <v>low</v>
      </c>
      <c r="N5110" s="10">
        <v>-119.86789019671414</v>
      </c>
      <c r="O5110" s="11">
        <v>1.1433483792643528E-2</v>
      </c>
      <c r="P5110" s="7" t="s">
        <v>1461</v>
      </c>
      <c r="Q5110" s="7" t="s">
        <v>1471</v>
      </c>
      <c r="R5110" s="12"/>
    </row>
    <row r="5111" spans="1:18" ht="15.75" x14ac:dyDescent="0.2">
      <c r="A5111" s="5">
        <v>5211475</v>
      </c>
      <c r="B5111" s="6" t="s">
        <v>6255</v>
      </c>
      <c r="C5111" s="7" t="s">
        <v>78</v>
      </c>
      <c r="D5111" s="7" t="s">
        <v>6814</v>
      </c>
      <c r="E5111" s="8" t="s">
        <v>2383</v>
      </c>
      <c r="F5111" s="7" t="s">
        <v>7315</v>
      </c>
      <c r="G5111" s="7" t="s">
        <v>214</v>
      </c>
      <c r="H5111" s="5">
        <v>40</v>
      </c>
      <c r="I5111" s="5">
        <v>15</v>
      </c>
      <c r="J5111" s="5">
        <v>120</v>
      </c>
      <c r="K5111" s="5">
        <v>96</v>
      </c>
      <c r="L5111" s="9">
        <f t="shared" si="158"/>
        <v>22</v>
      </c>
      <c r="M5111" s="9" t="str">
        <f t="shared" si="159"/>
        <v>low</v>
      </c>
      <c r="N5111" s="10">
        <v>-143.74888969906169</v>
      </c>
      <c r="O5111" s="13">
        <v>7.5016666669398546E-3</v>
      </c>
      <c r="P5111" s="7" t="s">
        <v>1461</v>
      </c>
      <c r="Q5111" s="5" t="s">
        <v>1471</v>
      </c>
      <c r="R5111" s="12"/>
    </row>
    <row r="5112" spans="1:18" ht="15.75" x14ac:dyDescent="0.2">
      <c r="A5112" s="5">
        <v>5235731</v>
      </c>
      <c r="B5112" s="6" t="s">
        <v>5983</v>
      </c>
      <c r="C5112" s="7" t="s">
        <v>78</v>
      </c>
      <c r="D5112" s="7" t="s">
        <v>7374</v>
      </c>
      <c r="E5112" s="8" t="s">
        <v>2383</v>
      </c>
      <c r="F5112" s="7" t="s">
        <v>928</v>
      </c>
      <c r="G5112" s="7" t="s">
        <v>214</v>
      </c>
      <c r="H5112" s="5">
        <v>28</v>
      </c>
      <c r="I5112" s="5">
        <v>15</v>
      </c>
      <c r="J5112" s="5">
        <v>110</v>
      </c>
      <c r="K5112" s="5">
        <v>95</v>
      </c>
      <c r="L5112" s="9">
        <f t="shared" si="158"/>
        <v>22</v>
      </c>
      <c r="M5112" s="9" t="str">
        <f t="shared" si="159"/>
        <v>low</v>
      </c>
      <c r="N5112" s="10">
        <v>-137.02328287035925</v>
      </c>
      <c r="O5112" s="13">
        <v>3.1919791654217988E-3</v>
      </c>
      <c r="P5112" s="7" t="s">
        <v>1461</v>
      </c>
      <c r="Q5112" s="7" t="s">
        <v>1471</v>
      </c>
      <c r="R5112" s="12"/>
    </row>
    <row r="5113" spans="1:18" ht="15.75" x14ac:dyDescent="0.2">
      <c r="A5113" s="5">
        <v>5383384</v>
      </c>
      <c r="B5113" s="6" t="s">
        <v>5126</v>
      </c>
      <c r="C5113" s="7" t="s">
        <v>114</v>
      </c>
      <c r="D5113" s="7" t="s">
        <v>6586</v>
      </c>
      <c r="E5113" s="8" t="s">
        <v>2383</v>
      </c>
      <c r="F5113" s="7" t="s">
        <v>7379</v>
      </c>
      <c r="G5113" s="7" t="s">
        <v>214</v>
      </c>
      <c r="H5113" s="5">
        <v>21</v>
      </c>
      <c r="I5113" s="5">
        <v>15</v>
      </c>
      <c r="J5113" s="5">
        <v>12</v>
      </c>
      <c r="K5113" s="5">
        <v>96</v>
      </c>
      <c r="L5113" s="9">
        <f t="shared" si="158"/>
        <v>18</v>
      </c>
      <c r="M5113" s="9" t="str">
        <f t="shared" si="159"/>
        <v>MID</v>
      </c>
      <c r="N5113" s="10">
        <v>-89.308367083351186</v>
      </c>
      <c r="O5113" s="13">
        <v>1.0647685186995659E-2</v>
      </c>
      <c r="P5113" s="7" t="s">
        <v>1461</v>
      </c>
      <c r="Q5113" s="7" t="s">
        <v>1471</v>
      </c>
      <c r="R5113" s="12"/>
    </row>
    <row r="5114" spans="1:18" ht="15.75" x14ac:dyDescent="0.2">
      <c r="A5114" s="5">
        <v>5313120</v>
      </c>
      <c r="B5114" s="6" t="s">
        <v>4405</v>
      </c>
      <c r="C5114" s="7" t="s">
        <v>114</v>
      </c>
      <c r="D5114" s="7" t="s">
        <v>5573</v>
      </c>
      <c r="E5114" s="8" t="s">
        <v>2383</v>
      </c>
      <c r="F5114" s="7" t="s">
        <v>1920</v>
      </c>
      <c r="G5114" s="7" t="s">
        <v>214</v>
      </c>
      <c r="H5114" s="5">
        <v>13</v>
      </c>
      <c r="I5114" s="5">
        <v>15</v>
      </c>
      <c r="J5114" s="5">
        <v>110</v>
      </c>
      <c r="K5114" s="5">
        <v>96</v>
      </c>
      <c r="L5114" s="9">
        <f t="shared" si="158"/>
        <v>22</v>
      </c>
      <c r="M5114" s="9" t="str">
        <f t="shared" si="159"/>
        <v>low</v>
      </c>
      <c r="N5114" s="10">
        <v>-113.50713043977157</v>
      </c>
      <c r="O5114" s="13">
        <v>8.8707638860796578E-3</v>
      </c>
      <c r="P5114" s="7" t="s">
        <v>1461</v>
      </c>
      <c r="Q5114" s="7" t="s">
        <v>1471</v>
      </c>
      <c r="R5114" s="12"/>
    </row>
    <row r="5115" spans="1:18" ht="15.75" x14ac:dyDescent="0.2">
      <c r="A5115" s="5">
        <v>5271383</v>
      </c>
      <c r="B5115" s="6" t="s">
        <v>4805</v>
      </c>
      <c r="C5115" s="7" t="s">
        <v>72</v>
      </c>
      <c r="D5115" s="7" t="s">
        <v>7456</v>
      </c>
      <c r="E5115" s="8" t="s">
        <v>2383</v>
      </c>
      <c r="F5115" s="7" t="s">
        <v>7457</v>
      </c>
      <c r="G5115" s="7" t="s">
        <v>215</v>
      </c>
      <c r="H5115" s="5">
        <v>42</v>
      </c>
      <c r="I5115" s="5">
        <v>15</v>
      </c>
      <c r="J5115" s="5">
        <v>120</v>
      </c>
      <c r="K5115" s="5">
        <v>96</v>
      </c>
      <c r="L5115" s="9">
        <f t="shared" si="158"/>
        <v>22</v>
      </c>
      <c r="M5115" s="9" t="str">
        <f t="shared" si="159"/>
        <v>low</v>
      </c>
      <c r="N5115" s="10">
        <v>-126.94825590276741</v>
      </c>
      <c r="O5115" s="13">
        <v>-45396.455736724536</v>
      </c>
      <c r="P5115" s="7" t="s">
        <v>1461</v>
      </c>
      <c r="Q5115" s="7" t="s">
        <v>1471</v>
      </c>
      <c r="R5115" s="12"/>
    </row>
    <row r="5116" spans="1:18" ht="15.75" x14ac:dyDescent="0.2">
      <c r="A5116" s="5">
        <v>5275296</v>
      </c>
      <c r="B5116" s="6" t="s">
        <v>6587</v>
      </c>
      <c r="C5116" s="7" t="s">
        <v>78</v>
      </c>
      <c r="D5116" s="7" t="s">
        <v>7603</v>
      </c>
      <c r="E5116" s="8" t="s">
        <v>2383</v>
      </c>
      <c r="F5116" s="7" t="s">
        <v>7604</v>
      </c>
      <c r="G5116" s="7" t="s">
        <v>214</v>
      </c>
      <c r="H5116" s="5">
        <v>21</v>
      </c>
      <c r="I5116" s="5">
        <v>15</v>
      </c>
      <c r="J5116" s="5">
        <v>100</v>
      </c>
      <c r="K5116" s="5">
        <v>98</v>
      </c>
      <c r="L5116" s="9">
        <f t="shared" si="158"/>
        <v>22</v>
      </c>
      <c r="M5116" s="9" t="str">
        <f t="shared" si="159"/>
        <v>low</v>
      </c>
      <c r="N5116" s="10">
        <v>-129.60538151615765</v>
      </c>
      <c r="O5116" s="13">
        <v>6.2499999985448085E-3</v>
      </c>
      <c r="P5116" s="7" t="s">
        <v>1461</v>
      </c>
      <c r="Q5116" s="7" t="s">
        <v>1471</v>
      </c>
      <c r="R5116" s="12"/>
    </row>
    <row r="5117" spans="1:18" ht="15.75" x14ac:dyDescent="0.2">
      <c r="A5117" s="5">
        <v>5346156</v>
      </c>
      <c r="B5117" s="6" t="s">
        <v>5893</v>
      </c>
      <c r="C5117" s="7" t="s">
        <v>72</v>
      </c>
      <c r="D5117" s="7" t="s">
        <v>7718</v>
      </c>
      <c r="E5117" s="8" t="s">
        <v>2383</v>
      </c>
      <c r="F5117" s="7" t="s">
        <v>7719</v>
      </c>
      <c r="G5117" s="7" t="s">
        <v>214</v>
      </c>
      <c r="H5117" s="5">
        <v>17</v>
      </c>
      <c r="I5117" s="5">
        <v>15</v>
      </c>
      <c r="J5117" s="5">
        <v>110</v>
      </c>
      <c r="K5117" s="5">
        <v>96</v>
      </c>
      <c r="L5117" s="9">
        <f t="shared" si="158"/>
        <v>22</v>
      </c>
      <c r="M5117" s="9" t="str">
        <f t="shared" si="159"/>
        <v>low</v>
      </c>
      <c r="N5117" s="10">
        <v>-109.64412638890644</v>
      </c>
      <c r="O5117" s="13">
        <v>4.4341087996144779E-3</v>
      </c>
      <c r="P5117" s="7" t="s">
        <v>1461</v>
      </c>
      <c r="Q5117" s="5" t="s">
        <v>1471</v>
      </c>
      <c r="R5117" s="12"/>
    </row>
    <row r="5118" spans="1:18" ht="15.75" x14ac:dyDescent="0.2">
      <c r="A5118" s="5">
        <v>5346163</v>
      </c>
      <c r="B5118" s="6" t="s">
        <v>5893</v>
      </c>
      <c r="C5118" s="7" t="s">
        <v>95</v>
      </c>
      <c r="D5118" s="7" t="s">
        <v>7184</v>
      </c>
      <c r="E5118" s="8" t="s">
        <v>2383</v>
      </c>
      <c r="F5118" s="7" t="s">
        <v>7744</v>
      </c>
      <c r="G5118" s="7" t="s">
        <v>214</v>
      </c>
      <c r="H5118" s="5">
        <v>30</v>
      </c>
      <c r="I5118" s="5">
        <v>15</v>
      </c>
      <c r="J5118" s="5">
        <v>130</v>
      </c>
      <c r="K5118" s="5">
        <v>96</v>
      </c>
      <c r="L5118" s="9">
        <f t="shared" si="158"/>
        <v>24</v>
      </c>
      <c r="M5118" s="9" t="str">
        <f t="shared" si="159"/>
        <v>low</v>
      </c>
      <c r="N5118" s="10">
        <v>-110.35173206017498</v>
      </c>
      <c r="O5118" s="13">
        <v>3.7709143507527187E-3</v>
      </c>
      <c r="P5118" s="7" t="s">
        <v>1461</v>
      </c>
      <c r="Q5118" s="7" t="s">
        <v>1471</v>
      </c>
      <c r="R5118" s="12"/>
    </row>
    <row r="5119" spans="1:18" ht="15.75" x14ac:dyDescent="0.2">
      <c r="A5119" s="5">
        <v>5385504</v>
      </c>
      <c r="B5119" s="6" t="s">
        <v>2694</v>
      </c>
      <c r="C5119" s="7" t="s">
        <v>114</v>
      </c>
      <c r="D5119" s="7" t="s">
        <v>7756</v>
      </c>
      <c r="E5119" s="8" t="s">
        <v>2383</v>
      </c>
      <c r="F5119" s="7" t="s">
        <v>1111</v>
      </c>
      <c r="G5119" s="7" t="s">
        <v>214</v>
      </c>
      <c r="H5119" s="5">
        <v>17</v>
      </c>
      <c r="I5119" s="5">
        <v>15</v>
      </c>
      <c r="J5119" s="5">
        <v>110</v>
      </c>
      <c r="K5119" s="5">
        <v>96</v>
      </c>
      <c r="L5119" s="9">
        <f t="shared" si="158"/>
        <v>22</v>
      </c>
      <c r="M5119" s="9" t="str">
        <f t="shared" si="159"/>
        <v>low</v>
      </c>
      <c r="N5119" s="10">
        <v>-98.54733629625116</v>
      </c>
      <c r="O5119" s="13">
        <v>4.2048611067002639E-3</v>
      </c>
      <c r="P5119" s="7" t="s">
        <v>1461</v>
      </c>
      <c r="Q5119" s="7" t="s">
        <v>1471</v>
      </c>
      <c r="R5119" s="12"/>
    </row>
    <row r="5120" spans="1:18" ht="15.75" x14ac:dyDescent="0.2">
      <c r="A5120" s="5">
        <v>5318196</v>
      </c>
      <c r="B5120" s="6" t="s">
        <v>6666</v>
      </c>
      <c r="C5120" s="7" t="s">
        <v>78</v>
      </c>
      <c r="D5120" s="7" t="s">
        <v>7771</v>
      </c>
      <c r="E5120" s="8" t="s">
        <v>2383</v>
      </c>
      <c r="F5120" s="7" t="s">
        <v>7772</v>
      </c>
      <c r="G5120" s="7" t="s">
        <v>214</v>
      </c>
      <c r="H5120" s="5">
        <v>40</v>
      </c>
      <c r="I5120" s="5">
        <v>15</v>
      </c>
      <c r="J5120" s="5">
        <v>135</v>
      </c>
      <c r="K5120" s="5">
        <v>96</v>
      </c>
      <c r="L5120" s="9">
        <f t="shared" si="158"/>
        <v>24</v>
      </c>
      <c r="M5120" s="9" t="str">
        <f t="shared" si="159"/>
        <v>low</v>
      </c>
      <c r="N5120" s="10">
        <v>-119.97922638884484</v>
      </c>
      <c r="O5120" s="13">
        <v>1.0140555554244202E-2</v>
      </c>
      <c r="P5120" s="7" t="s">
        <v>1461</v>
      </c>
      <c r="Q5120" s="7" t="s">
        <v>1471</v>
      </c>
      <c r="R5120" s="12"/>
    </row>
    <row r="5121" spans="1:18" ht="15.75" x14ac:dyDescent="0.2">
      <c r="A5121" s="5">
        <v>5276985</v>
      </c>
      <c r="B5121" s="6" t="s">
        <v>7345</v>
      </c>
      <c r="C5121" s="7" t="s">
        <v>114</v>
      </c>
      <c r="D5121" s="7" t="s">
        <v>1790</v>
      </c>
      <c r="E5121" s="8" t="s">
        <v>2383</v>
      </c>
      <c r="F5121" s="7" t="s">
        <v>7822</v>
      </c>
      <c r="G5121" s="7" t="s">
        <v>214</v>
      </c>
      <c r="H5121" s="5">
        <v>0</v>
      </c>
      <c r="I5121" s="5">
        <v>15</v>
      </c>
      <c r="J5121" s="5">
        <v>120</v>
      </c>
      <c r="K5121" s="5">
        <v>96</v>
      </c>
      <c r="L5121" s="9">
        <f t="shared" si="158"/>
        <v>22</v>
      </c>
      <c r="M5121" s="9" t="str">
        <f t="shared" si="159"/>
        <v>low</v>
      </c>
      <c r="N5121" s="10">
        <v>-134.53523895834951</v>
      </c>
      <c r="O5121" s="13">
        <v>4.1303935140604153E-3</v>
      </c>
      <c r="P5121" s="7" t="s">
        <v>1461</v>
      </c>
      <c r="Q5121" s="7" t="s">
        <v>1471</v>
      </c>
      <c r="R5121" s="12"/>
    </row>
    <row r="5122" spans="1:18" ht="15.75" x14ac:dyDescent="0.2">
      <c r="A5122" s="5">
        <v>5234997</v>
      </c>
      <c r="B5122" s="6" t="s">
        <v>4525</v>
      </c>
      <c r="C5122" s="7" t="s">
        <v>64</v>
      </c>
      <c r="D5122" s="7" t="s">
        <v>5849</v>
      </c>
      <c r="E5122" s="8" t="s">
        <v>2383</v>
      </c>
      <c r="F5122" s="7" t="s">
        <v>7836</v>
      </c>
      <c r="G5122" s="7" t="s">
        <v>214</v>
      </c>
      <c r="H5122" s="5">
        <v>25</v>
      </c>
      <c r="I5122" s="5">
        <v>15</v>
      </c>
      <c r="J5122" s="5">
        <v>140</v>
      </c>
      <c r="K5122" s="5">
        <v>92</v>
      </c>
      <c r="L5122" s="9">
        <f t="shared" ref="L5122:L5185" si="160">IF(OR(I5122&gt;3,I5122&lt;15),I5122,0)+IF(H5122&lt;=60,3,IF(H5122&gt;60,0,0))+IF(J5122&gt;120,6,IF((J5122&gt;=60),4,IF(J5122&lt;60,0,0)))</f>
        <v>24</v>
      </c>
      <c r="M5122" s="9" t="str">
        <f t="shared" ref="M5122:M5185" si="161">IF(AND(L5122&gt;=3,L5122&lt;=10),"high",IF(AND(L5122&gt;=11,L5122&lt;=18),"MID",IF(AND(L5122&gt;=19,L5122&lt;=24),"low","no")))</f>
        <v>low</v>
      </c>
      <c r="N5122" s="10">
        <v>-149.50060087964812</v>
      </c>
      <c r="O5122" s="11">
        <v>6.6748842582455836E-3</v>
      </c>
      <c r="P5122" s="7" t="s">
        <v>1461</v>
      </c>
      <c r="Q5122" s="7" t="s">
        <v>1471</v>
      </c>
      <c r="R5122" s="12"/>
    </row>
    <row r="5123" spans="1:18" ht="15.75" x14ac:dyDescent="0.2">
      <c r="A5123" s="5">
        <v>5235065</v>
      </c>
      <c r="B5123" s="6" t="s">
        <v>4525</v>
      </c>
      <c r="C5123" s="7" t="s">
        <v>148</v>
      </c>
      <c r="D5123" s="7" t="s">
        <v>7879</v>
      </c>
      <c r="E5123" s="8" t="s">
        <v>2383</v>
      </c>
      <c r="F5123" s="7" t="s">
        <v>7880</v>
      </c>
      <c r="G5123" s="7" t="s">
        <v>214</v>
      </c>
      <c r="H5123" s="5">
        <v>43</v>
      </c>
      <c r="I5123" s="5">
        <v>15</v>
      </c>
      <c r="J5123" s="5">
        <v>120</v>
      </c>
      <c r="K5123" s="5">
        <v>96</v>
      </c>
      <c r="L5123" s="9">
        <f t="shared" si="160"/>
        <v>22</v>
      </c>
      <c r="M5123" s="9" t="str">
        <f t="shared" si="161"/>
        <v>low</v>
      </c>
      <c r="N5123" s="10">
        <v>-150.69660643517273</v>
      </c>
      <c r="O5123" s="11">
        <v>-45383.832386192131</v>
      </c>
      <c r="P5123" s="7" t="s">
        <v>1461</v>
      </c>
      <c r="Q5123" s="7" t="s">
        <v>1471</v>
      </c>
      <c r="R5123" s="12"/>
    </row>
    <row r="5124" spans="1:18" ht="15.75" x14ac:dyDescent="0.2">
      <c r="A5124" s="5">
        <v>5275630</v>
      </c>
      <c r="B5124" s="6" t="s">
        <v>6587</v>
      </c>
      <c r="C5124" s="7" t="s">
        <v>148</v>
      </c>
      <c r="D5124" s="7" t="s">
        <v>7913</v>
      </c>
      <c r="E5124" s="8" t="s">
        <v>2383</v>
      </c>
      <c r="F5124" s="7" t="s">
        <v>313</v>
      </c>
      <c r="G5124" s="7" t="s">
        <v>214</v>
      </c>
      <c r="H5124" s="5">
        <v>32</v>
      </c>
      <c r="I5124" s="5">
        <v>9</v>
      </c>
      <c r="J5124" s="5">
        <v>85</v>
      </c>
      <c r="K5124" s="5">
        <v>80</v>
      </c>
      <c r="L5124" s="9">
        <f t="shared" si="160"/>
        <v>16</v>
      </c>
      <c r="M5124" s="9" t="str">
        <f t="shared" si="161"/>
        <v>MID</v>
      </c>
      <c r="N5124" s="10">
        <v>-137.44514219906705</v>
      </c>
      <c r="O5124" s="13">
        <v>5.521828708879184E-3</v>
      </c>
      <c r="P5124" s="7" t="s">
        <v>1461</v>
      </c>
      <c r="Q5124" s="7" t="s">
        <v>1471</v>
      </c>
      <c r="R5124" s="12"/>
    </row>
    <row r="5125" spans="1:18" ht="15.75" x14ac:dyDescent="0.2">
      <c r="A5125" s="5">
        <v>5277512</v>
      </c>
      <c r="B5125" s="6" t="s">
        <v>7345</v>
      </c>
      <c r="C5125" s="7" t="s">
        <v>72</v>
      </c>
      <c r="D5125" s="7" t="s">
        <v>7953</v>
      </c>
      <c r="E5125" s="8" t="s">
        <v>2383</v>
      </c>
      <c r="F5125" s="7" t="s">
        <v>7954</v>
      </c>
      <c r="G5125" s="7" t="s">
        <v>214</v>
      </c>
      <c r="H5125" s="5">
        <v>56</v>
      </c>
      <c r="I5125" s="5">
        <v>15</v>
      </c>
      <c r="J5125" s="5">
        <v>120</v>
      </c>
      <c r="K5125" s="5">
        <v>97</v>
      </c>
      <c r="L5125" s="9">
        <f t="shared" si="160"/>
        <v>22</v>
      </c>
      <c r="M5125" s="9" t="str">
        <f t="shared" si="161"/>
        <v>low</v>
      </c>
      <c r="N5125" s="10">
        <v>-137.9516132638455</v>
      </c>
      <c r="O5125" s="13">
        <v>6.0368055565049872E-3</v>
      </c>
      <c r="P5125" s="7" t="s">
        <v>1461</v>
      </c>
      <c r="Q5125" s="7" t="s">
        <v>1471</v>
      </c>
      <c r="R5125" s="12"/>
    </row>
    <row r="5126" spans="1:18" ht="15.75" x14ac:dyDescent="0.2">
      <c r="A5126" s="5">
        <v>5317599</v>
      </c>
      <c r="B5126" s="6" t="s">
        <v>6666</v>
      </c>
      <c r="C5126" s="7" t="s">
        <v>95</v>
      </c>
      <c r="D5126" s="7" t="s">
        <v>8033</v>
      </c>
      <c r="E5126" s="8" t="s">
        <v>2383</v>
      </c>
      <c r="F5126" s="7" t="s">
        <v>8034</v>
      </c>
      <c r="G5126" s="7" t="s">
        <v>214</v>
      </c>
      <c r="H5126" s="5">
        <v>46</v>
      </c>
      <c r="I5126" s="5">
        <v>15</v>
      </c>
      <c r="J5126" s="5">
        <v>130</v>
      </c>
      <c r="K5126" s="5">
        <v>96</v>
      </c>
      <c r="L5126" s="9">
        <f t="shared" si="160"/>
        <v>24</v>
      </c>
      <c r="M5126" s="9" t="str">
        <f t="shared" si="161"/>
        <v>low</v>
      </c>
      <c r="N5126" s="10">
        <v>-127.33260706020519</v>
      </c>
      <c r="O5126" s="13">
        <v>6.6480787063483149E-3</v>
      </c>
      <c r="P5126" s="7" t="s">
        <v>1461</v>
      </c>
      <c r="Q5126" s="7" t="s">
        <v>1471</v>
      </c>
      <c r="R5126" s="12"/>
    </row>
    <row r="5127" spans="1:18" ht="15.75" x14ac:dyDescent="0.2">
      <c r="A5127" s="5">
        <v>5318342</v>
      </c>
      <c r="B5127" s="6" t="s">
        <v>6666</v>
      </c>
      <c r="C5127" s="7" t="s">
        <v>78</v>
      </c>
      <c r="D5127" s="7" t="s">
        <v>8088</v>
      </c>
      <c r="E5127" s="8" t="s">
        <v>2383</v>
      </c>
      <c r="F5127" s="7" t="s">
        <v>8089</v>
      </c>
      <c r="G5127" s="7" t="s">
        <v>214</v>
      </c>
      <c r="H5127" s="5">
        <v>34</v>
      </c>
      <c r="I5127" s="5">
        <v>15</v>
      </c>
      <c r="J5127" s="5">
        <v>120</v>
      </c>
      <c r="K5127" s="5">
        <v>97</v>
      </c>
      <c r="L5127" s="9">
        <f t="shared" si="160"/>
        <v>22</v>
      </c>
      <c r="M5127" s="9" t="str">
        <f t="shared" si="161"/>
        <v>low</v>
      </c>
      <c r="N5127" s="10">
        <v>-128.51486446760828</v>
      </c>
      <c r="O5127" s="13">
        <v>7.1873148117447272E-3</v>
      </c>
      <c r="P5127" s="7" t="s">
        <v>1461</v>
      </c>
      <c r="Q5127" s="7" t="s">
        <v>1471</v>
      </c>
      <c r="R5127" s="12"/>
    </row>
    <row r="5128" spans="1:18" ht="15.75" x14ac:dyDescent="0.2">
      <c r="A5128" s="5">
        <v>5275582</v>
      </c>
      <c r="B5128" s="6" t="s">
        <v>6587</v>
      </c>
      <c r="C5128" s="7" t="s">
        <v>78</v>
      </c>
      <c r="D5128" s="7" t="s">
        <v>8228</v>
      </c>
      <c r="E5128" s="8" t="s">
        <v>2383</v>
      </c>
      <c r="F5128" s="7" t="s">
        <v>8229</v>
      </c>
      <c r="G5128" s="7" t="s">
        <v>214</v>
      </c>
      <c r="H5128" s="5">
        <v>31</v>
      </c>
      <c r="I5128" s="5">
        <v>15</v>
      </c>
      <c r="J5128" s="5">
        <v>120</v>
      </c>
      <c r="K5128" s="5">
        <v>98</v>
      </c>
      <c r="L5128" s="9">
        <f t="shared" si="160"/>
        <v>22</v>
      </c>
      <c r="M5128" s="9" t="str">
        <f t="shared" si="161"/>
        <v>low</v>
      </c>
      <c r="N5128" s="10">
        <v>-146.53871484949195</v>
      </c>
      <c r="O5128" s="11">
        <v>2.7777777795563452E-3</v>
      </c>
      <c r="P5128" s="7" t="s">
        <v>1461</v>
      </c>
      <c r="Q5128" s="7" t="s">
        <v>1471</v>
      </c>
      <c r="R5128" s="12"/>
    </row>
    <row r="5129" spans="1:18" ht="15.75" x14ac:dyDescent="0.2">
      <c r="A5129" s="5">
        <v>5318196</v>
      </c>
      <c r="B5129" s="6" t="s">
        <v>6666</v>
      </c>
      <c r="C5129" s="7" t="s">
        <v>78</v>
      </c>
      <c r="D5129" s="7" t="s">
        <v>7771</v>
      </c>
      <c r="E5129" s="8" t="s">
        <v>2383</v>
      </c>
      <c r="F5129" s="7" t="s">
        <v>1041</v>
      </c>
      <c r="G5129" s="7" t="s">
        <v>214</v>
      </c>
      <c r="H5129" s="5">
        <v>14</v>
      </c>
      <c r="I5129" s="5">
        <v>15</v>
      </c>
      <c r="J5129" s="5">
        <v>120</v>
      </c>
      <c r="K5129" s="5">
        <v>97</v>
      </c>
      <c r="L5129" s="9">
        <f t="shared" si="160"/>
        <v>22</v>
      </c>
      <c r="M5129" s="9" t="str">
        <f t="shared" si="161"/>
        <v>low</v>
      </c>
      <c r="N5129" s="10">
        <v>-133.9375597222388</v>
      </c>
      <c r="O5129" s="11">
        <v>1.0140555554244202E-2</v>
      </c>
      <c r="P5129" s="7" t="s">
        <v>14</v>
      </c>
      <c r="Q5129" s="7" t="s">
        <v>1471</v>
      </c>
      <c r="R5129" s="12"/>
    </row>
    <row r="5130" spans="1:18" ht="15.75" x14ac:dyDescent="0.2">
      <c r="A5130" s="5">
        <v>5277953</v>
      </c>
      <c r="B5130" s="6" t="s">
        <v>7345</v>
      </c>
      <c r="C5130" s="7" t="s">
        <v>148</v>
      </c>
      <c r="D5130" s="7" t="s">
        <v>8340</v>
      </c>
      <c r="E5130" s="8" t="s">
        <v>2383</v>
      </c>
      <c r="F5130" s="7" t="s">
        <v>8341</v>
      </c>
      <c r="G5130" s="7" t="s">
        <v>215</v>
      </c>
      <c r="H5130" s="5">
        <v>72</v>
      </c>
      <c r="I5130" s="5">
        <v>15</v>
      </c>
      <c r="J5130" s="5">
        <v>125</v>
      </c>
      <c r="K5130" s="5">
        <v>95</v>
      </c>
      <c r="L5130" s="9">
        <f t="shared" si="160"/>
        <v>21</v>
      </c>
      <c r="M5130" s="9" t="str">
        <f t="shared" si="161"/>
        <v>low</v>
      </c>
      <c r="N5130" s="10">
        <v>-148.99374251156405</v>
      </c>
      <c r="O5130" s="11">
        <v>6.8775462932535447E-3</v>
      </c>
      <c r="P5130" s="7" t="s">
        <v>1461</v>
      </c>
      <c r="Q5130" s="7" t="s">
        <v>1471</v>
      </c>
      <c r="R5130" s="12"/>
    </row>
    <row r="5131" spans="1:18" ht="15.75" x14ac:dyDescent="0.2">
      <c r="A5131" s="5">
        <v>5239662</v>
      </c>
      <c r="B5131" s="6" t="s">
        <v>7674</v>
      </c>
      <c r="C5131" s="7" t="s">
        <v>148</v>
      </c>
      <c r="D5131" s="7" t="s">
        <v>8353</v>
      </c>
      <c r="E5131" s="8" t="s">
        <v>2383</v>
      </c>
      <c r="F5131" s="7" t="s">
        <v>1581</v>
      </c>
      <c r="G5131" s="7" t="s">
        <v>214</v>
      </c>
      <c r="H5131" s="5">
        <v>14</v>
      </c>
      <c r="I5131" s="5">
        <v>15</v>
      </c>
      <c r="J5131" s="5">
        <v>110</v>
      </c>
      <c r="K5131" s="5">
        <v>98</v>
      </c>
      <c r="L5131" s="9">
        <f t="shared" si="160"/>
        <v>22</v>
      </c>
      <c r="M5131" s="9" t="str">
        <f t="shared" si="161"/>
        <v>low</v>
      </c>
      <c r="N5131" s="10">
        <v>-162.51076782406744</v>
      </c>
      <c r="O5131" s="11">
        <v>2.8347685220069252E-3</v>
      </c>
      <c r="P5131" s="7" t="s">
        <v>1461</v>
      </c>
      <c r="Q5131" s="7" t="s">
        <v>1471</v>
      </c>
      <c r="R5131" s="12"/>
    </row>
    <row r="5132" spans="1:18" ht="15.75" x14ac:dyDescent="0.2">
      <c r="A5132" s="5">
        <v>5318645</v>
      </c>
      <c r="B5132" s="6" t="s">
        <v>6666</v>
      </c>
      <c r="C5132" s="7" t="s">
        <v>78</v>
      </c>
      <c r="D5132" s="7" t="s">
        <v>8455</v>
      </c>
      <c r="E5132" s="8" t="s">
        <v>2383</v>
      </c>
      <c r="F5132" s="7" t="s">
        <v>8456</v>
      </c>
      <c r="G5132" s="7" t="s">
        <v>214</v>
      </c>
      <c r="H5132" s="5">
        <v>20</v>
      </c>
      <c r="I5132" s="5">
        <v>15</v>
      </c>
      <c r="J5132" s="5">
        <v>110</v>
      </c>
      <c r="K5132" s="5">
        <v>96</v>
      </c>
      <c r="L5132" s="9">
        <f t="shared" si="160"/>
        <v>22</v>
      </c>
      <c r="M5132" s="9" t="str">
        <f t="shared" si="161"/>
        <v>low</v>
      </c>
      <c r="N5132" s="10">
        <v>-138.98541284717794</v>
      </c>
      <c r="O5132" s="11">
        <v>8.2034027800546028E-3</v>
      </c>
      <c r="P5132" s="7" t="s">
        <v>1461</v>
      </c>
      <c r="Q5132" s="7" t="s">
        <v>1471</v>
      </c>
      <c r="R5132" s="12"/>
    </row>
    <row r="5133" spans="1:18" ht="15.75" x14ac:dyDescent="0.2">
      <c r="A5133" s="5">
        <v>5272631</v>
      </c>
      <c r="B5133" s="6" t="s">
        <v>4805</v>
      </c>
      <c r="C5133" s="7" t="s">
        <v>148</v>
      </c>
      <c r="D5133" s="7" t="s">
        <v>6573</v>
      </c>
      <c r="E5133" s="8" t="s">
        <v>2383</v>
      </c>
      <c r="F5133" s="7" t="s">
        <v>8488</v>
      </c>
      <c r="G5133" s="7" t="s">
        <v>214</v>
      </c>
      <c r="H5133" s="5">
        <v>22</v>
      </c>
      <c r="I5133" s="5">
        <v>15</v>
      </c>
      <c r="J5133" s="5">
        <v>120</v>
      </c>
      <c r="K5133" s="5">
        <v>97</v>
      </c>
      <c r="L5133" s="9">
        <f t="shared" si="160"/>
        <v>22</v>
      </c>
      <c r="M5133" s="9" t="str">
        <f t="shared" si="161"/>
        <v>low</v>
      </c>
      <c r="N5133" s="10">
        <v>-154.80562306715001</v>
      </c>
      <c r="O5133" s="11">
        <v>6.5433680574642494E-3</v>
      </c>
      <c r="P5133" s="7" t="s">
        <v>1461</v>
      </c>
      <c r="Q5133" s="7" t="s">
        <v>1471</v>
      </c>
      <c r="R5133" s="12"/>
    </row>
    <row r="5134" spans="1:18" ht="15.75" x14ac:dyDescent="0.2">
      <c r="A5134" s="5">
        <v>5213588</v>
      </c>
      <c r="B5134" s="6" t="s">
        <v>7301</v>
      </c>
      <c r="C5134" s="7" t="s">
        <v>78</v>
      </c>
      <c r="D5134" s="7" t="s">
        <v>8683</v>
      </c>
      <c r="E5134" s="8" t="s">
        <v>2383</v>
      </c>
      <c r="F5134" s="7" t="s">
        <v>8684</v>
      </c>
      <c r="G5134" s="7" t="s">
        <v>215</v>
      </c>
      <c r="H5134" s="5">
        <v>24</v>
      </c>
      <c r="I5134" s="5">
        <v>15</v>
      </c>
      <c r="J5134" s="5">
        <v>115</v>
      </c>
      <c r="K5134" s="5">
        <v>96</v>
      </c>
      <c r="L5134" s="9">
        <f t="shared" si="160"/>
        <v>22</v>
      </c>
      <c r="M5134" s="9" t="str">
        <f t="shared" si="161"/>
        <v>low</v>
      </c>
      <c r="N5134" s="10">
        <v>-180.74673047455144</v>
      </c>
      <c r="O5134" s="11">
        <v>4.4246180550544523E-3</v>
      </c>
      <c r="P5134" s="7" t="s">
        <v>1461</v>
      </c>
      <c r="Q5134" s="5" t="s">
        <v>1471</v>
      </c>
      <c r="R5134" s="12"/>
    </row>
    <row r="5135" spans="1:18" ht="15.75" x14ac:dyDescent="0.2">
      <c r="A5135" s="5">
        <v>5276999</v>
      </c>
      <c r="B5135" s="6" t="s">
        <v>7345</v>
      </c>
      <c r="C5135" s="7" t="s">
        <v>148</v>
      </c>
      <c r="D5135" s="7" t="s">
        <v>8687</v>
      </c>
      <c r="E5135" s="8" t="s">
        <v>2383</v>
      </c>
      <c r="F5135" s="7" t="s">
        <v>8688</v>
      </c>
      <c r="G5135" s="7" t="s">
        <v>214</v>
      </c>
      <c r="H5135" s="5">
        <v>60</v>
      </c>
      <c r="I5135" s="5">
        <v>15</v>
      </c>
      <c r="J5135" s="5">
        <v>130</v>
      </c>
      <c r="K5135" s="5">
        <v>9</v>
      </c>
      <c r="L5135" s="9">
        <f t="shared" si="160"/>
        <v>24</v>
      </c>
      <c r="M5135" s="9" t="str">
        <f t="shared" si="161"/>
        <v>low</v>
      </c>
      <c r="N5135" s="10">
        <v>-158.86414887730643</v>
      </c>
      <c r="O5135" s="11">
        <v>6.3129976842901669E-3</v>
      </c>
      <c r="P5135" s="7" t="s">
        <v>1461</v>
      </c>
      <c r="Q5135" s="7" t="s">
        <v>1471</v>
      </c>
      <c r="R5135" s="12"/>
    </row>
    <row r="5136" spans="1:18" ht="15.75" x14ac:dyDescent="0.2">
      <c r="A5136" s="5">
        <v>5347812</v>
      </c>
      <c r="B5136" s="6" t="s">
        <v>5893</v>
      </c>
      <c r="C5136" s="7" t="s">
        <v>72</v>
      </c>
      <c r="D5136" s="7" t="s">
        <v>8706</v>
      </c>
      <c r="E5136" s="8" t="s">
        <v>2383</v>
      </c>
      <c r="F5136" s="7" t="s">
        <v>8707</v>
      </c>
      <c r="G5136" s="7" t="s">
        <v>214</v>
      </c>
      <c r="H5136" s="5">
        <v>25</v>
      </c>
      <c r="I5136" s="5">
        <v>15</v>
      </c>
      <c r="J5136" s="5">
        <v>110</v>
      </c>
      <c r="K5136" s="5">
        <v>97</v>
      </c>
      <c r="L5136" s="9">
        <f t="shared" si="160"/>
        <v>22</v>
      </c>
      <c r="M5136" s="9" t="str">
        <f t="shared" si="161"/>
        <v>low</v>
      </c>
      <c r="N5136" s="10">
        <v>-136.94634138888068</v>
      </c>
      <c r="O5136" s="11">
        <v>2.571296296082437E-3</v>
      </c>
      <c r="P5136" s="7" t="s">
        <v>1461</v>
      </c>
      <c r="Q5136" s="5" t="s">
        <v>1471</v>
      </c>
      <c r="R5136" s="12"/>
    </row>
    <row r="5137" spans="1:18" ht="15.75" x14ac:dyDescent="0.2">
      <c r="A5137" s="5">
        <v>5347812</v>
      </c>
      <c r="B5137" s="6" t="s">
        <v>5893</v>
      </c>
      <c r="C5137" s="7" t="s">
        <v>72</v>
      </c>
      <c r="D5137" s="7" t="s">
        <v>8706</v>
      </c>
      <c r="E5137" s="8" t="s">
        <v>2383</v>
      </c>
      <c r="F5137" s="7" t="s">
        <v>2202</v>
      </c>
      <c r="G5137" s="7" t="s">
        <v>215</v>
      </c>
      <c r="H5137" s="5">
        <v>20</v>
      </c>
      <c r="I5137" s="5">
        <v>15</v>
      </c>
      <c r="J5137" s="5">
        <v>100</v>
      </c>
      <c r="K5137" s="5">
        <v>98</v>
      </c>
      <c r="L5137" s="9">
        <f t="shared" si="160"/>
        <v>22</v>
      </c>
      <c r="M5137" s="9" t="str">
        <f t="shared" si="161"/>
        <v>low</v>
      </c>
      <c r="N5137" s="10">
        <v>-136.98800805557403</v>
      </c>
      <c r="O5137" s="11">
        <v>2.571296296082437E-3</v>
      </c>
      <c r="P5137" s="7" t="s">
        <v>1461</v>
      </c>
      <c r="Q5137" s="7" t="s">
        <v>1471</v>
      </c>
      <c r="R5137" s="12"/>
    </row>
    <row r="5138" spans="1:18" ht="15.75" x14ac:dyDescent="0.2">
      <c r="A5138" s="5">
        <v>5348306</v>
      </c>
      <c r="B5138" s="6" t="s">
        <v>8504</v>
      </c>
      <c r="C5138" s="7" t="s">
        <v>114</v>
      </c>
      <c r="D5138" s="7" t="s">
        <v>8708</v>
      </c>
      <c r="E5138" s="8" t="s">
        <v>2383</v>
      </c>
      <c r="F5138" s="7" t="s">
        <v>8709</v>
      </c>
      <c r="G5138" s="7" t="s">
        <v>214</v>
      </c>
      <c r="H5138" s="5">
        <v>52</v>
      </c>
      <c r="I5138" s="5"/>
      <c r="J5138" s="5">
        <v>110</v>
      </c>
      <c r="K5138" s="5">
        <v>92</v>
      </c>
      <c r="L5138" s="9">
        <f t="shared" si="160"/>
        <v>7</v>
      </c>
      <c r="M5138" s="9" t="str">
        <f t="shared" si="161"/>
        <v>high</v>
      </c>
      <c r="N5138" s="10">
        <v>-136.78385084486217</v>
      </c>
      <c r="O5138" s="11">
        <v>1.0433182869746815E-2</v>
      </c>
      <c r="P5138" s="7" t="s">
        <v>1461</v>
      </c>
      <c r="Q5138" s="7" t="s">
        <v>1471</v>
      </c>
      <c r="R5138" s="12"/>
    </row>
    <row r="5139" spans="1:18" ht="15.75" x14ac:dyDescent="0.2">
      <c r="A5139" s="5">
        <v>5346813</v>
      </c>
      <c r="B5139" s="6" t="s">
        <v>5893</v>
      </c>
      <c r="C5139" s="7" t="s">
        <v>95</v>
      </c>
      <c r="D5139" s="7" t="s">
        <v>8728</v>
      </c>
      <c r="E5139" s="8" t="s">
        <v>2383</v>
      </c>
      <c r="F5139" s="7" t="s">
        <v>8729</v>
      </c>
      <c r="G5139" s="7" t="s">
        <v>214</v>
      </c>
      <c r="H5139" s="5">
        <v>14</v>
      </c>
      <c r="I5139" s="5">
        <v>15</v>
      </c>
      <c r="J5139" s="5">
        <v>120</v>
      </c>
      <c r="K5139" s="5">
        <v>96</v>
      </c>
      <c r="L5139" s="9">
        <f t="shared" si="160"/>
        <v>22</v>
      </c>
      <c r="M5139" s="9" t="str">
        <f t="shared" si="161"/>
        <v>low</v>
      </c>
      <c r="N5139" s="10">
        <v>-137.87860315967555</v>
      </c>
      <c r="O5139" s="11">
        <v>1.9162036987836473E-3</v>
      </c>
      <c r="P5139" s="7" t="s">
        <v>1461</v>
      </c>
      <c r="Q5139" s="7" t="s">
        <v>1471</v>
      </c>
      <c r="R5139" s="12"/>
    </row>
    <row r="5140" spans="1:18" ht="15.75" x14ac:dyDescent="0.2">
      <c r="A5140" s="5">
        <v>5385945</v>
      </c>
      <c r="B5140" s="6" t="s">
        <v>2694</v>
      </c>
      <c r="C5140" s="7" t="s">
        <v>148</v>
      </c>
      <c r="D5140" s="7" t="s">
        <v>8730</v>
      </c>
      <c r="E5140" s="8" t="s">
        <v>2383</v>
      </c>
      <c r="F5140" s="7" t="s">
        <v>1395</v>
      </c>
      <c r="G5140" s="7" t="s">
        <v>214</v>
      </c>
      <c r="H5140" s="5">
        <v>15</v>
      </c>
      <c r="I5140" s="5">
        <v>15</v>
      </c>
      <c r="J5140" s="5">
        <v>110</v>
      </c>
      <c r="K5140" s="5">
        <v>97</v>
      </c>
      <c r="L5140" s="9">
        <f t="shared" si="160"/>
        <v>22</v>
      </c>
      <c r="M5140" s="9" t="str">
        <f t="shared" si="161"/>
        <v>low</v>
      </c>
      <c r="N5140" s="10">
        <v>-125.86456673610519</v>
      </c>
      <c r="O5140" s="11">
        <v>2.0263425976736471E-3</v>
      </c>
      <c r="P5140" s="7" t="s">
        <v>1461</v>
      </c>
      <c r="Q5140" s="7" t="s">
        <v>1471</v>
      </c>
      <c r="R5140" s="12"/>
    </row>
    <row r="5141" spans="1:18" ht="15.75" x14ac:dyDescent="0.2">
      <c r="A5141" s="5">
        <v>5240621</v>
      </c>
      <c r="B5141" s="6" t="s">
        <v>7674</v>
      </c>
      <c r="C5141" s="7" t="s">
        <v>143</v>
      </c>
      <c r="D5141" s="7" t="s">
        <v>8753</v>
      </c>
      <c r="E5141" s="8" t="s">
        <v>2383</v>
      </c>
      <c r="F5141" s="7" t="s">
        <v>8754</v>
      </c>
      <c r="G5141" s="7" t="s">
        <v>214</v>
      </c>
      <c r="H5141" s="5">
        <v>40</v>
      </c>
      <c r="I5141" s="5">
        <v>15</v>
      </c>
      <c r="J5141" s="5">
        <v>120</v>
      </c>
      <c r="K5141" s="5">
        <v>98</v>
      </c>
      <c r="L5141" s="9">
        <f t="shared" si="160"/>
        <v>22</v>
      </c>
      <c r="M5141" s="9" t="str">
        <f t="shared" si="161"/>
        <v>low</v>
      </c>
      <c r="N5141" s="10">
        <v>-173.41480269677413</v>
      </c>
      <c r="O5141" s="11">
        <v>5.6518518467782997E-3</v>
      </c>
      <c r="P5141" s="7" t="s">
        <v>1461</v>
      </c>
      <c r="Q5141" s="7" t="s">
        <v>1471</v>
      </c>
      <c r="R5141" s="12"/>
    </row>
    <row r="5142" spans="1:18" ht="15.75" x14ac:dyDescent="0.2">
      <c r="A5142" s="5">
        <v>5242204</v>
      </c>
      <c r="B5142" s="6" t="s">
        <v>8501</v>
      </c>
      <c r="C5142" s="7" t="s">
        <v>78</v>
      </c>
      <c r="D5142" s="7" t="s">
        <v>8846</v>
      </c>
      <c r="E5142" s="8" t="s">
        <v>2383</v>
      </c>
      <c r="F5142" s="7" t="s">
        <v>8847</v>
      </c>
      <c r="G5142" s="7" t="s">
        <v>214</v>
      </c>
      <c r="H5142" s="5">
        <v>36</v>
      </c>
      <c r="I5142" s="5">
        <v>15</v>
      </c>
      <c r="J5142" s="5">
        <v>110</v>
      </c>
      <c r="K5142" s="5">
        <v>95</v>
      </c>
      <c r="L5142" s="9">
        <f t="shared" si="160"/>
        <v>22</v>
      </c>
      <c r="M5142" s="9" t="str">
        <f t="shared" si="161"/>
        <v>low</v>
      </c>
      <c r="N5142" s="10">
        <v>-175.16793255782977</v>
      </c>
      <c r="O5142" s="13">
        <v>4.9905092600965872E-3</v>
      </c>
      <c r="P5142" s="7" t="s">
        <v>1461</v>
      </c>
      <c r="Q5142" s="7" t="s">
        <v>1471</v>
      </c>
      <c r="R5142" s="12"/>
    </row>
    <row r="5143" spans="1:18" ht="15.75" x14ac:dyDescent="0.2">
      <c r="A5143" s="5">
        <v>5242528</v>
      </c>
      <c r="B5143" s="6" t="s">
        <v>8501</v>
      </c>
      <c r="C5143" s="7" t="s">
        <v>114</v>
      </c>
      <c r="D5143" s="7" t="s">
        <v>8928</v>
      </c>
      <c r="E5143" s="8" t="s">
        <v>2383</v>
      </c>
      <c r="F5143" s="7" t="s">
        <v>740</v>
      </c>
      <c r="G5143" s="7" t="s">
        <v>214</v>
      </c>
      <c r="H5143" s="5">
        <v>22</v>
      </c>
      <c r="I5143" s="5"/>
      <c r="J5143" s="5">
        <v>120</v>
      </c>
      <c r="K5143" s="5">
        <v>94</v>
      </c>
      <c r="L5143" s="9">
        <f t="shared" si="160"/>
        <v>7</v>
      </c>
      <c r="M5143" s="9" t="str">
        <f t="shared" si="161"/>
        <v>high</v>
      </c>
      <c r="N5143" s="10">
        <v>-177.28045956019923</v>
      </c>
      <c r="O5143" s="13">
        <v>5.7102199061773717E-3</v>
      </c>
      <c r="P5143" s="7" t="s">
        <v>1461</v>
      </c>
      <c r="Q5143" s="7" t="s">
        <v>1471</v>
      </c>
      <c r="R5143" s="12"/>
    </row>
    <row r="5144" spans="1:18" ht="15.75" x14ac:dyDescent="0.2">
      <c r="A5144" s="5">
        <v>5347003</v>
      </c>
      <c r="B5144" s="6" t="s">
        <v>5893</v>
      </c>
      <c r="C5144" s="7" t="s">
        <v>114</v>
      </c>
      <c r="D5144" s="7" t="s">
        <v>8990</v>
      </c>
      <c r="E5144" s="8" t="s">
        <v>2383</v>
      </c>
      <c r="F5144" s="7" t="s">
        <v>502</v>
      </c>
      <c r="G5144" s="7" t="s">
        <v>214</v>
      </c>
      <c r="H5144" s="5">
        <v>58</v>
      </c>
      <c r="I5144" s="5"/>
      <c r="J5144" s="5">
        <v>130</v>
      </c>
      <c r="K5144" s="5">
        <v>93</v>
      </c>
      <c r="L5144" s="9">
        <f t="shared" si="160"/>
        <v>9</v>
      </c>
      <c r="M5144" s="9" t="str">
        <f t="shared" si="161"/>
        <v>high</v>
      </c>
      <c r="N5144" s="10">
        <v>-144.753837962955</v>
      </c>
      <c r="O5144" s="13">
        <v>7.3655902815517038E-3</v>
      </c>
      <c r="P5144" s="7" t="s">
        <v>1461</v>
      </c>
      <c r="Q5144" s="7" t="s">
        <v>1471</v>
      </c>
      <c r="R5144" s="12"/>
    </row>
    <row r="5145" spans="1:18" ht="15.75" x14ac:dyDescent="0.2">
      <c r="A5145" s="5">
        <v>5240977</v>
      </c>
      <c r="B5145" s="6" t="s">
        <v>7674</v>
      </c>
      <c r="C5145" s="7" t="s">
        <v>103</v>
      </c>
      <c r="D5145" s="7" t="s">
        <v>9002</v>
      </c>
      <c r="E5145" s="8" t="s">
        <v>2383</v>
      </c>
      <c r="F5145" s="7" t="s">
        <v>9003</v>
      </c>
      <c r="G5145" s="7" t="s">
        <v>214</v>
      </c>
      <c r="H5145" s="5">
        <v>30</v>
      </c>
      <c r="I5145" s="5">
        <v>12</v>
      </c>
      <c r="J5145" s="5">
        <v>115</v>
      </c>
      <c r="K5145" s="5">
        <v>78</v>
      </c>
      <c r="L5145" s="9">
        <f t="shared" si="160"/>
        <v>19</v>
      </c>
      <c r="M5145" s="9" t="str">
        <f t="shared" si="161"/>
        <v>low</v>
      </c>
      <c r="N5145" s="10">
        <v>-179.9921575925473</v>
      </c>
      <c r="O5145" s="13">
        <v>9.9589814781211317E-3</v>
      </c>
      <c r="P5145" s="7" t="s">
        <v>1461</v>
      </c>
      <c r="Q5145" s="7" t="s">
        <v>1471</v>
      </c>
      <c r="R5145" s="12"/>
    </row>
    <row r="5146" spans="1:18" ht="15.75" x14ac:dyDescent="0.2">
      <c r="A5146" s="5">
        <v>5347537</v>
      </c>
      <c r="B5146" s="6" t="s">
        <v>5893</v>
      </c>
      <c r="C5146" s="7" t="s">
        <v>95</v>
      </c>
      <c r="D5146" s="7" t="s">
        <v>9013</v>
      </c>
      <c r="E5146" s="8" t="s">
        <v>2383</v>
      </c>
      <c r="F5146" s="7" t="s">
        <v>459</v>
      </c>
      <c r="G5146" s="7" t="s">
        <v>214</v>
      </c>
      <c r="H5146" s="5">
        <v>48</v>
      </c>
      <c r="I5146" s="5">
        <v>15</v>
      </c>
      <c r="J5146" s="5">
        <v>120</v>
      </c>
      <c r="K5146" s="5">
        <v>98</v>
      </c>
      <c r="L5146" s="9">
        <f t="shared" si="160"/>
        <v>22</v>
      </c>
      <c r="M5146" s="9" t="str">
        <f t="shared" si="161"/>
        <v>low</v>
      </c>
      <c r="N5146" s="10">
        <v>-145.2193799305096</v>
      </c>
      <c r="O5146" s="13">
        <v>2.7011921265511774E-3</v>
      </c>
      <c r="P5146" s="7" t="s">
        <v>1461</v>
      </c>
      <c r="Q5146" s="7" t="s">
        <v>1471</v>
      </c>
      <c r="R5146" s="12"/>
    </row>
    <row r="5147" spans="1:18" ht="15.75" x14ac:dyDescent="0.2">
      <c r="A5147" s="5">
        <v>5214988</v>
      </c>
      <c r="B5147" s="6" t="s">
        <v>7301</v>
      </c>
      <c r="C5147" s="7" t="s">
        <v>72</v>
      </c>
      <c r="D5147" s="7" t="s">
        <v>9015</v>
      </c>
      <c r="E5147" s="8" t="s">
        <v>2383</v>
      </c>
      <c r="F5147" s="7" t="s">
        <v>2062</v>
      </c>
      <c r="G5147" s="7" t="s">
        <v>214</v>
      </c>
      <c r="H5147" s="5">
        <v>43</v>
      </c>
      <c r="I5147" s="5">
        <v>15</v>
      </c>
      <c r="J5147" s="5">
        <v>120</v>
      </c>
      <c r="K5147" s="5">
        <v>96</v>
      </c>
      <c r="L5147" s="9">
        <f t="shared" si="160"/>
        <v>22</v>
      </c>
      <c r="M5147" s="9" t="str">
        <f t="shared" si="161"/>
        <v>low</v>
      </c>
      <c r="N5147" s="10">
        <v>-189.39927214116324</v>
      </c>
      <c r="O5147" s="13">
        <v>5.2577893511625007E-3</v>
      </c>
      <c r="P5147" s="7" t="s">
        <v>1461</v>
      </c>
      <c r="Q5147" s="7" t="s">
        <v>1471</v>
      </c>
      <c r="R5147" s="12"/>
    </row>
    <row r="5148" spans="1:18" ht="15.75" x14ac:dyDescent="0.2">
      <c r="A5148" s="5">
        <v>5214988</v>
      </c>
      <c r="B5148" s="6" t="s">
        <v>7301</v>
      </c>
      <c r="C5148" s="7" t="s">
        <v>72</v>
      </c>
      <c r="D5148" s="7" t="s">
        <v>9015</v>
      </c>
      <c r="E5148" s="8" t="s">
        <v>2383</v>
      </c>
      <c r="F5148" s="7" t="s">
        <v>9016</v>
      </c>
      <c r="G5148" s="7" t="s">
        <v>214</v>
      </c>
      <c r="H5148" s="5">
        <v>30</v>
      </c>
      <c r="I5148" s="5">
        <v>15</v>
      </c>
      <c r="J5148" s="5">
        <v>110</v>
      </c>
      <c r="K5148" s="5">
        <v>98</v>
      </c>
      <c r="L5148" s="9">
        <f t="shared" si="160"/>
        <v>22</v>
      </c>
      <c r="M5148" s="9" t="str">
        <f t="shared" si="161"/>
        <v>low</v>
      </c>
      <c r="N5148" s="10">
        <v>-189.44093880786386</v>
      </c>
      <c r="O5148" s="13">
        <v>5.2577893511625007E-3</v>
      </c>
      <c r="P5148" s="7" t="s">
        <v>14</v>
      </c>
      <c r="Q5148" s="7" t="s">
        <v>1471</v>
      </c>
      <c r="R5148" s="12"/>
    </row>
    <row r="5149" spans="1:18" ht="15.75" x14ac:dyDescent="0.2">
      <c r="A5149" s="5">
        <v>5282060</v>
      </c>
      <c r="B5149" s="6" t="s">
        <v>8570</v>
      </c>
      <c r="C5149" s="7" t="s">
        <v>148</v>
      </c>
      <c r="D5149" s="7" t="s">
        <v>9038</v>
      </c>
      <c r="E5149" s="8" t="s">
        <v>2383</v>
      </c>
      <c r="F5149" s="7" t="s">
        <v>845</v>
      </c>
      <c r="G5149" s="7" t="s">
        <v>214</v>
      </c>
      <c r="H5149" s="5">
        <v>21</v>
      </c>
      <c r="I5149" s="5">
        <v>15</v>
      </c>
      <c r="J5149" s="5">
        <v>120</v>
      </c>
      <c r="K5149" s="5">
        <v>96</v>
      </c>
      <c r="L5149" s="9">
        <f t="shared" si="160"/>
        <v>22</v>
      </c>
      <c r="M5149" s="9" t="str">
        <f t="shared" si="161"/>
        <v>low</v>
      </c>
      <c r="N5149" s="10">
        <v>-167.37014143514534</v>
      </c>
      <c r="O5149" s="13">
        <v>6.3537037058267742E-3</v>
      </c>
      <c r="P5149" s="7" t="s">
        <v>1461</v>
      </c>
      <c r="Q5149" s="7" t="s">
        <v>1471</v>
      </c>
      <c r="R5149" s="12"/>
    </row>
    <row r="5150" spans="1:18" ht="15.75" x14ac:dyDescent="0.2">
      <c r="A5150" s="5">
        <v>5387037</v>
      </c>
      <c r="B5150" s="6" t="s">
        <v>8436</v>
      </c>
      <c r="C5150" s="7" t="s">
        <v>72</v>
      </c>
      <c r="D5150" s="7" t="s">
        <v>9120</v>
      </c>
      <c r="E5150" s="8" t="s">
        <v>2383</v>
      </c>
      <c r="F5150" s="7" t="s">
        <v>1070</v>
      </c>
      <c r="G5150" s="7" t="s">
        <v>214</v>
      </c>
      <c r="H5150" s="5">
        <v>42</v>
      </c>
      <c r="I5150" s="5">
        <v>15</v>
      </c>
      <c r="J5150" s="5">
        <v>110</v>
      </c>
      <c r="K5150" s="5">
        <v>95</v>
      </c>
      <c r="L5150" s="9">
        <f t="shared" si="160"/>
        <v>22</v>
      </c>
      <c r="M5150" s="9" t="str">
        <f t="shared" si="161"/>
        <v>low</v>
      </c>
      <c r="N5150" s="10">
        <v>-136.60890446761186</v>
      </c>
      <c r="O5150" s="13">
        <v>3.6671990746981464E-3</v>
      </c>
      <c r="P5150" s="7" t="s">
        <v>14</v>
      </c>
      <c r="Q5150" s="7" t="s">
        <v>1471</v>
      </c>
      <c r="R5150" s="12"/>
    </row>
    <row r="5151" spans="1:18" ht="15.75" x14ac:dyDescent="0.2">
      <c r="A5151" s="5">
        <v>5277512</v>
      </c>
      <c r="B5151" s="6" t="s">
        <v>7345</v>
      </c>
      <c r="C5151" s="7" t="s">
        <v>72</v>
      </c>
      <c r="D5151" s="7" t="s">
        <v>7953</v>
      </c>
      <c r="E5151" s="8" t="s">
        <v>2383</v>
      </c>
      <c r="F5151" s="7" t="s">
        <v>9128</v>
      </c>
      <c r="G5151" s="7" t="s">
        <v>214</v>
      </c>
      <c r="H5151" s="5">
        <v>9</v>
      </c>
      <c r="I5151" s="5">
        <v>15</v>
      </c>
      <c r="J5151" s="5">
        <v>120</v>
      </c>
      <c r="K5151" s="5">
        <v>96</v>
      </c>
      <c r="L5151" s="9">
        <f t="shared" si="160"/>
        <v>22</v>
      </c>
      <c r="M5151" s="9" t="str">
        <f t="shared" si="161"/>
        <v>low</v>
      </c>
      <c r="N5151" s="10">
        <v>-171.5766132638455</v>
      </c>
      <c r="O5151" s="13">
        <v>6.0368055565049872E-3</v>
      </c>
      <c r="P5151" s="7" t="s">
        <v>1461</v>
      </c>
      <c r="Q5151" s="7" t="s">
        <v>1471</v>
      </c>
      <c r="R5151" s="12"/>
    </row>
    <row r="5152" spans="1:18" ht="15.75" x14ac:dyDescent="0.2">
      <c r="A5152" s="5">
        <v>5281764</v>
      </c>
      <c r="B5152" s="6" t="s">
        <v>8570</v>
      </c>
      <c r="C5152" s="7" t="s">
        <v>114</v>
      </c>
      <c r="D5152" s="7" t="s">
        <v>9138</v>
      </c>
      <c r="E5152" s="8" t="s">
        <v>2383</v>
      </c>
      <c r="F5152" s="7" t="s">
        <v>893</v>
      </c>
      <c r="G5152" s="7" t="s">
        <v>214</v>
      </c>
      <c r="H5152" s="5">
        <v>26</v>
      </c>
      <c r="I5152" s="5">
        <v>15</v>
      </c>
      <c r="J5152" s="5">
        <v>120</v>
      </c>
      <c r="K5152" s="5">
        <v>96</v>
      </c>
      <c r="L5152" s="9">
        <f t="shared" si="160"/>
        <v>22</v>
      </c>
      <c r="M5152" s="9" t="str">
        <f t="shared" si="161"/>
        <v>low</v>
      </c>
      <c r="N5152" s="10">
        <v>-170.70072981477279</v>
      </c>
      <c r="O5152" s="13">
        <v>6.4945949052344076E-3</v>
      </c>
      <c r="P5152" s="7" t="s">
        <v>1461</v>
      </c>
      <c r="Q5152" s="5" t="s">
        <v>1471</v>
      </c>
      <c r="R5152" s="12"/>
    </row>
    <row r="5153" spans="1:18" ht="15.75" x14ac:dyDescent="0.2">
      <c r="A5153" s="5">
        <v>5242204</v>
      </c>
      <c r="B5153" s="6" t="s">
        <v>8501</v>
      </c>
      <c r="C5153" s="7" t="s">
        <v>78</v>
      </c>
      <c r="D5153" s="7" t="s">
        <v>8846</v>
      </c>
      <c r="E5153" s="8" t="s">
        <v>2383</v>
      </c>
      <c r="F5153" s="7" t="s">
        <v>9177</v>
      </c>
      <c r="G5153" s="7" t="s">
        <v>214</v>
      </c>
      <c r="H5153" s="5">
        <v>9</v>
      </c>
      <c r="I5153" s="5">
        <v>15</v>
      </c>
      <c r="J5153" s="5">
        <v>110</v>
      </c>
      <c r="K5153" s="5">
        <v>95</v>
      </c>
      <c r="L5153" s="9">
        <f t="shared" si="160"/>
        <v>22</v>
      </c>
      <c r="M5153" s="9" t="str">
        <f t="shared" si="161"/>
        <v>low</v>
      </c>
      <c r="N5153" s="10">
        <v>-185.12626589122374</v>
      </c>
      <c r="O5153" s="13">
        <v>4.9905092600965872E-3</v>
      </c>
      <c r="P5153" s="7" t="s">
        <v>1461</v>
      </c>
      <c r="Q5153" s="7" t="s">
        <v>1471</v>
      </c>
      <c r="R5153" s="12"/>
    </row>
    <row r="5154" spans="1:18" ht="15.75" x14ac:dyDescent="0.2">
      <c r="A5154" s="5">
        <v>5275246</v>
      </c>
      <c r="B5154" s="6" t="s">
        <v>6587</v>
      </c>
      <c r="C5154" s="7" t="s">
        <v>114</v>
      </c>
      <c r="D5154" s="7" t="s">
        <v>7254</v>
      </c>
      <c r="E5154" s="8" t="s">
        <v>2383</v>
      </c>
      <c r="F5154" s="7" t="s">
        <v>9193</v>
      </c>
      <c r="G5154" s="7" t="s">
        <v>215</v>
      </c>
      <c r="H5154" s="5">
        <v>34</v>
      </c>
      <c r="I5154" s="5">
        <v>15</v>
      </c>
      <c r="J5154" s="5">
        <v>110</v>
      </c>
      <c r="K5154" s="5">
        <v>95</v>
      </c>
      <c r="L5154" s="9">
        <f t="shared" si="160"/>
        <v>22</v>
      </c>
      <c r="M5154" s="9" t="str">
        <f t="shared" si="161"/>
        <v>low</v>
      </c>
      <c r="N5154" s="10">
        <v>-174.24289019671414</v>
      </c>
      <c r="O5154" s="11">
        <v>1.1433483792643528E-2</v>
      </c>
      <c r="P5154" s="7" t="s">
        <v>1461</v>
      </c>
      <c r="Q5154" s="7" t="s">
        <v>1471</v>
      </c>
      <c r="R5154" s="12"/>
    </row>
    <row r="5155" spans="1:18" ht="15.75" x14ac:dyDescent="0.2">
      <c r="A5155" s="5">
        <v>5214530</v>
      </c>
      <c r="B5155" s="6" t="s">
        <v>7301</v>
      </c>
      <c r="C5155" s="7" t="s">
        <v>114</v>
      </c>
      <c r="D5155" s="7" t="s">
        <v>9253</v>
      </c>
      <c r="E5155" s="8" t="s">
        <v>2383</v>
      </c>
      <c r="F5155" s="7" t="s">
        <v>9254</v>
      </c>
      <c r="G5155" s="7" t="s">
        <v>214</v>
      </c>
      <c r="H5155" s="5">
        <v>35</v>
      </c>
      <c r="I5155" s="5"/>
      <c r="J5155" s="5">
        <v>120</v>
      </c>
      <c r="K5155" s="5">
        <v>94</v>
      </c>
      <c r="L5155" s="9">
        <f t="shared" si="160"/>
        <v>7</v>
      </c>
      <c r="M5155" s="9" t="str">
        <f t="shared" si="161"/>
        <v>high</v>
      </c>
      <c r="N5155" s="10">
        <v>-197.02945435181027</v>
      </c>
      <c r="O5155" s="11">
        <v>6.3482175974058919E-3</v>
      </c>
      <c r="P5155" s="7" t="s">
        <v>1461</v>
      </c>
      <c r="Q5155" s="7" t="s">
        <v>1471</v>
      </c>
      <c r="R5155" s="12"/>
    </row>
    <row r="5156" spans="1:18" ht="15.75" x14ac:dyDescent="0.2">
      <c r="A5156" s="5">
        <v>5242094</v>
      </c>
      <c r="B5156" s="6" t="s">
        <v>8501</v>
      </c>
      <c r="C5156" s="7" t="s">
        <v>78</v>
      </c>
      <c r="D5156" s="7" t="s">
        <v>9275</v>
      </c>
      <c r="E5156" s="8" t="s">
        <v>2383</v>
      </c>
      <c r="F5156" s="7" t="s">
        <v>9276</v>
      </c>
      <c r="G5156" s="7" t="s">
        <v>214</v>
      </c>
      <c r="H5156" s="5">
        <v>43</v>
      </c>
      <c r="I5156" s="5">
        <v>15</v>
      </c>
      <c r="J5156" s="5">
        <v>110</v>
      </c>
      <c r="K5156" s="5">
        <v>95</v>
      </c>
      <c r="L5156" s="9">
        <f t="shared" si="160"/>
        <v>22</v>
      </c>
      <c r="M5156" s="9" t="str">
        <f t="shared" si="161"/>
        <v>low</v>
      </c>
      <c r="N5156" s="10">
        <v>-187.86555211804807</v>
      </c>
      <c r="O5156" s="11">
        <v>5.2782754646614194E-3</v>
      </c>
      <c r="P5156" s="7" t="s">
        <v>1461</v>
      </c>
      <c r="Q5156" s="7" t="s">
        <v>1471</v>
      </c>
      <c r="R5156" s="12"/>
    </row>
    <row r="5157" spans="1:18" ht="15.75" x14ac:dyDescent="0.2">
      <c r="A5157" s="5">
        <v>5385595</v>
      </c>
      <c r="B5157" s="6" t="s">
        <v>2694</v>
      </c>
      <c r="C5157" s="7" t="s">
        <v>148</v>
      </c>
      <c r="D5157" s="7" t="s">
        <v>9345</v>
      </c>
      <c r="E5157" s="8" t="s">
        <v>2383</v>
      </c>
      <c r="F5157" s="7" t="s">
        <v>9346</v>
      </c>
      <c r="G5157" s="7" t="s">
        <v>214</v>
      </c>
      <c r="H5157" s="5">
        <v>18</v>
      </c>
      <c r="I5157" s="5">
        <v>15</v>
      </c>
      <c r="J5157" s="5">
        <v>120</v>
      </c>
      <c r="K5157" s="5">
        <v>97</v>
      </c>
      <c r="L5157" s="9">
        <f t="shared" si="160"/>
        <v>22</v>
      </c>
      <c r="M5157" s="9" t="str">
        <f t="shared" si="161"/>
        <v>low</v>
      </c>
      <c r="N5157" s="10">
        <v>-143.8983710994944</v>
      </c>
      <c r="O5157" s="11">
        <v>8.1349537067580968E-3</v>
      </c>
      <c r="P5157" s="7" t="s">
        <v>1461</v>
      </c>
      <c r="Q5157" s="7" t="s">
        <v>1471</v>
      </c>
      <c r="R5157" s="12"/>
    </row>
    <row r="5158" spans="1:18" ht="15.75" x14ac:dyDescent="0.2">
      <c r="A5158" s="5">
        <v>5387037</v>
      </c>
      <c r="B5158" s="6" t="s">
        <v>8436</v>
      </c>
      <c r="C5158" s="7" t="s">
        <v>72</v>
      </c>
      <c r="D5158" s="7" t="s">
        <v>9120</v>
      </c>
      <c r="E5158" s="8" t="s">
        <v>2383</v>
      </c>
      <c r="F5158" s="7" t="s">
        <v>9420</v>
      </c>
      <c r="G5158" s="7" t="s">
        <v>214</v>
      </c>
      <c r="H5158" s="5">
        <v>21</v>
      </c>
      <c r="I5158" s="5">
        <v>15</v>
      </c>
      <c r="J5158" s="5">
        <v>110</v>
      </c>
      <c r="K5158" s="5">
        <v>94</v>
      </c>
      <c r="L5158" s="9">
        <f t="shared" si="160"/>
        <v>22</v>
      </c>
      <c r="M5158" s="9" t="str">
        <f t="shared" si="161"/>
        <v>low</v>
      </c>
      <c r="N5158" s="10">
        <v>-145.94223780091852</v>
      </c>
      <c r="O5158" s="11">
        <v>3.6671990746981464E-3</v>
      </c>
      <c r="P5158" s="7" t="s">
        <v>1461</v>
      </c>
      <c r="Q5158" s="5" t="s">
        <v>1471</v>
      </c>
      <c r="R5158" s="12"/>
    </row>
    <row r="5159" spans="1:18" ht="15.75" x14ac:dyDescent="0.2">
      <c r="A5159" s="5">
        <v>5242236</v>
      </c>
      <c r="B5159" s="6" t="s">
        <v>8501</v>
      </c>
      <c r="C5159" s="7" t="s">
        <v>95</v>
      </c>
      <c r="D5159" s="7" t="s">
        <v>9526</v>
      </c>
      <c r="E5159" s="8" t="s">
        <v>2383</v>
      </c>
      <c r="F5159" s="7" t="s">
        <v>9527</v>
      </c>
      <c r="G5159" s="7" t="s">
        <v>214</v>
      </c>
      <c r="H5159" s="5">
        <v>87</v>
      </c>
      <c r="I5159" s="5">
        <v>14</v>
      </c>
      <c r="J5159" s="5">
        <v>100</v>
      </c>
      <c r="K5159" s="5">
        <v>98</v>
      </c>
      <c r="L5159" s="9">
        <f t="shared" si="160"/>
        <v>18</v>
      </c>
      <c r="M5159" s="9" t="str">
        <f t="shared" si="161"/>
        <v>MID</v>
      </c>
      <c r="N5159" s="10">
        <v>-195.49367271992378</v>
      </c>
      <c r="O5159" s="11">
        <v>7.0910532376728952E-3</v>
      </c>
      <c r="P5159" s="7" t="s">
        <v>1461</v>
      </c>
      <c r="Q5159" s="7" t="s">
        <v>1471</v>
      </c>
      <c r="R5159" s="12"/>
    </row>
    <row r="5160" spans="1:18" ht="15.75" x14ac:dyDescent="0.2">
      <c r="A5160" s="5">
        <v>5240389</v>
      </c>
      <c r="B5160" s="6" t="s">
        <v>7674</v>
      </c>
      <c r="C5160" s="7" t="s">
        <v>64</v>
      </c>
      <c r="D5160" s="7" t="s">
        <v>9584</v>
      </c>
      <c r="E5160" s="8" t="s">
        <v>2383</v>
      </c>
      <c r="F5160" s="7" t="s">
        <v>9585</v>
      </c>
      <c r="G5160" s="7" t="s">
        <v>214</v>
      </c>
      <c r="H5160" s="5">
        <v>12</v>
      </c>
      <c r="I5160" s="5">
        <v>15</v>
      </c>
      <c r="J5160" s="5">
        <v>110</v>
      </c>
      <c r="K5160" s="5">
        <v>98</v>
      </c>
      <c r="L5160" s="9">
        <f t="shared" si="160"/>
        <v>22</v>
      </c>
      <c r="M5160" s="9" t="str">
        <f t="shared" si="161"/>
        <v>low</v>
      </c>
      <c r="N5160" s="10">
        <v>-197.75966450227133</v>
      </c>
      <c r="O5160" s="11">
        <v>7.6075578690506518E-3</v>
      </c>
      <c r="P5160" s="7" t="s">
        <v>1461</v>
      </c>
      <c r="Q5160" s="5" t="s">
        <v>1471</v>
      </c>
      <c r="R5160" s="12"/>
    </row>
    <row r="5161" spans="1:18" ht="15.75" x14ac:dyDescent="0.2">
      <c r="A5161" s="5">
        <v>5214530</v>
      </c>
      <c r="B5161" s="6" t="s">
        <v>7301</v>
      </c>
      <c r="C5161" s="7" t="s">
        <v>114</v>
      </c>
      <c r="D5161" s="7" t="s">
        <v>9253</v>
      </c>
      <c r="E5161" s="8" t="s">
        <v>2383</v>
      </c>
      <c r="F5161" s="7" t="s">
        <v>1061</v>
      </c>
      <c r="G5161" s="7" t="s">
        <v>214</v>
      </c>
      <c r="H5161" s="5">
        <v>42</v>
      </c>
      <c r="I5161" s="5"/>
      <c r="J5161" s="5">
        <v>125</v>
      </c>
      <c r="K5161" s="5">
        <v>92</v>
      </c>
      <c r="L5161" s="9">
        <f t="shared" si="160"/>
        <v>9</v>
      </c>
      <c r="M5161" s="9" t="str">
        <f t="shared" si="161"/>
        <v>high</v>
      </c>
      <c r="N5161" s="10">
        <v>-207.61278768520424</v>
      </c>
      <c r="O5161" s="11">
        <v>6.3482175974058919E-3</v>
      </c>
      <c r="P5161" s="7" t="s">
        <v>1461</v>
      </c>
      <c r="Q5161" s="7" t="s">
        <v>1471</v>
      </c>
      <c r="R5161" s="12"/>
    </row>
    <row r="5162" spans="1:18" ht="15.75" x14ac:dyDescent="0.2">
      <c r="A5162" s="5">
        <v>5282692</v>
      </c>
      <c r="B5162" s="6" t="s">
        <v>8570</v>
      </c>
      <c r="C5162" s="7" t="s">
        <v>95</v>
      </c>
      <c r="D5162" s="7" t="s">
        <v>9659</v>
      </c>
      <c r="E5162" s="8" t="s">
        <v>2383</v>
      </c>
      <c r="F5162" s="7" t="s">
        <v>9660</v>
      </c>
      <c r="G5162" s="7" t="s">
        <v>214</v>
      </c>
      <c r="H5162" s="5">
        <v>20</v>
      </c>
      <c r="I5162" s="5">
        <v>15</v>
      </c>
      <c r="J5162" s="5">
        <v>120</v>
      </c>
      <c r="K5162" s="5">
        <v>96</v>
      </c>
      <c r="L5162" s="9">
        <f t="shared" si="160"/>
        <v>22</v>
      </c>
      <c r="M5162" s="9" t="str">
        <f t="shared" si="161"/>
        <v>low</v>
      </c>
      <c r="N5162" s="10">
        <v>-185.89514714119287</v>
      </c>
      <c r="O5162" s="11">
        <v>4.9179050911334343E-3</v>
      </c>
      <c r="P5162" s="7" t="s">
        <v>1461</v>
      </c>
      <c r="Q5162" s="7" t="s">
        <v>1471</v>
      </c>
      <c r="R5162" s="12"/>
    </row>
    <row r="5163" spans="1:18" ht="15.75" x14ac:dyDescent="0.2">
      <c r="A5163" s="5">
        <v>5349076</v>
      </c>
      <c r="B5163" s="6" t="s">
        <v>8504</v>
      </c>
      <c r="C5163" s="7" t="s">
        <v>148</v>
      </c>
      <c r="D5163" s="7" t="s">
        <v>9671</v>
      </c>
      <c r="E5163" s="8" t="s">
        <v>2383</v>
      </c>
      <c r="F5163" s="7" t="s">
        <v>2116</v>
      </c>
      <c r="G5163" s="7" t="s">
        <v>214</v>
      </c>
      <c r="H5163" s="5">
        <v>18</v>
      </c>
      <c r="I5163" s="5">
        <v>15</v>
      </c>
      <c r="J5163" s="5">
        <v>120</v>
      </c>
      <c r="K5163" s="5">
        <v>98</v>
      </c>
      <c r="L5163" s="9">
        <f t="shared" si="160"/>
        <v>22</v>
      </c>
      <c r="M5163" s="9" t="str">
        <f t="shared" si="161"/>
        <v>low</v>
      </c>
      <c r="N5163" s="10">
        <v>-164.54040520835406</v>
      </c>
      <c r="O5163" s="11">
        <v>6.7155902797821909E-3</v>
      </c>
      <c r="P5163" s="7" t="s">
        <v>1461</v>
      </c>
      <c r="Q5163" s="7" t="s">
        <v>1471</v>
      </c>
      <c r="R5163" s="12"/>
    </row>
    <row r="5164" spans="1:18" ht="15.75" x14ac:dyDescent="0.2">
      <c r="A5164" s="5">
        <v>5349076</v>
      </c>
      <c r="B5164" s="6" t="s">
        <v>8504</v>
      </c>
      <c r="C5164" s="7" t="s">
        <v>148</v>
      </c>
      <c r="D5164" s="7" t="s">
        <v>9671</v>
      </c>
      <c r="E5164" s="8" t="s">
        <v>2383</v>
      </c>
      <c r="F5164" s="7" t="s">
        <v>9810</v>
      </c>
      <c r="G5164" s="7" t="s">
        <v>214</v>
      </c>
      <c r="H5164" s="5">
        <v>18</v>
      </c>
      <c r="I5164" s="5">
        <v>15</v>
      </c>
      <c r="J5164" s="5">
        <v>110</v>
      </c>
      <c r="K5164" s="5">
        <v>96</v>
      </c>
      <c r="L5164" s="9">
        <f t="shared" si="160"/>
        <v>22</v>
      </c>
      <c r="M5164" s="9" t="str">
        <f t="shared" si="161"/>
        <v>low</v>
      </c>
      <c r="N5164" s="10">
        <v>-168.37373854166071</v>
      </c>
      <c r="O5164" s="11">
        <v>6.7155902797821909E-3</v>
      </c>
      <c r="P5164" s="7" t="s">
        <v>1461</v>
      </c>
      <c r="Q5164" s="7" t="s">
        <v>1471</v>
      </c>
      <c r="R5164" s="12"/>
    </row>
    <row r="5165" spans="1:18" ht="15.75" x14ac:dyDescent="0.2">
      <c r="A5165" s="5">
        <v>5284993</v>
      </c>
      <c r="B5165" s="6" t="s">
        <v>8988</v>
      </c>
      <c r="C5165" s="7" t="s">
        <v>78</v>
      </c>
      <c r="D5165" s="7" t="s">
        <v>9844</v>
      </c>
      <c r="E5165" s="8" t="s">
        <v>2383</v>
      </c>
      <c r="F5165" s="7" t="s">
        <v>775</v>
      </c>
      <c r="G5165" s="7" t="s">
        <v>214</v>
      </c>
      <c r="H5165" s="5">
        <v>16</v>
      </c>
      <c r="I5165" s="5">
        <v>15</v>
      </c>
      <c r="J5165" s="5">
        <v>100</v>
      </c>
      <c r="K5165" s="5">
        <v>98</v>
      </c>
      <c r="L5165" s="9">
        <f t="shared" si="160"/>
        <v>22</v>
      </c>
      <c r="M5165" s="9" t="str">
        <f t="shared" si="161"/>
        <v>low</v>
      </c>
      <c r="N5165" s="10">
        <v>-190.14496484952542</v>
      </c>
      <c r="O5165" s="11">
        <v>4.8611111124046147E-3</v>
      </c>
      <c r="P5165" s="7" t="s">
        <v>1461</v>
      </c>
      <c r="Q5165" s="7" t="s">
        <v>1471</v>
      </c>
      <c r="R5165" s="12"/>
    </row>
    <row r="5166" spans="1:18" ht="15.75" x14ac:dyDescent="0.2">
      <c r="A5166" s="5">
        <v>5217269</v>
      </c>
      <c r="B5166" s="6" t="s">
        <v>2799</v>
      </c>
      <c r="C5166" s="7" t="s">
        <v>78</v>
      </c>
      <c r="D5166" s="7" t="s">
        <v>9852</v>
      </c>
      <c r="E5166" s="8" t="s">
        <v>2383</v>
      </c>
      <c r="F5166" s="7" t="s">
        <v>9853</v>
      </c>
      <c r="G5166" s="7" t="s">
        <v>214</v>
      </c>
      <c r="H5166" s="5">
        <v>22</v>
      </c>
      <c r="I5166" s="5">
        <v>15</v>
      </c>
      <c r="J5166" s="5">
        <v>100</v>
      </c>
      <c r="K5166" s="5">
        <v>94</v>
      </c>
      <c r="L5166" s="9">
        <f t="shared" si="160"/>
        <v>22</v>
      </c>
      <c r="M5166" s="9" t="str">
        <f t="shared" si="161"/>
        <v>low</v>
      </c>
      <c r="N5166" s="10">
        <v>-213.44454505788599</v>
      </c>
      <c r="O5166" s="11">
        <v>1.1180752313521225E-2</v>
      </c>
      <c r="P5166" s="7" t="s">
        <v>1461</v>
      </c>
      <c r="Q5166" s="7" t="s">
        <v>1471</v>
      </c>
      <c r="R5166" s="12"/>
    </row>
    <row r="5167" spans="1:18" ht="15.75" x14ac:dyDescent="0.2">
      <c r="A5167" s="5">
        <v>5217395</v>
      </c>
      <c r="B5167" s="6" t="s">
        <v>2799</v>
      </c>
      <c r="C5167" s="7" t="s">
        <v>114</v>
      </c>
      <c r="D5167" s="7" t="s">
        <v>9855</v>
      </c>
      <c r="E5167" s="8" t="s">
        <v>2383</v>
      </c>
      <c r="F5167" s="7" t="s">
        <v>9856</v>
      </c>
      <c r="G5167" s="7" t="s">
        <v>214</v>
      </c>
      <c r="H5167" s="5">
        <v>19</v>
      </c>
      <c r="I5167" s="5">
        <v>15</v>
      </c>
      <c r="J5167" s="5">
        <v>110</v>
      </c>
      <c r="K5167" s="5">
        <v>96</v>
      </c>
      <c r="L5167" s="9">
        <f t="shared" si="160"/>
        <v>22</v>
      </c>
      <c r="M5167" s="9" t="str">
        <f t="shared" si="161"/>
        <v>low</v>
      </c>
      <c r="N5167" s="10">
        <v>-213.50178525462252</v>
      </c>
      <c r="O5167" s="11">
        <v>9.2150462951394729E-3</v>
      </c>
      <c r="P5167" s="7" t="s">
        <v>1461</v>
      </c>
      <c r="Q5167" s="7" t="s">
        <v>1471</v>
      </c>
      <c r="R5167" s="12"/>
    </row>
    <row r="5168" spans="1:18" ht="15.75" x14ac:dyDescent="0.2">
      <c r="A5168" s="5">
        <v>5349299</v>
      </c>
      <c r="B5168" s="6" t="s">
        <v>8504</v>
      </c>
      <c r="C5168" s="7" t="s">
        <v>72</v>
      </c>
      <c r="D5168" s="7" t="s">
        <v>9869</v>
      </c>
      <c r="E5168" s="8" t="s">
        <v>2383</v>
      </c>
      <c r="F5168" s="7" t="s">
        <v>9870</v>
      </c>
      <c r="G5168" s="7" t="s">
        <v>215</v>
      </c>
      <c r="H5168" s="5">
        <v>42</v>
      </c>
      <c r="I5168" s="5">
        <v>15</v>
      </c>
      <c r="J5168" s="5">
        <v>120</v>
      </c>
      <c r="K5168" s="5">
        <v>98</v>
      </c>
      <c r="L5168" s="9">
        <f t="shared" si="160"/>
        <v>22</v>
      </c>
      <c r="M5168" s="9" t="str">
        <f t="shared" si="161"/>
        <v>low</v>
      </c>
      <c r="N5168" s="10">
        <v>-170.01758472217625</v>
      </c>
      <c r="O5168" s="11">
        <v>8.2140509257442318E-3</v>
      </c>
      <c r="P5168" s="7" t="s">
        <v>1461</v>
      </c>
      <c r="Q5168" s="7" t="s">
        <v>1471</v>
      </c>
      <c r="R5168" s="12"/>
    </row>
    <row r="5169" spans="1:18" ht="15.75" x14ac:dyDescent="0.2">
      <c r="A5169" s="5">
        <v>5243076</v>
      </c>
      <c r="B5169" s="6" t="s">
        <v>8501</v>
      </c>
      <c r="C5169" s="7" t="s">
        <v>95</v>
      </c>
      <c r="D5169" s="7" t="s">
        <v>9877</v>
      </c>
      <c r="E5169" s="8" t="s">
        <v>2383</v>
      </c>
      <c r="F5169" s="7" t="s">
        <v>9878</v>
      </c>
      <c r="G5169" s="7" t="s">
        <v>215</v>
      </c>
      <c r="H5169" s="5">
        <v>15</v>
      </c>
      <c r="I5169" s="5">
        <v>15</v>
      </c>
      <c r="J5169" s="5">
        <v>100</v>
      </c>
      <c r="K5169" s="5">
        <v>96</v>
      </c>
      <c r="L5169" s="9">
        <f t="shared" si="160"/>
        <v>22</v>
      </c>
      <c r="M5169" s="9" t="str">
        <f t="shared" si="161"/>
        <v>low</v>
      </c>
      <c r="N5169" s="10">
        <v>-205.06899085647456</v>
      </c>
      <c r="O5169" s="11">
        <v>4.3552083370741457E-3</v>
      </c>
      <c r="P5169" s="7" t="s">
        <v>1461</v>
      </c>
      <c r="Q5169" s="7" t="s">
        <v>1471</v>
      </c>
      <c r="R5169" s="12"/>
    </row>
    <row r="5170" spans="1:18" ht="15.75" x14ac:dyDescent="0.2">
      <c r="A5170" s="5">
        <v>5242236</v>
      </c>
      <c r="B5170" s="6" t="s">
        <v>8501</v>
      </c>
      <c r="C5170" s="7" t="s">
        <v>95</v>
      </c>
      <c r="D5170" s="7" t="s">
        <v>9526</v>
      </c>
      <c r="E5170" s="8" t="s">
        <v>2383</v>
      </c>
      <c r="F5170" s="7" t="s">
        <v>1161</v>
      </c>
      <c r="G5170" s="7" t="s">
        <v>214</v>
      </c>
      <c r="H5170" s="5">
        <v>33</v>
      </c>
      <c r="I5170" s="5">
        <v>15</v>
      </c>
      <c r="J5170" s="5">
        <v>110</v>
      </c>
      <c r="K5170" s="5">
        <v>97</v>
      </c>
      <c r="L5170" s="9">
        <f t="shared" si="160"/>
        <v>22</v>
      </c>
      <c r="M5170" s="9" t="str">
        <f t="shared" si="161"/>
        <v>low</v>
      </c>
      <c r="N5170" s="10">
        <v>-206.57700605323043</v>
      </c>
      <c r="O5170" s="11">
        <v>7.0910532376728952E-3</v>
      </c>
      <c r="P5170" s="7" t="s">
        <v>1461</v>
      </c>
      <c r="Q5170" s="7" t="s">
        <v>1471</v>
      </c>
      <c r="R5170" s="12"/>
    </row>
    <row r="5171" spans="1:18" ht="15.75" x14ac:dyDescent="0.2">
      <c r="A5171" s="5">
        <v>5349017</v>
      </c>
      <c r="B5171" s="6" t="s">
        <v>8504</v>
      </c>
      <c r="C5171" s="7" t="s">
        <v>78</v>
      </c>
      <c r="D5171" s="7" t="s">
        <v>9968</v>
      </c>
      <c r="E5171" s="8" t="s">
        <v>2383</v>
      </c>
      <c r="F5171" s="7" t="s">
        <v>782</v>
      </c>
      <c r="G5171" s="7" t="s">
        <v>214</v>
      </c>
      <c r="H5171" s="5">
        <v>26</v>
      </c>
      <c r="I5171" s="5">
        <v>15</v>
      </c>
      <c r="J5171" s="5">
        <v>120</v>
      </c>
      <c r="K5171" s="5">
        <v>96</v>
      </c>
      <c r="L5171" s="9">
        <f t="shared" si="160"/>
        <v>22</v>
      </c>
      <c r="M5171" s="9" t="str">
        <f t="shared" si="161"/>
        <v>low</v>
      </c>
      <c r="N5171" s="10">
        <v>-172.72444085643656</v>
      </c>
      <c r="O5171" s="11">
        <v>3.7376967593445443E-3</v>
      </c>
      <c r="P5171" s="7" t="s">
        <v>1461</v>
      </c>
      <c r="Q5171" s="7" t="s">
        <v>1471</v>
      </c>
      <c r="R5171" s="12"/>
    </row>
    <row r="5172" spans="1:18" ht="15.75" x14ac:dyDescent="0.2">
      <c r="A5172" s="5">
        <v>5216660</v>
      </c>
      <c r="B5172" s="6" t="s">
        <v>2799</v>
      </c>
      <c r="C5172" s="7" t="s">
        <v>114</v>
      </c>
      <c r="D5172" s="7" t="s">
        <v>10016</v>
      </c>
      <c r="E5172" s="8" t="s">
        <v>2383</v>
      </c>
      <c r="F5172" s="7" t="s">
        <v>1740</v>
      </c>
      <c r="G5172" s="7" t="s">
        <v>214</v>
      </c>
      <c r="H5172" s="5">
        <v>26</v>
      </c>
      <c r="I5172" s="5">
        <v>15</v>
      </c>
      <c r="J5172" s="5">
        <v>120</v>
      </c>
      <c r="K5172" s="5">
        <v>98</v>
      </c>
      <c r="L5172" s="9">
        <f t="shared" si="160"/>
        <v>22</v>
      </c>
      <c r="M5172" s="9" t="str">
        <f t="shared" si="161"/>
        <v>low</v>
      </c>
      <c r="N5172" s="10">
        <v>-218.39065296298213</v>
      </c>
      <c r="O5172" s="11">
        <v>5.8200231505907141E-3</v>
      </c>
      <c r="P5172" s="7" t="s">
        <v>1461</v>
      </c>
      <c r="Q5172" s="7" t="s">
        <v>1471</v>
      </c>
      <c r="R5172" s="12"/>
    </row>
    <row r="5173" spans="1:18" ht="15.75" x14ac:dyDescent="0.2">
      <c r="A5173" s="5">
        <v>5213841</v>
      </c>
      <c r="B5173" s="6" t="s">
        <v>7301</v>
      </c>
      <c r="C5173" s="7" t="s">
        <v>72</v>
      </c>
      <c r="D5173" s="7" t="s">
        <v>10035</v>
      </c>
      <c r="E5173" s="8" t="s">
        <v>2383</v>
      </c>
      <c r="F5173" s="7" t="s">
        <v>10036</v>
      </c>
      <c r="G5173" s="7" t="s">
        <v>214</v>
      </c>
      <c r="H5173" s="5">
        <v>54</v>
      </c>
      <c r="I5173" s="5">
        <v>15</v>
      </c>
      <c r="J5173" s="5">
        <v>120</v>
      </c>
      <c r="K5173" s="5">
        <v>97</v>
      </c>
      <c r="L5173" s="9">
        <f t="shared" si="160"/>
        <v>22</v>
      </c>
      <c r="M5173" s="9" t="str">
        <f t="shared" si="161"/>
        <v>low</v>
      </c>
      <c r="N5173" s="10">
        <v>-219.95877854162245</v>
      </c>
      <c r="O5173" s="11">
        <v>1.6210370369662996E-2</v>
      </c>
      <c r="P5173" s="7" t="s">
        <v>1461</v>
      </c>
      <c r="Q5173" s="7" t="s">
        <v>1471</v>
      </c>
      <c r="R5173" s="12"/>
    </row>
    <row r="5174" spans="1:18" ht="15.75" x14ac:dyDescent="0.2">
      <c r="A5174" s="5">
        <v>5243201</v>
      </c>
      <c r="B5174" s="6" t="s">
        <v>8501</v>
      </c>
      <c r="C5174" s="7" t="s">
        <v>78</v>
      </c>
      <c r="D5174" s="7" t="s">
        <v>10085</v>
      </c>
      <c r="E5174" s="8" t="s">
        <v>2383</v>
      </c>
      <c r="F5174" s="7" t="s">
        <v>814</v>
      </c>
      <c r="G5174" s="7" t="s">
        <v>214</v>
      </c>
      <c r="H5174" s="5">
        <v>26</v>
      </c>
      <c r="I5174" s="5">
        <v>15</v>
      </c>
      <c r="J5174" s="5">
        <v>110</v>
      </c>
      <c r="K5174" s="5">
        <v>95</v>
      </c>
      <c r="L5174" s="9">
        <f t="shared" si="160"/>
        <v>22</v>
      </c>
      <c r="M5174" s="9" t="str">
        <f t="shared" si="161"/>
        <v>low</v>
      </c>
      <c r="N5174" s="10">
        <v>-211.19515266205417</v>
      </c>
      <c r="O5174" s="11">
        <v>6.2137731511029415E-3</v>
      </c>
      <c r="P5174" s="7" t="s">
        <v>1461</v>
      </c>
      <c r="Q5174" s="7" t="s">
        <v>1471</v>
      </c>
      <c r="R5174" s="12"/>
    </row>
    <row r="5175" spans="1:18" ht="15.75" x14ac:dyDescent="0.2">
      <c r="A5175" s="5">
        <v>5219493</v>
      </c>
      <c r="B5175" s="6" t="s">
        <v>9802</v>
      </c>
      <c r="C5175" s="7" t="s">
        <v>78</v>
      </c>
      <c r="D5175" s="7" t="s">
        <v>10194</v>
      </c>
      <c r="E5175" s="8" t="s">
        <v>2383</v>
      </c>
      <c r="F5175" s="7" t="s">
        <v>10195</v>
      </c>
      <c r="G5175" s="7" t="s">
        <v>214</v>
      </c>
      <c r="H5175" s="5">
        <v>16</v>
      </c>
      <c r="I5175" s="5">
        <v>15</v>
      </c>
      <c r="J5175" s="5">
        <v>110</v>
      </c>
      <c r="K5175" s="5">
        <v>97</v>
      </c>
      <c r="L5175" s="9">
        <f t="shared" si="160"/>
        <v>22</v>
      </c>
      <c r="M5175" s="9" t="str">
        <f t="shared" si="161"/>
        <v>low</v>
      </c>
      <c r="N5175" s="10">
        <v>-222.19796311344544</v>
      </c>
      <c r="O5175" s="11">
        <v>2.6261921302648261E-3</v>
      </c>
      <c r="P5175" s="7" t="s">
        <v>1461</v>
      </c>
      <c r="Q5175" s="7" t="s">
        <v>1471</v>
      </c>
      <c r="R5175" s="12"/>
    </row>
    <row r="5176" spans="1:18" ht="15.75" x14ac:dyDescent="0.2">
      <c r="A5176" s="5">
        <v>5284772</v>
      </c>
      <c r="B5176" s="6" t="s">
        <v>8988</v>
      </c>
      <c r="C5176" s="7" t="s">
        <v>78</v>
      </c>
      <c r="D5176" s="7" t="s">
        <v>10208</v>
      </c>
      <c r="E5176" s="8" t="s">
        <v>2383</v>
      </c>
      <c r="F5176" s="7" t="s">
        <v>10209</v>
      </c>
      <c r="G5176" s="7" t="s">
        <v>215</v>
      </c>
      <c r="H5176" s="5">
        <v>38</v>
      </c>
      <c r="I5176" s="5">
        <v>15</v>
      </c>
      <c r="J5176" s="5">
        <v>110</v>
      </c>
      <c r="K5176" s="5">
        <v>98</v>
      </c>
      <c r="L5176" s="9">
        <f t="shared" si="160"/>
        <v>22</v>
      </c>
      <c r="M5176" s="9" t="str">
        <f t="shared" si="161"/>
        <v>low</v>
      </c>
      <c r="N5176" s="10">
        <v>-200.53732596060581</v>
      </c>
      <c r="O5176" s="11">
        <v>4.8611111124046147E-3</v>
      </c>
      <c r="P5176" s="7" t="s">
        <v>1461</v>
      </c>
      <c r="Q5176" s="7" t="s">
        <v>1471</v>
      </c>
      <c r="R5176" s="12"/>
    </row>
    <row r="5177" spans="1:18" ht="15.75" x14ac:dyDescent="0.2">
      <c r="A5177" s="5">
        <v>5243581</v>
      </c>
      <c r="B5177" s="6" t="s">
        <v>8501</v>
      </c>
      <c r="C5177" s="7" t="s">
        <v>78</v>
      </c>
      <c r="D5177" s="7" t="s">
        <v>10337</v>
      </c>
      <c r="E5177" s="8" t="s">
        <v>2383</v>
      </c>
      <c r="F5177" s="7" t="s">
        <v>10338</v>
      </c>
      <c r="G5177" s="7" t="s">
        <v>214</v>
      </c>
      <c r="H5177" s="5">
        <v>75</v>
      </c>
      <c r="I5177" s="5">
        <v>15</v>
      </c>
      <c r="J5177" s="5">
        <v>115</v>
      </c>
      <c r="K5177" s="5">
        <v>98</v>
      </c>
      <c r="L5177" s="9">
        <f t="shared" si="160"/>
        <v>19</v>
      </c>
      <c r="M5177" s="9" t="str">
        <f t="shared" si="161"/>
        <v>low</v>
      </c>
      <c r="N5177" s="10">
        <v>-217.88464208329242</v>
      </c>
      <c r="O5177" s="11">
        <v>5.3075925970915705E-3</v>
      </c>
      <c r="P5177" s="7" t="s">
        <v>1461</v>
      </c>
      <c r="Q5177" s="7" t="s">
        <v>1471</v>
      </c>
      <c r="R5177" s="12"/>
    </row>
    <row r="5178" spans="1:18" ht="15.75" x14ac:dyDescent="0.2">
      <c r="A5178" s="5">
        <v>5243740</v>
      </c>
      <c r="B5178" s="6" t="s">
        <v>8501</v>
      </c>
      <c r="C5178" s="7" t="s">
        <v>78</v>
      </c>
      <c r="D5178" s="7" t="s">
        <v>10496</v>
      </c>
      <c r="E5178" s="8" t="s">
        <v>2383</v>
      </c>
      <c r="F5178" s="7" t="s">
        <v>10497</v>
      </c>
      <c r="G5178" s="7" t="s">
        <v>214</v>
      </c>
      <c r="H5178" s="5">
        <v>17</v>
      </c>
      <c r="I5178" s="5">
        <v>15</v>
      </c>
      <c r="J5178" s="5">
        <v>125</v>
      </c>
      <c r="K5178" s="5">
        <v>96</v>
      </c>
      <c r="L5178" s="9">
        <f t="shared" si="160"/>
        <v>24</v>
      </c>
      <c r="M5178" s="9" t="str">
        <f t="shared" si="161"/>
        <v>low</v>
      </c>
      <c r="N5178" s="10">
        <v>-222.05126979168563</v>
      </c>
      <c r="O5178" s="11">
        <v>3.0690277781104669E-3</v>
      </c>
      <c r="P5178" s="7" t="s">
        <v>1461</v>
      </c>
      <c r="Q5178" s="7" t="s">
        <v>1471</v>
      </c>
      <c r="R5178" s="12"/>
    </row>
    <row r="5179" spans="1:18" ht="15.75" x14ac:dyDescent="0.2">
      <c r="A5179" s="5">
        <v>5386526</v>
      </c>
      <c r="B5179" s="6" t="s">
        <v>2694</v>
      </c>
      <c r="C5179" s="7" t="s">
        <v>114</v>
      </c>
      <c r="D5179" s="7" t="s">
        <v>10534</v>
      </c>
      <c r="E5179" s="8" t="s">
        <v>2383</v>
      </c>
      <c r="F5179" s="7" t="s">
        <v>1349</v>
      </c>
      <c r="G5179" s="7" t="s">
        <v>214</v>
      </c>
      <c r="H5179" s="5">
        <v>19</v>
      </c>
      <c r="I5179" s="5">
        <v>15</v>
      </c>
      <c r="J5179" s="5">
        <v>120</v>
      </c>
      <c r="K5179" s="5">
        <v>97</v>
      </c>
      <c r="L5179" s="9">
        <f t="shared" si="160"/>
        <v>22</v>
      </c>
      <c r="M5179" s="9" t="str">
        <f t="shared" si="161"/>
        <v>low</v>
      </c>
      <c r="N5179" s="10">
        <v>-177.14610076390818</v>
      </c>
      <c r="O5179" s="11">
        <v>6.5182060207007453E-3</v>
      </c>
      <c r="P5179" s="7" t="s">
        <v>1461</v>
      </c>
      <c r="Q5179" s="7" t="s">
        <v>1471</v>
      </c>
      <c r="R5179" s="12"/>
    </row>
    <row r="5180" spans="1:18" ht="15.75" x14ac:dyDescent="0.2">
      <c r="A5180" s="5">
        <v>5242204</v>
      </c>
      <c r="B5180" s="6" t="s">
        <v>8501</v>
      </c>
      <c r="C5180" s="7" t="s">
        <v>78</v>
      </c>
      <c r="D5180" s="7" t="s">
        <v>8846</v>
      </c>
      <c r="E5180" s="8" t="s">
        <v>2383</v>
      </c>
      <c r="F5180" s="7" t="s">
        <v>10539</v>
      </c>
      <c r="G5180" s="7" t="s">
        <v>214</v>
      </c>
      <c r="H5180" s="5">
        <v>39</v>
      </c>
      <c r="I5180" s="5">
        <v>15</v>
      </c>
      <c r="J5180" s="5">
        <v>110</v>
      </c>
      <c r="K5180" s="5">
        <v>95</v>
      </c>
      <c r="L5180" s="9">
        <f t="shared" si="160"/>
        <v>22</v>
      </c>
      <c r="M5180" s="9" t="str">
        <f t="shared" si="161"/>
        <v>low</v>
      </c>
      <c r="N5180" s="10">
        <v>-223.79293255782977</v>
      </c>
      <c r="O5180" s="11">
        <v>4.9905092600965872E-3</v>
      </c>
      <c r="P5180" s="7" t="s">
        <v>1461</v>
      </c>
      <c r="Q5180" s="5" t="s">
        <v>1471</v>
      </c>
      <c r="R5180" s="12"/>
    </row>
    <row r="5181" spans="1:18" ht="15.75" x14ac:dyDescent="0.2">
      <c r="A5181" s="5">
        <v>5243076</v>
      </c>
      <c r="B5181" s="6" t="s">
        <v>8501</v>
      </c>
      <c r="C5181" s="7" t="s">
        <v>95</v>
      </c>
      <c r="D5181" s="7" t="s">
        <v>9877</v>
      </c>
      <c r="E5181" s="8" t="s">
        <v>2383</v>
      </c>
      <c r="F5181" s="7" t="s">
        <v>10553</v>
      </c>
      <c r="G5181" s="7" t="s">
        <v>215</v>
      </c>
      <c r="H5181" s="5">
        <v>12</v>
      </c>
      <c r="I5181" s="5">
        <v>15</v>
      </c>
      <c r="J5181" s="5">
        <v>110</v>
      </c>
      <c r="K5181" s="5">
        <v>96</v>
      </c>
      <c r="L5181" s="9">
        <f t="shared" si="160"/>
        <v>22</v>
      </c>
      <c r="M5181" s="9" t="str">
        <f t="shared" si="161"/>
        <v>low</v>
      </c>
      <c r="N5181" s="10">
        <v>-223.9856575231679</v>
      </c>
      <c r="O5181" s="11">
        <v>4.3552083370741457E-3</v>
      </c>
      <c r="P5181" s="7" t="s">
        <v>1461</v>
      </c>
      <c r="Q5181" s="7" t="s">
        <v>1471</v>
      </c>
      <c r="R5181" s="12"/>
    </row>
    <row r="5182" spans="1:18" ht="15.75" x14ac:dyDescent="0.2">
      <c r="A5182" s="5">
        <v>5219142</v>
      </c>
      <c r="B5182" s="6" t="s">
        <v>9802</v>
      </c>
      <c r="C5182" s="7" t="s">
        <v>148</v>
      </c>
      <c r="D5182" s="7" t="s">
        <v>10585</v>
      </c>
      <c r="E5182" s="8" t="s">
        <v>2383</v>
      </c>
      <c r="F5182" s="7" t="s">
        <v>10586</v>
      </c>
      <c r="G5182" s="7" t="s">
        <v>214</v>
      </c>
      <c r="H5182" s="5">
        <v>23</v>
      </c>
      <c r="I5182" s="5">
        <v>15</v>
      </c>
      <c r="J5182" s="5">
        <v>150</v>
      </c>
      <c r="K5182" s="5">
        <v>96</v>
      </c>
      <c r="L5182" s="9">
        <f t="shared" si="160"/>
        <v>24</v>
      </c>
      <c r="M5182" s="9" t="str">
        <f t="shared" si="161"/>
        <v>low</v>
      </c>
      <c r="N5182" s="10">
        <v>-233.05288444446342</v>
      </c>
      <c r="O5182" s="11">
        <v>4.9918518561753444E-3</v>
      </c>
      <c r="P5182" s="7" t="s">
        <v>1461</v>
      </c>
      <c r="Q5182" s="7" t="s">
        <v>1471</v>
      </c>
      <c r="R5182" s="12"/>
    </row>
    <row r="5183" spans="1:18" ht="15.75" x14ac:dyDescent="0.2">
      <c r="A5183" s="5">
        <v>5324835</v>
      </c>
      <c r="B5183" s="6" t="s">
        <v>9845</v>
      </c>
      <c r="C5183" s="7" t="s">
        <v>78</v>
      </c>
      <c r="D5183" s="7" t="s">
        <v>10624</v>
      </c>
      <c r="E5183" s="8" t="s">
        <v>2383</v>
      </c>
      <c r="F5183" s="7" t="s">
        <v>10625</v>
      </c>
      <c r="G5183" s="7" t="s">
        <v>214</v>
      </c>
      <c r="H5183" s="5">
        <v>49</v>
      </c>
      <c r="I5183" s="5">
        <v>15</v>
      </c>
      <c r="J5183" s="5">
        <v>120</v>
      </c>
      <c r="K5183" s="5">
        <v>96</v>
      </c>
      <c r="L5183" s="9">
        <f t="shared" si="160"/>
        <v>22</v>
      </c>
      <c r="M5183" s="9" t="str">
        <f t="shared" si="161"/>
        <v>low</v>
      </c>
      <c r="N5183" s="10">
        <v>-198.76521809023689</v>
      </c>
      <c r="O5183" s="11">
        <v>8.9625347245601006E-3</v>
      </c>
      <c r="P5183" s="7" t="s">
        <v>1461</v>
      </c>
      <c r="Q5183" s="7" t="s">
        <v>1471</v>
      </c>
      <c r="R5183" s="12"/>
    </row>
    <row r="5184" spans="1:18" ht="15.75" x14ac:dyDescent="0.2">
      <c r="A5184" s="5">
        <v>5285543</v>
      </c>
      <c r="B5184" s="6" t="s">
        <v>8988</v>
      </c>
      <c r="C5184" s="7" t="s">
        <v>95</v>
      </c>
      <c r="D5184" s="7" t="s">
        <v>10674</v>
      </c>
      <c r="E5184" s="8" t="s">
        <v>2383</v>
      </c>
      <c r="F5184" s="7" t="s">
        <v>2320</v>
      </c>
      <c r="G5184" s="7" t="s">
        <v>214</v>
      </c>
      <c r="H5184" s="5">
        <v>50</v>
      </c>
      <c r="I5184" s="5">
        <v>15</v>
      </c>
      <c r="J5184" s="5"/>
      <c r="K5184" s="5"/>
      <c r="L5184" s="9">
        <f t="shared" si="160"/>
        <v>18</v>
      </c>
      <c r="M5184" s="9" t="str">
        <f t="shared" si="161"/>
        <v>MID</v>
      </c>
      <c r="N5184" s="10">
        <v>-212.97774864578969</v>
      </c>
      <c r="O5184" s="11">
        <v>2.3579050903208554E-3</v>
      </c>
      <c r="P5184" s="7" t="s">
        <v>14</v>
      </c>
      <c r="Q5184" s="7" t="s">
        <v>1471</v>
      </c>
      <c r="R5184" s="12"/>
    </row>
    <row r="5185" spans="1:18" ht="15.75" x14ac:dyDescent="0.2">
      <c r="A5185" s="5">
        <v>5349950</v>
      </c>
      <c r="B5185" s="6" t="s">
        <v>8504</v>
      </c>
      <c r="C5185" s="7" t="s">
        <v>72</v>
      </c>
      <c r="D5185" s="7" t="s">
        <v>10675</v>
      </c>
      <c r="E5185" s="8" t="s">
        <v>2383</v>
      </c>
      <c r="F5185" s="7" t="s">
        <v>10676</v>
      </c>
      <c r="G5185" s="7" t="s">
        <v>214</v>
      </c>
      <c r="H5185" s="5">
        <v>21</v>
      </c>
      <c r="I5185" s="5"/>
      <c r="J5185" s="5">
        <v>12</v>
      </c>
      <c r="K5185" s="5">
        <v>94</v>
      </c>
      <c r="L5185" s="9">
        <f t="shared" si="160"/>
        <v>3</v>
      </c>
      <c r="M5185" s="9" t="str">
        <f t="shared" si="161"/>
        <v>high</v>
      </c>
      <c r="N5185" s="10">
        <v>-192.13781145832036</v>
      </c>
      <c r="O5185" s="11">
        <v>2.5255439759348519E-3</v>
      </c>
      <c r="P5185" s="7" t="s">
        <v>1461</v>
      </c>
      <c r="Q5185" s="7" t="s">
        <v>1471</v>
      </c>
      <c r="R5185" s="12"/>
    </row>
    <row r="5186" spans="1:18" ht="15.75" x14ac:dyDescent="0.2">
      <c r="A5186" s="5">
        <v>5242266</v>
      </c>
      <c r="B5186" s="6" t="s">
        <v>8501</v>
      </c>
      <c r="C5186" s="7" t="s">
        <v>64</v>
      </c>
      <c r="D5186" s="7" t="s">
        <v>10714</v>
      </c>
      <c r="E5186" s="8" t="s">
        <v>2383</v>
      </c>
      <c r="F5186" s="7" t="s">
        <v>10715</v>
      </c>
      <c r="G5186" s="7" t="s">
        <v>214</v>
      </c>
      <c r="H5186" s="5">
        <v>48</v>
      </c>
      <c r="I5186" s="5">
        <v>15</v>
      </c>
      <c r="J5186" s="5">
        <v>110</v>
      </c>
      <c r="K5186" s="5">
        <v>99</v>
      </c>
      <c r="L5186" s="9">
        <f t="shared" ref="L5186:L5249" si="162">IF(OR(I5186&gt;3,I5186&lt;15),I5186,0)+IF(H5186&lt;=60,3,IF(H5186&gt;60,0,0))+IF(J5186&gt;120,6,IF((J5186&gt;=60),4,IF(J5186&lt;60,0,0)))</f>
        <v>22</v>
      </c>
      <c r="M5186" s="9" t="str">
        <f t="shared" ref="M5186:M5249" si="163">IF(AND(L5186&gt;=3,L5186&lt;=10),"high",IF(AND(L5186&gt;=11,L5186&lt;=18),"MID",IF(AND(L5186&gt;=19,L5186&lt;=24),"low","no")))</f>
        <v>low</v>
      </c>
      <c r="N5186" s="10">
        <v>-228.48527048612596</v>
      </c>
      <c r="O5186" s="11">
        <v>8.2985763874603435E-3</v>
      </c>
      <c r="P5186" s="7" t="s">
        <v>1461</v>
      </c>
      <c r="Q5186" s="7" t="s">
        <v>1471</v>
      </c>
      <c r="R5186" s="12"/>
    </row>
    <row r="5187" spans="1:18" ht="15.75" x14ac:dyDescent="0.2">
      <c r="A5187" s="5">
        <v>5216460</v>
      </c>
      <c r="B5187" s="6" t="s">
        <v>2799</v>
      </c>
      <c r="C5187" s="7" t="s">
        <v>148</v>
      </c>
      <c r="D5187" s="7" t="s">
        <v>10718</v>
      </c>
      <c r="E5187" s="8" t="s">
        <v>2383</v>
      </c>
      <c r="F5187" s="7" t="s">
        <v>10719</v>
      </c>
      <c r="G5187" s="7" t="s">
        <v>214</v>
      </c>
      <c r="H5187" s="5">
        <v>35</v>
      </c>
      <c r="I5187" s="5">
        <v>15</v>
      </c>
      <c r="J5187" s="5">
        <v>120</v>
      </c>
      <c r="K5187" s="5">
        <v>93</v>
      </c>
      <c r="L5187" s="9">
        <f t="shared" si="162"/>
        <v>22</v>
      </c>
      <c r="M5187" s="9" t="str">
        <f t="shared" si="163"/>
        <v>low</v>
      </c>
      <c r="N5187" s="10">
        <v>-237.57847615742503</v>
      </c>
      <c r="O5187" s="11">
        <v>6.3887384239933454E-3</v>
      </c>
      <c r="P5187" s="7" t="s">
        <v>1461</v>
      </c>
      <c r="Q5187" s="7" t="s">
        <v>1471</v>
      </c>
      <c r="R5187" s="12"/>
    </row>
    <row r="5188" spans="1:18" ht="15.75" x14ac:dyDescent="0.2">
      <c r="A5188" s="5">
        <v>5245169</v>
      </c>
      <c r="B5188" s="6" t="s">
        <v>9805</v>
      </c>
      <c r="C5188" s="7" t="s">
        <v>148</v>
      </c>
      <c r="D5188" s="7" t="s">
        <v>10742</v>
      </c>
      <c r="E5188" s="8" t="s">
        <v>2383</v>
      </c>
      <c r="F5188" s="7" t="s">
        <v>10743</v>
      </c>
      <c r="G5188" s="7" t="s">
        <v>214</v>
      </c>
      <c r="H5188" s="5">
        <v>57</v>
      </c>
      <c r="I5188" s="5">
        <v>15</v>
      </c>
      <c r="J5188" s="5">
        <v>130</v>
      </c>
      <c r="K5188" s="5">
        <v>97</v>
      </c>
      <c r="L5188" s="9">
        <f t="shared" si="162"/>
        <v>24</v>
      </c>
      <c r="M5188" s="9" t="str">
        <f t="shared" si="163"/>
        <v>low</v>
      </c>
      <c r="N5188" s="10">
        <v>-228.43619891202979</v>
      </c>
      <c r="O5188" s="11">
        <v>6.1520370363723487E-3</v>
      </c>
      <c r="P5188" s="7" t="s">
        <v>1461</v>
      </c>
      <c r="Q5188" s="7" t="s">
        <v>1471</v>
      </c>
      <c r="R5188" s="12"/>
    </row>
    <row r="5189" spans="1:18" ht="15.75" x14ac:dyDescent="0.2">
      <c r="A5189" s="5">
        <v>5286882</v>
      </c>
      <c r="B5189" s="6" t="s">
        <v>10278</v>
      </c>
      <c r="C5189" s="7" t="s">
        <v>114</v>
      </c>
      <c r="D5189" s="7" t="s">
        <v>10827</v>
      </c>
      <c r="E5189" s="8" t="s">
        <v>2383</v>
      </c>
      <c r="F5189" s="7" t="s">
        <v>10828</v>
      </c>
      <c r="G5189" s="7" t="s">
        <v>214</v>
      </c>
      <c r="H5189" s="5">
        <v>62</v>
      </c>
      <c r="I5189" s="5">
        <v>15</v>
      </c>
      <c r="J5189" s="5">
        <v>120</v>
      </c>
      <c r="K5189" s="5">
        <v>96</v>
      </c>
      <c r="L5189" s="9">
        <f t="shared" si="162"/>
        <v>19</v>
      </c>
      <c r="M5189" s="9" t="str">
        <f t="shared" si="163"/>
        <v>low</v>
      </c>
      <c r="N5189" s="10">
        <v>-216.81694208332192</v>
      </c>
      <c r="O5189" s="11">
        <v>5.9611111064441502E-3</v>
      </c>
      <c r="P5189" s="7" t="s">
        <v>1461</v>
      </c>
      <c r="Q5189" s="7" t="s">
        <v>1471</v>
      </c>
      <c r="R5189" s="12"/>
    </row>
    <row r="5190" spans="1:18" ht="15.75" x14ac:dyDescent="0.2">
      <c r="A5190" s="5">
        <v>5351612</v>
      </c>
      <c r="B5190" s="6" t="s">
        <v>10912</v>
      </c>
      <c r="C5190" s="7" t="s">
        <v>95</v>
      </c>
      <c r="D5190" s="7" t="s">
        <v>10913</v>
      </c>
      <c r="E5190" s="8" t="s">
        <v>2383</v>
      </c>
      <c r="F5190" s="7" t="s">
        <v>10914</v>
      </c>
      <c r="G5190" s="7" t="s">
        <v>214</v>
      </c>
      <c r="H5190" s="5">
        <v>32</v>
      </c>
      <c r="I5190" s="5">
        <v>15</v>
      </c>
      <c r="J5190" s="5">
        <v>120</v>
      </c>
      <c r="K5190" s="5">
        <v>95</v>
      </c>
      <c r="L5190" s="9">
        <f t="shared" si="162"/>
        <v>22</v>
      </c>
      <c r="M5190" s="9" t="str">
        <f t="shared" si="163"/>
        <v>low</v>
      </c>
      <c r="N5190" s="10">
        <v>-198.41335643520142</v>
      </c>
      <c r="O5190" s="11">
        <v>6.3040509267011657E-3</v>
      </c>
      <c r="P5190" s="7" t="s">
        <v>1461</v>
      </c>
      <c r="Q5190" s="7" t="s">
        <v>1471</v>
      </c>
      <c r="R5190" s="12"/>
    </row>
    <row r="5191" spans="1:18" ht="15.75" x14ac:dyDescent="0.2">
      <c r="A5191" s="5">
        <v>5246280</v>
      </c>
      <c r="B5191" s="6" t="s">
        <v>9805</v>
      </c>
      <c r="C5191" s="7" t="s">
        <v>78</v>
      </c>
      <c r="D5191" s="7" t="s">
        <v>10934</v>
      </c>
      <c r="E5191" s="8" t="s">
        <v>2383</v>
      </c>
      <c r="F5191" s="7" t="s">
        <v>10935</v>
      </c>
      <c r="G5191" s="7" t="s">
        <v>214</v>
      </c>
      <c r="H5191" s="5">
        <v>51</v>
      </c>
      <c r="I5191" s="5">
        <v>15</v>
      </c>
      <c r="J5191" s="5">
        <v>120</v>
      </c>
      <c r="K5191" s="5">
        <v>97</v>
      </c>
      <c r="L5191" s="9">
        <f t="shared" si="162"/>
        <v>22</v>
      </c>
      <c r="M5191" s="9" t="str">
        <f t="shared" si="163"/>
        <v>low</v>
      </c>
      <c r="N5191" s="10">
        <v>-233.50429972221173</v>
      </c>
      <c r="O5191" s="11">
        <v>3.0219907421269454E-3</v>
      </c>
      <c r="P5191" s="7" t="s">
        <v>1461</v>
      </c>
      <c r="Q5191" s="7" t="s">
        <v>1471</v>
      </c>
      <c r="R5191" s="12"/>
    </row>
    <row r="5192" spans="1:18" ht="15.75" x14ac:dyDescent="0.2">
      <c r="A5192" s="5">
        <v>5247030</v>
      </c>
      <c r="B5192" s="6" t="s">
        <v>9805</v>
      </c>
      <c r="C5192" s="7" t="s">
        <v>72</v>
      </c>
      <c r="D5192" s="7" t="s">
        <v>10961</v>
      </c>
      <c r="E5192" s="8" t="s">
        <v>2383</v>
      </c>
      <c r="F5192" s="7" t="s">
        <v>10962</v>
      </c>
      <c r="G5192" s="7" t="s">
        <v>215</v>
      </c>
      <c r="H5192" s="5">
        <v>40</v>
      </c>
      <c r="I5192" s="5">
        <v>15</v>
      </c>
      <c r="J5192" s="5">
        <v>130</v>
      </c>
      <c r="K5192" s="5">
        <v>96</v>
      </c>
      <c r="L5192" s="9">
        <f t="shared" si="162"/>
        <v>24</v>
      </c>
      <c r="M5192" s="9" t="str">
        <f t="shared" si="163"/>
        <v>low</v>
      </c>
      <c r="N5192" s="10">
        <v>-234.11208032409195</v>
      </c>
      <c r="O5192" s="11">
        <v>4.1923263925127685E-3</v>
      </c>
      <c r="P5192" s="7" t="s">
        <v>1461</v>
      </c>
      <c r="Q5192" s="7" t="s">
        <v>1471</v>
      </c>
      <c r="R5192" s="12"/>
    </row>
    <row r="5193" spans="1:18" ht="15.75" x14ac:dyDescent="0.2">
      <c r="A5193" s="5">
        <v>5220909</v>
      </c>
      <c r="B5193" s="6" t="s">
        <v>10906</v>
      </c>
      <c r="C5193" s="7" t="s">
        <v>72</v>
      </c>
      <c r="D5193" s="7" t="s">
        <v>10967</v>
      </c>
      <c r="E5193" s="8" t="s">
        <v>2383</v>
      </c>
      <c r="F5193" s="7" t="s">
        <v>10968</v>
      </c>
      <c r="G5193" s="7" t="s">
        <v>215</v>
      </c>
      <c r="H5193" s="5">
        <v>20</v>
      </c>
      <c r="I5193" s="5">
        <v>15</v>
      </c>
      <c r="J5193" s="5">
        <v>130</v>
      </c>
      <c r="K5193" s="5">
        <v>97</v>
      </c>
      <c r="L5193" s="9">
        <f t="shared" si="162"/>
        <v>24</v>
      </c>
      <c r="M5193" s="9" t="str">
        <f t="shared" si="163"/>
        <v>low</v>
      </c>
      <c r="N5193" s="10">
        <v>-243.17189837964543</v>
      </c>
      <c r="O5193" s="11">
        <v>5.6509259229642339E-3</v>
      </c>
      <c r="P5193" s="7" t="s">
        <v>1461</v>
      </c>
      <c r="Q5193" s="7" t="s">
        <v>1471</v>
      </c>
      <c r="R5193" s="12"/>
    </row>
    <row r="5194" spans="1:18" ht="15.75" x14ac:dyDescent="0.2">
      <c r="A5194" s="5">
        <v>5324555</v>
      </c>
      <c r="B5194" s="6" t="s">
        <v>9845</v>
      </c>
      <c r="C5194" s="7" t="s">
        <v>72</v>
      </c>
      <c r="D5194" s="7" t="s">
        <v>10979</v>
      </c>
      <c r="E5194" s="8" t="s">
        <v>2383</v>
      </c>
      <c r="F5194" s="7" t="s">
        <v>10980</v>
      </c>
      <c r="G5194" s="7" t="s">
        <v>215</v>
      </c>
      <c r="H5194" s="5">
        <v>47</v>
      </c>
      <c r="I5194" s="5">
        <v>15</v>
      </c>
      <c r="J5194" s="5">
        <v>120</v>
      </c>
      <c r="K5194" s="5">
        <v>97</v>
      </c>
      <c r="L5194" s="9">
        <f t="shared" si="162"/>
        <v>22</v>
      </c>
      <c r="M5194" s="9" t="str">
        <f t="shared" si="163"/>
        <v>low</v>
      </c>
      <c r="N5194" s="10">
        <v>-208.89894486110279</v>
      </c>
      <c r="O5194" s="11">
        <v>4.6586805547121912E-3</v>
      </c>
      <c r="P5194" s="7" t="s">
        <v>1461</v>
      </c>
      <c r="Q5194" s="7" t="s">
        <v>1471</v>
      </c>
      <c r="R5194" s="12"/>
    </row>
    <row r="5195" spans="1:18" ht="15.75" x14ac:dyDescent="0.2">
      <c r="A5195" s="5">
        <v>5219927</v>
      </c>
      <c r="B5195" s="6" t="s">
        <v>9802</v>
      </c>
      <c r="C5195" s="7" t="s">
        <v>148</v>
      </c>
      <c r="D5195" s="7" t="s">
        <v>10990</v>
      </c>
      <c r="E5195" s="8" t="s">
        <v>2383</v>
      </c>
      <c r="F5195" s="7" t="s">
        <v>10991</v>
      </c>
      <c r="G5195" s="7" t="s">
        <v>214</v>
      </c>
      <c r="H5195" s="5">
        <v>26</v>
      </c>
      <c r="I5195" s="5">
        <v>15</v>
      </c>
      <c r="J5195" s="5">
        <v>150</v>
      </c>
      <c r="K5195" s="5">
        <v>96</v>
      </c>
      <c r="L5195" s="9">
        <f t="shared" si="162"/>
        <v>24</v>
      </c>
      <c r="M5195" s="9" t="str">
        <f t="shared" si="163"/>
        <v>low</v>
      </c>
      <c r="N5195" s="10">
        <v>-244.02998741897318</v>
      </c>
      <c r="O5195" s="11">
        <v>5.2344907453516498E-3</v>
      </c>
      <c r="P5195" s="7" t="s">
        <v>1461</v>
      </c>
      <c r="Q5195" s="5" t="s">
        <v>1471</v>
      </c>
      <c r="R5195" s="12"/>
    </row>
    <row r="5196" spans="1:18" ht="15.75" x14ac:dyDescent="0.2">
      <c r="A5196" s="5">
        <v>5245143</v>
      </c>
      <c r="B5196" s="6" t="s">
        <v>9805</v>
      </c>
      <c r="C5196" s="7" t="s">
        <v>78</v>
      </c>
      <c r="D5196" s="7" t="s">
        <v>11030</v>
      </c>
      <c r="E5196" s="8" t="s">
        <v>2383</v>
      </c>
      <c r="F5196" s="7" t="s">
        <v>11031</v>
      </c>
      <c r="G5196" s="7" t="s">
        <v>214</v>
      </c>
      <c r="H5196" s="5">
        <v>17</v>
      </c>
      <c r="I5196" s="5">
        <v>15</v>
      </c>
      <c r="J5196" s="5">
        <v>120</v>
      </c>
      <c r="K5196" s="5">
        <v>97</v>
      </c>
      <c r="L5196" s="9">
        <f t="shared" si="162"/>
        <v>22</v>
      </c>
      <c r="M5196" s="9" t="str">
        <f t="shared" si="163"/>
        <v>low</v>
      </c>
      <c r="N5196" s="10">
        <v>-236.31657900461869</v>
      </c>
      <c r="O5196" s="11">
        <v>2.1344907363527454E-3</v>
      </c>
      <c r="P5196" s="7" t="s">
        <v>1461</v>
      </c>
      <c r="Q5196" s="7" t="s">
        <v>1471</v>
      </c>
      <c r="R5196" s="12"/>
    </row>
    <row r="5197" spans="1:18" ht="15.75" x14ac:dyDescent="0.2">
      <c r="A5197" s="5">
        <v>5350942</v>
      </c>
      <c r="B5197" s="6" t="s">
        <v>8504</v>
      </c>
      <c r="C5197" s="7" t="s">
        <v>95</v>
      </c>
      <c r="D5197" s="7" t="s">
        <v>11044</v>
      </c>
      <c r="E5197" s="8" t="s">
        <v>2383</v>
      </c>
      <c r="F5197" s="7" t="s">
        <v>11045</v>
      </c>
      <c r="G5197" s="7" t="s">
        <v>214</v>
      </c>
      <c r="H5197" s="5">
        <v>22</v>
      </c>
      <c r="I5197" s="5">
        <v>15</v>
      </c>
      <c r="J5197" s="5">
        <v>110</v>
      </c>
      <c r="K5197" s="5">
        <v>95</v>
      </c>
      <c r="L5197" s="9">
        <f t="shared" si="162"/>
        <v>22</v>
      </c>
      <c r="M5197" s="9" t="str">
        <f t="shared" si="163"/>
        <v>low</v>
      </c>
      <c r="N5197" s="10">
        <v>-202.18800990739692</v>
      </c>
      <c r="O5197" s="11">
        <v>1.1443055554991588E-2</v>
      </c>
      <c r="P5197" s="7" t="s">
        <v>1461</v>
      </c>
      <c r="Q5197" s="7" t="s">
        <v>1471</v>
      </c>
      <c r="R5197" s="12"/>
    </row>
    <row r="5198" spans="1:18" ht="15.75" x14ac:dyDescent="0.2">
      <c r="A5198" s="5">
        <v>5325989</v>
      </c>
      <c r="B5198" s="6" t="s">
        <v>2416</v>
      </c>
      <c r="C5198" s="7" t="s">
        <v>78</v>
      </c>
      <c r="D5198" s="7" t="s">
        <v>11054</v>
      </c>
      <c r="E5198" s="8" t="s">
        <v>2383</v>
      </c>
      <c r="F5198" s="7" t="s">
        <v>11055</v>
      </c>
      <c r="G5198" s="7" t="s">
        <v>214</v>
      </c>
      <c r="H5198" s="5">
        <v>21</v>
      </c>
      <c r="I5198" s="5">
        <v>14</v>
      </c>
      <c r="J5198" s="5">
        <v>110</v>
      </c>
      <c r="K5198" s="5">
        <v>96</v>
      </c>
      <c r="L5198" s="9">
        <f t="shared" si="162"/>
        <v>21</v>
      </c>
      <c r="M5198" s="9" t="str">
        <f t="shared" si="163"/>
        <v>low</v>
      </c>
      <c r="N5198" s="10">
        <v>-210.38818541665387</v>
      </c>
      <c r="O5198" s="11">
        <v>5.3382407349999994E-3</v>
      </c>
      <c r="P5198" s="7" t="s">
        <v>1461</v>
      </c>
      <c r="Q5198" s="5" t="s">
        <v>1471</v>
      </c>
      <c r="R5198" s="12"/>
    </row>
    <row r="5199" spans="1:18" ht="15.75" x14ac:dyDescent="0.2">
      <c r="A5199" s="5">
        <v>5349776</v>
      </c>
      <c r="B5199" s="6" t="s">
        <v>8504</v>
      </c>
      <c r="C5199" s="7" t="s">
        <v>78</v>
      </c>
      <c r="D5199" s="7" t="s">
        <v>11162</v>
      </c>
      <c r="E5199" s="8" t="s">
        <v>2383</v>
      </c>
      <c r="F5199" s="7" t="s">
        <v>11163</v>
      </c>
      <c r="G5199" s="7" t="s">
        <v>214</v>
      </c>
      <c r="H5199" s="5">
        <v>49</v>
      </c>
      <c r="I5199" s="5">
        <v>15</v>
      </c>
      <c r="J5199" s="5">
        <v>100</v>
      </c>
      <c r="K5199" s="5">
        <v>96</v>
      </c>
      <c r="L5199" s="9">
        <f t="shared" si="162"/>
        <v>22</v>
      </c>
      <c r="M5199" s="9" t="str">
        <f t="shared" si="163"/>
        <v>low</v>
      </c>
      <c r="N5199" s="10">
        <v>-205.89860917819897</v>
      </c>
      <c r="O5199" s="11">
        <v>4.3466435236041434E-3</v>
      </c>
      <c r="P5199" s="7" t="s">
        <v>1461</v>
      </c>
      <c r="Q5199" s="7" t="s">
        <v>1471</v>
      </c>
      <c r="R5199" s="12"/>
    </row>
    <row r="5200" spans="1:18" ht="15.75" x14ac:dyDescent="0.2">
      <c r="A5200" s="5">
        <v>5246529</v>
      </c>
      <c r="B5200" s="6" t="s">
        <v>9805</v>
      </c>
      <c r="C5200" s="7" t="s">
        <v>78</v>
      </c>
      <c r="D5200" s="7" t="s">
        <v>11221</v>
      </c>
      <c r="E5200" s="8" t="s">
        <v>2383</v>
      </c>
      <c r="F5200" s="7" t="s">
        <v>11222</v>
      </c>
      <c r="G5200" s="7" t="s">
        <v>214</v>
      </c>
      <c r="H5200" s="5">
        <v>18</v>
      </c>
      <c r="I5200" s="5">
        <v>15</v>
      </c>
      <c r="J5200" s="5">
        <v>110</v>
      </c>
      <c r="K5200" s="5">
        <v>95</v>
      </c>
      <c r="L5200" s="9">
        <f t="shared" si="162"/>
        <v>22</v>
      </c>
      <c r="M5200" s="9" t="str">
        <f t="shared" si="163"/>
        <v>low</v>
      </c>
      <c r="N5200" s="10">
        <v>-241.48474787038867</v>
      </c>
      <c r="O5200" s="11">
        <v>8.0253472260665148E-3</v>
      </c>
      <c r="P5200" s="7" t="s">
        <v>1461</v>
      </c>
      <c r="Q5200" s="5" t="s">
        <v>1471</v>
      </c>
      <c r="R5200" s="12"/>
    </row>
    <row r="5201" spans="1:18" ht="15.75" x14ac:dyDescent="0.2">
      <c r="A5201" s="5">
        <v>5220930</v>
      </c>
      <c r="B5201" s="6" t="s">
        <v>10906</v>
      </c>
      <c r="C5201" s="7" t="s">
        <v>78</v>
      </c>
      <c r="D5201" s="7" t="s">
        <v>11256</v>
      </c>
      <c r="E5201" s="8" t="s">
        <v>2383</v>
      </c>
      <c r="F5201" s="7" t="s">
        <v>11257</v>
      </c>
      <c r="G5201" s="7" t="s">
        <v>214</v>
      </c>
      <c r="H5201" s="5">
        <v>28</v>
      </c>
      <c r="I5201" s="5">
        <v>15</v>
      </c>
      <c r="J5201" s="5">
        <v>120</v>
      </c>
      <c r="K5201" s="5">
        <v>96</v>
      </c>
      <c r="L5201" s="9">
        <f t="shared" si="162"/>
        <v>22</v>
      </c>
      <c r="M5201" s="9" t="str">
        <f t="shared" si="163"/>
        <v>low</v>
      </c>
      <c r="N5201" s="10">
        <v>-251.41368062501715</v>
      </c>
      <c r="O5201" s="11">
        <v>7.1866087964735925E-3</v>
      </c>
      <c r="P5201" s="7" t="s">
        <v>1461</v>
      </c>
      <c r="Q5201" s="7" t="s">
        <v>1471</v>
      </c>
      <c r="R5201" s="12"/>
    </row>
    <row r="5202" spans="1:18" ht="15.75" x14ac:dyDescent="0.2">
      <c r="A5202" s="5">
        <v>5350209</v>
      </c>
      <c r="B5202" s="6" t="s">
        <v>8504</v>
      </c>
      <c r="C5202" s="7" t="s">
        <v>95</v>
      </c>
      <c r="D5202" s="7" t="s">
        <v>11286</v>
      </c>
      <c r="E5202" s="8" t="s">
        <v>2383</v>
      </c>
      <c r="F5202" s="7" t="s">
        <v>11287</v>
      </c>
      <c r="G5202" s="7" t="s">
        <v>214</v>
      </c>
      <c r="H5202" s="5">
        <v>42</v>
      </c>
      <c r="I5202" s="5">
        <v>15</v>
      </c>
      <c r="J5202" s="5">
        <v>120</v>
      </c>
      <c r="K5202" s="5">
        <v>95</v>
      </c>
      <c r="L5202" s="9">
        <f t="shared" si="162"/>
        <v>22</v>
      </c>
      <c r="M5202" s="9" t="str">
        <f t="shared" si="163"/>
        <v>low</v>
      </c>
      <c r="N5202" s="10">
        <v>-209.33999694443628</v>
      </c>
      <c r="O5202" s="11">
        <v>5.4174768520169891E-3</v>
      </c>
      <c r="P5202" s="7" t="s">
        <v>1461</v>
      </c>
      <c r="Q5202" s="5" t="s">
        <v>1471</v>
      </c>
      <c r="R5202" s="12"/>
    </row>
    <row r="5203" spans="1:18" ht="15.75" x14ac:dyDescent="0.2">
      <c r="A5203" s="5">
        <v>5247030</v>
      </c>
      <c r="B5203" s="6" t="s">
        <v>9805</v>
      </c>
      <c r="C5203" s="7" t="s">
        <v>72</v>
      </c>
      <c r="D5203" s="7" t="s">
        <v>10961</v>
      </c>
      <c r="E5203" s="8" t="s">
        <v>2383</v>
      </c>
      <c r="F5203" s="7" t="s">
        <v>11304</v>
      </c>
      <c r="G5203" s="7" t="s">
        <v>214</v>
      </c>
      <c r="H5203" s="5">
        <v>52</v>
      </c>
      <c r="I5203" s="5">
        <v>15</v>
      </c>
      <c r="J5203" s="5">
        <v>120</v>
      </c>
      <c r="K5203" s="5">
        <v>99</v>
      </c>
      <c r="L5203" s="9">
        <f t="shared" si="162"/>
        <v>22</v>
      </c>
      <c r="M5203" s="9" t="str">
        <f t="shared" si="163"/>
        <v>low</v>
      </c>
      <c r="N5203" s="10">
        <v>-243.73708032409195</v>
      </c>
      <c r="O5203" s="11">
        <v>4.1923263925127685E-3</v>
      </c>
      <c r="P5203" s="7" t="s">
        <v>1461</v>
      </c>
      <c r="Q5203" s="5" t="s">
        <v>1471</v>
      </c>
      <c r="R5203" s="12"/>
    </row>
    <row r="5204" spans="1:18" ht="15.75" x14ac:dyDescent="0.2">
      <c r="A5204" s="5">
        <v>5220909</v>
      </c>
      <c r="B5204" s="6" t="s">
        <v>10906</v>
      </c>
      <c r="C5204" s="7" t="s">
        <v>72</v>
      </c>
      <c r="D5204" s="7" t="s">
        <v>10967</v>
      </c>
      <c r="E5204" s="8" t="s">
        <v>2383</v>
      </c>
      <c r="F5204" s="7" t="s">
        <v>11306</v>
      </c>
      <c r="G5204" s="7" t="s">
        <v>214</v>
      </c>
      <c r="H5204" s="5">
        <v>0</v>
      </c>
      <c r="I5204" s="5">
        <v>15</v>
      </c>
      <c r="J5204" s="5"/>
      <c r="K5204" s="5">
        <v>96</v>
      </c>
      <c r="L5204" s="9">
        <f t="shared" si="162"/>
        <v>18</v>
      </c>
      <c r="M5204" s="9" t="str">
        <f t="shared" si="163"/>
        <v>MID</v>
      </c>
      <c r="N5204" s="10">
        <v>-252.75523171295208</v>
      </c>
      <c r="O5204" s="11">
        <v>5.6509259229642339E-3</v>
      </c>
      <c r="P5204" s="7" t="s">
        <v>1461</v>
      </c>
      <c r="Q5204" s="7" t="s">
        <v>1471</v>
      </c>
      <c r="R5204" s="12"/>
    </row>
    <row r="5205" spans="1:18" ht="15.75" x14ac:dyDescent="0.2">
      <c r="A5205" s="5">
        <v>5220909</v>
      </c>
      <c r="B5205" s="6" t="s">
        <v>10906</v>
      </c>
      <c r="C5205" s="7" t="s">
        <v>72</v>
      </c>
      <c r="D5205" s="7" t="s">
        <v>10967</v>
      </c>
      <c r="E5205" s="8" t="s">
        <v>2383</v>
      </c>
      <c r="F5205" s="7" t="s">
        <v>11307</v>
      </c>
      <c r="G5205" s="7" t="s">
        <v>215</v>
      </c>
      <c r="H5205" s="5">
        <v>49</v>
      </c>
      <c r="I5205" s="5">
        <v>15</v>
      </c>
      <c r="J5205" s="5">
        <v>120</v>
      </c>
      <c r="K5205" s="5">
        <v>96</v>
      </c>
      <c r="L5205" s="9">
        <f t="shared" si="162"/>
        <v>22</v>
      </c>
      <c r="M5205" s="9" t="str">
        <f t="shared" si="163"/>
        <v>low</v>
      </c>
      <c r="N5205" s="10">
        <v>-252.79689837964543</v>
      </c>
      <c r="O5205" s="11">
        <v>5.6509259229642339E-3</v>
      </c>
      <c r="P5205" s="7" t="s">
        <v>1461</v>
      </c>
      <c r="Q5205" s="7" t="s">
        <v>1471</v>
      </c>
      <c r="R5205" s="12"/>
    </row>
    <row r="5206" spans="1:18" ht="15.75" x14ac:dyDescent="0.2">
      <c r="A5206" s="5">
        <v>5350209</v>
      </c>
      <c r="B5206" s="6" t="s">
        <v>8504</v>
      </c>
      <c r="C5206" s="7" t="s">
        <v>95</v>
      </c>
      <c r="D5206" s="7" t="s">
        <v>11286</v>
      </c>
      <c r="E5206" s="8" t="s">
        <v>2383</v>
      </c>
      <c r="F5206" s="7" t="s">
        <v>11373</v>
      </c>
      <c r="G5206" s="7" t="s">
        <v>215</v>
      </c>
      <c r="H5206" s="5">
        <v>38</v>
      </c>
      <c r="I5206" s="5">
        <v>15</v>
      </c>
      <c r="J5206" s="5">
        <v>110</v>
      </c>
      <c r="K5206" s="5">
        <v>95</v>
      </c>
      <c r="L5206" s="9">
        <f t="shared" si="162"/>
        <v>22</v>
      </c>
      <c r="M5206" s="9" t="str">
        <f t="shared" si="163"/>
        <v>low</v>
      </c>
      <c r="N5206" s="10">
        <v>-211.96499694443628</v>
      </c>
      <c r="O5206" s="11">
        <v>5.4174768520169891E-3</v>
      </c>
      <c r="P5206" s="7" t="s">
        <v>1461</v>
      </c>
      <c r="Q5206" s="7" t="s">
        <v>1471</v>
      </c>
      <c r="R5206" s="12"/>
    </row>
    <row r="5207" spans="1:18" ht="15.75" x14ac:dyDescent="0.2">
      <c r="A5207" s="5">
        <v>5247030</v>
      </c>
      <c r="B5207" s="6" t="s">
        <v>9805</v>
      </c>
      <c r="C5207" s="7" t="s">
        <v>72</v>
      </c>
      <c r="D5207" s="7" t="s">
        <v>10961</v>
      </c>
      <c r="E5207" s="8" t="s">
        <v>2383</v>
      </c>
      <c r="F5207" s="7" t="s">
        <v>11398</v>
      </c>
      <c r="G5207" s="7" t="s">
        <v>214</v>
      </c>
      <c r="H5207" s="5">
        <v>18</v>
      </c>
      <c r="I5207" s="5">
        <v>15</v>
      </c>
      <c r="J5207" s="5">
        <v>120</v>
      </c>
      <c r="K5207" s="5">
        <v>96</v>
      </c>
      <c r="L5207" s="9">
        <f t="shared" si="162"/>
        <v>22</v>
      </c>
      <c r="M5207" s="9" t="str">
        <f t="shared" si="163"/>
        <v>low</v>
      </c>
      <c r="N5207" s="10">
        <v>-246.5704136573986</v>
      </c>
      <c r="O5207" s="11">
        <v>4.1923263925127685E-3</v>
      </c>
      <c r="P5207" s="7" t="s">
        <v>14</v>
      </c>
      <c r="Q5207" s="7" t="s">
        <v>1471</v>
      </c>
      <c r="R5207" s="12"/>
    </row>
    <row r="5208" spans="1:18" ht="15.75" x14ac:dyDescent="0.2">
      <c r="A5208" s="5">
        <v>5216834</v>
      </c>
      <c r="B5208" s="6" t="s">
        <v>2799</v>
      </c>
      <c r="C5208" s="7" t="s">
        <v>64</v>
      </c>
      <c r="D5208" s="7" t="s">
        <v>11441</v>
      </c>
      <c r="E5208" s="8" t="s">
        <v>2383</v>
      </c>
      <c r="F5208" s="7" t="s">
        <v>11442</v>
      </c>
      <c r="G5208" s="7" t="s">
        <v>214</v>
      </c>
      <c r="H5208" s="5">
        <v>24</v>
      </c>
      <c r="I5208" s="5">
        <v>15</v>
      </c>
      <c r="J5208" s="5">
        <v>150</v>
      </c>
      <c r="K5208" s="5">
        <v>99</v>
      </c>
      <c r="L5208" s="9">
        <f t="shared" si="162"/>
        <v>24</v>
      </c>
      <c r="M5208" s="9" t="str">
        <f t="shared" si="163"/>
        <v>low</v>
      </c>
      <c r="N5208" s="10">
        <v>-258.2924482638773</v>
      </c>
      <c r="O5208" s="11">
        <v>1.3082916666462552E-2</v>
      </c>
      <c r="P5208" s="7" t="s">
        <v>1461</v>
      </c>
      <c r="Q5208" s="7" t="s">
        <v>1471</v>
      </c>
      <c r="R5208" s="12"/>
    </row>
    <row r="5209" spans="1:18" ht="15.75" x14ac:dyDescent="0.2">
      <c r="A5209" s="5">
        <v>5325715</v>
      </c>
      <c r="B5209" s="6" t="s">
        <v>9845</v>
      </c>
      <c r="C5209" s="7" t="s">
        <v>114</v>
      </c>
      <c r="D5209" s="7" t="s">
        <v>11498</v>
      </c>
      <c r="E5209" s="8" t="s">
        <v>2383</v>
      </c>
      <c r="F5209" s="7" t="s">
        <v>11499</v>
      </c>
      <c r="G5209" s="7" t="s">
        <v>214</v>
      </c>
      <c r="H5209" s="5">
        <v>5</v>
      </c>
      <c r="I5209" s="5">
        <v>15</v>
      </c>
      <c r="J5209" s="5">
        <v>100</v>
      </c>
      <c r="K5209" s="5">
        <v>98</v>
      </c>
      <c r="L5209" s="9">
        <f t="shared" si="162"/>
        <v>22</v>
      </c>
      <c r="M5209" s="9" t="str">
        <f t="shared" si="163"/>
        <v>low</v>
      </c>
      <c r="N5209" s="10">
        <v>-223.84280327545275</v>
      </c>
      <c r="O5209" s="11">
        <v>6.3886226853355765E-3</v>
      </c>
      <c r="P5209" s="7" t="s">
        <v>1461</v>
      </c>
      <c r="Q5209" s="5" t="s">
        <v>1471</v>
      </c>
      <c r="R5209" s="12"/>
    </row>
    <row r="5210" spans="1:18" ht="15.75" x14ac:dyDescent="0.2">
      <c r="A5210" s="5">
        <v>5351339</v>
      </c>
      <c r="B5210" s="6" t="s">
        <v>10912</v>
      </c>
      <c r="C5210" s="7" t="s">
        <v>114</v>
      </c>
      <c r="D5210" s="7" t="s">
        <v>11516</v>
      </c>
      <c r="E5210" s="8" t="s">
        <v>2383</v>
      </c>
      <c r="F5210" s="7" t="s">
        <v>1746</v>
      </c>
      <c r="G5210" s="7" t="s">
        <v>215</v>
      </c>
      <c r="H5210" s="5">
        <v>47</v>
      </c>
      <c r="I5210" s="5"/>
      <c r="J5210" s="5">
        <v>120</v>
      </c>
      <c r="K5210" s="5">
        <v>92</v>
      </c>
      <c r="L5210" s="9">
        <f t="shared" si="162"/>
        <v>7</v>
      </c>
      <c r="M5210" s="9" t="str">
        <f t="shared" si="163"/>
        <v>high</v>
      </c>
      <c r="N5210" s="10">
        <v>-216.17247726847563</v>
      </c>
      <c r="O5210" s="11">
        <v>1.1085682868724689E-2</v>
      </c>
      <c r="P5210" s="7" t="s">
        <v>1461</v>
      </c>
      <c r="Q5210" s="7" t="s">
        <v>1471</v>
      </c>
      <c r="R5210" s="12"/>
    </row>
    <row r="5211" spans="1:18" ht="15.75" x14ac:dyDescent="0.2">
      <c r="A5211" s="5">
        <v>5245169</v>
      </c>
      <c r="B5211" s="6" t="s">
        <v>9805</v>
      </c>
      <c r="C5211" s="7" t="s">
        <v>148</v>
      </c>
      <c r="D5211" s="7" t="s">
        <v>10742</v>
      </c>
      <c r="E5211" s="8" t="s">
        <v>2383</v>
      </c>
      <c r="F5211" s="7" t="s">
        <v>827</v>
      </c>
      <c r="G5211" s="7" t="s">
        <v>214</v>
      </c>
      <c r="H5211" s="5">
        <v>20</v>
      </c>
      <c r="I5211" s="5">
        <v>15</v>
      </c>
      <c r="J5211" s="5">
        <v>120</v>
      </c>
      <c r="K5211" s="5">
        <v>98</v>
      </c>
      <c r="L5211" s="9">
        <f t="shared" si="162"/>
        <v>22</v>
      </c>
      <c r="M5211" s="9" t="str">
        <f t="shared" si="163"/>
        <v>low</v>
      </c>
      <c r="N5211" s="10">
        <v>-253.01953224532917</v>
      </c>
      <c r="O5211" s="11">
        <v>6.1520370363723487E-3</v>
      </c>
      <c r="P5211" s="7" t="s">
        <v>14</v>
      </c>
      <c r="Q5211" s="5" t="s">
        <v>1471</v>
      </c>
      <c r="R5211" s="12"/>
    </row>
    <row r="5212" spans="1:18" ht="15.75" x14ac:dyDescent="0.2">
      <c r="A5212" s="5">
        <v>5285543</v>
      </c>
      <c r="B5212" s="6" t="s">
        <v>8988</v>
      </c>
      <c r="C5212" s="7" t="s">
        <v>95</v>
      </c>
      <c r="D5212" s="7" t="s">
        <v>10674</v>
      </c>
      <c r="E5212" s="8" t="s">
        <v>2383</v>
      </c>
      <c r="F5212" s="7" t="s">
        <v>730</v>
      </c>
      <c r="G5212" s="7" t="s">
        <v>214</v>
      </c>
      <c r="H5212" s="5">
        <v>17</v>
      </c>
      <c r="I5212" s="5">
        <v>15</v>
      </c>
      <c r="J5212" s="5">
        <v>130</v>
      </c>
      <c r="K5212" s="5">
        <v>97</v>
      </c>
      <c r="L5212" s="9">
        <f t="shared" si="162"/>
        <v>24</v>
      </c>
      <c r="M5212" s="9" t="str">
        <f t="shared" si="163"/>
        <v>low</v>
      </c>
      <c r="N5212" s="10">
        <v>-240.31108197918365</v>
      </c>
      <c r="O5212" s="11">
        <v>2.3579050903208554E-3</v>
      </c>
      <c r="P5212" s="7" t="s">
        <v>1461</v>
      </c>
      <c r="Q5212" s="7" t="s">
        <v>1471</v>
      </c>
      <c r="R5212" s="12"/>
    </row>
    <row r="5213" spans="1:18" ht="15.75" x14ac:dyDescent="0.2">
      <c r="A5213" s="5">
        <v>5285543</v>
      </c>
      <c r="B5213" s="6" t="s">
        <v>8988</v>
      </c>
      <c r="C5213" s="7" t="s">
        <v>95</v>
      </c>
      <c r="D5213" s="7" t="s">
        <v>10674</v>
      </c>
      <c r="E5213" s="8" t="s">
        <v>2383</v>
      </c>
      <c r="F5213" s="7" t="s">
        <v>11618</v>
      </c>
      <c r="G5213" s="7" t="s">
        <v>214</v>
      </c>
      <c r="H5213" s="5">
        <v>45</v>
      </c>
      <c r="I5213" s="5">
        <v>15</v>
      </c>
      <c r="J5213" s="5"/>
      <c r="K5213" s="5"/>
      <c r="L5213" s="9">
        <f t="shared" si="162"/>
        <v>18</v>
      </c>
      <c r="M5213" s="9" t="str">
        <f t="shared" si="163"/>
        <v>MID</v>
      </c>
      <c r="N5213" s="10">
        <v>-240.35274864578969</v>
      </c>
      <c r="O5213" s="11">
        <v>2.3579050903208554E-3</v>
      </c>
      <c r="P5213" s="7" t="s">
        <v>14</v>
      </c>
      <c r="Q5213" s="7" t="s">
        <v>1471</v>
      </c>
      <c r="R5213" s="12"/>
    </row>
    <row r="5214" spans="1:18" ht="15.75" x14ac:dyDescent="0.2">
      <c r="A5214" s="5">
        <v>5222228</v>
      </c>
      <c r="B5214" s="6" t="s">
        <v>10906</v>
      </c>
      <c r="C5214" s="7" t="s">
        <v>95</v>
      </c>
      <c r="D5214" s="7" t="s">
        <v>11623</v>
      </c>
      <c r="E5214" s="8" t="s">
        <v>2383</v>
      </c>
      <c r="F5214" s="7" t="s">
        <v>11624</v>
      </c>
      <c r="G5214" s="7" t="s">
        <v>214</v>
      </c>
      <c r="H5214" s="5">
        <v>18</v>
      </c>
      <c r="I5214" s="5">
        <v>15</v>
      </c>
      <c r="J5214" s="5">
        <v>120</v>
      </c>
      <c r="K5214" s="5">
        <v>96</v>
      </c>
      <c r="L5214" s="9">
        <f t="shared" si="162"/>
        <v>22</v>
      </c>
      <c r="M5214" s="9" t="str">
        <f t="shared" si="163"/>
        <v>low</v>
      </c>
      <c r="N5214" s="10">
        <v>-261.72190562495962</v>
      </c>
      <c r="O5214" s="11">
        <v>2.5588310236344114E-3</v>
      </c>
      <c r="P5214" s="7" t="s">
        <v>1461</v>
      </c>
      <c r="Q5214" s="7" t="s">
        <v>1471</v>
      </c>
      <c r="R5214" s="12"/>
    </row>
    <row r="5215" spans="1:18" ht="15.75" x14ac:dyDescent="0.2">
      <c r="A5215" s="5">
        <v>5351200</v>
      </c>
      <c r="B5215" s="6" t="s">
        <v>10912</v>
      </c>
      <c r="C5215" s="7" t="s">
        <v>78</v>
      </c>
      <c r="D5215" s="7" t="s">
        <v>11749</v>
      </c>
      <c r="E5215" s="8" t="s">
        <v>2383</v>
      </c>
      <c r="F5215" s="7" t="s">
        <v>11750</v>
      </c>
      <c r="G5215" s="7" t="s">
        <v>214</v>
      </c>
      <c r="H5215" s="5">
        <v>20</v>
      </c>
      <c r="I5215" s="5">
        <v>15</v>
      </c>
      <c r="J5215" s="5">
        <v>100</v>
      </c>
      <c r="K5215" s="5">
        <v>92</v>
      </c>
      <c r="L5215" s="9">
        <f t="shared" si="162"/>
        <v>22</v>
      </c>
      <c r="M5215" s="9" t="str">
        <f t="shared" si="163"/>
        <v>low</v>
      </c>
      <c r="N5215" s="10">
        <v>-223.33361577541655</v>
      </c>
      <c r="O5215" s="11">
        <v>2.1354513883125037E-3</v>
      </c>
      <c r="P5215" s="7" t="s">
        <v>1461</v>
      </c>
      <c r="Q5215" s="7" t="s">
        <v>1471</v>
      </c>
      <c r="R5215" s="12"/>
    </row>
    <row r="5216" spans="1:18" ht="15.75" x14ac:dyDescent="0.2">
      <c r="A5216" s="5">
        <v>5327755</v>
      </c>
      <c r="B5216" s="6" t="s">
        <v>2416</v>
      </c>
      <c r="C5216" s="7" t="s">
        <v>114</v>
      </c>
      <c r="D5216" s="7" t="s">
        <v>11780</v>
      </c>
      <c r="E5216" s="8" t="s">
        <v>2383</v>
      </c>
      <c r="F5216" s="7" t="s">
        <v>11781</v>
      </c>
      <c r="G5216" s="7" t="s">
        <v>214</v>
      </c>
      <c r="H5216" s="5">
        <v>45</v>
      </c>
      <c r="I5216" s="5">
        <v>15</v>
      </c>
      <c r="J5216" s="5">
        <v>120</v>
      </c>
      <c r="K5216" s="5">
        <v>96</v>
      </c>
      <c r="L5216" s="9">
        <f t="shared" si="162"/>
        <v>22</v>
      </c>
      <c r="M5216" s="9" t="str">
        <f t="shared" si="163"/>
        <v>low</v>
      </c>
      <c r="N5216" s="10">
        <v>-231.44041597218165</v>
      </c>
      <c r="O5216" s="11">
        <v>5.312233799486421E-3</v>
      </c>
      <c r="P5216" s="7" t="s">
        <v>1461</v>
      </c>
      <c r="Q5216" s="7" t="s">
        <v>1471</v>
      </c>
      <c r="R5216" s="12"/>
    </row>
    <row r="5217" spans="1:18" ht="15.75" x14ac:dyDescent="0.2">
      <c r="A5217" s="5">
        <v>5249155</v>
      </c>
      <c r="B5217" s="6" t="s">
        <v>10903</v>
      </c>
      <c r="C5217" s="7" t="s">
        <v>78</v>
      </c>
      <c r="D5217" s="7" t="s">
        <v>11815</v>
      </c>
      <c r="E5217" s="8" t="s">
        <v>2383</v>
      </c>
      <c r="F5217" s="7" t="s">
        <v>1236</v>
      </c>
      <c r="G5217" s="7" t="s">
        <v>214</v>
      </c>
      <c r="H5217" s="5">
        <v>18</v>
      </c>
      <c r="I5217" s="5">
        <v>15</v>
      </c>
      <c r="J5217" s="5">
        <v>110</v>
      </c>
      <c r="K5217" s="5">
        <v>95</v>
      </c>
      <c r="L5217" s="9">
        <f t="shared" si="162"/>
        <v>22</v>
      </c>
      <c r="M5217" s="9" t="str">
        <f t="shared" si="163"/>
        <v>low</v>
      </c>
      <c r="N5217" s="10">
        <v>-258.46077240736486</v>
      </c>
      <c r="O5217" s="11">
        <v>6.0542013889062218E-3</v>
      </c>
      <c r="P5217" s="7" t="s">
        <v>1461</v>
      </c>
      <c r="Q5217" s="7" t="s">
        <v>1471</v>
      </c>
      <c r="R5217" s="12"/>
    </row>
    <row r="5218" spans="1:18" ht="15.75" x14ac:dyDescent="0.2">
      <c r="A5218" s="5">
        <v>5351339</v>
      </c>
      <c r="B5218" s="6" t="s">
        <v>10912</v>
      </c>
      <c r="C5218" s="7" t="s">
        <v>114</v>
      </c>
      <c r="D5218" s="7" t="s">
        <v>11516</v>
      </c>
      <c r="E5218" s="8" t="s">
        <v>2383</v>
      </c>
      <c r="F5218" s="7" t="s">
        <v>11831</v>
      </c>
      <c r="G5218" s="7" t="s">
        <v>215</v>
      </c>
      <c r="H5218" s="5">
        <v>76</v>
      </c>
      <c r="I5218" s="5"/>
      <c r="J5218" s="5">
        <v>120</v>
      </c>
      <c r="K5218" s="5">
        <v>95</v>
      </c>
      <c r="L5218" s="9">
        <f t="shared" si="162"/>
        <v>4</v>
      </c>
      <c r="M5218" s="9" t="str">
        <f t="shared" si="163"/>
        <v>high</v>
      </c>
      <c r="N5218" s="10">
        <v>-225.71414393517625</v>
      </c>
      <c r="O5218" s="11">
        <v>1.1085682868724689E-2</v>
      </c>
      <c r="P5218" s="7" t="s">
        <v>1461</v>
      </c>
      <c r="Q5218" s="7" t="s">
        <v>1471</v>
      </c>
      <c r="R5218" s="12"/>
    </row>
    <row r="5219" spans="1:18" ht="15.75" x14ac:dyDescent="0.2">
      <c r="A5219" s="5">
        <v>5290764</v>
      </c>
      <c r="B5219" s="6" t="s">
        <v>10910</v>
      </c>
      <c r="C5219" s="7" t="s">
        <v>78</v>
      </c>
      <c r="D5219" s="7" t="s">
        <v>11937</v>
      </c>
      <c r="E5219" s="8" t="s">
        <v>2383</v>
      </c>
      <c r="F5219" s="7" t="s">
        <v>1803</v>
      </c>
      <c r="G5219" s="7" t="s">
        <v>214</v>
      </c>
      <c r="H5219" s="5">
        <v>75</v>
      </c>
      <c r="I5219" s="5">
        <v>15</v>
      </c>
      <c r="J5219" s="5">
        <v>117</v>
      </c>
      <c r="K5219" s="5">
        <v>98</v>
      </c>
      <c r="L5219" s="9">
        <f t="shared" si="162"/>
        <v>19</v>
      </c>
      <c r="M5219" s="9" t="str">
        <f t="shared" si="163"/>
        <v>low</v>
      </c>
      <c r="N5219" s="10">
        <v>-248.11788151622022</v>
      </c>
      <c r="O5219" s="11">
        <v>3.9255902777804295</v>
      </c>
      <c r="P5219" s="7" t="s">
        <v>1461</v>
      </c>
      <c r="Q5219" s="7" t="s">
        <v>1471</v>
      </c>
      <c r="R5219" s="12"/>
    </row>
    <row r="5220" spans="1:18" ht="15.75" x14ac:dyDescent="0.2">
      <c r="A5220" s="5">
        <v>5327807</v>
      </c>
      <c r="B5220" s="6" t="s">
        <v>2416</v>
      </c>
      <c r="C5220" s="7" t="s">
        <v>78</v>
      </c>
      <c r="D5220" s="7" t="s">
        <v>11940</v>
      </c>
      <c r="E5220" s="8" t="s">
        <v>2383</v>
      </c>
      <c r="F5220" s="7" t="s">
        <v>11941</v>
      </c>
      <c r="G5220" s="7" t="s">
        <v>214</v>
      </c>
      <c r="H5220" s="5">
        <v>57</v>
      </c>
      <c r="I5220" s="5">
        <v>15</v>
      </c>
      <c r="J5220" s="5">
        <v>110</v>
      </c>
      <c r="K5220" s="5">
        <v>96</v>
      </c>
      <c r="L5220" s="9">
        <f t="shared" si="162"/>
        <v>22</v>
      </c>
      <c r="M5220" s="9" t="str">
        <f t="shared" si="163"/>
        <v>low</v>
      </c>
      <c r="N5220" s="10">
        <v>-236.21966519675334</v>
      </c>
      <c r="O5220" s="11">
        <v>5.7961458369391039E-3</v>
      </c>
      <c r="P5220" s="7" t="s">
        <v>1461</v>
      </c>
      <c r="Q5220" s="7" t="s">
        <v>1471</v>
      </c>
      <c r="R5220" s="12"/>
    </row>
    <row r="5221" spans="1:18" ht="15.75" x14ac:dyDescent="0.2">
      <c r="A5221" s="5">
        <v>5247030</v>
      </c>
      <c r="B5221" s="6" t="s">
        <v>9805</v>
      </c>
      <c r="C5221" s="7" t="s">
        <v>72</v>
      </c>
      <c r="D5221" s="7" t="s">
        <v>10961</v>
      </c>
      <c r="E5221" s="8" t="s">
        <v>2383</v>
      </c>
      <c r="F5221" s="7" t="s">
        <v>11978</v>
      </c>
      <c r="G5221" s="7" t="s">
        <v>214</v>
      </c>
      <c r="H5221" s="5">
        <v>18</v>
      </c>
      <c r="I5221" s="5">
        <v>15</v>
      </c>
      <c r="J5221" s="5">
        <v>110</v>
      </c>
      <c r="K5221" s="5">
        <v>96</v>
      </c>
      <c r="L5221" s="9">
        <f t="shared" si="162"/>
        <v>22</v>
      </c>
      <c r="M5221" s="9" t="str">
        <f t="shared" si="163"/>
        <v>low</v>
      </c>
      <c r="N5221" s="10">
        <v>-263.77874699069798</v>
      </c>
      <c r="O5221" s="11">
        <v>4.1923263925127685E-3</v>
      </c>
      <c r="P5221" s="7" t="s">
        <v>14</v>
      </c>
      <c r="Q5221" s="7" t="s">
        <v>1471</v>
      </c>
      <c r="R5221" s="12"/>
    </row>
    <row r="5222" spans="1:18" ht="15.75" x14ac:dyDescent="0.2">
      <c r="A5222" s="5">
        <v>5327852</v>
      </c>
      <c r="B5222" s="6" t="s">
        <v>2416</v>
      </c>
      <c r="C5222" s="7" t="s">
        <v>148</v>
      </c>
      <c r="D5222" s="7" t="s">
        <v>11989</v>
      </c>
      <c r="E5222" s="8" t="s">
        <v>2383</v>
      </c>
      <c r="F5222" s="7" t="s">
        <v>11990</v>
      </c>
      <c r="G5222" s="7" t="s">
        <v>215</v>
      </c>
      <c r="H5222" s="5">
        <v>56</v>
      </c>
      <c r="I5222" s="5">
        <v>15</v>
      </c>
      <c r="J5222" s="5">
        <v>110</v>
      </c>
      <c r="K5222" s="5">
        <v>98</v>
      </c>
      <c r="L5222" s="9">
        <f t="shared" si="162"/>
        <v>22</v>
      </c>
      <c r="M5222" s="9" t="str">
        <f t="shared" si="163"/>
        <v>low</v>
      </c>
      <c r="N5222" s="10">
        <v>-237.37268807872169</v>
      </c>
      <c r="O5222" s="11">
        <v>7.3947569471783936E-3</v>
      </c>
      <c r="P5222" s="7" t="s">
        <v>1461</v>
      </c>
      <c r="Q5222" s="5" t="s">
        <v>1471</v>
      </c>
      <c r="R5222" s="12"/>
    </row>
    <row r="5223" spans="1:18" ht="15.75" x14ac:dyDescent="0.2">
      <c r="A5223" s="5">
        <v>5353431</v>
      </c>
      <c r="B5223" s="6" t="s">
        <v>10912</v>
      </c>
      <c r="C5223" s="7" t="s">
        <v>95</v>
      </c>
      <c r="D5223" s="7" t="s">
        <v>12045</v>
      </c>
      <c r="E5223" s="8" t="s">
        <v>2383</v>
      </c>
      <c r="F5223" s="7" t="s">
        <v>12046</v>
      </c>
      <c r="G5223" s="7" t="s">
        <v>215</v>
      </c>
      <c r="H5223" s="5">
        <v>39</v>
      </c>
      <c r="I5223" s="5">
        <v>15</v>
      </c>
      <c r="J5223" s="5">
        <v>135</v>
      </c>
      <c r="K5223" s="5">
        <v>96</v>
      </c>
      <c r="L5223" s="9">
        <f t="shared" si="162"/>
        <v>24</v>
      </c>
      <c r="M5223" s="9" t="str">
        <f t="shared" si="163"/>
        <v>low</v>
      </c>
      <c r="N5223" s="10">
        <v>-230.79375706014253</v>
      </c>
      <c r="O5223" s="11">
        <v>7.7938310205354355E-3</v>
      </c>
      <c r="P5223" s="7" t="s">
        <v>14</v>
      </c>
      <c r="Q5223" s="7" t="s">
        <v>1471</v>
      </c>
      <c r="R5223" s="12"/>
    </row>
    <row r="5224" spans="1:18" ht="15.75" x14ac:dyDescent="0.2">
      <c r="A5224" s="5">
        <v>5217395</v>
      </c>
      <c r="B5224" s="6" t="s">
        <v>2799</v>
      </c>
      <c r="C5224" s="7" t="s">
        <v>114</v>
      </c>
      <c r="D5224" s="7" t="s">
        <v>9855</v>
      </c>
      <c r="E5224" s="8" t="s">
        <v>2383</v>
      </c>
      <c r="F5224" s="7" t="s">
        <v>1543</v>
      </c>
      <c r="G5224" s="7" t="s">
        <v>214</v>
      </c>
      <c r="H5224" s="5">
        <v>19</v>
      </c>
      <c r="I5224" s="5">
        <v>15</v>
      </c>
      <c r="J5224" s="5">
        <v>120</v>
      </c>
      <c r="K5224" s="5">
        <v>98</v>
      </c>
      <c r="L5224" s="9">
        <f t="shared" si="162"/>
        <v>22</v>
      </c>
      <c r="M5224" s="9" t="str">
        <f t="shared" si="163"/>
        <v>low</v>
      </c>
      <c r="N5224" s="10">
        <v>-276.7101185879219</v>
      </c>
      <c r="O5224" s="11">
        <v>9.2150462951394729E-3</v>
      </c>
      <c r="P5224" s="7" t="s">
        <v>1461</v>
      </c>
      <c r="Q5224" s="5" t="s">
        <v>1471</v>
      </c>
      <c r="R5224" s="12"/>
    </row>
    <row r="5225" spans="1:18" ht="15.75" x14ac:dyDescent="0.2">
      <c r="A5225" s="5">
        <v>5246529</v>
      </c>
      <c r="B5225" s="6" t="s">
        <v>9805</v>
      </c>
      <c r="C5225" s="7" t="s">
        <v>78</v>
      </c>
      <c r="D5225" s="7" t="s">
        <v>11221</v>
      </c>
      <c r="E5225" s="8" t="s">
        <v>2383</v>
      </c>
      <c r="F5225" s="7" t="s">
        <v>12153</v>
      </c>
      <c r="G5225" s="7" t="s">
        <v>214</v>
      </c>
      <c r="H5225" s="5">
        <v>19</v>
      </c>
      <c r="I5225" s="5">
        <v>15</v>
      </c>
      <c r="J5225" s="5">
        <v>110</v>
      </c>
      <c r="K5225" s="5">
        <v>95</v>
      </c>
      <c r="L5225" s="9">
        <f t="shared" si="162"/>
        <v>22</v>
      </c>
      <c r="M5225" s="9" t="str">
        <f t="shared" si="163"/>
        <v>low</v>
      </c>
      <c r="N5225" s="10">
        <v>-268.81808120369533</v>
      </c>
      <c r="O5225" s="11">
        <v>8.0253472260665148E-3</v>
      </c>
      <c r="P5225" s="7" t="s">
        <v>1461</v>
      </c>
      <c r="Q5225" s="5" t="s">
        <v>1471</v>
      </c>
      <c r="R5225" s="12"/>
    </row>
    <row r="5226" spans="1:18" ht="15.75" x14ac:dyDescent="0.2">
      <c r="A5226" s="5">
        <v>5289816</v>
      </c>
      <c r="B5226" s="6" t="s">
        <v>10910</v>
      </c>
      <c r="C5226" s="7" t="s">
        <v>95</v>
      </c>
      <c r="D5226" s="7" t="s">
        <v>12166</v>
      </c>
      <c r="E5226" s="8" t="s">
        <v>2383</v>
      </c>
      <c r="F5226" s="7" t="s">
        <v>12167</v>
      </c>
      <c r="G5226" s="7" t="s">
        <v>214</v>
      </c>
      <c r="H5226" s="5">
        <v>33</v>
      </c>
      <c r="I5226" s="5">
        <v>15</v>
      </c>
      <c r="J5226" s="5">
        <v>110</v>
      </c>
      <c r="K5226" s="5">
        <v>91</v>
      </c>
      <c r="L5226" s="9">
        <f t="shared" si="162"/>
        <v>22</v>
      </c>
      <c r="M5226" s="9" t="str">
        <f t="shared" si="163"/>
        <v>low</v>
      </c>
      <c r="N5226" s="10">
        <v>-254.51422214115883</v>
      </c>
      <c r="O5226" s="11">
        <v>6.2777430575806648E-3</v>
      </c>
      <c r="P5226" s="7" t="s">
        <v>1461</v>
      </c>
      <c r="Q5226" s="7" t="s">
        <v>1471</v>
      </c>
      <c r="R5226" s="12"/>
    </row>
    <row r="5227" spans="1:18" ht="15.75" x14ac:dyDescent="0.2">
      <c r="A5227" s="5">
        <v>5353431</v>
      </c>
      <c r="B5227" s="6" t="s">
        <v>10912</v>
      </c>
      <c r="C5227" s="7" t="s">
        <v>95</v>
      </c>
      <c r="D5227" s="7" t="s">
        <v>12045</v>
      </c>
      <c r="E5227" s="8" t="s">
        <v>2383</v>
      </c>
      <c r="F5227" s="7" t="s">
        <v>12248</v>
      </c>
      <c r="G5227" s="7" t="s">
        <v>214</v>
      </c>
      <c r="H5227" s="5">
        <v>57</v>
      </c>
      <c r="I5227" s="5">
        <v>15</v>
      </c>
      <c r="J5227" s="5">
        <v>130</v>
      </c>
      <c r="K5227" s="5">
        <v>96</v>
      </c>
      <c r="L5227" s="9">
        <f t="shared" si="162"/>
        <v>24</v>
      </c>
      <c r="M5227" s="9" t="str">
        <f t="shared" si="163"/>
        <v>low</v>
      </c>
      <c r="N5227" s="10">
        <v>-236.41875706014253</v>
      </c>
      <c r="O5227" s="11">
        <v>7.7938310205354355E-3</v>
      </c>
      <c r="P5227" s="7" t="s">
        <v>1461</v>
      </c>
      <c r="Q5227" s="7" t="s">
        <v>1471</v>
      </c>
      <c r="R5227" s="12"/>
    </row>
    <row r="5228" spans="1:18" ht="15.75" x14ac:dyDescent="0.2">
      <c r="A5228" s="5">
        <v>5328014</v>
      </c>
      <c r="B5228" s="6" t="s">
        <v>2416</v>
      </c>
      <c r="C5228" s="7" t="s">
        <v>72</v>
      </c>
      <c r="D5228" s="7" t="s">
        <v>12269</v>
      </c>
      <c r="E5228" s="8" t="s">
        <v>2383</v>
      </c>
      <c r="F5228" s="7" t="s">
        <v>980</v>
      </c>
      <c r="G5228" s="7" t="s">
        <v>215</v>
      </c>
      <c r="H5228" s="5">
        <v>26</v>
      </c>
      <c r="I5228" s="5">
        <v>15</v>
      </c>
      <c r="J5228" s="5">
        <v>120</v>
      </c>
      <c r="K5228" s="5">
        <v>96</v>
      </c>
      <c r="L5228" s="9">
        <f t="shared" si="162"/>
        <v>22</v>
      </c>
      <c r="M5228" s="9" t="str">
        <f t="shared" si="163"/>
        <v>low</v>
      </c>
      <c r="N5228" s="10">
        <v>-245.13395909717656</v>
      </c>
      <c r="O5228" s="11">
        <v>4.7003009240143001E-3</v>
      </c>
      <c r="P5228" s="7" t="s">
        <v>1461</v>
      </c>
      <c r="Q5228" s="7" t="s">
        <v>1471</v>
      </c>
      <c r="R5228" s="12"/>
    </row>
    <row r="5229" spans="1:18" ht="15.75" x14ac:dyDescent="0.2">
      <c r="A5229" s="5">
        <v>5290858</v>
      </c>
      <c r="B5229" s="6" t="s">
        <v>10910</v>
      </c>
      <c r="C5229" s="7" t="s">
        <v>72</v>
      </c>
      <c r="D5229" s="7" t="s">
        <v>12327</v>
      </c>
      <c r="E5229" s="8" t="s">
        <v>2383</v>
      </c>
      <c r="F5229" s="7" t="s">
        <v>12328</v>
      </c>
      <c r="G5229" s="7" t="s">
        <v>215</v>
      </c>
      <c r="H5229" s="5">
        <v>39</v>
      </c>
      <c r="I5229" s="5">
        <v>15</v>
      </c>
      <c r="J5229" s="5">
        <v>12</v>
      </c>
      <c r="K5229" s="5">
        <v>96</v>
      </c>
      <c r="L5229" s="9">
        <f t="shared" si="162"/>
        <v>18</v>
      </c>
      <c r="M5229" s="9" t="str">
        <f t="shared" si="163"/>
        <v>MID</v>
      </c>
      <c r="N5229" s="10">
        <v>-258.87986099533009</v>
      </c>
      <c r="O5229" s="11">
        <v>1.3998148206155747E-3</v>
      </c>
      <c r="P5229" s="7" t="s">
        <v>1461</v>
      </c>
      <c r="Q5229" s="7" t="s">
        <v>1471</v>
      </c>
      <c r="R5229" s="12"/>
    </row>
    <row r="5230" spans="1:18" ht="15.75" x14ac:dyDescent="0.2">
      <c r="A5230" s="5">
        <v>5291436</v>
      </c>
      <c r="B5230" s="6" t="s">
        <v>10910</v>
      </c>
      <c r="C5230" s="7" t="s">
        <v>64</v>
      </c>
      <c r="D5230" s="7" t="s">
        <v>12443</v>
      </c>
      <c r="E5230" s="8" t="s">
        <v>2383</v>
      </c>
      <c r="F5230" s="7" t="s">
        <v>425</v>
      </c>
      <c r="G5230" s="7" t="s">
        <v>214</v>
      </c>
      <c r="H5230" s="5">
        <v>18</v>
      </c>
      <c r="I5230" s="5">
        <v>15</v>
      </c>
      <c r="J5230" s="5">
        <v>110</v>
      </c>
      <c r="K5230" s="5">
        <v>98</v>
      </c>
      <c r="L5230" s="9">
        <f t="shared" si="162"/>
        <v>22</v>
      </c>
      <c r="M5230" s="9" t="str">
        <f t="shared" si="163"/>
        <v>low</v>
      </c>
      <c r="N5230" s="10">
        <v>-261.87399907402869</v>
      </c>
      <c r="O5230" s="11">
        <v>5.1101157368975691E-3</v>
      </c>
      <c r="P5230" s="7" t="s">
        <v>1461</v>
      </c>
      <c r="Q5230" s="7" t="s">
        <v>1471</v>
      </c>
      <c r="R5230" s="12"/>
    </row>
    <row r="5231" spans="1:18" ht="15.75" x14ac:dyDescent="0.2">
      <c r="A5231" s="5">
        <v>5247030</v>
      </c>
      <c r="B5231" s="6" t="s">
        <v>9805</v>
      </c>
      <c r="C5231" s="7" t="s">
        <v>72</v>
      </c>
      <c r="D5231" s="7" t="s">
        <v>10961</v>
      </c>
      <c r="E5231" s="8" t="s">
        <v>2383</v>
      </c>
      <c r="F5231" s="7" t="s">
        <v>12629</v>
      </c>
      <c r="G5231" s="7" t="s">
        <v>214</v>
      </c>
      <c r="H5231" s="5">
        <v>15</v>
      </c>
      <c r="I5231" s="5">
        <v>15</v>
      </c>
      <c r="J5231" s="5">
        <v>110</v>
      </c>
      <c r="K5231" s="5">
        <v>96</v>
      </c>
      <c r="L5231" s="9">
        <f t="shared" si="162"/>
        <v>22</v>
      </c>
      <c r="M5231" s="9" t="str">
        <f t="shared" si="163"/>
        <v>low</v>
      </c>
      <c r="N5231" s="10">
        <v>-282.27874699069798</v>
      </c>
      <c r="O5231" s="11">
        <v>4.1923263925127685E-3</v>
      </c>
      <c r="P5231" s="7" t="s">
        <v>14</v>
      </c>
      <c r="Q5231" s="7" t="s">
        <v>1471</v>
      </c>
      <c r="R5231" s="12"/>
    </row>
    <row r="5232" spans="1:18" ht="15.75" x14ac:dyDescent="0.2">
      <c r="A5232" s="5">
        <v>5251658</v>
      </c>
      <c r="B5232" s="6" t="s">
        <v>3182</v>
      </c>
      <c r="C5232" s="7" t="s">
        <v>72</v>
      </c>
      <c r="D5232" s="7" t="s">
        <v>12782</v>
      </c>
      <c r="E5232" s="8" t="s">
        <v>2383</v>
      </c>
      <c r="F5232" s="7" t="s">
        <v>12783</v>
      </c>
      <c r="G5232" s="7" t="s">
        <v>215</v>
      </c>
      <c r="H5232" s="5">
        <v>22</v>
      </c>
      <c r="I5232" s="5">
        <v>15</v>
      </c>
      <c r="J5232" s="5">
        <v>110</v>
      </c>
      <c r="K5232" s="5">
        <v>96</v>
      </c>
      <c r="L5232" s="9">
        <f t="shared" si="162"/>
        <v>22</v>
      </c>
      <c r="M5232" s="9" t="str">
        <f t="shared" si="163"/>
        <v>low</v>
      </c>
      <c r="N5232" s="10">
        <v>-285.21788009261218</v>
      </c>
      <c r="O5232" s="11">
        <v>9.6916666661854833E-3</v>
      </c>
      <c r="P5232" s="7" t="s">
        <v>1461</v>
      </c>
      <c r="Q5232" s="5" t="s">
        <v>1471</v>
      </c>
      <c r="R5232" s="12"/>
    </row>
    <row r="5233" spans="1:18" ht="15.75" x14ac:dyDescent="0.2">
      <c r="A5233" s="5">
        <v>5220930</v>
      </c>
      <c r="B5233" s="6" t="s">
        <v>10906</v>
      </c>
      <c r="C5233" s="7" t="s">
        <v>78</v>
      </c>
      <c r="D5233" s="7" t="s">
        <v>11256</v>
      </c>
      <c r="E5233" s="8" t="s">
        <v>2383</v>
      </c>
      <c r="F5233" s="7" t="s">
        <v>12824</v>
      </c>
      <c r="G5233" s="7" t="s">
        <v>214</v>
      </c>
      <c r="H5233" s="5">
        <v>28</v>
      </c>
      <c r="I5233" s="5">
        <v>15</v>
      </c>
      <c r="J5233" s="5">
        <v>120</v>
      </c>
      <c r="K5233" s="5">
        <v>96</v>
      </c>
      <c r="L5233" s="9">
        <f t="shared" si="162"/>
        <v>22</v>
      </c>
      <c r="M5233" s="9" t="str">
        <f t="shared" si="163"/>
        <v>low</v>
      </c>
      <c r="N5233" s="10">
        <v>-297.28868062501715</v>
      </c>
      <c r="O5233" s="11">
        <v>7.1866087964735925E-3</v>
      </c>
      <c r="P5233" s="7" t="s">
        <v>1461</v>
      </c>
      <c r="Q5233" s="7" t="s">
        <v>1471</v>
      </c>
      <c r="R5233" s="12"/>
    </row>
    <row r="5234" spans="1:18" ht="15.75" x14ac:dyDescent="0.2">
      <c r="A5234" s="5">
        <v>5326376</v>
      </c>
      <c r="B5234" s="6" t="s">
        <v>2416</v>
      </c>
      <c r="C5234" s="7" t="s">
        <v>64</v>
      </c>
      <c r="D5234" s="7" t="s">
        <v>12850</v>
      </c>
      <c r="E5234" s="8" t="s">
        <v>2383</v>
      </c>
      <c r="F5234" s="7" t="s">
        <v>12851</v>
      </c>
      <c r="G5234" s="7" t="s">
        <v>215</v>
      </c>
      <c r="H5234" s="5">
        <v>43</v>
      </c>
      <c r="I5234" s="5">
        <v>15</v>
      </c>
      <c r="J5234" s="5">
        <v>140</v>
      </c>
      <c r="K5234" s="5">
        <v>96</v>
      </c>
      <c r="L5234" s="9">
        <f t="shared" si="162"/>
        <v>24</v>
      </c>
      <c r="M5234" s="9" t="str">
        <f t="shared" si="163"/>
        <v>low</v>
      </c>
      <c r="N5234" s="10">
        <v>-262.9302423610643</v>
      </c>
      <c r="O5234" s="11">
        <v>9.9721527731162496E-3</v>
      </c>
      <c r="P5234" s="7" t="s">
        <v>1461</v>
      </c>
      <c r="Q5234" s="7" t="s">
        <v>1471</v>
      </c>
      <c r="R5234" s="12"/>
    </row>
    <row r="5235" spans="1:18" ht="15.75" x14ac:dyDescent="0.2">
      <c r="A5235" s="5">
        <v>5353158</v>
      </c>
      <c r="B5235" s="6" t="s">
        <v>10912</v>
      </c>
      <c r="C5235" s="7" t="s">
        <v>95</v>
      </c>
      <c r="D5235" s="7" t="s">
        <v>12896</v>
      </c>
      <c r="E5235" s="8" t="s">
        <v>2383</v>
      </c>
      <c r="F5235" s="7" t="s">
        <v>335</v>
      </c>
      <c r="G5235" s="7" t="s">
        <v>214</v>
      </c>
      <c r="H5235" s="5">
        <v>16</v>
      </c>
      <c r="I5235" s="5">
        <v>15</v>
      </c>
      <c r="J5235" s="5">
        <v>135</v>
      </c>
      <c r="K5235" s="5">
        <v>95</v>
      </c>
      <c r="L5235" s="9">
        <f t="shared" si="162"/>
        <v>24</v>
      </c>
      <c r="M5235" s="9" t="str">
        <f t="shared" si="163"/>
        <v>low</v>
      </c>
      <c r="N5235" s="10">
        <v>-255.9661016897735</v>
      </c>
      <c r="O5235" s="11">
        <v>7.4439351883484051E-3</v>
      </c>
      <c r="P5235" s="7" t="s">
        <v>1461</v>
      </c>
      <c r="Q5235" s="7" t="s">
        <v>1471</v>
      </c>
      <c r="R5235" s="12"/>
    </row>
    <row r="5236" spans="1:18" ht="15.75" x14ac:dyDescent="0.2">
      <c r="A5236" s="5">
        <v>5250161</v>
      </c>
      <c r="B5236" s="6" t="s">
        <v>3182</v>
      </c>
      <c r="C5236" s="7" t="s">
        <v>114</v>
      </c>
      <c r="D5236" s="7" t="s">
        <v>12973</v>
      </c>
      <c r="E5236" s="8" t="s">
        <v>2383</v>
      </c>
      <c r="F5236" s="7" t="s">
        <v>12974</v>
      </c>
      <c r="G5236" s="7" t="s">
        <v>214</v>
      </c>
      <c r="H5236" s="5">
        <v>37</v>
      </c>
      <c r="I5236" s="5">
        <v>15</v>
      </c>
      <c r="J5236" s="5">
        <v>120</v>
      </c>
      <c r="K5236" s="5">
        <v>96</v>
      </c>
      <c r="L5236" s="9">
        <f t="shared" si="162"/>
        <v>22</v>
      </c>
      <c r="M5236" s="9" t="str">
        <f t="shared" si="163"/>
        <v>low</v>
      </c>
      <c r="N5236" s="10">
        <v>-291.83383796297858</v>
      </c>
      <c r="O5236" s="11">
        <v>5.8337615701020695E-3</v>
      </c>
      <c r="P5236" s="7" t="s">
        <v>1461</v>
      </c>
      <c r="Q5236" s="7" t="s">
        <v>1471</v>
      </c>
      <c r="R5236" s="12"/>
    </row>
    <row r="5237" spans="1:18" ht="15.75" x14ac:dyDescent="0.2">
      <c r="A5237" s="5">
        <v>5223396</v>
      </c>
      <c r="B5237" s="6" t="s">
        <v>10906</v>
      </c>
      <c r="C5237" s="7" t="s">
        <v>78</v>
      </c>
      <c r="D5237" s="7" t="s">
        <v>13054</v>
      </c>
      <c r="E5237" s="8" t="s">
        <v>2383</v>
      </c>
      <c r="F5237" s="7" t="s">
        <v>2028</v>
      </c>
      <c r="G5237" s="7" t="s">
        <v>214</v>
      </c>
      <c r="H5237" s="5">
        <v>20</v>
      </c>
      <c r="I5237" s="5">
        <v>15</v>
      </c>
      <c r="J5237" s="5">
        <v>120</v>
      </c>
      <c r="K5237" s="5">
        <v>97</v>
      </c>
      <c r="L5237" s="9">
        <f t="shared" si="162"/>
        <v>22</v>
      </c>
      <c r="M5237" s="9" t="str">
        <f t="shared" si="163"/>
        <v>low</v>
      </c>
      <c r="N5237" s="10">
        <v>-303.42000879625266</v>
      </c>
      <c r="O5237" s="11">
        <v>1.1254212964558974E-2</v>
      </c>
      <c r="P5237" s="7" t="s">
        <v>1461</v>
      </c>
      <c r="Q5237" s="7" t="s">
        <v>1471</v>
      </c>
      <c r="R5237" s="12"/>
    </row>
    <row r="5238" spans="1:18" ht="15.75" x14ac:dyDescent="0.2">
      <c r="A5238" s="5">
        <v>5291719</v>
      </c>
      <c r="B5238" s="6" t="s">
        <v>10910</v>
      </c>
      <c r="C5238" s="7" t="s">
        <v>64</v>
      </c>
      <c r="D5238" s="7" t="s">
        <v>13090</v>
      </c>
      <c r="E5238" s="8" t="s">
        <v>2383</v>
      </c>
      <c r="F5238" s="7" t="s">
        <v>13091</v>
      </c>
      <c r="G5238" s="7" t="s">
        <v>214</v>
      </c>
      <c r="H5238" s="5">
        <v>32</v>
      </c>
      <c r="I5238" s="5">
        <v>15</v>
      </c>
      <c r="J5238" s="5">
        <v>110</v>
      </c>
      <c r="K5238" s="5">
        <v>98</v>
      </c>
      <c r="L5238" s="9">
        <f t="shared" si="162"/>
        <v>22</v>
      </c>
      <c r="M5238" s="9" t="str">
        <f t="shared" si="163"/>
        <v>low</v>
      </c>
      <c r="N5238" s="10">
        <v>-281.43101986106922</v>
      </c>
      <c r="O5238" s="11">
        <v>9.5198263879865408E-3</v>
      </c>
      <c r="P5238" s="7" t="s">
        <v>1461</v>
      </c>
      <c r="Q5238" s="7" t="s">
        <v>1471</v>
      </c>
      <c r="R5238" s="12"/>
    </row>
    <row r="5239" spans="1:18" ht="15.75" x14ac:dyDescent="0.2">
      <c r="A5239" s="5">
        <v>5355328</v>
      </c>
      <c r="B5239" s="6" t="s">
        <v>12296</v>
      </c>
      <c r="C5239" s="7" t="s">
        <v>64</v>
      </c>
      <c r="D5239" s="7" t="s">
        <v>13159</v>
      </c>
      <c r="E5239" s="8" t="s">
        <v>2383</v>
      </c>
      <c r="F5239" s="7" t="s">
        <v>13160</v>
      </c>
      <c r="G5239" s="7" t="s">
        <v>214</v>
      </c>
      <c r="H5239" s="5">
        <v>32</v>
      </c>
      <c r="I5239" s="5">
        <v>15</v>
      </c>
      <c r="J5239" s="5">
        <v>100</v>
      </c>
      <c r="K5239" s="5">
        <v>95</v>
      </c>
      <c r="L5239" s="9">
        <f t="shared" si="162"/>
        <v>22</v>
      </c>
      <c r="M5239" s="9" t="str">
        <f t="shared" si="163"/>
        <v>low</v>
      </c>
      <c r="N5239" s="10">
        <v>-262.63392321755236</v>
      </c>
      <c r="O5239" s="11">
        <v>6.043865745596122E-3</v>
      </c>
      <c r="P5239" s="7" t="s">
        <v>1461</v>
      </c>
      <c r="Q5239" s="7" t="s">
        <v>1471</v>
      </c>
      <c r="R5239" s="12"/>
    </row>
    <row r="5240" spans="1:18" ht="15.75" x14ac:dyDescent="0.2">
      <c r="A5240" s="5">
        <v>5355328</v>
      </c>
      <c r="B5240" s="6" t="s">
        <v>12296</v>
      </c>
      <c r="C5240" s="7" t="s">
        <v>64</v>
      </c>
      <c r="D5240" s="7" t="s">
        <v>13159</v>
      </c>
      <c r="E5240" s="8" t="s">
        <v>2383</v>
      </c>
      <c r="F5240" s="7" t="s">
        <v>13161</v>
      </c>
      <c r="G5240" s="7" t="s">
        <v>214</v>
      </c>
      <c r="H5240" s="5">
        <v>31</v>
      </c>
      <c r="I5240" s="5">
        <v>15</v>
      </c>
      <c r="J5240" s="5">
        <v>100</v>
      </c>
      <c r="K5240" s="5">
        <v>95</v>
      </c>
      <c r="L5240" s="9">
        <f t="shared" si="162"/>
        <v>22</v>
      </c>
      <c r="M5240" s="9" t="str">
        <f t="shared" si="163"/>
        <v>low</v>
      </c>
      <c r="N5240" s="10">
        <v>-262.67558988425299</v>
      </c>
      <c r="O5240" s="11">
        <v>6.043865745596122E-3</v>
      </c>
      <c r="P5240" s="7" t="s">
        <v>1461</v>
      </c>
      <c r="Q5240" s="7" t="s">
        <v>1471</v>
      </c>
      <c r="R5240" s="12"/>
    </row>
    <row r="5241" spans="1:18" ht="15.75" x14ac:dyDescent="0.2">
      <c r="A5241" s="5">
        <v>5330801</v>
      </c>
      <c r="B5241" s="6" t="s">
        <v>12301</v>
      </c>
      <c r="C5241" s="7" t="s">
        <v>78</v>
      </c>
      <c r="D5241" s="7" t="s">
        <v>13212</v>
      </c>
      <c r="E5241" s="8" t="s">
        <v>2383</v>
      </c>
      <c r="F5241" s="7" t="s">
        <v>13213</v>
      </c>
      <c r="G5241" s="7" t="s">
        <v>214</v>
      </c>
      <c r="H5241" s="5">
        <v>87</v>
      </c>
      <c r="I5241" s="5">
        <v>15</v>
      </c>
      <c r="J5241" s="5">
        <v>110</v>
      </c>
      <c r="K5241" s="5">
        <v>96</v>
      </c>
      <c r="L5241" s="9">
        <f t="shared" si="162"/>
        <v>19</v>
      </c>
      <c r="M5241" s="9" t="str">
        <f t="shared" si="163"/>
        <v>low</v>
      </c>
      <c r="N5241" s="10">
        <v>-271.76914224536449</v>
      </c>
      <c r="O5241" s="11">
        <v>6.4192939826170914E-3</v>
      </c>
      <c r="P5241" s="7" t="s">
        <v>1461</v>
      </c>
      <c r="Q5241" s="7" t="s">
        <v>1471</v>
      </c>
      <c r="R5241" s="12"/>
    </row>
    <row r="5242" spans="1:18" ht="15.75" x14ac:dyDescent="0.2">
      <c r="A5242" s="5">
        <v>5252081</v>
      </c>
      <c r="B5242" s="6" t="s">
        <v>3182</v>
      </c>
      <c r="C5242" s="7" t="s">
        <v>95</v>
      </c>
      <c r="D5242" s="7" t="s">
        <v>13246</v>
      </c>
      <c r="E5242" s="8" t="s">
        <v>2383</v>
      </c>
      <c r="F5242" s="7" t="s">
        <v>13247</v>
      </c>
      <c r="G5242" s="7" t="s">
        <v>214</v>
      </c>
      <c r="H5242" s="5">
        <v>43</v>
      </c>
      <c r="I5242" s="5">
        <v>15</v>
      </c>
      <c r="J5242" s="5">
        <v>113</v>
      </c>
      <c r="K5242" s="5">
        <v>98</v>
      </c>
      <c r="L5242" s="9">
        <f t="shared" si="162"/>
        <v>22</v>
      </c>
      <c r="M5242" s="9" t="str">
        <f t="shared" si="163"/>
        <v>low</v>
      </c>
      <c r="N5242" s="10">
        <v>-298.47523726853251</v>
      </c>
      <c r="O5242" s="11">
        <v>1.8945763884403277E-2</v>
      </c>
      <c r="P5242" s="7" t="s">
        <v>1461</v>
      </c>
      <c r="Q5242" s="7" t="s">
        <v>1471</v>
      </c>
      <c r="R5242" s="12"/>
    </row>
    <row r="5243" spans="1:18" ht="15.75" x14ac:dyDescent="0.2">
      <c r="A5243" s="5">
        <v>5358022</v>
      </c>
      <c r="B5243" s="6" t="s">
        <v>13191</v>
      </c>
      <c r="C5243" s="7" t="s">
        <v>95</v>
      </c>
      <c r="D5243" s="7" t="s">
        <v>13262</v>
      </c>
      <c r="E5243" s="8" t="s">
        <v>2383</v>
      </c>
      <c r="F5243" s="7" t="s">
        <v>13263</v>
      </c>
      <c r="G5243" s="7" t="s">
        <v>214</v>
      </c>
      <c r="H5243" s="5">
        <v>36</v>
      </c>
      <c r="I5243" s="5">
        <v>15</v>
      </c>
      <c r="J5243" s="5">
        <v>130</v>
      </c>
      <c r="K5243" s="5">
        <v>95</v>
      </c>
      <c r="L5243" s="9">
        <f t="shared" si="162"/>
        <v>24</v>
      </c>
      <c r="M5243" s="9" t="str">
        <f t="shared" si="163"/>
        <v>low</v>
      </c>
      <c r="N5243" s="10">
        <v>-264.3026724073643</v>
      </c>
      <c r="O5243" s="11">
        <v>8.7807870368123986E-3</v>
      </c>
      <c r="P5243" s="7" t="s">
        <v>1461</v>
      </c>
      <c r="Q5243" s="7" t="s">
        <v>1471</v>
      </c>
      <c r="R5243" s="12"/>
    </row>
    <row r="5244" spans="1:18" ht="15.75" x14ac:dyDescent="0.2">
      <c r="A5244" s="5">
        <v>5331285</v>
      </c>
      <c r="B5244" s="6" t="s">
        <v>12301</v>
      </c>
      <c r="C5244" s="7" t="s">
        <v>95</v>
      </c>
      <c r="D5244" s="7" t="s">
        <v>13297</v>
      </c>
      <c r="E5244" s="8" t="s">
        <v>2383</v>
      </c>
      <c r="F5244" s="7" t="s">
        <v>13298</v>
      </c>
      <c r="G5244" s="7" t="s">
        <v>214</v>
      </c>
      <c r="H5244" s="5">
        <v>28</v>
      </c>
      <c r="I5244" s="5">
        <v>15</v>
      </c>
      <c r="J5244" s="5">
        <v>110</v>
      </c>
      <c r="K5244" s="5">
        <v>94</v>
      </c>
      <c r="L5244" s="9">
        <f t="shared" si="162"/>
        <v>22</v>
      </c>
      <c r="M5244" s="9" t="str">
        <f t="shared" si="163"/>
        <v>low</v>
      </c>
      <c r="N5244" s="10">
        <v>-273.86040983792191</v>
      </c>
      <c r="O5244" s="11">
        <v>5.9663657448254526E-3</v>
      </c>
      <c r="P5244" s="7" t="s">
        <v>14</v>
      </c>
      <c r="Q5244" s="7" t="s">
        <v>1471</v>
      </c>
      <c r="R5244" s="12"/>
    </row>
    <row r="5245" spans="1:18" ht="15.75" x14ac:dyDescent="0.2">
      <c r="A5245" s="5">
        <v>5356270</v>
      </c>
      <c r="B5245" s="6" t="s">
        <v>12296</v>
      </c>
      <c r="C5245" s="7" t="s">
        <v>114</v>
      </c>
      <c r="D5245" s="7" t="s">
        <v>13333</v>
      </c>
      <c r="E5245" s="8" t="s">
        <v>2383</v>
      </c>
      <c r="F5245" s="7" t="s">
        <v>13334</v>
      </c>
      <c r="G5245" s="7" t="s">
        <v>214</v>
      </c>
      <c r="H5245" s="5">
        <v>14</v>
      </c>
      <c r="I5245" s="5">
        <v>15</v>
      </c>
      <c r="J5245" s="5">
        <v>100</v>
      </c>
      <c r="K5245" s="5">
        <v>96</v>
      </c>
      <c r="L5245" s="9">
        <f t="shared" si="162"/>
        <v>22</v>
      </c>
      <c r="M5245" s="9" t="str">
        <f t="shared" si="163"/>
        <v>low</v>
      </c>
      <c r="N5245" s="10">
        <v>-266.86246724532975</v>
      </c>
      <c r="O5245" s="11">
        <v>4.9247685237787664E-3</v>
      </c>
      <c r="P5245" s="7" t="s">
        <v>1461</v>
      </c>
      <c r="Q5245" s="7" t="s">
        <v>1471</v>
      </c>
      <c r="R5245" s="12"/>
    </row>
    <row r="5246" spans="1:18" ht="15.75" x14ac:dyDescent="0.2">
      <c r="A5246" s="5">
        <v>5331158</v>
      </c>
      <c r="B5246" s="6" t="s">
        <v>12301</v>
      </c>
      <c r="C5246" s="7" t="s">
        <v>141</v>
      </c>
      <c r="D5246" s="7" t="s">
        <v>13340</v>
      </c>
      <c r="E5246" s="8" t="s">
        <v>2383</v>
      </c>
      <c r="F5246" s="7" t="s">
        <v>13341</v>
      </c>
      <c r="G5246" s="7" t="s">
        <v>214</v>
      </c>
      <c r="H5246" s="5">
        <v>17</v>
      </c>
      <c r="I5246" s="5">
        <v>15</v>
      </c>
      <c r="J5246" s="5">
        <v>120</v>
      </c>
      <c r="K5246" s="5">
        <v>7</v>
      </c>
      <c r="L5246" s="9">
        <f t="shared" si="162"/>
        <v>22</v>
      </c>
      <c r="M5246" s="9" t="str">
        <f t="shared" si="163"/>
        <v>low</v>
      </c>
      <c r="N5246" s="10">
        <v>-275.05989092591335</v>
      </c>
      <c r="O5246" s="11">
        <v>1.1925497681659181E-2</v>
      </c>
      <c r="P5246" s="7" t="s">
        <v>1461</v>
      </c>
      <c r="Q5246" s="7" t="s">
        <v>1471</v>
      </c>
      <c r="R5246" s="12"/>
    </row>
    <row r="5247" spans="1:18" ht="15.75" x14ac:dyDescent="0.2">
      <c r="A5247" s="5">
        <v>5331158</v>
      </c>
      <c r="B5247" s="6" t="s">
        <v>12301</v>
      </c>
      <c r="C5247" s="7" t="s">
        <v>141</v>
      </c>
      <c r="D5247" s="7" t="s">
        <v>13340</v>
      </c>
      <c r="E5247" s="8" t="s">
        <v>2383</v>
      </c>
      <c r="F5247" s="7" t="s">
        <v>304</v>
      </c>
      <c r="G5247" s="7" t="s">
        <v>214</v>
      </c>
      <c r="H5247" s="5">
        <v>18</v>
      </c>
      <c r="I5247" s="5">
        <v>15</v>
      </c>
      <c r="J5247" s="5">
        <v>110</v>
      </c>
      <c r="K5247" s="5">
        <v>98</v>
      </c>
      <c r="L5247" s="9">
        <f t="shared" si="162"/>
        <v>22</v>
      </c>
      <c r="M5247" s="9" t="str">
        <f t="shared" si="163"/>
        <v>low</v>
      </c>
      <c r="N5247" s="10">
        <v>-275.1015575926067</v>
      </c>
      <c r="O5247" s="11">
        <v>1.1925497681659181E-2</v>
      </c>
      <c r="P5247" s="7" t="s">
        <v>1461</v>
      </c>
      <c r="Q5247" s="7" t="s">
        <v>1471</v>
      </c>
      <c r="R5247" s="12"/>
    </row>
    <row r="5248" spans="1:18" ht="15.75" x14ac:dyDescent="0.2">
      <c r="A5248" s="5">
        <v>5252081</v>
      </c>
      <c r="B5248" s="6" t="s">
        <v>3182</v>
      </c>
      <c r="C5248" s="7" t="s">
        <v>95</v>
      </c>
      <c r="D5248" s="7" t="s">
        <v>13246</v>
      </c>
      <c r="E5248" s="8" t="s">
        <v>2383</v>
      </c>
      <c r="F5248" s="7" t="s">
        <v>13392</v>
      </c>
      <c r="G5248" s="7" t="s">
        <v>214</v>
      </c>
      <c r="H5248" s="5">
        <v>65</v>
      </c>
      <c r="I5248" s="5">
        <v>15</v>
      </c>
      <c r="J5248" s="5">
        <v>130</v>
      </c>
      <c r="K5248" s="5">
        <v>98</v>
      </c>
      <c r="L5248" s="9">
        <f t="shared" si="162"/>
        <v>21</v>
      </c>
      <c r="M5248" s="9" t="str">
        <f t="shared" si="163"/>
        <v>low</v>
      </c>
      <c r="N5248" s="10">
        <v>-302.43357060183916</v>
      </c>
      <c r="O5248" s="11">
        <v>1.8945763884403277E-2</v>
      </c>
      <c r="P5248" s="7" t="s">
        <v>1461</v>
      </c>
      <c r="Q5248" s="7" t="s">
        <v>1471</v>
      </c>
      <c r="R5248" s="12"/>
    </row>
    <row r="5249" spans="1:18" ht="15.75" x14ac:dyDescent="0.2">
      <c r="A5249" s="5">
        <v>5252081</v>
      </c>
      <c r="B5249" s="6" t="s">
        <v>3182</v>
      </c>
      <c r="C5249" s="7" t="s">
        <v>95</v>
      </c>
      <c r="D5249" s="7" t="s">
        <v>13246</v>
      </c>
      <c r="E5249" s="8" t="s">
        <v>2383</v>
      </c>
      <c r="F5249" s="7" t="s">
        <v>13393</v>
      </c>
      <c r="G5249" s="7" t="s">
        <v>214</v>
      </c>
      <c r="H5249" s="5">
        <v>25</v>
      </c>
      <c r="I5249" s="5">
        <v>15</v>
      </c>
      <c r="J5249" s="5">
        <v>110</v>
      </c>
      <c r="K5249" s="5">
        <v>98</v>
      </c>
      <c r="L5249" s="9">
        <f t="shared" si="162"/>
        <v>22</v>
      </c>
      <c r="M5249" s="9" t="str">
        <f t="shared" si="163"/>
        <v>low</v>
      </c>
      <c r="N5249" s="10">
        <v>-302.47523726853251</v>
      </c>
      <c r="O5249" s="11">
        <v>1.8945763884403277E-2</v>
      </c>
      <c r="P5249" s="7" t="s">
        <v>14</v>
      </c>
      <c r="Q5249" s="7" t="s">
        <v>1471</v>
      </c>
      <c r="R5249" s="12"/>
    </row>
    <row r="5250" spans="1:18" ht="15.75" x14ac:dyDescent="0.2">
      <c r="A5250" s="5">
        <v>5252081</v>
      </c>
      <c r="B5250" s="6" t="s">
        <v>3182</v>
      </c>
      <c r="C5250" s="7" t="s">
        <v>95</v>
      </c>
      <c r="D5250" s="7" t="s">
        <v>13246</v>
      </c>
      <c r="E5250" s="8" t="s">
        <v>2383</v>
      </c>
      <c r="F5250" s="7" t="s">
        <v>13432</v>
      </c>
      <c r="G5250" s="7" t="s">
        <v>215</v>
      </c>
      <c r="H5250" s="5">
        <v>54</v>
      </c>
      <c r="I5250" s="5">
        <v>15</v>
      </c>
      <c r="J5250" s="5">
        <v>140</v>
      </c>
      <c r="K5250" s="5">
        <v>98</v>
      </c>
      <c r="L5250" s="9">
        <f t="shared" ref="L5250:L5313" si="164">IF(OR(I5250&gt;3,I5250&lt;15),I5250,0)+IF(H5250&lt;=60,3,IF(H5250&gt;60,0,0))+IF(J5250&gt;120,6,IF((J5250&gt;=60),4,IF(J5250&lt;60,0,0)))</f>
        <v>24</v>
      </c>
      <c r="M5250" s="9" t="str">
        <f t="shared" ref="M5250:M5313" si="165">IF(AND(L5250&gt;=3,L5250&lt;=10),"high",IF(AND(L5250&gt;=11,L5250&lt;=18),"MID",IF(AND(L5250&gt;=19,L5250&lt;=24),"low","no")))</f>
        <v>low</v>
      </c>
      <c r="N5250" s="10">
        <v>-303.51690393513854</v>
      </c>
      <c r="O5250" s="11">
        <v>1.8945763884403277E-2</v>
      </c>
      <c r="P5250" s="7" t="s">
        <v>1461</v>
      </c>
      <c r="Q5250" s="7" t="s">
        <v>1471</v>
      </c>
      <c r="R5250" s="12"/>
    </row>
    <row r="5251" spans="1:18" ht="15.75" x14ac:dyDescent="0.2">
      <c r="A5251" s="5">
        <v>5359192</v>
      </c>
      <c r="B5251" s="6" t="s">
        <v>13191</v>
      </c>
      <c r="C5251" s="7" t="s">
        <v>148</v>
      </c>
      <c r="D5251" s="7" t="s">
        <v>13457</v>
      </c>
      <c r="E5251" s="8" t="s">
        <v>2383</v>
      </c>
      <c r="F5251" s="7" t="s">
        <v>13458</v>
      </c>
      <c r="G5251" s="7" t="s">
        <v>214</v>
      </c>
      <c r="H5251" s="5">
        <v>12</v>
      </c>
      <c r="I5251" s="5">
        <v>15</v>
      </c>
      <c r="J5251" s="5">
        <v>100</v>
      </c>
      <c r="K5251" s="5">
        <v>96</v>
      </c>
      <c r="L5251" s="9">
        <f t="shared" si="164"/>
        <v>22</v>
      </c>
      <c r="M5251" s="9" t="str">
        <f t="shared" si="165"/>
        <v>low</v>
      </c>
      <c r="N5251" s="10">
        <v>-269.32767306712049</v>
      </c>
      <c r="O5251" s="11">
        <v>9.0131944452878088E-3</v>
      </c>
      <c r="P5251" s="7" t="s">
        <v>1461</v>
      </c>
      <c r="Q5251" s="7" t="s">
        <v>1471</v>
      </c>
      <c r="R5251" s="12"/>
    </row>
    <row r="5252" spans="1:18" ht="15.75" x14ac:dyDescent="0.2">
      <c r="A5252" s="5">
        <v>5250161</v>
      </c>
      <c r="B5252" s="6" t="s">
        <v>3182</v>
      </c>
      <c r="C5252" s="7" t="s">
        <v>114</v>
      </c>
      <c r="D5252" s="7" t="s">
        <v>12973</v>
      </c>
      <c r="E5252" s="8" t="s">
        <v>2383</v>
      </c>
      <c r="F5252" s="7" t="s">
        <v>13528</v>
      </c>
      <c r="G5252" s="7" t="s">
        <v>214</v>
      </c>
      <c r="H5252" s="5">
        <v>0</v>
      </c>
      <c r="I5252" s="5">
        <v>15</v>
      </c>
      <c r="J5252" s="5">
        <v>120</v>
      </c>
      <c r="K5252" s="5">
        <v>96</v>
      </c>
      <c r="L5252" s="9">
        <f t="shared" si="164"/>
        <v>22</v>
      </c>
      <c r="M5252" s="9" t="str">
        <f t="shared" si="165"/>
        <v>low</v>
      </c>
      <c r="N5252" s="10">
        <v>-307.04217129628523</v>
      </c>
      <c r="O5252" s="11">
        <v>5.8337615701020695E-3</v>
      </c>
      <c r="P5252" s="7" t="s">
        <v>1461</v>
      </c>
      <c r="Q5252" s="5" t="s">
        <v>1471</v>
      </c>
      <c r="R5252" s="12"/>
    </row>
    <row r="5253" spans="1:18" ht="15.75" x14ac:dyDescent="0.2">
      <c r="A5253" s="5">
        <v>5354941</v>
      </c>
      <c r="B5253" s="6" t="s">
        <v>12296</v>
      </c>
      <c r="C5253" s="7" t="s">
        <v>78</v>
      </c>
      <c r="D5253" s="7" t="s">
        <v>13539</v>
      </c>
      <c r="E5253" s="8" t="s">
        <v>2383</v>
      </c>
      <c r="F5253" s="7" t="s">
        <v>13540</v>
      </c>
      <c r="G5253" s="7" t="s">
        <v>214</v>
      </c>
      <c r="H5253" s="5">
        <v>47</v>
      </c>
      <c r="I5253" s="5">
        <v>15</v>
      </c>
      <c r="J5253" s="5">
        <v>125</v>
      </c>
      <c r="K5253" s="5">
        <v>98</v>
      </c>
      <c r="L5253" s="9">
        <f t="shared" si="164"/>
        <v>24</v>
      </c>
      <c r="M5253" s="9" t="str">
        <f t="shared" si="165"/>
        <v>low</v>
      </c>
      <c r="N5253" s="10">
        <v>-273.05731025464775</v>
      </c>
      <c r="O5253" s="11">
        <v>7.3263425947516225E-3</v>
      </c>
      <c r="P5253" s="7" t="s">
        <v>1461</v>
      </c>
      <c r="Q5253" s="7" t="s">
        <v>1471</v>
      </c>
      <c r="R5253" s="12"/>
    </row>
    <row r="5254" spans="1:18" ht="15.75" x14ac:dyDescent="0.2">
      <c r="A5254" s="5">
        <v>5291481</v>
      </c>
      <c r="B5254" s="6" t="s">
        <v>10910</v>
      </c>
      <c r="C5254" s="7" t="s">
        <v>72</v>
      </c>
      <c r="D5254" s="7" t="s">
        <v>13558</v>
      </c>
      <c r="E5254" s="8" t="s">
        <v>2383</v>
      </c>
      <c r="F5254" s="7" t="s">
        <v>2360</v>
      </c>
      <c r="G5254" s="7" t="s">
        <v>214</v>
      </c>
      <c r="H5254" s="5">
        <v>20</v>
      </c>
      <c r="I5254" s="5">
        <v>15</v>
      </c>
      <c r="J5254" s="5">
        <v>120</v>
      </c>
      <c r="K5254" s="5">
        <v>98</v>
      </c>
      <c r="L5254" s="9">
        <f t="shared" si="164"/>
        <v>22</v>
      </c>
      <c r="M5254" s="9" t="str">
        <f t="shared" si="165"/>
        <v>low</v>
      </c>
      <c r="N5254" s="10">
        <v>-294.2365430902355</v>
      </c>
      <c r="O5254" s="11">
        <v>6.0054745408706367E-3</v>
      </c>
      <c r="P5254" s="7" t="s">
        <v>1461</v>
      </c>
      <c r="Q5254" s="7" t="s">
        <v>1471</v>
      </c>
      <c r="R5254" s="12"/>
    </row>
    <row r="5255" spans="1:18" ht="15.75" x14ac:dyDescent="0.2">
      <c r="A5255" s="5">
        <v>5249220</v>
      </c>
      <c r="B5255" s="6" t="s">
        <v>10903</v>
      </c>
      <c r="C5255" s="7" t="s">
        <v>95</v>
      </c>
      <c r="D5255" s="7" t="s">
        <v>13604</v>
      </c>
      <c r="E5255" s="8" t="s">
        <v>2383</v>
      </c>
      <c r="F5255" s="7" t="s">
        <v>13605</v>
      </c>
      <c r="G5255" s="7" t="s">
        <v>215</v>
      </c>
      <c r="H5255" s="5">
        <v>39</v>
      </c>
      <c r="I5255" s="5">
        <v>15</v>
      </c>
      <c r="J5255" s="5">
        <v>120</v>
      </c>
      <c r="K5255" s="5">
        <v>97</v>
      </c>
      <c r="L5255" s="9">
        <f t="shared" si="164"/>
        <v>22</v>
      </c>
      <c r="M5255" s="9" t="str">
        <f t="shared" si="165"/>
        <v>low</v>
      </c>
      <c r="N5255" s="10">
        <v>-309.77701129631168</v>
      </c>
      <c r="O5255" s="11">
        <v>5.0118055514758453E-3</v>
      </c>
      <c r="P5255" s="7" t="s">
        <v>1461</v>
      </c>
      <c r="Q5255" s="7" t="s">
        <v>1471</v>
      </c>
      <c r="R5255" s="12"/>
    </row>
    <row r="5256" spans="1:18" ht="15.75" x14ac:dyDescent="0.2">
      <c r="A5256" s="5">
        <v>5353431</v>
      </c>
      <c r="B5256" s="6" t="s">
        <v>10912</v>
      </c>
      <c r="C5256" s="7" t="s">
        <v>95</v>
      </c>
      <c r="D5256" s="7" t="s">
        <v>12045</v>
      </c>
      <c r="E5256" s="8" t="s">
        <v>2383</v>
      </c>
      <c r="F5256" s="7" t="s">
        <v>13612</v>
      </c>
      <c r="G5256" s="7" t="s">
        <v>214</v>
      </c>
      <c r="H5256" s="5">
        <v>58</v>
      </c>
      <c r="I5256" s="5">
        <v>15</v>
      </c>
      <c r="J5256" s="5">
        <v>155</v>
      </c>
      <c r="K5256" s="5">
        <v>95</v>
      </c>
      <c r="L5256" s="9">
        <f t="shared" si="164"/>
        <v>24</v>
      </c>
      <c r="M5256" s="9" t="str">
        <f t="shared" si="165"/>
        <v>low</v>
      </c>
      <c r="N5256" s="10">
        <v>-275.96042372684315</v>
      </c>
      <c r="O5256" s="11">
        <v>7.7938310205354355E-3</v>
      </c>
      <c r="P5256" s="7" t="s">
        <v>1461</v>
      </c>
      <c r="Q5256" s="7" t="s">
        <v>1471</v>
      </c>
      <c r="R5256" s="12"/>
    </row>
    <row r="5257" spans="1:18" ht="15.75" x14ac:dyDescent="0.2">
      <c r="A5257" s="5">
        <v>5290599</v>
      </c>
      <c r="B5257" s="6" t="s">
        <v>10910</v>
      </c>
      <c r="C5257" s="7" t="s">
        <v>78</v>
      </c>
      <c r="D5257" s="7" t="s">
        <v>13648</v>
      </c>
      <c r="E5257" s="8" t="s">
        <v>2383</v>
      </c>
      <c r="F5257" s="7" t="s">
        <v>13649</v>
      </c>
      <c r="G5257" s="7" t="s">
        <v>214</v>
      </c>
      <c r="H5257" s="5">
        <v>61</v>
      </c>
      <c r="I5257" s="5">
        <v>15</v>
      </c>
      <c r="J5257" s="5">
        <v>100</v>
      </c>
      <c r="K5257" s="5">
        <v>98</v>
      </c>
      <c r="L5257" s="9">
        <f t="shared" si="164"/>
        <v>19</v>
      </c>
      <c r="M5257" s="9" t="str">
        <f t="shared" si="165"/>
        <v>low</v>
      </c>
      <c r="N5257" s="10">
        <v>-297.12274262730352</v>
      </c>
      <c r="O5257" s="11">
        <v>7.6388888846850023E-3</v>
      </c>
      <c r="P5257" s="7" t="s">
        <v>1461</v>
      </c>
      <c r="Q5257" s="7" t="s">
        <v>1471</v>
      </c>
      <c r="R5257" s="12"/>
    </row>
    <row r="5258" spans="1:18" ht="15.75" x14ac:dyDescent="0.2">
      <c r="A5258" s="5">
        <v>5290858</v>
      </c>
      <c r="B5258" s="6" t="s">
        <v>10910</v>
      </c>
      <c r="C5258" s="7" t="s">
        <v>72</v>
      </c>
      <c r="D5258" s="7" t="s">
        <v>12327</v>
      </c>
      <c r="E5258" s="8" t="s">
        <v>2383</v>
      </c>
      <c r="F5258" s="7" t="s">
        <v>2241</v>
      </c>
      <c r="G5258" s="7" t="s">
        <v>214</v>
      </c>
      <c r="H5258" s="5">
        <v>43</v>
      </c>
      <c r="I5258" s="5">
        <v>15</v>
      </c>
      <c r="J5258" s="5">
        <v>120</v>
      </c>
      <c r="K5258" s="5">
        <v>96</v>
      </c>
      <c r="L5258" s="9">
        <f t="shared" si="164"/>
        <v>22</v>
      </c>
      <c r="M5258" s="9" t="str">
        <f t="shared" si="165"/>
        <v>low</v>
      </c>
      <c r="N5258" s="10">
        <v>-297.21319432872406</v>
      </c>
      <c r="O5258" s="11">
        <v>1.3998148206155747E-3</v>
      </c>
      <c r="P5258" s="7" t="s">
        <v>1461</v>
      </c>
      <c r="Q5258" s="7" t="s">
        <v>1471</v>
      </c>
      <c r="R5258" s="12"/>
    </row>
    <row r="5259" spans="1:18" ht="15.75" x14ac:dyDescent="0.2">
      <c r="A5259" s="5">
        <v>5353158</v>
      </c>
      <c r="B5259" s="6" t="s">
        <v>10912</v>
      </c>
      <c r="C5259" s="7" t="s">
        <v>95</v>
      </c>
      <c r="D5259" s="7" t="s">
        <v>12896</v>
      </c>
      <c r="E5259" s="8" t="s">
        <v>2383</v>
      </c>
      <c r="F5259" s="7" t="s">
        <v>13710</v>
      </c>
      <c r="G5259" s="7" t="s">
        <v>214</v>
      </c>
      <c r="H5259" s="5">
        <v>18</v>
      </c>
      <c r="I5259" s="5">
        <v>15</v>
      </c>
      <c r="J5259" s="5">
        <v>125</v>
      </c>
      <c r="K5259" s="5">
        <v>96</v>
      </c>
      <c r="L5259" s="9">
        <f t="shared" si="164"/>
        <v>24</v>
      </c>
      <c r="M5259" s="9" t="str">
        <f t="shared" si="165"/>
        <v>low</v>
      </c>
      <c r="N5259" s="10">
        <v>-278.8411016897735</v>
      </c>
      <c r="O5259" s="11">
        <v>7.4439351883484051E-3</v>
      </c>
      <c r="P5259" s="7" t="s">
        <v>1461</v>
      </c>
      <c r="Q5259" s="5" t="s">
        <v>1471</v>
      </c>
      <c r="R5259" s="12"/>
    </row>
    <row r="5260" spans="1:18" ht="15.75" x14ac:dyDescent="0.2">
      <c r="A5260" s="5">
        <v>5252605</v>
      </c>
      <c r="B5260" s="6" t="s">
        <v>3182</v>
      </c>
      <c r="C5260" s="7" t="s">
        <v>72</v>
      </c>
      <c r="D5260" s="7" t="s">
        <v>13719</v>
      </c>
      <c r="E5260" s="8" t="s">
        <v>2383</v>
      </c>
      <c r="F5260" s="7" t="s">
        <v>13720</v>
      </c>
      <c r="G5260" s="7" t="s">
        <v>214</v>
      </c>
      <c r="H5260" s="5">
        <v>27</v>
      </c>
      <c r="I5260" s="5">
        <v>15</v>
      </c>
      <c r="J5260" s="5">
        <v>110</v>
      </c>
      <c r="K5260" s="5">
        <v>95</v>
      </c>
      <c r="L5260" s="9">
        <f t="shared" si="164"/>
        <v>22</v>
      </c>
      <c r="M5260" s="9" t="str">
        <f t="shared" si="165"/>
        <v>low</v>
      </c>
      <c r="N5260" s="10">
        <v>-311.87316539347376</v>
      </c>
      <c r="O5260" s="11">
        <v>1.2663240740948822E-2</v>
      </c>
      <c r="P5260" s="7" t="s">
        <v>1461</v>
      </c>
      <c r="Q5260" s="7" t="s">
        <v>1471</v>
      </c>
      <c r="R5260" s="12"/>
    </row>
    <row r="5261" spans="1:18" ht="15.75" x14ac:dyDescent="0.2">
      <c r="A5261" s="5">
        <v>5356304</v>
      </c>
      <c r="B5261" s="6" t="s">
        <v>12296</v>
      </c>
      <c r="C5261" s="7" t="s">
        <v>78</v>
      </c>
      <c r="D5261" s="7" t="s">
        <v>13721</v>
      </c>
      <c r="E5261" s="8" t="s">
        <v>2383</v>
      </c>
      <c r="F5261" s="7" t="s">
        <v>13722</v>
      </c>
      <c r="G5261" s="7" t="s">
        <v>214</v>
      </c>
      <c r="H5261" s="5">
        <v>4</v>
      </c>
      <c r="I5261" s="5">
        <v>15</v>
      </c>
      <c r="J5261" s="5">
        <v>90</v>
      </c>
      <c r="K5261" s="5">
        <v>96</v>
      </c>
      <c r="L5261" s="9">
        <f t="shared" si="164"/>
        <v>22</v>
      </c>
      <c r="M5261" s="9" t="str">
        <f t="shared" si="165"/>
        <v>low</v>
      </c>
      <c r="N5261" s="10">
        <v>-278.14155535878672</v>
      </c>
      <c r="O5261" s="11">
        <v>1.5414270834298804E-2</v>
      </c>
      <c r="P5261" s="7" t="s">
        <v>1461</v>
      </c>
      <c r="Q5261" s="7" t="s">
        <v>1471</v>
      </c>
      <c r="R5261" s="12"/>
    </row>
    <row r="5262" spans="1:18" ht="15.75" x14ac:dyDescent="0.2">
      <c r="A5262" s="5">
        <v>5359307</v>
      </c>
      <c r="B5262" s="6" t="s">
        <v>13191</v>
      </c>
      <c r="C5262" s="7" t="s">
        <v>78</v>
      </c>
      <c r="D5262" s="7" t="s">
        <v>13729</v>
      </c>
      <c r="E5262" s="8" t="s">
        <v>2383</v>
      </c>
      <c r="F5262" s="7" t="s">
        <v>13730</v>
      </c>
      <c r="G5262" s="7" t="s">
        <v>215</v>
      </c>
      <c r="H5262" s="5">
        <v>6</v>
      </c>
      <c r="I5262" s="5">
        <v>15</v>
      </c>
      <c r="J5262" s="5">
        <v>110</v>
      </c>
      <c r="K5262" s="5">
        <v>98</v>
      </c>
      <c r="L5262" s="9">
        <f t="shared" si="164"/>
        <v>22</v>
      </c>
      <c r="M5262" s="9" t="str">
        <f t="shared" si="165"/>
        <v>low</v>
      </c>
      <c r="N5262" s="10">
        <v>-277.34008444446226</v>
      </c>
      <c r="O5262" s="11">
        <v>5.7024305569939315E-3</v>
      </c>
      <c r="P5262" s="7" t="s">
        <v>1461</v>
      </c>
      <c r="Q5262" s="7" t="s">
        <v>1471</v>
      </c>
      <c r="R5262" s="12"/>
    </row>
    <row r="5263" spans="1:18" ht="15.75" x14ac:dyDescent="0.2">
      <c r="A5263" s="5">
        <v>5272689</v>
      </c>
      <c r="B5263" s="6" t="s">
        <v>4805</v>
      </c>
      <c r="C5263" s="7" t="s">
        <v>72</v>
      </c>
      <c r="D5263" s="7" t="s">
        <v>13740</v>
      </c>
      <c r="E5263" s="8" t="s">
        <v>2383</v>
      </c>
      <c r="F5263" s="7" t="s">
        <v>13741</v>
      </c>
      <c r="G5263" s="7" t="s">
        <v>215</v>
      </c>
      <c r="H5263" s="5">
        <v>6</v>
      </c>
      <c r="I5263" s="5">
        <v>15</v>
      </c>
      <c r="J5263" s="5">
        <v>120</v>
      </c>
      <c r="K5263" s="5">
        <v>96</v>
      </c>
      <c r="L5263" s="9">
        <f t="shared" si="164"/>
        <v>22</v>
      </c>
      <c r="M5263" s="9" t="str">
        <f t="shared" si="165"/>
        <v>low</v>
      </c>
      <c r="N5263" s="10">
        <v>-305.49878140045621</v>
      </c>
      <c r="O5263" s="11">
        <v>1.5241979170241393E-2</v>
      </c>
      <c r="P5263" s="7" t="s">
        <v>1461</v>
      </c>
      <c r="Q5263" s="5" t="s">
        <v>1471</v>
      </c>
      <c r="R5263" s="12"/>
    </row>
    <row r="5264" spans="1:18" ht="15.75" x14ac:dyDescent="0.2">
      <c r="A5264" s="5">
        <v>5253647</v>
      </c>
      <c r="B5264" s="6" t="s">
        <v>13070</v>
      </c>
      <c r="C5264" s="7" t="s">
        <v>95</v>
      </c>
      <c r="D5264" s="7" t="s">
        <v>13752</v>
      </c>
      <c r="E5264" s="8" t="s">
        <v>2383</v>
      </c>
      <c r="F5264" s="7" t="s">
        <v>2164</v>
      </c>
      <c r="G5264" s="7" t="s">
        <v>214</v>
      </c>
      <c r="H5264" s="5">
        <v>53</v>
      </c>
      <c r="I5264" s="5">
        <v>15</v>
      </c>
      <c r="J5264" s="5">
        <v>110</v>
      </c>
      <c r="K5264" s="5">
        <v>96</v>
      </c>
      <c r="L5264" s="9">
        <f t="shared" si="164"/>
        <v>22</v>
      </c>
      <c r="M5264" s="9" t="str">
        <f t="shared" si="165"/>
        <v>low</v>
      </c>
      <c r="N5264" s="10">
        <v>-312.03368263888115</v>
      </c>
      <c r="O5264" s="11">
        <v>1.3119722221745178E-2</v>
      </c>
      <c r="P5264" s="7" t="s">
        <v>1461</v>
      </c>
      <c r="Q5264" s="5" t="s">
        <v>1471</v>
      </c>
      <c r="R5264" s="12"/>
    </row>
    <row r="5265" spans="1:18" ht="15.75" x14ac:dyDescent="0.2">
      <c r="A5265" s="5">
        <v>5357675</v>
      </c>
      <c r="B5265" s="6" t="s">
        <v>13191</v>
      </c>
      <c r="C5265" s="7" t="s">
        <v>72</v>
      </c>
      <c r="D5265" s="7" t="s">
        <v>13862</v>
      </c>
      <c r="E5265" s="8" t="s">
        <v>2383</v>
      </c>
      <c r="F5265" s="7" t="s">
        <v>13863</v>
      </c>
      <c r="G5265" s="7" t="s">
        <v>214</v>
      </c>
      <c r="H5265" s="5">
        <v>65</v>
      </c>
      <c r="I5265" s="5">
        <v>14</v>
      </c>
      <c r="J5265" s="5">
        <v>125</v>
      </c>
      <c r="K5265" s="5">
        <v>96</v>
      </c>
      <c r="L5265" s="9">
        <f t="shared" si="164"/>
        <v>20</v>
      </c>
      <c r="M5265" s="9" t="str">
        <f t="shared" si="165"/>
        <v>low</v>
      </c>
      <c r="N5265" s="10">
        <v>-281.16480497687007</v>
      </c>
      <c r="O5265" s="11">
        <v>7.2304861096199602E-3</v>
      </c>
      <c r="P5265" s="7" t="s">
        <v>1461</v>
      </c>
      <c r="Q5265" s="5" t="s">
        <v>1471</v>
      </c>
      <c r="R5265" s="12"/>
    </row>
    <row r="5266" spans="1:18" ht="15.75" x14ac:dyDescent="0.2">
      <c r="A5266" s="5">
        <v>5304763</v>
      </c>
      <c r="B5266" s="6" t="s">
        <v>2394</v>
      </c>
      <c r="C5266" s="7" t="s">
        <v>148</v>
      </c>
      <c r="D5266" s="7" t="s">
        <v>13880</v>
      </c>
      <c r="E5266" s="8" t="s">
        <v>2383</v>
      </c>
      <c r="F5266" s="7" t="s">
        <v>13881</v>
      </c>
      <c r="G5266" s="7" t="s">
        <v>215</v>
      </c>
      <c r="H5266" s="5">
        <v>51</v>
      </c>
      <c r="I5266" s="5">
        <v>15</v>
      </c>
      <c r="J5266" s="5">
        <v>130</v>
      </c>
      <c r="K5266" s="5">
        <v>96</v>
      </c>
      <c r="L5266" s="9">
        <f t="shared" si="164"/>
        <v>24</v>
      </c>
      <c r="M5266" s="9" t="str">
        <f t="shared" si="165"/>
        <v>low</v>
      </c>
      <c r="N5266" s="10">
        <v>-298.93316473381128</v>
      </c>
      <c r="O5266" s="11">
        <v>9.9731828668154776E-3</v>
      </c>
      <c r="P5266" s="7" t="s">
        <v>1461</v>
      </c>
      <c r="Q5266" s="7" t="s">
        <v>1471</v>
      </c>
      <c r="R5266" s="12"/>
    </row>
    <row r="5267" spans="1:18" ht="15.75" x14ac:dyDescent="0.2">
      <c r="A5267" s="5">
        <v>5226842</v>
      </c>
      <c r="B5267" s="6" t="s">
        <v>10642</v>
      </c>
      <c r="C5267" s="7" t="s">
        <v>78</v>
      </c>
      <c r="D5267" s="7" t="s">
        <v>13893</v>
      </c>
      <c r="E5267" s="8" t="s">
        <v>2383</v>
      </c>
      <c r="F5267" s="7" t="s">
        <v>13894</v>
      </c>
      <c r="G5267" s="7" t="s">
        <v>214</v>
      </c>
      <c r="H5267" s="5">
        <v>28</v>
      </c>
      <c r="I5267" s="5">
        <v>15</v>
      </c>
      <c r="J5267" s="5">
        <v>110</v>
      </c>
      <c r="K5267" s="5">
        <v>95</v>
      </c>
      <c r="L5267" s="9">
        <f t="shared" si="164"/>
        <v>22</v>
      </c>
      <c r="M5267" s="9" t="str">
        <f t="shared" si="165"/>
        <v>low</v>
      </c>
      <c r="N5267" s="10">
        <v>-325.39252121526806</v>
      </c>
      <c r="O5267" s="11">
        <v>5.3994212939869612E-3</v>
      </c>
      <c r="P5267" s="7" t="s">
        <v>1461</v>
      </c>
      <c r="Q5267" s="7" t="s">
        <v>1471</v>
      </c>
      <c r="R5267" s="12"/>
    </row>
    <row r="5268" spans="1:18" ht="15.75" x14ac:dyDescent="0.2">
      <c r="A5268" s="5">
        <v>5226842</v>
      </c>
      <c r="B5268" s="6" t="s">
        <v>10642</v>
      </c>
      <c r="C5268" s="7" t="s">
        <v>78</v>
      </c>
      <c r="D5268" s="7" t="s">
        <v>13893</v>
      </c>
      <c r="E5268" s="8" t="s">
        <v>2383</v>
      </c>
      <c r="F5268" s="7" t="s">
        <v>13895</v>
      </c>
      <c r="G5268" s="7" t="s">
        <v>214</v>
      </c>
      <c r="H5268" s="5">
        <v>31</v>
      </c>
      <c r="I5268" s="5">
        <v>15</v>
      </c>
      <c r="J5268" s="5">
        <v>110</v>
      </c>
      <c r="K5268" s="5">
        <v>95</v>
      </c>
      <c r="L5268" s="9">
        <f t="shared" si="164"/>
        <v>22</v>
      </c>
      <c r="M5268" s="9" t="str">
        <f t="shared" si="165"/>
        <v>low</v>
      </c>
      <c r="N5268" s="10">
        <v>-325.43418788196141</v>
      </c>
      <c r="O5268" s="11">
        <v>5.3994212939869612E-3</v>
      </c>
      <c r="P5268" s="7" t="s">
        <v>1461</v>
      </c>
      <c r="Q5268" s="5" t="s">
        <v>1471</v>
      </c>
      <c r="R5268" s="12"/>
    </row>
    <row r="5269" spans="1:18" ht="15.75" x14ac:dyDescent="0.2">
      <c r="A5269" s="5">
        <v>5272689</v>
      </c>
      <c r="B5269" s="6" t="s">
        <v>4805</v>
      </c>
      <c r="C5269" s="7" t="s">
        <v>72</v>
      </c>
      <c r="D5269" s="7" t="s">
        <v>13740</v>
      </c>
      <c r="E5269" s="8" t="s">
        <v>2383</v>
      </c>
      <c r="F5269" s="7" t="s">
        <v>13898</v>
      </c>
      <c r="G5269" s="7" t="s">
        <v>214</v>
      </c>
      <c r="H5269" s="5">
        <v>35</v>
      </c>
      <c r="I5269" s="5">
        <v>15</v>
      </c>
      <c r="J5269" s="5">
        <v>110</v>
      </c>
      <c r="K5269" s="5">
        <v>97</v>
      </c>
      <c r="L5269" s="9">
        <f t="shared" si="164"/>
        <v>22</v>
      </c>
      <c r="M5269" s="9" t="str">
        <f t="shared" si="165"/>
        <v>low</v>
      </c>
      <c r="N5269" s="10">
        <v>-309.62378140045621</v>
      </c>
      <c r="O5269" s="11">
        <v>1.5241979170241393E-2</v>
      </c>
      <c r="P5269" s="7" t="s">
        <v>1461</v>
      </c>
      <c r="Q5269" s="7" t="s">
        <v>1471</v>
      </c>
      <c r="R5269" s="12"/>
    </row>
    <row r="5270" spans="1:18" ht="15.75" x14ac:dyDescent="0.2">
      <c r="A5270" s="5">
        <v>5325475</v>
      </c>
      <c r="B5270" s="6" t="s">
        <v>9845</v>
      </c>
      <c r="C5270" s="7" t="s">
        <v>64</v>
      </c>
      <c r="D5270" s="7" t="s">
        <v>13943</v>
      </c>
      <c r="E5270" s="8" t="s">
        <v>2383</v>
      </c>
      <c r="F5270" s="7" t="s">
        <v>13944</v>
      </c>
      <c r="G5270" s="7" t="s">
        <v>215</v>
      </c>
      <c r="H5270" s="5">
        <v>3</v>
      </c>
      <c r="I5270" s="5">
        <v>15</v>
      </c>
      <c r="J5270" s="5">
        <v>110</v>
      </c>
      <c r="K5270" s="5">
        <v>97</v>
      </c>
      <c r="L5270" s="9">
        <f t="shared" si="164"/>
        <v>22</v>
      </c>
      <c r="M5270" s="9" t="str">
        <f t="shared" si="165"/>
        <v>low</v>
      </c>
      <c r="N5270" s="10">
        <v>-293.690898263907</v>
      </c>
      <c r="O5270" s="11">
        <v>1.3852662013960071E-3</v>
      </c>
      <c r="P5270" s="7" t="s">
        <v>1461</v>
      </c>
      <c r="Q5270" s="7" t="s">
        <v>1471</v>
      </c>
      <c r="R5270" s="12"/>
    </row>
    <row r="5271" spans="1:18" ht="15.75" x14ac:dyDescent="0.2">
      <c r="A5271" s="5">
        <v>5356193</v>
      </c>
      <c r="B5271" s="6" t="s">
        <v>12296</v>
      </c>
      <c r="C5271" s="7" t="s">
        <v>148</v>
      </c>
      <c r="D5271" s="7" t="s">
        <v>13975</v>
      </c>
      <c r="E5271" s="8" t="s">
        <v>2383</v>
      </c>
      <c r="F5271" s="7" t="s">
        <v>13976</v>
      </c>
      <c r="G5271" s="7" t="s">
        <v>214</v>
      </c>
      <c r="H5271" s="5">
        <v>8</v>
      </c>
      <c r="I5271" s="5">
        <v>15</v>
      </c>
      <c r="J5271" s="5">
        <v>90</v>
      </c>
      <c r="K5271" s="5">
        <v>97</v>
      </c>
      <c r="L5271" s="9">
        <f t="shared" si="164"/>
        <v>22</v>
      </c>
      <c r="M5271" s="9" t="str">
        <f t="shared" si="165"/>
        <v>low</v>
      </c>
      <c r="N5271" s="10">
        <v>-284.67311508100829</v>
      </c>
      <c r="O5271" s="11">
        <v>8.1304050909238867E-3</v>
      </c>
      <c r="P5271" s="7" t="s">
        <v>1461</v>
      </c>
      <c r="Q5271" s="7" t="s">
        <v>1471</v>
      </c>
      <c r="R5271" s="12"/>
    </row>
    <row r="5272" spans="1:18" ht="15.75" x14ac:dyDescent="0.2">
      <c r="A5272" s="5">
        <v>5332589</v>
      </c>
      <c r="B5272" s="6" t="s">
        <v>13731</v>
      </c>
      <c r="C5272" s="7" t="s">
        <v>114</v>
      </c>
      <c r="D5272" s="7" t="s">
        <v>13993</v>
      </c>
      <c r="E5272" s="8" t="s">
        <v>2383</v>
      </c>
      <c r="F5272" s="7" t="s">
        <v>13994</v>
      </c>
      <c r="G5272" s="7" t="s">
        <v>214</v>
      </c>
      <c r="H5272" s="5">
        <v>26</v>
      </c>
      <c r="I5272" s="5"/>
      <c r="J5272" s="5">
        <v>130</v>
      </c>
      <c r="K5272" s="5">
        <v>92</v>
      </c>
      <c r="L5272" s="9">
        <f t="shared" si="164"/>
        <v>9</v>
      </c>
      <c r="M5272" s="9" t="str">
        <f t="shared" si="165"/>
        <v>high</v>
      </c>
      <c r="N5272" s="10">
        <v>-292.87456021992693</v>
      </c>
      <c r="O5272" s="11">
        <v>7.3743865796132013E-3</v>
      </c>
      <c r="P5272" s="7" t="s">
        <v>1461</v>
      </c>
      <c r="Q5272" s="7" t="s">
        <v>1471</v>
      </c>
      <c r="R5272" s="12"/>
    </row>
    <row r="5273" spans="1:18" ht="15.75" x14ac:dyDescent="0.2">
      <c r="A5273" s="5">
        <v>5331158</v>
      </c>
      <c r="B5273" s="6" t="s">
        <v>12301</v>
      </c>
      <c r="C5273" s="7" t="s">
        <v>141</v>
      </c>
      <c r="D5273" s="7" t="s">
        <v>13340</v>
      </c>
      <c r="E5273" s="8" t="s">
        <v>2383</v>
      </c>
      <c r="F5273" s="7" t="s">
        <v>14005</v>
      </c>
      <c r="G5273" s="7" t="s">
        <v>214</v>
      </c>
      <c r="H5273" s="5">
        <v>22</v>
      </c>
      <c r="I5273" s="5">
        <v>15</v>
      </c>
      <c r="J5273" s="5">
        <v>115</v>
      </c>
      <c r="K5273" s="5">
        <v>98</v>
      </c>
      <c r="L5273" s="9">
        <f t="shared" si="164"/>
        <v>22</v>
      </c>
      <c r="M5273" s="9" t="str">
        <f t="shared" si="165"/>
        <v>low</v>
      </c>
      <c r="N5273" s="10">
        <v>-293.51822425921273</v>
      </c>
      <c r="O5273" s="11">
        <v>1.1925497681659181E-2</v>
      </c>
      <c r="P5273" s="7" t="s">
        <v>1461</v>
      </c>
      <c r="Q5273" s="7" t="s">
        <v>1471</v>
      </c>
      <c r="R5273" s="12"/>
    </row>
    <row r="5274" spans="1:18" ht="15.75" x14ac:dyDescent="0.2">
      <c r="A5274" s="5">
        <v>5331285</v>
      </c>
      <c r="B5274" s="6" t="s">
        <v>12301</v>
      </c>
      <c r="C5274" s="7" t="s">
        <v>95</v>
      </c>
      <c r="D5274" s="7" t="s">
        <v>13297</v>
      </c>
      <c r="E5274" s="8" t="s">
        <v>2383</v>
      </c>
      <c r="F5274" s="7" t="s">
        <v>14048</v>
      </c>
      <c r="G5274" s="7" t="s">
        <v>214</v>
      </c>
      <c r="H5274" s="5">
        <v>40</v>
      </c>
      <c r="I5274" s="5">
        <v>15</v>
      </c>
      <c r="J5274" s="5">
        <v>120</v>
      </c>
      <c r="K5274" s="5">
        <v>97</v>
      </c>
      <c r="L5274" s="9">
        <f t="shared" si="164"/>
        <v>22</v>
      </c>
      <c r="M5274" s="9" t="str">
        <f t="shared" si="165"/>
        <v>low</v>
      </c>
      <c r="N5274" s="10">
        <v>-294.73540983792191</v>
      </c>
      <c r="O5274" s="11">
        <v>5.9663657448254526E-3</v>
      </c>
      <c r="P5274" s="7" t="s">
        <v>14</v>
      </c>
      <c r="Q5274" s="7" t="s">
        <v>1471</v>
      </c>
      <c r="R5274" s="12"/>
    </row>
    <row r="5275" spans="1:18" ht="15.75" x14ac:dyDescent="0.2">
      <c r="A5275" s="5">
        <v>5331285</v>
      </c>
      <c r="B5275" s="6" t="s">
        <v>12301</v>
      </c>
      <c r="C5275" s="7" t="s">
        <v>95</v>
      </c>
      <c r="D5275" s="7" t="s">
        <v>13297</v>
      </c>
      <c r="E5275" s="8" t="s">
        <v>2383</v>
      </c>
      <c r="F5275" s="7" t="s">
        <v>14049</v>
      </c>
      <c r="G5275" s="7" t="s">
        <v>215</v>
      </c>
      <c r="H5275" s="5">
        <v>63</v>
      </c>
      <c r="I5275" s="5">
        <v>15</v>
      </c>
      <c r="J5275" s="5">
        <v>140</v>
      </c>
      <c r="K5275" s="5">
        <v>95</v>
      </c>
      <c r="L5275" s="9">
        <f t="shared" si="164"/>
        <v>21</v>
      </c>
      <c r="M5275" s="9" t="str">
        <f t="shared" si="165"/>
        <v>low</v>
      </c>
      <c r="N5275" s="10">
        <v>-294.77707650462253</v>
      </c>
      <c r="O5275" s="11">
        <v>5.9663657448254526E-3</v>
      </c>
      <c r="P5275" s="7" t="s">
        <v>1461</v>
      </c>
      <c r="Q5275" s="7" t="s">
        <v>1471</v>
      </c>
      <c r="R5275" s="12"/>
    </row>
    <row r="5276" spans="1:18" ht="15.75" x14ac:dyDescent="0.2">
      <c r="A5276" s="5">
        <v>5331285</v>
      </c>
      <c r="B5276" s="6" t="s">
        <v>12301</v>
      </c>
      <c r="C5276" s="7" t="s">
        <v>95</v>
      </c>
      <c r="D5276" s="7" t="s">
        <v>13297</v>
      </c>
      <c r="E5276" s="8" t="s">
        <v>2383</v>
      </c>
      <c r="F5276" s="7" t="s">
        <v>14050</v>
      </c>
      <c r="G5276" s="7" t="s">
        <v>214</v>
      </c>
      <c r="H5276" s="5">
        <v>71</v>
      </c>
      <c r="I5276" s="5">
        <v>15</v>
      </c>
      <c r="J5276" s="5">
        <v>210</v>
      </c>
      <c r="K5276" s="5">
        <v>97</v>
      </c>
      <c r="L5276" s="9">
        <f t="shared" si="164"/>
        <v>21</v>
      </c>
      <c r="M5276" s="9" t="str">
        <f t="shared" si="165"/>
        <v>low</v>
      </c>
      <c r="N5276" s="10">
        <v>-294.81874317131587</v>
      </c>
      <c r="O5276" s="11">
        <v>5.9663657448254526E-3</v>
      </c>
      <c r="P5276" s="7" t="s">
        <v>1461</v>
      </c>
      <c r="Q5276" s="7" t="s">
        <v>1471</v>
      </c>
      <c r="R5276" s="12"/>
    </row>
    <row r="5277" spans="1:18" ht="15.75" x14ac:dyDescent="0.2">
      <c r="A5277" s="5">
        <v>5325561</v>
      </c>
      <c r="B5277" s="6" t="s">
        <v>9845</v>
      </c>
      <c r="C5277" s="7" t="s">
        <v>72</v>
      </c>
      <c r="D5277" s="7" t="s">
        <v>14074</v>
      </c>
      <c r="E5277" s="8" t="s">
        <v>2383</v>
      </c>
      <c r="F5277" s="7" t="s">
        <v>14075</v>
      </c>
      <c r="G5277" s="7" t="s">
        <v>214</v>
      </c>
      <c r="H5277" s="5">
        <v>30</v>
      </c>
      <c r="I5277" s="5">
        <v>15</v>
      </c>
      <c r="J5277" s="5">
        <v>110</v>
      </c>
      <c r="K5277" s="5">
        <v>96</v>
      </c>
      <c r="L5277" s="9">
        <f t="shared" si="164"/>
        <v>22</v>
      </c>
      <c r="M5277" s="9" t="str">
        <f t="shared" si="165"/>
        <v>low</v>
      </c>
      <c r="N5277" s="10">
        <v>-297.33710524301569</v>
      </c>
      <c r="O5277" s="11">
        <v>1.4532025466905907E-2</v>
      </c>
      <c r="P5277" s="7" t="s">
        <v>1461</v>
      </c>
      <c r="Q5277" s="7" t="s">
        <v>1471</v>
      </c>
      <c r="R5277" s="12"/>
    </row>
    <row r="5278" spans="1:18" ht="15.75" x14ac:dyDescent="0.2">
      <c r="A5278" s="5">
        <v>5325475</v>
      </c>
      <c r="B5278" s="6" t="s">
        <v>9845</v>
      </c>
      <c r="C5278" s="7" t="s">
        <v>64</v>
      </c>
      <c r="D5278" s="7" t="s">
        <v>13943</v>
      </c>
      <c r="E5278" s="8" t="s">
        <v>2383</v>
      </c>
      <c r="F5278" s="7" t="s">
        <v>2351</v>
      </c>
      <c r="G5278" s="7" t="s">
        <v>215</v>
      </c>
      <c r="H5278" s="5">
        <v>33</v>
      </c>
      <c r="I5278" s="5">
        <v>15</v>
      </c>
      <c r="J5278" s="5">
        <v>130</v>
      </c>
      <c r="K5278" s="5">
        <v>99</v>
      </c>
      <c r="L5278" s="9">
        <f t="shared" si="164"/>
        <v>24</v>
      </c>
      <c r="M5278" s="9" t="str">
        <f t="shared" si="165"/>
        <v>low</v>
      </c>
      <c r="N5278" s="10">
        <v>-297.940898263907</v>
      </c>
      <c r="O5278" s="11">
        <v>1.3852662013960071E-3</v>
      </c>
      <c r="P5278" s="7" t="s">
        <v>1461</v>
      </c>
      <c r="Q5278" s="7" t="s">
        <v>1471</v>
      </c>
      <c r="R5278" s="12"/>
    </row>
    <row r="5279" spans="1:18" ht="15.75" x14ac:dyDescent="0.2">
      <c r="A5279" s="5">
        <v>5331290</v>
      </c>
      <c r="B5279" s="6" t="s">
        <v>12301</v>
      </c>
      <c r="C5279" s="7" t="s">
        <v>78</v>
      </c>
      <c r="D5279" s="7" t="s">
        <v>14106</v>
      </c>
      <c r="E5279" s="8" t="s">
        <v>2383</v>
      </c>
      <c r="F5279" s="7" t="s">
        <v>1392</v>
      </c>
      <c r="G5279" s="7" t="s">
        <v>214</v>
      </c>
      <c r="H5279" s="5">
        <v>29</v>
      </c>
      <c r="I5279" s="5">
        <v>15</v>
      </c>
      <c r="J5279" s="5">
        <v>110</v>
      </c>
      <c r="K5279" s="5">
        <v>98</v>
      </c>
      <c r="L5279" s="9">
        <f t="shared" si="164"/>
        <v>22</v>
      </c>
      <c r="M5279" s="9" t="str">
        <f t="shared" si="165"/>
        <v>low</v>
      </c>
      <c r="N5279" s="10">
        <v>-296.44306349538965</v>
      </c>
      <c r="O5279" s="11">
        <v>5.3765393531648442E-3</v>
      </c>
      <c r="P5279" s="7" t="s">
        <v>1461</v>
      </c>
      <c r="Q5279" s="7" t="s">
        <v>1471</v>
      </c>
      <c r="R5279" s="12"/>
    </row>
    <row r="5280" spans="1:18" ht="15.75" x14ac:dyDescent="0.2">
      <c r="A5280" s="5">
        <v>5358149</v>
      </c>
      <c r="B5280" s="6" t="s">
        <v>13191</v>
      </c>
      <c r="C5280" s="7" t="s">
        <v>78</v>
      </c>
      <c r="D5280" s="7" t="s">
        <v>14107</v>
      </c>
      <c r="E5280" s="8" t="s">
        <v>2383</v>
      </c>
      <c r="F5280" s="7" t="s">
        <v>14108</v>
      </c>
      <c r="G5280" s="7" t="s">
        <v>214</v>
      </c>
      <c r="H5280" s="5">
        <v>72</v>
      </c>
      <c r="I5280" s="5">
        <v>15</v>
      </c>
      <c r="J5280" s="5">
        <v>110</v>
      </c>
      <c r="K5280" s="5">
        <v>98</v>
      </c>
      <c r="L5280" s="9">
        <f t="shared" si="164"/>
        <v>19</v>
      </c>
      <c r="M5280" s="9" t="str">
        <f t="shared" si="165"/>
        <v>low</v>
      </c>
      <c r="N5280" s="10">
        <v>-287.76967376153334</v>
      </c>
      <c r="O5280" s="11">
        <v>1.0903009264438879E-2</v>
      </c>
      <c r="P5280" s="7" t="s">
        <v>1461</v>
      </c>
      <c r="Q5280" s="7" t="s">
        <v>1471</v>
      </c>
      <c r="R5280" s="12"/>
    </row>
    <row r="5281" spans="1:18" ht="15.75" x14ac:dyDescent="0.2">
      <c r="A5281" s="5">
        <v>5254407</v>
      </c>
      <c r="B5281" s="6" t="s">
        <v>13070</v>
      </c>
      <c r="C5281" s="7" t="s">
        <v>114</v>
      </c>
      <c r="D5281" s="7" t="s">
        <v>14171</v>
      </c>
      <c r="E5281" s="8" t="s">
        <v>2383</v>
      </c>
      <c r="F5281" s="7" t="s">
        <v>14172</v>
      </c>
      <c r="G5281" s="7" t="s">
        <v>215</v>
      </c>
      <c r="H5281" s="5">
        <v>48</v>
      </c>
      <c r="I5281" s="5">
        <v>15</v>
      </c>
      <c r="J5281" s="5">
        <v>130</v>
      </c>
      <c r="K5281" s="5">
        <v>95</v>
      </c>
      <c r="L5281" s="9">
        <f t="shared" si="164"/>
        <v>24</v>
      </c>
      <c r="M5281" s="9" t="str">
        <f t="shared" si="165"/>
        <v>low</v>
      </c>
      <c r="N5281" s="10">
        <v>-323.38977928242821</v>
      </c>
      <c r="O5281" s="11">
        <v>1.5128668987017591E-2</v>
      </c>
      <c r="P5281" s="7" t="s">
        <v>1461</v>
      </c>
      <c r="Q5281" s="7" t="s">
        <v>1471</v>
      </c>
      <c r="R5281" s="12"/>
    </row>
    <row r="5282" spans="1:18" ht="15.75" x14ac:dyDescent="0.2">
      <c r="A5282" s="5">
        <v>5331290</v>
      </c>
      <c r="B5282" s="6" t="s">
        <v>12301</v>
      </c>
      <c r="C5282" s="7" t="s">
        <v>78</v>
      </c>
      <c r="D5282" s="7" t="s">
        <v>14106</v>
      </c>
      <c r="E5282" s="8" t="s">
        <v>2383</v>
      </c>
      <c r="F5282" s="7" t="s">
        <v>433</v>
      </c>
      <c r="G5282" s="7" t="s">
        <v>214</v>
      </c>
      <c r="H5282" s="5">
        <v>27</v>
      </c>
      <c r="I5282" s="5">
        <v>15</v>
      </c>
      <c r="J5282" s="5">
        <v>110</v>
      </c>
      <c r="K5282" s="5">
        <v>98</v>
      </c>
      <c r="L5282" s="9">
        <f t="shared" si="164"/>
        <v>22</v>
      </c>
      <c r="M5282" s="9" t="str">
        <f t="shared" si="165"/>
        <v>low</v>
      </c>
      <c r="N5282" s="10">
        <v>-299.44306349538965</v>
      </c>
      <c r="O5282" s="11">
        <v>5.3765393531648442E-3</v>
      </c>
      <c r="P5282" s="7" t="s">
        <v>1461</v>
      </c>
      <c r="Q5282" s="5" t="s">
        <v>1471</v>
      </c>
      <c r="R5282" s="12"/>
    </row>
    <row r="5283" spans="1:18" ht="15.75" x14ac:dyDescent="0.2">
      <c r="A5283" s="5">
        <v>5226173</v>
      </c>
      <c r="B5283" s="6" t="s">
        <v>10642</v>
      </c>
      <c r="C5283" s="7" t="s">
        <v>72</v>
      </c>
      <c r="D5283" s="7" t="s">
        <v>14272</v>
      </c>
      <c r="E5283" s="8" t="s">
        <v>2383</v>
      </c>
      <c r="F5283" s="7" t="s">
        <v>14273</v>
      </c>
      <c r="G5283" s="7" t="s">
        <v>214</v>
      </c>
      <c r="H5283" s="5">
        <v>22</v>
      </c>
      <c r="I5283" s="5">
        <v>15</v>
      </c>
      <c r="J5283" s="5">
        <v>120</v>
      </c>
      <c r="K5283" s="5">
        <v>96</v>
      </c>
      <c r="L5283" s="9">
        <f t="shared" si="164"/>
        <v>22</v>
      </c>
      <c r="M5283" s="9" t="str">
        <f t="shared" si="165"/>
        <v>low</v>
      </c>
      <c r="N5283" s="10">
        <v>-336.33419216434413</v>
      </c>
      <c r="O5283" s="11">
        <v>1.1341469908074941E-2</v>
      </c>
      <c r="P5283" s="7" t="s">
        <v>1461</v>
      </c>
      <c r="Q5283" s="7" t="s">
        <v>1471</v>
      </c>
      <c r="R5283" s="12"/>
    </row>
    <row r="5284" spans="1:18" ht="15.75" x14ac:dyDescent="0.2">
      <c r="A5284" s="5">
        <v>5254414</v>
      </c>
      <c r="B5284" s="6" t="s">
        <v>13070</v>
      </c>
      <c r="C5284" s="7" t="s">
        <v>78</v>
      </c>
      <c r="D5284" s="7" t="s">
        <v>14300</v>
      </c>
      <c r="E5284" s="8" t="s">
        <v>2383</v>
      </c>
      <c r="F5284" s="7" t="s">
        <v>14301</v>
      </c>
      <c r="G5284" s="7" t="s">
        <v>214</v>
      </c>
      <c r="H5284" s="5">
        <v>48</v>
      </c>
      <c r="I5284" s="5">
        <v>15</v>
      </c>
      <c r="J5284" s="5">
        <v>120</v>
      </c>
      <c r="K5284" s="5">
        <v>97</v>
      </c>
      <c r="L5284" s="9">
        <f t="shared" si="164"/>
        <v>22</v>
      </c>
      <c r="M5284" s="9" t="str">
        <f t="shared" si="165"/>
        <v>low</v>
      </c>
      <c r="N5284" s="10">
        <v>-327.1812155439402</v>
      </c>
      <c r="O5284" s="11">
        <v>1.3849918985215481E-2</v>
      </c>
      <c r="P5284" s="7" t="s">
        <v>1461</v>
      </c>
      <c r="Q5284" s="7" t="s">
        <v>1471</v>
      </c>
      <c r="R5284" s="12"/>
    </row>
    <row r="5285" spans="1:18" ht="15.75" x14ac:dyDescent="0.2">
      <c r="A5285" s="5">
        <v>5226943</v>
      </c>
      <c r="B5285" s="6" t="s">
        <v>10642</v>
      </c>
      <c r="C5285" s="7" t="s">
        <v>141</v>
      </c>
      <c r="D5285" s="7" t="s">
        <v>14383</v>
      </c>
      <c r="E5285" s="8" t="s">
        <v>2383</v>
      </c>
      <c r="F5285" s="7" t="s">
        <v>14384</v>
      </c>
      <c r="G5285" s="7" t="s">
        <v>214</v>
      </c>
      <c r="H5285" s="5">
        <v>16</v>
      </c>
      <c r="I5285" s="5">
        <v>15</v>
      </c>
      <c r="J5285" s="5">
        <v>130</v>
      </c>
      <c r="K5285" s="5">
        <v>98</v>
      </c>
      <c r="L5285" s="9">
        <f t="shared" si="164"/>
        <v>24</v>
      </c>
      <c r="M5285" s="9" t="str">
        <f t="shared" si="165"/>
        <v>low</v>
      </c>
      <c r="N5285" s="10">
        <v>-339.31968958328798</v>
      </c>
      <c r="O5285" s="11">
        <v>1.0362268512835726E-3</v>
      </c>
      <c r="P5285" s="7" t="s">
        <v>1461</v>
      </c>
      <c r="Q5285" s="7" t="s">
        <v>1471</v>
      </c>
      <c r="R5285" s="12"/>
    </row>
    <row r="5286" spans="1:18" ht="15.75" x14ac:dyDescent="0.2">
      <c r="A5286" s="5">
        <v>5227397</v>
      </c>
      <c r="B5286" s="6" t="s">
        <v>2387</v>
      </c>
      <c r="C5286" s="7" t="s">
        <v>72</v>
      </c>
      <c r="D5286" s="7" t="s">
        <v>14464</v>
      </c>
      <c r="E5286" s="8" t="s">
        <v>2383</v>
      </c>
      <c r="F5286" s="7" t="s">
        <v>14465</v>
      </c>
      <c r="G5286" s="7" t="s">
        <v>215</v>
      </c>
      <c r="H5286" s="5">
        <v>35</v>
      </c>
      <c r="I5286" s="5">
        <v>15</v>
      </c>
      <c r="J5286" s="5">
        <v>120</v>
      </c>
      <c r="K5286" s="5">
        <v>96</v>
      </c>
      <c r="L5286" s="9">
        <f t="shared" si="164"/>
        <v>22</v>
      </c>
      <c r="M5286" s="9" t="str">
        <f t="shared" si="165"/>
        <v>low</v>
      </c>
      <c r="N5286" s="10">
        <v>-341.45850319440069</v>
      </c>
      <c r="O5286" s="11">
        <v>1.2759641205775551E-2</v>
      </c>
      <c r="P5286" s="7" t="s">
        <v>1461</v>
      </c>
      <c r="Q5286" s="7" t="s">
        <v>1471</v>
      </c>
      <c r="R5286" s="12"/>
    </row>
    <row r="5287" spans="1:18" ht="15.75" x14ac:dyDescent="0.2">
      <c r="A5287" s="5">
        <v>5359030</v>
      </c>
      <c r="B5287" s="6" t="s">
        <v>13191</v>
      </c>
      <c r="C5287" s="7" t="s">
        <v>78</v>
      </c>
      <c r="D5287" s="7" t="s">
        <v>14472</v>
      </c>
      <c r="E5287" s="8" t="s">
        <v>2383</v>
      </c>
      <c r="F5287" s="7" t="s">
        <v>14473</v>
      </c>
      <c r="G5287" s="7" t="s">
        <v>214</v>
      </c>
      <c r="H5287" s="5">
        <v>77</v>
      </c>
      <c r="I5287" s="5">
        <v>15</v>
      </c>
      <c r="J5287" s="5">
        <v>130</v>
      </c>
      <c r="K5287" s="5">
        <v>97</v>
      </c>
      <c r="L5287" s="9">
        <f t="shared" si="164"/>
        <v>21</v>
      </c>
      <c r="M5287" s="9" t="str">
        <f t="shared" si="165"/>
        <v>low</v>
      </c>
      <c r="N5287" s="10">
        <v>-297.99432326387614</v>
      </c>
      <c r="O5287" s="11">
        <v>7.8977314769872464E-3</v>
      </c>
      <c r="P5287" s="7" t="s">
        <v>1461</v>
      </c>
      <c r="Q5287" s="5" t="s">
        <v>1471</v>
      </c>
      <c r="R5287" s="12"/>
    </row>
    <row r="5288" spans="1:18" ht="15.75" x14ac:dyDescent="0.2">
      <c r="A5288" s="5">
        <v>5294994</v>
      </c>
      <c r="B5288" s="6" t="s">
        <v>14328</v>
      </c>
      <c r="C5288" s="7" t="s">
        <v>114</v>
      </c>
      <c r="D5288" s="7" t="s">
        <v>14491</v>
      </c>
      <c r="E5288" s="8" t="s">
        <v>2383</v>
      </c>
      <c r="F5288" s="7" t="s">
        <v>14492</v>
      </c>
      <c r="G5288" s="7" t="s">
        <v>214</v>
      </c>
      <c r="H5288" s="5">
        <v>43</v>
      </c>
      <c r="I5288" s="5">
        <v>15</v>
      </c>
      <c r="J5288" s="5">
        <v>110</v>
      </c>
      <c r="K5288" s="5">
        <v>96</v>
      </c>
      <c r="L5288" s="9">
        <f t="shared" si="164"/>
        <v>22</v>
      </c>
      <c r="M5288" s="9" t="str">
        <f t="shared" si="165"/>
        <v>low</v>
      </c>
      <c r="N5288" s="10">
        <v>-319.22990180551278</v>
      </c>
      <c r="O5288" s="11">
        <v>9.6379166643600911E-3</v>
      </c>
      <c r="P5288" s="7" t="s">
        <v>1461</v>
      </c>
      <c r="Q5288" s="7" t="s">
        <v>1471</v>
      </c>
      <c r="R5288" s="12"/>
    </row>
    <row r="5289" spans="1:18" ht="15.75" x14ac:dyDescent="0.2">
      <c r="A5289" s="5">
        <v>5333804</v>
      </c>
      <c r="B5289" s="6" t="s">
        <v>13731</v>
      </c>
      <c r="C5289" s="7" t="s">
        <v>114</v>
      </c>
      <c r="D5289" s="7" t="s">
        <v>14512</v>
      </c>
      <c r="E5289" s="8" t="s">
        <v>2383</v>
      </c>
      <c r="F5289" s="7" t="s">
        <v>14513</v>
      </c>
      <c r="G5289" s="7" t="s">
        <v>214</v>
      </c>
      <c r="H5289" s="5">
        <v>50</v>
      </c>
      <c r="I5289" s="5">
        <v>15</v>
      </c>
      <c r="J5289" s="5">
        <v>130</v>
      </c>
      <c r="K5289" s="5">
        <v>98</v>
      </c>
      <c r="L5289" s="9">
        <f t="shared" si="164"/>
        <v>24</v>
      </c>
      <c r="M5289" s="9" t="str">
        <f t="shared" si="165"/>
        <v>low</v>
      </c>
      <c r="N5289" s="10">
        <v>-307.18750886576163</v>
      </c>
      <c r="O5289" s="11">
        <v>6.7022337971138768E-3</v>
      </c>
      <c r="P5289" s="7" t="s">
        <v>1461</v>
      </c>
      <c r="Q5289" s="7" t="s">
        <v>1471</v>
      </c>
      <c r="R5289" s="12"/>
    </row>
    <row r="5290" spans="1:18" ht="15.75" x14ac:dyDescent="0.2">
      <c r="A5290" s="5">
        <v>5251522</v>
      </c>
      <c r="B5290" s="6" t="s">
        <v>3182</v>
      </c>
      <c r="C5290" s="7" t="s">
        <v>72</v>
      </c>
      <c r="D5290" s="7" t="s">
        <v>14618</v>
      </c>
      <c r="E5290" s="8" t="s">
        <v>2383</v>
      </c>
      <c r="F5290" s="7" t="s">
        <v>14619</v>
      </c>
      <c r="G5290" s="7" t="s">
        <v>214</v>
      </c>
      <c r="H5290" s="5">
        <v>28</v>
      </c>
      <c r="I5290" s="5">
        <v>15</v>
      </c>
      <c r="J5290" s="5">
        <v>120</v>
      </c>
      <c r="K5290" s="5">
        <v>95</v>
      </c>
      <c r="L5290" s="9">
        <f t="shared" si="164"/>
        <v>22</v>
      </c>
      <c r="M5290" s="9" t="str">
        <f t="shared" si="165"/>
        <v>low</v>
      </c>
      <c r="N5290" s="10">
        <v>-337.05672569439776</v>
      </c>
      <c r="O5290" s="11">
        <v>4.9877314813784324E-3</v>
      </c>
      <c r="P5290" s="7" t="s">
        <v>1461</v>
      </c>
      <c r="Q5290" s="7" t="s">
        <v>1471</v>
      </c>
      <c r="R5290" s="12"/>
    </row>
    <row r="5291" spans="1:18" ht="15.75" x14ac:dyDescent="0.2">
      <c r="A5291" s="5">
        <v>5294280</v>
      </c>
      <c r="B5291" s="6" t="s">
        <v>10985</v>
      </c>
      <c r="C5291" s="7" t="s">
        <v>148</v>
      </c>
      <c r="D5291" s="7" t="s">
        <v>14625</v>
      </c>
      <c r="E5291" s="8" t="s">
        <v>2383</v>
      </c>
      <c r="F5291" s="7" t="s">
        <v>14626</v>
      </c>
      <c r="G5291" s="7" t="s">
        <v>214</v>
      </c>
      <c r="H5291" s="5">
        <v>0</v>
      </c>
      <c r="I5291" s="5">
        <v>10</v>
      </c>
      <c r="J5291" s="5">
        <v>115</v>
      </c>
      <c r="K5291" s="5">
        <v>91</v>
      </c>
      <c r="L5291" s="9">
        <f t="shared" si="164"/>
        <v>17</v>
      </c>
      <c r="M5291" s="9" t="str">
        <f t="shared" si="165"/>
        <v>MID</v>
      </c>
      <c r="N5291" s="10">
        <v>-323.09366164350649</v>
      </c>
      <c r="O5291" s="11">
        <v>7.2004976827884093E-3</v>
      </c>
      <c r="P5291" s="7" t="s">
        <v>1461</v>
      </c>
      <c r="Q5291" s="5" t="s">
        <v>1471</v>
      </c>
      <c r="R5291" s="12"/>
    </row>
    <row r="5292" spans="1:18" ht="15.75" x14ac:dyDescent="0.2">
      <c r="A5292" s="5">
        <v>5294280</v>
      </c>
      <c r="B5292" s="6" t="s">
        <v>10985</v>
      </c>
      <c r="C5292" s="7" t="s">
        <v>148</v>
      </c>
      <c r="D5292" s="7" t="s">
        <v>14625</v>
      </c>
      <c r="E5292" s="8" t="s">
        <v>2383</v>
      </c>
      <c r="F5292" s="7" t="s">
        <v>334</v>
      </c>
      <c r="G5292" s="7" t="s">
        <v>214</v>
      </c>
      <c r="H5292" s="5">
        <v>15</v>
      </c>
      <c r="I5292" s="5">
        <v>15</v>
      </c>
      <c r="J5292" s="5">
        <v>120</v>
      </c>
      <c r="K5292" s="5">
        <v>96</v>
      </c>
      <c r="L5292" s="9">
        <f t="shared" si="164"/>
        <v>22</v>
      </c>
      <c r="M5292" s="9" t="str">
        <f t="shared" si="165"/>
        <v>low</v>
      </c>
      <c r="N5292" s="10">
        <v>-323.13532831019984</v>
      </c>
      <c r="O5292" s="11">
        <v>7.2004976827884093E-3</v>
      </c>
      <c r="P5292" s="7" t="s">
        <v>1461</v>
      </c>
      <c r="Q5292" s="7" t="s">
        <v>1471</v>
      </c>
      <c r="R5292" s="12"/>
    </row>
    <row r="5293" spans="1:18" ht="15.75" x14ac:dyDescent="0.2">
      <c r="A5293" s="5">
        <v>5226943</v>
      </c>
      <c r="B5293" s="6" t="s">
        <v>10642</v>
      </c>
      <c r="C5293" s="7" t="s">
        <v>141</v>
      </c>
      <c r="D5293" s="7" t="s">
        <v>14383</v>
      </c>
      <c r="E5293" s="8" t="s">
        <v>2383</v>
      </c>
      <c r="F5293" s="7" t="s">
        <v>14656</v>
      </c>
      <c r="G5293" s="7" t="s">
        <v>214</v>
      </c>
      <c r="H5293" s="5">
        <v>17</v>
      </c>
      <c r="I5293" s="5">
        <v>15</v>
      </c>
      <c r="J5293" s="5">
        <v>120</v>
      </c>
      <c r="K5293" s="5">
        <v>97</v>
      </c>
      <c r="L5293" s="9">
        <f t="shared" si="164"/>
        <v>22</v>
      </c>
      <c r="M5293" s="9" t="str">
        <f t="shared" si="165"/>
        <v>low</v>
      </c>
      <c r="N5293" s="10">
        <v>-346.90302291668195</v>
      </c>
      <c r="O5293" s="11">
        <v>1.0362268512835726E-3</v>
      </c>
      <c r="P5293" s="7" t="s">
        <v>1461</v>
      </c>
      <c r="Q5293" s="7" t="s">
        <v>1471</v>
      </c>
      <c r="R5293" s="12"/>
    </row>
    <row r="5294" spans="1:18" ht="15.75" x14ac:dyDescent="0.2">
      <c r="A5294" s="5">
        <v>5256860</v>
      </c>
      <c r="B5294" s="6" t="s">
        <v>10783</v>
      </c>
      <c r="C5294" s="7" t="s">
        <v>72</v>
      </c>
      <c r="D5294" s="7" t="s">
        <v>14674</v>
      </c>
      <c r="E5294" s="8" t="s">
        <v>2383</v>
      </c>
      <c r="F5294" s="7" t="s">
        <v>375</v>
      </c>
      <c r="G5294" s="7" t="s">
        <v>214</v>
      </c>
      <c r="H5294" s="5">
        <v>68</v>
      </c>
      <c r="I5294" s="5">
        <v>15</v>
      </c>
      <c r="J5294" s="5">
        <v>110</v>
      </c>
      <c r="K5294" s="5">
        <v>95</v>
      </c>
      <c r="L5294" s="9">
        <f t="shared" si="164"/>
        <v>19</v>
      </c>
      <c r="M5294" s="9" t="str">
        <f t="shared" si="165"/>
        <v>low</v>
      </c>
      <c r="N5294" s="10">
        <v>-336.71489636576007</v>
      </c>
      <c r="O5294" s="11">
        <v>6.0864930565003306E-3</v>
      </c>
      <c r="P5294" s="7" t="s">
        <v>1461</v>
      </c>
      <c r="Q5294" s="5" t="s">
        <v>1471</v>
      </c>
      <c r="R5294" s="12"/>
    </row>
    <row r="5295" spans="1:18" ht="15.75" x14ac:dyDescent="0.2">
      <c r="A5295" s="5">
        <v>5330274</v>
      </c>
      <c r="B5295" s="6" t="s">
        <v>12301</v>
      </c>
      <c r="C5295" s="7" t="s">
        <v>64</v>
      </c>
      <c r="D5295" s="7" t="s">
        <v>14681</v>
      </c>
      <c r="E5295" s="8" t="s">
        <v>2383</v>
      </c>
      <c r="F5295" s="7" t="s">
        <v>14682</v>
      </c>
      <c r="G5295" s="7" t="s">
        <v>215</v>
      </c>
      <c r="H5295" s="5">
        <v>62</v>
      </c>
      <c r="I5295" s="5">
        <v>15</v>
      </c>
      <c r="J5295" s="5">
        <v>150</v>
      </c>
      <c r="K5295" s="5">
        <v>96</v>
      </c>
      <c r="L5295" s="9">
        <f t="shared" si="164"/>
        <v>21</v>
      </c>
      <c r="M5295" s="9" t="str">
        <f t="shared" si="165"/>
        <v>low</v>
      </c>
      <c r="N5295" s="10">
        <v>-312.98725802078843</v>
      </c>
      <c r="O5295" s="11">
        <v>1.0255706016323529E-2</v>
      </c>
      <c r="P5295" s="7" t="s">
        <v>1461</v>
      </c>
      <c r="Q5295" s="7" t="s">
        <v>1471</v>
      </c>
      <c r="R5295" s="12"/>
    </row>
    <row r="5296" spans="1:18" ht="15.75" x14ac:dyDescent="0.2">
      <c r="A5296" s="5">
        <v>5331082</v>
      </c>
      <c r="B5296" s="6" t="s">
        <v>12301</v>
      </c>
      <c r="C5296" s="7" t="s">
        <v>78</v>
      </c>
      <c r="D5296" s="7" t="s">
        <v>14695</v>
      </c>
      <c r="E5296" s="8" t="s">
        <v>2383</v>
      </c>
      <c r="F5296" s="7" t="s">
        <v>14696</v>
      </c>
      <c r="G5296" s="7" t="s">
        <v>214</v>
      </c>
      <c r="H5296" s="5">
        <v>54</v>
      </c>
      <c r="I5296" s="5">
        <v>15</v>
      </c>
      <c r="J5296" s="5">
        <v>110</v>
      </c>
      <c r="K5296" s="5">
        <v>98</v>
      </c>
      <c r="L5296" s="9">
        <f t="shared" si="164"/>
        <v>22</v>
      </c>
      <c r="M5296" s="9" t="str">
        <f t="shared" si="165"/>
        <v>low</v>
      </c>
      <c r="N5296" s="10">
        <v>-313.24176789353805</v>
      </c>
      <c r="O5296" s="11">
        <v>8.8450925977667794E-3</v>
      </c>
      <c r="P5296" s="7" t="s">
        <v>1461</v>
      </c>
      <c r="Q5296" s="7" t="s">
        <v>1471</v>
      </c>
      <c r="R5296" s="12"/>
    </row>
    <row r="5297" spans="1:18" ht="15.75" x14ac:dyDescent="0.2">
      <c r="A5297" s="5">
        <v>5331285</v>
      </c>
      <c r="B5297" s="6" t="s">
        <v>12301</v>
      </c>
      <c r="C5297" s="7" t="s">
        <v>95</v>
      </c>
      <c r="D5297" s="7" t="s">
        <v>13297</v>
      </c>
      <c r="E5297" s="8" t="s">
        <v>2383</v>
      </c>
      <c r="F5297" s="7" t="s">
        <v>14697</v>
      </c>
      <c r="G5297" s="7" t="s">
        <v>214</v>
      </c>
      <c r="H5297" s="5">
        <v>28</v>
      </c>
      <c r="I5297" s="5">
        <v>15</v>
      </c>
      <c r="J5297" s="5">
        <v>130</v>
      </c>
      <c r="K5297" s="5">
        <v>95</v>
      </c>
      <c r="L5297" s="9">
        <f t="shared" si="164"/>
        <v>24</v>
      </c>
      <c r="M5297" s="9" t="str">
        <f t="shared" si="165"/>
        <v>low</v>
      </c>
      <c r="N5297" s="10">
        <v>-313.23540983792191</v>
      </c>
      <c r="O5297" s="11">
        <v>5.9663657448254526E-3</v>
      </c>
      <c r="P5297" s="7" t="s">
        <v>1461</v>
      </c>
      <c r="Q5297" s="5" t="s">
        <v>1471</v>
      </c>
      <c r="R5297" s="12"/>
    </row>
    <row r="5298" spans="1:18" ht="15.75" x14ac:dyDescent="0.2">
      <c r="A5298" s="5">
        <v>5361306</v>
      </c>
      <c r="B5298" s="6" t="s">
        <v>13210</v>
      </c>
      <c r="C5298" s="7" t="s">
        <v>148</v>
      </c>
      <c r="D5298" s="7" t="s">
        <v>14758</v>
      </c>
      <c r="E5298" s="8" t="s">
        <v>2383</v>
      </c>
      <c r="F5298" s="7" t="s">
        <v>14759</v>
      </c>
      <c r="G5298" s="7" t="s">
        <v>215</v>
      </c>
      <c r="H5298" s="5">
        <v>27</v>
      </c>
      <c r="I5298" s="5">
        <v>15</v>
      </c>
      <c r="J5298" s="5">
        <v>100</v>
      </c>
      <c r="K5298" s="5">
        <v>96</v>
      </c>
      <c r="L5298" s="9">
        <f t="shared" si="164"/>
        <v>22</v>
      </c>
      <c r="M5298" s="9" t="str">
        <f t="shared" si="165"/>
        <v>low</v>
      </c>
      <c r="N5298" s="10">
        <v>-305.32282399304677</v>
      </c>
      <c r="O5298" s="11">
        <v>6.1478009301936254E-3</v>
      </c>
      <c r="P5298" s="7" t="s">
        <v>1461</v>
      </c>
      <c r="Q5298" s="7" t="s">
        <v>1471</v>
      </c>
      <c r="R5298" s="12"/>
    </row>
    <row r="5299" spans="1:18" ht="15.75" x14ac:dyDescent="0.2">
      <c r="A5299" s="5">
        <v>5361306</v>
      </c>
      <c r="B5299" s="6" t="s">
        <v>13210</v>
      </c>
      <c r="C5299" s="7" t="s">
        <v>148</v>
      </c>
      <c r="D5299" s="7" t="s">
        <v>14758</v>
      </c>
      <c r="E5299" s="8" t="s">
        <v>2383</v>
      </c>
      <c r="F5299" s="7" t="s">
        <v>14760</v>
      </c>
      <c r="G5299" s="7" t="s">
        <v>215</v>
      </c>
      <c r="H5299" s="5">
        <v>3</v>
      </c>
      <c r="I5299" s="5">
        <v>15</v>
      </c>
      <c r="J5299" s="5">
        <v>110</v>
      </c>
      <c r="K5299" s="5">
        <v>99</v>
      </c>
      <c r="L5299" s="9">
        <f t="shared" si="164"/>
        <v>22</v>
      </c>
      <c r="M5299" s="9" t="str">
        <f t="shared" si="165"/>
        <v>low</v>
      </c>
      <c r="N5299" s="10">
        <v>-305.36449065974011</v>
      </c>
      <c r="O5299" s="11">
        <v>6.1478009301936254E-3</v>
      </c>
      <c r="P5299" s="7" t="s">
        <v>1461</v>
      </c>
      <c r="Q5299" s="7" t="s">
        <v>1471</v>
      </c>
      <c r="R5299" s="12"/>
    </row>
    <row r="5300" spans="1:18" ht="15.75" x14ac:dyDescent="0.2">
      <c r="A5300" s="5">
        <v>5256316</v>
      </c>
      <c r="B5300" s="6" t="s">
        <v>10783</v>
      </c>
      <c r="C5300" s="7" t="s">
        <v>72</v>
      </c>
      <c r="D5300" s="7" t="s">
        <v>14812</v>
      </c>
      <c r="E5300" s="8" t="s">
        <v>2383</v>
      </c>
      <c r="F5300" s="7" t="s">
        <v>14813</v>
      </c>
      <c r="G5300" s="7" t="s">
        <v>215</v>
      </c>
      <c r="H5300" s="5">
        <v>20</v>
      </c>
      <c r="I5300" s="5">
        <v>15</v>
      </c>
      <c r="J5300" s="5">
        <v>110</v>
      </c>
      <c r="K5300" s="5">
        <v>96</v>
      </c>
      <c r="L5300" s="9">
        <f t="shared" si="164"/>
        <v>22</v>
      </c>
      <c r="M5300" s="9" t="str">
        <f t="shared" si="165"/>
        <v>low</v>
      </c>
      <c r="N5300" s="10">
        <v>-341.0365959027331</v>
      </c>
      <c r="O5300" s="11">
        <v>6.1254166648723185E-3</v>
      </c>
      <c r="P5300" s="7" t="s">
        <v>1461</v>
      </c>
      <c r="Q5300" s="7" t="s">
        <v>1471</v>
      </c>
      <c r="R5300" s="12"/>
    </row>
    <row r="5301" spans="1:18" ht="15.75" x14ac:dyDescent="0.2">
      <c r="A5301" s="5">
        <v>5256316</v>
      </c>
      <c r="B5301" s="6" t="s">
        <v>10783</v>
      </c>
      <c r="C5301" s="7" t="s">
        <v>72</v>
      </c>
      <c r="D5301" s="7" t="s">
        <v>14812</v>
      </c>
      <c r="E5301" s="8" t="s">
        <v>2383</v>
      </c>
      <c r="F5301" s="7" t="s">
        <v>14814</v>
      </c>
      <c r="G5301" s="7" t="s">
        <v>215</v>
      </c>
      <c r="H5301" s="5">
        <v>20</v>
      </c>
      <c r="I5301" s="5">
        <v>15</v>
      </c>
      <c r="J5301" s="5">
        <v>100</v>
      </c>
      <c r="K5301" s="5">
        <v>97</v>
      </c>
      <c r="L5301" s="9">
        <f t="shared" si="164"/>
        <v>22</v>
      </c>
      <c r="M5301" s="9" t="str">
        <f t="shared" si="165"/>
        <v>low</v>
      </c>
      <c r="N5301" s="10">
        <v>-341.07826256943372</v>
      </c>
      <c r="O5301" s="11">
        <v>6.1254166648723185E-3</v>
      </c>
      <c r="P5301" s="7" t="s">
        <v>1461</v>
      </c>
      <c r="Q5301" s="7" t="s">
        <v>1471</v>
      </c>
      <c r="R5301" s="12"/>
    </row>
    <row r="5302" spans="1:18" ht="15.75" x14ac:dyDescent="0.2">
      <c r="A5302" s="5">
        <v>5257537</v>
      </c>
      <c r="B5302" s="6" t="s">
        <v>10783</v>
      </c>
      <c r="C5302" s="7" t="s">
        <v>78</v>
      </c>
      <c r="D5302" s="7" t="s">
        <v>14825</v>
      </c>
      <c r="E5302" s="8" t="s">
        <v>2383</v>
      </c>
      <c r="F5302" s="7" t="s">
        <v>14826</v>
      </c>
      <c r="G5302" s="7" t="s">
        <v>215</v>
      </c>
      <c r="H5302" s="5">
        <v>11</v>
      </c>
      <c r="I5302" s="5">
        <v>15</v>
      </c>
      <c r="J5302" s="5">
        <v>95</v>
      </c>
      <c r="K5302" s="5">
        <v>97</v>
      </c>
      <c r="L5302" s="9">
        <f t="shared" si="164"/>
        <v>22</v>
      </c>
      <c r="M5302" s="9" t="str">
        <f t="shared" si="165"/>
        <v>low</v>
      </c>
      <c r="N5302" s="10">
        <v>-341.06337503468239</v>
      </c>
      <c r="O5302" s="11">
        <v>1.5619710655300878E-2</v>
      </c>
      <c r="P5302" s="7" t="s">
        <v>1461</v>
      </c>
      <c r="Q5302" s="7" t="s">
        <v>1471</v>
      </c>
      <c r="R5302" s="12"/>
    </row>
    <row r="5303" spans="1:18" ht="15.75" x14ac:dyDescent="0.2">
      <c r="A5303" s="5">
        <v>5333724</v>
      </c>
      <c r="B5303" s="6" t="s">
        <v>13731</v>
      </c>
      <c r="C5303" s="7" t="s">
        <v>72</v>
      </c>
      <c r="D5303" s="7" t="s">
        <v>14848</v>
      </c>
      <c r="E5303" s="8" t="s">
        <v>2383</v>
      </c>
      <c r="F5303" s="7" t="s">
        <v>14849</v>
      </c>
      <c r="G5303" s="7" t="s">
        <v>214</v>
      </c>
      <c r="H5303" s="5">
        <v>28</v>
      </c>
      <c r="I5303" s="5">
        <v>15</v>
      </c>
      <c r="J5303" s="5">
        <v>120</v>
      </c>
      <c r="K5303" s="5">
        <v>94</v>
      </c>
      <c r="L5303" s="9">
        <f t="shared" si="164"/>
        <v>22</v>
      </c>
      <c r="M5303" s="9" t="str">
        <f t="shared" si="165"/>
        <v>low</v>
      </c>
      <c r="N5303" s="10">
        <v>-316.7984293518457</v>
      </c>
      <c r="O5303" s="11">
        <v>7.8868750060792081E-3</v>
      </c>
      <c r="P5303" s="7" t="s">
        <v>1461</v>
      </c>
      <c r="Q5303" s="7" t="s">
        <v>1471</v>
      </c>
      <c r="R5303" s="12"/>
    </row>
    <row r="5304" spans="1:18" ht="15.75" x14ac:dyDescent="0.2">
      <c r="A5304" s="5">
        <v>5251997</v>
      </c>
      <c r="B5304" s="6" t="s">
        <v>3182</v>
      </c>
      <c r="C5304" s="7" t="s">
        <v>114</v>
      </c>
      <c r="D5304" s="7" t="s">
        <v>14886</v>
      </c>
      <c r="E5304" s="8" t="s">
        <v>2383</v>
      </c>
      <c r="F5304" s="7" t="s">
        <v>14887</v>
      </c>
      <c r="G5304" s="7" t="s">
        <v>215</v>
      </c>
      <c r="H5304" s="5">
        <v>8</v>
      </c>
      <c r="I5304" s="5">
        <v>15</v>
      </c>
      <c r="J5304" s="5">
        <v>90</v>
      </c>
      <c r="K5304" s="5">
        <v>96</v>
      </c>
      <c r="L5304" s="9">
        <f t="shared" si="164"/>
        <v>22</v>
      </c>
      <c r="M5304" s="9" t="str">
        <f t="shared" si="165"/>
        <v>low</v>
      </c>
      <c r="N5304" s="10">
        <v>-344.70233553239814</v>
      </c>
      <c r="O5304" s="11">
        <v>4.1260879661422223E-3</v>
      </c>
      <c r="P5304" s="7" t="s">
        <v>1461</v>
      </c>
      <c r="Q5304" s="7" t="s">
        <v>1471</v>
      </c>
      <c r="R5304" s="12"/>
    </row>
    <row r="5305" spans="1:18" ht="15.75" x14ac:dyDescent="0.2">
      <c r="A5305" s="5">
        <v>5360393</v>
      </c>
      <c r="B5305" s="6" t="s">
        <v>13210</v>
      </c>
      <c r="C5305" s="7" t="s">
        <v>78</v>
      </c>
      <c r="D5305" s="7" t="s">
        <v>14939</v>
      </c>
      <c r="E5305" s="8" t="s">
        <v>2383</v>
      </c>
      <c r="F5305" s="7" t="s">
        <v>2841</v>
      </c>
      <c r="G5305" s="7" t="s">
        <v>214</v>
      </c>
      <c r="H5305" s="5">
        <v>33</v>
      </c>
      <c r="I5305" s="5">
        <v>14</v>
      </c>
      <c r="J5305" s="5">
        <v>110</v>
      </c>
      <c r="K5305" s="5">
        <v>96</v>
      </c>
      <c r="L5305" s="9">
        <f t="shared" si="164"/>
        <v>21</v>
      </c>
      <c r="M5305" s="9" t="str">
        <f t="shared" si="165"/>
        <v>low</v>
      </c>
      <c r="N5305" s="10">
        <v>-311.0840744559755</v>
      </c>
      <c r="O5305" s="11">
        <v>6.8001157414983027E-3</v>
      </c>
      <c r="P5305" s="7" t="s">
        <v>1461</v>
      </c>
      <c r="Q5305" s="7" t="s">
        <v>1471</v>
      </c>
      <c r="R5305" s="12"/>
    </row>
    <row r="5306" spans="1:18" ht="15.75" x14ac:dyDescent="0.2">
      <c r="A5306" s="5">
        <v>5361306</v>
      </c>
      <c r="B5306" s="6" t="s">
        <v>13210</v>
      </c>
      <c r="C5306" s="7" t="s">
        <v>148</v>
      </c>
      <c r="D5306" s="7" t="s">
        <v>14758</v>
      </c>
      <c r="E5306" s="8" t="s">
        <v>2383</v>
      </c>
      <c r="F5306" s="7" t="s">
        <v>14944</v>
      </c>
      <c r="G5306" s="7" t="s">
        <v>215</v>
      </c>
      <c r="H5306" s="5">
        <v>46</v>
      </c>
      <c r="I5306" s="5">
        <v>15</v>
      </c>
      <c r="J5306" s="5">
        <v>130</v>
      </c>
      <c r="K5306" s="5">
        <v>95</v>
      </c>
      <c r="L5306" s="9">
        <f t="shared" si="164"/>
        <v>24</v>
      </c>
      <c r="M5306" s="9" t="str">
        <f t="shared" si="165"/>
        <v>low</v>
      </c>
      <c r="N5306" s="10">
        <v>-310.82282399304677</v>
      </c>
      <c r="O5306" s="11">
        <v>6.1478009301936254E-3</v>
      </c>
      <c r="P5306" s="7" t="s">
        <v>1461</v>
      </c>
      <c r="Q5306" s="7" t="s">
        <v>1471</v>
      </c>
      <c r="R5306" s="12"/>
    </row>
    <row r="5307" spans="1:18" ht="15.75" x14ac:dyDescent="0.2">
      <c r="A5307" s="5">
        <v>5334301</v>
      </c>
      <c r="B5307" s="6" t="s">
        <v>13731</v>
      </c>
      <c r="C5307" s="7" t="s">
        <v>78</v>
      </c>
      <c r="D5307" s="7" t="s">
        <v>14949</v>
      </c>
      <c r="E5307" s="8" t="s">
        <v>2383</v>
      </c>
      <c r="F5307" s="7" t="s">
        <v>14950</v>
      </c>
      <c r="G5307" s="7" t="s">
        <v>214</v>
      </c>
      <c r="H5307" s="5">
        <v>15</v>
      </c>
      <c r="I5307" s="5">
        <v>13</v>
      </c>
      <c r="J5307" s="5">
        <v>110</v>
      </c>
      <c r="K5307" s="5">
        <v>97</v>
      </c>
      <c r="L5307" s="9">
        <f t="shared" si="164"/>
        <v>20</v>
      </c>
      <c r="M5307" s="9" t="str">
        <f t="shared" si="165"/>
        <v>low</v>
      </c>
      <c r="N5307" s="10">
        <v>-319.63872187498782</v>
      </c>
      <c r="O5307" s="11">
        <v>3.17731481482042E-3</v>
      </c>
      <c r="P5307" s="7" t="s">
        <v>1461</v>
      </c>
      <c r="Q5307" s="7" t="s">
        <v>1471</v>
      </c>
      <c r="R5307" s="12"/>
    </row>
    <row r="5308" spans="1:18" ht="15.75" x14ac:dyDescent="0.2">
      <c r="A5308" s="5">
        <v>5297477</v>
      </c>
      <c r="B5308" s="6" t="s">
        <v>14328</v>
      </c>
      <c r="C5308" s="7" t="s">
        <v>64</v>
      </c>
      <c r="D5308" s="7" t="s">
        <v>15025</v>
      </c>
      <c r="E5308" s="8" t="s">
        <v>2383</v>
      </c>
      <c r="F5308" s="7" t="s">
        <v>15026</v>
      </c>
      <c r="G5308" s="7" t="s">
        <v>214</v>
      </c>
      <c r="H5308" s="5">
        <v>42</v>
      </c>
      <c r="I5308" s="5">
        <v>15</v>
      </c>
      <c r="J5308" s="5">
        <v>125</v>
      </c>
      <c r="K5308" s="5">
        <v>98</v>
      </c>
      <c r="L5308" s="9">
        <f t="shared" si="164"/>
        <v>24</v>
      </c>
      <c r="M5308" s="9" t="str">
        <f t="shared" si="165"/>
        <v>low</v>
      </c>
      <c r="N5308" s="10">
        <v>-333.75522518514481</v>
      </c>
      <c r="O5308" s="11">
        <v>5.6111805606633425E-3</v>
      </c>
      <c r="P5308" s="7" t="s">
        <v>1461</v>
      </c>
      <c r="Q5308" s="7" t="s">
        <v>1471</v>
      </c>
      <c r="R5308" s="12"/>
    </row>
    <row r="5309" spans="1:18" ht="15.75" x14ac:dyDescent="0.2">
      <c r="A5309" s="5">
        <v>5259244</v>
      </c>
      <c r="B5309" s="6" t="s">
        <v>13450</v>
      </c>
      <c r="C5309" s="7" t="s">
        <v>148</v>
      </c>
      <c r="D5309" s="7" t="s">
        <v>15077</v>
      </c>
      <c r="E5309" s="8" t="s">
        <v>2383</v>
      </c>
      <c r="F5309" s="7" t="s">
        <v>15078</v>
      </c>
      <c r="G5309" s="7" t="s">
        <v>214</v>
      </c>
      <c r="H5309" s="5">
        <v>0</v>
      </c>
      <c r="I5309" s="5">
        <v>15</v>
      </c>
      <c r="J5309" s="5">
        <v>90</v>
      </c>
      <c r="K5309" s="5">
        <v>96</v>
      </c>
      <c r="L5309" s="9">
        <f t="shared" si="164"/>
        <v>22</v>
      </c>
      <c r="M5309" s="9" t="str">
        <f t="shared" si="165"/>
        <v>low</v>
      </c>
      <c r="N5309" s="10">
        <v>-347.39473082177574</v>
      </c>
      <c r="O5309" s="11">
        <v>7.4000347231049091E-3</v>
      </c>
      <c r="P5309" s="7" t="s">
        <v>1461</v>
      </c>
      <c r="Q5309" s="7" t="s">
        <v>1471</v>
      </c>
      <c r="R5309" s="12"/>
    </row>
    <row r="5310" spans="1:18" ht="15.75" x14ac:dyDescent="0.2">
      <c r="A5310" s="5">
        <v>5259244</v>
      </c>
      <c r="B5310" s="6" t="s">
        <v>13450</v>
      </c>
      <c r="C5310" s="7" t="s">
        <v>148</v>
      </c>
      <c r="D5310" s="7" t="s">
        <v>15077</v>
      </c>
      <c r="E5310" s="8" t="s">
        <v>2383</v>
      </c>
      <c r="F5310" s="7" t="s">
        <v>1734</v>
      </c>
      <c r="G5310" s="7" t="s">
        <v>214</v>
      </c>
      <c r="H5310" s="5">
        <v>29</v>
      </c>
      <c r="I5310" s="5">
        <v>15</v>
      </c>
      <c r="J5310" s="5">
        <v>120</v>
      </c>
      <c r="K5310" s="5">
        <v>96</v>
      </c>
      <c r="L5310" s="9">
        <f t="shared" si="164"/>
        <v>22</v>
      </c>
      <c r="M5310" s="9" t="str">
        <f t="shared" si="165"/>
        <v>low</v>
      </c>
      <c r="N5310" s="10">
        <v>-347.43639748838177</v>
      </c>
      <c r="O5310" s="11">
        <v>7.4000347231049091E-3</v>
      </c>
      <c r="P5310" s="7" t="s">
        <v>14</v>
      </c>
      <c r="Q5310" s="5" t="s">
        <v>1471</v>
      </c>
      <c r="R5310" s="12"/>
    </row>
    <row r="5311" spans="1:18" ht="15.75" x14ac:dyDescent="0.2">
      <c r="A5311" s="5">
        <v>5258223</v>
      </c>
      <c r="B5311" s="6" t="s">
        <v>10783</v>
      </c>
      <c r="C5311" s="7" t="s">
        <v>78</v>
      </c>
      <c r="D5311" s="7" t="s">
        <v>15090</v>
      </c>
      <c r="E5311" s="8" t="s">
        <v>2383</v>
      </c>
      <c r="F5311" s="7" t="s">
        <v>15091</v>
      </c>
      <c r="G5311" s="7" t="s">
        <v>214</v>
      </c>
      <c r="H5311" s="5">
        <v>19</v>
      </c>
      <c r="I5311" s="5">
        <v>15</v>
      </c>
      <c r="J5311" s="5">
        <v>120</v>
      </c>
      <c r="K5311" s="5">
        <v>96</v>
      </c>
      <c r="L5311" s="9">
        <f t="shared" si="164"/>
        <v>22</v>
      </c>
      <c r="M5311" s="9" t="str">
        <f t="shared" si="165"/>
        <v>low</v>
      </c>
      <c r="N5311" s="10">
        <v>-348.24299474538566</v>
      </c>
      <c r="O5311" s="11">
        <v>2.5556712935213E-3</v>
      </c>
      <c r="P5311" s="7" t="s">
        <v>1461</v>
      </c>
      <c r="Q5311" s="5" t="s">
        <v>1471</v>
      </c>
      <c r="R5311" s="12"/>
    </row>
    <row r="5312" spans="1:18" ht="15.75" x14ac:dyDescent="0.2">
      <c r="A5312" s="5">
        <v>5362408</v>
      </c>
      <c r="B5312" s="6" t="s">
        <v>13210</v>
      </c>
      <c r="C5312" s="7" t="s">
        <v>95</v>
      </c>
      <c r="D5312" s="7" t="s">
        <v>15103</v>
      </c>
      <c r="E5312" s="8" t="s">
        <v>2383</v>
      </c>
      <c r="F5312" s="7" t="s">
        <v>15104</v>
      </c>
      <c r="G5312" s="7" t="s">
        <v>214</v>
      </c>
      <c r="H5312" s="5">
        <v>77</v>
      </c>
      <c r="I5312" s="5">
        <v>15</v>
      </c>
      <c r="J5312" s="5">
        <v>130</v>
      </c>
      <c r="K5312" s="5">
        <v>96</v>
      </c>
      <c r="L5312" s="9">
        <f t="shared" si="164"/>
        <v>21</v>
      </c>
      <c r="M5312" s="9" t="str">
        <f t="shared" si="165"/>
        <v>low</v>
      </c>
      <c r="N5312" s="10">
        <v>-314.78084158560523</v>
      </c>
      <c r="O5312" s="11">
        <v>7.7585300896316767E-3</v>
      </c>
      <c r="P5312" s="7" t="s">
        <v>1461</v>
      </c>
      <c r="Q5312" s="7" t="s">
        <v>1471</v>
      </c>
      <c r="R5312" s="12"/>
    </row>
    <row r="5313" spans="1:18" ht="15.75" x14ac:dyDescent="0.2">
      <c r="A5313" s="5">
        <v>5256316</v>
      </c>
      <c r="B5313" s="6" t="s">
        <v>10783</v>
      </c>
      <c r="C5313" s="7" t="s">
        <v>72</v>
      </c>
      <c r="D5313" s="7" t="s">
        <v>14812</v>
      </c>
      <c r="E5313" s="8" t="s">
        <v>2383</v>
      </c>
      <c r="F5313" s="7" t="s">
        <v>15198</v>
      </c>
      <c r="G5313" s="7" t="s">
        <v>215</v>
      </c>
      <c r="H5313" s="5">
        <v>28</v>
      </c>
      <c r="I5313" s="5">
        <v>15</v>
      </c>
      <c r="J5313" s="5">
        <v>100</v>
      </c>
      <c r="K5313" s="5">
        <v>96</v>
      </c>
      <c r="L5313" s="9">
        <f t="shared" si="164"/>
        <v>22</v>
      </c>
      <c r="M5313" s="9" t="str">
        <f t="shared" si="165"/>
        <v>low</v>
      </c>
      <c r="N5313" s="10">
        <v>-351.36992923612706</v>
      </c>
      <c r="O5313" s="11">
        <v>6.1254166648723185E-3</v>
      </c>
      <c r="P5313" s="7" t="s">
        <v>1461</v>
      </c>
      <c r="Q5313" s="5" t="s">
        <v>1471</v>
      </c>
      <c r="R5313" s="12"/>
    </row>
    <row r="5314" spans="1:18" ht="15.75" x14ac:dyDescent="0.2">
      <c r="A5314" s="5">
        <v>5257537</v>
      </c>
      <c r="B5314" s="6" t="s">
        <v>10783</v>
      </c>
      <c r="C5314" s="7" t="s">
        <v>78</v>
      </c>
      <c r="D5314" s="7" t="s">
        <v>14825</v>
      </c>
      <c r="E5314" s="8" t="s">
        <v>2383</v>
      </c>
      <c r="F5314" s="7" t="s">
        <v>15199</v>
      </c>
      <c r="G5314" s="7" t="s">
        <v>214</v>
      </c>
      <c r="H5314" s="5">
        <v>8</v>
      </c>
      <c r="I5314" s="5">
        <v>15</v>
      </c>
      <c r="J5314" s="5">
        <v>80</v>
      </c>
      <c r="K5314" s="5">
        <v>97</v>
      </c>
      <c r="L5314" s="9">
        <f t="shared" ref="L5314:L5377" si="166">IF(OR(I5314&gt;3,I5314&lt;15),I5314,0)+IF(H5314&lt;=60,3,IF(H5314&gt;60,0,0))+IF(J5314&gt;120,6,IF((J5314&gt;=60),4,IF(J5314&lt;60,0,0)))</f>
        <v>22</v>
      </c>
      <c r="M5314" s="9" t="str">
        <f t="shared" ref="M5314:M5377" si="167">IF(AND(L5314&gt;=3,L5314&lt;=10),"high",IF(AND(L5314&gt;=11,L5314&lt;=18),"MID",IF(AND(L5314&gt;=19,L5314&lt;=24),"low","no")))</f>
        <v>low</v>
      </c>
      <c r="N5314" s="10">
        <v>-351.06337503468239</v>
      </c>
      <c r="O5314" s="11">
        <v>1.5619710655300878E-2</v>
      </c>
      <c r="P5314" s="7" t="s">
        <v>1461</v>
      </c>
      <c r="Q5314" s="7" t="s">
        <v>1471</v>
      </c>
      <c r="R5314" s="12"/>
    </row>
    <row r="5315" spans="1:18" ht="15.75" x14ac:dyDescent="0.2">
      <c r="A5315" s="5">
        <v>5362864</v>
      </c>
      <c r="B5315" s="6" t="s">
        <v>13210</v>
      </c>
      <c r="C5315" s="7" t="s">
        <v>78</v>
      </c>
      <c r="D5315" s="7" t="s">
        <v>15209</v>
      </c>
      <c r="E5315" s="8" t="s">
        <v>2383</v>
      </c>
      <c r="F5315" s="7" t="s">
        <v>15210</v>
      </c>
      <c r="G5315" s="7" t="s">
        <v>215</v>
      </c>
      <c r="H5315" s="5">
        <v>22</v>
      </c>
      <c r="I5315" s="5">
        <v>15</v>
      </c>
      <c r="J5315" s="5">
        <v>100</v>
      </c>
      <c r="K5315" s="5">
        <v>96</v>
      </c>
      <c r="L5315" s="9">
        <f t="shared" si="166"/>
        <v>22</v>
      </c>
      <c r="M5315" s="9" t="str">
        <f t="shared" si="167"/>
        <v>low</v>
      </c>
      <c r="N5315" s="10">
        <v>-317.32932078703016</v>
      </c>
      <c r="O5315" s="11">
        <v>6.4081365781021304E-3</v>
      </c>
      <c r="P5315" s="7" t="s">
        <v>1461</v>
      </c>
      <c r="Q5315" s="7" t="s">
        <v>1471</v>
      </c>
      <c r="R5315" s="12"/>
    </row>
    <row r="5316" spans="1:18" ht="15.75" x14ac:dyDescent="0.2">
      <c r="A5316" s="5">
        <v>5257537</v>
      </c>
      <c r="B5316" s="6" t="s">
        <v>10783</v>
      </c>
      <c r="C5316" s="7" t="s">
        <v>78</v>
      </c>
      <c r="D5316" s="7" t="s">
        <v>14825</v>
      </c>
      <c r="E5316" s="8" t="s">
        <v>2383</v>
      </c>
      <c r="F5316" s="7" t="s">
        <v>15224</v>
      </c>
      <c r="G5316" s="7" t="s">
        <v>215</v>
      </c>
      <c r="H5316" s="5">
        <v>14</v>
      </c>
      <c r="I5316" s="5">
        <v>15</v>
      </c>
      <c r="J5316" s="5">
        <v>100</v>
      </c>
      <c r="K5316" s="5">
        <v>96</v>
      </c>
      <c r="L5316" s="9">
        <f t="shared" si="166"/>
        <v>22</v>
      </c>
      <c r="M5316" s="9" t="str">
        <f t="shared" si="167"/>
        <v>low</v>
      </c>
      <c r="N5316" s="10">
        <v>-351.73004170138302</v>
      </c>
      <c r="O5316" s="11">
        <v>1.5619710655300878E-2</v>
      </c>
      <c r="P5316" s="7" t="s">
        <v>1461</v>
      </c>
      <c r="Q5316" s="7" t="s">
        <v>1471</v>
      </c>
      <c r="R5316" s="12"/>
    </row>
    <row r="5317" spans="1:18" ht="15.75" x14ac:dyDescent="0.2">
      <c r="A5317" s="5">
        <v>5293582</v>
      </c>
      <c r="B5317" s="6" t="s">
        <v>10985</v>
      </c>
      <c r="C5317" s="7" t="s">
        <v>64</v>
      </c>
      <c r="D5317" s="7" t="s">
        <v>15271</v>
      </c>
      <c r="E5317" s="8" t="s">
        <v>2383</v>
      </c>
      <c r="F5317" s="7" t="s">
        <v>15272</v>
      </c>
      <c r="G5317" s="7" t="s">
        <v>215</v>
      </c>
      <c r="H5317" s="5">
        <v>38</v>
      </c>
      <c r="I5317" s="5">
        <v>15</v>
      </c>
      <c r="J5317" s="5">
        <v>110</v>
      </c>
      <c r="K5317" s="5">
        <v>98</v>
      </c>
      <c r="L5317" s="9">
        <f t="shared" si="166"/>
        <v>22</v>
      </c>
      <c r="M5317" s="9" t="str">
        <f t="shared" si="167"/>
        <v>low</v>
      </c>
      <c r="N5317" s="10">
        <v>-341.12238032406458</v>
      </c>
      <c r="O5317" s="11">
        <v>4.7402777781826444E-3</v>
      </c>
      <c r="P5317" s="7" t="s">
        <v>1461</v>
      </c>
      <c r="Q5317" s="7" t="s">
        <v>1471</v>
      </c>
      <c r="R5317" s="12"/>
    </row>
    <row r="5318" spans="1:18" ht="15.75" x14ac:dyDescent="0.2">
      <c r="A5318" s="5">
        <v>5358535</v>
      </c>
      <c r="B5318" s="6" t="s">
        <v>13191</v>
      </c>
      <c r="C5318" s="7" t="s">
        <v>95</v>
      </c>
      <c r="D5318" s="7" t="s">
        <v>15273</v>
      </c>
      <c r="E5318" s="8" t="s">
        <v>2383</v>
      </c>
      <c r="F5318" s="7" t="s">
        <v>15274</v>
      </c>
      <c r="G5318" s="7" t="s">
        <v>215</v>
      </c>
      <c r="H5318" s="5">
        <v>23</v>
      </c>
      <c r="I5318" s="5">
        <v>15</v>
      </c>
      <c r="J5318" s="5">
        <v>110</v>
      </c>
      <c r="K5318" s="5">
        <v>96</v>
      </c>
      <c r="L5318" s="9">
        <f t="shared" si="166"/>
        <v>22</v>
      </c>
      <c r="M5318" s="9" t="str">
        <f t="shared" si="167"/>
        <v>low</v>
      </c>
      <c r="N5318" s="10">
        <v>-320.27979675927781</v>
      </c>
      <c r="O5318" s="11">
        <v>5.2460648148553446E-3</v>
      </c>
      <c r="P5318" s="7" t="s">
        <v>1461</v>
      </c>
      <c r="Q5318" s="7" t="s">
        <v>1471</v>
      </c>
      <c r="R5318" s="12"/>
    </row>
    <row r="5319" spans="1:18" ht="15.75" x14ac:dyDescent="0.2">
      <c r="A5319" s="5">
        <v>5293454</v>
      </c>
      <c r="B5319" s="6" t="s">
        <v>10985</v>
      </c>
      <c r="C5319" s="7" t="s">
        <v>78</v>
      </c>
      <c r="D5319" s="7" t="s">
        <v>15284</v>
      </c>
      <c r="E5319" s="8" t="s">
        <v>2383</v>
      </c>
      <c r="F5319" s="7" t="s">
        <v>3140</v>
      </c>
      <c r="G5319" s="7" t="s">
        <v>214</v>
      </c>
      <c r="H5319" s="5">
        <v>18</v>
      </c>
      <c r="I5319" s="5">
        <v>15</v>
      </c>
      <c r="J5319" s="5">
        <v>110</v>
      </c>
      <c r="K5319" s="5">
        <v>95</v>
      </c>
      <c r="L5319" s="9">
        <f t="shared" si="166"/>
        <v>22</v>
      </c>
      <c r="M5319" s="9" t="str">
        <f t="shared" si="167"/>
        <v>low</v>
      </c>
      <c r="N5319" s="10">
        <v>-341.49777055551385</v>
      </c>
      <c r="O5319" s="11">
        <v>2.4881134304450825E-3</v>
      </c>
      <c r="P5319" s="7" t="s">
        <v>1461</v>
      </c>
      <c r="Q5319" s="7" t="s">
        <v>1471</v>
      </c>
      <c r="R5319" s="12"/>
    </row>
    <row r="5320" spans="1:18" ht="15.75" x14ac:dyDescent="0.2">
      <c r="A5320" s="5">
        <v>5358259</v>
      </c>
      <c r="B5320" s="6" t="s">
        <v>13191</v>
      </c>
      <c r="C5320" s="7" t="s">
        <v>95</v>
      </c>
      <c r="D5320" s="7" t="s">
        <v>15287</v>
      </c>
      <c r="E5320" s="8" t="s">
        <v>2383</v>
      </c>
      <c r="F5320" s="7" t="s">
        <v>15288</v>
      </c>
      <c r="G5320" s="7" t="s">
        <v>214</v>
      </c>
      <c r="H5320" s="5">
        <v>52</v>
      </c>
      <c r="I5320" s="5">
        <v>15</v>
      </c>
      <c r="J5320" s="5">
        <v>120</v>
      </c>
      <c r="K5320" s="5">
        <v>95</v>
      </c>
      <c r="L5320" s="9">
        <f t="shared" si="166"/>
        <v>22</v>
      </c>
      <c r="M5320" s="9" t="str">
        <f t="shared" si="167"/>
        <v>low</v>
      </c>
      <c r="N5320" s="10">
        <v>-320.79159131943743</v>
      </c>
      <c r="O5320" s="11">
        <v>5.4782060178695247E-3</v>
      </c>
      <c r="P5320" s="7" t="s">
        <v>1461</v>
      </c>
      <c r="Q5320" s="7" t="s">
        <v>1471</v>
      </c>
      <c r="R5320" s="12"/>
    </row>
    <row r="5321" spans="1:18" ht="15.75" x14ac:dyDescent="0.2">
      <c r="A5321" s="5">
        <v>5254414</v>
      </c>
      <c r="B5321" s="6" t="s">
        <v>13070</v>
      </c>
      <c r="C5321" s="7" t="s">
        <v>78</v>
      </c>
      <c r="D5321" s="7" t="s">
        <v>14300</v>
      </c>
      <c r="E5321" s="8" t="s">
        <v>2383</v>
      </c>
      <c r="F5321" s="7" t="s">
        <v>15296</v>
      </c>
      <c r="G5321" s="7" t="s">
        <v>214</v>
      </c>
      <c r="H5321" s="5">
        <v>8</v>
      </c>
      <c r="I5321" s="5">
        <v>15</v>
      </c>
      <c r="J5321" s="5">
        <v>80</v>
      </c>
      <c r="K5321" s="5">
        <v>98</v>
      </c>
      <c r="L5321" s="9">
        <f t="shared" si="166"/>
        <v>22</v>
      </c>
      <c r="M5321" s="9" t="str">
        <f t="shared" si="167"/>
        <v>low</v>
      </c>
      <c r="N5321" s="10">
        <v>-354.84788221064082</v>
      </c>
      <c r="O5321" s="11">
        <v>1.3849918985215481E-2</v>
      </c>
      <c r="P5321" s="7" t="s">
        <v>1461</v>
      </c>
      <c r="Q5321" s="7" t="s">
        <v>1471</v>
      </c>
      <c r="R5321" s="12"/>
    </row>
    <row r="5322" spans="1:18" ht="15.75" x14ac:dyDescent="0.2">
      <c r="A5322" s="5">
        <v>5333724</v>
      </c>
      <c r="B5322" s="6" t="s">
        <v>13731</v>
      </c>
      <c r="C5322" s="7" t="s">
        <v>72</v>
      </c>
      <c r="D5322" s="7" t="s">
        <v>14848</v>
      </c>
      <c r="E5322" s="8" t="s">
        <v>2383</v>
      </c>
      <c r="F5322" s="7" t="s">
        <v>15301</v>
      </c>
      <c r="G5322" s="7" t="s">
        <v>214</v>
      </c>
      <c r="H5322" s="5">
        <v>23</v>
      </c>
      <c r="I5322" s="5">
        <v>15</v>
      </c>
      <c r="J5322" s="5">
        <v>120</v>
      </c>
      <c r="K5322" s="5">
        <v>96</v>
      </c>
      <c r="L5322" s="9">
        <f t="shared" si="166"/>
        <v>22</v>
      </c>
      <c r="M5322" s="9" t="str">
        <f t="shared" si="167"/>
        <v>low</v>
      </c>
      <c r="N5322" s="10">
        <v>-329.09009601853904</v>
      </c>
      <c r="O5322" s="11">
        <v>7.8868750060792081E-3</v>
      </c>
      <c r="P5322" s="7" t="s">
        <v>1461</v>
      </c>
      <c r="Q5322" s="7" t="s">
        <v>1471</v>
      </c>
      <c r="R5322" s="12"/>
    </row>
    <row r="5323" spans="1:18" ht="15.75" x14ac:dyDescent="0.2">
      <c r="A5323" s="5">
        <v>5359972</v>
      </c>
      <c r="B5323" s="6" t="s">
        <v>13191</v>
      </c>
      <c r="C5323" s="7" t="s">
        <v>78</v>
      </c>
      <c r="D5323" s="7" t="s">
        <v>15325</v>
      </c>
      <c r="E5323" s="8" t="s">
        <v>2383</v>
      </c>
      <c r="F5323" s="7" t="s">
        <v>15326</v>
      </c>
      <c r="G5323" s="7" t="s">
        <v>214</v>
      </c>
      <c r="H5323" s="5">
        <v>20</v>
      </c>
      <c r="I5323" s="5">
        <v>15</v>
      </c>
      <c r="J5323" s="5">
        <v>120</v>
      </c>
      <c r="K5323" s="5">
        <v>97</v>
      </c>
      <c r="L5323" s="9">
        <f t="shared" si="166"/>
        <v>22</v>
      </c>
      <c r="M5323" s="9" t="str">
        <f t="shared" si="167"/>
        <v>low</v>
      </c>
      <c r="N5323" s="10">
        <v>-321.59437981477095</v>
      </c>
      <c r="O5323" s="11">
        <v>4.3414351821411401E-3</v>
      </c>
      <c r="P5323" s="7" t="s">
        <v>1461</v>
      </c>
      <c r="Q5323" s="7" t="s">
        <v>1471</v>
      </c>
      <c r="R5323" s="12"/>
    </row>
    <row r="5324" spans="1:18" ht="15.75" x14ac:dyDescent="0.2">
      <c r="A5324" s="5">
        <v>5297528</v>
      </c>
      <c r="B5324" s="6" t="s">
        <v>14328</v>
      </c>
      <c r="C5324" s="7" t="s">
        <v>148</v>
      </c>
      <c r="D5324" s="7" t="s">
        <v>15411</v>
      </c>
      <c r="E5324" s="8" t="s">
        <v>2383</v>
      </c>
      <c r="F5324" s="7" t="s">
        <v>1113</v>
      </c>
      <c r="G5324" s="7" t="s">
        <v>214</v>
      </c>
      <c r="H5324" s="5">
        <v>15</v>
      </c>
      <c r="I5324" s="5">
        <v>15</v>
      </c>
      <c r="J5324" s="5">
        <v>120</v>
      </c>
      <c r="K5324" s="5">
        <v>96</v>
      </c>
      <c r="L5324" s="9">
        <f t="shared" si="166"/>
        <v>22</v>
      </c>
      <c r="M5324" s="9" t="str">
        <f t="shared" si="167"/>
        <v>low</v>
      </c>
      <c r="N5324" s="10">
        <v>-344.24168452541926</v>
      </c>
      <c r="O5324" s="11">
        <v>6.1530439779744484E-3</v>
      </c>
      <c r="P5324" s="7" t="s">
        <v>1461</v>
      </c>
      <c r="Q5324" s="7" t="s">
        <v>1471</v>
      </c>
      <c r="R5324" s="12"/>
    </row>
    <row r="5325" spans="1:18" ht="15.75" x14ac:dyDescent="0.2">
      <c r="A5325" s="5">
        <v>5256860</v>
      </c>
      <c r="B5325" s="6" t="s">
        <v>10783</v>
      </c>
      <c r="C5325" s="7" t="s">
        <v>72</v>
      </c>
      <c r="D5325" s="7" t="s">
        <v>14674</v>
      </c>
      <c r="E5325" s="8" t="s">
        <v>2383</v>
      </c>
      <c r="F5325" s="7" t="s">
        <v>15219</v>
      </c>
      <c r="G5325" s="7" t="s">
        <v>215</v>
      </c>
      <c r="H5325" s="5">
        <v>62</v>
      </c>
      <c r="I5325" s="5">
        <v>15</v>
      </c>
      <c r="J5325" s="5">
        <v>140</v>
      </c>
      <c r="K5325" s="5">
        <v>96</v>
      </c>
      <c r="L5325" s="9">
        <f t="shared" si="166"/>
        <v>21</v>
      </c>
      <c r="M5325" s="9" t="str">
        <f t="shared" si="167"/>
        <v>low</v>
      </c>
      <c r="N5325" s="10">
        <v>-360.08989636576007</v>
      </c>
      <c r="O5325" s="11">
        <v>6.0864930565003306E-3</v>
      </c>
      <c r="P5325" s="7" t="s">
        <v>1461</v>
      </c>
      <c r="Q5325" s="7" t="s">
        <v>1471</v>
      </c>
      <c r="R5325" s="12"/>
    </row>
    <row r="5326" spans="1:18" ht="15.75" x14ac:dyDescent="0.2">
      <c r="A5326" s="5">
        <v>5259244</v>
      </c>
      <c r="B5326" s="6" t="s">
        <v>13450</v>
      </c>
      <c r="C5326" s="7" t="s">
        <v>148</v>
      </c>
      <c r="D5326" s="7" t="s">
        <v>15077</v>
      </c>
      <c r="E5326" s="8" t="s">
        <v>2383</v>
      </c>
      <c r="F5326" s="7" t="s">
        <v>15532</v>
      </c>
      <c r="G5326" s="7" t="s">
        <v>215</v>
      </c>
      <c r="H5326" s="5">
        <v>21</v>
      </c>
      <c r="I5326" s="5">
        <v>15</v>
      </c>
      <c r="J5326" s="5">
        <v>120</v>
      </c>
      <c r="K5326" s="5">
        <v>96</v>
      </c>
      <c r="L5326" s="9">
        <f t="shared" si="166"/>
        <v>22</v>
      </c>
      <c r="M5326" s="9" t="str">
        <f t="shared" si="167"/>
        <v>low</v>
      </c>
      <c r="N5326" s="10">
        <v>-359.72806415508239</v>
      </c>
      <c r="O5326" s="11">
        <v>7.4000347231049091E-3</v>
      </c>
      <c r="P5326" s="7" t="s">
        <v>1461</v>
      </c>
      <c r="Q5326" s="5" t="s">
        <v>1471</v>
      </c>
      <c r="R5326" s="12"/>
    </row>
    <row r="5327" spans="1:18" ht="15.75" x14ac:dyDescent="0.2">
      <c r="A5327" s="5">
        <v>5362408</v>
      </c>
      <c r="B5327" s="6" t="s">
        <v>13210</v>
      </c>
      <c r="C5327" s="7" t="s">
        <v>95</v>
      </c>
      <c r="D5327" s="7" t="s">
        <v>15103</v>
      </c>
      <c r="E5327" s="8" t="s">
        <v>2383</v>
      </c>
      <c r="F5327" s="7" t="s">
        <v>15617</v>
      </c>
      <c r="G5327" s="7" t="s">
        <v>214</v>
      </c>
      <c r="H5327" s="5">
        <v>17</v>
      </c>
      <c r="I5327" s="5">
        <v>15</v>
      </c>
      <c r="J5327" s="5">
        <v>115</v>
      </c>
      <c r="K5327" s="5">
        <v>96</v>
      </c>
      <c r="L5327" s="9">
        <f t="shared" si="166"/>
        <v>22</v>
      </c>
      <c r="M5327" s="9" t="str">
        <f t="shared" si="167"/>
        <v>low</v>
      </c>
      <c r="N5327" s="10">
        <v>-328.9891749189992</v>
      </c>
      <c r="O5327" s="11">
        <v>7.7585300896316767E-3</v>
      </c>
      <c r="P5327" s="7" t="s">
        <v>1461</v>
      </c>
      <c r="Q5327" s="5" t="s">
        <v>1471</v>
      </c>
      <c r="R5327" s="12"/>
    </row>
    <row r="5328" spans="1:18" ht="15.75" x14ac:dyDescent="0.2">
      <c r="A5328" s="5">
        <v>5295405</v>
      </c>
      <c r="B5328" s="6" t="s">
        <v>14328</v>
      </c>
      <c r="C5328" s="7" t="s">
        <v>114</v>
      </c>
      <c r="D5328" s="7" t="s">
        <v>15618</v>
      </c>
      <c r="E5328" s="8" t="s">
        <v>2383</v>
      </c>
      <c r="F5328" s="7" t="s">
        <v>915</v>
      </c>
      <c r="G5328" s="7" t="s">
        <v>214</v>
      </c>
      <c r="H5328" s="5">
        <v>48</v>
      </c>
      <c r="I5328" s="5">
        <v>15</v>
      </c>
      <c r="J5328" s="5">
        <v>120</v>
      </c>
      <c r="K5328" s="5">
        <v>96</v>
      </c>
      <c r="L5328" s="9">
        <f t="shared" si="166"/>
        <v>22</v>
      </c>
      <c r="M5328" s="9" t="str">
        <f t="shared" si="167"/>
        <v>low</v>
      </c>
      <c r="N5328" s="10">
        <v>-350.427024837918</v>
      </c>
      <c r="O5328" s="11">
        <v>6.5685532390489243E-3</v>
      </c>
      <c r="P5328" s="7" t="s">
        <v>1461</v>
      </c>
      <c r="Q5328" s="7" t="s">
        <v>1471</v>
      </c>
      <c r="R5328" s="12"/>
    </row>
    <row r="5329" spans="1:18" ht="15.75" x14ac:dyDescent="0.2">
      <c r="A5329" s="5">
        <v>5362941</v>
      </c>
      <c r="B5329" s="6" t="s">
        <v>13210</v>
      </c>
      <c r="C5329" s="7" t="s">
        <v>64</v>
      </c>
      <c r="D5329" s="7" t="s">
        <v>15636</v>
      </c>
      <c r="E5329" s="8" t="s">
        <v>2383</v>
      </c>
      <c r="F5329" s="7" t="s">
        <v>15637</v>
      </c>
      <c r="G5329" s="7" t="s">
        <v>215</v>
      </c>
      <c r="H5329" s="5">
        <v>35</v>
      </c>
      <c r="I5329" s="5">
        <v>15</v>
      </c>
      <c r="J5329" s="5">
        <v>120</v>
      </c>
      <c r="K5329" s="5">
        <v>97</v>
      </c>
      <c r="L5329" s="9">
        <f t="shared" si="166"/>
        <v>22</v>
      </c>
      <c r="M5329" s="9" t="str">
        <f t="shared" si="167"/>
        <v>low</v>
      </c>
      <c r="N5329" s="10">
        <v>-329.47486754631245</v>
      </c>
      <c r="O5329" s="11">
        <v>4.7486805560765788E-3</v>
      </c>
      <c r="P5329" s="7" t="s">
        <v>1461</v>
      </c>
      <c r="Q5329" s="5" t="s">
        <v>1471</v>
      </c>
      <c r="R5329" s="12"/>
    </row>
    <row r="5330" spans="1:18" ht="15.75" x14ac:dyDescent="0.2">
      <c r="A5330" s="5">
        <v>5259885</v>
      </c>
      <c r="B5330" s="6" t="s">
        <v>13450</v>
      </c>
      <c r="C5330" s="7" t="s">
        <v>78</v>
      </c>
      <c r="D5330" s="7" t="s">
        <v>15659</v>
      </c>
      <c r="E5330" s="8" t="s">
        <v>2383</v>
      </c>
      <c r="F5330" s="7" t="s">
        <v>1373</v>
      </c>
      <c r="G5330" s="7" t="s">
        <v>214</v>
      </c>
      <c r="H5330" s="5">
        <v>30</v>
      </c>
      <c r="I5330" s="5">
        <v>15</v>
      </c>
      <c r="J5330" s="5">
        <v>120</v>
      </c>
      <c r="K5330" s="5">
        <v>97</v>
      </c>
      <c r="L5330" s="9">
        <f t="shared" si="166"/>
        <v>22</v>
      </c>
      <c r="M5330" s="9" t="str">
        <f t="shared" si="167"/>
        <v>low</v>
      </c>
      <c r="N5330" s="10">
        <v>-363.27197002310277</v>
      </c>
      <c r="O5330" s="11">
        <v>3.515162032272201E-3</v>
      </c>
      <c r="P5330" s="7" t="s">
        <v>1461</v>
      </c>
      <c r="Q5330" s="5" t="s">
        <v>1471</v>
      </c>
      <c r="R5330" s="12"/>
    </row>
    <row r="5331" spans="1:18" ht="15.75" x14ac:dyDescent="0.2">
      <c r="A5331" s="5">
        <v>5362075</v>
      </c>
      <c r="B5331" s="6" t="s">
        <v>13210</v>
      </c>
      <c r="C5331" s="7" t="s">
        <v>148</v>
      </c>
      <c r="D5331" s="7" t="s">
        <v>15690</v>
      </c>
      <c r="E5331" s="8" t="s">
        <v>2383</v>
      </c>
      <c r="F5331" s="7" t="s">
        <v>15691</v>
      </c>
      <c r="G5331" s="7" t="s">
        <v>214</v>
      </c>
      <c r="H5331" s="5">
        <v>36</v>
      </c>
      <c r="I5331" s="5">
        <v>15</v>
      </c>
      <c r="J5331" s="5">
        <v>120</v>
      </c>
      <c r="K5331" s="5">
        <v>95</v>
      </c>
      <c r="L5331" s="9">
        <f t="shared" si="166"/>
        <v>22</v>
      </c>
      <c r="M5331" s="9" t="str">
        <f t="shared" si="167"/>
        <v>low</v>
      </c>
      <c r="N5331" s="10">
        <v>-331.11028537032689</v>
      </c>
      <c r="O5331" s="11">
        <v>1.8512418981117662E-2</v>
      </c>
      <c r="P5331" s="7" t="s">
        <v>1461</v>
      </c>
      <c r="Q5331" s="7" t="s">
        <v>1471</v>
      </c>
      <c r="R5331" s="12"/>
    </row>
    <row r="5332" spans="1:18" ht="15.75" x14ac:dyDescent="0.2">
      <c r="A5332" s="5">
        <v>5257537</v>
      </c>
      <c r="B5332" s="6" t="s">
        <v>10783</v>
      </c>
      <c r="C5332" s="7" t="s">
        <v>78</v>
      </c>
      <c r="D5332" s="7" t="s">
        <v>14825</v>
      </c>
      <c r="E5332" s="8" t="s">
        <v>2383</v>
      </c>
      <c r="F5332" s="7" t="s">
        <v>15715</v>
      </c>
      <c r="G5332" s="7" t="s">
        <v>215</v>
      </c>
      <c r="H5332" s="5">
        <v>33</v>
      </c>
      <c r="I5332" s="5">
        <v>15</v>
      </c>
      <c r="J5332" s="5">
        <v>110</v>
      </c>
      <c r="K5332" s="5">
        <v>96</v>
      </c>
      <c r="L5332" s="9">
        <f t="shared" si="166"/>
        <v>22</v>
      </c>
      <c r="M5332" s="9" t="str">
        <f t="shared" si="167"/>
        <v>low</v>
      </c>
      <c r="N5332" s="10">
        <v>-365.68837503468239</v>
      </c>
      <c r="O5332" s="11">
        <v>1.5619710655300878E-2</v>
      </c>
      <c r="P5332" s="7" t="s">
        <v>1461</v>
      </c>
      <c r="Q5332" s="7" t="s">
        <v>1471</v>
      </c>
      <c r="R5332" s="12"/>
    </row>
    <row r="5333" spans="1:18" ht="15.75" x14ac:dyDescent="0.2">
      <c r="A5333" s="5">
        <v>5257587</v>
      </c>
      <c r="B5333" s="6" t="s">
        <v>10783</v>
      </c>
      <c r="C5333" s="7" t="s">
        <v>114</v>
      </c>
      <c r="D5333" s="7" t="s">
        <v>15716</v>
      </c>
      <c r="E5333" s="8" t="s">
        <v>2383</v>
      </c>
      <c r="F5333" s="7" t="s">
        <v>899</v>
      </c>
      <c r="G5333" s="7" t="s">
        <v>214</v>
      </c>
      <c r="H5333" s="5">
        <v>15</v>
      </c>
      <c r="I5333" s="5">
        <v>15</v>
      </c>
      <c r="J5333" s="5">
        <v>110</v>
      </c>
      <c r="K5333" s="5">
        <v>98</v>
      </c>
      <c r="L5333" s="9">
        <f t="shared" si="166"/>
        <v>22</v>
      </c>
      <c r="M5333" s="9" t="str">
        <f t="shared" si="167"/>
        <v>low</v>
      </c>
      <c r="N5333" s="10">
        <v>-365.71067688656331</v>
      </c>
      <c r="O5333" s="11">
        <v>2.1982986072544008E-3</v>
      </c>
      <c r="P5333" s="7" t="s">
        <v>1461</v>
      </c>
      <c r="Q5333" s="7" t="s">
        <v>1471</v>
      </c>
      <c r="R5333" s="12"/>
    </row>
    <row r="5334" spans="1:18" ht="15.75" x14ac:dyDescent="0.2">
      <c r="A5334" s="5">
        <v>5258223</v>
      </c>
      <c r="B5334" s="6" t="s">
        <v>10783</v>
      </c>
      <c r="C5334" s="7" t="s">
        <v>78</v>
      </c>
      <c r="D5334" s="7" t="s">
        <v>15090</v>
      </c>
      <c r="E5334" s="8" t="s">
        <v>2383</v>
      </c>
      <c r="F5334" s="7" t="s">
        <v>15733</v>
      </c>
      <c r="G5334" s="7" t="s">
        <v>214</v>
      </c>
      <c r="H5334" s="5">
        <v>16</v>
      </c>
      <c r="I5334" s="5">
        <v>15</v>
      </c>
      <c r="J5334" s="5">
        <v>110</v>
      </c>
      <c r="K5334" s="5">
        <v>93</v>
      </c>
      <c r="L5334" s="9">
        <f t="shared" si="166"/>
        <v>22</v>
      </c>
      <c r="M5334" s="9" t="str">
        <f t="shared" si="167"/>
        <v>low</v>
      </c>
      <c r="N5334" s="10">
        <v>-366.20132807869231</v>
      </c>
      <c r="O5334" s="11">
        <v>2.5556712935213E-3</v>
      </c>
      <c r="P5334" s="7" t="s">
        <v>1461</v>
      </c>
      <c r="Q5334" s="7" t="s">
        <v>1471</v>
      </c>
      <c r="R5334" s="12"/>
    </row>
    <row r="5335" spans="1:18" ht="15.75" x14ac:dyDescent="0.2">
      <c r="A5335" s="5">
        <v>5259814</v>
      </c>
      <c r="B5335" s="6" t="s">
        <v>13450</v>
      </c>
      <c r="C5335" s="7" t="s">
        <v>72</v>
      </c>
      <c r="D5335" s="7" t="s">
        <v>15745</v>
      </c>
      <c r="E5335" s="8" t="s">
        <v>2383</v>
      </c>
      <c r="F5335" s="7" t="s">
        <v>15746</v>
      </c>
      <c r="G5335" s="7" t="s">
        <v>214</v>
      </c>
      <c r="H5335" s="5">
        <v>12</v>
      </c>
      <c r="I5335" s="5">
        <v>15</v>
      </c>
      <c r="J5335" s="5">
        <v>110</v>
      </c>
      <c r="K5335" s="5">
        <v>98</v>
      </c>
      <c r="L5335" s="9">
        <f t="shared" si="166"/>
        <v>22</v>
      </c>
      <c r="M5335" s="9" t="str">
        <f t="shared" si="167"/>
        <v>low</v>
      </c>
      <c r="N5335" s="10">
        <v>-365.87709027779783</v>
      </c>
      <c r="O5335" s="11">
        <v>2.9677546335733496E-3</v>
      </c>
      <c r="P5335" s="7" t="s">
        <v>1461</v>
      </c>
      <c r="Q5335" s="5" t="s">
        <v>1471</v>
      </c>
      <c r="R5335" s="12"/>
    </row>
    <row r="5336" spans="1:18" ht="15.75" x14ac:dyDescent="0.2">
      <c r="A5336" s="5">
        <v>5259814</v>
      </c>
      <c r="B5336" s="6" t="s">
        <v>13450</v>
      </c>
      <c r="C5336" s="7" t="s">
        <v>72</v>
      </c>
      <c r="D5336" s="7" t="s">
        <v>15745</v>
      </c>
      <c r="E5336" s="8" t="s">
        <v>2383</v>
      </c>
      <c r="F5336" s="7" t="s">
        <v>15791</v>
      </c>
      <c r="G5336" s="7" t="s">
        <v>214</v>
      </c>
      <c r="H5336" s="5">
        <v>3</v>
      </c>
      <c r="I5336" s="5">
        <v>15</v>
      </c>
      <c r="J5336" s="5">
        <v>110</v>
      </c>
      <c r="K5336" s="5">
        <v>98</v>
      </c>
      <c r="L5336" s="9">
        <f t="shared" si="166"/>
        <v>22</v>
      </c>
      <c r="M5336" s="9" t="str">
        <f t="shared" si="167"/>
        <v>low</v>
      </c>
      <c r="N5336" s="10">
        <v>-367.00209027779783</v>
      </c>
      <c r="O5336" s="11">
        <v>2.9677546335733496E-3</v>
      </c>
      <c r="P5336" s="7" t="s">
        <v>1461</v>
      </c>
      <c r="Q5336" s="7" t="s">
        <v>1471</v>
      </c>
      <c r="R5336" s="12"/>
    </row>
    <row r="5337" spans="1:18" ht="15.75" x14ac:dyDescent="0.2">
      <c r="A5337" s="5">
        <v>5260669</v>
      </c>
      <c r="B5337" s="6" t="s">
        <v>13450</v>
      </c>
      <c r="C5337" s="7" t="s">
        <v>95</v>
      </c>
      <c r="D5337" s="7" t="s">
        <v>15844</v>
      </c>
      <c r="E5337" s="8" t="s">
        <v>2383</v>
      </c>
      <c r="F5337" s="7" t="s">
        <v>1654</v>
      </c>
      <c r="G5337" s="7" t="s">
        <v>214</v>
      </c>
      <c r="H5337" s="5">
        <v>16</v>
      </c>
      <c r="I5337" s="5">
        <v>15</v>
      </c>
      <c r="J5337" s="5">
        <v>100</v>
      </c>
      <c r="K5337" s="5">
        <v>96</v>
      </c>
      <c r="L5337" s="9">
        <f t="shared" si="166"/>
        <v>22</v>
      </c>
      <c r="M5337" s="9" t="str">
        <f t="shared" si="167"/>
        <v>low</v>
      </c>
      <c r="N5337" s="10">
        <v>-368.28812090279825</v>
      </c>
      <c r="O5337" s="11">
        <v>1.0882870374189224E-2</v>
      </c>
      <c r="P5337" s="7" t="s">
        <v>1461</v>
      </c>
      <c r="Q5337" s="7" t="s">
        <v>1471</v>
      </c>
      <c r="R5337" s="12"/>
    </row>
    <row r="5338" spans="1:18" ht="15.75" x14ac:dyDescent="0.2">
      <c r="A5338" s="5">
        <v>5300094</v>
      </c>
      <c r="B5338" s="6" t="s">
        <v>12515</v>
      </c>
      <c r="C5338" s="7" t="s">
        <v>78</v>
      </c>
      <c r="D5338" s="7" t="s">
        <v>15851</v>
      </c>
      <c r="E5338" s="8" t="s">
        <v>2383</v>
      </c>
      <c r="F5338" s="7" t="s">
        <v>15852</v>
      </c>
      <c r="G5338" s="7" t="s">
        <v>214</v>
      </c>
      <c r="H5338" s="5">
        <v>60</v>
      </c>
      <c r="I5338" s="5">
        <v>15</v>
      </c>
      <c r="J5338" s="5">
        <v>110</v>
      </c>
      <c r="K5338" s="5">
        <v>97</v>
      </c>
      <c r="L5338" s="9">
        <f t="shared" si="166"/>
        <v>22</v>
      </c>
      <c r="M5338" s="9" t="str">
        <f t="shared" si="167"/>
        <v>low</v>
      </c>
      <c r="N5338" s="10">
        <v>-355.70937534717814</v>
      </c>
      <c r="O5338" s="11">
        <v>5.626550926535856E-3</v>
      </c>
      <c r="P5338" s="7" t="s">
        <v>1461</v>
      </c>
      <c r="Q5338" s="7" t="s">
        <v>1471</v>
      </c>
      <c r="R5338" s="12"/>
    </row>
    <row r="5339" spans="1:18" ht="15.75" x14ac:dyDescent="0.2">
      <c r="A5339" s="5">
        <v>5366485</v>
      </c>
      <c r="B5339" s="6" t="s">
        <v>15191</v>
      </c>
      <c r="C5339" s="7" t="s">
        <v>114</v>
      </c>
      <c r="D5339" s="7" t="s">
        <v>15876</v>
      </c>
      <c r="E5339" s="8" t="s">
        <v>2383</v>
      </c>
      <c r="F5339" s="7" t="s">
        <v>15877</v>
      </c>
      <c r="G5339" s="7" t="s">
        <v>214</v>
      </c>
      <c r="H5339" s="5">
        <v>35</v>
      </c>
      <c r="I5339" s="5">
        <v>15</v>
      </c>
      <c r="J5339" s="5">
        <v>110</v>
      </c>
      <c r="K5339" s="5">
        <v>96</v>
      </c>
      <c r="L5339" s="9">
        <f t="shared" si="166"/>
        <v>22</v>
      </c>
      <c r="M5339" s="9" t="str">
        <f t="shared" si="167"/>
        <v>low</v>
      </c>
      <c r="N5339" s="10">
        <v>-334.88212109955202</v>
      </c>
      <c r="O5339" s="11">
        <v>5.0685995374806225E-3</v>
      </c>
      <c r="P5339" s="7" t="s">
        <v>1461</v>
      </c>
      <c r="Q5339" s="7" t="s">
        <v>1471</v>
      </c>
      <c r="R5339" s="12"/>
    </row>
    <row r="5340" spans="1:18" ht="15.75" x14ac:dyDescent="0.2">
      <c r="A5340" s="5">
        <v>5366485</v>
      </c>
      <c r="B5340" s="6" t="s">
        <v>15191</v>
      </c>
      <c r="C5340" s="7" t="s">
        <v>114</v>
      </c>
      <c r="D5340" s="7" t="s">
        <v>15876</v>
      </c>
      <c r="E5340" s="8" t="s">
        <v>2383</v>
      </c>
      <c r="F5340" s="7" t="s">
        <v>15878</v>
      </c>
      <c r="G5340" s="7" t="s">
        <v>214</v>
      </c>
      <c r="H5340" s="5">
        <v>22</v>
      </c>
      <c r="I5340" s="5">
        <v>15</v>
      </c>
      <c r="J5340" s="5">
        <v>120</v>
      </c>
      <c r="K5340" s="5">
        <v>96</v>
      </c>
      <c r="L5340" s="9">
        <f t="shared" si="166"/>
        <v>22</v>
      </c>
      <c r="M5340" s="9" t="str">
        <f t="shared" si="167"/>
        <v>low</v>
      </c>
      <c r="N5340" s="10">
        <v>-334.92378776615806</v>
      </c>
      <c r="O5340" s="11">
        <v>5.0685995374806225E-3</v>
      </c>
      <c r="P5340" s="7" t="s">
        <v>1461</v>
      </c>
      <c r="Q5340" s="7" t="s">
        <v>1471</v>
      </c>
      <c r="R5340" s="12"/>
    </row>
    <row r="5341" spans="1:18" ht="15.75" x14ac:dyDescent="0.2">
      <c r="A5341" s="5">
        <v>5334470</v>
      </c>
      <c r="B5341" s="6" t="s">
        <v>13731</v>
      </c>
      <c r="C5341" s="7" t="s">
        <v>148</v>
      </c>
      <c r="D5341" s="7" t="s">
        <v>15883</v>
      </c>
      <c r="E5341" s="8" t="s">
        <v>2383</v>
      </c>
      <c r="F5341" s="7" t="s">
        <v>15884</v>
      </c>
      <c r="G5341" s="7" t="s">
        <v>214</v>
      </c>
      <c r="H5341" s="5">
        <v>19</v>
      </c>
      <c r="I5341" s="5">
        <v>15</v>
      </c>
      <c r="J5341" s="5">
        <v>125</v>
      </c>
      <c r="K5341" s="5">
        <v>97</v>
      </c>
      <c r="L5341" s="9">
        <f t="shared" si="166"/>
        <v>24</v>
      </c>
      <c r="M5341" s="9" t="str">
        <f t="shared" si="167"/>
        <v>low</v>
      </c>
      <c r="N5341" s="10">
        <v>-345.197535717547</v>
      </c>
      <c r="O5341" s="11">
        <v>4.2544328680378385E-3</v>
      </c>
      <c r="P5341" s="7" t="s">
        <v>1461</v>
      </c>
      <c r="Q5341" s="7" t="s">
        <v>1471</v>
      </c>
      <c r="R5341" s="12"/>
    </row>
    <row r="5342" spans="1:18" ht="15.75" x14ac:dyDescent="0.2">
      <c r="A5342" s="5">
        <v>5257517</v>
      </c>
      <c r="B5342" s="6" t="s">
        <v>10783</v>
      </c>
      <c r="C5342" s="7" t="s">
        <v>114</v>
      </c>
      <c r="D5342" s="7" t="s">
        <v>15905</v>
      </c>
      <c r="E5342" s="8" t="s">
        <v>2383</v>
      </c>
      <c r="F5342" s="7" t="s">
        <v>15906</v>
      </c>
      <c r="G5342" s="7" t="s">
        <v>215</v>
      </c>
      <c r="H5342" s="5">
        <v>15</v>
      </c>
      <c r="I5342" s="5">
        <v>15</v>
      </c>
      <c r="J5342" s="5">
        <v>110</v>
      </c>
      <c r="K5342" s="5">
        <v>98</v>
      </c>
      <c r="L5342" s="9">
        <f t="shared" si="166"/>
        <v>22</v>
      </c>
      <c r="M5342" s="9" t="str">
        <f t="shared" si="167"/>
        <v>low</v>
      </c>
      <c r="N5342" s="10">
        <v>-370.82058599533048</v>
      </c>
      <c r="O5342" s="11">
        <v>6.9989236144465394E-3</v>
      </c>
      <c r="P5342" s="7" t="s">
        <v>1461</v>
      </c>
      <c r="Q5342" s="7" t="s">
        <v>1471</v>
      </c>
      <c r="R5342" s="12"/>
    </row>
    <row r="5343" spans="1:18" ht="15.75" x14ac:dyDescent="0.2">
      <c r="A5343" s="5">
        <v>5366485</v>
      </c>
      <c r="B5343" s="6" t="s">
        <v>15191</v>
      </c>
      <c r="C5343" s="7" t="s">
        <v>114</v>
      </c>
      <c r="D5343" s="7" t="s">
        <v>15876</v>
      </c>
      <c r="E5343" s="8" t="s">
        <v>2383</v>
      </c>
      <c r="F5343" s="7" t="s">
        <v>445</v>
      </c>
      <c r="G5343" s="7" t="s">
        <v>214</v>
      </c>
      <c r="H5343" s="5">
        <v>25</v>
      </c>
      <c r="I5343" s="5">
        <v>15</v>
      </c>
      <c r="J5343" s="5">
        <v>120</v>
      </c>
      <c r="K5343" s="5">
        <v>96</v>
      </c>
      <c r="L5343" s="9">
        <f t="shared" si="166"/>
        <v>22</v>
      </c>
      <c r="M5343" s="9" t="str">
        <f t="shared" si="167"/>
        <v>low</v>
      </c>
      <c r="N5343" s="10">
        <v>-337.21545443285868</v>
      </c>
      <c r="O5343" s="11">
        <v>5.0685995374806225E-3</v>
      </c>
      <c r="P5343" s="7" t="s">
        <v>1461</v>
      </c>
      <c r="Q5343" s="7" t="s">
        <v>1471</v>
      </c>
      <c r="R5343" s="12"/>
    </row>
    <row r="5344" spans="1:18" ht="15.75" x14ac:dyDescent="0.2">
      <c r="A5344" s="5">
        <v>5259688</v>
      </c>
      <c r="B5344" s="6" t="s">
        <v>13450</v>
      </c>
      <c r="C5344" s="7" t="s">
        <v>114</v>
      </c>
      <c r="D5344" s="7" t="s">
        <v>15972</v>
      </c>
      <c r="E5344" s="8" t="s">
        <v>2383</v>
      </c>
      <c r="F5344" s="7" t="s">
        <v>1038</v>
      </c>
      <c r="G5344" s="7" t="s">
        <v>214</v>
      </c>
      <c r="H5344" s="5">
        <v>34</v>
      </c>
      <c r="I5344" s="5">
        <v>15</v>
      </c>
      <c r="J5344" s="5">
        <v>110</v>
      </c>
      <c r="K5344" s="5">
        <v>96</v>
      </c>
      <c r="L5344" s="9">
        <f t="shared" si="166"/>
        <v>22</v>
      </c>
      <c r="M5344" s="9" t="str">
        <f t="shared" si="167"/>
        <v>low</v>
      </c>
      <c r="N5344" s="10">
        <v>-371.83000520829228</v>
      </c>
      <c r="O5344" s="11">
        <v>1.1605520834564231E-2</v>
      </c>
      <c r="P5344" s="7" t="s">
        <v>1461</v>
      </c>
      <c r="Q5344" s="7" t="s">
        <v>1471</v>
      </c>
      <c r="R5344" s="12"/>
    </row>
    <row r="5345" spans="1:18" ht="15.75" x14ac:dyDescent="0.2">
      <c r="A5345" s="5">
        <v>5259688</v>
      </c>
      <c r="B5345" s="6" t="s">
        <v>13450</v>
      </c>
      <c r="C5345" s="7" t="s">
        <v>114</v>
      </c>
      <c r="D5345" s="7" t="s">
        <v>15972</v>
      </c>
      <c r="E5345" s="8" t="s">
        <v>2383</v>
      </c>
      <c r="F5345" s="7" t="s">
        <v>963</v>
      </c>
      <c r="G5345" s="7" t="s">
        <v>215</v>
      </c>
      <c r="H5345" s="5">
        <v>26</v>
      </c>
      <c r="I5345" s="5">
        <v>15</v>
      </c>
      <c r="J5345" s="5">
        <v>110</v>
      </c>
      <c r="K5345" s="5">
        <v>96</v>
      </c>
      <c r="L5345" s="9">
        <f t="shared" si="166"/>
        <v>22</v>
      </c>
      <c r="M5345" s="9" t="str">
        <f t="shared" si="167"/>
        <v>low</v>
      </c>
      <c r="N5345" s="10">
        <v>-372.1216718749929</v>
      </c>
      <c r="O5345" s="11">
        <v>1.1605520834564231E-2</v>
      </c>
      <c r="P5345" s="7" t="s">
        <v>1461</v>
      </c>
      <c r="Q5345" s="7" t="s">
        <v>1471</v>
      </c>
      <c r="R5345" s="12"/>
    </row>
    <row r="5346" spans="1:18" ht="15.75" x14ac:dyDescent="0.2">
      <c r="A5346" s="5">
        <v>5261174</v>
      </c>
      <c r="B5346" s="6" t="s">
        <v>13450</v>
      </c>
      <c r="C5346" s="7" t="s">
        <v>78</v>
      </c>
      <c r="D5346" s="7" t="s">
        <v>16000</v>
      </c>
      <c r="E5346" s="8" t="s">
        <v>2383</v>
      </c>
      <c r="F5346" s="7" t="s">
        <v>1456</v>
      </c>
      <c r="G5346" s="7" t="s">
        <v>214</v>
      </c>
      <c r="H5346" s="5">
        <v>10</v>
      </c>
      <c r="I5346" s="5">
        <v>15</v>
      </c>
      <c r="J5346" s="5">
        <v>100</v>
      </c>
      <c r="K5346" s="5">
        <v>98</v>
      </c>
      <c r="L5346" s="9">
        <f t="shared" si="166"/>
        <v>22</v>
      </c>
      <c r="M5346" s="9" t="str">
        <f t="shared" si="167"/>
        <v>low</v>
      </c>
      <c r="N5346" s="10">
        <v>-372.26694016202964</v>
      </c>
      <c r="O5346" s="11">
        <v>9.0948726865462959E-3</v>
      </c>
      <c r="P5346" s="7" t="s">
        <v>1461</v>
      </c>
      <c r="Q5346" s="7" t="s">
        <v>1471</v>
      </c>
      <c r="R5346" s="12"/>
    </row>
    <row r="5347" spans="1:18" ht="15.75" x14ac:dyDescent="0.2">
      <c r="A5347" s="5">
        <v>5259688</v>
      </c>
      <c r="B5347" s="6" t="s">
        <v>13450</v>
      </c>
      <c r="C5347" s="7" t="s">
        <v>114</v>
      </c>
      <c r="D5347" s="7" t="s">
        <v>15972</v>
      </c>
      <c r="E5347" s="8" t="s">
        <v>2383</v>
      </c>
      <c r="F5347" s="7" t="s">
        <v>1086</v>
      </c>
      <c r="G5347" s="7" t="s">
        <v>214</v>
      </c>
      <c r="H5347" s="5">
        <v>1</v>
      </c>
      <c r="I5347" s="5">
        <v>15</v>
      </c>
      <c r="J5347" s="5"/>
      <c r="K5347" s="5">
        <v>96</v>
      </c>
      <c r="L5347" s="9">
        <f t="shared" si="166"/>
        <v>18</v>
      </c>
      <c r="M5347" s="9" t="str">
        <f t="shared" si="167"/>
        <v>MID</v>
      </c>
      <c r="N5347" s="10">
        <v>-373.2466718749929</v>
      </c>
      <c r="O5347" s="11">
        <v>1.1605520834564231E-2</v>
      </c>
      <c r="P5347" s="7" t="s">
        <v>1461</v>
      </c>
      <c r="Q5347" s="7" t="s">
        <v>1471</v>
      </c>
      <c r="R5347" s="12"/>
    </row>
    <row r="5348" spans="1:18" ht="15.75" x14ac:dyDescent="0.2">
      <c r="A5348" s="5">
        <v>5334470</v>
      </c>
      <c r="B5348" s="6" t="s">
        <v>13731</v>
      </c>
      <c r="C5348" s="7" t="s">
        <v>148</v>
      </c>
      <c r="D5348" s="7" t="s">
        <v>15883</v>
      </c>
      <c r="E5348" s="8" t="s">
        <v>2383</v>
      </c>
      <c r="F5348" s="7" t="s">
        <v>16079</v>
      </c>
      <c r="G5348" s="7" t="s">
        <v>215</v>
      </c>
      <c r="H5348" s="5">
        <v>19</v>
      </c>
      <c r="I5348" s="5">
        <v>15</v>
      </c>
      <c r="J5348" s="5">
        <v>120</v>
      </c>
      <c r="K5348" s="5">
        <v>97</v>
      </c>
      <c r="L5348" s="9">
        <f t="shared" si="166"/>
        <v>22</v>
      </c>
      <c r="M5348" s="9" t="str">
        <f t="shared" si="167"/>
        <v>low</v>
      </c>
      <c r="N5348" s="10">
        <v>-350.53086905094096</v>
      </c>
      <c r="O5348" s="11">
        <v>4.2544328680378385E-3</v>
      </c>
      <c r="P5348" s="7" t="s">
        <v>1461</v>
      </c>
      <c r="Q5348" s="5" t="s">
        <v>1471</v>
      </c>
      <c r="R5348" s="12"/>
    </row>
    <row r="5349" spans="1:18" ht="15.75" x14ac:dyDescent="0.2">
      <c r="A5349" s="5">
        <v>5296955</v>
      </c>
      <c r="B5349" s="6" t="s">
        <v>14328</v>
      </c>
      <c r="C5349" s="7" t="s">
        <v>148</v>
      </c>
      <c r="D5349" s="7" t="s">
        <v>16226</v>
      </c>
      <c r="E5349" s="8" t="s">
        <v>2383</v>
      </c>
      <c r="F5349" s="7" t="s">
        <v>1691</v>
      </c>
      <c r="G5349" s="7" t="s">
        <v>214</v>
      </c>
      <c r="H5349" s="5">
        <v>17</v>
      </c>
      <c r="I5349" s="5">
        <v>15</v>
      </c>
      <c r="J5349" s="5">
        <v>120</v>
      </c>
      <c r="K5349" s="5">
        <v>9</v>
      </c>
      <c r="L5349" s="9">
        <f t="shared" si="166"/>
        <v>22</v>
      </c>
      <c r="M5349" s="9" t="str">
        <f t="shared" si="167"/>
        <v>low</v>
      </c>
      <c r="N5349" s="10">
        <v>-366.99691357634583</v>
      </c>
      <c r="O5349" s="11">
        <v>6.024733796948567E-3</v>
      </c>
      <c r="P5349" s="7" t="s">
        <v>1461</v>
      </c>
      <c r="Q5349" s="5" t="s">
        <v>1471</v>
      </c>
      <c r="R5349" s="12"/>
    </row>
    <row r="5350" spans="1:18" ht="15.75" x14ac:dyDescent="0.2">
      <c r="A5350" s="5">
        <v>5262754</v>
      </c>
      <c r="B5350" s="6" t="s">
        <v>13417</v>
      </c>
      <c r="C5350" s="7" t="s">
        <v>78</v>
      </c>
      <c r="D5350" s="7" t="s">
        <v>16240</v>
      </c>
      <c r="E5350" s="8" t="s">
        <v>2383</v>
      </c>
      <c r="F5350" s="7" t="s">
        <v>16241</v>
      </c>
      <c r="G5350" s="7" t="s">
        <v>215</v>
      </c>
      <c r="H5350" s="5">
        <v>27</v>
      </c>
      <c r="I5350" s="5">
        <v>15</v>
      </c>
      <c r="J5350" s="5">
        <v>110</v>
      </c>
      <c r="K5350" s="5">
        <v>96</v>
      </c>
      <c r="L5350" s="9">
        <f t="shared" si="166"/>
        <v>22</v>
      </c>
      <c r="M5350" s="9" t="str">
        <f t="shared" si="167"/>
        <v>low</v>
      </c>
      <c r="N5350" s="10">
        <v>-378.30445894677541</v>
      </c>
      <c r="O5350" s="11">
        <v>5.6457175887771882E-3</v>
      </c>
      <c r="P5350" s="7" t="s">
        <v>1461</v>
      </c>
      <c r="Q5350" s="7" t="s">
        <v>1471</v>
      </c>
      <c r="R5350" s="12"/>
    </row>
    <row r="5351" spans="1:18" ht="15.75" x14ac:dyDescent="0.2">
      <c r="A5351" s="5">
        <v>5367559</v>
      </c>
      <c r="B5351" s="6" t="s">
        <v>14951</v>
      </c>
      <c r="C5351" s="7" t="s">
        <v>78</v>
      </c>
      <c r="D5351" s="7" t="s">
        <v>16266</v>
      </c>
      <c r="E5351" s="8" t="s">
        <v>2383</v>
      </c>
      <c r="F5351" s="7" t="s">
        <v>16267</v>
      </c>
      <c r="G5351" s="7" t="s">
        <v>214</v>
      </c>
      <c r="H5351" s="5">
        <v>27</v>
      </c>
      <c r="I5351" s="5">
        <v>15</v>
      </c>
      <c r="J5351" s="5">
        <v>100</v>
      </c>
      <c r="K5351" s="5">
        <v>96</v>
      </c>
      <c r="L5351" s="9">
        <f t="shared" si="166"/>
        <v>22</v>
      </c>
      <c r="M5351" s="9" t="str">
        <f t="shared" si="167"/>
        <v>low</v>
      </c>
      <c r="N5351" s="10">
        <v>-345.04164266199223</v>
      </c>
      <c r="O5351" s="11">
        <v>8.8748379639582708E-3</v>
      </c>
      <c r="P5351" s="7" t="s">
        <v>1461</v>
      </c>
      <c r="Q5351" s="7" t="s">
        <v>1471</v>
      </c>
      <c r="R5351" s="12"/>
    </row>
    <row r="5352" spans="1:18" ht="15.75" x14ac:dyDescent="0.2">
      <c r="A5352" s="5">
        <v>5263053</v>
      </c>
      <c r="B5352" s="6" t="s">
        <v>13417</v>
      </c>
      <c r="C5352" s="7" t="s">
        <v>148</v>
      </c>
      <c r="D5352" s="7" t="s">
        <v>16279</v>
      </c>
      <c r="E5352" s="8" t="s">
        <v>2383</v>
      </c>
      <c r="F5352" s="7" t="s">
        <v>217</v>
      </c>
      <c r="G5352" s="7" t="s">
        <v>214</v>
      </c>
      <c r="H5352" s="5">
        <v>37</v>
      </c>
      <c r="I5352" s="5">
        <v>15</v>
      </c>
      <c r="J5352" s="5">
        <v>130</v>
      </c>
      <c r="K5352" s="5">
        <v>96</v>
      </c>
      <c r="L5352" s="9">
        <f t="shared" si="166"/>
        <v>24</v>
      </c>
      <c r="M5352" s="9" t="str">
        <f t="shared" si="167"/>
        <v>low</v>
      </c>
      <c r="N5352" s="10">
        <v>-379.21202090279257</v>
      </c>
      <c r="O5352" s="11">
        <v>4.5585648113046773E-3</v>
      </c>
      <c r="P5352" s="7" t="s">
        <v>1461</v>
      </c>
      <c r="Q5352" s="7" t="s">
        <v>1471</v>
      </c>
      <c r="R5352" s="12"/>
    </row>
    <row r="5353" spans="1:18" ht="15.75" x14ac:dyDescent="0.2">
      <c r="A5353" s="5">
        <v>5366485</v>
      </c>
      <c r="B5353" s="6" t="s">
        <v>15191</v>
      </c>
      <c r="C5353" s="7" t="s">
        <v>114</v>
      </c>
      <c r="D5353" s="7" t="s">
        <v>15876</v>
      </c>
      <c r="E5353" s="8" t="s">
        <v>2383</v>
      </c>
      <c r="F5353" s="7" t="s">
        <v>16322</v>
      </c>
      <c r="G5353" s="7" t="s">
        <v>214</v>
      </c>
      <c r="H5353" s="5">
        <v>35</v>
      </c>
      <c r="I5353" s="5">
        <v>15</v>
      </c>
      <c r="J5353" s="5">
        <v>110</v>
      </c>
      <c r="K5353" s="5">
        <v>96</v>
      </c>
      <c r="L5353" s="9">
        <f t="shared" si="166"/>
        <v>22</v>
      </c>
      <c r="M5353" s="9" t="str">
        <f t="shared" si="167"/>
        <v>low</v>
      </c>
      <c r="N5353" s="10">
        <v>-347.25712109955202</v>
      </c>
      <c r="O5353" s="11">
        <v>5.0685995374806225E-3</v>
      </c>
      <c r="P5353" s="7" t="s">
        <v>1461</v>
      </c>
      <c r="Q5353" s="7" t="s">
        <v>1471</v>
      </c>
      <c r="R5353" s="12"/>
    </row>
    <row r="5354" spans="1:18" ht="15.75" x14ac:dyDescent="0.2">
      <c r="A5354" s="5">
        <v>5368307</v>
      </c>
      <c r="B5354" s="6" t="s">
        <v>14951</v>
      </c>
      <c r="C5354" s="7" t="s">
        <v>95</v>
      </c>
      <c r="D5354" s="7" t="s">
        <v>16344</v>
      </c>
      <c r="E5354" s="8" t="s">
        <v>2383</v>
      </c>
      <c r="F5354" s="7" t="s">
        <v>968</v>
      </c>
      <c r="G5354" s="7" t="s">
        <v>214</v>
      </c>
      <c r="H5354" s="5">
        <v>46</v>
      </c>
      <c r="I5354" s="5">
        <v>15</v>
      </c>
      <c r="J5354" s="5">
        <v>100</v>
      </c>
      <c r="K5354" s="5">
        <v>94</v>
      </c>
      <c r="L5354" s="9">
        <f t="shared" si="166"/>
        <v>22</v>
      </c>
      <c r="M5354" s="9" t="str">
        <f t="shared" si="167"/>
        <v>low</v>
      </c>
      <c r="N5354" s="10">
        <v>-347.13231056708901</v>
      </c>
      <c r="O5354" s="11">
        <v>6.7934027829323895E-3</v>
      </c>
      <c r="P5354" s="7" t="s">
        <v>1461</v>
      </c>
      <c r="Q5354" s="7" t="s">
        <v>1471</v>
      </c>
      <c r="R5354" s="12"/>
    </row>
    <row r="5355" spans="1:18" ht="15.75" x14ac:dyDescent="0.2">
      <c r="A5355" s="5">
        <v>5365264</v>
      </c>
      <c r="B5355" s="6" t="s">
        <v>15191</v>
      </c>
      <c r="C5355" s="7" t="s">
        <v>78</v>
      </c>
      <c r="D5355" s="7" t="s">
        <v>16386</v>
      </c>
      <c r="E5355" s="8" t="s">
        <v>2383</v>
      </c>
      <c r="F5355" s="7" t="s">
        <v>16387</v>
      </c>
      <c r="G5355" s="7" t="s">
        <v>214</v>
      </c>
      <c r="H5355" s="5">
        <v>24</v>
      </c>
      <c r="I5355" s="5">
        <v>15</v>
      </c>
      <c r="J5355" s="5">
        <v>120</v>
      </c>
      <c r="K5355" s="5">
        <v>96</v>
      </c>
      <c r="L5355" s="9">
        <f t="shared" si="166"/>
        <v>22</v>
      </c>
      <c r="M5355" s="9" t="str">
        <f t="shared" si="167"/>
        <v>low</v>
      </c>
      <c r="N5355" s="10">
        <v>-349.35750177079171</v>
      </c>
      <c r="O5355" s="11">
        <v>5.2350694459164515E-3</v>
      </c>
      <c r="P5355" s="7" t="s">
        <v>1461</v>
      </c>
      <c r="Q5355" s="7" t="s">
        <v>1471</v>
      </c>
      <c r="R5355" s="12"/>
    </row>
    <row r="5356" spans="1:18" ht="15.75" x14ac:dyDescent="0.2">
      <c r="A5356" s="5">
        <v>5336762</v>
      </c>
      <c r="B5356" s="6" t="s">
        <v>13968</v>
      </c>
      <c r="C5356" s="7" t="s">
        <v>114</v>
      </c>
      <c r="D5356" s="7" t="s">
        <v>16421</v>
      </c>
      <c r="E5356" s="8" t="s">
        <v>2383</v>
      </c>
      <c r="F5356" s="7" t="s">
        <v>16422</v>
      </c>
      <c r="G5356" s="7" t="s">
        <v>214</v>
      </c>
      <c r="H5356" s="5">
        <v>25</v>
      </c>
      <c r="I5356" s="5">
        <v>15</v>
      </c>
      <c r="J5356" s="5">
        <v>110</v>
      </c>
      <c r="K5356" s="5">
        <v>97</v>
      </c>
      <c r="L5356" s="9">
        <f t="shared" si="166"/>
        <v>22</v>
      </c>
      <c r="M5356" s="9" t="str">
        <f t="shared" si="167"/>
        <v>low</v>
      </c>
      <c r="N5356" s="10">
        <v>-359.43946199069615</v>
      </c>
      <c r="O5356" s="11">
        <v>-45417.547863969907</v>
      </c>
      <c r="P5356" s="7" t="s">
        <v>1461</v>
      </c>
      <c r="Q5356" s="7" t="s">
        <v>1471</v>
      </c>
      <c r="R5356" s="12"/>
    </row>
    <row r="5357" spans="1:18" ht="15.75" x14ac:dyDescent="0.2">
      <c r="A5357" s="5">
        <v>5299832</v>
      </c>
      <c r="B5357" s="6" t="s">
        <v>12515</v>
      </c>
      <c r="C5357" s="7" t="s">
        <v>72</v>
      </c>
      <c r="D5357" s="7" t="s">
        <v>16451</v>
      </c>
      <c r="E5357" s="8" t="s">
        <v>2383</v>
      </c>
      <c r="F5357" s="7" t="s">
        <v>16452</v>
      </c>
      <c r="G5357" s="7" t="s">
        <v>214</v>
      </c>
      <c r="H5357" s="5">
        <v>64</v>
      </c>
      <c r="I5357" s="5">
        <v>15</v>
      </c>
      <c r="J5357" s="5">
        <v>130</v>
      </c>
      <c r="K5357" s="5">
        <v>95</v>
      </c>
      <c r="L5357" s="9">
        <f t="shared" si="166"/>
        <v>21</v>
      </c>
      <c r="M5357" s="9" t="str">
        <f t="shared" si="167"/>
        <v>low</v>
      </c>
      <c r="N5357" s="10">
        <v>-372.27243984949018</v>
      </c>
      <c r="O5357" s="11">
        <v>1.4762349535885733E-2</v>
      </c>
      <c r="P5357" s="7" t="s">
        <v>14</v>
      </c>
      <c r="Q5357" s="7" t="s">
        <v>1471</v>
      </c>
      <c r="R5357" s="12"/>
    </row>
    <row r="5358" spans="1:18" ht="15.75" x14ac:dyDescent="0.2">
      <c r="A5358" s="5">
        <v>5300094</v>
      </c>
      <c r="B5358" s="6" t="s">
        <v>12515</v>
      </c>
      <c r="C5358" s="7" t="s">
        <v>78</v>
      </c>
      <c r="D5358" s="7" t="s">
        <v>15851</v>
      </c>
      <c r="E5358" s="8" t="s">
        <v>2383</v>
      </c>
      <c r="F5358" s="7" t="s">
        <v>16459</v>
      </c>
      <c r="G5358" s="7" t="s">
        <v>214</v>
      </c>
      <c r="H5358" s="5">
        <v>55</v>
      </c>
      <c r="I5358" s="5">
        <v>15</v>
      </c>
      <c r="J5358" s="5">
        <v>120</v>
      </c>
      <c r="K5358" s="5">
        <v>96</v>
      </c>
      <c r="L5358" s="9">
        <f t="shared" si="166"/>
        <v>22</v>
      </c>
      <c r="M5358" s="9" t="str">
        <f t="shared" si="167"/>
        <v>low</v>
      </c>
      <c r="N5358" s="10">
        <v>-372.50104201387876</v>
      </c>
      <c r="O5358" s="11">
        <v>5.626550926535856E-3</v>
      </c>
      <c r="P5358" s="7" t="s">
        <v>1461</v>
      </c>
      <c r="Q5358" s="7" t="s">
        <v>1471</v>
      </c>
      <c r="R5358" s="12"/>
    </row>
    <row r="5359" spans="1:18" ht="15.75" x14ac:dyDescent="0.2">
      <c r="A5359" s="5">
        <v>5300578</v>
      </c>
      <c r="B5359" s="6" t="s">
        <v>12515</v>
      </c>
      <c r="C5359" s="7" t="s">
        <v>114</v>
      </c>
      <c r="D5359" s="7" t="s">
        <v>16556</v>
      </c>
      <c r="E5359" s="8" t="s">
        <v>2383</v>
      </c>
      <c r="F5359" s="7" t="s">
        <v>16557</v>
      </c>
      <c r="G5359" s="7" t="s">
        <v>215</v>
      </c>
      <c r="H5359" s="5">
        <v>28</v>
      </c>
      <c r="I5359" s="5">
        <v>15</v>
      </c>
      <c r="J5359" s="5">
        <v>120</v>
      </c>
      <c r="K5359" s="5">
        <v>96</v>
      </c>
      <c r="L5359" s="9">
        <f t="shared" si="166"/>
        <v>22</v>
      </c>
      <c r="M5359" s="9" t="str">
        <f t="shared" si="167"/>
        <v>low</v>
      </c>
      <c r="N5359" s="10">
        <v>-375.04177800927573</v>
      </c>
      <c r="O5359" s="11">
        <v>5.9762731470982544E-3</v>
      </c>
      <c r="P5359" s="7" t="s">
        <v>1461</v>
      </c>
      <c r="Q5359" s="7" t="s">
        <v>1471</v>
      </c>
      <c r="R5359" s="12"/>
    </row>
    <row r="5360" spans="1:18" ht="15.75" x14ac:dyDescent="0.2">
      <c r="A5360" s="5">
        <v>5263361</v>
      </c>
      <c r="B5360" s="6" t="s">
        <v>13417</v>
      </c>
      <c r="C5360" s="7" t="s">
        <v>78</v>
      </c>
      <c r="D5360" s="7" t="s">
        <v>16562</v>
      </c>
      <c r="E5360" s="8" t="s">
        <v>2383</v>
      </c>
      <c r="F5360" s="7" t="s">
        <v>16563</v>
      </c>
      <c r="G5360" s="7" t="s">
        <v>214</v>
      </c>
      <c r="H5360" s="5">
        <v>17</v>
      </c>
      <c r="I5360" s="5">
        <v>15</v>
      </c>
      <c r="J5360" s="5">
        <v>115</v>
      </c>
      <c r="K5360" s="5">
        <v>97</v>
      </c>
      <c r="L5360" s="9">
        <f t="shared" si="166"/>
        <v>22</v>
      </c>
      <c r="M5360" s="9" t="str">
        <f t="shared" si="167"/>
        <v>low</v>
      </c>
      <c r="N5360" s="10">
        <v>-387.13578576390864</v>
      </c>
      <c r="O5360" s="11">
        <v>4.3617708361125551E-3</v>
      </c>
      <c r="P5360" s="7" t="s">
        <v>1461</v>
      </c>
      <c r="Q5360" s="7" t="s">
        <v>1471</v>
      </c>
      <c r="R5360" s="12"/>
    </row>
    <row r="5361" spans="1:18" ht="15.75" x14ac:dyDescent="0.2">
      <c r="A5361" s="5">
        <v>5260783</v>
      </c>
      <c r="B5361" s="6" t="s">
        <v>13450</v>
      </c>
      <c r="C5361" s="7" t="s">
        <v>114</v>
      </c>
      <c r="D5361" s="7" t="s">
        <v>16572</v>
      </c>
      <c r="E5361" s="8" t="s">
        <v>2383</v>
      </c>
      <c r="F5361" s="7" t="s">
        <v>1673</v>
      </c>
      <c r="G5361" s="7" t="s">
        <v>214</v>
      </c>
      <c r="H5361" s="5">
        <v>20</v>
      </c>
      <c r="I5361" s="5">
        <v>15</v>
      </c>
      <c r="J5361" s="5">
        <v>110</v>
      </c>
      <c r="K5361" s="5">
        <v>96</v>
      </c>
      <c r="L5361" s="9">
        <f t="shared" si="166"/>
        <v>22</v>
      </c>
      <c r="M5361" s="9" t="str">
        <f t="shared" si="167"/>
        <v>low</v>
      </c>
      <c r="N5361" s="10">
        <v>-388.26437410881044</v>
      </c>
      <c r="O5361" s="11">
        <v>8.0552083309157752E-3</v>
      </c>
      <c r="P5361" s="7" t="s">
        <v>1461</v>
      </c>
      <c r="Q5361" s="7" t="s">
        <v>1471</v>
      </c>
      <c r="R5361" s="12"/>
    </row>
    <row r="5362" spans="1:18" ht="15.75" x14ac:dyDescent="0.2">
      <c r="A5362" s="5">
        <v>5365330</v>
      </c>
      <c r="B5362" s="6" t="s">
        <v>15191</v>
      </c>
      <c r="C5362" s="7" t="s">
        <v>72</v>
      </c>
      <c r="D5362" s="7" t="s">
        <v>16592</v>
      </c>
      <c r="E5362" s="8" t="s">
        <v>2383</v>
      </c>
      <c r="F5362" s="7" t="s">
        <v>16593</v>
      </c>
      <c r="G5362" s="7" t="s">
        <v>214</v>
      </c>
      <c r="H5362" s="5">
        <v>19</v>
      </c>
      <c r="I5362" s="5">
        <v>15</v>
      </c>
      <c r="J5362" s="5">
        <v>120</v>
      </c>
      <c r="K5362" s="5">
        <v>98</v>
      </c>
      <c r="L5362" s="9">
        <f t="shared" si="166"/>
        <v>22</v>
      </c>
      <c r="M5362" s="9" t="str">
        <f t="shared" si="167"/>
        <v>low</v>
      </c>
      <c r="N5362" s="10">
        <v>-354.95513749995735</v>
      </c>
      <c r="O5362" s="11">
        <v>7.3465277819195762E-4</v>
      </c>
      <c r="P5362" s="7" t="s">
        <v>14</v>
      </c>
      <c r="Q5362" s="7" t="s">
        <v>1471</v>
      </c>
      <c r="R5362" s="12"/>
    </row>
    <row r="5363" spans="1:18" ht="15.75" x14ac:dyDescent="0.2">
      <c r="A5363" s="5">
        <v>5365330</v>
      </c>
      <c r="B5363" s="6" t="s">
        <v>15191</v>
      </c>
      <c r="C5363" s="7" t="s">
        <v>72</v>
      </c>
      <c r="D5363" s="7" t="s">
        <v>16592</v>
      </c>
      <c r="E5363" s="8" t="s">
        <v>2383</v>
      </c>
      <c r="F5363" s="7" t="s">
        <v>16594</v>
      </c>
      <c r="G5363" s="7" t="s">
        <v>214</v>
      </c>
      <c r="H5363" s="5">
        <v>23</v>
      </c>
      <c r="I5363" s="5">
        <v>15</v>
      </c>
      <c r="J5363" s="5">
        <v>100</v>
      </c>
      <c r="K5363" s="5">
        <v>98</v>
      </c>
      <c r="L5363" s="9">
        <f t="shared" si="166"/>
        <v>22</v>
      </c>
      <c r="M5363" s="9" t="str">
        <f t="shared" si="167"/>
        <v>low</v>
      </c>
      <c r="N5363" s="10">
        <v>-354.99680416665797</v>
      </c>
      <c r="O5363" s="11">
        <v>7.3465277819195762E-4</v>
      </c>
      <c r="P5363" s="7" t="s">
        <v>1461</v>
      </c>
      <c r="Q5363" s="7" t="s">
        <v>1471</v>
      </c>
      <c r="R5363" s="12"/>
    </row>
    <row r="5364" spans="1:18" ht="15.75" x14ac:dyDescent="0.2">
      <c r="A5364" s="5">
        <v>5263622</v>
      </c>
      <c r="B5364" s="6" t="s">
        <v>13417</v>
      </c>
      <c r="C5364" s="7" t="s">
        <v>114</v>
      </c>
      <c r="D5364" s="7" t="s">
        <v>16614</v>
      </c>
      <c r="E5364" s="8" t="s">
        <v>2383</v>
      </c>
      <c r="F5364" s="7" t="s">
        <v>927</v>
      </c>
      <c r="G5364" s="7" t="s">
        <v>214</v>
      </c>
      <c r="H5364" s="5">
        <v>22</v>
      </c>
      <c r="I5364" s="5"/>
      <c r="J5364" s="5">
        <v>120</v>
      </c>
      <c r="K5364" s="5">
        <v>92</v>
      </c>
      <c r="L5364" s="9">
        <f t="shared" si="166"/>
        <v>7</v>
      </c>
      <c r="M5364" s="9" t="str">
        <f t="shared" si="167"/>
        <v>high</v>
      </c>
      <c r="N5364" s="10">
        <v>-388.40550064813579</v>
      </c>
      <c r="O5364" s="11">
        <v>8.0439814773853868E-3</v>
      </c>
      <c r="P5364" s="7" t="s">
        <v>1461</v>
      </c>
      <c r="Q5364" s="7" t="s">
        <v>1471</v>
      </c>
      <c r="R5364" s="12"/>
    </row>
    <row r="5365" spans="1:18" ht="15.75" x14ac:dyDescent="0.2">
      <c r="A5365" s="5">
        <v>5300578</v>
      </c>
      <c r="B5365" s="6" t="s">
        <v>12515</v>
      </c>
      <c r="C5365" s="7" t="s">
        <v>114</v>
      </c>
      <c r="D5365" s="7" t="s">
        <v>16556</v>
      </c>
      <c r="E5365" s="8" t="s">
        <v>2383</v>
      </c>
      <c r="F5365" s="7" t="s">
        <v>16633</v>
      </c>
      <c r="G5365" s="7" t="s">
        <v>215</v>
      </c>
      <c r="H5365" s="5">
        <v>4</v>
      </c>
      <c r="I5365" s="5">
        <v>15</v>
      </c>
      <c r="J5365" s="5">
        <v>90</v>
      </c>
      <c r="K5365" s="5">
        <v>98</v>
      </c>
      <c r="L5365" s="9">
        <f t="shared" si="166"/>
        <v>22</v>
      </c>
      <c r="M5365" s="9" t="str">
        <f t="shared" si="167"/>
        <v>low</v>
      </c>
      <c r="N5365" s="10">
        <v>-376.95844467588176</v>
      </c>
      <c r="O5365" s="11">
        <v>5.9762731470982544E-3</v>
      </c>
      <c r="P5365" s="7" t="s">
        <v>1461</v>
      </c>
      <c r="Q5365" s="7" t="s">
        <v>1471</v>
      </c>
      <c r="R5365" s="12"/>
    </row>
    <row r="5366" spans="1:18" ht="15.75" x14ac:dyDescent="0.2">
      <c r="A5366" s="5">
        <v>5261036</v>
      </c>
      <c r="B5366" s="6" t="s">
        <v>13450</v>
      </c>
      <c r="C5366" s="7" t="s">
        <v>95</v>
      </c>
      <c r="D5366" s="7" t="s">
        <v>16648</v>
      </c>
      <c r="E5366" s="8" t="s">
        <v>2383</v>
      </c>
      <c r="F5366" s="7" t="s">
        <v>16649</v>
      </c>
      <c r="G5366" s="7" t="s">
        <v>215</v>
      </c>
      <c r="H5366" s="5">
        <v>30</v>
      </c>
      <c r="I5366" s="5">
        <v>15</v>
      </c>
      <c r="J5366" s="5">
        <v>110</v>
      </c>
      <c r="K5366" s="5">
        <v>95</v>
      </c>
      <c r="L5366" s="9">
        <f t="shared" si="166"/>
        <v>22</v>
      </c>
      <c r="M5366" s="9" t="str">
        <f t="shared" si="167"/>
        <v>low</v>
      </c>
      <c r="N5366" s="10">
        <v>-390.12909930551541</v>
      </c>
      <c r="O5366" s="11">
        <v>7.8057870414340869E-3</v>
      </c>
      <c r="P5366" s="7" t="s">
        <v>1461</v>
      </c>
      <c r="Q5366" s="7" t="s">
        <v>1471</v>
      </c>
      <c r="R5366" s="12"/>
    </row>
    <row r="5367" spans="1:18" ht="15.75" x14ac:dyDescent="0.2">
      <c r="A5367" s="5">
        <v>5367433</v>
      </c>
      <c r="B5367" s="6" t="s">
        <v>14951</v>
      </c>
      <c r="C5367" s="7" t="s">
        <v>114</v>
      </c>
      <c r="D5367" s="7" t="s">
        <v>16665</v>
      </c>
      <c r="E5367" s="8" t="s">
        <v>2383</v>
      </c>
      <c r="F5367" s="7" t="s">
        <v>16666</v>
      </c>
      <c r="G5367" s="7" t="s">
        <v>214</v>
      </c>
      <c r="H5367" s="5">
        <v>35</v>
      </c>
      <c r="I5367" s="5"/>
      <c r="J5367" s="5">
        <v>120</v>
      </c>
      <c r="K5367" s="5">
        <v>92</v>
      </c>
      <c r="L5367" s="9">
        <f t="shared" si="166"/>
        <v>7</v>
      </c>
      <c r="M5367" s="9" t="str">
        <f t="shared" si="167"/>
        <v>high</v>
      </c>
      <c r="N5367" s="10">
        <v>-356.02640243057249</v>
      </c>
      <c r="O5367" s="11">
        <v>1.5711273146735039E-2</v>
      </c>
      <c r="P5367" s="7" t="s">
        <v>1461</v>
      </c>
      <c r="Q5367" s="5" t="s">
        <v>1471</v>
      </c>
      <c r="R5367" s="12"/>
    </row>
    <row r="5368" spans="1:18" ht="15.75" x14ac:dyDescent="0.2">
      <c r="A5368" s="5">
        <v>5262754</v>
      </c>
      <c r="B5368" s="6" t="s">
        <v>13417</v>
      </c>
      <c r="C5368" s="7" t="s">
        <v>78</v>
      </c>
      <c r="D5368" s="7" t="s">
        <v>16240</v>
      </c>
      <c r="E5368" s="8" t="s">
        <v>2383</v>
      </c>
      <c r="F5368" s="7" t="s">
        <v>16680</v>
      </c>
      <c r="G5368" s="7" t="s">
        <v>215</v>
      </c>
      <c r="H5368" s="5">
        <v>40</v>
      </c>
      <c r="I5368" s="5">
        <v>15</v>
      </c>
      <c r="J5368" s="5">
        <v>115</v>
      </c>
      <c r="K5368" s="5">
        <v>97</v>
      </c>
      <c r="L5368" s="9">
        <f t="shared" si="166"/>
        <v>22</v>
      </c>
      <c r="M5368" s="9" t="str">
        <f t="shared" si="167"/>
        <v>low</v>
      </c>
      <c r="N5368" s="10">
        <v>-390.26279228008207</v>
      </c>
      <c r="O5368" s="11">
        <v>5.6457175887771882E-3</v>
      </c>
      <c r="P5368" s="7" t="s">
        <v>1461</v>
      </c>
      <c r="Q5368" s="7" t="s">
        <v>1471</v>
      </c>
      <c r="R5368" s="12"/>
    </row>
    <row r="5369" spans="1:18" ht="15.75" x14ac:dyDescent="0.2">
      <c r="A5369" s="5">
        <v>5299335</v>
      </c>
      <c r="B5369" s="6" t="s">
        <v>12515</v>
      </c>
      <c r="C5369" s="7" t="s">
        <v>78</v>
      </c>
      <c r="D5369" s="7" t="s">
        <v>16727</v>
      </c>
      <c r="E5369" s="8" t="s">
        <v>2383</v>
      </c>
      <c r="F5369" s="7" t="s">
        <v>16728</v>
      </c>
      <c r="G5369" s="7" t="s">
        <v>214</v>
      </c>
      <c r="H5369" s="5">
        <v>24</v>
      </c>
      <c r="I5369" s="5">
        <v>15</v>
      </c>
      <c r="J5369" s="5">
        <v>110</v>
      </c>
      <c r="K5369" s="5">
        <v>95</v>
      </c>
      <c r="L5369" s="9">
        <f t="shared" si="166"/>
        <v>22</v>
      </c>
      <c r="M5369" s="9" t="str">
        <f t="shared" si="167"/>
        <v>low</v>
      </c>
      <c r="N5369" s="10">
        <v>-380.07010805551545</v>
      </c>
      <c r="O5369" s="11">
        <v>6.9593750013154931E-3</v>
      </c>
      <c r="P5369" s="7" t="s">
        <v>1461</v>
      </c>
      <c r="Q5369" s="7" t="s">
        <v>1471</v>
      </c>
      <c r="R5369" s="12"/>
    </row>
    <row r="5370" spans="1:18" ht="15.75" x14ac:dyDescent="0.2">
      <c r="A5370" s="5">
        <v>5296955</v>
      </c>
      <c r="B5370" s="6" t="s">
        <v>14328</v>
      </c>
      <c r="C5370" s="7" t="s">
        <v>148</v>
      </c>
      <c r="D5370" s="7" t="s">
        <v>16226</v>
      </c>
      <c r="E5370" s="8" t="s">
        <v>2383</v>
      </c>
      <c r="F5370" s="7" t="s">
        <v>1540</v>
      </c>
      <c r="G5370" s="7" t="s">
        <v>214</v>
      </c>
      <c r="H5370" s="5">
        <v>19</v>
      </c>
      <c r="I5370" s="5">
        <v>15</v>
      </c>
      <c r="J5370" s="5">
        <v>110</v>
      </c>
      <c r="K5370" s="5">
        <v>95</v>
      </c>
      <c r="L5370" s="9">
        <f t="shared" si="166"/>
        <v>22</v>
      </c>
      <c r="M5370" s="9" t="str">
        <f t="shared" si="167"/>
        <v>low</v>
      </c>
      <c r="N5370" s="10">
        <v>-381.03858024304645</v>
      </c>
      <c r="O5370" s="11">
        <v>6.024733796948567E-3</v>
      </c>
      <c r="P5370" s="7" t="s">
        <v>1461</v>
      </c>
      <c r="Q5370" s="7" t="s">
        <v>1471</v>
      </c>
      <c r="R5370" s="12"/>
    </row>
    <row r="5371" spans="1:18" ht="15.75" x14ac:dyDescent="0.2">
      <c r="A5371" s="5">
        <v>5365723</v>
      </c>
      <c r="B5371" s="6" t="s">
        <v>15191</v>
      </c>
      <c r="C5371" s="7" t="s">
        <v>78</v>
      </c>
      <c r="D5371" s="7" t="s">
        <v>16761</v>
      </c>
      <c r="E5371" s="8" t="s">
        <v>2383</v>
      </c>
      <c r="F5371" s="7" t="s">
        <v>16762</v>
      </c>
      <c r="G5371" s="7" t="s">
        <v>214</v>
      </c>
      <c r="H5371" s="5">
        <v>23</v>
      </c>
      <c r="I5371" s="5">
        <v>15</v>
      </c>
      <c r="J5371" s="5">
        <v>120</v>
      </c>
      <c r="K5371" s="5">
        <v>97</v>
      </c>
      <c r="L5371" s="9">
        <f t="shared" si="166"/>
        <v>22</v>
      </c>
      <c r="M5371" s="9" t="str">
        <f t="shared" si="167"/>
        <v>low</v>
      </c>
      <c r="N5371" s="10">
        <v>-359.6513825578586</v>
      </c>
      <c r="O5371" s="11">
        <v>4.8676736114430241E-3</v>
      </c>
      <c r="P5371" s="7" t="s">
        <v>1461</v>
      </c>
      <c r="Q5371" s="7" t="s">
        <v>1471</v>
      </c>
      <c r="R5371" s="12"/>
    </row>
    <row r="5372" spans="1:18" ht="15.75" x14ac:dyDescent="0.2">
      <c r="A5372" s="5">
        <v>5367913</v>
      </c>
      <c r="B5372" s="6" t="s">
        <v>14951</v>
      </c>
      <c r="C5372" s="7" t="s">
        <v>78</v>
      </c>
      <c r="D5372" s="7" t="s">
        <v>16768</v>
      </c>
      <c r="E5372" s="8" t="s">
        <v>2383</v>
      </c>
      <c r="F5372" s="7" t="s">
        <v>16769</v>
      </c>
      <c r="G5372" s="7" t="s">
        <v>214</v>
      </c>
      <c r="H5372" s="5">
        <v>0</v>
      </c>
      <c r="I5372" s="5">
        <v>15</v>
      </c>
      <c r="J5372" s="5">
        <v>110</v>
      </c>
      <c r="K5372" s="5">
        <v>96</v>
      </c>
      <c r="L5372" s="9">
        <f t="shared" si="166"/>
        <v>22</v>
      </c>
      <c r="M5372" s="9" t="str">
        <f t="shared" si="167"/>
        <v>low</v>
      </c>
      <c r="N5372" s="10">
        <v>-359.08629648143688</v>
      </c>
      <c r="O5372" s="11">
        <v>1.7430902735213749E-3</v>
      </c>
      <c r="P5372" s="7" t="s">
        <v>1461</v>
      </c>
      <c r="Q5372" s="7" t="s">
        <v>1471</v>
      </c>
      <c r="R5372" s="12"/>
    </row>
    <row r="5373" spans="1:18" ht="15.75" x14ac:dyDescent="0.2">
      <c r="A5373" s="5">
        <v>5262659</v>
      </c>
      <c r="B5373" s="6" t="s">
        <v>13417</v>
      </c>
      <c r="C5373" s="7" t="s">
        <v>95</v>
      </c>
      <c r="D5373" s="7" t="s">
        <v>16786</v>
      </c>
      <c r="E5373" s="8" t="s">
        <v>2383</v>
      </c>
      <c r="F5373" s="7" t="s">
        <v>16787</v>
      </c>
      <c r="G5373" s="7" t="s">
        <v>214</v>
      </c>
      <c r="H5373" s="5">
        <v>16</v>
      </c>
      <c r="I5373" s="5">
        <v>15</v>
      </c>
      <c r="J5373" s="5">
        <v>110</v>
      </c>
      <c r="K5373" s="5">
        <v>98</v>
      </c>
      <c r="L5373" s="9">
        <f t="shared" si="166"/>
        <v>22</v>
      </c>
      <c r="M5373" s="9" t="str">
        <f t="shared" si="167"/>
        <v>low</v>
      </c>
      <c r="N5373" s="10">
        <v>-393.74114166662184</v>
      </c>
      <c r="O5373" s="11">
        <v>5.7324537046952173E-3</v>
      </c>
      <c r="P5373" s="7" t="s">
        <v>1461</v>
      </c>
      <c r="Q5373" s="7" t="s">
        <v>1471</v>
      </c>
      <c r="R5373" s="12"/>
    </row>
    <row r="5374" spans="1:18" ht="15.75" x14ac:dyDescent="0.2">
      <c r="A5374" s="5">
        <v>5300184</v>
      </c>
      <c r="B5374" s="6" t="s">
        <v>12515</v>
      </c>
      <c r="C5374" s="7" t="s">
        <v>114</v>
      </c>
      <c r="D5374" s="7" t="s">
        <v>16824</v>
      </c>
      <c r="E5374" s="8" t="s">
        <v>2383</v>
      </c>
      <c r="F5374" s="7" t="s">
        <v>16825</v>
      </c>
      <c r="G5374" s="7" t="s">
        <v>215</v>
      </c>
      <c r="H5374" s="5">
        <v>3</v>
      </c>
      <c r="I5374" s="5">
        <v>15</v>
      </c>
      <c r="J5374" s="5">
        <v>90</v>
      </c>
      <c r="K5374" s="5">
        <v>98</v>
      </c>
      <c r="L5374" s="9">
        <f t="shared" si="166"/>
        <v>22</v>
      </c>
      <c r="M5374" s="9" t="str">
        <f t="shared" si="167"/>
        <v>low</v>
      </c>
      <c r="N5374" s="10">
        <v>-382.89795307871827</v>
      </c>
      <c r="O5374" s="11">
        <v>5.2332870327518322E-3</v>
      </c>
      <c r="P5374" s="7" t="s">
        <v>1461</v>
      </c>
      <c r="Q5374" s="7" t="s">
        <v>1471</v>
      </c>
      <c r="R5374" s="12"/>
    </row>
    <row r="5375" spans="1:18" ht="15.75" x14ac:dyDescent="0.2">
      <c r="A5375" s="5">
        <v>5260706</v>
      </c>
      <c r="B5375" s="6" t="s">
        <v>13450</v>
      </c>
      <c r="C5375" s="7" t="s">
        <v>148</v>
      </c>
      <c r="D5375" s="7" t="s">
        <v>16840</v>
      </c>
      <c r="E5375" s="8" t="s">
        <v>2383</v>
      </c>
      <c r="F5375" s="7" t="s">
        <v>1188</v>
      </c>
      <c r="G5375" s="7" t="s">
        <v>214</v>
      </c>
      <c r="H5375" s="5">
        <v>21</v>
      </c>
      <c r="I5375" s="5">
        <v>15</v>
      </c>
      <c r="J5375" s="5">
        <v>120</v>
      </c>
      <c r="K5375" s="5">
        <v>96</v>
      </c>
      <c r="L5375" s="9">
        <f t="shared" si="166"/>
        <v>22</v>
      </c>
      <c r="M5375" s="9" t="str">
        <f t="shared" si="167"/>
        <v>low</v>
      </c>
      <c r="N5375" s="10">
        <v>-396.07322009254858</v>
      </c>
      <c r="O5375" s="11">
        <v>7.838078701752238E-3</v>
      </c>
      <c r="P5375" s="7" t="s">
        <v>1461</v>
      </c>
      <c r="Q5375" s="7" t="s">
        <v>1471</v>
      </c>
      <c r="R5375" s="12"/>
    </row>
    <row r="5376" spans="1:18" ht="15.75" x14ac:dyDescent="0.2">
      <c r="A5376" s="5">
        <v>5261036</v>
      </c>
      <c r="B5376" s="6" t="s">
        <v>13450</v>
      </c>
      <c r="C5376" s="7" t="s">
        <v>95</v>
      </c>
      <c r="D5376" s="7" t="s">
        <v>16648</v>
      </c>
      <c r="E5376" s="8" t="s">
        <v>2383</v>
      </c>
      <c r="F5376" s="7" t="s">
        <v>587</v>
      </c>
      <c r="G5376" s="7" t="s">
        <v>215</v>
      </c>
      <c r="H5376" s="5">
        <v>28</v>
      </c>
      <c r="I5376" s="5">
        <v>15</v>
      </c>
      <c r="J5376" s="5">
        <v>120</v>
      </c>
      <c r="K5376" s="5">
        <v>96</v>
      </c>
      <c r="L5376" s="9">
        <f t="shared" si="166"/>
        <v>22</v>
      </c>
      <c r="M5376" s="9" t="str">
        <f t="shared" si="167"/>
        <v>low</v>
      </c>
      <c r="N5376" s="10">
        <v>-397.54576597221603</v>
      </c>
      <c r="O5376" s="11">
        <v>7.8057870414340869E-3</v>
      </c>
      <c r="P5376" s="7" t="s">
        <v>1461</v>
      </c>
      <c r="Q5376" s="7" t="s">
        <v>1471</v>
      </c>
      <c r="R5376" s="12"/>
    </row>
    <row r="5377" spans="1:18" ht="15.75" x14ac:dyDescent="0.2">
      <c r="A5377" s="5">
        <v>5260783</v>
      </c>
      <c r="B5377" s="6" t="s">
        <v>13450</v>
      </c>
      <c r="C5377" s="7" t="s">
        <v>114</v>
      </c>
      <c r="D5377" s="7" t="s">
        <v>16572</v>
      </c>
      <c r="E5377" s="8" t="s">
        <v>2383</v>
      </c>
      <c r="F5377" s="7" t="s">
        <v>16932</v>
      </c>
      <c r="G5377" s="7" t="s">
        <v>214</v>
      </c>
      <c r="H5377" s="5">
        <v>64</v>
      </c>
      <c r="I5377" s="5">
        <v>15</v>
      </c>
      <c r="J5377" s="5">
        <v>140</v>
      </c>
      <c r="K5377" s="5">
        <v>96</v>
      </c>
      <c r="L5377" s="9">
        <f t="shared" si="166"/>
        <v>21</v>
      </c>
      <c r="M5377" s="9" t="str">
        <f t="shared" si="167"/>
        <v>low</v>
      </c>
      <c r="N5377" s="10">
        <v>-398.76437410881044</v>
      </c>
      <c r="O5377" s="11">
        <v>8.0552083309157752E-3</v>
      </c>
      <c r="P5377" s="7" t="s">
        <v>1461</v>
      </c>
      <c r="Q5377" s="5" t="s">
        <v>1471</v>
      </c>
      <c r="R5377" s="12"/>
    </row>
    <row r="5378" spans="1:18" ht="15.75" x14ac:dyDescent="0.2">
      <c r="A5378" s="5">
        <v>5364854</v>
      </c>
      <c r="B5378" s="6" t="s">
        <v>15191</v>
      </c>
      <c r="C5378" s="7" t="s">
        <v>78</v>
      </c>
      <c r="D5378" s="7" t="s">
        <v>16950</v>
      </c>
      <c r="E5378" s="8" t="s">
        <v>2383</v>
      </c>
      <c r="F5378" s="7" t="s">
        <v>16951</v>
      </c>
      <c r="G5378" s="7" t="s">
        <v>214</v>
      </c>
      <c r="H5378" s="5">
        <v>20</v>
      </c>
      <c r="I5378" s="5">
        <v>15</v>
      </c>
      <c r="J5378" s="5">
        <v>120</v>
      </c>
      <c r="K5378" s="5">
        <v>96</v>
      </c>
      <c r="L5378" s="9">
        <f t="shared" ref="L5378:L5441" si="168">IF(OR(I5378&gt;3,I5378&lt;15),I5378,0)+IF(H5378&lt;=60,3,IF(H5378&gt;60,0,0))+IF(J5378&gt;120,6,IF((J5378&gt;=60),4,IF(J5378&lt;60,0,0)))</f>
        <v>22</v>
      </c>
      <c r="M5378" s="9" t="str">
        <f t="shared" ref="M5378:M5441" si="169">IF(AND(L5378&gt;=3,L5378&lt;=10),"high",IF(AND(L5378&gt;=11,L5378&lt;=18),"MID",IF(AND(L5378&gt;=19,L5378&lt;=24),"low","no")))</f>
        <v>low</v>
      </c>
      <c r="N5378" s="10">
        <v>-365.44878024301579</v>
      </c>
      <c r="O5378" s="11">
        <v>7.0274652825901285E-3</v>
      </c>
      <c r="P5378" s="7" t="s">
        <v>1461</v>
      </c>
      <c r="Q5378" s="7" t="s">
        <v>1471</v>
      </c>
      <c r="R5378" s="12"/>
    </row>
    <row r="5379" spans="1:18" ht="15.75" x14ac:dyDescent="0.2">
      <c r="A5379" s="5">
        <v>5299407</v>
      </c>
      <c r="B5379" s="6" t="s">
        <v>12515</v>
      </c>
      <c r="C5379" s="7" t="s">
        <v>78</v>
      </c>
      <c r="D5379" s="7" t="s">
        <v>16954</v>
      </c>
      <c r="E5379" s="8" t="s">
        <v>2383</v>
      </c>
      <c r="F5379" s="7" t="s">
        <v>16955</v>
      </c>
      <c r="G5379" s="7" t="s">
        <v>214</v>
      </c>
      <c r="H5379" s="5">
        <v>60</v>
      </c>
      <c r="I5379" s="5">
        <v>15</v>
      </c>
      <c r="J5379" s="5">
        <v>110</v>
      </c>
      <c r="K5379" s="5">
        <v>95</v>
      </c>
      <c r="L5379" s="9">
        <f t="shared" si="168"/>
        <v>22</v>
      </c>
      <c r="M5379" s="9" t="str">
        <f t="shared" si="169"/>
        <v>low</v>
      </c>
      <c r="N5379" s="10">
        <v>-386.7797751156977</v>
      </c>
      <c r="O5379" s="11">
        <v>4.4361574109643698E-3</v>
      </c>
      <c r="P5379" s="7" t="s">
        <v>1461</v>
      </c>
      <c r="Q5379" s="7" t="s">
        <v>1471</v>
      </c>
      <c r="R5379" s="12"/>
    </row>
    <row r="5380" spans="1:18" ht="15.75" x14ac:dyDescent="0.2">
      <c r="A5380" s="5">
        <v>5300184</v>
      </c>
      <c r="B5380" s="6" t="s">
        <v>12515</v>
      </c>
      <c r="C5380" s="7" t="s">
        <v>114</v>
      </c>
      <c r="D5380" s="7" t="s">
        <v>16824</v>
      </c>
      <c r="E5380" s="8" t="s">
        <v>2383</v>
      </c>
      <c r="F5380" s="7" t="s">
        <v>16959</v>
      </c>
      <c r="G5380" s="7" t="s">
        <v>215</v>
      </c>
      <c r="H5380" s="5">
        <v>57</v>
      </c>
      <c r="I5380" s="5">
        <v>15</v>
      </c>
      <c r="J5380" s="5">
        <v>130</v>
      </c>
      <c r="K5380" s="5">
        <v>96</v>
      </c>
      <c r="L5380" s="9">
        <f t="shared" si="168"/>
        <v>24</v>
      </c>
      <c r="M5380" s="9" t="str">
        <f t="shared" si="169"/>
        <v>low</v>
      </c>
      <c r="N5380" s="10">
        <v>-386.68961974532431</v>
      </c>
      <c r="O5380" s="11">
        <v>5.2332870327518322E-3</v>
      </c>
      <c r="P5380" s="7" t="s">
        <v>1461</v>
      </c>
      <c r="Q5380" s="7" t="s">
        <v>1471</v>
      </c>
      <c r="R5380" s="12"/>
    </row>
    <row r="5381" spans="1:18" ht="15.75" x14ac:dyDescent="0.2">
      <c r="A5381" s="5">
        <v>5262890</v>
      </c>
      <c r="B5381" s="6" t="s">
        <v>13417</v>
      </c>
      <c r="C5381" s="7" t="s">
        <v>148</v>
      </c>
      <c r="D5381" s="7" t="s">
        <v>16971</v>
      </c>
      <c r="E5381" s="8" t="s">
        <v>2383</v>
      </c>
      <c r="F5381" s="7" t="s">
        <v>16972</v>
      </c>
      <c r="G5381" s="7" t="s">
        <v>214</v>
      </c>
      <c r="H5381" s="5">
        <v>23</v>
      </c>
      <c r="I5381" s="5">
        <v>15</v>
      </c>
      <c r="J5381" s="5">
        <v>120</v>
      </c>
      <c r="K5381" s="5">
        <v>97</v>
      </c>
      <c r="L5381" s="9">
        <f t="shared" si="168"/>
        <v>22</v>
      </c>
      <c r="M5381" s="9" t="str">
        <f t="shared" si="169"/>
        <v>low</v>
      </c>
      <c r="N5381" s="10">
        <v>-398.97361835647462</v>
      </c>
      <c r="O5381" s="11">
        <v>6.741435186995659E-3</v>
      </c>
      <c r="P5381" s="7" t="s">
        <v>1461</v>
      </c>
      <c r="Q5381" s="5" t="s">
        <v>1471</v>
      </c>
      <c r="R5381" s="12"/>
    </row>
    <row r="5382" spans="1:18" ht="15.75" x14ac:dyDescent="0.2">
      <c r="A5382" s="5">
        <v>5300874</v>
      </c>
      <c r="B5382" s="6" t="s">
        <v>12515</v>
      </c>
      <c r="C5382" s="7" t="s">
        <v>141</v>
      </c>
      <c r="D5382" s="7" t="s">
        <v>17021</v>
      </c>
      <c r="E5382" s="8" t="s">
        <v>2383</v>
      </c>
      <c r="F5382" s="7" t="s">
        <v>17022</v>
      </c>
      <c r="G5382" s="7" t="s">
        <v>214</v>
      </c>
      <c r="H5382" s="5">
        <v>34</v>
      </c>
      <c r="I5382" s="5">
        <v>15</v>
      </c>
      <c r="J5382" s="5">
        <v>125</v>
      </c>
      <c r="K5382" s="5">
        <v>96</v>
      </c>
      <c r="L5382" s="9">
        <f t="shared" si="168"/>
        <v>24</v>
      </c>
      <c r="M5382" s="9" t="str">
        <f t="shared" si="169"/>
        <v>low</v>
      </c>
      <c r="N5382" s="10">
        <v>-388.21104486112745</v>
      </c>
      <c r="O5382" s="11">
        <v>1.4050347221200354E-2</v>
      </c>
      <c r="P5382" s="7" t="s">
        <v>1461</v>
      </c>
      <c r="Q5382" s="7" t="s">
        <v>1471</v>
      </c>
      <c r="R5382" s="12"/>
    </row>
    <row r="5383" spans="1:18" ht="15.75" x14ac:dyDescent="0.2">
      <c r="A5383" s="5">
        <v>5300874</v>
      </c>
      <c r="B5383" s="6" t="s">
        <v>12515</v>
      </c>
      <c r="C5383" s="7" t="s">
        <v>141</v>
      </c>
      <c r="D5383" s="7" t="s">
        <v>17021</v>
      </c>
      <c r="E5383" s="8" t="s">
        <v>2383</v>
      </c>
      <c r="F5383" s="7" t="s">
        <v>1589</v>
      </c>
      <c r="G5383" s="7" t="s">
        <v>215</v>
      </c>
      <c r="H5383" s="5">
        <v>57</v>
      </c>
      <c r="I5383" s="5">
        <v>15</v>
      </c>
      <c r="J5383" s="5">
        <v>0</v>
      </c>
      <c r="K5383" s="5">
        <v>0</v>
      </c>
      <c r="L5383" s="9">
        <f t="shared" si="168"/>
        <v>18</v>
      </c>
      <c r="M5383" s="9" t="str">
        <f t="shared" si="169"/>
        <v>MID</v>
      </c>
      <c r="N5383" s="10">
        <v>-388.25271152773348</v>
      </c>
      <c r="O5383" s="11">
        <v>1.4050347221200354E-2</v>
      </c>
      <c r="P5383" s="7" t="s">
        <v>735</v>
      </c>
      <c r="Q5383" s="7" t="s">
        <v>1471</v>
      </c>
      <c r="R5383" s="12"/>
    </row>
    <row r="5384" spans="1:18" ht="15.75" x14ac:dyDescent="0.2">
      <c r="A5384" s="5">
        <v>5364854</v>
      </c>
      <c r="B5384" s="6" t="s">
        <v>15191</v>
      </c>
      <c r="C5384" s="7" t="s">
        <v>78</v>
      </c>
      <c r="D5384" s="7" t="s">
        <v>16950</v>
      </c>
      <c r="E5384" s="8" t="s">
        <v>2383</v>
      </c>
      <c r="F5384" s="7" t="s">
        <v>17049</v>
      </c>
      <c r="G5384" s="7" t="s">
        <v>214</v>
      </c>
      <c r="H5384" s="5">
        <v>25</v>
      </c>
      <c r="I5384" s="5">
        <v>15</v>
      </c>
      <c r="J5384" s="5">
        <v>120</v>
      </c>
      <c r="K5384" s="5">
        <v>96</v>
      </c>
      <c r="L5384" s="9">
        <f t="shared" si="168"/>
        <v>22</v>
      </c>
      <c r="M5384" s="9" t="str">
        <f t="shared" si="169"/>
        <v>low</v>
      </c>
      <c r="N5384" s="10">
        <v>-368.28211357640976</v>
      </c>
      <c r="O5384" s="11">
        <v>7.0274652825901285E-3</v>
      </c>
      <c r="P5384" s="7" t="s">
        <v>1461</v>
      </c>
      <c r="Q5384" s="7" t="s">
        <v>1471</v>
      </c>
      <c r="R5384" s="12"/>
    </row>
    <row r="5385" spans="1:18" ht="15.75" x14ac:dyDescent="0.2">
      <c r="A5385" s="5">
        <v>5365231</v>
      </c>
      <c r="B5385" s="6" t="s">
        <v>15191</v>
      </c>
      <c r="C5385" s="7" t="s">
        <v>72</v>
      </c>
      <c r="D5385" s="7" t="s">
        <v>17051</v>
      </c>
      <c r="E5385" s="8" t="s">
        <v>2383</v>
      </c>
      <c r="F5385" s="7" t="s">
        <v>17052</v>
      </c>
      <c r="G5385" s="7" t="s">
        <v>214</v>
      </c>
      <c r="H5385" s="5">
        <v>16</v>
      </c>
      <c r="I5385" s="5">
        <v>15</v>
      </c>
      <c r="J5385" s="5">
        <v>120</v>
      </c>
      <c r="K5385" s="5">
        <v>97</v>
      </c>
      <c r="L5385" s="9">
        <f t="shared" si="168"/>
        <v>22</v>
      </c>
      <c r="M5385" s="9" t="str">
        <f t="shared" si="169"/>
        <v>low</v>
      </c>
      <c r="N5385" s="10">
        <v>-368.2848557407342</v>
      </c>
      <c r="O5385" s="11">
        <v>3.6960648212698288E-3</v>
      </c>
      <c r="P5385" s="7" t="s">
        <v>1461</v>
      </c>
      <c r="Q5385" s="7" t="s">
        <v>1471</v>
      </c>
      <c r="R5385" s="12"/>
    </row>
    <row r="5386" spans="1:18" ht="15.75" x14ac:dyDescent="0.2">
      <c r="A5386" s="5">
        <v>5263654</v>
      </c>
      <c r="B5386" s="6" t="s">
        <v>13417</v>
      </c>
      <c r="C5386" s="7" t="s">
        <v>78</v>
      </c>
      <c r="D5386" s="7" t="s">
        <v>17060</v>
      </c>
      <c r="E5386" s="8" t="s">
        <v>2383</v>
      </c>
      <c r="F5386" s="7" t="s">
        <v>17061</v>
      </c>
      <c r="G5386" s="7" t="s">
        <v>215</v>
      </c>
      <c r="H5386" s="5">
        <v>43</v>
      </c>
      <c r="I5386" s="5">
        <v>15</v>
      </c>
      <c r="J5386" s="5">
        <v>120</v>
      </c>
      <c r="K5386" s="5">
        <v>94</v>
      </c>
      <c r="L5386" s="9">
        <f t="shared" si="168"/>
        <v>22</v>
      </c>
      <c r="M5386" s="9" t="str">
        <f t="shared" si="169"/>
        <v>low</v>
      </c>
      <c r="N5386" s="10">
        <v>-401.35741793976922</v>
      </c>
      <c r="O5386" s="11">
        <v>9.0307870341348462E-3</v>
      </c>
      <c r="P5386" s="7" t="s">
        <v>1461</v>
      </c>
      <c r="Q5386" s="7" t="s">
        <v>1471</v>
      </c>
      <c r="R5386" s="12"/>
    </row>
    <row r="5387" spans="1:18" ht="15.75" x14ac:dyDescent="0.2">
      <c r="A5387" s="5">
        <v>5263654</v>
      </c>
      <c r="B5387" s="6" t="s">
        <v>13417</v>
      </c>
      <c r="C5387" s="7" t="s">
        <v>78</v>
      </c>
      <c r="D5387" s="7" t="s">
        <v>17060</v>
      </c>
      <c r="E5387" s="8" t="s">
        <v>2383</v>
      </c>
      <c r="F5387" s="7" t="s">
        <v>17062</v>
      </c>
      <c r="G5387" s="7" t="s">
        <v>214</v>
      </c>
      <c r="H5387" s="5">
        <v>10</v>
      </c>
      <c r="I5387" s="5">
        <v>15</v>
      </c>
      <c r="J5387" s="5">
        <v>100</v>
      </c>
      <c r="K5387" s="5">
        <v>96</v>
      </c>
      <c r="L5387" s="9">
        <f t="shared" si="168"/>
        <v>22</v>
      </c>
      <c r="M5387" s="9" t="str">
        <f t="shared" si="169"/>
        <v>low</v>
      </c>
      <c r="N5387" s="10">
        <v>-401.39908460646984</v>
      </c>
      <c r="O5387" s="11">
        <v>9.0307870341348462E-3</v>
      </c>
      <c r="P5387" s="7" t="s">
        <v>1461</v>
      </c>
      <c r="Q5387" s="7" t="s">
        <v>1471</v>
      </c>
      <c r="R5387" s="12"/>
    </row>
    <row r="5388" spans="1:18" ht="15.75" x14ac:dyDescent="0.2">
      <c r="A5388" s="5">
        <v>5263803</v>
      </c>
      <c r="B5388" s="6" t="s">
        <v>13417</v>
      </c>
      <c r="C5388" s="7" t="s">
        <v>95</v>
      </c>
      <c r="D5388" s="7" t="s">
        <v>17066</v>
      </c>
      <c r="E5388" s="8" t="s">
        <v>2383</v>
      </c>
      <c r="F5388" s="7" t="s">
        <v>17067</v>
      </c>
      <c r="G5388" s="7" t="s">
        <v>214</v>
      </c>
      <c r="H5388" s="5">
        <v>35</v>
      </c>
      <c r="I5388" s="5">
        <v>15</v>
      </c>
      <c r="J5388" s="5">
        <v>110</v>
      </c>
      <c r="K5388" s="5">
        <v>98</v>
      </c>
      <c r="L5388" s="9">
        <f t="shared" si="168"/>
        <v>22</v>
      </c>
      <c r="M5388" s="9" t="str">
        <f t="shared" si="169"/>
        <v>low</v>
      </c>
      <c r="N5388" s="10">
        <v>-401.49383186341583</v>
      </c>
      <c r="O5388" s="11">
        <v>2.6218865743430797E-2</v>
      </c>
      <c r="P5388" s="7" t="s">
        <v>1461</v>
      </c>
      <c r="Q5388" s="7" t="s">
        <v>1471</v>
      </c>
      <c r="R5388" s="12"/>
    </row>
    <row r="5389" spans="1:18" ht="15.75" x14ac:dyDescent="0.2">
      <c r="A5389" s="5">
        <v>5367433</v>
      </c>
      <c r="B5389" s="6" t="s">
        <v>14951</v>
      </c>
      <c r="C5389" s="7" t="s">
        <v>114</v>
      </c>
      <c r="D5389" s="7" t="s">
        <v>16665</v>
      </c>
      <c r="E5389" s="8" t="s">
        <v>2383</v>
      </c>
      <c r="F5389" s="7" t="s">
        <v>17085</v>
      </c>
      <c r="G5389" s="7" t="s">
        <v>215</v>
      </c>
      <c r="H5389" s="5">
        <v>34</v>
      </c>
      <c r="I5389" s="5"/>
      <c r="J5389" s="5">
        <v>125</v>
      </c>
      <c r="K5389" s="5">
        <v>92</v>
      </c>
      <c r="L5389" s="9">
        <f t="shared" si="168"/>
        <v>9</v>
      </c>
      <c r="M5389" s="9" t="str">
        <f t="shared" si="169"/>
        <v>high</v>
      </c>
      <c r="N5389" s="10">
        <v>-368.31806909717852</v>
      </c>
      <c r="O5389" s="11">
        <v>1.5711273146735039E-2</v>
      </c>
      <c r="P5389" s="7" t="s">
        <v>1461</v>
      </c>
      <c r="Q5389" s="5" t="s">
        <v>1471</v>
      </c>
      <c r="R5389" s="12"/>
    </row>
    <row r="5390" spans="1:18" ht="15.75" x14ac:dyDescent="0.2">
      <c r="A5390" s="5">
        <v>5368251</v>
      </c>
      <c r="B5390" s="6" t="s">
        <v>14951</v>
      </c>
      <c r="C5390" s="7" t="s">
        <v>64</v>
      </c>
      <c r="D5390" s="7" t="s">
        <v>17090</v>
      </c>
      <c r="E5390" s="8" t="s">
        <v>2383</v>
      </c>
      <c r="F5390" s="7" t="s">
        <v>17091</v>
      </c>
      <c r="G5390" s="7" t="s">
        <v>215</v>
      </c>
      <c r="H5390" s="5">
        <v>33</v>
      </c>
      <c r="I5390" s="5">
        <v>15</v>
      </c>
      <c r="J5390" s="5">
        <v>100</v>
      </c>
      <c r="K5390" s="5">
        <v>97</v>
      </c>
      <c r="L5390" s="9">
        <f t="shared" si="168"/>
        <v>22</v>
      </c>
      <c r="M5390" s="9" t="str">
        <f t="shared" si="169"/>
        <v>low</v>
      </c>
      <c r="N5390" s="10">
        <v>-368.27035729162162</v>
      </c>
      <c r="O5390" s="11">
        <v>7.9080671275733039E-3</v>
      </c>
      <c r="P5390" s="7" t="s">
        <v>1461</v>
      </c>
      <c r="Q5390" s="7" t="s">
        <v>1471</v>
      </c>
      <c r="R5390" s="12"/>
    </row>
    <row r="5391" spans="1:18" ht="15.75" x14ac:dyDescent="0.2">
      <c r="A5391" s="5">
        <v>5368251</v>
      </c>
      <c r="B5391" s="6" t="s">
        <v>14951</v>
      </c>
      <c r="C5391" s="7" t="s">
        <v>64</v>
      </c>
      <c r="D5391" s="7" t="s">
        <v>17090</v>
      </c>
      <c r="E5391" s="8" t="s">
        <v>2383</v>
      </c>
      <c r="F5391" s="7" t="s">
        <v>17092</v>
      </c>
      <c r="G5391" s="7" t="s">
        <v>215</v>
      </c>
      <c r="H5391" s="5">
        <v>42</v>
      </c>
      <c r="I5391" s="5">
        <v>15</v>
      </c>
      <c r="J5391" s="5">
        <v>110</v>
      </c>
      <c r="K5391" s="5">
        <v>97</v>
      </c>
      <c r="L5391" s="9">
        <f t="shared" si="168"/>
        <v>22</v>
      </c>
      <c r="M5391" s="9" t="str">
        <f t="shared" si="169"/>
        <v>low</v>
      </c>
      <c r="N5391" s="10">
        <v>-368.31202395832224</v>
      </c>
      <c r="O5391" s="11">
        <v>7.9080671275733039E-3</v>
      </c>
      <c r="P5391" s="7" t="s">
        <v>1461</v>
      </c>
      <c r="Q5391" s="7" t="s">
        <v>1471</v>
      </c>
      <c r="R5391" s="12"/>
    </row>
    <row r="5392" spans="1:18" ht="15.75" x14ac:dyDescent="0.2">
      <c r="A5392" s="5">
        <v>5300184</v>
      </c>
      <c r="B5392" s="6" t="s">
        <v>12515</v>
      </c>
      <c r="C5392" s="7" t="s">
        <v>114</v>
      </c>
      <c r="D5392" s="7" t="s">
        <v>16824</v>
      </c>
      <c r="E5392" s="8" t="s">
        <v>2383</v>
      </c>
      <c r="F5392" s="7" t="s">
        <v>17108</v>
      </c>
      <c r="G5392" s="7" t="s">
        <v>215</v>
      </c>
      <c r="H5392" s="5">
        <v>40</v>
      </c>
      <c r="I5392" s="5">
        <v>15</v>
      </c>
      <c r="J5392" s="5">
        <v>120</v>
      </c>
      <c r="K5392" s="5">
        <v>98</v>
      </c>
      <c r="L5392" s="9">
        <f t="shared" si="168"/>
        <v>22</v>
      </c>
      <c r="M5392" s="9" t="str">
        <f t="shared" si="169"/>
        <v>low</v>
      </c>
      <c r="N5392" s="10">
        <v>-390.85628641202493</v>
      </c>
      <c r="O5392" s="11">
        <v>5.2332870327518322E-3</v>
      </c>
      <c r="P5392" s="7" t="s">
        <v>1461</v>
      </c>
      <c r="Q5392" s="7" t="s">
        <v>1471</v>
      </c>
      <c r="R5392" s="12"/>
    </row>
    <row r="5393" spans="1:18" ht="15.75" x14ac:dyDescent="0.2">
      <c r="A5393" s="5">
        <v>5300184</v>
      </c>
      <c r="B5393" s="6" t="s">
        <v>12515</v>
      </c>
      <c r="C5393" s="7" t="s">
        <v>114</v>
      </c>
      <c r="D5393" s="7" t="s">
        <v>16824</v>
      </c>
      <c r="E5393" s="8" t="s">
        <v>2383</v>
      </c>
      <c r="F5393" s="7" t="s">
        <v>802</v>
      </c>
      <c r="G5393" s="7" t="s">
        <v>214</v>
      </c>
      <c r="H5393" s="5">
        <v>21</v>
      </c>
      <c r="I5393" s="5">
        <v>15</v>
      </c>
      <c r="J5393" s="5">
        <v>110</v>
      </c>
      <c r="K5393" s="5">
        <v>96</v>
      </c>
      <c r="L5393" s="9">
        <f t="shared" si="168"/>
        <v>22</v>
      </c>
      <c r="M5393" s="9" t="str">
        <f t="shared" si="169"/>
        <v>low</v>
      </c>
      <c r="N5393" s="10">
        <v>-390.89795307871827</v>
      </c>
      <c r="O5393" s="11">
        <v>5.2332870327518322E-3</v>
      </c>
      <c r="P5393" s="7" t="s">
        <v>14</v>
      </c>
      <c r="Q5393" s="7" t="s">
        <v>1471</v>
      </c>
      <c r="R5393" s="12"/>
    </row>
    <row r="5394" spans="1:18" ht="15.75" x14ac:dyDescent="0.2">
      <c r="A5394" s="5">
        <v>5298260</v>
      </c>
      <c r="B5394" s="6" t="s">
        <v>14328</v>
      </c>
      <c r="C5394" s="7" t="s">
        <v>95</v>
      </c>
      <c r="D5394" s="7" t="s">
        <v>17115</v>
      </c>
      <c r="E5394" s="8" t="s">
        <v>2383</v>
      </c>
      <c r="F5394" s="7" t="s">
        <v>17116</v>
      </c>
      <c r="G5394" s="7" t="s">
        <v>214</v>
      </c>
      <c r="H5394" s="5">
        <v>24</v>
      </c>
      <c r="I5394" s="5">
        <v>15</v>
      </c>
      <c r="J5394" s="5">
        <v>100</v>
      </c>
      <c r="K5394" s="5">
        <v>98</v>
      </c>
      <c r="L5394" s="9">
        <f t="shared" si="168"/>
        <v>22</v>
      </c>
      <c r="M5394" s="9" t="str">
        <f t="shared" si="169"/>
        <v>low</v>
      </c>
      <c r="N5394" s="10">
        <v>-391.83422268517461</v>
      </c>
      <c r="O5394" s="11">
        <v>4.3391666622483172E-3</v>
      </c>
      <c r="P5394" s="7" t="s">
        <v>1461</v>
      </c>
      <c r="Q5394" s="7" t="s">
        <v>1471</v>
      </c>
      <c r="R5394" s="12"/>
    </row>
    <row r="5395" spans="1:18" ht="15.75" x14ac:dyDescent="0.2">
      <c r="A5395" s="5">
        <v>5335946</v>
      </c>
      <c r="B5395" s="6" t="s">
        <v>13968</v>
      </c>
      <c r="C5395" s="7" t="s">
        <v>95</v>
      </c>
      <c r="D5395" s="7" t="s">
        <v>17127</v>
      </c>
      <c r="E5395" s="8" t="s">
        <v>2383</v>
      </c>
      <c r="F5395" s="7" t="s">
        <v>17128</v>
      </c>
      <c r="G5395" s="7" t="s">
        <v>214</v>
      </c>
      <c r="H5395" s="5">
        <v>62</v>
      </c>
      <c r="I5395" s="5">
        <v>15</v>
      </c>
      <c r="J5395" s="5">
        <v>100</v>
      </c>
      <c r="K5395" s="5">
        <v>94</v>
      </c>
      <c r="L5395" s="9">
        <f t="shared" si="168"/>
        <v>19</v>
      </c>
      <c r="M5395" s="9" t="str">
        <f t="shared" si="169"/>
        <v>low</v>
      </c>
      <c r="N5395" s="10">
        <v>-379.79744783564092</v>
      </c>
      <c r="O5395" s="11">
        <v>4.6613078739028424E-3</v>
      </c>
      <c r="P5395" s="7" t="s">
        <v>1461</v>
      </c>
      <c r="Q5395" s="7" t="s">
        <v>1471</v>
      </c>
      <c r="R5395" s="12"/>
    </row>
    <row r="5396" spans="1:18" ht="15.75" x14ac:dyDescent="0.2">
      <c r="A5396" s="5">
        <v>5336762</v>
      </c>
      <c r="B5396" s="6" t="s">
        <v>13968</v>
      </c>
      <c r="C5396" s="7" t="s">
        <v>114</v>
      </c>
      <c r="D5396" s="7" t="s">
        <v>16421</v>
      </c>
      <c r="E5396" s="8" t="s">
        <v>2383</v>
      </c>
      <c r="F5396" s="7" t="s">
        <v>17181</v>
      </c>
      <c r="G5396" s="7" t="s">
        <v>214</v>
      </c>
      <c r="H5396" s="5">
        <v>28</v>
      </c>
      <c r="I5396" s="5">
        <v>15</v>
      </c>
      <c r="J5396" s="5">
        <v>110</v>
      </c>
      <c r="K5396" s="5">
        <v>96</v>
      </c>
      <c r="L5396" s="9">
        <f t="shared" si="168"/>
        <v>22</v>
      </c>
      <c r="M5396" s="9" t="str">
        <f t="shared" si="169"/>
        <v>low</v>
      </c>
      <c r="N5396" s="10">
        <v>-381.10612865739677</v>
      </c>
      <c r="O5396" s="11">
        <v>-45417.547863969907</v>
      </c>
      <c r="P5396" s="7" t="s">
        <v>1461</v>
      </c>
      <c r="Q5396" s="7" t="s">
        <v>1471</v>
      </c>
      <c r="R5396" s="12"/>
    </row>
    <row r="5397" spans="1:18" ht="15.75" x14ac:dyDescent="0.2">
      <c r="A5397" s="5">
        <v>5261174</v>
      </c>
      <c r="B5397" s="6" t="s">
        <v>13450</v>
      </c>
      <c r="C5397" s="7" t="s">
        <v>78</v>
      </c>
      <c r="D5397" s="7" t="s">
        <v>16000</v>
      </c>
      <c r="E5397" s="8" t="s">
        <v>2383</v>
      </c>
      <c r="F5397" s="7" t="s">
        <v>664</v>
      </c>
      <c r="G5397" s="7" t="s">
        <v>214</v>
      </c>
      <c r="H5397" s="5">
        <v>37</v>
      </c>
      <c r="I5397" s="5">
        <v>15</v>
      </c>
      <c r="J5397" s="5">
        <v>120</v>
      </c>
      <c r="K5397" s="5">
        <v>97</v>
      </c>
      <c r="L5397" s="9">
        <f t="shared" si="168"/>
        <v>22</v>
      </c>
      <c r="M5397" s="9" t="str">
        <f t="shared" si="169"/>
        <v>low</v>
      </c>
      <c r="N5397" s="10">
        <v>-406.80860682872299</v>
      </c>
      <c r="O5397" s="11">
        <v>9.0948726865462959E-3</v>
      </c>
      <c r="P5397" s="7" t="s">
        <v>1461</v>
      </c>
      <c r="Q5397" s="7" t="s">
        <v>1471</v>
      </c>
      <c r="R5397" s="12"/>
    </row>
    <row r="5398" spans="1:18" ht="15.75" x14ac:dyDescent="0.2">
      <c r="A5398" s="5">
        <v>5302826</v>
      </c>
      <c r="B5398" s="6" t="s">
        <v>12705</v>
      </c>
      <c r="C5398" s="7" t="s">
        <v>141</v>
      </c>
      <c r="D5398" s="7" t="s">
        <v>17272</v>
      </c>
      <c r="E5398" s="8" t="s">
        <v>2383</v>
      </c>
      <c r="F5398" s="7" t="s">
        <v>17273</v>
      </c>
      <c r="G5398" s="7" t="s">
        <v>215</v>
      </c>
      <c r="H5398" s="5">
        <v>36</v>
      </c>
      <c r="I5398" s="5">
        <v>15</v>
      </c>
      <c r="J5398" s="5">
        <v>120</v>
      </c>
      <c r="K5398" s="5">
        <v>96</v>
      </c>
      <c r="L5398" s="9">
        <f t="shared" si="168"/>
        <v>22</v>
      </c>
      <c r="M5398" s="9" t="str">
        <f t="shared" si="169"/>
        <v>low</v>
      </c>
      <c r="N5398" s="10">
        <v>-394.66929798610363</v>
      </c>
      <c r="O5398" s="11">
        <v>-45406.4846946412</v>
      </c>
      <c r="P5398" s="7" t="s">
        <v>1461</v>
      </c>
      <c r="Q5398" s="7" t="s">
        <v>1471</v>
      </c>
      <c r="R5398" s="12"/>
    </row>
    <row r="5399" spans="1:18" ht="15.75" x14ac:dyDescent="0.2">
      <c r="A5399" s="5">
        <v>5338480</v>
      </c>
      <c r="B5399" s="6" t="s">
        <v>13968</v>
      </c>
      <c r="C5399" s="7" t="s">
        <v>72</v>
      </c>
      <c r="D5399" s="7" t="s">
        <v>17331</v>
      </c>
      <c r="E5399" s="8" t="s">
        <v>2383</v>
      </c>
      <c r="F5399" s="7" t="s">
        <v>17332</v>
      </c>
      <c r="G5399" s="7" t="s">
        <v>214</v>
      </c>
      <c r="H5399" s="5">
        <v>20</v>
      </c>
      <c r="I5399" s="5">
        <v>15</v>
      </c>
      <c r="J5399" s="5">
        <v>110</v>
      </c>
      <c r="K5399" s="5">
        <v>95</v>
      </c>
      <c r="L5399" s="9">
        <f t="shared" si="168"/>
        <v>22</v>
      </c>
      <c r="M5399" s="9" t="str">
        <f t="shared" si="169"/>
        <v>low</v>
      </c>
      <c r="N5399" s="10">
        <v>-384.75840358797723</v>
      </c>
      <c r="O5399" s="11">
        <v>3.9662499984842725E-3</v>
      </c>
      <c r="P5399" s="7" t="s">
        <v>1461</v>
      </c>
      <c r="Q5399" s="7" t="s">
        <v>1471</v>
      </c>
      <c r="R5399" s="12"/>
    </row>
    <row r="5400" spans="1:18" ht="15.75" x14ac:dyDescent="0.2">
      <c r="A5400" s="5">
        <v>5264947</v>
      </c>
      <c r="B5400" s="6" t="s">
        <v>2402</v>
      </c>
      <c r="C5400" s="7" t="s">
        <v>95</v>
      </c>
      <c r="D5400" s="7" t="s">
        <v>17356</v>
      </c>
      <c r="E5400" s="8" t="s">
        <v>2383</v>
      </c>
      <c r="F5400" s="7" t="s">
        <v>17357</v>
      </c>
      <c r="G5400" s="7" t="s">
        <v>214</v>
      </c>
      <c r="H5400" s="5">
        <v>20</v>
      </c>
      <c r="I5400" s="5">
        <v>15</v>
      </c>
      <c r="J5400" s="5">
        <v>100</v>
      </c>
      <c r="K5400" s="5">
        <v>95</v>
      </c>
      <c r="L5400" s="9">
        <f t="shared" si="168"/>
        <v>22</v>
      </c>
      <c r="M5400" s="9" t="str">
        <f t="shared" si="169"/>
        <v>low</v>
      </c>
      <c r="N5400" s="10">
        <v>-409.29028328702407</v>
      </c>
      <c r="O5400" s="11">
        <v>4.8449768510181457E-3</v>
      </c>
      <c r="P5400" s="7" t="s">
        <v>1461</v>
      </c>
      <c r="Q5400" s="5" t="s">
        <v>1471</v>
      </c>
      <c r="R5400" s="12"/>
    </row>
    <row r="5401" spans="1:18" ht="15.75" x14ac:dyDescent="0.2">
      <c r="A5401" s="5">
        <v>5264948</v>
      </c>
      <c r="B5401" s="6" t="s">
        <v>2402</v>
      </c>
      <c r="C5401" s="7" t="s">
        <v>78</v>
      </c>
      <c r="D5401" s="7" t="s">
        <v>17358</v>
      </c>
      <c r="E5401" s="8" t="s">
        <v>2383</v>
      </c>
      <c r="F5401" s="7" t="s">
        <v>776</v>
      </c>
      <c r="G5401" s="7" t="s">
        <v>214</v>
      </c>
      <c r="H5401" s="5">
        <v>30</v>
      </c>
      <c r="I5401" s="5">
        <v>3</v>
      </c>
      <c r="J5401" s="5">
        <v>0</v>
      </c>
      <c r="K5401" s="5">
        <v>0</v>
      </c>
      <c r="L5401" s="9">
        <f t="shared" si="168"/>
        <v>6</v>
      </c>
      <c r="M5401" s="9" t="str">
        <f t="shared" si="169"/>
        <v>high</v>
      </c>
      <c r="N5401" s="10">
        <v>-409.33324925927445</v>
      </c>
      <c r="O5401" s="11">
        <v>5.2212500013411045E-3</v>
      </c>
      <c r="P5401" s="7" t="s">
        <v>1461</v>
      </c>
      <c r="Q5401" s="7" t="s">
        <v>1471</v>
      </c>
      <c r="R5401" s="12"/>
    </row>
    <row r="5402" spans="1:18" ht="15.75" x14ac:dyDescent="0.2">
      <c r="A5402" s="5">
        <v>5337670</v>
      </c>
      <c r="B5402" s="6" t="s">
        <v>13968</v>
      </c>
      <c r="C5402" s="7" t="s">
        <v>148</v>
      </c>
      <c r="D5402" s="7" t="s">
        <v>17372</v>
      </c>
      <c r="E5402" s="8" t="s">
        <v>2383</v>
      </c>
      <c r="F5402" s="7" t="s">
        <v>17373</v>
      </c>
      <c r="G5402" s="7" t="s">
        <v>214</v>
      </c>
      <c r="H5402" s="5">
        <v>35</v>
      </c>
      <c r="I5402" s="5">
        <v>15</v>
      </c>
      <c r="J5402" s="5">
        <v>120</v>
      </c>
      <c r="K5402" s="5">
        <v>98</v>
      </c>
      <c r="L5402" s="9">
        <f t="shared" si="168"/>
        <v>22</v>
      </c>
      <c r="M5402" s="9" t="str">
        <f t="shared" si="169"/>
        <v>low</v>
      </c>
      <c r="N5402" s="10">
        <v>-386.10146018514206</v>
      </c>
      <c r="O5402" s="11">
        <v>9.0527430584188551E-3</v>
      </c>
      <c r="P5402" s="7" t="s">
        <v>1461</v>
      </c>
      <c r="Q5402" s="7" t="s">
        <v>1471</v>
      </c>
      <c r="R5402" s="12"/>
    </row>
    <row r="5403" spans="1:18" ht="15.75" x14ac:dyDescent="0.2">
      <c r="A5403" s="5">
        <v>5263654</v>
      </c>
      <c r="B5403" s="6" t="s">
        <v>13417</v>
      </c>
      <c r="C5403" s="7" t="s">
        <v>78</v>
      </c>
      <c r="D5403" s="7" t="s">
        <v>17060</v>
      </c>
      <c r="E5403" s="8" t="s">
        <v>2383</v>
      </c>
      <c r="F5403" s="7" t="s">
        <v>17459</v>
      </c>
      <c r="G5403" s="7" t="s">
        <v>215</v>
      </c>
      <c r="H5403" s="5">
        <v>24</v>
      </c>
      <c r="I5403" s="5">
        <v>15</v>
      </c>
      <c r="J5403" s="5">
        <v>90</v>
      </c>
      <c r="K5403" s="5">
        <v>96</v>
      </c>
      <c r="L5403" s="9">
        <f t="shared" si="168"/>
        <v>22</v>
      </c>
      <c r="M5403" s="9" t="str">
        <f t="shared" si="169"/>
        <v>low</v>
      </c>
      <c r="N5403" s="10">
        <v>-412.19075127316319</v>
      </c>
      <c r="O5403" s="11">
        <v>9.0307870341348462E-3</v>
      </c>
      <c r="P5403" s="7" t="s">
        <v>1461</v>
      </c>
      <c r="Q5403" s="7" t="s">
        <v>1471</v>
      </c>
      <c r="R5403" s="12"/>
    </row>
    <row r="5404" spans="1:18" ht="15.75" x14ac:dyDescent="0.2">
      <c r="A5404" s="5">
        <v>5265506</v>
      </c>
      <c r="B5404" s="6" t="s">
        <v>2402</v>
      </c>
      <c r="C5404" s="7" t="s">
        <v>114</v>
      </c>
      <c r="D5404" s="7" t="s">
        <v>17468</v>
      </c>
      <c r="E5404" s="8" t="s">
        <v>2383</v>
      </c>
      <c r="F5404" s="7" t="s">
        <v>17469</v>
      </c>
      <c r="G5404" s="7" t="s">
        <v>214</v>
      </c>
      <c r="H5404" s="5">
        <v>15</v>
      </c>
      <c r="I5404" s="5"/>
      <c r="J5404" s="5">
        <v>120</v>
      </c>
      <c r="K5404" s="5">
        <v>95</v>
      </c>
      <c r="L5404" s="9">
        <f t="shared" si="168"/>
        <v>7</v>
      </c>
      <c r="M5404" s="9" t="str">
        <f t="shared" si="169"/>
        <v>high</v>
      </c>
      <c r="N5404" s="10">
        <v>-411.84829127314151</v>
      </c>
      <c r="O5404" s="11">
        <v>1.3671446758962702E-2</v>
      </c>
      <c r="P5404" s="7" t="s">
        <v>1461</v>
      </c>
      <c r="Q5404" s="7" t="s">
        <v>1471</v>
      </c>
      <c r="R5404" s="12"/>
    </row>
    <row r="5405" spans="1:18" ht="15.75" x14ac:dyDescent="0.2">
      <c r="A5405" s="5">
        <v>5303062</v>
      </c>
      <c r="B5405" s="6" t="s">
        <v>12705</v>
      </c>
      <c r="C5405" s="7" t="s">
        <v>148</v>
      </c>
      <c r="D5405" s="7" t="s">
        <v>17500</v>
      </c>
      <c r="E5405" s="8" t="s">
        <v>2383</v>
      </c>
      <c r="F5405" s="7" t="s">
        <v>17501</v>
      </c>
      <c r="G5405" s="7" t="s">
        <v>214</v>
      </c>
      <c r="H5405" s="5">
        <v>20</v>
      </c>
      <c r="I5405" s="5">
        <v>15</v>
      </c>
      <c r="J5405" s="5">
        <v>110</v>
      </c>
      <c r="K5405" s="5">
        <v>97</v>
      </c>
      <c r="L5405" s="9">
        <f t="shared" si="168"/>
        <v>22</v>
      </c>
      <c r="M5405" s="9" t="str">
        <f t="shared" si="169"/>
        <v>low</v>
      </c>
      <c r="N5405" s="10">
        <v>-400.60794023147173</v>
      </c>
      <c r="O5405" s="11">
        <v>7.6287731499178335E-3</v>
      </c>
      <c r="P5405" s="7" t="s">
        <v>1461</v>
      </c>
      <c r="Q5405" s="7" t="s">
        <v>1471</v>
      </c>
      <c r="R5405" s="12"/>
    </row>
    <row r="5406" spans="1:18" ht="15.75" x14ac:dyDescent="0.2">
      <c r="A5406" s="5">
        <v>5336814</v>
      </c>
      <c r="B5406" s="6" t="s">
        <v>13968</v>
      </c>
      <c r="C5406" s="7" t="s">
        <v>78</v>
      </c>
      <c r="D5406" s="7" t="s">
        <v>17516</v>
      </c>
      <c r="E5406" s="8" t="s">
        <v>2383</v>
      </c>
      <c r="F5406" s="7" t="s">
        <v>17517</v>
      </c>
      <c r="G5406" s="7" t="s">
        <v>215</v>
      </c>
      <c r="H5406" s="5">
        <v>75</v>
      </c>
      <c r="I5406" s="5">
        <v>15</v>
      </c>
      <c r="J5406" s="5">
        <v>145</v>
      </c>
      <c r="K5406" s="5">
        <v>95</v>
      </c>
      <c r="L5406" s="9">
        <f t="shared" si="168"/>
        <v>21</v>
      </c>
      <c r="M5406" s="9" t="str">
        <f t="shared" si="169"/>
        <v>low</v>
      </c>
      <c r="N5406" s="10">
        <v>-390.26149208335119</v>
      </c>
      <c r="O5406" s="11">
        <v>1.7962418984097894E-2</v>
      </c>
      <c r="P5406" s="7" t="s">
        <v>1461</v>
      </c>
      <c r="Q5406" s="7" t="s">
        <v>1471</v>
      </c>
      <c r="R5406" s="12"/>
    </row>
    <row r="5407" spans="1:18" ht="15.75" x14ac:dyDescent="0.2">
      <c r="A5407" s="5">
        <v>5370831</v>
      </c>
      <c r="B5407" s="6" t="s">
        <v>2405</v>
      </c>
      <c r="C5407" s="7" t="s">
        <v>148</v>
      </c>
      <c r="D5407" s="7" t="s">
        <v>17628</v>
      </c>
      <c r="E5407" s="8" t="s">
        <v>2383</v>
      </c>
      <c r="F5407" s="7" t="s">
        <v>1394</v>
      </c>
      <c r="G5407" s="7" t="s">
        <v>214</v>
      </c>
      <c r="H5407" s="5">
        <v>19</v>
      </c>
      <c r="I5407" s="5">
        <v>15</v>
      </c>
      <c r="J5407" s="5">
        <v>120</v>
      </c>
      <c r="K5407" s="5">
        <v>96</v>
      </c>
      <c r="L5407" s="9">
        <f t="shared" si="168"/>
        <v>22</v>
      </c>
      <c r="M5407" s="9" t="str">
        <f t="shared" si="169"/>
        <v>low</v>
      </c>
      <c r="N5407" s="10">
        <v>-382.52108618050988</v>
      </c>
      <c r="O5407" s="11">
        <v>8.2298148117843084E-3</v>
      </c>
      <c r="P5407" s="7" t="s">
        <v>1461</v>
      </c>
      <c r="Q5407" s="7" t="s">
        <v>1471</v>
      </c>
      <c r="R5407" s="12"/>
    </row>
    <row r="5408" spans="1:18" ht="15.75" x14ac:dyDescent="0.2">
      <c r="A5408" s="5">
        <v>5336784</v>
      </c>
      <c r="B5408" s="6" t="s">
        <v>13968</v>
      </c>
      <c r="C5408" s="7" t="s">
        <v>64</v>
      </c>
      <c r="D5408" s="7" t="s">
        <v>17646</v>
      </c>
      <c r="E5408" s="8" t="s">
        <v>2383</v>
      </c>
      <c r="F5408" s="7" t="s">
        <v>17647</v>
      </c>
      <c r="G5408" s="7" t="s">
        <v>215</v>
      </c>
      <c r="H5408" s="5">
        <v>8</v>
      </c>
      <c r="I5408" s="5">
        <v>15</v>
      </c>
      <c r="J5408" s="5">
        <v>125</v>
      </c>
      <c r="K5408" s="5">
        <v>98</v>
      </c>
      <c r="L5408" s="9">
        <f t="shared" si="168"/>
        <v>24</v>
      </c>
      <c r="M5408" s="9" t="str">
        <f t="shared" si="169"/>
        <v>low</v>
      </c>
      <c r="N5408" s="10">
        <v>-393.89169312502054</v>
      </c>
      <c r="O5408" s="11">
        <v>4.6575231535825878E-3</v>
      </c>
      <c r="P5408" s="7" t="s">
        <v>1461</v>
      </c>
      <c r="Q5408" s="7" t="s">
        <v>1471</v>
      </c>
      <c r="R5408" s="12"/>
    </row>
    <row r="5409" spans="1:18" ht="15.75" x14ac:dyDescent="0.2">
      <c r="A5409" s="5">
        <v>5302826</v>
      </c>
      <c r="B5409" s="6" t="s">
        <v>12705</v>
      </c>
      <c r="C5409" s="7" t="s">
        <v>141</v>
      </c>
      <c r="D5409" s="7" t="s">
        <v>17272</v>
      </c>
      <c r="E5409" s="8" t="s">
        <v>2383</v>
      </c>
      <c r="F5409" s="7" t="s">
        <v>17650</v>
      </c>
      <c r="G5409" s="7" t="s">
        <v>215</v>
      </c>
      <c r="H5409" s="5">
        <v>39</v>
      </c>
      <c r="I5409" s="5">
        <v>15</v>
      </c>
      <c r="J5409" s="5">
        <v>125</v>
      </c>
      <c r="K5409" s="5">
        <v>96</v>
      </c>
      <c r="L5409" s="9">
        <f t="shared" si="168"/>
        <v>24</v>
      </c>
      <c r="M5409" s="9" t="str">
        <f t="shared" si="169"/>
        <v>low</v>
      </c>
      <c r="N5409" s="10">
        <v>-405.04429798610363</v>
      </c>
      <c r="O5409" s="11">
        <v>-45406.4846946412</v>
      </c>
      <c r="P5409" s="7" t="s">
        <v>1461</v>
      </c>
      <c r="Q5409" s="7" t="s">
        <v>1471</v>
      </c>
      <c r="R5409" s="12"/>
    </row>
    <row r="5410" spans="1:18" ht="15.75" x14ac:dyDescent="0.2">
      <c r="A5410" s="5">
        <v>5337430</v>
      </c>
      <c r="B5410" s="6" t="s">
        <v>13968</v>
      </c>
      <c r="C5410" s="7" t="s">
        <v>114</v>
      </c>
      <c r="D5410" s="7" t="s">
        <v>17655</v>
      </c>
      <c r="E5410" s="8" t="s">
        <v>2383</v>
      </c>
      <c r="F5410" s="7" t="s">
        <v>17656</v>
      </c>
      <c r="G5410" s="7" t="s">
        <v>214</v>
      </c>
      <c r="H5410" s="5">
        <v>16</v>
      </c>
      <c r="I5410" s="5">
        <v>15</v>
      </c>
      <c r="J5410" s="5">
        <v>110</v>
      </c>
      <c r="K5410" s="5">
        <v>96</v>
      </c>
      <c r="L5410" s="9">
        <f t="shared" si="168"/>
        <v>22</v>
      </c>
      <c r="M5410" s="9" t="str">
        <f t="shared" si="169"/>
        <v>low</v>
      </c>
      <c r="N5410" s="10">
        <v>-393.99134439816407</v>
      </c>
      <c r="O5410" s="11">
        <v>7.3284722238895483E-3</v>
      </c>
      <c r="P5410" s="7" t="s">
        <v>1461</v>
      </c>
      <c r="Q5410" s="7" t="s">
        <v>1471</v>
      </c>
      <c r="R5410" s="12"/>
    </row>
    <row r="5411" spans="1:18" ht="15.75" x14ac:dyDescent="0.2">
      <c r="A5411" s="5">
        <v>5371354</v>
      </c>
      <c r="B5411" s="6" t="s">
        <v>2405</v>
      </c>
      <c r="C5411" s="7" t="s">
        <v>78</v>
      </c>
      <c r="D5411" s="7" t="s">
        <v>17690</v>
      </c>
      <c r="E5411" s="8" t="s">
        <v>2383</v>
      </c>
      <c r="F5411" s="7" t="s">
        <v>880</v>
      </c>
      <c r="G5411" s="7" t="s">
        <v>214</v>
      </c>
      <c r="H5411" s="5">
        <v>33</v>
      </c>
      <c r="I5411" s="5">
        <v>15</v>
      </c>
      <c r="J5411" s="5">
        <v>120</v>
      </c>
      <c r="K5411" s="5">
        <v>96</v>
      </c>
      <c r="L5411" s="9">
        <f t="shared" si="168"/>
        <v>22</v>
      </c>
      <c r="M5411" s="9" t="str">
        <f t="shared" si="169"/>
        <v>low</v>
      </c>
      <c r="N5411" s="10">
        <v>-383.94114335647464</v>
      </c>
      <c r="O5411" s="11">
        <v>3.4500347246648744E-3</v>
      </c>
      <c r="P5411" s="7" t="s">
        <v>1461</v>
      </c>
      <c r="Q5411" s="7" t="s">
        <v>1471</v>
      </c>
      <c r="R5411" s="12"/>
    </row>
    <row r="5412" spans="1:18" ht="15.75" x14ac:dyDescent="0.2">
      <c r="A5412" s="5">
        <v>5370283</v>
      </c>
      <c r="B5412" s="6" t="s">
        <v>2405</v>
      </c>
      <c r="C5412" s="7" t="s">
        <v>64</v>
      </c>
      <c r="D5412" s="7" t="s">
        <v>17779</v>
      </c>
      <c r="E5412" s="8" t="s">
        <v>2383</v>
      </c>
      <c r="F5412" s="7" t="s">
        <v>17780</v>
      </c>
      <c r="G5412" s="7" t="s">
        <v>215</v>
      </c>
      <c r="H5412" s="5">
        <v>34</v>
      </c>
      <c r="I5412" s="5">
        <v>15</v>
      </c>
      <c r="J5412" s="5">
        <v>100</v>
      </c>
      <c r="K5412" s="5">
        <v>97</v>
      </c>
      <c r="L5412" s="9">
        <f t="shared" si="168"/>
        <v>22</v>
      </c>
      <c r="M5412" s="9" t="str">
        <f t="shared" si="169"/>
        <v>low</v>
      </c>
      <c r="N5412" s="10">
        <v>-386.69025995372067</v>
      </c>
      <c r="O5412" s="11">
        <v>7.6168287050677463E-3</v>
      </c>
      <c r="P5412" s="7" t="s">
        <v>1461</v>
      </c>
      <c r="Q5412" s="7" t="s">
        <v>1471</v>
      </c>
      <c r="R5412" s="12"/>
    </row>
    <row r="5413" spans="1:18" ht="15.75" x14ac:dyDescent="0.2">
      <c r="A5413" s="5">
        <v>5338804</v>
      </c>
      <c r="B5413" s="6" t="s">
        <v>2450</v>
      </c>
      <c r="C5413" s="7" t="s">
        <v>72</v>
      </c>
      <c r="D5413" s="7" t="s">
        <v>17826</v>
      </c>
      <c r="E5413" s="8" t="s">
        <v>2383</v>
      </c>
      <c r="F5413" s="7" t="s">
        <v>2187</v>
      </c>
      <c r="G5413" s="7" t="s">
        <v>214</v>
      </c>
      <c r="H5413" s="5">
        <v>18</v>
      </c>
      <c r="I5413" s="5">
        <v>15</v>
      </c>
      <c r="J5413" s="5">
        <v>80</v>
      </c>
      <c r="K5413" s="5">
        <v>94</v>
      </c>
      <c r="L5413" s="9">
        <f t="shared" si="168"/>
        <v>22</v>
      </c>
      <c r="M5413" s="9" t="str">
        <f t="shared" si="169"/>
        <v>low</v>
      </c>
      <c r="N5413" s="10">
        <v>-398.20031716430822</v>
      </c>
      <c r="O5413" s="11">
        <v>4.8958332627080381E-5</v>
      </c>
      <c r="P5413" s="7" t="s">
        <v>1461</v>
      </c>
      <c r="Q5413" s="7" t="s">
        <v>1471</v>
      </c>
      <c r="R5413" s="12"/>
    </row>
    <row r="5414" spans="1:18" ht="15.75" x14ac:dyDescent="0.2">
      <c r="A5414" s="5">
        <v>5303640</v>
      </c>
      <c r="B5414" s="6" t="s">
        <v>12705</v>
      </c>
      <c r="C5414" s="7" t="s">
        <v>148</v>
      </c>
      <c r="D5414" s="7" t="s">
        <v>17848</v>
      </c>
      <c r="E5414" s="8" t="s">
        <v>2383</v>
      </c>
      <c r="F5414" s="7" t="s">
        <v>1137</v>
      </c>
      <c r="G5414" s="7" t="s">
        <v>214</v>
      </c>
      <c r="H5414" s="5">
        <v>43</v>
      </c>
      <c r="I5414" s="5">
        <v>15</v>
      </c>
      <c r="J5414" s="5">
        <v>120</v>
      </c>
      <c r="K5414" s="5">
        <v>97</v>
      </c>
      <c r="L5414" s="9">
        <f t="shared" si="168"/>
        <v>22</v>
      </c>
      <c r="M5414" s="9" t="str">
        <f t="shared" si="169"/>
        <v>low</v>
      </c>
      <c r="N5414" s="10">
        <v>-410.23713699075597</v>
      </c>
      <c r="O5414" s="11">
        <v>8.5387731451191939E-3</v>
      </c>
      <c r="P5414" s="7" t="s">
        <v>1461</v>
      </c>
      <c r="Q5414" s="5" t="s">
        <v>1471</v>
      </c>
      <c r="R5414" s="12"/>
    </row>
    <row r="5415" spans="1:18" ht="15.75" x14ac:dyDescent="0.2">
      <c r="A5415" s="5">
        <v>5265506</v>
      </c>
      <c r="B5415" s="6" t="s">
        <v>2402</v>
      </c>
      <c r="C5415" s="7" t="s">
        <v>114</v>
      </c>
      <c r="D5415" s="7" t="s">
        <v>17468</v>
      </c>
      <c r="E5415" s="8" t="s">
        <v>2383</v>
      </c>
      <c r="F5415" s="7" t="s">
        <v>17875</v>
      </c>
      <c r="G5415" s="7" t="s">
        <v>214</v>
      </c>
      <c r="H5415" s="5">
        <v>15</v>
      </c>
      <c r="I5415" s="5"/>
      <c r="J5415" s="5">
        <v>120</v>
      </c>
      <c r="K5415" s="5">
        <v>92</v>
      </c>
      <c r="L5415" s="9">
        <f t="shared" si="168"/>
        <v>7</v>
      </c>
      <c r="M5415" s="9" t="str">
        <f t="shared" si="169"/>
        <v>high</v>
      </c>
      <c r="N5415" s="10">
        <v>-423.30662460644089</v>
      </c>
      <c r="O5415" s="11">
        <v>1.3671446758962702E-2</v>
      </c>
      <c r="P5415" s="7" t="s">
        <v>1461</v>
      </c>
      <c r="Q5415" s="7" t="s">
        <v>1471</v>
      </c>
      <c r="R5415" s="12"/>
    </row>
    <row r="5416" spans="1:18" ht="15.75" x14ac:dyDescent="0.2">
      <c r="A5416" s="5">
        <v>5265606</v>
      </c>
      <c r="B5416" s="6" t="s">
        <v>2402</v>
      </c>
      <c r="C5416" s="7" t="s">
        <v>95</v>
      </c>
      <c r="D5416" s="7" t="s">
        <v>17885</v>
      </c>
      <c r="E5416" s="8" t="s">
        <v>2383</v>
      </c>
      <c r="F5416" s="7" t="s">
        <v>17886</v>
      </c>
      <c r="G5416" s="7" t="s">
        <v>214</v>
      </c>
      <c r="H5416" s="5">
        <v>37</v>
      </c>
      <c r="I5416" s="5">
        <v>15</v>
      </c>
      <c r="J5416" s="5">
        <v>110</v>
      </c>
      <c r="K5416" s="5">
        <v>95</v>
      </c>
      <c r="L5416" s="9">
        <f t="shared" si="168"/>
        <v>22</v>
      </c>
      <c r="M5416" s="9" t="str">
        <f t="shared" si="169"/>
        <v>low</v>
      </c>
      <c r="N5416" s="10">
        <v>-423.61238305557345</v>
      </c>
      <c r="O5416" s="11">
        <v>1.3205243056290783E-2</v>
      </c>
      <c r="P5416" s="7" t="s">
        <v>14</v>
      </c>
      <c r="Q5416" s="7" t="s">
        <v>1471</v>
      </c>
      <c r="R5416" s="12"/>
    </row>
    <row r="5417" spans="1:18" ht="15.75" x14ac:dyDescent="0.2">
      <c r="A5417" s="5">
        <v>5371233</v>
      </c>
      <c r="B5417" s="6" t="s">
        <v>2405</v>
      </c>
      <c r="C5417" s="7" t="s">
        <v>114</v>
      </c>
      <c r="D5417" s="7" t="s">
        <v>17935</v>
      </c>
      <c r="E5417" s="8" t="s">
        <v>2383</v>
      </c>
      <c r="F5417" s="7" t="s">
        <v>17936</v>
      </c>
      <c r="G5417" s="7" t="s">
        <v>214</v>
      </c>
      <c r="H5417" s="5">
        <v>57</v>
      </c>
      <c r="I5417" s="5">
        <v>15</v>
      </c>
      <c r="J5417" s="5">
        <v>160</v>
      </c>
      <c r="K5417" s="5">
        <v>98</v>
      </c>
      <c r="L5417" s="9">
        <f t="shared" si="168"/>
        <v>24</v>
      </c>
      <c r="M5417" s="9" t="str">
        <f t="shared" si="169"/>
        <v>low</v>
      </c>
      <c r="N5417" s="10">
        <v>-390.92881164347637</v>
      </c>
      <c r="O5417" s="11">
        <v>5.242361112323124E-3</v>
      </c>
      <c r="P5417" s="7" t="s">
        <v>1461</v>
      </c>
      <c r="Q5417" s="7" t="s">
        <v>1471</v>
      </c>
      <c r="R5417" s="12"/>
    </row>
    <row r="5418" spans="1:18" ht="15.75" x14ac:dyDescent="0.2">
      <c r="A5418" s="5">
        <v>5337660</v>
      </c>
      <c r="B5418" s="6" t="s">
        <v>13968</v>
      </c>
      <c r="C5418" s="7" t="s">
        <v>95</v>
      </c>
      <c r="D5418" s="7" t="s">
        <v>17975</v>
      </c>
      <c r="E5418" s="8" t="s">
        <v>2383</v>
      </c>
      <c r="F5418" s="7" t="s">
        <v>17976</v>
      </c>
      <c r="G5418" s="7" t="s">
        <v>214</v>
      </c>
      <c r="H5418" s="5">
        <v>78</v>
      </c>
      <c r="I5418" s="5">
        <v>9</v>
      </c>
      <c r="J5418" s="5">
        <v>80</v>
      </c>
      <c r="K5418" s="5">
        <v>80</v>
      </c>
      <c r="L5418" s="9">
        <f t="shared" si="168"/>
        <v>13</v>
      </c>
      <c r="M5418" s="9" t="str">
        <f t="shared" si="169"/>
        <v>MID</v>
      </c>
      <c r="N5418" s="10">
        <v>-403.02463189813716</v>
      </c>
      <c r="O5418" s="11">
        <v>3.0469907360384241E-3</v>
      </c>
      <c r="P5418" s="7" t="s">
        <v>1461</v>
      </c>
      <c r="Q5418" s="7" t="s">
        <v>1471</v>
      </c>
      <c r="R5418" s="12"/>
    </row>
    <row r="5419" spans="1:18" ht="15.75" x14ac:dyDescent="0.2">
      <c r="A5419" s="5">
        <v>5303023</v>
      </c>
      <c r="B5419" s="6" t="s">
        <v>12705</v>
      </c>
      <c r="C5419" s="7" t="s">
        <v>114</v>
      </c>
      <c r="D5419" s="7" t="s">
        <v>17977</v>
      </c>
      <c r="E5419" s="8" t="s">
        <v>2383</v>
      </c>
      <c r="F5419" s="7" t="s">
        <v>17978</v>
      </c>
      <c r="G5419" s="7" t="s">
        <v>215</v>
      </c>
      <c r="H5419" s="5">
        <v>53</v>
      </c>
      <c r="I5419" s="5">
        <v>15</v>
      </c>
      <c r="J5419" s="5">
        <v>130</v>
      </c>
      <c r="K5419" s="5">
        <v>96</v>
      </c>
      <c r="L5419" s="9">
        <f t="shared" si="168"/>
        <v>24</v>
      </c>
      <c r="M5419" s="9" t="str">
        <f t="shared" si="169"/>
        <v>low</v>
      </c>
      <c r="N5419" s="10">
        <v>-414.32648622681154</v>
      </c>
      <c r="O5419" s="11">
        <v>6.7547453727456741E-3</v>
      </c>
      <c r="P5419" s="7" t="s">
        <v>1461</v>
      </c>
      <c r="Q5419" s="5" t="s">
        <v>1471</v>
      </c>
      <c r="R5419" s="12"/>
    </row>
    <row r="5420" spans="1:18" ht="15.75" x14ac:dyDescent="0.2">
      <c r="A5420" s="5">
        <v>5299832</v>
      </c>
      <c r="B5420" s="6" t="s">
        <v>12515</v>
      </c>
      <c r="C5420" s="7" t="s">
        <v>72</v>
      </c>
      <c r="D5420" s="7" t="s">
        <v>16451</v>
      </c>
      <c r="E5420" s="8" t="s">
        <v>2383</v>
      </c>
      <c r="F5420" s="7" t="s">
        <v>18031</v>
      </c>
      <c r="G5420" s="7" t="s">
        <v>215</v>
      </c>
      <c r="H5420" s="5">
        <v>55</v>
      </c>
      <c r="I5420" s="5">
        <v>15</v>
      </c>
      <c r="J5420" s="5">
        <v>130</v>
      </c>
      <c r="K5420" s="5">
        <v>95</v>
      </c>
      <c r="L5420" s="9">
        <f t="shared" si="168"/>
        <v>24</v>
      </c>
      <c r="M5420" s="9" t="str">
        <f t="shared" si="169"/>
        <v>low</v>
      </c>
      <c r="N5420" s="10">
        <v>-416.85577318288415</v>
      </c>
      <c r="O5420" s="11">
        <v>1.4762349535885733E-2</v>
      </c>
      <c r="P5420" s="7" t="s">
        <v>1461</v>
      </c>
      <c r="Q5420" s="7" t="s">
        <v>1471</v>
      </c>
      <c r="R5420" s="12"/>
    </row>
    <row r="5421" spans="1:18" ht="15.75" x14ac:dyDescent="0.2">
      <c r="A5421" s="5">
        <v>5262754</v>
      </c>
      <c r="B5421" s="6" t="s">
        <v>13417</v>
      </c>
      <c r="C5421" s="7" t="s">
        <v>78</v>
      </c>
      <c r="D5421" s="7" t="s">
        <v>16240</v>
      </c>
      <c r="E5421" s="8" t="s">
        <v>2383</v>
      </c>
      <c r="F5421" s="7" t="s">
        <v>18044</v>
      </c>
      <c r="G5421" s="7" t="s">
        <v>215</v>
      </c>
      <c r="H5421" s="5">
        <v>0</v>
      </c>
      <c r="I5421" s="5">
        <v>15</v>
      </c>
      <c r="J5421" s="5"/>
      <c r="K5421" s="5"/>
      <c r="L5421" s="9">
        <f t="shared" si="168"/>
        <v>18</v>
      </c>
      <c r="M5421" s="9" t="str">
        <f t="shared" si="169"/>
        <v>MID</v>
      </c>
      <c r="N5421" s="10">
        <v>-429.22112561338145</v>
      </c>
      <c r="O5421" s="11">
        <v>5.6457175887771882E-3</v>
      </c>
      <c r="P5421" s="7" t="s">
        <v>1461</v>
      </c>
      <c r="Q5421" s="7" t="s">
        <v>1471</v>
      </c>
      <c r="R5421" s="12"/>
    </row>
    <row r="5422" spans="1:18" ht="15.75" x14ac:dyDescent="0.2">
      <c r="A5422" s="5">
        <v>5262754</v>
      </c>
      <c r="B5422" s="6" t="s">
        <v>13417</v>
      </c>
      <c r="C5422" s="7" t="s">
        <v>78</v>
      </c>
      <c r="D5422" s="7" t="s">
        <v>16240</v>
      </c>
      <c r="E5422" s="8" t="s">
        <v>2383</v>
      </c>
      <c r="F5422" s="7" t="s">
        <v>18045</v>
      </c>
      <c r="G5422" s="7" t="s">
        <v>214</v>
      </c>
      <c r="H5422" s="5">
        <v>8</v>
      </c>
      <c r="I5422" s="5">
        <v>15</v>
      </c>
      <c r="J5422" s="5">
        <v>85</v>
      </c>
      <c r="K5422" s="5">
        <v>96</v>
      </c>
      <c r="L5422" s="9">
        <f t="shared" si="168"/>
        <v>22</v>
      </c>
      <c r="M5422" s="9" t="str">
        <f t="shared" si="169"/>
        <v>low</v>
      </c>
      <c r="N5422" s="10">
        <v>-429.26279228008207</v>
      </c>
      <c r="O5422" s="11">
        <v>5.6457175887771882E-3</v>
      </c>
      <c r="P5422" s="7" t="s">
        <v>1461</v>
      </c>
      <c r="Q5422" s="7" t="s">
        <v>1471</v>
      </c>
      <c r="R5422" s="12"/>
    </row>
    <row r="5423" spans="1:18" ht="15.75" x14ac:dyDescent="0.2">
      <c r="A5423" s="5">
        <v>5303814</v>
      </c>
      <c r="B5423" s="6" t="s">
        <v>12705</v>
      </c>
      <c r="C5423" s="7" t="s">
        <v>95</v>
      </c>
      <c r="D5423" s="7" t="s">
        <v>18065</v>
      </c>
      <c r="E5423" s="8" t="s">
        <v>2383</v>
      </c>
      <c r="F5423" s="7" t="s">
        <v>660</v>
      </c>
      <c r="G5423" s="7" t="s">
        <v>214</v>
      </c>
      <c r="H5423" s="5">
        <v>17</v>
      </c>
      <c r="I5423" s="5">
        <v>15</v>
      </c>
      <c r="J5423" s="5">
        <v>110</v>
      </c>
      <c r="K5423" s="5">
        <v>96</v>
      </c>
      <c r="L5423" s="9">
        <f t="shared" si="168"/>
        <v>22</v>
      </c>
      <c r="M5423" s="9" t="str">
        <f t="shared" si="169"/>
        <v>low</v>
      </c>
      <c r="N5423" s="10">
        <v>-416.60711141199135</v>
      </c>
      <c r="O5423" s="11">
        <v>4.661921295337379E-3</v>
      </c>
      <c r="P5423" s="7" t="s">
        <v>1461</v>
      </c>
      <c r="Q5423" s="7" t="s">
        <v>1471</v>
      </c>
      <c r="R5423" s="12"/>
    </row>
    <row r="5424" spans="1:18" ht="15.75" x14ac:dyDescent="0.2">
      <c r="A5424" s="5">
        <v>5300253</v>
      </c>
      <c r="B5424" s="6" t="s">
        <v>12515</v>
      </c>
      <c r="C5424" s="7" t="s">
        <v>95</v>
      </c>
      <c r="D5424" s="7" t="s">
        <v>18096</v>
      </c>
      <c r="E5424" s="8" t="s">
        <v>2383</v>
      </c>
      <c r="F5424" s="7" t="s">
        <v>18097</v>
      </c>
      <c r="G5424" s="7" t="s">
        <v>215</v>
      </c>
      <c r="H5424" s="5">
        <v>55</v>
      </c>
      <c r="I5424" s="5">
        <v>15</v>
      </c>
      <c r="J5424" s="5">
        <v>140</v>
      </c>
      <c r="K5424" s="5">
        <v>95</v>
      </c>
      <c r="L5424" s="9">
        <f t="shared" si="168"/>
        <v>24</v>
      </c>
      <c r="M5424" s="9" t="str">
        <f t="shared" si="169"/>
        <v>low</v>
      </c>
      <c r="N5424" s="10">
        <v>-418.83930631943804</v>
      </c>
      <c r="O5424" s="11">
        <v>1.7248842632398009E-3</v>
      </c>
      <c r="P5424" s="7" t="s">
        <v>1461</v>
      </c>
      <c r="Q5424" s="7" t="s">
        <v>1471</v>
      </c>
      <c r="R5424" s="12"/>
    </row>
    <row r="5425" spans="1:18" ht="15.75" x14ac:dyDescent="0.2">
      <c r="A5425" s="5">
        <v>5368483</v>
      </c>
      <c r="B5425" s="6" t="s">
        <v>14951</v>
      </c>
      <c r="C5425" s="7" t="s">
        <v>78</v>
      </c>
      <c r="D5425" s="7" t="s">
        <v>18102</v>
      </c>
      <c r="E5425" s="8" t="s">
        <v>2383</v>
      </c>
      <c r="F5425" s="7" t="s">
        <v>18103</v>
      </c>
      <c r="G5425" s="7" t="s">
        <v>214</v>
      </c>
      <c r="H5425" s="5">
        <v>39</v>
      </c>
      <c r="I5425" s="5">
        <v>15</v>
      </c>
      <c r="J5425" s="5">
        <v>120</v>
      </c>
      <c r="K5425" s="5">
        <v>96</v>
      </c>
      <c r="L5425" s="9">
        <f t="shared" si="168"/>
        <v>22</v>
      </c>
      <c r="M5425" s="9" t="str">
        <f t="shared" si="169"/>
        <v>low</v>
      </c>
      <c r="N5425" s="10">
        <v>-396.9059321296445</v>
      </c>
      <c r="O5425" s="11">
        <v>4.1554398121661507E-3</v>
      </c>
      <c r="P5425" s="7" t="s">
        <v>1461</v>
      </c>
      <c r="Q5425" s="7" t="s">
        <v>1471</v>
      </c>
      <c r="R5425" s="12"/>
    </row>
    <row r="5426" spans="1:18" ht="15.75" x14ac:dyDescent="0.2">
      <c r="A5426" s="5">
        <v>5263622</v>
      </c>
      <c r="B5426" s="6" t="s">
        <v>13417</v>
      </c>
      <c r="C5426" s="7" t="s">
        <v>114</v>
      </c>
      <c r="D5426" s="7" t="s">
        <v>16614</v>
      </c>
      <c r="E5426" s="8" t="s">
        <v>2383</v>
      </c>
      <c r="F5426" s="7" t="s">
        <v>18164</v>
      </c>
      <c r="G5426" s="7" t="s">
        <v>214</v>
      </c>
      <c r="H5426" s="5">
        <v>22</v>
      </c>
      <c r="I5426" s="5"/>
      <c r="J5426" s="5">
        <v>130</v>
      </c>
      <c r="K5426" s="5">
        <v>85</v>
      </c>
      <c r="L5426" s="9">
        <f t="shared" si="168"/>
        <v>9</v>
      </c>
      <c r="M5426" s="9" t="str">
        <f t="shared" si="169"/>
        <v>high</v>
      </c>
      <c r="N5426" s="10">
        <v>-432.90550064813579</v>
      </c>
      <c r="O5426" s="11">
        <v>8.0439814773853868E-3</v>
      </c>
      <c r="P5426" s="7" t="s">
        <v>1503</v>
      </c>
      <c r="Q5426" s="7" t="s">
        <v>1471</v>
      </c>
      <c r="R5426" s="12"/>
    </row>
    <row r="5427" spans="1:18" ht="15.75" x14ac:dyDescent="0.2">
      <c r="A5427" s="5">
        <v>5336814</v>
      </c>
      <c r="B5427" s="6" t="s">
        <v>13968</v>
      </c>
      <c r="C5427" s="7" t="s">
        <v>78</v>
      </c>
      <c r="D5427" s="7" t="s">
        <v>17516</v>
      </c>
      <c r="E5427" s="8" t="s">
        <v>2383</v>
      </c>
      <c r="F5427" s="7" t="s">
        <v>18173</v>
      </c>
      <c r="G5427" s="7" t="s">
        <v>214</v>
      </c>
      <c r="H5427" s="5">
        <v>77</v>
      </c>
      <c r="I5427" s="5">
        <v>15</v>
      </c>
      <c r="J5427" s="5">
        <v>135</v>
      </c>
      <c r="K5427" s="5">
        <v>96</v>
      </c>
      <c r="L5427" s="9">
        <f t="shared" si="168"/>
        <v>21</v>
      </c>
      <c r="M5427" s="9" t="str">
        <f t="shared" si="169"/>
        <v>low</v>
      </c>
      <c r="N5427" s="10">
        <v>-409.34482541665784</v>
      </c>
      <c r="O5427" s="11">
        <v>1.7962418984097894E-2</v>
      </c>
      <c r="P5427" s="7" t="s">
        <v>14</v>
      </c>
      <c r="Q5427" s="7" t="s">
        <v>1471</v>
      </c>
      <c r="R5427" s="12"/>
    </row>
    <row r="5428" spans="1:18" ht="15.75" x14ac:dyDescent="0.2">
      <c r="A5428" s="5">
        <v>5263654</v>
      </c>
      <c r="B5428" s="6" t="s">
        <v>13417</v>
      </c>
      <c r="C5428" s="7" t="s">
        <v>78</v>
      </c>
      <c r="D5428" s="7" t="s">
        <v>17060</v>
      </c>
      <c r="E5428" s="8" t="s">
        <v>2383</v>
      </c>
      <c r="F5428" s="7" t="s">
        <v>1167</v>
      </c>
      <c r="G5428" s="7" t="s">
        <v>214</v>
      </c>
      <c r="H5428" s="5">
        <v>31</v>
      </c>
      <c r="I5428" s="5">
        <v>15</v>
      </c>
      <c r="J5428" s="5">
        <v>100</v>
      </c>
      <c r="K5428" s="5">
        <v>96</v>
      </c>
      <c r="L5428" s="9">
        <f t="shared" si="168"/>
        <v>22</v>
      </c>
      <c r="M5428" s="9" t="str">
        <f t="shared" si="169"/>
        <v>low</v>
      </c>
      <c r="N5428" s="10">
        <v>-433.19075127316319</v>
      </c>
      <c r="O5428" s="11">
        <v>9.0307870341348462E-3</v>
      </c>
      <c r="P5428" s="7" t="s">
        <v>1461</v>
      </c>
      <c r="Q5428" s="7" t="s">
        <v>1471</v>
      </c>
      <c r="R5428" s="12"/>
    </row>
    <row r="5429" spans="1:18" ht="15.75" x14ac:dyDescent="0.2">
      <c r="A5429" s="5">
        <v>5265606</v>
      </c>
      <c r="B5429" s="6" t="s">
        <v>2402</v>
      </c>
      <c r="C5429" s="7" t="s">
        <v>95</v>
      </c>
      <c r="D5429" s="7" t="s">
        <v>17885</v>
      </c>
      <c r="E5429" s="8" t="s">
        <v>2383</v>
      </c>
      <c r="F5429" s="7" t="s">
        <v>18182</v>
      </c>
      <c r="G5429" s="7" t="s">
        <v>214</v>
      </c>
      <c r="H5429" s="5">
        <v>50</v>
      </c>
      <c r="I5429" s="5">
        <v>15</v>
      </c>
      <c r="J5429" s="5">
        <v>110</v>
      </c>
      <c r="K5429" s="5">
        <v>95</v>
      </c>
      <c r="L5429" s="9">
        <f t="shared" si="168"/>
        <v>22</v>
      </c>
      <c r="M5429" s="9" t="str">
        <f t="shared" si="169"/>
        <v>low</v>
      </c>
      <c r="N5429" s="10">
        <v>-432.9457163888801</v>
      </c>
      <c r="O5429" s="11">
        <v>1.3205243056290783E-2</v>
      </c>
      <c r="P5429" s="7" t="s">
        <v>1461</v>
      </c>
      <c r="Q5429" s="7" t="s">
        <v>1471</v>
      </c>
      <c r="R5429" s="12"/>
    </row>
    <row r="5430" spans="1:18" ht="15.75" x14ac:dyDescent="0.2">
      <c r="A5430" s="5">
        <v>5261514</v>
      </c>
      <c r="B5430" s="6" t="s">
        <v>13450</v>
      </c>
      <c r="C5430" s="7" t="s">
        <v>72</v>
      </c>
      <c r="D5430" s="7" t="s">
        <v>18187</v>
      </c>
      <c r="E5430" s="8" t="s">
        <v>2383</v>
      </c>
      <c r="F5430" s="7" t="s">
        <v>18188</v>
      </c>
      <c r="G5430" s="7" t="s">
        <v>215</v>
      </c>
      <c r="H5430" s="5">
        <v>43</v>
      </c>
      <c r="I5430" s="5">
        <v>15</v>
      </c>
      <c r="J5430" s="5">
        <v>110</v>
      </c>
      <c r="K5430" s="5">
        <v>98</v>
      </c>
      <c r="L5430" s="9">
        <f t="shared" si="168"/>
        <v>22</v>
      </c>
      <c r="M5430" s="9" t="str">
        <f t="shared" si="169"/>
        <v>low</v>
      </c>
      <c r="N5430" s="10">
        <v>-434.56044390045281</v>
      </c>
      <c r="O5430" s="11">
        <v>9.3073726820875891E-3</v>
      </c>
      <c r="P5430" s="7" t="s">
        <v>1461</v>
      </c>
      <c r="Q5430" s="7" t="s">
        <v>1471</v>
      </c>
      <c r="R5430" s="12"/>
    </row>
    <row r="5431" spans="1:18" ht="15.75" x14ac:dyDescent="0.2">
      <c r="A5431" s="5">
        <v>5300874</v>
      </c>
      <c r="B5431" s="6" t="s">
        <v>12515</v>
      </c>
      <c r="C5431" s="7" t="s">
        <v>141</v>
      </c>
      <c r="D5431" s="7" t="s">
        <v>17021</v>
      </c>
      <c r="E5431" s="8" t="s">
        <v>2383</v>
      </c>
      <c r="F5431" s="7" t="s">
        <v>18233</v>
      </c>
      <c r="G5431" s="7" t="s">
        <v>214</v>
      </c>
      <c r="H5431" s="5">
        <v>62</v>
      </c>
      <c r="I5431" s="5">
        <v>15</v>
      </c>
      <c r="J5431" s="5">
        <v>110</v>
      </c>
      <c r="K5431" s="5">
        <v>96</v>
      </c>
      <c r="L5431" s="9">
        <f t="shared" si="168"/>
        <v>19</v>
      </c>
      <c r="M5431" s="9" t="str">
        <f t="shared" si="169"/>
        <v>low</v>
      </c>
      <c r="N5431" s="10">
        <v>-423.12771152773348</v>
      </c>
      <c r="O5431" s="11">
        <v>1.4050347221200354E-2</v>
      </c>
      <c r="P5431" s="7" t="s">
        <v>1461</v>
      </c>
      <c r="Q5431" s="7" t="s">
        <v>1471</v>
      </c>
      <c r="R5431" s="12"/>
    </row>
    <row r="5432" spans="1:18" ht="15.75" x14ac:dyDescent="0.2">
      <c r="A5432" s="5">
        <v>5303923</v>
      </c>
      <c r="B5432" s="6" t="s">
        <v>12705</v>
      </c>
      <c r="C5432" s="7" t="s">
        <v>78</v>
      </c>
      <c r="D5432" s="7" t="s">
        <v>18283</v>
      </c>
      <c r="E5432" s="8" t="s">
        <v>2383</v>
      </c>
      <c r="F5432" s="7" t="s">
        <v>18284</v>
      </c>
      <c r="G5432" s="7" t="s">
        <v>214</v>
      </c>
      <c r="H5432" s="5">
        <v>16</v>
      </c>
      <c r="I5432" s="5">
        <v>15</v>
      </c>
      <c r="J5432" s="5">
        <v>120</v>
      </c>
      <c r="K5432" s="5">
        <v>97</v>
      </c>
      <c r="L5432" s="9">
        <f t="shared" si="168"/>
        <v>22</v>
      </c>
      <c r="M5432" s="9" t="str">
        <f t="shared" si="169"/>
        <v>low</v>
      </c>
      <c r="N5432" s="10">
        <v>-423.4843323610985</v>
      </c>
      <c r="O5432" s="11">
        <v>4.8315509193344042E-3</v>
      </c>
      <c r="P5432" s="7" t="s">
        <v>1461</v>
      </c>
      <c r="Q5432" s="7" t="s">
        <v>1471</v>
      </c>
      <c r="R5432" s="12"/>
    </row>
    <row r="5433" spans="1:18" ht="15.75" x14ac:dyDescent="0.2">
      <c r="A5433" s="5">
        <v>5303967</v>
      </c>
      <c r="B5433" s="6" t="s">
        <v>12705</v>
      </c>
      <c r="C5433" s="7" t="s">
        <v>72</v>
      </c>
      <c r="D5433" s="7" t="s">
        <v>18285</v>
      </c>
      <c r="E5433" s="8" t="s">
        <v>2383</v>
      </c>
      <c r="F5433" s="7" t="s">
        <v>18286</v>
      </c>
      <c r="G5433" s="7" t="s">
        <v>214</v>
      </c>
      <c r="H5433" s="5">
        <v>60</v>
      </c>
      <c r="I5433" s="5">
        <v>15</v>
      </c>
      <c r="J5433" s="5">
        <v>130</v>
      </c>
      <c r="K5433" s="5">
        <v>95</v>
      </c>
      <c r="L5433" s="9">
        <f t="shared" si="168"/>
        <v>24</v>
      </c>
      <c r="M5433" s="9" t="str">
        <f t="shared" si="169"/>
        <v>low</v>
      </c>
      <c r="N5433" s="10">
        <v>-423.51489170140849</v>
      </c>
      <c r="O5433" s="11">
        <v>7.5901967647951096E-3</v>
      </c>
      <c r="P5433" s="7" t="s">
        <v>1461</v>
      </c>
      <c r="Q5433" s="7" t="s">
        <v>1471</v>
      </c>
      <c r="R5433" s="12"/>
    </row>
    <row r="5434" spans="1:18" ht="15.75" x14ac:dyDescent="0.2">
      <c r="A5434" s="5">
        <v>5338795</v>
      </c>
      <c r="B5434" s="6" t="s">
        <v>2450</v>
      </c>
      <c r="C5434" s="7" t="s">
        <v>64</v>
      </c>
      <c r="D5434" s="7" t="s">
        <v>18372</v>
      </c>
      <c r="E5434" s="8" t="s">
        <v>2383</v>
      </c>
      <c r="F5434" s="7" t="s">
        <v>18373</v>
      </c>
      <c r="G5434" s="7" t="s">
        <v>214</v>
      </c>
      <c r="H5434" s="5">
        <v>16</v>
      </c>
      <c r="I5434" s="5">
        <v>15</v>
      </c>
      <c r="J5434" s="5">
        <v>125</v>
      </c>
      <c r="K5434" s="5">
        <v>98</v>
      </c>
      <c r="L5434" s="9">
        <f t="shared" si="168"/>
        <v>24</v>
      </c>
      <c r="M5434" s="9" t="str">
        <f t="shared" si="169"/>
        <v>low</v>
      </c>
      <c r="N5434" s="10">
        <v>-415.17629219908849</v>
      </c>
      <c r="O5434" s="11">
        <v>2.6029282380477525E-3</v>
      </c>
      <c r="P5434" s="7" t="s">
        <v>1461</v>
      </c>
      <c r="Q5434" s="7" t="s">
        <v>1471</v>
      </c>
      <c r="R5434" s="12"/>
    </row>
    <row r="5435" spans="1:18" ht="15.75" x14ac:dyDescent="0.2">
      <c r="A5435" s="5">
        <v>5302816</v>
      </c>
      <c r="B5435" s="6" t="s">
        <v>12705</v>
      </c>
      <c r="C5435" s="7" t="s">
        <v>78</v>
      </c>
      <c r="D5435" s="7" t="s">
        <v>18378</v>
      </c>
      <c r="E5435" s="8" t="s">
        <v>2383</v>
      </c>
      <c r="F5435" s="7" t="s">
        <v>18379</v>
      </c>
      <c r="G5435" s="7" t="s">
        <v>214</v>
      </c>
      <c r="H5435" s="5">
        <v>11</v>
      </c>
      <c r="I5435" s="5">
        <v>15</v>
      </c>
      <c r="J5435" s="5">
        <v>100</v>
      </c>
      <c r="K5435" s="5">
        <v>97</v>
      </c>
      <c r="L5435" s="9">
        <f t="shared" si="168"/>
        <v>22</v>
      </c>
      <c r="M5435" s="9" t="str">
        <f t="shared" si="169"/>
        <v>low</v>
      </c>
      <c r="N5435" s="10">
        <v>-427.00574421291822</v>
      </c>
      <c r="O5435" s="11">
        <v>5.5066782369976863E-3</v>
      </c>
      <c r="P5435" s="7" t="s">
        <v>1461</v>
      </c>
      <c r="Q5435" s="7" t="s">
        <v>1471</v>
      </c>
      <c r="R5435" s="12"/>
    </row>
    <row r="5436" spans="1:18" ht="15.75" x14ac:dyDescent="0.2">
      <c r="A5436" s="5">
        <v>5265606</v>
      </c>
      <c r="B5436" s="6" t="s">
        <v>2402</v>
      </c>
      <c r="C5436" s="7" t="s">
        <v>95</v>
      </c>
      <c r="D5436" s="7" t="s">
        <v>17885</v>
      </c>
      <c r="E5436" s="8" t="s">
        <v>2383</v>
      </c>
      <c r="F5436" s="7" t="s">
        <v>973</v>
      </c>
      <c r="G5436" s="7" t="s">
        <v>214</v>
      </c>
      <c r="H5436" s="5">
        <v>15</v>
      </c>
      <c r="I5436" s="5">
        <v>15</v>
      </c>
      <c r="J5436" s="5">
        <v>110</v>
      </c>
      <c r="K5436" s="5">
        <v>95</v>
      </c>
      <c r="L5436" s="9">
        <f t="shared" si="168"/>
        <v>22</v>
      </c>
      <c r="M5436" s="9" t="str">
        <f t="shared" si="169"/>
        <v>low</v>
      </c>
      <c r="N5436" s="10">
        <v>-439.15404972217948</v>
      </c>
      <c r="O5436" s="11">
        <v>1.3205243056290783E-2</v>
      </c>
      <c r="P5436" s="7" t="s">
        <v>1461</v>
      </c>
      <c r="Q5436" s="7" t="s">
        <v>1471</v>
      </c>
      <c r="R5436" s="12"/>
    </row>
    <row r="5437" spans="1:18" ht="15.75" x14ac:dyDescent="0.2">
      <c r="A5437" s="5">
        <v>5330468</v>
      </c>
      <c r="B5437" s="6" t="s">
        <v>12301</v>
      </c>
      <c r="C5437" s="7" t="s">
        <v>130</v>
      </c>
      <c r="D5437" s="7" t="s">
        <v>12649</v>
      </c>
      <c r="E5437" s="8" t="s">
        <v>2383</v>
      </c>
      <c r="F5437" s="7" t="s">
        <v>12650</v>
      </c>
      <c r="G5437" s="7" t="s">
        <v>215</v>
      </c>
      <c r="H5437" s="5">
        <v>45</v>
      </c>
      <c r="I5437" s="5">
        <v>15</v>
      </c>
      <c r="J5437" s="5">
        <v>120</v>
      </c>
      <c r="K5437" s="5">
        <v>95</v>
      </c>
      <c r="L5437" s="9">
        <f t="shared" si="168"/>
        <v>22</v>
      </c>
      <c r="M5437" s="9" t="str">
        <f t="shared" si="169"/>
        <v>low</v>
      </c>
      <c r="N5437" s="10">
        <v>-255.31038622681081</v>
      </c>
      <c r="O5437" s="11">
        <v>2.6304097227694001E-2</v>
      </c>
      <c r="P5437" s="7" t="s">
        <v>1461</v>
      </c>
      <c r="Q5437" s="7" t="s">
        <v>18395</v>
      </c>
      <c r="R5437" s="12"/>
    </row>
    <row r="5438" spans="1:18" ht="15.75" x14ac:dyDescent="0.2">
      <c r="A5438" s="5">
        <v>5330468</v>
      </c>
      <c r="B5438" s="6" t="s">
        <v>12301</v>
      </c>
      <c r="C5438" s="7" t="s">
        <v>130</v>
      </c>
      <c r="D5438" s="7" t="s">
        <v>12649</v>
      </c>
      <c r="E5438" s="8" t="s">
        <v>2383</v>
      </c>
      <c r="F5438" s="7" t="s">
        <v>2705</v>
      </c>
      <c r="G5438" s="7" t="s">
        <v>215</v>
      </c>
      <c r="H5438" s="5">
        <v>7</v>
      </c>
      <c r="I5438" s="5">
        <v>15</v>
      </c>
      <c r="J5438" s="5">
        <v>110</v>
      </c>
      <c r="K5438" s="5">
        <v>97</v>
      </c>
      <c r="L5438" s="9">
        <f t="shared" si="168"/>
        <v>22</v>
      </c>
      <c r="M5438" s="9" t="str">
        <f t="shared" si="169"/>
        <v>low</v>
      </c>
      <c r="N5438" s="10">
        <v>-255.35205289351143</v>
      </c>
      <c r="O5438" s="11">
        <v>2.6304097227694001E-2</v>
      </c>
      <c r="P5438" s="7" t="s">
        <v>1461</v>
      </c>
      <c r="Q5438" s="5" t="s">
        <v>18395</v>
      </c>
      <c r="R5438" s="12"/>
    </row>
    <row r="5439" spans="1:18" ht="15.75" x14ac:dyDescent="0.2">
      <c r="A5439" s="5">
        <v>5330468</v>
      </c>
      <c r="B5439" s="6" t="s">
        <v>12301</v>
      </c>
      <c r="C5439" s="7" t="s">
        <v>130</v>
      </c>
      <c r="D5439" s="7" t="s">
        <v>12649</v>
      </c>
      <c r="E5439" s="8" t="s">
        <v>2383</v>
      </c>
      <c r="F5439" s="7" t="s">
        <v>12925</v>
      </c>
      <c r="G5439" s="7" t="s">
        <v>215</v>
      </c>
      <c r="H5439" s="5">
        <v>50</v>
      </c>
      <c r="I5439" s="5">
        <v>15</v>
      </c>
      <c r="J5439" s="5">
        <v>120</v>
      </c>
      <c r="K5439" s="5">
        <v>95</v>
      </c>
      <c r="L5439" s="9">
        <f t="shared" si="168"/>
        <v>22</v>
      </c>
      <c r="M5439" s="9" t="str">
        <f t="shared" si="169"/>
        <v>low</v>
      </c>
      <c r="N5439" s="10">
        <v>-264.10205289351143</v>
      </c>
      <c r="O5439" s="11">
        <v>2.6304097227694001E-2</v>
      </c>
      <c r="P5439" s="7" t="s">
        <v>1461</v>
      </c>
      <c r="Q5439" s="7" t="s">
        <v>18395</v>
      </c>
      <c r="R5439" s="12"/>
    </row>
    <row r="5440" spans="1:18" ht="15.75" x14ac:dyDescent="0.2">
      <c r="A5440" s="5">
        <v>5330468</v>
      </c>
      <c r="B5440" s="6" t="s">
        <v>12301</v>
      </c>
      <c r="C5440" s="7" t="s">
        <v>130</v>
      </c>
      <c r="D5440" s="7" t="s">
        <v>12649</v>
      </c>
      <c r="E5440" s="8" t="s">
        <v>2383</v>
      </c>
      <c r="F5440" s="7" t="s">
        <v>13599</v>
      </c>
      <c r="G5440" s="7" t="s">
        <v>215</v>
      </c>
      <c r="H5440" s="5">
        <v>17</v>
      </c>
      <c r="I5440" s="5">
        <v>15</v>
      </c>
      <c r="J5440" s="5">
        <v>120</v>
      </c>
      <c r="K5440" s="5">
        <v>97</v>
      </c>
      <c r="L5440" s="9">
        <f t="shared" si="168"/>
        <v>22</v>
      </c>
      <c r="M5440" s="9" t="str">
        <f t="shared" si="169"/>
        <v>low</v>
      </c>
      <c r="N5440" s="10">
        <v>-282.76871956020477</v>
      </c>
      <c r="O5440" s="11">
        <v>2.6304097227694001E-2</v>
      </c>
      <c r="P5440" s="7" t="s">
        <v>1461</v>
      </c>
      <c r="Q5440" s="7" t="s">
        <v>18395</v>
      </c>
      <c r="R5440" s="12"/>
    </row>
    <row r="5441" spans="1:18" ht="15.75" x14ac:dyDescent="0.2">
      <c r="A5441" s="5">
        <v>5305891</v>
      </c>
      <c r="B5441" s="6" t="s">
        <v>2394</v>
      </c>
      <c r="C5441" s="7" t="s">
        <v>123</v>
      </c>
      <c r="D5441" s="7" t="s">
        <v>2888</v>
      </c>
      <c r="E5441" s="8" t="s">
        <v>2383</v>
      </c>
      <c r="F5441" s="7" t="s">
        <v>2216</v>
      </c>
      <c r="G5441" s="7" t="s">
        <v>215</v>
      </c>
      <c r="H5441" s="5">
        <v>12</v>
      </c>
      <c r="I5441" s="5">
        <v>15</v>
      </c>
      <c r="J5441" s="5">
        <v>85</v>
      </c>
      <c r="K5441" s="5">
        <v>98</v>
      </c>
      <c r="L5441" s="9">
        <f t="shared" si="168"/>
        <v>22</v>
      </c>
      <c r="M5441" s="9" t="str">
        <f t="shared" si="169"/>
        <v>low</v>
      </c>
      <c r="N5441" s="10">
        <v>12.74748657408054</v>
      </c>
      <c r="O5441" s="11">
        <v>8.4144328720867634E-3</v>
      </c>
      <c r="P5441" s="7" t="s">
        <v>1461</v>
      </c>
      <c r="Q5441" s="7" t="s">
        <v>1511</v>
      </c>
      <c r="R5441" s="12"/>
    </row>
    <row r="5442" spans="1:18" ht="15.75" x14ac:dyDescent="0.2">
      <c r="A5442" s="5">
        <v>5211676</v>
      </c>
      <c r="B5442" s="6" t="s">
        <v>6255</v>
      </c>
      <c r="C5442" s="7" t="s">
        <v>157</v>
      </c>
      <c r="D5442" s="7" t="s">
        <v>7196</v>
      </c>
      <c r="E5442" s="8" t="s">
        <v>2383</v>
      </c>
      <c r="F5442" s="7" t="s">
        <v>7197</v>
      </c>
      <c r="G5442" s="7" t="s">
        <v>214</v>
      </c>
      <c r="H5442" s="5">
        <v>19</v>
      </c>
      <c r="I5442" s="5">
        <v>15</v>
      </c>
      <c r="J5442" s="5">
        <v>110</v>
      </c>
      <c r="K5442" s="5">
        <v>95</v>
      </c>
      <c r="L5442" s="9">
        <f t="shared" ref="L5442:L5505" si="170">IF(OR(I5442&gt;3,I5442&lt;15),I5442,0)+IF(H5442&lt;=60,3,IF(H5442&gt;60,0,0))+IF(J5442&gt;120,6,IF((J5442&gt;=60),4,IF(J5442&lt;60,0,0)))</f>
        <v>22</v>
      </c>
      <c r="M5442" s="9" t="str">
        <f t="shared" ref="M5442:M5505" si="171">IF(AND(L5442&gt;=3,L5442&lt;=10),"high",IF(AND(L5442&gt;=11,L5442&lt;=18),"MID",IF(AND(L5442&gt;=19,L5442&lt;=24),"low","no")))</f>
        <v>low</v>
      </c>
      <c r="N5442" s="10">
        <v>-140.5231576388469</v>
      </c>
      <c r="O5442" s="11">
        <v>2.5232025465811603E-2</v>
      </c>
      <c r="P5442" s="7" t="s">
        <v>1461</v>
      </c>
      <c r="Q5442" s="7" t="s">
        <v>1511</v>
      </c>
      <c r="R5442" s="12"/>
    </row>
    <row r="5443" spans="1:18" ht="15.75" x14ac:dyDescent="0.2">
      <c r="A5443" s="5">
        <v>5220181</v>
      </c>
      <c r="B5443" s="6" t="s">
        <v>9802</v>
      </c>
      <c r="C5443" s="7" t="s">
        <v>157</v>
      </c>
      <c r="D5443" s="7" t="s">
        <v>11783</v>
      </c>
      <c r="E5443" s="8" t="s">
        <v>2383</v>
      </c>
      <c r="F5443" s="7" t="s">
        <v>1187</v>
      </c>
      <c r="G5443" s="7" t="s">
        <v>214</v>
      </c>
      <c r="H5443" s="5">
        <v>23</v>
      </c>
      <c r="I5443" s="5">
        <v>15</v>
      </c>
      <c r="J5443" s="5">
        <v>120</v>
      </c>
      <c r="K5443" s="5">
        <v>98</v>
      </c>
      <c r="L5443" s="9">
        <f t="shared" si="170"/>
        <v>22</v>
      </c>
      <c r="M5443" s="9" t="str">
        <f t="shared" si="171"/>
        <v>low</v>
      </c>
      <c r="N5443" s="10">
        <v>-267.37165200232994</v>
      </c>
      <c r="O5443" s="11">
        <v>9.33642360905651E-3</v>
      </c>
      <c r="P5443" s="7" t="s">
        <v>1461</v>
      </c>
      <c r="Q5443" s="5" t="s">
        <v>1511</v>
      </c>
      <c r="R5443" s="12"/>
    </row>
    <row r="5444" spans="1:18" ht="15.75" x14ac:dyDescent="0.2">
      <c r="A5444" s="5">
        <v>5354647</v>
      </c>
      <c r="B5444" s="6" t="s">
        <v>12296</v>
      </c>
      <c r="C5444" s="7" t="s">
        <v>199</v>
      </c>
      <c r="D5444" s="7" t="s">
        <v>13024</v>
      </c>
      <c r="E5444" s="8" t="s">
        <v>2383</v>
      </c>
      <c r="F5444" s="7" t="s">
        <v>1398</v>
      </c>
      <c r="G5444" s="7" t="s">
        <v>214</v>
      </c>
      <c r="H5444" s="5">
        <v>28</v>
      </c>
      <c r="I5444" s="5">
        <v>15</v>
      </c>
      <c r="J5444" s="5">
        <v>120</v>
      </c>
      <c r="K5444" s="5">
        <v>99</v>
      </c>
      <c r="L5444" s="9">
        <f t="shared" si="170"/>
        <v>22</v>
      </c>
      <c r="M5444" s="9" t="str">
        <f t="shared" si="171"/>
        <v>low</v>
      </c>
      <c r="N5444" s="10">
        <v>-259.19148603011126</v>
      </c>
      <c r="O5444" s="11">
        <v>1.2497569448896684E-2</v>
      </c>
      <c r="P5444" s="7" t="s">
        <v>1461</v>
      </c>
      <c r="Q5444" s="7" t="s">
        <v>1511</v>
      </c>
      <c r="R5444" s="12"/>
    </row>
    <row r="5445" spans="1:18" ht="15.75" x14ac:dyDescent="0.2">
      <c r="A5445" s="5">
        <v>5354649</v>
      </c>
      <c r="B5445" s="6" t="s">
        <v>12296</v>
      </c>
      <c r="C5445" s="7" t="s">
        <v>185</v>
      </c>
      <c r="D5445" s="7" t="s">
        <v>13024</v>
      </c>
      <c r="E5445" s="8" t="s">
        <v>2383</v>
      </c>
      <c r="F5445" s="7" t="s">
        <v>12553</v>
      </c>
      <c r="G5445" s="7" t="s">
        <v>215</v>
      </c>
      <c r="H5445" s="5">
        <v>20</v>
      </c>
      <c r="I5445" s="5">
        <v>15</v>
      </c>
      <c r="J5445" s="5">
        <v>110</v>
      </c>
      <c r="K5445" s="5">
        <v>99</v>
      </c>
      <c r="L5445" s="9">
        <f t="shared" si="170"/>
        <v>22</v>
      </c>
      <c r="M5445" s="9" t="str">
        <f t="shared" si="171"/>
        <v>low</v>
      </c>
      <c r="N5445" s="10">
        <v>-264.43764803242811</v>
      </c>
      <c r="O5445" s="11">
        <v>2.1064821339678019E-5</v>
      </c>
      <c r="P5445" s="7" t="s">
        <v>1461</v>
      </c>
      <c r="Q5445" s="7" t="s">
        <v>1511</v>
      </c>
      <c r="R5445" s="12"/>
    </row>
    <row r="5446" spans="1:18" ht="15.75" x14ac:dyDescent="0.2">
      <c r="A5446" s="5">
        <v>5376181</v>
      </c>
      <c r="B5446" s="6" t="s">
        <v>2586</v>
      </c>
      <c r="C5446" s="7" t="s">
        <v>89</v>
      </c>
      <c r="D5446" s="7" t="s">
        <v>3694</v>
      </c>
      <c r="E5446" s="8" t="s">
        <v>2383</v>
      </c>
      <c r="F5446" s="7" t="s">
        <v>3695</v>
      </c>
      <c r="G5446" s="7" t="s">
        <v>214</v>
      </c>
      <c r="H5446" s="5">
        <v>20</v>
      </c>
      <c r="I5446" s="5">
        <v>13</v>
      </c>
      <c r="J5446" s="5">
        <v>110</v>
      </c>
      <c r="K5446" s="5">
        <v>96</v>
      </c>
      <c r="L5446" s="9">
        <f t="shared" si="170"/>
        <v>20</v>
      </c>
      <c r="M5446" s="9" t="str">
        <f t="shared" si="171"/>
        <v>low</v>
      </c>
      <c r="N5446" s="10">
        <v>12.153671261585259</v>
      </c>
      <c r="O5446" s="13">
        <v>1.5163194439082872E-2</v>
      </c>
      <c r="P5446" s="7" t="s">
        <v>1461</v>
      </c>
      <c r="Q5446" s="7" t="s">
        <v>1497</v>
      </c>
      <c r="R5446" s="12"/>
    </row>
    <row r="5447" spans="1:18" ht="15.75" x14ac:dyDescent="0.2">
      <c r="A5447" s="5">
        <v>5376181</v>
      </c>
      <c r="B5447" s="6" t="s">
        <v>2586</v>
      </c>
      <c r="C5447" s="7" t="s">
        <v>89</v>
      </c>
      <c r="D5447" s="7" t="s">
        <v>3694</v>
      </c>
      <c r="E5447" s="8" t="s">
        <v>2383</v>
      </c>
      <c r="F5447" s="7" t="s">
        <v>3842</v>
      </c>
      <c r="G5447" s="7" t="s">
        <v>215</v>
      </c>
      <c r="H5447" s="5">
        <v>23</v>
      </c>
      <c r="I5447" s="5">
        <v>15</v>
      </c>
      <c r="J5447" s="5">
        <v>110</v>
      </c>
      <c r="K5447" s="5">
        <v>96</v>
      </c>
      <c r="L5447" s="9">
        <f t="shared" si="170"/>
        <v>22</v>
      </c>
      <c r="M5447" s="9" t="str">
        <f t="shared" si="171"/>
        <v>low</v>
      </c>
      <c r="N5447" s="10">
        <v>7.9036712615852593</v>
      </c>
      <c r="O5447" s="11">
        <v>1.5163194439082872E-2</v>
      </c>
      <c r="P5447" s="7" t="s">
        <v>1461</v>
      </c>
      <c r="Q5447" s="7" t="s">
        <v>1497</v>
      </c>
      <c r="R5447" s="12"/>
    </row>
    <row r="5448" spans="1:18" ht="15.75" x14ac:dyDescent="0.2">
      <c r="A5448" s="5">
        <v>5274885</v>
      </c>
      <c r="B5448" s="6" t="s">
        <v>6587</v>
      </c>
      <c r="C5448" s="7" t="s">
        <v>130</v>
      </c>
      <c r="D5448" s="7" t="s">
        <v>7635</v>
      </c>
      <c r="E5448" s="8" t="s">
        <v>2383</v>
      </c>
      <c r="F5448" s="7" t="s">
        <v>436</v>
      </c>
      <c r="G5448" s="7" t="s">
        <v>214</v>
      </c>
      <c r="H5448" s="5">
        <v>17</v>
      </c>
      <c r="I5448" s="5">
        <v>15</v>
      </c>
      <c r="J5448" s="5">
        <v>125</v>
      </c>
      <c r="K5448" s="5">
        <v>97</v>
      </c>
      <c r="L5448" s="9">
        <f t="shared" si="170"/>
        <v>24</v>
      </c>
      <c r="M5448" s="9" t="str">
        <f t="shared" si="171"/>
        <v>low</v>
      </c>
      <c r="N5448" s="10">
        <v>-130.46628950227023</v>
      </c>
      <c r="O5448" s="13">
        <v>1.2972187498235144E-2</v>
      </c>
      <c r="P5448" s="7" t="s">
        <v>1461</v>
      </c>
      <c r="Q5448" s="7" t="s">
        <v>1497</v>
      </c>
      <c r="R5448" s="12"/>
    </row>
    <row r="5449" spans="1:18" ht="15.75" x14ac:dyDescent="0.2">
      <c r="A5449" s="5">
        <v>5242129</v>
      </c>
      <c r="B5449" s="6" t="s">
        <v>8501</v>
      </c>
      <c r="C5449" s="7" t="s">
        <v>63</v>
      </c>
      <c r="D5449" s="7" t="s">
        <v>8810</v>
      </c>
      <c r="E5449" s="8" t="s">
        <v>2383</v>
      </c>
      <c r="F5449" s="7" t="s">
        <v>1842</v>
      </c>
      <c r="G5449" s="7" t="s">
        <v>214</v>
      </c>
      <c r="H5449" s="5">
        <v>21</v>
      </c>
      <c r="I5449" s="5">
        <v>14</v>
      </c>
      <c r="J5449" s="5">
        <v>110</v>
      </c>
      <c r="K5449" s="5">
        <v>95</v>
      </c>
      <c r="L5449" s="9">
        <f t="shared" si="170"/>
        <v>21</v>
      </c>
      <c r="M5449" s="9" t="str">
        <f t="shared" si="171"/>
        <v>low</v>
      </c>
      <c r="N5449" s="10">
        <v>-174.23194231480738</v>
      </c>
      <c r="O5449" s="11">
        <v>1.04962963014259E-2</v>
      </c>
      <c r="P5449" s="7" t="s">
        <v>1461</v>
      </c>
      <c r="Q5449" s="7" t="s">
        <v>1497</v>
      </c>
      <c r="R5449" s="12"/>
    </row>
    <row r="5450" spans="1:18" ht="15.75" x14ac:dyDescent="0.2">
      <c r="A5450" s="5">
        <v>5320330</v>
      </c>
      <c r="B5450" s="6" t="s">
        <v>8064</v>
      </c>
      <c r="C5450" s="7" t="s">
        <v>63</v>
      </c>
      <c r="D5450" s="7" t="s">
        <v>9231</v>
      </c>
      <c r="E5450" s="8" t="s">
        <v>2383</v>
      </c>
      <c r="F5450" s="7" t="s">
        <v>9232</v>
      </c>
      <c r="G5450" s="7" t="s">
        <v>214</v>
      </c>
      <c r="H5450" s="5">
        <v>44</v>
      </c>
      <c r="I5450" s="5">
        <v>15</v>
      </c>
      <c r="J5450" s="5">
        <v>120</v>
      </c>
      <c r="K5450" s="5">
        <v>99</v>
      </c>
      <c r="L5450" s="9">
        <f t="shared" si="170"/>
        <v>22</v>
      </c>
      <c r="M5450" s="9" t="str">
        <f t="shared" si="171"/>
        <v>low</v>
      </c>
      <c r="N5450" s="10">
        <v>-160.78027726847358</v>
      </c>
      <c r="O5450" s="11">
        <v>7.9078703711275011E-3</v>
      </c>
      <c r="P5450" s="7" t="s">
        <v>1461</v>
      </c>
      <c r="Q5450" s="5" t="s">
        <v>1497</v>
      </c>
      <c r="R5450" s="12"/>
    </row>
    <row r="5451" spans="1:18" ht="15.75" x14ac:dyDescent="0.2">
      <c r="A5451" s="5">
        <v>5274885</v>
      </c>
      <c r="B5451" s="6" t="s">
        <v>6587</v>
      </c>
      <c r="C5451" s="7" t="s">
        <v>130</v>
      </c>
      <c r="D5451" s="7" t="s">
        <v>7635</v>
      </c>
      <c r="E5451" s="8" t="s">
        <v>2383</v>
      </c>
      <c r="F5451" s="7" t="s">
        <v>9375</v>
      </c>
      <c r="G5451" s="7" t="s">
        <v>214</v>
      </c>
      <c r="H5451" s="5">
        <v>18</v>
      </c>
      <c r="I5451" s="5">
        <v>15</v>
      </c>
      <c r="J5451" s="5">
        <v>125</v>
      </c>
      <c r="K5451" s="5">
        <v>96</v>
      </c>
      <c r="L5451" s="9">
        <f t="shared" si="170"/>
        <v>24</v>
      </c>
      <c r="M5451" s="9" t="str">
        <f t="shared" si="171"/>
        <v>low</v>
      </c>
      <c r="N5451" s="10">
        <v>-179.9246228356642</v>
      </c>
      <c r="O5451" s="11">
        <v>1.2972187498235144E-2</v>
      </c>
      <c r="P5451" s="7" t="s">
        <v>1461</v>
      </c>
      <c r="Q5451" s="7" t="s">
        <v>1497</v>
      </c>
      <c r="R5451" s="12"/>
    </row>
    <row r="5452" spans="1:18" ht="15.75" x14ac:dyDescent="0.2">
      <c r="A5452" s="5">
        <v>5242129</v>
      </c>
      <c r="B5452" s="6" t="s">
        <v>8501</v>
      </c>
      <c r="C5452" s="7" t="s">
        <v>63</v>
      </c>
      <c r="D5452" s="7" t="s">
        <v>8810</v>
      </c>
      <c r="E5452" s="8" t="s">
        <v>2383</v>
      </c>
      <c r="F5452" s="7" t="s">
        <v>10732</v>
      </c>
      <c r="G5452" s="7" t="s">
        <v>214</v>
      </c>
      <c r="H5452" s="5">
        <v>19</v>
      </c>
      <c r="I5452" s="5">
        <v>15</v>
      </c>
      <c r="J5452" s="5">
        <v>110</v>
      </c>
      <c r="K5452" s="5">
        <v>98</v>
      </c>
      <c r="L5452" s="9">
        <f t="shared" si="170"/>
        <v>22</v>
      </c>
      <c r="M5452" s="9" t="str">
        <f t="shared" si="171"/>
        <v>low</v>
      </c>
      <c r="N5452" s="10">
        <v>-229.14860898150073</v>
      </c>
      <c r="O5452" s="11">
        <v>1.04962963014259E-2</v>
      </c>
      <c r="P5452" s="7" t="s">
        <v>1461</v>
      </c>
      <c r="Q5452" s="7" t="s">
        <v>1497</v>
      </c>
      <c r="R5452" s="12"/>
    </row>
    <row r="5453" spans="1:18" ht="15.75" x14ac:dyDescent="0.2">
      <c r="A5453" s="5">
        <v>5249330</v>
      </c>
      <c r="B5453" s="6" t="s">
        <v>10903</v>
      </c>
      <c r="C5453" s="7" t="s">
        <v>89</v>
      </c>
      <c r="D5453" s="7" t="s">
        <v>12037</v>
      </c>
      <c r="E5453" s="8" t="s">
        <v>2383</v>
      </c>
      <c r="F5453" s="7" t="s">
        <v>12038</v>
      </c>
      <c r="G5453" s="7" t="s">
        <v>214</v>
      </c>
      <c r="H5453" s="5">
        <v>64</v>
      </c>
      <c r="I5453" s="5">
        <v>3</v>
      </c>
      <c r="J5453" s="5"/>
      <c r="K5453" s="5">
        <v>88</v>
      </c>
      <c r="L5453" s="9">
        <f t="shared" si="170"/>
        <v>3</v>
      </c>
      <c r="M5453" s="9" t="str">
        <f t="shared" si="171"/>
        <v>high</v>
      </c>
      <c r="N5453" s="10">
        <v>-264.5726248032297</v>
      </c>
      <c r="O5453" s="11">
        <v>5.2385416638571769E-3</v>
      </c>
      <c r="P5453" s="7" t="s">
        <v>1461</v>
      </c>
      <c r="Q5453" s="7" t="s">
        <v>1497</v>
      </c>
      <c r="R5453" s="12"/>
    </row>
    <row r="5454" spans="1:18" ht="15.75" x14ac:dyDescent="0.2">
      <c r="A5454" s="5">
        <v>5351348</v>
      </c>
      <c r="B5454" s="6" t="s">
        <v>10912</v>
      </c>
      <c r="C5454" s="7" t="s">
        <v>146</v>
      </c>
      <c r="D5454" s="7" t="s">
        <v>12315</v>
      </c>
      <c r="E5454" s="8" t="s">
        <v>2383</v>
      </c>
      <c r="F5454" s="7" t="s">
        <v>12316</v>
      </c>
      <c r="G5454" s="7" t="s">
        <v>214</v>
      </c>
      <c r="H5454" s="5">
        <v>26</v>
      </c>
      <c r="I5454" s="5">
        <v>15</v>
      </c>
      <c r="J5454" s="5">
        <v>120</v>
      </c>
      <c r="K5454" s="5">
        <v>97</v>
      </c>
      <c r="L5454" s="9">
        <f t="shared" si="170"/>
        <v>22</v>
      </c>
      <c r="M5454" s="9" t="str">
        <f t="shared" si="171"/>
        <v>low</v>
      </c>
      <c r="N5454" s="10">
        <v>-239.21171349535871</v>
      </c>
      <c r="O5454" s="11">
        <v>3.1504629587288946E-3</v>
      </c>
      <c r="P5454" s="7" t="s">
        <v>1461</v>
      </c>
      <c r="Q5454" s="7" t="s">
        <v>1497</v>
      </c>
      <c r="R5454" s="12"/>
    </row>
    <row r="5455" spans="1:18" ht="15.75" x14ac:dyDescent="0.2">
      <c r="A5455" s="5">
        <v>5199840</v>
      </c>
      <c r="B5455" s="6" t="s">
        <v>2385</v>
      </c>
      <c r="C5455" s="7" t="s">
        <v>160</v>
      </c>
      <c r="D5455" s="7" t="s">
        <v>13394</v>
      </c>
      <c r="E5455" s="8" t="s">
        <v>2383</v>
      </c>
      <c r="F5455" s="7" t="s">
        <v>13395</v>
      </c>
      <c r="G5455" s="7" t="s">
        <v>214</v>
      </c>
      <c r="H5455" s="5">
        <v>57</v>
      </c>
      <c r="I5455" s="5">
        <v>15</v>
      </c>
      <c r="J5455" s="5">
        <v>135</v>
      </c>
      <c r="K5455" s="5">
        <v>96</v>
      </c>
      <c r="L5455" s="9">
        <f t="shared" si="170"/>
        <v>24</v>
      </c>
      <c r="M5455" s="9" t="str">
        <f t="shared" si="171"/>
        <v>low</v>
      </c>
      <c r="N5455" s="10">
        <v>-320.78775096060417</v>
      </c>
      <c r="O5455" s="11">
        <v>1.4026423610630445E-2</v>
      </c>
      <c r="P5455" s="7" t="s">
        <v>1461</v>
      </c>
      <c r="Q5455" s="7" t="s">
        <v>1497</v>
      </c>
      <c r="R5455" s="12"/>
    </row>
    <row r="5456" spans="1:18" ht="15.75" x14ac:dyDescent="0.2">
      <c r="A5456" s="5">
        <v>5340024</v>
      </c>
      <c r="B5456" s="6" t="s">
        <v>2450</v>
      </c>
      <c r="C5456" s="7" t="s">
        <v>155</v>
      </c>
      <c r="D5456" s="7" t="s">
        <v>2516</v>
      </c>
      <c r="E5456" s="8" t="s">
        <v>2383</v>
      </c>
      <c r="F5456" s="7" t="s">
        <v>452</v>
      </c>
      <c r="G5456" s="7" t="s">
        <v>214</v>
      </c>
      <c r="H5456" s="5">
        <v>47</v>
      </c>
      <c r="I5456" s="5">
        <v>15</v>
      </c>
      <c r="J5456" s="5">
        <v>120</v>
      </c>
      <c r="K5456" s="5">
        <v>98</v>
      </c>
      <c r="L5456" s="9">
        <f t="shared" si="170"/>
        <v>22</v>
      </c>
      <c r="M5456" s="9" t="str">
        <f t="shared" si="171"/>
        <v>low</v>
      </c>
      <c r="N5456" s="10">
        <v>5.8638889458961785E-4</v>
      </c>
      <c r="O5456" s="13">
        <v>7.9742593006812967E-3</v>
      </c>
      <c r="P5456" s="7" t="s">
        <v>1461</v>
      </c>
      <c r="Q5456" s="7" t="s">
        <v>1475</v>
      </c>
      <c r="R5456" s="12"/>
    </row>
    <row r="5457" spans="1:18" ht="15.75" x14ac:dyDescent="0.2">
      <c r="A5457" s="5">
        <v>5305844</v>
      </c>
      <c r="B5457" s="6" t="s">
        <v>2394</v>
      </c>
      <c r="C5457" s="7" t="s">
        <v>71</v>
      </c>
      <c r="D5457" s="7" t="s">
        <v>2545</v>
      </c>
      <c r="E5457" s="8" t="s">
        <v>2383</v>
      </c>
      <c r="F5457" s="7" t="s">
        <v>2546</v>
      </c>
      <c r="G5457" s="7" t="s">
        <v>214</v>
      </c>
      <c r="H5457" s="5">
        <v>30</v>
      </c>
      <c r="I5457" s="5">
        <v>15</v>
      </c>
      <c r="J5457" s="5">
        <v>110</v>
      </c>
      <c r="K5457" s="5">
        <v>97</v>
      </c>
      <c r="L5457" s="9">
        <f t="shared" si="170"/>
        <v>22</v>
      </c>
      <c r="M5457" s="9" t="str">
        <f t="shared" si="171"/>
        <v>low</v>
      </c>
      <c r="N5457" s="10">
        <v>5.8638889458961785E-4</v>
      </c>
      <c r="O5457" s="13">
        <v>7.9742593006812967E-3</v>
      </c>
      <c r="P5457" s="7" t="s">
        <v>1461</v>
      </c>
      <c r="Q5457" s="7" t="s">
        <v>1475</v>
      </c>
      <c r="R5457" s="12"/>
    </row>
    <row r="5458" spans="1:18" ht="15.75" x14ac:dyDescent="0.2">
      <c r="A5458" s="5">
        <v>5340180</v>
      </c>
      <c r="B5458" s="6" t="s">
        <v>2450</v>
      </c>
      <c r="C5458" s="7" t="s">
        <v>123</v>
      </c>
      <c r="D5458" s="7" t="s">
        <v>2583</v>
      </c>
      <c r="E5458" s="8" t="s">
        <v>2383</v>
      </c>
      <c r="F5458" s="7" t="s">
        <v>2046</v>
      </c>
      <c r="G5458" s="7" t="s">
        <v>214</v>
      </c>
      <c r="H5458" s="5">
        <v>16</v>
      </c>
      <c r="I5458" s="5">
        <v>15</v>
      </c>
      <c r="J5458" s="5">
        <v>110</v>
      </c>
      <c r="K5458" s="5">
        <v>96</v>
      </c>
      <c r="L5458" s="9">
        <f t="shared" si="170"/>
        <v>22</v>
      </c>
      <c r="M5458" s="9" t="str">
        <f t="shared" si="171"/>
        <v>low</v>
      </c>
      <c r="N5458" s="10">
        <v>5.8638889458961785E-4</v>
      </c>
      <c r="O5458" s="13">
        <v>32.249373796330474</v>
      </c>
      <c r="P5458" s="7" t="s">
        <v>1461</v>
      </c>
      <c r="Q5458" s="7" t="s">
        <v>1475</v>
      </c>
      <c r="R5458" s="12"/>
    </row>
    <row r="5459" spans="1:18" ht="15.75" x14ac:dyDescent="0.2">
      <c r="A5459" s="5">
        <v>5228934</v>
      </c>
      <c r="B5459" s="6" t="s">
        <v>2387</v>
      </c>
      <c r="C5459" s="7" t="s">
        <v>169</v>
      </c>
      <c r="D5459" s="7" t="s">
        <v>2688</v>
      </c>
      <c r="E5459" s="8" t="s">
        <v>2383</v>
      </c>
      <c r="F5459" s="7" t="s">
        <v>2689</v>
      </c>
      <c r="G5459" s="7" t="s">
        <v>214</v>
      </c>
      <c r="H5459" s="5">
        <v>29</v>
      </c>
      <c r="I5459" s="5">
        <v>15</v>
      </c>
      <c r="J5459" s="5">
        <v>125</v>
      </c>
      <c r="K5459" s="5">
        <v>98</v>
      </c>
      <c r="L5459" s="9">
        <f t="shared" si="170"/>
        <v>24</v>
      </c>
      <c r="M5459" s="9" t="str">
        <f t="shared" si="171"/>
        <v>low</v>
      </c>
      <c r="N5459" s="10">
        <v>-7.4891736805730034</v>
      </c>
      <c r="O5459" s="11">
        <v>7.5525810170802288E-3</v>
      </c>
      <c r="P5459" s="7" t="s">
        <v>1461</v>
      </c>
      <c r="Q5459" s="7" t="s">
        <v>1475</v>
      </c>
      <c r="R5459" s="12"/>
    </row>
    <row r="5460" spans="1:18" ht="15.75" x14ac:dyDescent="0.2">
      <c r="A5460" s="5">
        <v>5200704</v>
      </c>
      <c r="B5460" s="6" t="s">
        <v>2385</v>
      </c>
      <c r="C5460" s="7" t="s">
        <v>52</v>
      </c>
      <c r="D5460" s="7" t="s">
        <v>2738</v>
      </c>
      <c r="E5460" s="8" t="s">
        <v>2383</v>
      </c>
      <c r="F5460" s="7" t="s">
        <v>2739</v>
      </c>
      <c r="G5460" s="7" t="s">
        <v>214</v>
      </c>
      <c r="H5460" s="5">
        <v>25</v>
      </c>
      <c r="I5460" s="5">
        <v>15</v>
      </c>
      <c r="J5460" s="5">
        <v>126</v>
      </c>
      <c r="K5460" s="5">
        <v>96</v>
      </c>
      <c r="L5460" s="9">
        <f t="shared" si="170"/>
        <v>24</v>
      </c>
      <c r="M5460" s="9" t="str">
        <f t="shared" si="171"/>
        <v>low</v>
      </c>
      <c r="N5460" s="10">
        <v>-18.783170289309055</v>
      </c>
      <c r="O5460" s="11">
        <v>6.8625810163212009E-3</v>
      </c>
      <c r="P5460" s="7" t="s">
        <v>1461</v>
      </c>
      <c r="Q5460" s="7" t="s">
        <v>1475</v>
      </c>
      <c r="R5460" s="12"/>
    </row>
    <row r="5461" spans="1:18" ht="15.75" x14ac:dyDescent="0.2">
      <c r="A5461" s="5">
        <v>5340292</v>
      </c>
      <c r="B5461" s="6" t="s">
        <v>2450</v>
      </c>
      <c r="C5461" s="7" t="s">
        <v>71</v>
      </c>
      <c r="D5461" s="7" t="s">
        <v>2787</v>
      </c>
      <c r="E5461" s="8" t="s">
        <v>2383</v>
      </c>
      <c r="F5461" s="7" t="s">
        <v>2251</v>
      </c>
      <c r="G5461" s="7" t="s">
        <v>214</v>
      </c>
      <c r="H5461" s="5">
        <v>39</v>
      </c>
      <c r="I5461" s="5">
        <v>15</v>
      </c>
      <c r="J5461" s="5">
        <v>110</v>
      </c>
      <c r="K5461" s="5">
        <v>98</v>
      </c>
      <c r="L5461" s="9">
        <f t="shared" si="170"/>
        <v>22</v>
      </c>
      <c r="M5461" s="9" t="str">
        <f t="shared" si="171"/>
        <v>low</v>
      </c>
      <c r="N5461" s="10">
        <v>26.61088318288239</v>
      </c>
      <c r="O5461" s="11">
        <v>1.1489039352454711E-2</v>
      </c>
      <c r="P5461" s="7" t="s">
        <v>1461</v>
      </c>
      <c r="Q5461" s="7" t="s">
        <v>1475</v>
      </c>
      <c r="R5461" s="12"/>
    </row>
    <row r="5462" spans="1:18" ht="15.75" x14ac:dyDescent="0.2">
      <c r="A5462" s="5">
        <v>5306122</v>
      </c>
      <c r="B5462" s="6" t="s">
        <v>2394</v>
      </c>
      <c r="C5462" s="7" t="s">
        <v>137</v>
      </c>
      <c r="D5462" s="7" t="s">
        <v>2858</v>
      </c>
      <c r="E5462" s="8" t="s">
        <v>2383</v>
      </c>
      <c r="F5462" s="7" t="s">
        <v>2859</v>
      </c>
      <c r="G5462" s="7" t="s">
        <v>214</v>
      </c>
      <c r="H5462" s="5">
        <v>10</v>
      </c>
      <c r="I5462" s="5">
        <v>15</v>
      </c>
      <c r="J5462" s="5">
        <v>110</v>
      </c>
      <c r="K5462" s="5">
        <v>94</v>
      </c>
      <c r="L5462" s="9">
        <f t="shared" si="170"/>
        <v>22</v>
      </c>
      <c r="M5462" s="9" t="str">
        <f t="shared" si="171"/>
        <v>low</v>
      </c>
      <c r="N5462" s="10">
        <v>13.635855983782676</v>
      </c>
      <c r="O5462" s="11">
        <v>7.9809374947217293E-3</v>
      </c>
      <c r="P5462" s="7" t="s">
        <v>1461</v>
      </c>
      <c r="Q5462" s="5" t="s">
        <v>1475</v>
      </c>
      <c r="R5462" s="12"/>
    </row>
    <row r="5463" spans="1:18" ht="15.75" x14ac:dyDescent="0.2">
      <c r="A5463" s="5">
        <v>5229964</v>
      </c>
      <c r="B5463" s="6" t="s">
        <v>2387</v>
      </c>
      <c r="C5463" s="7" t="s">
        <v>132</v>
      </c>
      <c r="D5463" s="7" t="s">
        <v>2957</v>
      </c>
      <c r="E5463" s="8" t="s">
        <v>2383</v>
      </c>
      <c r="F5463" s="7" t="s">
        <v>2958</v>
      </c>
      <c r="G5463" s="7" t="s">
        <v>215</v>
      </c>
      <c r="H5463" s="5">
        <v>30</v>
      </c>
      <c r="I5463" s="5">
        <v>15</v>
      </c>
      <c r="J5463" s="5">
        <v>120</v>
      </c>
      <c r="K5463" s="5">
        <v>98</v>
      </c>
      <c r="L5463" s="9">
        <f t="shared" si="170"/>
        <v>22</v>
      </c>
      <c r="M5463" s="9" t="str">
        <f t="shared" si="171"/>
        <v>low</v>
      </c>
      <c r="N5463" s="10">
        <v>-14.794227777769265</v>
      </c>
      <c r="O5463" s="11">
        <v>3.8868518531671725E-3</v>
      </c>
      <c r="P5463" s="7" t="s">
        <v>1461</v>
      </c>
      <c r="Q5463" s="7" t="s">
        <v>1475</v>
      </c>
      <c r="R5463" s="12"/>
    </row>
    <row r="5464" spans="1:18" ht="15.75" x14ac:dyDescent="0.2">
      <c r="A5464" s="5">
        <v>5308339</v>
      </c>
      <c r="B5464" s="6" t="s">
        <v>2413</v>
      </c>
      <c r="C5464" s="7" t="s">
        <v>76</v>
      </c>
      <c r="D5464" s="7" t="s">
        <v>3232</v>
      </c>
      <c r="E5464" s="8" t="s">
        <v>2383</v>
      </c>
      <c r="F5464" s="7" t="s">
        <v>3233</v>
      </c>
      <c r="G5464" s="7" t="s">
        <v>214</v>
      </c>
      <c r="H5464" s="5">
        <v>70</v>
      </c>
      <c r="I5464" s="5">
        <v>15</v>
      </c>
      <c r="J5464" s="5">
        <v>130</v>
      </c>
      <c r="K5464" s="5">
        <v>97</v>
      </c>
      <c r="L5464" s="9">
        <f t="shared" si="170"/>
        <v>21</v>
      </c>
      <c r="M5464" s="9" t="str">
        <f t="shared" si="171"/>
        <v>low</v>
      </c>
      <c r="N5464" s="10">
        <v>3.3211248148218147</v>
      </c>
      <c r="O5464" s="11">
        <v>5.2718287042807788E-3</v>
      </c>
      <c r="P5464" s="7" t="s">
        <v>1461</v>
      </c>
      <c r="Q5464" s="7" t="s">
        <v>1475</v>
      </c>
      <c r="R5464" s="12"/>
    </row>
    <row r="5465" spans="1:18" ht="15.75" x14ac:dyDescent="0.2">
      <c r="A5465" s="5">
        <v>5199926</v>
      </c>
      <c r="B5465" s="6" t="s">
        <v>2385</v>
      </c>
      <c r="C5465" s="7" t="s">
        <v>60</v>
      </c>
      <c r="D5465" s="7" t="s">
        <v>3257</v>
      </c>
      <c r="E5465" s="8" t="s">
        <v>2383</v>
      </c>
      <c r="F5465" s="7" t="s">
        <v>1596</v>
      </c>
      <c r="G5465" s="7" t="s">
        <v>214</v>
      </c>
      <c r="H5465" s="5">
        <v>24</v>
      </c>
      <c r="I5465" s="5">
        <v>15</v>
      </c>
      <c r="J5465" s="5">
        <v>110</v>
      </c>
      <c r="K5465" s="5">
        <v>98</v>
      </c>
      <c r="L5465" s="9">
        <f t="shared" si="170"/>
        <v>22</v>
      </c>
      <c r="M5465" s="9" t="str">
        <f t="shared" si="171"/>
        <v>low</v>
      </c>
      <c r="N5465" s="10">
        <v>-34.057845636561979</v>
      </c>
      <c r="O5465" s="11">
        <v>9.2754976794822142E-3</v>
      </c>
      <c r="P5465" s="7" t="s">
        <v>1461</v>
      </c>
      <c r="Q5465" s="5" t="s">
        <v>1475</v>
      </c>
      <c r="R5465" s="12"/>
    </row>
    <row r="5466" spans="1:18" ht="15.75" x14ac:dyDescent="0.2">
      <c r="A5466" s="5">
        <v>5230778</v>
      </c>
      <c r="B5466" s="6" t="s">
        <v>2468</v>
      </c>
      <c r="C5466" s="7" t="s">
        <v>60</v>
      </c>
      <c r="D5466" s="7" t="s">
        <v>3272</v>
      </c>
      <c r="E5466" s="8" t="s">
        <v>2383</v>
      </c>
      <c r="F5466" s="7" t="s">
        <v>3273</v>
      </c>
      <c r="G5466" s="7" t="s">
        <v>214</v>
      </c>
      <c r="H5466" s="5">
        <v>18</v>
      </c>
      <c r="I5466" s="5">
        <v>15</v>
      </c>
      <c r="J5466" s="5">
        <v>120</v>
      </c>
      <c r="K5466" s="5">
        <v>96</v>
      </c>
      <c r="L5466" s="9">
        <f t="shared" si="170"/>
        <v>22</v>
      </c>
      <c r="M5466" s="9" t="str">
        <f t="shared" si="171"/>
        <v>low</v>
      </c>
      <c r="N5466" s="10">
        <v>-23.650661805513664</v>
      </c>
      <c r="O5466" s="11">
        <v>1.0302013892214745E-2</v>
      </c>
      <c r="P5466" s="7" t="s">
        <v>1461</v>
      </c>
      <c r="Q5466" s="7" t="s">
        <v>1475</v>
      </c>
      <c r="R5466" s="12"/>
    </row>
    <row r="5467" spans="1:18" ht="15.75" x14ac:dyDescent="0.2">
      <c r="A5467" s="5">
        <v>5306636</v>
      </c>
      <c r="B5467" s="6" t="s">
        <v>2394</v>
      </c>
      <c r="C5467" s="7" t="s">
        <v>60</v>
      </c>
      <c r="D5467" s="7" t="s">
        <v>3344</v>
      </c>
      <c r="E5467" s="8" t="s">
        <v>2383</v>
      </c>
      <c r="F5467" s="7" t="s">
        <v>3345</v>
      </c>
      <c r="G5467" s="7" t="s">
        <v>214</v>
      </c>
      <c r="H5467" s="5">
        <v>23</v>
      </c>
      <c r="I5467" s="5">
        <v>15</v>
      </c>
      <c r="J5467" s="5">
        <v>110</v>
      </c>
      <c r="K5467" s="5">
        <v>98</v>
      </c>
      <c r="L5467" s="9">
        <f t="shared" si="170"/>
        <v>22</v>
      </c>
      <c r="M5467" s="9" t="str">
        <f t="shared" si="171"/>
        <v>low</v>
      </c>
      <c r="N5467" s="10">
        <v>-0.60038479168724734</v>
      </c>
      <c r="O5467" s="11">
        <v>5.3373032424133271E-3</v>
      </c>
      <c r="P5467" s="7" t="s">
        <v>1461</v>
      </c>
      <c r="Q5467" s="7" t="s">
        <v>1475</v>
      </c>
      <c r="R5467" s="12"/>
    </row>
    <row r="5468" spans="1:18" ht="15.75" x14ac:dyDescent="0.2">
      <c r="A5468" s="5">
        <v>5376250</v>
      </c>
      <c r="B5468" s="6" t="s">
        <v>2586</v>
      </c>
      <c r="C5468" s="7" t="s">
        <v>71</v>
      </c>
      <c r="D5468" s="7" t="s">
        <v>3417</v>
      </c>
      <c r="E5468" s="8" t="s">
        <v>2383</v>
      </c>
      <c r="F5468" s="7" t="s">
        <v>382</v>
      </c>
      <c r="G5468" s="7" t="s">
        <v>214</v>
      </c>
      <c r="H5468" s="5">
        <v>57</v>
      </c>
      <c r="I5468" s="5">
        <v>15</v>
      </c>
      <c r="J5468" s="5">
        <v>120</v>
      </c>
      <c r="K5468" s="5">
        <v>95</v>
      </c>
      <c r="L5468" s="9">
        <f t="shared" si="170"/>
        <v>22</v>
      </c>
      <c r="M5468" s="9" t="str">
        <f t="shared" si="171"/>
        <v>low</v>
      </c>
      <c r="N5468" s="10">
        <v>19.625176041648956</v>
      </c>
      <c r="O5468" s="13">
        <v>4.9258912040386349E-3</v>
      </c>
      <c r="P5468" s="7" t="s">
        <v>1461</v>
      </c>
      <c r="Q5468" s="7" t="s">
        <v>1475</v>
      </c>
      <c r="R5468" s="12"/>
    </row>
    <row r="5469" spans="1:18" ht="15.75" x14ac:dyDescent="0.2">
      <c r="A5469" s="5">
        <v>5231611</v>
      </c>
      <c r="B5469" s="6" t="s">
        <v>2468</v>
      </c>
      <c r="C5469" s="7" t="s">
        <v>76</v>
      </c>
      <c r="D5469" s="7" t="s">
        <v>3600</v>
      </c>
      <c r="E5469" s="8" t="s">
        <v>2383</v>
      </c>
      <c r="F5469" s="7" t="s">
        <v>822</v>
      </c>
      <c r="G5469" s="7" t="s">
        <v>214</v>
      </c>
      <c r="H5469" s="5">
        <v>33</v>
      </c>
      <c r="I5469" s="5">
        <v>15</v>
      </c>
      <c r="J5469" s="5">
        <v>125</v>
      </c>
      <c r="K5469" s="5">
        <v>96</v>
      </c>
      <c r="L5469" s="9">
        <f t="shared" si="170"/>
        <v>24</v>
      </c>
      <c r="M5469" s="9" t="str">
        <f t="shared" si="171"/>
        <v>low</v>
      </c>
      <c r="N5469" s="10">
        <v>-32.588765625019732</v>
      </c>
      <c r="O5469" s="13">
        <v>9.2764351866208017E-3</v>
      </c>
      <c r="P5469" s="7" t="s">
        <v>1461</v>
      </c>
      <c r="Q5469" s="5" t="s">
        <v>1475</v>
      </c>
      <c r="R5469" s="12"/>
    </row>
    <row r="5470" spans="1:18" ht="15.75" x14ac:dyDescent="0.2">
      <c r="A5470" s="5">
        <v>5341258</v>
      </c>
      <c r="B5470" s="6" t="s">
        <v>2450</v>
      </c>
      <c r="C5470" s="7" t="s">
        <v>106</v>
      </c>
      <c r="D5470" s="7" t="s">
        <v>3620</v>
      </c>
      <c r="E5470" s="8" t="s">
        <v>2383</v>
      </c>
      <c r="F5470" s="7" t="s">
        <v>3621</v>
      </c>
      <c r="G5470" s="7" t="s">
        <v>214</v>
      </c>
      <c r="H5470" s="5">
        <v>42</v>
      </c>
      <c r="I5470" s="5">
        <v>15</v>
      </c>
      <c r="J5470" s="5">
        <v>130</v>
      </c>
      <c r="K5470" s="5">
        <v>98</v>
      </c>
      <c r="L5470" s="9">
        <f t="shared" si="170"/>
        <v>24</v>
      </c>
      <c r="M5470" s="9" t="str">
        <f t="shared" si="171"/>
        <v>low</v>
      </c>
      <c r="N5470" s="10">
        <v>3.0625828009069664</v>
      </c>
      <c r="O5470" s="13">
        <v>1.0933634257526137E-2</v>
      </c>
      <c r="P5470" s="7" t="s">
        <v>1461</v>
      </c>
      <c r="Q5470" s="7" t="s">
        <v>1475</v>
      </c>
      <c r="R5470" s="12"/>
    </row>
    <row r="5471" spans="1:18" ht="15.75" x14ac:dyDescent="0.2">
      <c r="A5471" s="5">
        <v>5376659</v>
      </c>
      <c r="B5471" s="6" t="s">
        <v>3237</v>
      </c>
      <c r="C5471" s="7" t="s">
        <v>60</v>
      </c>
      <c r="D5471" s="7" t="s">
        <v>3647</v>
      </c>
      <c r="E5471" s="8" t="s">
        <v>2383</v>
      </c>
      <c r="F5471" s="7" t="s">
        <v>1759</v>
      </c>
      <c r="G5471" s="7" t="s">
        <v>214</v>
      </c>
      <c r="H5471" s="5">
        <v>47</v>
      </c>
      <c r="I5471" s="5">
        <v>15</v>
      </c>
      <c r="J5471" s="5">
        <v>125</v>
      </c>
      <c r="K5471" s="5">
        <v>98</v>
      </c>
      <c r="L5471" s="9">
        <f t="shared" si="170"/>
        <v>24</v>
      </c>
      <c r="M5471" s="9" t="str">
        <f t="shared" si="171"/>
        <v>low</v>
      </c>
      <c r="N5471" s="10">
        <v>13.609942939860048</v>
      </c>
      <c r="O5471" s="13">
        <v>1.977314823307097E-4</v>
      </c>
      <c r="P5471" s="7" t="s">
        <v>1461</v>
      </c>
      <c r="Q5471" s="5" t="s">
        <v>1475</v>
      </c>
      <c r="R5471" s="12"/>
    </row>
    <row r="5472" spans="1:18" ht="15.75" x14ac:dyDescent="0.2">
      <c r="A5472" s="5">
        <v>5376659</v>
      </c>
      <c r="B5472" s="6" t="s">
        <v>3237</v>
      </c>
      <c r="C5472" s="7" t="s">
        <v>60</v>
      </c>
      <c r="D5472" s="7" t="s">
        <v>3647</v>
      </c>
      <c r="E5472" s="8" t="s">
        <v>2383</v>
      </c>
      <c r="F5472" s="7" t="s">
        <v>3648</v>
      </c>
      <c r="G5472" s="7" t="s">
        <v>214</v>
      </c>
      <c r="H5472" s="5">
        <v>16</v>
      </c>
      <c r="I5472" s="5">
        <v>15</v>
      </c>
      <c r="J5472" s="5">
        <v>100</v>
      </c>
      <c r="K5472" s="5">
        <v>97</v>
      </c>
      <c r="L5472" s="9">
        <f t="shared" si="170"/>
        <v>22</v>
      </c>
      <c r="M5472" s="9" t="str">
        <f t="shared" si="171"/>
        <v>low</v>
      </c>
      <c r="N5472" s="10">
        <v>13.568276273159427</v>
      </c>
      <c r="O5472" s="13">
        <v>1.977314823307097E-4</v>
      </c>
      <c r="P5472" s="7" t="s">
        <v>1461</v>
      </c>
      <c r="Q5472" s="7" t="s">
        <v>1475</v>
      </c>
      <c r="R5472" s="12"/>
    </row>
    <row r="5473" spans="1:18" ht="15.75" x14ac:dyDescent="0.2">
      <c r="A5473" s="5">
        <v>5204834</v>
      </c>
      <c r="B5473" s="6" t="s">
        <v>3239</v>
      </c>
      <c r="C5473" s="7" t="s">
        <v>60</v>
      </c>
      <c r="D5473" s="7" t="s">
        <v>3715</v>
      </c>
      <c r="E5473" s="8" t="s">
        <v>2383</v>
      </c>
      <c r="F5473" s="7" t="s">
        <v>789</v>
      </c>
      <c r="G5473" s="7" t="s">
        <v>214</v>
      </c>
      <c r="H5473" s="5">
        <v>15</v>
      </c>
      <c r="I5473" s="5">
        <v>15</v>
      </c>
      <c r="J5473" s="5">
        <v>117</v>
      </c>
      <c r="K5473" s="5">
        <v>98</v>
      </c>
      <c r="L5473" s="9">
        <f t="shared" si="170"/>
        <v>22</v>
      </c>
      <c r="M5473" s="9" t="str">
        <f t="shared" si="171"/>
        <v>low</v>
      </c>
      <c r="N5473" s="10">
        <v>-44.976731516158907</v>
      </c>
      <c r="O5473" s="13">
        <v>4.4611921257455833E-3</v>
      </c>
      <c r="P5473" s="7" t="s">
        <v>1461</v>
      </c>
      <c r="Q5473" s="5" t="s">
        <v>1475</v>
      </c>
      <c r="R5473" s="12"/>
    </row>
    <row r="5474" spans="1:18" ht="15.75" x14ac:dyDescent="0.2">
      <c r="A5474" s="5">
        <v>5374159</v>
      </c>
      <c r="B5474" s="6" t="s">
        <v>2586</v>
      </c>
      <c r="C5474" s="7" t="s">
        <v>133</v>
      </c>
      <c r="D5474" s="7" t="s">
        <v>3741</v>
      </c>
      <c r="E5474" s="8" t="s">
        <v>2383</v>
      </c>
      <c r="F5474" s="7" t="s">
        <v>3742</v>
      </c>
      <c r="G5474" s="7" t="s">
        <v>214</v>
      </c>
      <c r="H5474" s="5">
        <v>45</v>
      </c>
      <c r="I5474" s="5">
        <v>15</v>
      </c>
      <c r="J5474" s="5">
        <v>110</v>
      </c>
      <c r="K5474" s="5">
        <v>97</v>
      </c>
      <c r="L5474" s="9">
        <f t="shared" si="170"/>
        <v>22</v>
      </c>
      <c r="M5474" s="9" t="str">
        <f t="shared" si="171"/>
        <v>low</v>
      </c>
      <c r="N5474" s="10">
        <v>10.411285150446929</v>
      </c>
      <c r="O5474" s="13">
        <v>7.6388888846850023E-3</v>
      </c>
      <c r="P5474" s="7" t="s">
        <v>1461</v>
      </c>
      <c r="Q5474" s="7" t="s">
        <v>1475</v>
      </c>
      <c r="R5474" s="12"/>
    </row>
    <row r="5475" spans="1:18" ht="15.75" x14ac:dyDescent="0.2">
      <c r="A5475" s="5">
        <v>5308944</v>
      </c>
      <c r="B5475" s="6" t="s">
        <v>2413</v>
      </c>
      <c r="C5475" s="7" t="s">
        <v>123</v>
      </c>
      <c r="D5475" s="7" t="s">
        <v>3852</v>
      </c>
      <c r="E5475" s="8" t="s">
        <v>2383</v>
      </c>
      <c r="F5475" s="7" t="s">
        <v>3853</v>
      </c>
      <c r="G5475" s="7" t="s">
        <v>214</v>
      </c>
      <c r="H5475" s="5">
        <v>31</v>
      </c>
      <c r="I5475" s="5">
        <v>15</v>
      </c>
      <c r="J5475" s="5">
        <v>80</v>
      </c>
      <c r="K5475" s="5">
        <v>93</v>
      </c>
      <c r="L5475" s="9">
        <f t="shared" si="170"/>
        <v>22</v>
      </c>
      <c r="M5475" s="9" t="str">
        <f t="shared" si="171"/>
        <v>low</v>
      </c>
      <c r="N5475" s="10">
        <v>-13.906288541686081</v>
      </c>
      <c r="O5475" s="11">
        <v>2.7384259301470593E-3</v>
      </c>
      <c r="P5475" s="7" t="s">
        <v>1461</v>
      </c>
      <c r="Q5475" s="5" t="s">
        <v>1475</v>
      </c>
      <c r="R5475" s="12"/>
    </row>
    <row r="5476" spans="1:18" ht="15.75" x14ac:dyDescent="0.2">
      <c r="A5476" s="5">
        <v>5268105</v>
      </c>
      <c r="B5476" s="6" t="s">
        <v>3435</v>
      </c>
      <c r="C5476" s="7" t="s">
        <v>60</v>
      </c>
      <c r="D5476" s="7" t="s">
        <v>4259</v>
      </c>
      <c r="E5476" s="8" t="s">
        <v>2383</v>
      </c>
      <c r="F5476" s="7" t="s">
        <v>4260</v>
      </c>
      <c r="G5476" s="7" t="s">
        <v>214</v>
      </c>
      <c r="H5476" s="5">
        <v>44</v>
      </c>
      <c r="I5476" s="5">
        <v>15</v>
      </c>
      <c r="J5476" s="5">
        <v>110</v>
      </c>
      <c r="K5476" s="5">
        <v>96</v>
      </c>
      <c r="L5476" s="9">
        <f t="shared" si="170"/>
        <v>22</v>
      </c>
      <c r="M5476" s="9" t="str">
        <f t="shared" si="171"/>
        <v>low</v>
      </c>
      <c r="N5476" s="10">
        <v>-38.32449934023316</v>
      </c>
      <c r="O5476" s="11">
        <v>5.2640393478213809E-3</v>
      </c>
      <c r="P5476" s="7" t="s">
        <v>1461</v>
      </c>
      <c r="Q5476" s="7" t="s">
        <v>1475</v>
      </c>
      <c r="R5476" s="12"/>
    </row>
    <row r="5477" spans="1:18" ht="15.75" x14ac:dyDescent="0.2">
      <c r="A5477" s="5">
        <v>5307002</v>
      </c>
      <c r="B5477" s="6" t="s">
        <v>2394</v>
      </c>
      <c r="C5477" s="7" t="s">
        <v>52</v>
      </c>
      <c r="D5477" s="7" t="s">
        <v>4320</v>
      </c>
      <c r="E5477" s="8" t="s">
        <v>2383</v>
      </c>
      <c r="F5477" s="7" t="s">
        <v>4321</v>
      </c>
      <c r="G5477" s="7" t="s">
        <v>214</v>
      </c>
      <c r="H5477" s="5">
        <v>35</v>
      </c>
      <c r="I5477" s="5">
        <v>15</v>
      </c>
      <c r="J5477" s="5">
        <v>120</v>
      </c>
      <c r="K5477" s="5">
        <v>98</v>
      </c>
      <c r="L5477" s="9">
        <f t="shared" si="170"/>
        <v>22</v>
      </c>
      <c r="M5477" s="9" t="str">
        <f t="shared" si="171"/>
        <v>low</v>
      </c>
      <c r="N5477" s="10">
        <v>-27.54885354162252</v>
      </c>
      <c r="O5477" s="11">
        <v>2.5296099534898531E-2</v>
      </c>
      <c r="P5477" s="7" t="s">
        <v>1461</v>
      </c>
      <c r="Q5477" s="7" t="s">
        <v>1475</v>
      </c>
      <c r="R5477" s="12"/>
    </row>
    <row r="5478" spans="1:18" ht="15.75" x14ac:dyDescent="0.2">
      <c r="A5478" s="5">
        <v>5229964</v>
      </c>
      <c r="B5478" s="6" t="s">
        <v>2387</v>
      </c>
      <c r="C5478" s="7" t="s">
        <v>132</v>
      </c>
      <c r="D5478" s="7" t="s">
        <v>2957</v>
      </c>
      <c r="E5478" s="8" t="s">
        <v>2383</v>
      </c>
      <c r="F5478" s="7" t="s">
        <v>4331</v>
      </c>
      <c r="G5478" s="7" t="s">
        <v>215</v>
      </c>
      <c r="H5478" s="5">
        <v>35</v>
      </c>
      <c r="I5478" s="5">
        <v>15</v>
      </c>
      <c r="J5478" s="5">
        <v>13</v>
      </c>
      <c r="K5478" s="5">
        <v>96</v>
      </c>
      <c r="L5478" s="9">
        <f t="shared" si="170"/>
        <v>18</v>
      </c>
      <c r="M5478" s="9" t="str">
        <f t="shared" si="171"/>
        <v>MID</v>
      </c>
      <c r="N5478" s="10">
        <v>-53.669227777769265</v>
      </c>
      <c r="O5478" s="11">
        <v>3.8868518531671725E-3</v>
      </c>
      <c r="P5478" s="7" t="s">
        <v>1461</v>
      </c>
      <c r="Q5478" s="5" t="s">
        <v>1475</v>
      </c>
      <c r="R5478" s="12"/>
    </row>
    <row r="5479" spans="1:18" ht="15.75" x14ac:dyDescent="0.2">
      <c r="A5479" s="5">
        <v>5230256</v>
      </c>
      <c r="B5479" s="6" t="s">
        <v>2468</v>
      </c>
      <c r="C5479" s="7" t="s">
        <v>60</v>
      </c>
      <c r="D5479" s="7" t="s">
        <v>4335</v>
      </c>
      <c r="E5479" s="8" t="s">
        <v>2383</v>
      </c>
      <c r="F5479" s="7" t="s">
        <v>4336</v>
      </c>
      <c r="G5479" s="7" t="s">
        <v>214</v>
      </c>
      <c r="H5479" s="5">
        <v>30</v>
      </c>
      <c r="I5479" s="5">
        <v>15</v>
      </c>
      <c r="J5479" s="5">
        <v>120</v>
      </c>
      <c r="K5479" s="5">
        <v>96</v>
      </c>
      <c r="L5479" s="9">
        <f t="shared" si="170"/>
        <v>22</v>
      </c>
      <c r="M5479" s="9" t="str">
        <f t="shared" si="171"/>
        <v>low</v>
      </c>
      <c r="N5479" s="10">
        <v>-53.680330277769826</v>
      </c>
      <c r="O5479" s="11">
        <v>9.1908564863842912E-3</v>
      </c>
      <c r="P5479" s="7" t="s">
        <v>1461</v>
      </c>
      <c r="Q5479" s="7" t="s">
        <v>1475</v>
      </c>
      <c r="R5479" s="12"/>
    </row>
    <row r="5480" spans="1:18" ht="15.75" x14ac:dyDescent="0.2">
      <c r="A5480" s="5">
        <v>5204219</v>
      </c>
      <c r="B5480" s="6" t="s">
        <v>2974</v>
      </c>
      <c r="C5480" s="7" t="s">
        <v>123</v>
      </c>
      <c r="D5480" s="7" t="s">
        <v>4464</v>
      </c>
      <c r="E5480" s="8" t="s">
        <v>2383</v>
      </c>
      <c r="F5480" s="7" t="s">
        <v>4465</v>
      </c>
      <c r="G5480" s="7" t="s">
        <v>214</v>
      </c>
      <c r="H5480" s="5">
        <v>19</v>
      </c>
      <c r="I5480" s="5">
        <v>15</v>
      </c>
      <c r="J5480" s="5">
        <v>120</v>
      </c>
      <c r="K5480" s="5">
        <v>98</v>
      </c>
      <c r="L5480" s="9">
        <f t="shared" si="170"/>
        <v>22</v>
      </c>
      <c r="M5480" s="9" t="str">
        <f t="shared" si="171"/>
        <v>low</v>
      </c>
      <c r="N5480" s="10">
        <v>-66.580994907424611</v>
      </c>
      <c r="O5480" s="11">
        <v>5.7366203691344708E-3</v>
      </c>
      <c r="P5480" s="7" t="s">
        <v>1461</v>
      </c>
      <c r="Q5480" s="7" t="s">
        <v>1475</v>
      </c>
      <c r="R5480" s="12"/>
    </row>
    <row r="5481" spans="1:18" ht="15.75" x14ac:dyDescent="0.2">
      <c r="A5481" s="5">
        <v>5205759</v>
      </c>
      <c r="B5481" s="6" t="s">
        <v>3239</v>
      </c>
      <c r="C5481" s="7" t="s">
        <v>137</v>
      </c>
      <c r="D5481" s="7" t="s">
        <v>4519</v>
      </c>
      <c r="E5481" s="8" t="s">
        <v>2383</v>
      </c>
      <c r="F5481" s="7" t="s">
        <v>4520</v>
      </c>
      <c r="G5481" s="7" t="s">
        <v>214</v>
      </c>
      <c r="H5481" s="5">
        <v>24</v>
      </c>
      <c r="I5481" s="5">
        <v>15</v>
      </c>
      <c r="J5481" s="5">
        <v>12</v>
      </c>
      <c r="K5481" s="5">
        <v>98</v>
      </c>
      <c r="L5481" s="9">
        <f t="shared" si="170"/>
        <v>18</v>
      </c>
      <c r="M5481" s="9" t="str">
        <f t="shared" si="171"/>
        <v>MID</v>
      </c>
      <c r="N5481" s="10">
        <v>-67.347319560176402</v>
      </c>
      <c r="O5481" s="11">
        <v>9.5030555530684069E-3</v>
      </c>
      <c r="P5481" s="7" t="s">
        <v>1461</v>
      </c>
      <c r="Q5481" s="7" t="s">
        <v>1475</v>
      </c>
      <c r="R5481" s="12"/>
    </row>
    <row r="5482" spans="1:18" ht="15.75" x14ac:dyDescent="0.2">
      <c r="A5482" s="5">
        <v>5378205</v>
      </c>
      <c r="B5482" s="6" t="s">
        <v>3237</v>
      </c>
      <c r="C5482" s="7" t="s">
        <v>132</v>
      </c>
      <c r="D5482" s="7" t="s">
        <v>4583</v>
      </c>
      <c r="E5482" s="8" t="s">
        <v>2383</v>
      </c>
      <c r="F5482" s="7" t="s">
        <v>4584</v>
      </c>
      <c r="G5482" s="7" t="s">
        <v>215</v>
      </c>
      <c r="H5482" s="5">
        <v>57</v>
      </c>
      <c r="I5482" s="5">
        <v>15</v>
      </c>
      <c r="J5482" s="5">
        <v>125</v>
      </c>
      <c r="K5482" s="5">
        <v>98</v>
      </c>
      <c r="L5482" s="9">
        <f t="shared" si="170"/>
        <v>24</v>
      </c>
      <c r="M5482" s="9" t="str">
        <f t="shared" si="171"/>
        <v>low</v>
      </c>
      <c r="N5482" s="10">
        <v>-11.974313611099205</v>
      </c>
      <c r="O5482" s="11">
        <v>8.5720601855427958E-3</v>
      </c>
      <c r="P5482" s="7" t="s">
        <v>1461</v>
      </c>
      <c r="Q5482" s="7" t="s">
        <v>1475</v>
      </c>
      <c r="R5482" s="12"/>
    </row>
    <row r="5483" spans="1:18" ht="15.75" x14ac:dyDescent="0.2">
      <c r="A5483" s="5">
        <v>5375031</v>
      </c>
      <c r="B5483" s="6" t="s">
        <v>2586</v>
      </c>
      <c r="C5483" s="7" t="s">
        <v>164</v>
      </c>
      <c r="D5483" s="7" t="s">
        <v>4600</v>
      </c>
      <c r="E5483" s="8" t="s">
        <v>2383</v>
      </c>
      <c r="F5483" s="7" t="s">
        <v>4601</v>
      </c>
      <c r="G5483" s="7" t="s">
        <v>214</v>
      </c>
      <c r="H5483" s="5">
        <v>34</v>
      </c>
      <c r="I5483" s="5">
        <v>15</v>
      </c>
      <c r="J5483" s="5">
        <v>120</v>
      </c>
      <c r="K5483" s="5">
        <v>98</v>
      </c>
      <c r="L5483" s="9">
        <f t="shared" si="170"/>
        <v>22</v>
      </c>
      <c r="M5483" s="9" t="str">
        <f t="shared" si="171"/>
        <v>low</v>
      </c>
      <c r="N5483" s="10">
        <v>-13.450053506938275</v>
      </c>
      <c r="O5483" s="11">
        <v>7.7483449131250381E-3</v>
      </c>
      <c r="P5483" s="7" t="s">
        <v>14</v>
      </c>
      <c r="Q5483" s="5" t="s">
        <v>1475</v>
      </c>
      <c r="R5483" s="12"/>
    </row>
    <row r="5484" spans="1:18" ht="15.75" x14ac:dyDescent="0.2">
      <c r="A5484" s="5">
        <v>5378166</v>
      </c>
      <c r="B5484" s="6" t="s">
        <v>3237</v>
      </c>
      <c r="C5484" s="7" t="s">
        <v>60</v>
      </c>
      <c r="D5484" s="7" t="s">
        <v>4701</v>
      </c>
      <c r="E5484" s="8" t="s">
        <v>2383</v>
      </c>
      <c r="F5484" s="7" t="s">
        <v>4702</v>
      </c>
      <c r="G5484" s="7" t="s">
        <v>214</v>
      </c>
      <c r="H5484" s="5">
        <v>37</v>
      </c>
      <c r="I5484" s="5">
        <v>15</v>
      </c>
      <c r="J5484" s="5">
        <v>120</v>
      </c>
      <c r="K5484" s="5">
        <v>92</v>
      </c>
      <c r="L5484" s="9">
        <f t="shared" si="170"/>
        <v>22</v>
      </c>
      <c r="M5484" s="9" t="str">
        <f t="shared" si="171"/>
        <v>low</v>
      </c>
      <c r="N5484" s="10">
        <v>-15.198174884215405</v>
      </c>
      <c r="O5484" s="11">
        <v>3.3000462935888208E-3</v>
      </c>
      <c r="P5484" s="7" t="s">
        <v>1461</v>
      </c>
      <c r="Q5484" s="7" t="s">
        <v>1475</v>
      </c>
      <c r="R5484" s="12"/>
    </row>
    <row r="5485" spans="1:18" ht="15.75" x14ac:dyDescent="0.2">
      <c r="A5485" s="5">
        <v>5378083</v>
      </c>
      <c r="B5485" s="6" t="s">
        <v>3237</v>
      </c>
      <c r="C5485" s="7" t="s">
        <v>52</v>
      </c>
      <c r="D5485" s="7" t="s">
        <v>4707</v>
      </c>
      <c r="E5485" s="8" t="s">
        <v>2383</v>
      </c>
      <c r="F5485" s="7" t="s">
        <v>4708</v>
      </c>
      <c r="G5485" s="7" t="s">
        <v>215</v>
      </c>
      <c r="H5485" s="5">
        <v>19</v>
      </c>
      <c r="I5485" s="5">
        <v>15</v>
      </c>
      <c r="J5485" s="5">
        <v>117</v>
      </c>
      <c r="K5485" s="5">
        <v>98</v>
      </c>
      <c r="L5485" s="9">
        <f t="shared" si="170"/>
        <v>22</v>
      </c>
      <c r="M5485" s="9" t="str">
        <f t="shared" si="171"/>
        <v>low</v>
      </c>
      <c r="N5485" s="10">
        <v>-15.475286689768836</v>
      </c>
      <c r="O5485" s="11">
        <v>6.1036689803586341E-3</v>
      </c>
      <c r="P5485" s="7" t="s">
        <v>1461</v>
      </c>
      <c r="Q5485" s="7" t="s">
        <v>1475</v>
      </c>
      <c r="R5485" s="12"/>
    </row>
    <row r="5486" spans="1:18" ht="15.75" x14ac:dyDescent="0.2">
      <c r="A5486" s="5">
        <v>5342694</v>
      </c>
      <c r="B5486" s="6" t="s">
        <v>3921</v>
      </c>
      <c r="C5486" s="7" t="s">
        <v>191</v>
      </c>
      <c r="D5486" s="7" t="s">
        <v>4734</v>
      </c>
      <c r="E5486" s="8" t="s">
        <v>2383</v>
      </c>
      <c r="F5486" s="7" t="s">
        <v>4735</v>
      </c>
      <c r="G5486" s="7" t="s">
        <v>214</v>
      </c>
      <c r="H5486" s="5">
        <v>24</v>
      </c>
      <c r="I5486" s="5">
        <v>15</v>
      </c>
      <c r="J5486" s="5">
        <v>120</v>
      </c>
      <c r="K5486" s="5">
        <v>96</v>
      </c>
      <c r="L5486" s="9">
        <f t="shared" si="170"/>
        <v>22</v>
      </c>
      <c r="M5486" s="9" t="str">
        <f t="shared" si="171"/>
        <v>low</v>
      </c>
      <c r="N5486" s="10">
        <v>-27.344872256959206</v>
      </c>
      <c r="O5486" s="11">
        <v>1.6666666633682325E-3</v>
      </c>
      <c r="P5486" s="7" t="s">
        <v>1520</v>
      </c>
      <c r="Q5486" s="7" t="s">
        <v>1475</v>
      </c>
      <c r="R5486" s="12"/>
    </row>
    <row r="5487" spans="1:18" ht="15.75" x14ac:dyDescent="0.2">
      <c r="A5487" s="5">
        <v>5342689</v>
      </c>
      <c r="B5487" s="6" t="s">
        <v>3921</v>
      </c>
      <c r="C5487" s="7" t="s">
        <v>71</v>
      </c>
      <c r="D5487" s="7" t="s">
        <v>4846</v>
      </c>
      <c r="E5487" s="8" t="s">
        <v>2383</v>
      </c>
      <c r="F5487" s="7" t="s">
        <v>2082</v>
      </c>
      <c r="G5487" s="7" t="s">
        <v>214</v>
      </c>
      <c r="H5487" s="5">
        <v>26</v>
      </c>
      <c r="I5487" s="5">
        <v>15</v>
      </c>
      <c r="J5487" s="5">
        <v>125</v>
      </c>
      <c r="K5487" s="5">
        <v>96</v>
      </c>
      <c r="L5487" s="9">
        <f t="shared" si="170"/>
        <v>24</v>
      </c>
      <c r="M5487" s="9" t="str">
        <f t="shared" si="171"/>
        <v>low</v>
      </c>
      <c r="N5487" s="10">
        <v>-30.387067129588104</v>
      </c>
      <c r="O5487" s="11">
        <v>1.4022847222804558E-2</v>
      </c>
      <c r="P5487" s="7" t="s">
        <v>1461</v>
      </c>
      <c r="Q5487" s="7" t="s">
        <v>1475</v>
      </c>
      <c r="R5487" s="12"/>
    </row>
    <row r="5488" spans="1:18" ht="15.75" x14ac:dyDescent="0.2">
      <c r="A5488" s="5">
        <v>5270358</v>
      </c>
      <c r="B5488" s="6" t="s">
        <v>3435</v>
      </c>
      <c r="C5488" s="7" t="s">
        <v>60</v>
      </c>
      <c r="D5488" s="7" t="s">
        <v>5026</v>
      </c>
      <c r="E5488" s="8" t="s">
        <v>2383</v>
      </c>
      <c r="F5488" s="7" t="s">
        <v>5027</v>
      </c>
      <c r="G5488" s="7" t="s">
        <v>215</v>
      </c>
      <c r="H5488" s="5">
        <v>33</v>
      </c>
      <c r="I5488" s="5">
        <v>15</v>
      </c>
      <c r="J5488" s="5">
        <v>120</v>
      </c>
      <c r="K5488" s="5">
        <v>95</v>
      </c>
      <c r="L5488" s="9">
        <f t="shared" si="170"/>
        <v>22</v>
      </c>
      <c r="M5488" s="9" t="str">
        <f t="shared" si="171"/>
        <v>low</v>
      </c>
      <c r="N5488" s="10">
        <v>-59.094198564802355</v>
      </c>
      <c r="O5488" s="11">
        <v>6.4705208278610371E-3</v>
      </c>
      <c r="P5488" s="7" t="s">
        <v>1461</v>
      </c>
      <c r="Q5488" s="7" t="s">
        <v>1475</v>
      </c>
      <c r="R5488" s="12"/>
    </row>
    <row r="5489" spans="1:18" ht="15.75" x14ac:dyDescent="0.2">
      <c r="A5489" s="5">
        <v>5204834</v>
      </c>
      <c r="B5489" s="6" t="s">
        <v>3239</v>
      </c>
      <c r="C5489" s="7" t="s">
        <v>60</v>
      </c>
      <c r="D5489" s="7" t="s">
        <v>3715</v>
      </c>
      <c r="E5489" s="8" t="s">
        <v>2383</v>
      </c>
      <c r="F5489" s="7" t="s">
        <v>5219</v>
      </c>
      <c r="G5489" s="7" t="s">
        <v>214</v>
      </c>
      <c r="H5489" s="5">
        <v>16</v>
      </c>
      <c r="I5489" s="5">
        <v>15</v>
      </c>
      <c r="J5489" s="5">
        <v>122</v>
      </c>
      <c r="K5489" s="5">
        <v>96</v>
      </c>
      <c r="L5489" s="9">
        <f t="shared" si="170"/>
        <v>24</v>
      </c>
      <c r="M5489" s="9" t="str">
        <f t="shared" si="171"/>
        <v>low</v>
      </c>
      <c r="N5489" s="10">
        <v>-87.310064849552873</v>
      </c>
      <c r="O5489" s="13">
        <v>4.4611921257455833E-3</v>
      </c>
      <c r="P5489" s="7" t="s">
        <v>1461</v>
      </c>
      <c r="Q5489" s="7" t="s">
        <v>1475</v>
      </c>
      <c r="R5489" s="12"/>
    </row>
    <row r="5490" spans="1:18" ht="15.75" x14ac:dyDescent="0.2">
      <c r="A5490" s="5">
        <v>5204834</v>
      </c>
      <c r="B5490" s="6" t="s">
        <v>3239</v>
      </c>
      <c r="C5490" s="7" t="s">
        <v>60</v>
      </c>
      <c r="D5490" s="7" t="s">
        <v>3715</v>
      </c>
      <c r="E5490" s="8" t="s">
        <v>2383</v>
      </c>
      <c r="F5490" s="7" t="s">
        <v>5220</v>
      </c>
      <c r="G5490" s="7" t="s">
        <v>214</v>
      </c>
      <c r="H5490" s="5">
        <v>23</v>
      </c>
      <c r="I5490" s="5">
        <v>15</v>
      </c>
      <c r="J5490" s="5">
        <v>119</v>
      </c>
      <c r="K5490" s="5">
        <v>98</v>
      </c>
      <c r="L5490" s="9">
        <f t="shared" si="170"/>
        <v>22</v>
      </c>
      <c r="M5490" s="9" t="str">
        <f t="shared" si="171"/>
        <v>low</v>
      </c>
      <c r="N5490" s="10">
        <v>-87.351731516158907</v>
      </c>
      <c r="O5490" s="13">
        <v>4.4611921257455833E-3</v>
      </c>
      <c r="P5490" s="7" t="s">
        <v>1461</v>
      </c>
      <c r="Q5490" s="7" t="s">
        <v>1475</v>
      </c>
      <c r="R5490" s="12"/>
    </row>
    <row r="5491" spans="1:18" ht="15.75" x14ac:dyDescent="0.2">
      <c r="A5491" s="5">
        <v>5342734</v>
      </c>
      <c r="B5491" s="6" t="s">
        <v>3921</v>
      </c>
      <c r="C5491" s="7" t="s">
        <v>52</v>
      </c>
      <c r="D5491" s="7" t="s">
        <v>5308</v>
      </c>
      <c r="E5491" s="8" t="s">
        <v>2383</v>
      </c>
      <c r="F5491" s="7" t="s">
        <v>5309</v>
      </c>
      <c r="G5491" s="7" t="s">
        <v>215</v>
      </c>
      <c r="H5491" s="5">
        <v>60</v>
      </c>
      <c r="I5491" s="5">
        <v>15</v>
      </c>
      <c r="J5491" s="5">
        <v>116</v>
      </c>
      <c r="K5491" s="5">
        <v>98</v>
      </c>
      <c r="L5491" s="9">
        <f t="shared" si="170"/>
        <v>22</v>
      </c>
      <c r="M5491" s="9" t="str">
        <f t="shared" si="171"/>
        <v>low</v>
      </c>
      <c r="N5491" s="10">
        <v>-43.877569513846538</v>
      </c>
      <c r="O5491" s="13">
        <v>5.5380787016474642E-3</v>
      </c>
      <c r="P5491" s="7" t="s">
        <v>1461</v>
      </c>
      <c r="Q5491" s="7" t="s">
        <v>1475</v>
      </c>
      <c r="R5491" s="12"/>
    </row>
    <row r="5492" spans="1:18" ht="15.75" x14ac:dyDescent="0.2">
      <c r="A5492" s="5">
        <v>5381056</v>
      </c>
      <c r="B5492" s="6" t="s">
        <v>5126</v>
      </c>
      <c r="C5492" s="7" t="s">
        <v>137</v>
      </c>
      <c r="D5492" s="7" t="s">
        <v>5402</v>
      </c>
      <c r="E5492" s="8" t="s">
        <v>2383</v>
      </c>
      <c r="F5492" s="7" t="s">
        <v>5403</v>
      </c>
      <c r="G5492" s="7" t="s">
        <v>214</v>
      </c>
      <c r="H5492" s="5">
        <v>20</v>
      </c>
      <c r="I5492" s="5">
        <v>15</v>
      </c>
      <c r="J5492" s="5">
        <v>110</v>
      </c>
      <c r="K5492" s="5">
        <v>96</v>
      </c>
      <c r="L5492" s="9">
        <f t="shared" si="170"/>
        <v>22</v>
      </c>
      <c r="M5492" s="9" t="str">
        <f t="shared" si="171"/>
        <v>low</v>
      </c>
      <c r="N5492" s="10">
        <v>-34.479217164371221</v>
      </c>
      <c r="O5492" s="11">
        <v>-45431.341442129626</v>
      </c>
      <c r="P5492" s="7" t="s">
        <v>1461</v>
      </c>
      <c r="Q5492" s="5" t="s">
        <v>1475</v>
      </c>
      <c r="R5492" s="12"/>
    </row>
    <row r="5493" spans="1:18" ht="15.75" x14ac:dyDescent="0.2">
      <c r="A5493" s="5">
        <v>5206446</v>
      </c>
      <c r="B5493" s="6" t="s">
        <v>3239</v>
      </c>
      <c r="C5493" s="7" t="s">
        <v>65</v>
      </c>
      <c r="D5493" s="7" t="s">
        <v>5409</v>
      </c>
      <c r="E5493" s="8" t="s">
        <v>2383</v>
      </c>
      <c r="F5493" s="7" t="s">
        <v>5410</v>
      </c>
      <c r="G5493" s="7" t="s">
        <v>214</v>
      </c>
      <c r="H5493" s="5">
        <v>35</v>
      </c>
      <c r="I5493" s="5">
        <v>15</v>
      </c>
      <c r="J5493" s="5">
        <v>110</v>
      </c>
      <c r="K5493" s="5">
        <v>92</v>
      </c>
      <c r="L5493" s="9">
        <f t="shared" si="170"/>
        <v>22</v>
      </c>
      <c r="M5493" s="9" t="str">
        <f t="shared" si="171"/>
        <v>low</v>
      </c>
      <c r="N5493" s="10">
        <v>-92.161885023138893</v>
      </c>
      <c r="O5493" s="11">
        <v>7.8695138872717507E-3</v>
      </c>
      <c r="P5493" s="7" t="s">
        <v>1461</v>
      </c>
      <c r="Q5493" s="7" t="s">
        <v>1475</v>
      </c>
      <c r="R5493" s="12"/>
    </row>
    <row r="5494" spans="1:18" ht="15.75" x14ac:dyDescent="0.2">
      <c r="A5494" s="5">
        <v>5379384</v>
      </c>
      <c r="B5494" s="6" t="s">
        <v>3237</v>
      </c>
      <c r="C5494" s="7" t="s">
        <v>164</v>
      </c>
      <c r="D5494" s="7" t="s">
        <v>5474</v>
      </c>
      <c r="E5494" s="8" t="s">
        <v>2383</v>
      </c>
      <c r="F5494" s="7" t="s">
        <v>5475</v>
      </c>
      <c r="G5494" s="7" t="s">
        <v>215</v>
      </c>
      <c r="H5494" s="5">
        <v>31</v>
      </c>
      <c r="I5494" s="5">
        <v>15</v>
      </c>
      <c r="J5494" s="5">
        <v>130</v>
      </c>
      <c r="K5494" s="5">
        <v>98</v>
      </c>
      <c r="L5494" s="9">
        <f t="shared" si="170"/>
        <v>24</v>
      </c>
      <c r="M5494" s="9" t="str">
        <f t="shared" si="171"/>
        <v>low</v>
      </c>
      <c r="N5494" s="10">
        <v>-37.078067314803775</v>
      </c>
      <c r="O5494" s="11">
        <v>9.4315161986742169E-3</v>
      </c>
      <c r="P5494" s="7" t="s">
        <v>14</v>
      </c>
      <c r="Q5494" s="5" t="s">
        <v>1475</v>
      </c>
      <c r="R5494" s="12"/>
    </row>
    <row r="5495" spans="1:18" ht="15.75" x14ac:dyDescent="0.2">
      <c r="A5495" s="5">
        <v>5231787</v>
      </c>
      <c r="B5495" s="6" t="s">
        <v>2468</v>
      </c>
      <c r="C5495" s="7" t="s">
        <v>60</v>
      </c>
      <c r="D5495" s="7" t="s">
        <v>5512</v>
      </c>
      <c r="E5495" s="8" t="s">
        <v>2383</v>
      </c>
      <c r="F5495" s="7" t="s">
        <v>5513</v>
      </c>
      <c r="G5495" s="7" t="s">
        <v>214</v>
      </c>
      <c r="H5495" s="5">
        <v>41</v>
      </c>
      <c r="I5495" s="5">
        <v>15</v>
      </c>
      <c r="J5495" s="5">
        <v>120</v>
      </c>
      <c r="K5495" s="5">
        <v>96</v>
      </c>
      <c r="L5495" s="9">
        <f t="shared" si="170"/>
        <v>22</v>
      </c>
      <c r="M5495" s="9" t="str">
        <f t="shared" si="171"/>
        <v>low</v>
      </c>
      <c r="N5495" s="10">
        <v>-86.256684953696094</v>
      </c>
      <c r="O5495" s="11">
        <v>1.3093599540297873E-2</v>
      </c>
      <c r="P5495" s="7" t="s">
        <v>1461</v>
      </c>
      <c r="Q5495" s="7" t="s">
        <v>1475</v>
      </c>
      <c r="R5495" s="12"/>
    </row>
    <row r="5496" spans="1:18" ht="15.75" x14ac:dyDescent="0.2">
      <c r="A5496" s="5">
        <v>5234639</v>
      </c>
      <c r="B5496" s="6" t="s">
        <v>4525</v>
      </c>
      <c r="C5496" s="7" t="s">
        <v>76</v>
      </c>
      <c r="D5496" s="7" t="s">
        <v>5602</v>
      </c>
      <c r="E5496" s="8" t="s">
        <v>2383</v>
      </c>
      <c r="F5496" s="7" t="s">
        <v>5603</v>
      </c>
      <c r="G5496" s="7" t="s">
        <v>214</v>
      </c>
      <c r="H5496" s="5">
        <v>48</v>
      </c>
      <c r="I5496" s="5">
        <v>15</v>
      </c>
      <c r="J5496" s="5">
        <v>125</v>
      </c>
      <c r="K5496" s="5">
        <v>96</v>
      </c>
      <c r="L5496" s="9">
        <f t="shared" si="170"/>
        <v>24</v>
      </c>
      <c r="M5496" s="9" t="str">
        <f t="shared" si="171"/>
        <v>low</v>
      </c>
      <c r="N5496" s="10">
        <v>-87.824169791681925</v>
      </c>
      <c r="O5496" s="11">
        <v>1.2627546297153458E-2</v>
      </c>
      <c r="P5496" s="7" t="s">
        <v>1461</v>
      </c>
      <c r="Q5496" s="7" t="s">
        <v>1475</v>
      </c>
      <c r="R5496" s="12"/>
    </row>
    <row r="5497" spans="1:18" ht="15.75" x14ac:dyDescent="0.2">
      <c r="A5497" s="5">
        <v>5343054</v>
      </c>
      <c r="B5497" s="6" t="s">
        <v>3921</v>
      </c>
      <c r="C5497" s="7" t="s">
        <v>89</v>
      </c>
      <c r="D5497" s="7" t="s">
        <v>5798</v>
      </c>
      <c r="E5497" s="8" t="s">
        <v>2383</v>
      </c>
      <c r="F5497" s="7" t="s">
        <v>5799</v>
      </c>
      <c r="G5497" s="7" t="s">
        <v>214</v>
      </c>
      <c r="H5497" s="5">
        <v>70</v>
      </c>
      <c r="I5497" s="5">
        <v>15</v>
      </c>
      <c r="J5497" s="5">
        <v>130</v>
      </c>
      <c r="K5497" s="5">
        <v>86</v>
      </c>
      <c r="L5497" s="9">
        <f t="shared" si="170"/>
        <v>21</v>
      </c>
      <c r="M5497" s="9" t="str">
        <f t="shared" si="171"/>
        <v>low</v>
      </c>
      <c r="N5497" s="10">
        <v>-57.347010069432145</v>
      </c>
      <c r="O5497" s="11">
        <v>1.5393517969641834E-5</v>
      </c>
      <c r="P5497" s="7" t="s">
        <v>1461</v>
      </c>
      <c r="Q5497" s="7" t="s">
        <v>1475</v>
      </c>
      <c r="R5497" s="12"/>
    </row>
    <row r="5498" spans="1:18" ht="15.75" x14ac:dyDescent="0.2">
      <c r="A5498" s="5">
        <v>5208989</v>
      </c>
      <c r="B5498" s="6" t="s">
        <v>4544</v>
      </c>
      <c r="C5498" s="7" t="s">
        <v>60</v>
      </c>
      <c r="D5498" s="7" t="s">
        <v>5847</v>
      </c>
      <c r="E5498" s="8" t="s">
        <v>2383</v>
      </c>
      <c r="F5498" s="7" t="s">
        <v>5848</v>
      </c>
      <c r="G5498" s="7" t="s">
        <v>214</v>
      </c>
      <c r="H5498" s="5">
        <v>16</v>
      </c>
      <c r="I5498" s="5">
        <v>15</v>
      </c>
      <c r="J5498" s="5">
        <v>125</v>
      </c>
      <c r="K5498" s="5">
        <v>97</v>
      </c>
      <c r="L5498" s="9">
        <f t="shared" si="170"/>
        <v>24</v>
      </c>
      <c r="M5498" s="9" t="str">
        <f t="shared" si="171"/>
        <v>low</v>
      </c>
      <c r="N5498" s="10">
        <v>-103.35903105323086</v>
      </c>
      <c r="O5498" s="11">
        <v>1.1571180555620231E-2</v>
      </c>
      <c r="P5498" s="7" t="s">
        <v>1461</v>
      </c>
      <c r="Q5498" s="7" t="s">
        <v>1475</v>
      </c>
      <c r="R5498" s="12"/>
    </row>
    <row r="5499" spans="1:18" ht="15.75" x14ac:dyDescent="0.2">
      <c r="A5499" s="5">
        <v>5313559</v>
      </c>
      <c r="B5499" s="6" t="s">
        <v>4405</v>
      </c>
      <c r="C5499" s="7" t="s">
        <v>169</v>
      </c>
      <c r="D5499" s="7" t="s">
        <v>6045</v>
      </c>
      <c r="E5499" s="8" t="s">
        <v>2383</v>
      </c>
      <c r="F5499" s="7" t="s">
        <v>2043</v>
      </c>
      <c r="G5499" s="7" t="s">
        <v>214</v>
      </c>
      <c r="H5499" s="5">
        <v>27</v>
      </c>
      <c r="I5499" s="5">
        <v>15</v>
      </c>
      <c r="J5499" s="5">
        <v>100</v>
      </c>
      <c r="K5499" s="5">
        <v>96</v>
      </c>
      <c r="L5499" s="9">
        <f t="shared" si="170"/>
        <v>22</v>
      </c>
      <c r="M5499" s="9" t="str">
        <f t="shared" si="171"/>
        <v>low</v>
      </c>
      <c r="N5499" s="10">
        <v>-73.736631087980641</v>
      </c>
      <c r="O5499" s="11">
        <v>4.9450925944256596E-3</v>
      </c>
      <c r="P5499" s="7" t="s">
        <v>1461</v>
      </c>
      <c r="Q5499" s="7" t="s">
        <v>1475</v>
      </c>
      <c r="R5499" s="12"/>
    </row>
    <row r="5500" spans="1:18" ht="15.75" x14ac:dyDescent="0.2">
      <c r="A5500" s="5">
        <v>5235039</v>
      </c>
      <c r="B5500" s="6" t="s">
        <v>4525</v>
      </c>
      <c r="C5500" s="7" t="s">
        <v>160</v>
      </c>
      <c r="D5500" s="7" t="s">
        <v>6193</v>
      </c>
      <c r="E5500" s="8" t="s">
        <v>2383</v>
      </c>
      <c r="F5500" s="7" t="s">
        <v>1169</v>
      </c>
      <c r="G5500" s="7" t="s">
        <v>214</v>
      </c>
      <c r="H5500" s="5">
        <v>15</v>
      </c>
      <c r="I5500" s="5">
        <v>15</v>
      </c>
      <c r="J5500" s="5">
        <v>130</v>
      </c>
      <c r="K5500" s="5">
        <v>96</v>
      </c>
      <c r="L5500" s="9">
        <f t="shared" si="170"/>
        <v>24</v>
      </c>
      <c r="M5500" s="9" t="str">
        <f t="shared" si="171"/>
        <v>low</v>
      </c>
      <c r="N5500" s="10">
        <v>-104.07671152777039</v>
      </c>
      <c r="O5500" s="11">
        <v>4.1909259307431057E-3</v>
      </c>
      <c r="P5500" s="7" t="s">
        <v>1461</v>
      </c>
      <c r="Q5500" s="7" t="s">
        <v>1475</v>
      </c>
      <c r="R5500" s="12"/>
    </row>
    <row r="5501" spans="1:18" ht="15.75" x14ac:dyDescent="0.2">
      <c r="A5501" s="5">
        <v>5235039</v>
      </c>
      <c r="B5501" s="6" t="s">
        <v>4525</v>
      </c>
      <c r="C5501" s="7" t="s">
        <v>160</v>
      </c>
      <c r="D5501" s="7" t="s">
        <v>6193</v>
      </c>
      <c r="E5501" s="8" t="s">
        <v>2383</v>
      </c>
      <c r="F5501" s="7" t="s">
        <v>6194</v>
      </c>
      <c r="G5501" s="7" t="s">
        <v>214</v>
      </c>
      <c r="H5501" s="5">
        <v>15</v>
      </c>
      <c r="I5501" s="5">
        <v>15</v>
      </c>
      <c r="J5501" s="5">
        <v>133</v>
      </c>
      <c r="K5501" s="5">
        <v>96</v>
      </c>
      <c r="L5501" s="9">
        <f t="shared" si="170"/>
        <v>24</v>
      </c>
      <c r="M5501" s="9" t="str">
        <f t="shared" si="171"/>
        <v>low</v>
      </c>
      <c r="N5501" s="10">
        <v>-104.11837819446373</v>
      </c>
      <c r="O5501" s="11">
        <v>4.1909259307431057E-3</v>
      </c>
      <c r="P5501" s="7" t="s">
        <v>1461</v>
      </c>
      <c r="Q5501" s="7" t="s">
        <v>1475</v>
      </c>
      <c r="R5501" s="12"/>
    </row>
    <row r="5502" spans="1:18" ht="15.75" x14ac:dyDescent="0.2">
      <c r="A5502" s="5">
        <v>5209353</v>
      </c>
      <c r="B5502" s="6" t="s">
        <v>4544</v>
      </c>
      <c r="C5502" s="7" t="s">
        <v>125</v>
      </c>
      <c r="D5502" s="7" t="s">
        <v>6266</v>
      </c>
      <c r="E5502" s="8" t="s">
        <v>2383</v>
      </c>
      <c r="F5502" s="7" t="s">
        <v>6267</v>
      </c>
      <c r="G5502" s="7" t="s">
        <v>214</v>
      </c>
      <c r="H5502" s="5">
        <v>50</v>
      </c>
      <c r="I5502" s="5">
        <v>15</v>
      </c>
      <c r="J5502" s="5">
        <v>130</v>
      </c>
      <c r="K5502" s="5">
        <v>97</v>
      </c>
      <c r="L5502" s="9">
        <f t="shared" si="170"/>
        <v>24</v>
      </c>
      <c r="M5502" s="9" t="str">
        <f t="shared" si="171"/>
        <v>low</v>
      </c>
      <c r="N5502" s="10">
        <v>-115.14567703702778</v>
      </c>
      <c r="O5502" s="11">
        <v>1.4726388886629138E-2</v>
      </c>
      <c r="P5502" s="7" t="s">
        <v>1461</v>
      </c>
      <c r="Q5502" s="7" t="s">
        <v>1475</v>
      </c>
      <c r="R5502" s="12"/>
    </row>
    <row r="5503" spans="1:18" ht="15.75" x14ac:dyDescent="0.2">
      <c r="A5503" s="5">
        <v>5381705</v>
      </c>
      <c r="B5503" s="6" t="s">
        <v>5126</v>
      </c>
      <c r="C5503" s="7" t="s">
        <v>76</v>
      </c>
      <c r="D5503" s="7" t="s">
        <v>6312</v>
      </c>
      <c r="E5503" s="8" t="s">
        <v>2383</v>
      </c>
      <c r="F5503" s="7" t="s">
        <v>6313</v>
      </c>
      <c r="G5503" s="7" t="s">
        <v>215</v>
      </c>
      <c r="H5503" s="5">
        <v>25</v>
      </c>
      <c r="I5503" s="5">
        <v>15</v>
      </c>
      <c r="J5503" s="5">
        <v>125</v>
      </c>
      <c r="K5503" s="5">
        <v>96</v>
      </c>
      <c r="L5503" s="9">
        <f t="shared" si="170"/>
        <v>24</v>
      </c>
      <c r="M5503" s="9" t="str">
        <f t="shared" si="171"/>
        <v>low</v>
      </c>
      <c r="N5503" s="10">
        <v>-59.643339502305025</v>
      </c>
      <c r="O5503" s="11">
        <v>1.0726307868026197E-2</v>
      </c>
      <c r="P5503" s="7" t="s">
        <v>1461</v>
      </c>
      <c r="Q5503" s="7" t="s">
        <v>1475</v>
      </c>
      <c r="R5503" s="12"/>
    </row>
    <row r="5504" spans="1:18" ht="15.75" x14ac:dyDescent="0.2">
      <c r="A5504" s="5">
        <v>5381705</v>
      </c>
      <c r="B5504" s="6" t="s">
        <v>5126</v>
      </c>
      <c r="C5504" s="7" t="s">
        <v>76</v>
      </c>
      <c r="D5504" s="7" t="s">
        <v>6312</v>
      </c>
      <c r="E5504" s="8" t="s">
        <v>2383</v>
      </c>
      <c r="F5504" s="7" t="s">
        <v>6314</v>
      </c>
      <c r="G5504" s="7" t="s">
        <v>214</v>
      </c>
      <c r="H5504" s="5">
        <v>37</v>
      </c>
      <c r="I5504" s="5">
        <v>15</v>
      </c>
      <c r="J5504" s="5">
        <v>130</v>
      </c>
      <c r="K5504" s="5">
        <v>96</v>
      </c>
      <c r="L5504" s="9">
        <f t="shared" si="170"/>
        <v>24</v>
      </c>
      <c r="M5504" s="9" t="str">
        <f t="shared" si="171"/>
        <v>low</v>
      </c>
      <c r="N5504" s="10">
        <v>-59.68500616899837</v>
      </c>
      <c r="O5504" s="11">
        <v>1.0726307868026197E-2</v>
      </c>
      <c r="P5504" s="7" t="s">
        <v>1461</v>
      </c>
      <c r="Q5504" s="5" t="s">
        <v>1475</v>
      </c>
      <c r="R5504" s="12"/>
    </row>
    <row r="5505" spans="1:18" ht="15.75" x14ac:dyDescent="0.2">
      <c r="A5505" s="5">
        <v>5382282</v>
      </c>
      <c r="B5505" s="6" t="s">
        <v>5126</v>
      </c>
      <c r="C5505" s="7" t="s">
        <v>65</v>
      </c>
      <c r="D5505" s="7" t="s">
        <v>6385</v>
      </c>
      <c r="E5505" s="8" t="s">
        <v>2383</v>
      </c>
      <c r="F5505" s="7" t="s">
        <v>2163</v>
      </c>
      <c r="G5505" s="7" t="s">
        <v>214</v>
      </c>
      <c r="H5505" s="5">
        <v>17</v>
      </c>
      <c r="I5505" s="5">
        <v>15</v>
      </c>
      <c r="J5505" s="5">
        <v>115</v>
      </c>
      <c r="K5505" s="5">
        <v>95</v>
      </c>
      <c r="L5505" s="9">
        <f t="shared" si="170"/>
        <v>22</v>
      </c>
      <c r="M5505" s="9" t="str">
        <f t="shared" si="171"/>
        <v>low</v>
      </c>
      <c r="N5505" s="10">
        <v>-61.6783365740921</v>
      </c>
      <c r="O5505" s="11">
        <v>3.4138888877350837E-3</v>
      </c>
      <c r="P5505" s="7" t="s">
        <v>1461</v>
      </c>
      <c r="Q5505" s="7" t="s">
        <v>1475</v>
      </c>
      <c r="R5505" s="12"/>
    </row>
    <row r="5506" spans="1:18" ht="15.75" x14ac:dyDescent="0.2">
      <c r="A5506" s="5">
        <v>5233890</v>
      </c>
      <c r="B5506" s="6" t="s">
        <v>4525</v>
      </c>
      <c r="C5506" s="7" t="s">
        <v>60</v>
      </c>
      <c r="D5506" s="7" t="s">
        <v>6419</v>
      </c>
      <c r="E5506" s="8" t="s">
        <v>2383</v>
      </c>
      <c r="F5506" s="7" t="s">
        <v>6420</v>
      </c>
      <c r="G5506" s="7" t="s">
        <v>215</v>
      </c>
      <c r="H5506" s="5">
        <v>43</v>
      </c>
      <c r="I5506" s="5">
        <v>15</v>
      </c>
      <c r="J5506" s="5">
        <v>130</v>
      </c>
      <c r="K5506" s="5">
        <v>97</v>
      </c>
      <c r="L5506" s="9">
        <f t="shared" ref="L5506:L5569" si="172">IF(OR(I5506&gt;3,I5506&lt;15),I5506,0)+IF(H5506&lt;=60,3,IF(H5506&gt;60,0,0))+IF(J5506&gt;120,6,IF((J5506&gt;=60),4,IF(J5506&lt;60,0,0)))</f>
        <v>24</v>
      </c>
      <c r="M5506" s="9" t="str">
        <f t="shared" ref="M5506:M5569" si="173">IF(AND(L5506&gt;=3,L5506&lt;=10),"high",IF(AND(L5506&gt;=11,L5506&lt;=18),"MID",IF(AND(L5506&gt;=19,L5506&lt;=24),"low","no")))</f>
        <v>low</v>
      </c>
      <c r="N5506" s="10">
        <v>-110.80690778930875</v>
      </c>
      <c r="O5506" s="11">
        <v>5.9119212965015322E-3</v>
      </c>
      <c r="P5506" s="7" t="s">
        <v>1461</v>
      </c>
      <c r="Q5506" s="7" t="s">
        <v>1475</v>
      </c>
      <c r="R5506" s="12"/>
    </row>
    <row r="5507" spans="1:18" ht="15.75" x14ac:dyDescent="0.2">
      <c r="A5507" s="5">
        <v>5236586</v>
      </c>
      <c r="B5507" s="6" t="s">
        <v>5983</v>
      </c>
      <c r="C5507" s="7" t="s">
        <v>60</v>
      </c>
      <c r="D5507" s="7" t="s">
        <v>6492</v>
      </c>
      <c r="E5507" s="8" t="s">
        <v>2383</v>
      </c>
      <c r="F5507" s="7" t="s">
        <v>6493</v>
      </c>
      <c r="G5507" s="7" t="s">
        <v>214</v>
      </c>
      <c r="H5507" s="5">
        <v>63</v>
      </c>
      <c r="I5507" s="5">
        <v>15</v>
      </c>
      <c r="J5507" s="5">
        <v>140</v>
      </c>
      <c r="K5507" s="5">
        <v>98</v>
      </c>
      <c r="L5507" s="9">
        <f t="shared" si="172"/>
        <v>21</v>
      </c>
      <c r="M5507" s="9" t="str">
        <f t="shared" si="173"/>
        <v>low</v>
      </c>
      <c r="N5507" s="10">
        <v>-111.81372738425125</v>
      </c>
      <c r="O5507" s="11">
        <v>5.7370370413991623E-3</v>
      </c>
      <c r="P5507" s="7" t="s">
        <v>1461</v>
      </c>
      <c r="Q5507" s="7" t="s">
        <v>1475</v>
      </c>
      <c r="R5507" s="12"/>
    </row>
    <row r="5508" spans="1:18" ht="15.75" x14ac:dyDescent="0.2">
      <c r="A5508" s="5">
        <v>5314531</v>
      </c>
      <c r="B5508" s="6" t="s">
        <v>5365</v>
      </c>
      <c r="C5508" s="7" t="s">
        <v>123</v>
      </c>
      <c r="D5508" s="7" t="s">
        <v>6548</v>
      </c>
      <c r="E5508" s="8" t="s">
        <v>2383</v>
      </c>
      <c r="F5508" s="7" t="s">
        <v>6549</v>
      </c>
      <c r="G5508" s="7" t="s">
        <v>214</v>
      </c>
      <c r="H5508" s="5">
        <v>43</v>
      </c>
      <c r="I5508" s="5">
        <v>15</v>
      </c>
      <c r="J5508" s="5">
        <v>140</v>
      </c>
      <c r="K5508" s="5">
        <v>94</v>
      </c>
      <c r="L5508" s="9">
        <f t="shared" si="172"/>
        <v>24</v>
      </c>
      <c r="M5508" s="9" t="str">
        <f t="shared" si="173"/>
        <v>low</v>
      </c>
      <c r="N5508" s="10">
        <v>-87.341669444438594</v>
      </c>
      <c r="O5508" s="11">
        <v>1.5236921302857809E-2</v>
      </c>
      <c r="P5508" s="7" t="s">
        <v>1461</v>
      </c>
      <c r="Q5508" s="7" t="s">
        <v>1475</v>
      </c>
      <c r="R5508" s="12"/>
    </row>
    <row r="5509" spans="1:18" ht="15.75" x14ac:dyDescent="0.2">
      <c r="A5509" s="5">
        <v>5316212</v>
      </c>
      <c r="B5509" s="6" t="s">
        <v>5365</v>
      </c>
      <c r="C5509" s="7" t="s">
        <v>76</v>
      </c>
      <c r="D5509" s="7" t="s">
        <v>6775</v>
      </c>
      <c r="E5509" s="8" t="s">
        <v>2383</v>
      </c>
      <c r="F5509" s="7" t="s">
        <v>6776</v>
      </c>
      <c r="G5509" s="7" t="s">
        <v>214</v>
      </c>
      <c r="H5509" s="5">
        <v>40</v>
      </c>
      <c r="I5509" s="5">
        <v>15</v>
      </c>
      <c r="J5509" s="5">
        <v>120</v>
      </c>
      <c r="K5509" s="5">
        <v>96</v>
      </c>
      <c r="L5509" s="9">
        <f t="shared" si="172"/>
        <v>22</v>
      </c>
      <c r="M5509" s="9" t="str">
        <f t="shared" si="173"/>
        <v>low</v>
      </c>
      <c r="N5509" s="10">
        <v>-93.032401805547124</v>
      </c>
      <c r="O5509" s="11">
        <v>9.8053588008042425E-3</v>
      </c>
      <c r="P5509" s="7" t="s">
        <v>1461</v>
      </c>
      <c r="Q5509" s="7" t="s">
        <v>1475</v>
      </c>
      <c r="R5509" s="12"/>
    </row>
    <row r="5510" spans="1:18" ht="15.75" x14ac:dyDescent="0.2">
      <c r="A5510" s="5">
        <v>5273385</v>
      </c>
      <c r="B5510" s="6" t="s">
        <v>4805</v>
      </c>
      <c r="C5510" s="7" t="s">
        <v>76</v>
      </c>
      <c r="D5510" s="7" t="s">
        <v>6818</v>
      </c>
      <c r="E5510" s="8" t="s">
        <v>2383</v>
      </c>
      <c r="F5510" s="7" t="s">
        <v>6819</v>
      </c>
      <c r="G5510" s="7" t="s">
        <v>214</v>
      </c>
      <c r="H5510" s="5">
        <v>18</v>
      </c>
      <c r="I5510" s="5">
        <v>15</v>
      </c>
      <c r="J5510" s="5">
        <v>120</v>
      </c>
      <c r="K5510" s="5">
        <v>95</v>
      </c>
      <c r="L5510" s="9">
        <f t="shared" si="172"/>
        <v>22</v>
      </c>
      <c r="M5510" s="9" t="str">
        <f t="shared" si="173"/>
        <v>low</v>
      </c>
      <c r="N5510" s="10">
        <v>-108.08665712965012</v>
      </c>
      <c r="O5510" s="11">
        <v>8.148530097969342E-3</v>
      </c>
      <c r="P5510" s="7" t="s">
        <v>1461</v>
      </c>
      <c r="Q5510" s="7" t="s">
        <v>1475</v>
      </c>
      <c r="R5510" s="12"/>
    </row>
    <row r="5511" spans="1:18" ht="15.75" x14ac:dyDescent="0.2">
      <c r="A5511" s="5">
        <v>5382812</v>
      </c>
      <c r="B5511" s="6" t="s">
        <v>5126</v>
      </c>
      <c r="C5511" s="7" t="s">
        <v>123</v>
      </c>
      <c r="D5511" s="7" t="s">
        <v>6835</v>
      </c>
      <c r="E5511" s="8" t="s">
        <v>2383</v>
      </c>
      <c r="F5511" s="7" t="s">
        <v>5934</v>
      </c>
      <c r="G5511" s="7" t="s">
        <v>215</v>
      </c>
      <c r="H5511" s="5">
        <v>34</v>
      </c>
      <c r="I5511" s="5">
        <v>15</v>
      </c>
      <c r="J5511" s="5">
        <v>125</v>
      </c>
      <c r="K5511" s="5">
        <v>96</v>
      </c>
      <c r="L5511" s="9">
        <f t="shared" si="172"/>
        <v>24</v>
      </c>
      <c r="M5511" s="9" t="str">
        <f t="shared" si="173"/>
        <v>low</v>
      </c>
      <c r="N5511" s="10">
        <v>-73.840475069402601</v>
      </c>
      <c r="O5511" s="11">
        <v>1.5473067134735174E-2</v>
      </c>
      <c r="P5511" s="7" t="s">
        <v>1461</v>
      </c>
      <c r="Q5511" s="7" t="s">
        <v>1475</v>
      </c>
      <c r="R5511" s="12"/>
    </row>
    <row r="5512" spans="1:18" ht="15.75" x14ac:dyDescent="0.2">
      <c r="A5512" s="5">
        <v>5237296</v>
      </c>
      <c r="B5512" s="6" t="s">
        <v>5983</v>
      </c>
      <c r="C5512" s="7" t="s">
        <v>60</v>
      </c>
      <c r="D5512" s="7" t="s">
        <v>6839</v>
      </c>
      <c r="E5512" s="8" t="s">
        <v>2383</v>
      </c>
      <c r="F5512" s="7" t="s">
        <v>6840</v>
      </c>
      <c r="G5512" s="7" t="s">
        <v>214</v>
      </c>
      <c r="H5512" s="5">
        <v>18</v>
      </c>
      <c r="I5512" s="5">
        <v>15</v>
      </c>
      <c r="J5512" s="5">
        <v>110</v>
      </c>
      <c r="K5512" s="5">
        <v>96</v>
      </c>
      <c r="L5512" s="9">
        <f t="shared" si="172"/>
        <v>22</v>
      </c>
      <c r="M5512" s="9" t="str">
        <f t="shared" si="173"/>
        <v>low</v>
      </c>
      <c r="N5512" s="10">
        <v>-121.11521210647334</v>
      </c>
      <c r="O5512" s="11">
        <v>1.2235486115969252E-2</v>
      </c>
      <c r="P5512" s="7" t="s">
        <v>1461</v>
      </c>
      <c r="Q5512" s="7" t="s">
        <v>1475</v>
      </c>
      <c r="R5512" s="12"/>
    </row>
    <row r="5513" spans="1:18" ht="15.75" x14ac:dyDescent="0.2">
      <c r="A5513" s="5">
        <v>5383506</v>
      </c>
      <c r="B5513" s="6" t="s">
        <v>5126</v>
      </c>
      <c r="C5513" s="7" t="s">
        <v>116</v>
      </c>
      <c r="D5513" s="7" t="s">
        <v>6990</v>
      </c>
      <c r="E5513" s="8" t="s">
        <v>2383</v>
      </c>
      <c r="F5513" s="7" t="s">
        <v>6991</v>
      </c>
      <c r="G5513" s="7" t="s">
        <v>214</v>
      </c>
      <c r="H5513" s="5">
        <v>21</v>
      </c>
      <c r="I5513" s="5">
        <v>15</v>
      </c>
      <c r="J5513" s="5">
        <v>120</v>
      </c>
      <c r="K5513" s="5">
        <v>96</v>
      </c>
      <c r="L5513" s="9">
        <f t="shared" si="172"/>
        <v>22</v>
      </c>
      <c r="M5513" s="9" t="str">
        <f t="shared" si="173"/>
        <v>low</v>
      </c>
      <c r="N5513" s="10">
        <v>-78.157916620388278</v>
      </c>
      <c r="O5513" s="11">
        <v>9.2646990742650814E-3</v>
      </c>
      <c r="P5513" s="7" t="s">
        <v>1461</v>
      </c>
      <c r="Q5513" s="7" t="s">
        <v>1475</v>
      </c>
      <c r="R5513" s="12"/>
    </row>
    <row r="5514" spans="1:18" ht="15.75" x14ac:dyDescent="0.2">
      <c r="A5514" s="5">
        <v>5208752</v>
      </c>
      <c r="B5514" s="6" t="s">
        <v>4544</v>
      </c>
      <c r="C5514" s="7" t="s">
        <v>123</v>
      </c>
      <c r="D5514" s="7" t="s">
        <v>7040</v>
      </c>
      <c r="E5514" s="8" t="s">
        <v>2383</v>
      </c>
      <c r="F5514" s="7" t="s">
        <v>7041</v>
      </c>
      <c r="G5514" s="7" t="s">
        <v>214</v>
      </c>
      <c r="H5514" s="5">
        <v>34</v>
      </c>
      <c r="I5514" s="5">
        <v>15</v>
      </c>
      <c r="J5514" s="5">
        <v>115</v>
      </c>
      <c r="K5514" s="5">
        <v>96</v>
      </c>
      <c r="L5514" s="9">
        <f t="shared" si="172"/>
        <v>22</v>
      </c>
      <c r="M5514" s="9" t="str">
        <f t="shared" si="173"/>
        <v>low</v>
      </c>
      <c r="N5514" s="10">
        <v>-137.03888182869559</v>
      </c>
      <c r="O5514" s="11">
        <v>6.7046759286313318E-3</v>
      </c>
      <c r="P5514" s="7" t="s">
        <v>1461</v>
      </c>
      <c r="Q5514" s="7" t="s">
        <v>1475</v>
      </c>
      <c r="R5514" s="12"/>
    </row>
    <row r="5515" spans="1:18" ht="15.75" x14ac:dyDescent="0.2">
      <c r="A5515" s="5">
        <v>5233757</v>
      </c>
      <c r="B5515" s="6" t="s">
        <v>4525</v>
      </c>
      <c r="C5515" s="7" t="s">
        <v>60</v>
      </c>
      <c r="D5515" s="7" t="s">
        <v>7081</v>
      </c>
      <c r="E5515" s="8" t="s">
        <v>2383</v>
      </c>
      <c r="F5515" s="7" t="s">
        <v>597</v>
      </c>
      <c r="G5515" s="7" t="s">
        <v>215</v>
      </c>
      <c r="H5515" s="5">
        <v>62</v>
      </c>
      <c r="I5515" s="5">
        <v>15</v>
      </c>
      <c r="J5515" s="5">
        <v>120</v>
      </c>
      <c r="K5515" s="5">
        <v>97</v>
      </c>
      <c r="L5515" s="9">
        <f t="shared" si="172"/>
        <v>19</v>
      </c>
      <c r="M5515" s="9" t="str">
        <f t="shared" si="173"/>
        <v>low</v>
      </c>
      <c r="N5515" s="10">
        <v>-129.33853707171511</v>
      </c>
      <c r="O5515" s="11">
        <v>7.0508912031073123E-3</v>
      </c>
      <c r="P5515" s="7" t="s">
        <v>1461</v>
      </c>
      <c r="Q5515" s="5" t="s">
        <v>1475</v>
      </c>
      <c r="R5515" s="12"/>
    </row>
    <row r="5516" spans="1:18" ht="15.75" x14ac:dyDescent="0.2">
      <c r="A5516" s="5">
        <v>5211329</v>
      </c>
      <c r="B5516" s="6" t="s">
        <v>6255</v>
      </c>
      <c r="C5516" s="7" t="s">
        <v>71</v>
      </c>
      <c r="D5516" s="7" t="s">
        <v>7158</v>
      </c>
      <c r="E5516" s="8" t="s">
        <v>2383</v>
      </c>
      <c r="F5516" s="7" t="s">
        <v>7159</v>
      </c>
      <c r="G5516" s="7" t="s">
        <v>214</v>
      </c>
      <c r="H5516" s="5">
        <v>21</v>
      </c>
      <c r="I5516" s="5">
        <v>15</v>
      </c>
      <c r="J5516" s="5">
        <v>120</v>
      </c>
      <c r="K5516" s="5">
        <v>96</v>
      </c>
      <c r="L5516" s="9">
        <f t="shared" si="172"/>
        <v>22</v>
      </c>
      <c r="M5516" s="9" t="str">
        <f t="shared" si="173"/>
        <v>low</v>
      </c>
      <c r="N5516" s="10">
        <v>-139.54228097221494</v>
      </c>
      <c r="O5516" s="11">
        <v>9.3325231500784867E-3</v>
      </c>
      <c r="P5516" s="7" t="s">
        <v>1461</v>
      </c>
      <c r="Q5516" s="7" t="s">
        <v>1475</v>
      </c>
      <c r="R5516" s="12"/>
    </row>
    <row r="5517" spans="1:18" ht="15.75" x14ac:dyDescent="0.2">
      <c r="A5517" s="5">
        <v>5346639</v>
      </c>
      <c r="B5517" s="6" t="s">
        <v>5893</v>
      </c>
      <c r="C5517" s="7" t="s">
        <v>71</v>
      </c>
      <c r="D5517" s="7" t="s">
        <v>7192</v>
      </c>
      <c r="E5517" s="8" t="s">
        <v>2383</v>
      </c>
      <c r="F5517" s="7" t="s">
        <v>2215</v>
      </c>
      <c r="G5517" s="7" t="s">
        <v>214</v>
      </c>
      <c r="H5517" s="5">
        <v>18</v>
      </c>
      <c r="I5517" s="5">
        <v>15</v>
      </c>
      <c r="J5517" s="5">
        <v>110</v>
      </c>
      <c r="K5517" s="5">
        <v>96</v>
      </c>
      <c r="L5517" s="9">
        <f t="shared" si="172"/>
        <v>22</v>
      </c>
      <c r="M5517" s="9" t="str">
        <f t="shared" si="173"/>
        <v>low</v>
      </c>
      <c r="N5517" s="10">
        <v>-95.426771759215626</v>
      </c>
      <c r="O5517" s="11">
        <v>6.2315277755260468E-3</v>
      </c>
      <c r="P5517" s="7" t="s">
        <v>1461</v>
      </c>
      <c r="Q5517" s="7" t="s">
        <v>1475</v>
      </c>
      <c r="R5517" s="12"/>
    </row>
    <row r="5518" spans="1:18" ht="15.75" x14ac:dyDescent="0.2">
      <c r="A5518" s="5">
        <v>5317670</v>
      </c>
      <c r="B5518" s="6" t="s">
        <v>6666</v>
      </c>
      <c r="C5518" s="7" t="s">
        <v>79</v>
      </c>
      <c r="D5518" s="7" t="s">
        <v>7250</v>
      </c>
      <c r="E5518" s="8" t="s">
        <v>2383</v>
      </c>
      <c r="F5518" s="7" t="s">
        <v>7251</v>
      </c>
      <c r="G5518" s="7"/>
      <c r="H5518" s="5">
        <v>0</v>
      </c>
      <c r="I5518" s="5"/>
      <c r="J5518" s="5"/>
      <c r="K5518" s="5"/>
      <c r="L5518" s="9">
        <f t="shared" si="172"/>
        <v>3</v>
      </c>
      <c r="M5518" s="9" t="str">
        <f t="shared" si="173"/>
        <v>high</v>
      </c>
      <c r="N5518" s="10">
        <v>-106.02483753471461</v>
      </c>
      <c r="O5518" s="11">
        <v>1.3807870374876074E-2</v>
      </c>
      <c r="P5518" s="7" t="s">
        <v>1461</v>
      </c>
      <c r="Q5518" s="7" t="s">
        <v>1475</v>
      </c>
      <c r="R5518" s="12"/>
    </row>
    <row r="5519" spans="1:18" ht="15.75" x14ac:dyDescent="0.2">
      <c r="A5519" s="5">
        <v>5237396</v>
      </c>
      <c r="B5519" s="6" t="s">
        <v>5983</v>
      </c>
      <c r="C5519" s="7" t="s">
        <v>164</v>
      </c>
      <c r="D5519" s="7" t="s">
        <v>7287</v>
      </c>
      <c r="E5519" s="8" t="s">
        <v>2383</v>
      </c>
      <c r="F5519" s="7" t="s">
        <v>7288</v>
      </c>
      <c r="G5519" s="7" t="s">
        <v>214</v>
      </c>
      <c r="H5519" s="5">
        <v>39</v>
      </c>
      <c r="I5519" s="5">
        <v>15</v>
      </c>
      <c r="J5519" s="5">
        <v>140</v>
      </c>
      <c r="K5519" s="5">
        <v>97</v>
      </c>
      <c r="L5519" s="9">
        <f t="shared" si="172"/>
        <v>24</v>
      </c>
      <c r="M5519" s="9" t="str">
        <f t="shared" si="173"/>
        <v>low</v>
      </c>
      <c r="N5519" s="10">
        <v>-133.95322896989819</v>
      </c>
      <c r="O5519" s="13">
        <v>6.012581019604113E-3</v>
      </c>
      <c r="P5519" s="7" t="s">
        <v>1461</v>
      </c>
      <c r="Q5519" s="7" t="s">
        <v>1475</v>
      </c>
      <c r="R5519" s="12"/>
    </row>
    <row r="5520" spans="1:18" ht="15.75" x14ac:dyDescent="0.2">
      <c r="A5520" s="5">
        <v>5382282</v>
      </c>
      <c r="B5520" s="6" t="s">
        <v>5126</v>
      </c>
      <c r="C5520" s="7" t="s">
        <v>65</v>
      </c>
      <c r="D5520" s="7" t="s">
        <v>6385</v>
      </c>
      <c r="E5520" s="8" t="s">
        <v>2383</v>
      </c>
      <c r="F5520" s="7" t="s">
        <v>7449</v>
      </c>
      <c r="G5520" s="7" t="s">
        <v>214</v>
      </c>
      <c r="H5520" s="5">
        <v>18</v>
      </c>
      <c r="I5520" s="5">
        <v>15</v>
      </c>
      <c r="J5520" s="5">
        <v>120</v>
      </c>
      <c r="K5520" s="5">
        <v>95</v>
      </c>
      <c r="L5520" s="9">
        <f t="shared" si="172"/>
        <v>22</v>
      </c>
      <c r="M5520" s="9" t="str">
        <f t="shared" si="173"/>
        <v>low</v>
      </c>
      <c r="N5520" s="10">
        <v>-91.470003240698134</v>
      </c>
      <c r="O5520" s="13">
        <v>3.4138888877350837E-3</v>
      </c>
      <c r="P5520" s="7" t="s">
        <v>1461</v>
      </c>
      <c r="Q5520" s="7" t="s">
        <v>1475</v>
      </c>
      <c r="R5520" s="12"/>
    </row>
    <row r="5521" spans="1:18" ht="15.75" x14ac:dyDescent="0.2">
      <c r="A5521" s="5">
        <v>5273422</v>
      </c>
      <c r="B5521" s="6" t="s">
        <v>4805</v>
      </c>
      <c r="C5521" s="7" t="s">
        <v>60</v>
      </c>
      <c r="D5521" s="7" t="s">
        <v>7582</v>
      </c>
      <c r="E5521" s="8" t="s">
        <v>2383</v>
      </c>
      <c r="F5521" s="7" t="s">
        <v>471</v>
      </c>
      <c r="G5521" s="7" t="s">
        <v>214</v>
      </c>
      <c r="H5521" s="5">
        <v>16</v>
      </c>
      <c r="I5521" s="5">
        <v>15</v>
      </c>
      <c r="J5521" s="5">
        <v>110</v>
      </c>
      <c r="K5521" s="5">
        <v>95</v>
      </c>
      <c r="L5521" s="9">
        <f t="shared" si="172"/>
        <v>22</v>
      </c>
      <c r="M5521" s="9" t="str">
        <f t="shared" si="173"/>
        <v>low</v>
      </c>
      <c r="N5521" s="10">
        <v>-129.74053684023238</v>
      </c>
      <c r="O5521" s="13">
        <v>7.2440625008312054E-3</v>
      </c>
      <c r="P5521" s="7" t="s">
        <v>1461</v>
      </c>
      <c r="Q5521" s="7" t="s">
        <v>1475</v>
      </c>
      <c r="R5521" s="12"/>
    </row>
    <row r="5522" spans="1:18" ht="15.75" x14ac:dyDescent="0.2">
      <c r="A5522" s="5">
        <v>5274755</v>
      </c>
      <c r="B5522" s="6" t="s">
        <v>6587</v>
      </c>
      <c r="C5522" s="7" t="s">
        <v>110</v>
      </c>
      <c r="D5522" s="7" t="s">
        <v>7708</v>
      </c>
      <c r="E5522" s="8" t="s">
        <v>2383</v>
      </c>
      <c r="F5522" s="7" t="s">
        <v>7709</v>
      </c>
      <c r="G5522" s="7" t="s">
        <v>214</v>
      </c>
      <c r="H5522" s="5">
        <v>18</v>
      </c>
      <c r="I5522" s="5">
        <v>15</v>
      </c>
      <c r="J5522" s="5">
        <v>120</v>
      </c>
      <c r="K5522" s="5">
        <v>97</v>
      </c>
      <c r="L5522" s="9">
        <f t="shared" si="172"/>
        <v>22</v>
      </c>
      <c r="M5522" s="9" t="str">
        <f t="shared" si="173"/>
        <v>low</v>
      </c>
      <c r="N5522" s="10">
        <v>-132.32976858798065</v>
      </c>
      <c r="O5522" s="13">
        <v>1.2382939814415295E-2</v>
      </c>
      <c r="P5522" s="7" t="s">
        <v>1461</v>
      </c>
      <c r="Q5522" s="7" t="s">
        <v>1475</v>
      </c>
      <c r="R5522" s="12"/>
    </row>
    <row r="5523" spans="1:18" ht="15.75" x14ac:dyDescent="0.2">
      <c r="A5523" s="5">
        <v>5238784</v>
      </c>
      <c r="B5523" s="6" t="s">
        <v>7674</v>
      </c>
      <c r="C5523" s="7" t="s">
        <v>142</v>
      </c>
      <c r="D5523" s="7" t="s">
        <v>7721</v>
      </c>
      <c r="E5523" s="8" t="s">
        <v>2383</v>
      </c>
      <c r="F5523" s="7" t="s">
        <v>1434</v>
      </c>
      <c r="G5523" s="7" t="s">
        <v>214</v>
      </c>
      <c r="H5523" s="5">
        <v>25</v>
      </c>
      <c r="I5523" s="5">
        <v>15</v>
      </c>
      <c r="J5523" s="5">
        <v>120</v>
      </c>
      <c r="K5523" s="5">
        <v>99</v>
      </c>
      <c r="L5523" s="9">
        <f t="shared" si="172"/>
        <v>22</v>
      </c>
      <c r="M5523" s="9" t="str">
        <f t="shared" si="173"/>
        <v>low</v>
      </c>
      <c r="N5523" s="10">
        <v>-145.19120605323405</v>
      </c>
      <c r="O5523" s="13">
        <v>1.0558101857895963E-2</v>
      </c>
      <c r="P5523" s="7" t="s">
        <v>1461</v>
      </c>
      <c r="Q5523" s="7" t="s">
        <v>1475</v>
      </c>
      <c r="R5523" s="12"/>
    </row>
    <row r="5524" spans="1:18" ht="15.75" x14ac:dyDescent="0.2">
      <c r="A5524" s="5">
        <v>5345553</v>
      </c>
      <c r="B5524" s="6" t="s">
        <v>5893</v>
      </c>
      <c r="C5524" s="7" t="s">
        <v>71</v>
      </c>
      <c r="D5524" s="7" t="s">
        <v>7725</v>
      </c>
      <c r="E5524" s="8" t="s">
        <v>2383</v>
      </c>
      <c r="F5524" s="7" t="s">
        <v>7726</v>
      </c>
      <c r="G5524" s="7" t="s">
        <v>214</v>
      </c>
      <c r="H5524" s="5">
        <v>38</v>
      </c>
      <c r="I5524" s="5">
        <v>15</v>
      </c>
      <c r="J5524" s="5">
        <v>110</v>
      </c>
      <c r="K5524" s="5">
        <v>96</v>
      </c>
      <c r="L5524" s="9">
        <f t="shared" si="172"/>
        <v>22</v>
      </c>
      <c r="M5524" s="9" t="str">
        <f t="shared" si="173"/>
        <v>low</v>
      </c>
      <c r="N5524" s="10">
        <v>-109.97640053239593</v>
      </c>
      <c r="O5524" s="13">
        <v>9.4060879637254402E-3</v>
      </c>
      <c r="P5524" s="7" t="s">
        <v>1461</v>
      </c>
      <c r="Q5524" s="7" t="s">
        <v>1475</v>
      </c>
      <c r="R5524" s="12"/>
    </row>
    <row r="5525" spans="1:18" ht="15.75" x14ac:dyDescent="0.2">
      <c r="A5525" s="5">
        <v>5274210</v>
      </c>
      <c r="B5525" s="6" t="s">
        <v>6587</v>
      </c>
      <c r="C5525" s="7" t="s">
        <v>65</v>
      </c>
      <c r="D5525" s="7" t="s">
        <v>7793</v>
      </c>
      <c r="E5525" s="8" t="s">
        <v>2383</v>
      </c>
      <c r="F5525" s="7" t="s">
        <v>7794</v>
      </c>
      <c r="G5525" s="7" t="s">
        <v>214</v>
      </c>
      <c r="H5525" s="5">
        <v>67</v>
      </c>
      <c r="I5525" s="5">
        <v>15</v>
      </c>
      <c r="J5525" s="5">
        <v>120</v>
      </c>
      <c r="K5525" s="5">
        <v>96</v>
      </c>
      <c r="L5525" s="9">
        <f t="shared" si="172"/>
        <v>19</v>
      </c>
      <c r="M5525" s="9" t="str">
        <f t="shared" si="173"/>
        <v>low</v>
      </c>
      <c r="N5525" s="10">
        <v>-134.73156909723912</v>
      </c>
      <c r="O5525" s="13">
        <v>1.3995995366713032E-2</v>
      </c>
      <c r="P5525" s="7" t="s">
        <v>1461</v>
      </c>
      <c r="Q5525" s="7" t="s">
        <v>1475</v>
      </c>
      <c r="R5525" s="12"/>
    </row>
    <row r="5526" spans="1:18" ht="15.75" x14ac:dyDescent="0.2">
      <c r="A5526" s="5">
        <v>5319048</v>
      </c>
      <c r="B5526" s="6" t="s">
        <v>6666</v>
      </c>
      <c r="C5526" s="7" t="s">
        <v>123</v>
      </c>
      <c r="D5526" s="7" t="s">
        <v>7855</v>
      </c>
      <c r="E5526" s="8" t="s">
        <v>2383</v>
      </c>
      <c r="F5526" s="7" t="s">
        <v>7856</v>
      </c>
      <c r="G5526" s="7" t="s">
        <v>214</v>
      </c>
      <c r="H5526" s="5">
        <v>40</v>
      </c>
      <c r="I5526" s="5">
        <v>15</v>
      </c>
      <c r="J5526" s="5">
        <v>80</v>
      </c>
      <c r="K5526" s="5">
        <v>98</v>
      </c>
      <c r="L5526" s="9">
        <f t="shared" si="172"/>
        <v>22</v>
      </c>
      <c r="M5526" s="9" t="str">
        <f t="shared" si="173"/>
        <v>low</v>
      </c>
      <c r="N5526" s="10">
        <v>-122.03182287032541</v>
      </c>
      <c r="O5526" s="11">
        <v>2.6716469903476536E-2</v>
      </c>
      <c r="P5526" s="7" t="s">
        <v>1461</v>
      </c>
      <c r="Q5526" s="7" t="s">
        <v>1475</v>
      </c>
      <c r="R5526" s="12"/>
    </row>
    <row r="5527" spans="1:18" ht="15.75" x14ac:dyDescent="0.2">
      <c r="A5527" s="5">
        <v>5235541</v>
      </c>
      <c r="B5527" s="6" t="s">
        <v>4525</v>
      </c>
      <c r="C5527" s="7" t="s">
        <v>90</v>
      </c>
      <c r="D5527" s="7" t="s">
        <v>7870</v>
      </c>
      <c r="E5527" s="8" t="s">
        <v>2383</v>
      </c>
      <c r="F5527" s="7" t="s">
        <v>7871</v>
      </c>
      <c r="G5527" s="7" t="s">
        <v>214</v>
      </c>
      <c r="H5527" s="5">
        <v>17</v>
      </c>
      <c r="I5527" s="5">
        <v>15</v>
      </c>
      <c r="J5527" s="5">
        <v>120</v>
      </c>
      <c r="K5527" s="5">
        <v>98</v>
      </c>
      <c r="L5527" s="9">
        <f t="shared" si="172"/>
        <v>22</v>
      </c>
      <c r="M5527" s="9" t="str">
        <f t="shared" si="173"/>
        <v>low</v>
      </c>
      <c r="N5527" s="10">
        <v>-150.28244432865904</v>
      </c>
      <c r="O5527" s="11">
        <v>2.2764629626180977E-2</v>
      </c>
      <c r="P5527" s="7" t="s">
        <v>1461</v>
      </c>
      <c r="Q5527" s="5" t="s">
        <v>1475</v>
      </c>
      <c r="R5527" s="12"/>
    </row>
    <row r="5528" spans="1:18" ht="15.75" x14ac:dyDescent="0.2">
      <c r="A5528" s="5">
        <v>5319239</v>
      </c>
      <c r="B5528" s="6" t="s">
        <v>6666</v>
      </c>
      <c r="C5528" s="7" t="s">
        <v>76</v>
      </c>
      <c r="D5528" s="7" t="s">
        <v>8022</v>
      </c>
      <c r="E5528" s="8" t="s">
        <v>2383</v>
      </c>
      <c r="F5528" s="7" t="s">
        <v>8023</v>
      </c>
      <c r="G5528" s="7" t="s">
        <v>214</v>
      </c>
      <c r="H5528" s="5">
        <v>39</v>
      </c>
      <c r="I5528" s="5">
        <v>15</v>
      </c>
      <c r="J5528" s="5">
        <v>120</v>
      </c>
      <c r="K5528" s="5">
        <v>96</v>
      </c>
      <c r="L5528" s="9">
        <f t="shared" si="172"/>
        <v>22</v>
      </c>
      <c r="M5528" s="9" t="str">
        <f t="shared" si="173"/>
        <v>low</v>
      </c>
      <c r="N5528" s="10">
        <v>-126.65603912036022</v>
      </c>
      <c r="O5528" s="13">
        <v>5.1079513868899085E-3</v>
      </c>
      <c r="P5528" s="7" t="s">
        <v>1461</v>
      </c>
      <c r="Q5528" s="7" t="s">
        <v>1475</v>
      </c>
      <c r="R5528" s="12"/>
    </row>
    <row r="5529" spans="1:18" ht="15.75" x14ac:dyDescent="0.2">
      <c r="A5529" s="5">
        <v>5347029</v>
      </c>
      <c r="B5529" s="6" t="s">
        <v>5893</v>
      </c>
      <c r="C5529" s="7" t="s">
        <v>71</v>
      </c>
      <c r="D5529" s="7" t="s">
        <v>8024</v>
      </c>
      <c r="E5529" s="8" t="s">
        <v>2383</v>
      </c>
      <c r="F5529" s="7" t="s">
        <v>2200</v>
      </c>
      <c r="G5529" s="7" t="s">
        <v>214</v>
      </c>
      <c r="H5529" s="5">
        <v>70</v>
      </c>
      <c r="I5529" s="5">
        <v>15</v>
      </c>
      <c r="J5529" s="5">
        <v>125</v>
      </c>
      <c r="K5529" s="5">
        <v>96</v>
      </c>
      <c r="L5529" s="9">
        <f t="shared" si="172"/>
        <v>21</v>
      </c>
      <c r="M5529" s="9" t="str">
        <f t="shared" si="173"/>
        <v>low</v>
      </c>
      <c r="N5529" s="10">
        <v>-117.79111805557477</v>
      </c>
      <c r="O5529" s="13">
        <v>6.7285879631526768E-3</v>
      </c>
      <c r="P5529" s="7" t="s">
        <v>1461</v>
      </c>
      <c r="Q5529" s="7" t="s">
        <v>1475</v>
      </c>
      <c r="R5529" s="12"/>
    </row>
    <row r="5530" spans="1:18" ht="15.75" x14ac:dyDescent="0.2">
      <c r="A5530" s="5">
        <v>5382065</v>
      </c>
      <c r="B5530" s="6" t="s">
        <v>5126</v>
      </c>
      <c r="C5530" s="7" t="s">
        <v>60</v>
      </c>
      <c r="D5530" s="7" t="s">
        <v>8183</v>
      </c>
      <c r="E5530" s="8" t="s">
        <v>2383</v>
      </c>
      <c r="F5530" s="7" t="s">
        <v>8184</v>
      </c>
      <c r="G5530" s="7" t="s">
        <v>215</v>
      </c>
      <c r="H5530" s="5">
        <v>17</v>
      </c>
      <c r="I5530" s="5">
        <v>15</v>
      </c>
      <c r="J5530" s="5">
        <v>120</v>
      </c>
      <c r="K5530" s="5">
        <v>96</v>
      </c>
      <c r="L5530" s="9">
        <f t="shared" si="172"/>
        <v>22</v>
      </c>
      <c r="M5530" s="9" t="str">
        <f t="shared" si="173"/>
        <v>low</v>
      </c>
      <c r="N5530" s="10">
        <v>-111.53297847217618</v>
      </c>
      <c r="O5530" s="13">
        <v>1.0948460643703584E-2</v>
      </c>
      <c r="P5530" s="7" t="s">
        <v>1461</v>
      </c>
      <c r="Q5530" s="7" t="s">
        <v>1475</v>
      </c>
      <c r="R5530" s="12"/>
    </row>
    <row r="5531" spans="1:18" ht="15.75" x14ac:dyDescent="0.2">
      <c r="A5531" s="5">
        <v>5382165</v>
      </c>
      <c r="B5531" s="6" t="s">
        <v>5126</v>
      </c>
      <c r="C5531" s="7" t="s">
        <v>76</v>
      </c>
      <c r="D5531" s="7" t="s">
        <v>8185</v>
      </c>
      <c r="E5531" s="8" t="s">
        <v>2383</v>
      </c>
      <c r="F5531" s="7" t="s">
        <v>8186</v>
      </c>
      <c r="G5531" s="7" t="s">
        <v>215</v>
      </c>
      <c r="H5531" s="5">
        <v>70</v>
      </c>
      <c r="I5531" s="5">
        <v>15</v>
      </c>
      <c r="J5531" s="5">
        <v>125</v>
      </c>
      <c r="K5531" s="5">
        <v>96</v>
      </c>
      <c r="L5531" s="9">
        <f t="shared" si="172"/>
        <v>21</v>
      </c>
      <c r="M5531" s="9" t="str">
        <f t="shared" si="173"/>
        <v>low</v>
      </c>
      <c r="N5531" s="10">
        <v>-111.54437407406658</v>
      </c>
      <c r="O5531" s="13">
        <v>4.4560648166225292E-3</v>
      </c>
      <c r="P5531" s="7" t="s">
        <v>1461</v>
      </c>
      <c r="Q5531" s="7" t="s">
        <v>1475</v>
      </c>
      <c r="R5531" s="12"/>
    </row>
    <row r="5532" spans="1:18" ht="15.75" x14ac:dyDescent="0.2">
      <c r="A5532" s="5">
        <v>5385556</v>
      </c>
      <c r="B5532" s="6" t="s">
        <v>2694</v>
      </c>
      <c r="C5532" s="7" t="s">
        <v>132</v>
      </c>
      <c r="D5532" s="7" t="s">
        <v>8271</v>
      </c>
      <c r="E5532" s="8" t="s">
        <v>2383</v>
      </c>
      <c r="F5532" s="7" t="s">
        <v>827</v>
      </c>
      <c r="G5532" s="7" t="s">
        <v>214</v>
      </c>
      <c r="H5532" s="5">
        <v>18</v>
      </c>
      <c r="I5532" s="5">
        <v>15</v>
      </c>
      <c r="J5532" s="5">
        <v>120</v>
      </c>
      <c r="K5532" s="5">
        <v>98</v>
      </c>
      <c r="L5532" s="9">
        <f t="shared" si="172"/>
        <v>22</v>
      </c>
      <c r="M5532" s="9" t="str">
        <f t="shared" si="173"/>
        <v>low</v>
      </c>
      <c r="N5532" s="10">
        <v>-112.82868016202701</v>
      </c>
      <c r="O5532" s="11">
        <v>8.1552430565352552E-3</v>
      </c>
      <c r="P5532" s="7" t="s">
        <v>1461</v>
      </c>
      <c r="Q5532" s="7" t="s">
        <v>1475</v>
      </c>
      <c r="R5532" s="12"/>
    </row>
    <row r="5533" spans="1:18" ht="15.75" x14ac:dyDescent="0.2">
      <c r="A5533" s="5">
        <v>5277545</v>
      </c>
      <c r="B5533" s="6" t="s">
        <v>7345</v>
      </c>
      <c r="C5533" s="7" t="s">
        <v>169</v>
      </c>
      <c r="D5533" s="7" t="s">
        <v>8336</v>
      </c>
      <c r="E5533" s="8" t="s">
        <v>2383</v>
      </c>
      <c r="F5533" s="7" t="s">
        <v>8337</v>
      </c>
      <c r="G5533" s="7" t="s">
        <v>214</v>
      </c>
      <c r="H5533" s="5">
        <v>18</v>
      </c>
      <c r="I5533" s="5">
        <v>15</v>
      </c>
      <c r="J5533" s="5">
        <v>110</v>
      </c>
      <c r="K5533" s="5">
        <v>99</v>
      </c>
      <c r="L5533" s="9">
        <f t="shared" si="172"/>
        <v>22</v>
      </c>
      <c r="M5533" s="9" t="str">
        <f t="shared" si="173"/>
        <v>low</v>
      </c>
      <c r="N5533" s="10">
        <v>-149.03020354168257</v>
      </c>
      <c r="O5533" s="11">
        <v>1.0368819443101529E-2</v>
      </c>
      <c r="P5533" s="7" t="s">
        <v>1461</v>
      </c>
      <c r="Q5533" s="7" t="s">
        <v>1475</v>
      </c>
      <c r="R5533" s="12"/>
    </row>
    <row r="5534" spans="1:18" ht="15.75" x14ac:dyDescent="0.2">
      <c r="A5534" s="5">
        <v>5319102</v>
      </c>
      <c r="B5534" s="6" t="s">
        <v>6666</v>
      </c>
      <c r="C5534" s="7" t="s">
        <v>155</v>
      </c>
      <c r="D5534" s="7" t="s">
        <v>8351</v>
      </c>
      <c r="E5534" s="8" t="s">
        <v>2383</v>
      </c>
      <c r="F5534" s="7" t="s">
        <v>8352</v>
      </c>
      <c r="G5534" s="7" t="s">
        <v>214</v>
      </c>
      <c r="H5534" s="5">
        <v>18</v>
      </c>
      <c r="I5534" s="5">
        <v>15</v>
      </c>
      <c r="J5534" s="5">
        <v>130</v>
      </c>
      <c r="K5534" s="5">
        <v>96</v>
      </c>
      <c r="L5534" s="9">
        <f t="shared" si="172"/>
        <v>24</v>
      </c>
      <c r="M5534" s="9" t="str">
        <f t="shared" si="173"/>
        <v>low</v>
      </c>
      <c r="N5534" s="10">
        <v>-136.14641122680769</v>
      </c>
      <c r="O5534" s="11">
        <v>1.663106481282739E-2</v>
      </c>
      <c r="P5534" s="7" t="s">
        <v>1461</v>
      </c>
      <c r="Q5534" s="7" t="s">
        <v>1475</v>
      </c>
      <c r="R5534" s="12"/>
    </row>
    <row r="5535" spans="1:18" ht="15.75" x14ac:dyDescent="0.2">
      <c r="A5535" s="5">
        <v>5214149</v>
      </c>
      <c r="B5535" s="6" t="s">
        <v>7301</v>
      </c>
      <c r="C5535" s="7" t="s">
        <v>71</v>
      </c>
      <c r="D5535" s="7" t="s">
        <v>8392</v>
      </c>
      <c r="E5535" s="8" t="s">
        <v>2383</v>
      </c>
      <c r="F5535" s="7" t="s">
        <v>8393</v>
      </c>
      <c r="G5535" s="7" t="s">
        <v>214</v>
      </c>
      <c r="H5535" s="5">
        <v>65</v>
      </c>
      <c r="I5535" s="5">
        <v>15</v>
      </c>
      <c r="J5535" s="5">
        <v>110</v>
      </c>
      <c r="K5535" s="5">
        <v>96</v>
      </c>
      <c r="L5535" s="9">
        <f t="shared" si="172"/>
        <v>19</v>
      </c>
      <c r="M5535" s="9" t="str">
        <f t="shared" si="173"/>
        <v>low</v>
      </c>
      <c r="N5535" s="10">
        <v>-172.46207743057312</v>
      </c>
      <c r="O5535" s="11">
        <v>1.9395185183384456E-2</v>
      </c>
      <c r="P5535" s="7" t="s">
        <v>1461</v>
      </c>
      <c r="Q5535" s="7" t="s">
        <v>1475</v>
      </c>
      <c r="R5535" s="12"/>
    </row>
    <row r="5536" spans="1:18" ht="15.75" x14ac:dyDescent="0.2">
      <c r="A5536" s="5">
        <v>5214675</v>
      </c>
      <c r="B5536" s="6" t="s">
        <v>7301</v>
      </c>
      <c r="C5536" s="7" t="s">
        <v>63</v>
      </c>
      <c r="D5536" s="7" t="s">
        <v>8429</v>
      </c>
      <c r="E5536" s="8" t="s">
        <v>2383</v>
      </c>
      <c r="F5536" s="7" t="s">
        <v>8430</v>
      </c>
      <c r="G5536" s="7" t="s">
        <v>214</v>
      </c>
      <c r="H5536" s="5">
        <v>20</v>
      </c>
      <c r="I5536" s="5">
        <v>15</v>
      </c>
      <c r="J5536" s="5">
        <v>120</v>
      </c>
      <c r="K5536" s="5">
        <v>96</v>
      </c>
      <c r="L5536" s="9">
        <f t="shared" si="172"/>
        <v>22</v>
      </c>
      <c r="M5536" s="9" t="str">
        <f t="shared" si="173"/>
        <v>low</v>
      </c>
      <c r="N5536" s="10">
        <v>-173.32084077547916</v>
      </c>
      <c r="O5536" s="11">
        <v>1.7210416663147043E-2</v>
      </c>
      <c r="P5536" s="7" t="s">
        <v>1461</v>
      </c>
      <c r="Q5536" s="5" t="s">
        <v>1475</v>
      </c>
      <c r="R5536" s="12"/>
    </row>
    <row r="5537" spans="1:18" ht="15.75" x14ac:dyDescent="0.2">
      <c r="A5537" s="5">
        <v>5238782</v>
      </c>
      <c r="B5537" s="6" t="s">
        <v>7674</v>
      </c>
      <c r="C5537" s="7" t="s">
        <v>60</v>
      </c>
      <c r="D5537" s="7" t="s">
        <v>8474</v>
      </c>
      <c r="E5537" s="8" t="s">
        <v>2383</v>
      </c>
      <c r="F5537" s="7" t="s">
        <v>8475</v>
      </c>
      <c r="G5537" s="7" t="s">
        <v>214</v>
      </c>
      <c r="H5537" s="5">
        <v>15</v>
      </c>
      <c r="I5537" s="5">
        <v>15</v>
      </c>
      <c r="J5537" s="5">
        <v>110</v>
      </c>
      <c r="K5537" s="5">
        <v>96</v>
      </c>
      <c r="L5537" s="9">
        <f t="shared" si="172"/>
        <v>22</v>
      </c>
      <c r="M5537" s="9" t="str">
        <f t="shared" si="173"/>
        <v>low</v>
      </c>
      <c r="N5537" s="10">
        <v>-166.15070006940368</v>
      </c>
      <c r="O5537" s="11">
        <v>4.9331713016727008E-3</v>
      </c>
      <c r="P5537" s="7" t="s">
        <v>1461</v>
      </c>
      <c r="Q5537" s="7" t="s">
        <v>1475</v>
      </c>
      <c r="R5537" s="12"/>
    </row>
    <row r="5538" spans="1:18" ht="15.75" x14ac:dyDescent="0.2">
      <c r="A5538" s="5">
        <v>5316190</v>
      </c>
      <c r="B5538" s="6" t="s">
        <v>5365</v>
      </c>
      <c r="C5538" s="7" t="s">
        <v>71</v>
      </c>
      <c r="D5538" s="7" t="s">
        <v>8495</v>
      </c>
      <c r="E5538" s="8" t="s">
        <v>2383</v>
      </c>
      <c r="F5538" s="7" t="s">
        <v>1293</v>
      </c>
      <c r="G5538" s="7" t="s">
        <v>214</v>
      </c>
      <c r="H5538" s="5">
        <v>42</v>
      </c>
      <c r="I5538" s="5">
        <v>15</v>
      </c>
      <c r="J5538" s="5">
        <v>120</v>
      </c>
      <c r="K5538" s="5">
        <v>96</v>
      </c>
      <c r="L5538" s="9">
        <f t="shared" si="172"/>
        <v>22</v>
      </c>
      <c r="M5538" s="9" t="str">
        <f t="shared" si="173"/>
        <v>low</v>
      </c>
      <c r="N5538" s="10">
        <v>-140.95504108798195</v>
      </c>
      <c r="O5538" s="11">
        <v>1.6425509260443505E-2</v>
      </c>
      <c r="P5538" s="7" t="s">
        <v>1461</v>
      </c>
      <c r="Q5538" s="7" t="s">
        <v>1475</v>
      </c>
      <c r="R5538" s="12"/>
    </row>
    <row r="5539" spans="1:18" ht="15.75" x14ac:dyDescent="0.2">
      <c r="A5539" s="5">
        <v>5214109</v>
      </c>
      <c r="B5539" s="6" t="s">
        <v>7301</v>
      </c>
      <c r="C5539" s="7" t="s">
        <v>60</v>
      </c>
      <c r="D5539" s="7" t="s">
        <v>8536</v>
      </c>
      <c r="E5539" s="8" t="s">
        <v>2383</v>
      </c>
      <c r="F5539" s="7" t="s">
        <v>1932</v>
      </c>
      <c r="G5539" s="7" t="s">
        <v>214</v>
      </c>
      <c r="H5539" s="5">
        <v>52</v>
      </c>
      <c r="I5539" s="5">
        <v>15</v>
      </c>
      <c r="J5539" s="5">
        <v>120</v>
      </c>
      <c r="K5539" s="5">
        <v>95</v>
      </c>
      <c r="L5539" s="9">
        <f t="shared" si="172"/>
        <v>22</v>
      </c>
      <c r="M5539" s="9" t="str">
        <f t="shared" si="173"/>
        <v>low</v>
      </c>
      <c r="N5539" s="10">
        <v>-176.39026256940269</v>
      </c>
      <c r="O5539" s="11">
        <v>1.4095601851295214E-2</v>
      </c>
      <c r="P5539" s="7" t="s">
        <v>1461</v>
      </c>
      <c r="Q5539" s="7" t="s">
        <v>1475</v>
      </c>
      <c r="R5539" s="12"/>
    </row>
    <row r="5540" spans="1:18" ht="15.75" x14ac:dyDescent="0.2">
      <c r="A5540" s="5">
        <v>5280483</v>
      </c>
      <c r="B5540" s="6" t="s">
        <v>8570</v>
      </c>
      <c r="C5540" s="7" t="s">
        <v>137</v>
      </c>
      <c r="D5540" s="7" t="s">
        <v>1578</v>
      </c>
      <c r="E5540" s="8" t="s">
        <v>2383</v>
      </c>
      <c r="F5540" s="7" t="s">
        <v>8571</v>
      </c>
      <c r="G5540" s="7" t="s">
        <v>215</v>
      </c>
      <c r="H5540" s="5">
        <v>56</v>
      </c>
      <c r="I5540" s="5">
        <v>15</v>
      </c>
      <c r="J5540" s="5">
        <v>130</v>
      </c>
      <c r="K5540" s="5">
        <v>97</v>
      </c>
      <c r="L5540" s="9">
        <f t="shared" si="172"/>
        <v>24</v>
      </c>
      <c r="M5540" s="9" t="str">
        <f t="shared" si="173"/>
        <v>low</v>
      </c>
      <c r="N5540" s="10">
        <v>-154.90512430554372</v>
      </c>
      <c r="O5540" s="11">
        <v>9.691597217170056E-3</v>
      </c>
      <c r="P5540" s="7" t="s">
        <v>14</v>
      </c>
      <c r="Q5540" s="7" t="s">
        <v>1475</v>
      </c>
      <c r="R5540" s="12"/>
    </row>
    <row r="5541" spans="1:18" ht="15.75" x14ac:dyDescent="0.2">
      <c r="A5541" s="5">
        <v>5280483</v>
      </c>
      <c r="B5541" s="6" t="s">
        <v>8570</v>
      </c>
      <c r="C5541" s="7" t="s">
        <v>137</v>
      </c>
      <c r="D5541" s="7" t="s">
        <v>1578</v>
      </c>
      <c r="E5541" s="8" t="s">
        <v>2383</v>
      </c>
      <c r="F5541" s="7" t="s">
        <v>8572</v>
      </c>
      <c r="G5541" s="7" t="s">
        <v>214</v>
      </c>
      <c r="H5541" s="5">
        <v>26</v>
      </c>
      <c r="I5541" s="5">
        <v>15</v>
      </c>
      <c r="J5541" s="5">
        <v>110</v>
      </c>
      <c r="K5541" s="5">
        <v>98</v>
      </c>
      <c r="L5541" s="9">
        <f t="shared" si="172"/>
        <v>22</v>
      </c>
      <c r="M5541" s="9" t="str">
        <f t="shared" si="173"/>
        <v>low</v>
      </c>
      <c r="N5541" s="10">
        <v>-154.94679097223707</v>
      </c>
      <c r="O5541" s="11">
        <v>9.691597217170056E-3</v>
      </c>
      <c r="P5541" s="7" t="s">
        <v>14</v>
      </c>
      <c r="Q5541" s="7" t="s">
        <v>1475</v>
      </c>
      <c r="R5541" s="12"/>
    </row>
    <row r="5542" spans="1:18" ht="15.75" x14ac:dyDescent="0.2">
      <c r="A5542" s="5">
        <v>5237705</v>
      </c>
      <c r="B5542" s="6" t="s">
        <v>5983</v>
      </c>
      <c r="C5542" s="7" t="s">
        <v>52</v>
      </c>
      <c r="D5542" s="7" t="s">
        <v>8631</v>
      </c>
      <c r="E5542" s="8" t="s">
        <v>2383</v>
      </c>
      <c r="F5542" s="7" t="s">
        <v>8632</v>
      </c>
      <c r="G5542" s="7" t="s">
        <v>214</v>
      </c>
      <c r="H5542" s="5">
        <v>62</v>
      </c>
      <c r="I5542" s="5">
        <v>15</v>
      </c>
      <c r="J5542" s="5">
        <v>120</v>
      </c>
      <c r="K5542" s="5">
        <v>97</v>
      </c>
      <c r="L5542" s="9">
        <f t="shared" si="172"/>
        <v>19</v>
      </c>
      <c r="M5542" s="9" t="str">
        <f t="shared" si="173"/>
        <v>low</v>
      </c>
      <c r="N5542" s="10">
        <v>-170.94875601847161</v>
      </c>
      <c r="O5542" s="11">
        <v>1.3467939810652751E-2</v>
      </c>
      <c r="P5542" s="7" t="s">
        <v>1461</v>
      </c>
      <c r="Q5542" s="7" t="s">
        <v>1475</v>
      </c>
      <c r="R5542" s="12"/>
    </row>
    <row r="5543" spans="1:18" ht="15.75" x14ac:dyDescent="0.2">
      <c r="A5543" s="5">
        <v>5216298</v>
      </c>
      <c r="B5543" s="6" t="s">
        <v>2799</v>
      </c>
      <c r="C5543" s="7" t="s">
        <v>71</v>
      </c>
      <c r="D5543" s="7" t="s">
        <v>8899</v>
      </c>
      <c r="E5543" s="8" t="s">
        <v>2383</v>
      </c>
      <c r="F5543" s="7" t="s">
        <v>8900</v>
      </c>
      <c r="G5543" s="7" t="s">
        <v>214</v>
      </c>
      <c r="H5543" s="5">
        <v>53</v>
      </c>
      <c r="I5543" s="5">
        <v>15</v>
      </c>
      <c r="J5543" s="5">
        <v>130</v>
      </c>
      <c r="K5543" s="5">
        <v>91</v>
      </c>
      <c r="L5543" s="9">
        <f t="shared" si="172"/>
        <v>24</v>
      </c>
      <c r="M5543" s="9" t="str">
        <f t="shared" si="173"/>
        <v>low</v>
      </c>
      <c r="N5543" s="10">
        <v>-185.59212310184375</v>
      </c>
      <c r="O5543" s="13">
        <v>1.450185185240116E-2</v>
      </c>
      <c r="P5543" s="7" t="s">
        <v>1461</v>
      </c>
      <c r="Q5543" s="7" t="s">
        <v>1475</v>
      </c>
      <c r="R5543" s="12"/>
    </row>
    <row r="5544" spans="1:18" ht="15.75" x14ac:dyDescent="0.2">
      <c r="A5544" s="5">
        <v>5321149</v>
      </c>
      <c r="B5544" s="6" t="s">
        <v>8064</v>
      </c>
      <c r="C5544" s="7" t="s">
        <v>65</v>
      </c>
      <c r="D5544" s="7" t="s">
        <v>8909</v>
      </c>
      <c r="E5544" s="8" t="s">
        <v>2383</v>
      </c>
      <c r="F5544" s="7" t="s">
        <v>659</v>
      </c>
      <c r="G5544" s="7" t="s">
        <v>215</v>
      </c>
      <c r="H5544" s="5">
        <v>54</v>
      </c>
      <c r="I5544" s="5">
        <v>15</v>
      </c>
      <c r="J5544" s="5">
        <v>140</v>
      </c>
      <c r="K5544" s="5">
        <v>88</v>
      </c>
      <c r="L5544" s="9">
        <f t="shared" si="172"/>
        <v>24</v>
      </c>
      <c r="M5544" s="9" t="str">
        <f t="shared" si="173"/>
        <v>low</v>
      </c>
      <c r="N5544" s="10">
        <v>-150.79102414353838</v>
      </c>
      <c r="O5544" s="13">
        <v>9.9700231512542814E-3</v>
      </c>
      <c r="P5544" s="7" t="s">
        <v>1461</v>
      </c>
      <c r="Q5544" s="7" t="s">
        <v>1475</v>
      </c>
      <c r="R5544" s="12"/>
    </row>
    <row r="5545" spans="1:18" ht="15.75" x14ac:dyDescent="0.2">
      <c r="A5545" s="5">
        <v>5348762</v>
      </c>
      <c r="B5545" s="6" t="s">
        <v>8504</v>
      </c>
      <c r="C5545" s="7" t="s">
        <v>132</v>
      </c>
      <c r="D5545" s="7" t="s">
        <v>8948</v>
      </c>
      <c r="E5545" s="8" t="s">
        <v>2383</v>
      </c>
      <c r="F5545" s="7" t="s">
        <v>8949</v>
      </c>
      <c r="G5545" s="7" t="s">
        <v>214</v>
      </c>
      <c r="H5545" s="5">
        <v>48</v>
      </c>
      <c r="I5545" s="5">
        <v>15</v>
      </c>
      <c r="J5545" s="5">
        <v>115</v>
      </c>
      <c r="K5545" s="5">
        <v>96</v>
      </c>
      <c r="L5545" s="9">
        <f t="shared" si="172"/>
        <v>22</v>
      </c>
      <c r="M5545" s="9" t="str">
        <f t="shared" si="173"/>
        <v>low</v>
      </c>
      <c r="N5545" s="10">
        <v>-142.96135863425297</v>
      </c>
      <c r="O5545" s="13">
        <v>7.1110648204921745E-3</v>
      </c>
      <c r="P5545" s="7" t="s">
        <v>1461</v>
      </c>
      <c r="Q5545" s="7" t="s">
        <v>1475</v>
      </c>
      <c r="R5545" s="12"/>
    </row>
    <row r="5546" spans="1:18" ht="15.75" x14ac:dyDescent="0.2">
      <c r="A5546" s="5">
        <v>5321269</v>
      </c>
      <c r="B5546" s="6" t="s">
        <v>8064</v>
      </c>
      <c r="C5546" s="7" t="s">
        <v>76</v>
      </c>
      <c r="D5546" s="7" t="s">
        <v>8958</v>
      </c>
      <c r="E5546" s="8" t="s">
        <v>2383</v>
      </c>
      <c r="F5546" s="7" t="s">
        <v>8959</v>
      </c>
      <c r="G5546" s="7" t="s">
        <v>214</v>
      </c>
      <c r="H5546" s="5">
        <v>30</v>
      </c>
      <c r="I5546" s="5">
        <v>15</v>
      </c>
      <c r="J5546" s="5">
        <v>110</v>
      </c>
      <c r="K5546" s="5">
        <v>96</v>
      </c>
      <c r="L5546" s="9">
        <f t="shared" si="172"/>
        <v>22</v>
      </c>
      <c r="M5546" s="9" t="str">
        <f t="shared" si="173"/>
        <v>low</v>
      </c>
      <c r="N5546" s="10">
        <v>-152.13735729168548</v>
      </c>
      <c r="O5546" s="13">
        <v>4.6764351864112541E-3</v>
      </c>
      <c r="P5546" s="7" t="s">
        <v>1461</v>
      </c>
      <c r="Q5546" s="7" t="s">
        <v>1475</v>
      </c>
      <c r="R5546" s="12"/>
    </row>
    <row r="5547" spans="1:18" ht="15.75" x14ac:dyDescent="0.2">
      <c r="A5547" s="5">
        <v>5319102</v>
      </c>
      <c r="B5547" s="6" t="s">
        <v>6666</v>
      </c>
      <c r="C5547" s="7" t="s">
        <v>155</v>
      </c>
      <c r="D5547" s="7" t="s">
        <v>8351</v>
      </c>
      <c r="E5547" s="8" t="s">
        <v>2383</v>
      </c>
      <c r="F5547" s="7" t="s">
        <v>230</v>
      </c>
      <c r="G5547" s="7" t="s">
        <v>214</v>
      </c>
      <c r="H5547" s="5">
        <v>22</v>
      </c>
      <c r="I5547" s="5">
        <v>15</v>
      </c>
      <c r="J5547" s="5">
        <v>120</v>
      </c>
      <c r="K5547" s="5">
        <v>98</v>
      </c>
      <c r="L5547" s="9">
        <f t="shared" si="172"/>
        <v>22</v>
      </c>
      <c r="M5547" s="9" t="str">
        <f t="shared" si="173"/>
        <v>low</v>
      </c>
      <c r="N5547" s="10">
        <v>-154.89641122680769</v>
      </c>
      <c r="O5547" s="13">
        <v>1.663106481282739E-2</v>
      </c>
      <c r="P5547" s="7" t="s">
        <v>1461</v>
      </c>
      <c r="Q5547" s="5" t="s">
        <v>1475</v>
      </c>
      <c r="R5547" s="12"/>
    </row>
    <row r="5548" spans="1:18" ht="15.75" x14ac:dyDescent="0.2">
      <c r="A5548" s="5">
        <v>5386205</v>
      </c>
      <c r="B5548" s="6" t="s">
        <v>2694</v>
      </c>
      <c r="C5548" s="7" t="s">
        <v>137</v>
      </c>
      <c r="D5548" s="7" t="s">
        <v>9091</v>
      </c>
      <c r="E5548" s="8" t="s">
        <v>2383</v>
      </c>
      <c r="F5548" s="7" t="s">
        <v>9092</v>
      </c>
      <c r="G5548" s="7" t="s">
        <v>215</v>
      </c>
      <c r="H5548" s="5">
        <v>48</v>
      </c>
      <c r="I5548" s="5">
        <v>15</v>
      </c>
      <c r="J5548" s="5">
        <v>110</v>
      </c>
      <c r="K5548" s="5">
        <v>96</v>
      </c>
      <c r="L5548" s="9">
        <f t="shared" si="172"/>
        <v>22</v>
      </c>
      <c r="M5548" s="9" t="str">
        <f t="shared" si="173"/>
        <v>low</v>
      </c>
      <c r="N5548" s="10">
        <v>-136.05955319443456</v>
      </c>
      <c r="O5548" s="13">
        <v>1.3331249996554106E-2</v>
      </c>
      <c r="P5548" s="7" t="s">
        <v>1461</v>
      </c>
      <c r="Q5548" s="7" t="s">
        <v>1475</v>
      </c>
      <c r="R5548" s="12"/>
    </row>
    <row r="5549" spans="1:18" ht="15.75" x14ac:dyDescent="0.2">
      <c r="A5549" s="5">
        <v>5321238</v>
      </c>
      <c r="B5549" s="6" t="s">
        <v>8064</v>
      </c>
      <c r="C5549" s="7" t="s">
        <v>52</v>
      </c>
      <c r="D5549" s="7" t="s">
        <v>9186</v>
      </c>
      <c r="E5549" s="8" t="s">
        <v>2383</v>
      </c>
      <c r="F5549" s="7" t="s">
        <v>279</v>
      </c>
      <c r="G5549" s="7" t="s">
        <v>214</v>
      </c>
      <c r="H5549" s="5">
        <v>48</v>
      </c>
      <c r="I5549" s="5">
        <v>15</v>
      </c>
      <c r="J5549" s="5">
        <v>102</v>
      </c>
      <c r="K5549" s="5">
        <v>94</v>
      </c>
      <c r="L5549" s="9">
        <f t="shared" si="172"/>
        <v>22</v>
      </c>
      <c r="M5549" s="9" t="str">
        <f t="shared" si="173"/>
        <v>low</v>
      </c>
      <c r="N5549" s="10">
        <v>-159.26965454862511</v>
      </c>
      <c r="O5549" s="11">
        <v>5.2194097224855796E-3</v>
      </c>
      <c r="P5549" s="7" t="s">
        <v>1461</v>
      </c>
      <c r="Q5549" s="7" t="s">
        <v>1475</v>
      </c>
      <c r="R5549" s="12"/>
    </row>
    <row r="5550" spans="1:18" ht="15.75" x14ac:dyDescent="0.2">
      <c r="A5550" s="5">
        <v>5277954</v>
      </c>
      <c r="B5550" s="6" t="s">
        <v>7345</v>
      </c>
      <c r="C5550" s="7" t="s">
        <v>76</v>
      </c>
      <c r="D5550" s="7" t="s">
        <v>9199</v>
      </c>
      <c r="E5550" s="8" t="s">
        <v>2383</v>
      </c>
      <c r="F5550" s="7" t="s">
        <v>2231</v>
      </c>
      <c r="G5550" s="7" t="s">
        <v>214</v>
      </c>
      <c r="H5550" s="5">
        <v>25</v>
      </c>
      <c r="I5550" s="5">
        <v>15</v>
      </c>
      <c r="J5550" s="5">
        <v>120</v>
      </c>
      <c r="K5550" s="5">
        <v>95</v>
      </c>
      <c r="L5550" s="9">
        <f t="shared" si="172"/>
        <v>22</v>
      </c>
      <c r="M5550" s="9" t="str">
        <f t="shared" si="173"/>
        <v>low</v>
      </c>
      <c r="N5550" s="10">
        <v>-173.57735192125256</v>
      </c>
      <c r="O5550" s="11">
        <v>1.2559837959997822E-2</v>
      </c>
      <c r="P5550" s="7" t="s">
        <v>1461</v>
      </c>
      <c r="Q5550" s="7" t="s">
        <v>1475</v>
      </c>
      <c r="R5550" s="12"/>
    </row>
    <row r="5551" spans="1:18" ht="15.75" x14ac:dyDescent="0.2">
      <c r="A5551" s="5">
        <v>5349058</v>
      </c>
      <c r="B5551" s="6" t="s">
        <v>8504</v>
      </c>
      <c r="C5551" s="7" t="s">
        <v>71</v>
      </c>
      <c r="D5551" s="7" t="s">
        <v>9246</v>
      </c>
      <c r="E5551" s="8" t="s">
        <v>2383</v>
      </c>
      <c r="F5551" s="7" t="s">
        <v>9247</v>
      </c>
      <c r="G5551" s="7" t="s">
        <v>214</v>
      </c>
      <c r="H5551" s="5">
        <v>58</v>
      </c>
      <c r="I5551" s="5">
        <v>15</v>
      </c>
      <c r="J5551" s="5">
        <v>124</v>
      </c>
      <c r="K5551" s="5">
        <v>98</v>
      </c>
      <c r="L5551" s="9">
        <f t="shared" si="172"/>
        <v>24</v>
      </c>
      <c r="M5551" s="9" t="str">
        <f t="shared" si="173"/>
        <v>low</v>
      </c>
      <c r="N5551" s="10">
        <v>-151.96163166662154</v>
      </c>
      <c r="O5551" s="11">
        <v>3.8303587934933603E-3</v>
      </c>
      <c r="P5551" s="7" t="s">
        <v>1461</v>
      </c>
      <c r="Q5551" s="7" t="s">
        <v>1475</v>
      </c>
      <c r="R5551" s="12"/>
    </row>
    <row r="5552" spans="1:18" ht="15.75" x14ac:dyDescent="0.2">
      <c r="A5552" s="5">
        <v>5215101</v>
      </c>
      <c r="B5552" s="6" t="s">
        <v>7301</v>
      </c>
      <c r="C5552" s="7" t="s">
        <v>60</v>
      </c>
      <c r="D5552" s="7" t="s">
        <v>9303</v>
      </c>
      <c r="E5552" s="8" t="s">
        <v>2383</v>
      </c>
      <c r="F5552" s="7" t="s">
        <v>9304</v>
      </c>
      <c r="G5552" s="7" t="s">
        <v>214</v>
      </c>
      <c r="H5552" s="5">
        <v>37</v>
      </c>
      <c r="I5552" s="5">
        <v>14</v>
      </c>
      <c r="J5552" s="5">
        <v>120</v>
      </c>
      <c r="K5552" s="5">
        <v>95</v>
      </c>
      <c r="L5552" s="9">
        <f t="shared" si="172"/>
        <v>21</v>
      </c>
      <c r="M5552" s="9" t="str">
        <f t="shared" si="173"/>
        <v>low</v>
      </c>
      <c r="N5552" s="10">
        <v>-198.23871395829337</v>
      </c>
      <c r="O5552" s="11">
        <v>5.0542361132102087E-3</v>
      </c>
      <c r="P5552" s="7" t="s">
        <v>1461</v>
      </c>
      <c r="Q5552" s="7" t="s">
        <v>1475</v>
      </c>
      <c r="R5552" s="12"/>
    </row>
    <row r="5553" spans="1:18" ht="15.75" x14ac:dyDescent="0.2">
      <c r="A5553" s="5">
        <v>5348762</v>
      </c>
      <c r="B5553" s="6" t="s">
        <v>8504</v>
      </c>
      <c r="C5553" s="7" t="s">
        <v>132</v>
      </c>
      <c r="D5553" s="7" t="s">
        <v>8948</v>
      </c>
      <c r="E5553" s="8" t="s">
        <v>2383</v>
      </c>
      <c r="F5553" s="7" t="s">
        <v>9305</v>
      </c>
      <c r="G5553" s="7" t="s">
        <v>214</v>
      </c>
      <c r="H5553" s="5">
        <v>62</v>
      </c>
      <c r="I5553" s="5">
        <v>15</v>
      </c>
      <c r="J5553" s="5">
        <v>140</v>
      </c>
      <c r="K5553" s="5">
        <v>98</v>
      </c>
      <c r="L5553" s="9">
        <f t="shared" si="172"/>
        <v>21</v>
      </c>
      <c r="M5553" s="9" t="str">
        <f t="shared" si="173"/>
        <v>low</v>
      </c>
      <c r="N5553" s="10">
        <v>-153.71135863425297</v>
      </c>
      <c r="O5553" s="11">
        <v>7.1110648204921745E-3</v>
      </c>
      <c r="P5553" s="7" t="s">
        <v>1461</v>
      </c>
      <c r="Q5553" s="7" t="s">
        <v>1475</v>
      </c>
      <c r="R5553" s="12"/>
    </row>
    <row r="5554" spans="1:18" ht="15.75" x14ac:dyDescent="0.2">
      <c r="A5554" s="5">
        <v>5215101</v>
      </c>
      <c r="B5554" s="6" t="s">
        <v>7301</v>
      </c>
      <c r="C5554" s="7" t="s">
        <v>60</v>
      </c>
      <c r="D5554" s="7" t="s">
        <v>9303</v>
      </c>
      <c r="E5554" s="8" t="s">
        <v>2383</v>
      </c>
      <c r="F5554" s="7" t="s">
        <v>1865</v>
      </c>
      <c r="G5554" s="7" t="s">
        <v>214</v>
      </c>
      <c r="H5554" s="5">
        <v>35</v>
      </c>
      <c r="I5554" s="5">
        <v>15</v>
      </c>
      <c r="J5554" s="5">
        <v>120</v>
      </c>
      <c r="K5554" s="5">
        <v>96</v>
      </c>
      <c r="L5554" s="9">
        <f t="shared" si="172"/>
        <v>22</v>
      </c>
      <c r="M5554" s="9" t="str">
        <f t="shared" si="173"/>
        <v>low</v>
      </c>
      <c r="N5554" s="10">
        <v>-198.82204729168734</v>
      </c>
      <c r="O5554" s="11">
        <v>5.0542361132102087E-3</v>
      </c>
      <c r="P5554" s="7" t="s">
        <v>14</v>
      </c>
      <c r="Q5554" s="7" t="s">
        <v>1475</v>
      </c>
      <c r="R5554" s="12"/>
    </row>
    <row r="5555" spans="1:18" ht="15.75" x14ac:dyDescent="0.2">
      <c r="A5555" s="5">
        <v>5238784</v>
      </c>
      <c r="B5555" s="6" t="s">
        <v>7674</v>
      </c>
      <c r="C5555" s="7" t="s">
        <v>142</v>
      </c>
      <c r="D5555" s="7" t="s">
        <v>7721</v>
      </c>
      <c r="E5555" s="8" t="s">
        <v>2383</v>
      </c>
      <c r="F5555" s="7" t="s">
        <v>2099</v>
      </c>
      <c r="G5555" s="7" t="s">
        <v>214</v>
      </c>
      <c r="H5555" s="5">
        <v>17</v>
      </c>
      <c r="I5555" s="5">
        <v>15</v>
      </c>
      <c r="J5555" s="5">
        <v>120</v>
      </c>
      <c r="K5555" s="5">
        <v>98</v>
      </c>
      <c r="L5555" s="9">
        <f t="shared" si="172"/>
        <v>22</v>
      </c>
      <c r="M5555" s="9" t="str">
        <f t="shared" si="173"/>
        <v>low</v>
      </c>
      <c r="N5555" s="10">
        <v>-193.3578727199274</v>
      </c>
      <c r="O5555" s="11">
        <v>1.0558101857895963E-2</v>
      </c>
      <c r="P5555" s="7" t="s">
        <v>1461</v>
      </c>
      <c r="Q5555" s="5" t="s">
        <v>1475</v>
      </c>
      <c r="R5555" s="12"/>
    </row>
    <row r="5556" spans="1:18" ht="15.75" x14ac:dyDescent="0.2">
      <c r="A5556" s="5">
        <v>5348973</v>
      </c>
      <c r="B5556" s="6" t="s">
        <v>8504</v>
      </c>
      <c r="C5556" s="7" t="s">
        <v>123</v>
      </c>
      <c r="D5556" s="7" t="s">
        <v>9568</v>
      </c>
      <c r="E5556" s="8" t="s">
        <v>2383</v>
      </c>
      <c r="F5556" s="7" t="s">
        <v>9569</v>
      </c>
      <c r="G5556" s="7" t="s">
        <v>214</v>
      </c>
      <c r="H5556" s="5">
        <v>30</v>
      </c>
      <c r="I5556" s="5">
        <v>15</v>
      </c>
      <c r="J5556" s="5">
        <v>125</v>
      </c>
      <c r="K5556" s="5">
        <v>98</v>
      </c>
      <c r="L5556" s="9">
        <f t="shared" si="172"/>
        <v>24</v>
      </c>
      <c r="M5556" s="9" t="str">
        <f t="shared" si="173"/>
        <v>low</v>
      </c>
      <c r="N5556" s="10">
        <v>-161.441628125016</v>
      </c>
      <c r="O5556" s="11">
        <v>1.6881296294741333E-2</v>
      </c>
      <c r="P5556" s="7" t="s">
        <v>1461</v>
      </c>
      <c r="Q5556" s="7" t="s">
        <v>1475</v>
      </c>
      <c r="R5556" s="12"/>
    </row>
    <row r="5557" spans="1:18" ht="15.75" x14ac:dyDescent="0.2">
      <c r="A5557" s="5">
        <v>5278450</v>
      </c>
      <c r="B5557" s="6" t="s">
        <v>7345</v>
      </c>
      <c r="C5557" s="7" t="s">
        <v>60</v>
      </c>
      <c r="D5557" s="7" t="s">
        <v>9586</v>
      </c>
      <c r="E5557" s="8" t="s">
        <v>2383</v>
      </c>
      <c r="F5557" s="7" t="s">
        <v>9587</v>
      </c>
      <c r="G5557" s="7" t="s">
        <v>214</v>
      </c>
      <c r="H5557" s="5">
        <v>19</v>
      </c>
      <c r="I5557" s="5">
        <v>15</v>
      </c>
      <c r="J5557" s="5">
        <v>125</v>
      </c>
      <c r="K5557" s="5">
        <v>96</v>
      </c>
      <c r="L5557" s="9">
        <f t="shared" si="172"/>
        <v>24</v>
      </c>
      <c r="M5557" s="9" t="str">
        <f t="shared" si="173"/>
        <v>low</v>
      </c>
      <c r="N5557" s="10">
        <v>-184.72281712962285</v>
      </c>
      <c r="O5557" s="11">
        <v>2.2242245373490732E-2</v>
      </c>
      <c r="P5557" s="7" t="s">
        <v>1461</v>
      </c>
      <c r="Q5557" s="7" t="s">
        <v>1475</v>
      </c>
      <c r="R5557" s="12"/>
    </row>
    <row r="5558" spans="1:18" ht="15.75" x14ac:dyDescent="0.2">
      <c r="A5558" s="5">
        <v>5318959</v>
      </c>
      <c r="B5558" s="6" t="s">
        <v>6666</v>
      </c>
      <c r="C5558" s="7" t="s">
        <v>60</v>
      </c>
      <c r="D5558" s="7" t="s">
        <v>9604</v>
      </c>
      <c r="E5558" s="8" t="s">
        <v>2383</v>
      </c>
      <c r="F5558" s="7" t="s">
        <v>9605</v>
      </c>
      <c r="G5558" s="7" t="s">
        <v>214</v>
      </c>
      <c r="H5558" s="5">
        <v>22</v>
      </c>
      <c r="I5558" s="5">
        <v>15</v>
      </c>
      <c r="J5558" s="5">
        <v>120</v>
      </c>
      <c r="K5558" s="5">
        <v>97</v>
      </c>
      <c r="L5558" s="9">
        <f t="shared" si="172"/>
        <v>22</v>
      </c>
      <c r="M5558" s="9" t="str">
        <f t="shared" si="173"/>
        <v>low</v>
      </c>
      <c r="N5558" s="10">
        <v>-172.26049671298097</v>
      </c>
      <c r="O5558" s="11">
        <v>5.474375000630971E-3</v>
      </c>
      <c r="P5558" s="7" t="s">
        <v>1461</v>
      </c>
      <c r="Q5558" s="7" t="s">
        <v>1475</v>
      </c>
      <c r="R5558" s="12"/>
    </row>
    <row r="5559" spans="1:18" ht="15.75" x14ac:dyDescent="0.2">
      <c r="A5559" s="5">
        <v>5281377</v>
      </c>
      <c r="B5559" s="6" t="s">
        <v>8570</v>
      </c>
      <c r="C5559" s="7" t="s">
        <v>110</v>
      </c>
      <c r="D5559" s="7" t="s">
        <v>9699</v>
      </c>
      <c r="E5559" s="8" t="s">
        <v>2383</v>
      </c>
      <c r="F5559" s="7" t="s">
        <v>595</v>
      </c>
      <c r="G5559" s="7" t="s">
        <v>215</v>
      </c>
      <c r="H5559" s="5">
        <v>14</v>
      </c>
      <c r="I5559" s="5">
        <v>15</v>
      </c>
      <c r="J5559" s="5">
        <v>101</v>
      </c>
      <c r="K5559" s="5">
        <v>96</v>
      </c>
      <c r="L5559" s="9">
        <f t="shared" si="172"/>
        <v>22</v>
      </c>
      <c r="M5559" s="9" t="str">
        <f t="shared" si="173"/>
        <v>low</v>
      </c>
      <c r="N5559" s="10">
        <v>-187.31771337958344</v>
      </c>
      <c r="O5559" s="11">
        <v>1.1344097219989635E-2</v>
      </c>
      <c r="P5559" s="7" t="s">
        <v>1461</v>
      </c>
      <c r="Q5559" s="7" t="s">
        <v>1475</v>
      </c>
      <c r="R5559" s="12"/>
    </row>
    <row r="5560" spans="1:18" ht="15.75" x14ac:dyDescent="0.2">
      <c r="A5560" s="5">
        <v>5321813</v>
      </c>
      <c r="B5560" s="6" t="s">
        <v>8064</v>
      </c>
      <c r="C5560" s="7" t="s">
        <v>123</v>
      </c>
      <c r="D5560" s="7" t="s">
        <v>9883</v>
      </c>
      <c r="E5560" s="8" t="s">
        <v>2383</v>
      </c>
      <c r="F5560" s="7" t="s">
        <v>9884</v>
      </c>
      <c r="G5560" s="7" t="s">
        <v>214</v>
      </c>
      <c r="H5560" s="5">
        <v>15</v>
      </c>
      <c r="I5560" s="5">
        <v>15</v>
      </c>
      <c r="J5560" s="5">
        <v>115</v>
      </c>
      <c r="K5560" s="5">
        <v>97</v>
      </c>
      <c r="L5560" s="9">
        <f t="shared" si="172"/>
        <v>22</v>
      </c>
      <c r="M5560" s="9" t="str">
        <f t="shared" si="173"/>
        <v>low</v>
      </c>
      <c r="N5560" s="10">
        <v>-179.23134185186791</v>
      </c>
      <c r="O5560" s="11">
        <v>1.7048609151970595E-5</v>
      </c>
      <c r="P5560" s="7" t="s">
        <v>1461</v>
      </c>
      <c r="Q5560" s="7" t="s">
        <v>1475</v>
      </c>
      <c r="R5560" s="12"/>
    </row>
    <row r="5561" spans="1:18" ht="15.75" x14ac:dyDescent="0.2">
      <c r="A5561" s="5">
        <v>5242728</v>
      </c>
      <c r="B5561" s="6" t="s">
        <v>8501</v>
      </c>
      <c r="C5561" s="7" t="s">
        <v>110</v>
      </c>
      <c r="D5561" s="7" t="s">
        <v>9995</v>
      </c>
      <c r="E5561" s="8" t="s">
        <v>2383</v>
      </c>
      <c r="F5561" s="7" t="s">
        <v>9996</v>
      </c>
      <c r="G5561" s="7" t="s">
        <v>214</v>
      </c>
      <c r="H5561" s="5">
        <v>29</v>
      </c>
      <c r="I5561" s="5">
        <v>15</v>
      </c>
      <c r="J5561" s="5">
        <v>110</v>
      </c>
      <c r="K5561" s="5">
        <v>96</v>
      </c>
      <c r="L5561" s="9">
        <f t="shared" si="172"/>
        <v>22</v>
      </c>
      <c r="M5561" s="9" t="str">
        <f t="shared" si="173"/>
        <v>low</v>
      </c>
      <c r="N5561" s="10">
        <v>-208.67906296295405</v>
      </c>
      <c r="O5561" s="11">
        <v>3.5543287012842484E-3</v>
      </c>
      <c r="P5561" s="7" t="s">
        <v>1461</v>
      </c>
      <c r="Q5561" s="7" t="s">
        <v>1475</v>
      </c>
      <c r="R5561" s="12"/>
    </row>
    <row r="5562" spans="1:18" ht="15.75" x14ac:dyDescent="0.2">
      <c r="A5562" s="5">
        <v>5349793</v>
      </c>
      <c r="B5562" s="6" t="s">
        <v>8504</v>
      </c>
      <c r="C5562" s="7" t="s">
        <v>60</v>
      </c>
      <c r="D5562" s="7" t="s">
        <v>10184</v>
      </c>
      <c r="E5562" s="8" t="s">
        <v>2383</v>
      </c>
      <c r="F5562" s="7" t="s">
        <v>1892</v>
      </c>
      <c r="G5562" s="7" t="s">
        <v>214</v>
      </c>
      <c r="H5562" s="5">
        <v>45</v>
      </c>
      <c r="I5562" s="5">
        <v>15</v>
      </c>
      <c r="J5562" s="5">
        <v>130</v>
      </c>
      <c r="K5562" s="5">
        <v>97</v>
      </c>
      <c r="L5562" s="9">
        <f t="shared" si="172"/>
        <v>24</v>
      </c>
      <c r="M5562" s="9" t="str">
        <f t="shared" si="173"/>
        <v>low</v>
      </c>
      <c r="N5562" s="10">
        <v>-178.81082900462206</v>
      </c>
      <c r="O5562" s="11">
        <v>5.3988425934221596E-3</v>
      </c>
      <c r="P5562" s="7" t="s">
        <v>1461</v>
      </c>
      <c r="Q5562" s="7" t="s">
        <v>1475</v>
      </c>
      <c r="R5562" s="12"/>
    </row>
    <row r="5563" spans="1:18" ht="15.75" x14ac:dyDescent="0.2">
      <c r="A5563" s="5">
        <v>5286504</v>
      </c>
      <c r="B5563" s="6" t="s">
        <v>10278</v>
      </c>
      <c r="C5563" s="7" t="s">
        <v>60</v>
      </c>
      <c r="D5563" s="7" t="s">
        <v>10310</v>
      </c>
      <c r="E5563" s="8" t="s">
        <v>2383</v>
      </c>
      <c r="F5563" s="7" t="s">
        <v>10311</v>
      </c>
      <c r="G5563" s="7" t="s">
        <v>214</v>
      </c>
      <c r="H5563" s="5">
        <v>31</v>
      </c>
      <c r="I5563" s="5">
        <v>15</v>
      </c>
      <c r="J5563" s="5">
        <v>110</v>
      </c>
      <c r="K5563" s="5">
        <v>96</v>
      </c>
      <c r="L5563" s="9">
        <f t="shared" si="172"/>
        <v>22</v>
      </c>
      <c r="M5563" s="9" t="str">
        <f t="shared" si="173"/>
        <v>low</v>
      </c>
      <c r="N5563" s="10">
        <v>-202.78336296295311</v>
      </c>
      <c r="O5563" s="11">
        <v>7.2895833363872953E-3</v>
      </c>
      <c r="P5563" s="7" t="s">
        <v>1461</v>
      </c>
      <c r="Q5563" s="7" t="s">
        <v>1475</v>
      </c>
      <c r="R5563" s="12"/>
    </row>
    <row r="5564" spans="1:18" ht="15.75" x14ac:dyDescent="0.2">
      <c r="A5564" s="5">
        <v>5245675</v>
      </c>
      <c r="B5564" s="6" t="s">
        <v>9805</v>
      </c>
      <c r="C5564" s="7" t="s">
        <v>172</v>
      </c>
      <c r="D5564" s="7" t="s">
        <v>10417</v>
      </c>
      <c r="E5564" s="8" t="s">
        <v>2383</v>
      </c>
      <c r="F5564" s="7" t="s">
        <v>10418</v>
      </c>
      <c r="G5564" s="7" t="s">
        <v>214</v>
      </c>
      <c r="H5564" s="5">
        <v>16</v>
      </c>
      <c r="I5564" s="5">
        <v>15</v>
      </c>
      <c r="J5564" s="5">
        <v>120</v>
      </c>
      <c r="K5564" s="5">
        <v>99</v>
      </c>
      <c r="L5564" s="9">
        <f t="shared" si="172"/>
        <v>22</v>
      </c>
      <c r="M5564" s="9" t="str">
        <f t="shared" si="173"/>
        <v>low</v>
      </c>
      <c r="N5564" s="10">
        <v>-219.07179528936831</v>
      </c>
      <c r="O5564" s="11">
        <v>2.2106483811512589E-5</v>
      </c>
      <c r="P5564" s="7" t="s">
        <v>1461</v>
      </c>
      <c r="Q5564" s="7" t="s">
        <v>1475</v>
      </c>
      <c r="R5564" s="12"/>
    </row>
    <row r="5565" spans="1:18" ht="15.75" x14ac:dyDescent="0.2">
      <c r="A5565" s="5">
        <v>5243964</v>
      </c>
      <c r="B5565" s="6" t="s">
        <v>8501</v>
      </c>
      <c r="C5565" s="7" t="s">
        <v>110</v>
      </c>
      <c r="D5565" s="7" t="s">
        <v>10453</v>
      </c>
      <c r="E5565" s="8" t="s">
        <v>2383</v>
      </c>
      <c r="F5565" s="7" t="s">
        <v>10454</v>
      </c>
      <c r="G5565" s="7" t="s">
        <v>215</v>
      </c>
      <c r="H5565" s="5">
        <v>17</v>
      </c>
      <c r="I5565" s="5">
        <v>15</v>
      </c>
      <c r="J5565" s="5">
        <v>110</v>
      </c>
      <c r="K5565" s="5">
        <v>96</v>
      </c>
      <c r="L5565" s="9">
        <f t="shared" si="172"/>
        <v>22</v>
      </c>
      <c r="M5565" s="9" t="str">
        <f t="shared" si="173"/>
        <v>low</v>
      </c>
      <c r="N5565" s="10">
        <v>-220.75294853011292</v>
      </c>
      <c r="O5565" s="11">
        <v>9.4731134304311126E-3</v>
      </c>
      <c r="P5565" s="7" t="s">
        <v>1461</v>
      </c>
      <c r="Q5565" s="7" t="s">
        <v>1475</v>
      </c>
      <c r="R5565" s="12"/>
    </row>
    <row r="5566" spans="1:18" ht="15.75" x14ac:dyDescent="0.2">
      <c r="A5566" s="5">
        <v>5324398</v>
      </c>
      <c r="B5566" s="6" t="s">
        <v>9845</v>
      </c>
      <c r="C5566" s="7" t="s">
        <v>60</v>
      </c>
      <c r="D5566" s="7" t="s">
        <v>10466</v>
      </c>
      <c r="E5566" s="8" t="s">
        <v>2383</v>
      </c>
      <c r="F5566" s="7" t="s">
        <v>10467</v>
      </c>
      <c r="G5566" s="7" t="s">
        <v>214</v>
      </c>
      <c r="H5566" s="5">
        <v>14</v>
      </c>
      <c r="I5566" s="5">
        <v>15</v>
      </c>
      <c r="J5566" s="5">
        <v>110</v>
      </c>
      <c r="K5566" s="5">
        <v>96</v>
      </c>
      <c r="L5566" s="9">
        <f t="shared" si="172"/>
        <v>22</v>
      </c>
      <c r="M5566" s="9" t="str">
        <f t="shared" si="173"/>
        <v>low</v>
      </c>
      <c r="N5566" s="10">
        <v>-194.5323009258791</v>
      </c>
      <c r="O5566" s="11">
        <v>7.3964583280030638E-3</v>
      </c>
      <c r="P5566" s="7" t="s">
        <v>1461</v>
      </c>
      <c r="Q5566" s="7" t="s">
        <v>1475</v>
      </c>
      <c r="R5566" s="12"/>
    </row>
    <row r="5567" spans="1:18" ht="15.75" x14ac:dyDescent="0.2">
      <c r="A5567" s="5">
        <v>5284050</v>
      </c>
      <c r="B5567" s="6" t="s">
        <v>8988</v>
      </c>
      <c r="C5567" s="7" t="s">
        <v>110</v>
      </c>
      <c r="D5567" s="7" t="s">
        <v>10472</v>
      </c>
      <c r="E5567" s="8" t="s">
        <v>2383</v>
      </c>
      <c r="F5567" s="7" t="s">
        <v>10473</v>
      </c>
      <c r="G5567" s="7" t="s">
        <v>214</v>
      </c>
      <c r="H5567" s="5">
        <v>40</v>
      </c>
      <c r="I5567" s="5">
        <v>15</v>
      </c>
      <c r="J5567" s="5">
        <v>120</v>
      </c>
      <c r="K5567" s="5">
        <v>97</v>
      </c>
      <c r="L5567" s="9">
        <f t="shared" si="172"/>
        <v>22</v>
      </c>
      <c r="M5567" s="9" t="str">
        <f t="shared" si="173"/>
        <v>low</v>
      </c>
      <c r="N5567" s="10">
        <v>-207.7356961805126</v>
      </c>
      <c r="O5567" s="11">
        <v>9.1442592602106743E-3</v>
      </c>
      <c r="P5567" s="7" t="s">
        <v>1461</v>
      </c>
      <c r="Q5567" s="7" t="s">
        <v>1475</v>
      </c>
      <c r="R5567" s="12"/>
    </row>
    <row r="5568" spans="1:18" ht="15.75" x14ac:dyDescent="0.2">
      <c r="A5568" s="5">
        <v>5285277</v>
      </c>
      <c r="B5568" s="6" t="s">
        <v>8988</v>
      </c>
      <c r="C5568" s="7" t="s">
        <v>60</v>
      </c>
      <c r="D5568" s="7" t="s">
        <v>10484</v>
      </c>
      <c r="E5568" s="8" t="s">
        <v>2383</v>
      </c>
      <c r="F5568" s="7" t="s">
        <v>1564</v>
      </c>
      <c r="G5568" s="7" t="s">
        <v>214</v>
      </c>
      <c r="H5568" s="5">
        <v>41</v>
      </c>
      <c r="I5568" s="5">
        <v>15</v>
      </c>
      <c r="J5568" s="5">
        <v>115</v>
      </c>
      <c r="K5568" s="5">
        <v>98</v>
      </c>
      <c r="L5568" s="9">
        <f t="shared" si="172"/>
        <v>22</v>
      </c>
      <c r="M5568" s="9" t="str">
        <f t="shared" si="173"/>
        <v>low</v>
      </c>
      <c r="N5568" s="10">
        <v>-207.78206326384679</v>
      </c>
      <c r="O5568" s="11">
        <v>1.7205902775458526E-2</v>
      </c>
      <c r="P5568" s="7" t="s">
        <v>1461</v>
      </c>
      <c r="Q5568" s="5" t="s">
        <v>1475</v>
      </c>
      <c r="R5568" s="12"/>
    </row>
    <row r="5569" spans="1:18" ht="15.75" x14ac:dyDescent="0.2">
      <c r="A5569" s="5">
        <v>5321813</v>
      </c>
      <c r="B5569" s="6" t="s">
        <v>8064</v>
      </c>
      <c r="C5569" s="7" t="s">
        <v>123</v>
      </c>
      <c r="D5569" s="7" t="s">
        <v>9883</v>
      </c>
      <c r="E5569" s="8" t="s">
        <v>2383</v>
      </c>
      <c r="F5569" s="7" t="s">
        <v>10495</v>
      </c>
      <c r="G5569" s="7" t="s">
        <v>214</v>
      </c>
      <c r="H5569" s="5">
        <v>17</v>
      </c>
      <c r="I5569" s="5">
        <v>15</v>
      </c>
      <c r="J5569" s="5">
        <v>125</v>
      </c>
      <c r="K5569" s="5">
        <v>98</v>
      </c>
      <c r="L5569" s="9">
        <f t="shared" si="172"/>
        <v>24</v>
      </c>
      <c r="M5569" s="9" t="str">
        <f t="shared" si="173"/>
        <v>low</v>
      </c>
      <c r="N5569" s="10">
        <v>-196.18967518517456</v>
      </c>
      <c r="O5569" s="11">
        <v>1.7048609151970595E-5</v>
      </c>
      <c r="P5569" s="7" t="s">
        <v>1461</v>
      </c>
      <c r="Q5569" s="7" t="s">
        <v>1475</v>
      </c>
      <c r="R5569" s="12"/>
    </row>
    <row r="5570" spans="1:18" ht="15.75" x14ac:dyDescent="0.2">
      <c r="A5570" s="5">
        <v>5386226</v>
      </c>
      <c r="B5570" s="6" t="s">
        <v>2694</v>
      </c>
      <c r="C5570" s="7" t="s">
        <v>60</v>
      </c>
      <c r="D5570" s="7" t="s">
        <v>10532</v>
      </c>
      <c r="E5570" s="8" t="s">
        <v>2383</v>
      </c>
      <c r="F5570" s="7" t="s">
        <v>10533</v>
      </c>
      <c r="G5570" s="7" t="s">
        <v>214</v>
      </c>
      <c r="H5570" s="5">
        <v>28</v>
      </c>
      <c r="I5570" s="5">
        <v>15</v>
      </c>
      <c r="J5570" s="5">
        <v>110</v>
      </c>
      <c r="K5570" s="5">
        <v>97</v>
      </c>
      <c r="L5570" s="9">
        <f t="shared" ref="L5570:L5633" si="174">IF(OR(I5570&gt;3,I5570&lt;15),I5570,0)+IF(H5570&lt;=60,3,IF(H5570&gt;60,0,0))+IF(J5570&gt;120,6,IF((J5570&gt;=60),4,IF(J5570&lt;60,0,0)))</f>
        <v>22</v>
      </c>
      <c r="M5570" s="9" t="str">
        <f t="shared" ref="M5570:M5633" si="175">IF(AND(L5570&gt;=3,L5570&lt;=10),"high",IF(AND(L5570&gt;=11,L5570&lt;=18),"MID",IF(AND(L5570&gt;=19,L5570&lt;=24),"low","no")))</f>
        <v>low</v>
      </c>
      <c r="N5570" s="10">
        <v>-177.18175150462048</v>
      </c>
      <c r="O5570" s="11">
        <v>1.1295995369437151E-2</v>
      </c>
      <c r="P5570" s="7" t="s">
        <v>1461</v>
      </c>
      <c r="Q5570" s="7" t="s">
        <v>1475</v>
      </c>
      <c r="R5570" s="12"/>
    </row>
    <row r="5571" spans="1:18" ht="15.75" x14ac:dyDescent="0.2">
      <c r="A5571" s="5">
        <v>5245498</v>
      </c>
      <c r="B5571" s="6" t="s">
        <v>9805</v>
      </c>
      <c r="C5571" s="7" t="s">
        <v>65</v>
      </c>
      <c r="D5571" s="7" t="s">
        <v>10600</v>
      </c>
      <c r="E5571" s="8" t="s">
        <v>2383</v>
      </c>
      <c r="F5571" s="7" t="s">
        <v>10601</v>
      </c>
      <c r="G5571" s="7" t="s">
        <v>214</v>
      </c>
      <c r="H5571" s="5">
        <v>16</v>
      </c>
      <c r="I5571" s="5">
        <v>15</v>
      </c>
      <c r="J5571" s="5">
        <v>120</v>
      </c>
      <c r="K5571" s="5">
        <v>98</v>
      </c>
      <c r="L5571" s="9">
        <f t="shared" si="174"/>
        <v>22</v>
      </c>
      <c r="M5571" s="9" t="str">
        <f t="shared" si="175"/>
        <v>low</v>
      </c>
      <c r="N5571" s="10">
        <v>-224.33909552082332</v>
      </c>
      <c r="O5571" s="11">
        <v>5.2548611129168421E-3</v>
      </c>
      <c r="P5571" s="7" t="s">
        <v>1461</v>
      </c>
      <c r="Q5571" s="7" t="s">
        <v>1475</v>
      </c>
      <c r="R5571" s="12"/>
    </row>
    <row r="5572" spans="1:18" ht="15.75" x14ac:dyDescent="0.2">
      <c r="A5572" s="5">
        <v>5322024</v>
      </c>
      <c r="B5572" s="6" t="s">
        <v>8064</v>
      </c>
      <c r="C5572" s="7" t="s">
        <v>60</v>
      </c>
      <c r="D5572" s="7" t="s">
        <v>10621</v>
      </c>
      <c r="E5572" s="8" t="s">
        <v>2383</v>
      </c>
      <c r="F5572" s="7" t="s">
        <v>10622</v>
      </c>
      <c r="G5572" s="7" t="s">
        <v>215</v>
      </c>
      <c r="H5572" s="5">
        <v>59</v>
      </c>
      <c r="I5572" s="5">
        <v>15</v>
      </c>
      <c r="J5572" s="5">
        <v>120</v>
      </c>
      <c r="K5572" s="5">
        <v>90</v>
      </c>
      <c r="L5572" s="9">
        <f t="shared" si="174"/>
        <v>22</v>
      </c>
      <c r="M5572" s="9" t="str">
        <f t="shared" si="175"/>
        <v>low</v>
      </c>
      <c r="N5572" s="10">
        <v>-199.63627090276714</v>
      </c>
      <c r="O5572" s="11">
        <v>1.4305625001725275E-2</v>
      </c>
      <c r="P5572" s="7" t="s">
        <v>1461</v>
      </c>
      <c r="Q5572" s="7" t="s">
        <v>1475</v>
      </c>
      <c r="R5572" s="12"/>
    </row>
    <row r="5573" spans="1:18" ht="15.75" x14ac:dyDescent="0.2">
      <c r="A5573" s="5">
        <v>5245498</v>
      </c>
      <c r="B5573" s="6" t="s">
        <v>9805</v>
      </c>
      <c r="C5573" s="7" t="s">
        <v>65</v>
      </c>
      <c r="D5573" s="7" t="s">
        <v>10600</v>
      </c>
      <c r="E5573" s="8" t="s">
        <v>2383</v>
      </c>
      <c r="F5573" s="7" t="s">
        <v>908</v>
      </c>
      <c r="G5573" s="7" t="s">
        <v>214</v>
      </c>
      <c r="H5573" s="5">
        <v>17</v>
      </c>
      <c r="I5573" s="5">
        <v>15</v>
      </c>
      <c r="J5573" s="5">
        <v>120</v>
      </c>
      <c r="K5573" s="5">
        <v>99</v>
      </c>
      <c r="L5573" s="9">
        <f t="shared" si="174"/>
        <v>22</v>
      </c>
      <c r="M5573" s="9" t="str">
        <f t="shared" si="175"/>
        <v>low</v>
      </c>
      <c r="N5573" s="10">
        <v>-226.5474288541227</v>
      </c>
      <c r="O5573" s="11">
        <v>5.2548611129168421E-3</v>
      </c>
      <c r="P5573" s="7" t="s">
        <v>1461</v>
      </c>
      <c r="Q5573" s="5" t="s">
        <v>1475</v>
      </c>
      <c r="R5573" s="12"/>
    </row>
    <row r="5574" spans="1:18" ht="15.75" x14ac:dyDescent="0.2">
      <c r="A5574" s="5">
        <v>5219236</v>
      </c>
      <c r="B5574" s="6" t="s">
        <v>9802</v>
      </c>
      <c r="C5574" s="7" t="s">
        <v>123</v>
      </c>
      <c r="D5574" s="7" t="s">
        <v>10683</v>
      </c>
      <c r="E5574" s="8" t="s">
        <v>2383</v>
      </c>
      <c r="F5574" s="7" t="s">
        <v>10684</v>
      </c>
      <c r="G5574" s="7" t="s">
        <v>214</v>
      </c>
      <c r="H5574" s="5">
        <v>42</v>
      </c>
      <c r="I5574" s="5">
        <v>15</v>
      </c>
      <c r="J5574" s="5">
        <v>134</v>
      </c>
      <c r="K5574" s="5">
        <v>98</v>
      </c>
      <c r="L5574" s="9">
        <f t="shared" si="174"/>
        <v>24</v>
      </c>
      <c r="M5574" s="9" t="str">
        <f t="shared" si="175"/>
        <v>low</v>
      </c>
      <c r="N5574" s="10">
        <v>-235.65171500001452</v>
      </c>
      <c r="O5574" s="11">
        <v>6.6976388843613677E-3</v>
      </c>
      <c r="P5574" s="7" t="s">
        <v>1461</v>
      </c>
      <c r="Q5574" s="7" t="s">
        <v>1475</v>
      </c>
      <c r="R5574" s="12"/>
    </row>
    <row r="5575" spans="1:18" ht="15.75" x14ac:dyDescent="0.2">
      <c r="A5575" s="5">
        <v>5283018</v>
      </c>
      <c r="B5575" s="6" t="s">
        <v>8570</v>
      </c>
      <c r="C5575" s="7" t="s">
        <v>123</v>
      </c>
      <c r="D5575" s="7" t="s">
        <v>10767</v>
      </c>
      <c r="E5575" s="8" t="s">
        <v>2383</v>
      </c>
      <c r="F5575" s="7" t="s">
        <v>10768</v>
      </c>
      <c r="G5575" s="7" t="s">
        <v>214</v>
      </c>
      <c r="H5575" s="5">
        <v>21</v>
      </c>
      <c r="I5575" s="5">
        <v>15</v>
      </c>
      <c r="J5575" s="5">
        <v>110</v>
      </c>
      <c r="K5575" s="5">
        <v>95</v>
      </c>
      <c r="L5575" s="9">
        <f t="shared" si="174"/>
        <v>22</v>
      </c>
      <c r="M5575" s="9" t="str">
        <f t="shared" si="175"/>
        <v>low</v>
      </c>
      <c r="N5575" s="10">
        <v>-216.63360041662236</v>
      </c>
      <c r="O5575" s="11">
        <v>6.287418982537929E-3</v>
      </c>
      <c r="P5575" s="7" t="s">
        <v>1461</v>
      </c>
      <c r="Q5575" s="5" t="s">
        <v>1475</v>
      </c>
      <c r="R5575" s="12"/>
    </row>
    <row r="5576" spans="1:18" ht="15.75" x14ac:dyDescent="0.2">
      <c r="A5576" s="5">
        <v>5245675</v>
      </c>
      <c r="B5576" s="6" t="s">
        <v>9805</v>
      </c>
      <c r="C5576" s="7" t="s">
        <v>172</v>
      </c>
      <c r="D5576" s="7" t="s">
        <v>10417</v>
      </c>
      <c r="E5576" s="8" t="s">
        <v>2383</v>
      </c>
      <c r="F5576" s="7" t="s">
        <v>10892</v>
      </c>
      <c r="G5576" s="7" t="s">
        <v>214</v>
      </c>
      <c r="H5576" s="5">
        <v>18</v>
      </c>
      <c r="I5576" s="5">
        <v>15</v>
      </c>
      <c r="J5576" s="5">
        <v>120</v>
      </c>
      <c r="K5576" s="5">
        <v>99</v>
      </c>
      <c r="L5576" s="9">
        <f t="shared" si="174"/>
        <v>22</v>
      </c>
      <c r="M5576" s="9" t="str">
        <f t="shared" si="175"/>
        <v>low</v>
      </c>
      <c r="N5576" s="10">
        <v>-232.61346195597434</v>
      </c>
      <c r="O5576" s="11">
        <v>2.2106483811512589E-5</v>
      </c>
      <c r="P5576" s="7" t="s">
        <v>1461</v>
      </c>
      <c r="Q5576" s="5" t="s">
        <v>1475</v>
      </c>
      <c r="R5576" s="12"/>
    </row>
    <row r="5577" spans="1:18" ht="15.75" x14ac:dyDescent="0.2">
      <c r="A5577" s="5">
        <v>5290143</v>
      </c>
      <c r="B5577" s="6" t="s">
        <v>10910</v>
      </c>
      <c r="C5577" s="7" t="s">
        <v>123</v>
      </c>
      <c r="D5577" s="7" t="s">
        <v>11071</v>
      </c>
      <c r="E5577" s="8" t="s">
        <v>2383</v>
      </c>
      <c r="F5577" s="7" t="s">
        <v>11072</v>
      </c>
      <c r="G5577" s="7" t="s">
        <v>214</v>
      </c>
      <c r="H5577" s="5">
        <v>11</v>
      </c>
      <c r="I5577" s="5">
        <v>15</v>
      </c>
      <c r="J5577" s="5">
        <v>100</v>
      </c>
      <c r="K5577" s="5">
        <v>95</v>
      </c>
      <c r="L5577" s="9">
        <f t="shared" si="174"/>
        <v>22</v>
      </c>
      <c r="M5577" s="9" t="str">
        <f t="shared" si="175"/>
        <v>low</v>
      </c>
      <c r="N5577" s="10">
        <v>-222.35959023147007</v>
      </c>
      <c r="O5577" s="11">
        <v>1.16313194448594E-2</v>
      </c>
      <c r="P5577" s="7" t="s">
        <v>1461</v>
      </c>
      <c r="Q5577" s="7" t="s">
        <v>1475</v>
      </c>
      <c r="R5577" s="12"/>
    </row>
    <row r="5578" spans="1:18" ht="15.75" x14ac:dyDescent="0.2">
      <c r="A5578" s="5">
        <v>5325294</v>
      </c>
      <c r="B5578" s="6" t="s">
        <v>9845</v>
      </c>
      <c r="C5578" s="7" t="s">
        <v>76</v>
      </c>
      <c r="D5578" s="7" t="s">
        <v>11110</v>
      </c>
      <c r="E5578" s="8" t="s">
        <v>2383</v>
      </c>
      <c r="F5578" s="7" t="s">
        <v>11111</v>
      </c>
      <c r="G5578" s="7" t="s">
        <v>215</v>
      </c>
      <c r="H5578" s="5">
        <v>46</v>
      </c>
      <c r="I5578" s="5">
        <v>15</v>
      </c>
      <c r="J5578" s="5">
        <v>110</v>
      </c>
      <c r="K5578" s="5">
        <v>96</v>
      </c>
      <c r="L5578" s="9">
        <f t="shared" si="174"/>
        <v>22</v>
      </c>
      <c r="M5578" s="9" t="str">
        <f t="shared" si="175"/>
        <v>low</v>
      </c>
      <c r="N5578" s="10">
        <v>-212.39942865736521</v>
      </c>
      <c r="O5578" s="11">
        <v>7.1914351865416393E-3</v>
      </c>
      <c r="P5578" s="7" t="s">
        <v>1461</v>
      </c>
      <c r="Q5578" s="5" t="s">
        <v>1475</v>
      </c>
      <c r="R5578" s="12"/>
    </row>
    <row r="5579" spans="1:18" ht="15.75" x14ac:dyDescent="0.2">
      <c r="A5579" s="5">
        <v>5325292</v>
      </c>
      <c r="B5579" s="6" t="s">
        <v>9845</v>
      </c>
      <c r="C5579" s="7" t="s">
        <v>60</v>
      </c>
      <c r="D5579" s="7" t="s">
        <v>11204</v>
      </c>
      <c r="E5579" s="8" t="s">
        <v>2383</v>
      </c>
      <c r="F5579" s="7" t="s">
        <v>11205</v>
      </c>
      <c r="G5579" s="7" t="s">
        <v>214</v>
      </c>
      <c r="H5579" s="5">
        <v>32</v>
      </c>
      <c r="I5579" s="5">
        <v>15</v>
      </c>
      <c r="J5579" s="5">
        <v>120</v>
      </c>
      <c r="K5579" s="5">
        <v>97</v>
      </c>
      <c r="L5579" s="9">
        <f t="shared" si="174"/>
        <v>22</v>
      </c>
      <c r="M5579" s="9" t="str">
        <f t="shared" si="175"/>
        <v>low</v>
      </c>
      <c r="N5579" s="10">
        <v>-215.01917905088339</v>
      </c>
      <c r="O5579" s="11">
        <v>1.5832523145945743E-2</v>
      </c>
      <c r="P5579" s="7" t="s">
        <v>1461</v>
      </c>
      <c r="Q5579" s="7" t="s">
        <v>1475</v>
      </c>
      <c r="R5579" s="12"/>
    </row>
    <row r="5580" spans="1:18" ht="15.75" x14ac:dyDescent="0.2">
      <c r="A5580" s="5">
        <v>5325292</v>
      </c>
      <c r="B5580" s="6" t="s">
        <v>9845</v>
      </c>
      <c r="C5580" s="7" t="s">
        <v>60</v>
      </c>
      <c r="D5580" s="7" t="s">
        <v>11204</v>
      </c>
      <c r="E5580" s="8" t="s">
        <v>2383</v>
      </c>
      <c r="F5580" s="7" t="s">
        <v>11206</v>
      </c>
      <c r="G5580" s="7" t="s">
        <v>214</v>
      </c>
      <c r="H5580" s="5">
        <v>32</v>
      </c>
      <c r="I5580" s="5">
        <v>15</v>
      </c>
      <c r="J5580" s="5">
        <v>115</v>
      </c>
      <c r="K5580" s="5">
        <v>98</v>
      </c>
      <c r="L5580" s="9">
        <f t="shared" si="174"/>
        <v>22</v>
      </c>
      <c r="M5580" s="9" t="str">
        <f t="shared" si="175"/>
        <v>low</v>
      </c>
      <c r="N5580" s="10">
        <v>-215.06084571758402</v>
      </c>
      <c r="O5580" s="11">
        <v>1.5832523145945743E-2</v>
      </c>
      <c r="P5580" s="7" t="s">
        <v>1461</v>
      </c>
      <c r="Q5580" s="7" t="s">
        <v>1475</v>
      </c>
      <c r="R5580" s="12"/>
    </row>
    <row r="5581" spans="1:18" ht="15.75" x14ac:dyDescent="0.2">
      <c r="A5581" s="5">
        <v>5290586</v>
      </c>
      <c r="B5581" s="6" t="s">
        <v>10910</v>
      </c>
      <c r="C5581" s="7" t="s">
        <v>60</v>
      </c>
      <c r="D5581" s="7" t="s">
        <v>11284</v>
      </c>
      <c r="E5581" s="8" t="s">
        <v>2383</v>
      </c>
      <c r="F5581" s="7" t="s">
        <v>11285</v>
      </c>
      <c r="G5581" s="7" t="s">
        <v>214</v>
      </c>
      <c r="H5581" s="5">
        <v>19</v>
      </c>
      <c r="I5581" s="5">
        <v>15</v>
      </c>
      <c r="J5581" s="5">
        <v>120</v>
      </c>
      <c r="K5581" s="5">
        <v>96</v>
      </c>
      <c r="L5581" s="9">
        <f t="shared" si="174"/>
        <v>22</v>
      </c>
      <c r="M5581" s="9" t="str">
        <f t="shared" si="175"/>
        <v>low</v>
      </c>
      <c r="N5581" s="10">
        <v>-228.45966508097627</v>
      </c>
      <c r="O5581" s="11">
        <v>1.2408796297677327E-2</v>
      </c>
      <c r="P5581" s="7" t="s">
        <v>1461</v>
      </c>
      <c r="Q5581" s="7" t="s">
        <v>1475</v>
      </c>
      <c r="R5581" s="12"/>
    </row>
    <row r="5582" spans="1:18" ht="15.75" x14ac:dyDescent="0.2">
      <c r="A5582" s="5">
        <v>5246227</v>
      </c>
      <c r="B5582" s="6" t="s">
        <v>9805</v>
      </c>
      <c r="C5582" s="7" t="s">
        <v>52</v>
      </c>
      <c r="D5582" s="7" t="s">
        <v>11378</v>
      </c>
      <c r="E5582" s="8" t="s">
        <v>2383</v>
      </c>
      <c r="F5582" s="7" t="s">
        <v>2349</v>
      </c>
      <c r="G5582" s="7" t="s">
        <v>214</v>
      </c>
      <c r="H5582" s="5">
        <v>16</v>
      </c>
      <c r="I5582" s="5">
        <v>15</v>
      </c>
      <c r="J5582" s="5">
        <v>112</v>
      </c>
      <c r="K5582" s="5">
        <v>97</v>
      </c>
      <c r="L5582" s="9">
        <f t="shared" si="174"/>
        <v>22</v>
      </c>
      <c r="M5582" s="9" t="str">
        <f t="shared" si="175"/>
        <v>low</v>
      </c>
      <c r="N5582" s="10">
        <v>-246.13941141202667</v>
      </c>
      <c r="O5582" s="11">
        <v>1.0927893519692589E-2</v>
      </c>
      <c r="P5582" s="7" t="s">
        <v>1461</v>
      </c>
      <c r="Q5582" s="7" t="s">
        <v>1475</v>
      </c>
      <c r="R5582" s="12"/>
    </row>
    <row r="5583" spans="1:18" ht="15.75" x14ac:dyDescent="0.2">
      <c r="A5583" s="5">
        <v>5242921</v>
      </c>
      <c r="B5583" s="6" t="s">
        <v>8501</v>
      </c>
      <c r="C5583" s="7" t="s">
        <v>110</v>
      </c>
      <c r="D5583" s="7" t="s">
        <v>11444</v>
      </c>
      <c r="E5583" s="8" t="s">
        <v>2383</v>
      </c>
      <c r="F5583" s="7" t="s">
        <v>11445</v>
      </c>
      <c r="G5583" s="7" t="s">
        <v>214</v>
      </c>
      <c r="H5583" s="5">
        <v>34</v>
      </c>
      <c r="I5583" s="5">
        <v>15</v>
      </c>
      <c r="J5583" s="5">
        <v>110</v>
      </c>
      <c r="K5583" s="5">
        <v>97</v>
      </c>
      <c r="L5583" s="9">
        <f t="shared" si="174"/>
        <v>22</v>
      </c>
      <c r="M5583" s="9" t="str">
        <f t="shared" si="175"/>
        <v>low</v>
      </c>
      <c r="N5583" s="10">
        <v>-249.31714910875598</v>
      </c>
      <c r="O5583" s="11">
        <v>6.154548616905231E-3</v>
      </c>
      <c r="P5583" s="7" t="s">
        <v>1461</v>
      </c>
      <c r="Q5583" s="5" t="s">
        <v>1475</v>
      </c>
      <c r="R5583" s="12"/>
    </row>
    <row r="5584" spans="1:18" ht="15.75" x14ac:dyDescent="0.2">
      <c r="A5584" s="5">
        <v>5217851</v>
      </c>
      <c r="B5584" s="6" t="s">
        <v>2799</v>
      </c>
      <c r="C5584" s="7" t="s">
        <v>123</v>
      </c>
      <c r="D5584" s="7" t="s">
        <v>11452</v>
      </c>
      <c r="E5584" s="8" t="s">
        <v>2383</v>
      </c>
      <c r="F5584" s="7" t="s">
        <v>11453</v>
      </c>
      <c r="G5584" s="7" t="s">
        <v>214</v>
      </c>
      <c r="H5584" s="5">
        <v>20</v>
      </c>
      <c r="I5584" s="5">
        <v>15</v>
      </c>
      <c r="J5584" s="5">
        <v>120</v>
      </c>
      <c r="K5584" s="5">
        <v>98</v>
      </c>
      <c r="L5584" s="9">
        <f t="shared" si="174"/>
        <v>22</v>
      </c>
      <c r="M5584" s="9" t="str">
        <f t="shared" si="175"/>
        <v>low</v>
      </c>
      <c r="N5584" s="10">
        <v>-258.32372202542319</v>
      </c>
      <c r="O5584" s="11">
        <v>6.6452893588575535E-3</v>
      </c>
      <c r="P5584" s="7" t="s">
        <v>1461</v>
      </c>
      <c r="Q5584" s="7" t="s">
        <v>1475</v>
      </c>
      <c r="R5584" s="12"/>
    </row>
    <row r="5585" spans="1:18" ht="15.75" x14ac:dyDescent="0.2">
      <c r="A5585" s="5">
        <v>5243231</v>
      </c>
      <c r="B5585" s="6" t="s">
        <v>8501</v>
      </c>
      <c r="C5585" s="7" t="s">
        <v>52</v>
      </c>
      <c r="D5585" s="7" t="s">
        <v>11474</v>
      </c>
      <c r="E5585" s="8" t="s">
        <v>2383</v>
      </c>
      <c r="F5585" s="7" t="s">
        <v>11475</v>
      </c>
      <c r="G5585" s="7" t="s">
        <v>215</v>
      </c>
      <c r="H5585" s="5">
        <v>27</v>
      </c>
      <c r="I5585" s="5">
        <v>15</v>
      </c>
      <c r="J5585" s="5">
        <v>114</v>
      </c>
      <c r="K5585" s="5">
        <v>98</v>
      </c>
      <c r="L5585" s="9">
        <f t="shared" si="174"/>
        <v>22</v>
      </c>
      <c r="M5585" s="9" t="str">
        <f t="shared" si="175"/>
        <v>low</v>
      </c>
      <c r="N5585" s="10">
        <v>-250.23052506940439</v>
      </c>
      <c r="O5585" s="11">
        <v>1.0280277783749625E-2</v>
      </c>
      <c r="P5585" s="7" t="s">
        <v>1461</v>
      </c>
      <c r="Q5585" s="7" t="s">
        <v>1475</v>
      </c>
      <c r="R5585" s="12"/>
    </row>
    <row r="5586" spans="1:18" ht="15.75" x14ac:dyDescent="0.2">
      <c r="A5586" s="5">
        <v>5243789</v>
      </c>
      <c r="B5586" s="6" t="s">
        <v>8501</v>
      </c>
      <c r="C5586" s="7" t="s">
        <v>164</v>
      </c>
      <c r="D5586" s="7" t="s">
        <v>11479</v>
      </c>
      <c r="E5586" s="8" t="s">
        <v>2383</v>
      </c>
      <c r="F5586" s="7" t="s">
        <v>11480</v>
      </c>
      <c r="G5586" s="7" t="s">
        <v>214</v>
      </c>
      <c r="H5586" s="5">
        <v>22</v>
      </c>
      <c r="I5586" s="5">
        <v>15</v>
      </c>
      <c r="J5586" s="5">
        <v>110</v>
      </c>
      <c r="K5586" s="5">
        <v>99</v>
      </c>
      <c r="L5586" s="9">
        <f t="shared" si="174"/>
        <v>22</v>
      </c>
      <c r="M5586" s="9" t="str">
        <f t="shared" si="175"/>
        <v>low</v>
      </c>
      <c r="N5586" s="10">
        <v>-250.20911747680657</v>
      </c>
      <c r="O5586" s="11">
        <v>7.7539351841551252E-3</v>
      </c>
      <c r="P5586" s="7" t="s">
        <v>1461</v>
      </c>
      <c r="Q5586" s="7" t="s">
        <v>1475</v>
      </c>
      <c r="R5586" s="12"/>
    </row>
    <row r="5587" spans="1:18" ht="15.75" x14ac:dyDescent="0.2">
      <c r="A5587" s="5">
        <v>5350389</v>
      </c>
      <c r="B5587" s="6" t="s">
        <v>8504</v>
      </c>
      <c r="C5587" s="7" t="s">
        <v>123</v>
      </c>
      <c r="D5587" s="7" t="s">
        <v>11491</v>
      </c>
      <c r="E5587" s="8" t="s">
        <v>2383</v>
      </c>
      <c r="F5587" s="7" t="s">
        <v>11492</v>
      </c>
      <c r="G5587" s="7" t="s">
        <v>214</v>
      </c>
      <c r="H5587" s="5">
        <v>19</v>
      </c>
      <c r="I5587" s="5">
        <v>15</v>
      </c>
      <c r="J5587" s="5">
        <v>110</v>
      </c>
      <c r="K5587" s="5">
        <v>98</v>
      </c>
      <c r="L5587" s="9">
        <f t="shared" si="174"/>
        <v>22</v>
      </c>
      <c r="M5587" s="9" t="str">
        <f t="shared" si="175"/>
        <v>low</v>
      </c>
      <c r="N5587" s="10">
        <v>-215.68559016202926</v>
      </c>
      <c r="O5587" s="11">
        <v>1.8518519937060773E-5</v>
      </c>
      <c r="P5587" s="7" t="s">
        <v>1461</v>
      </c>
      <c r="Q5587" s="7" t="s">
        <v>1475</v>
      </c>
      <c r="R5587" s="12"/>
    </row>
    <row r="5588" spans="1:18" ht="15.75" x14ac:dyDescent="0.2">
      <c r="A5588" s="5">
        <v>5284050</v>
      </c>
      <c r="B5588" s="6" t="s">
        <v>8988</v>
      </c>
      <c r="C5588" s="7" t="s">
        <v>110</v>
      </c>
      <c r="D5588" s="7" t="s">
        <v>10472</v>
      </c>
      <c r="E5588" s="8" t="s">
        <v>2383</v>
      </c>
      <c r="F5588" s="7" t="s">
        <v>11532</v>
      </c>
      <c r="G5588" s="7" t="s">
        <v>215</v>
      </c>
      <c r="H5588" s="5">
        <v>40</v>
      </c>
      <c r="I5588" s="5">
        <v>15</v>
      </c>
      <c r="J5588" s="5">
        <v>110</v>
      </c>
      <c r="K5588" s="5">
        <v>96</v>
      </c>
      <c r="L5588" s="9">
        <f t="shared" si="174"/>
        <v>22</v>
      </c>
      <c r="M5588" s="9" t="str">
        <f t="shared" si="175"/>
        <v>low</v>
      </c>
      <c r="N5588" s="10">
        <v>-238.19402951390657</v>
      </c>
      <c r="O5588" s="11">
        <v>9.1442592602106743E-3</v>
      </c>
      <c r="P5588" s="7" t="s">
        <v>1461</v>
      </c>
      <c r="Q5588" s="7" t="s">
        <v>1475</v>
      </c>
      <c r="R5588" s="12"/>
    </row>
    <row r="5589" spans="1:18" ht="15.75" x14ac:dyDescent="0.2">
      <c r="A5589" s="5">
        <v>5351990</v>
      </c>
      <c r="B5589" s="6" t="s">
        <v>10912</v>
      </c>
      <c r="C5589" s="7" t="s">
        <v>76</v>
      </c>
      <c r="D5589" s="7" t="s">
        <v>11628</v>
      </c>
      <c r="E5589" s="8" t="s">
        <v>2383</v>
      </c>
      <c r="F5589" s="7" t="s">
        <v>11629</v>
      </c>
      <c r="G5589" s="7" t="s">
        <v>214</v>
      </c>
      <c r="H5589" s="5">
        <v>18</v>
      </c>
      <c r="I5589" s="5">
        <v>15</v>
      </c>
      <c r="J5589" s="5">
        <v>125</v>
      </c>
      <c r="K5589" s="5">
        <v>96</v>
      </c>
      <c r="L5589" s="9">
        <f t="shared" si="174"/>
        <v>24</v>
      </c>
      <c r="M5589" s="9" t="str">
        <f t="shared" si="175"/>
        <v>low</v>
      </c>
      <c r="N5589" s="10">
        <v>-219.02630428236444</v>
      </c>
      <c r="O5589" s="11">
        <v>1.696177083067596E-2</v>
      </c>
      <c r="P5589" s="7" t="s">
        <v>1461</v>
      </c>
      <c r="Q5589" s="7" t="s">
        <v>1475</v>
      </c>
      <c r="R5589" s="12"/>
    </row>
    <row r="5590" spans="1:18" ht="15.75" x14ac:dyDescent="0.2">
      <c r="A5590" s="5">
        <v>5350091</v>
      </c>
      <c r="B5590" s="6" t="s">
        <v>8504</v>
      </c>
      <c r="C5590" s="7" t="s">
        <v>60</v>
      </c>
      <c r="D5590" s="7" t="s">
        <v>11658</v>
      </c>
      <c r="E5590" s="8" t="s">
        <v>2383</v>
      </c>
      <c r="F5590" s="7" t="s">
        <v>845</v>
      </c>
      <c r="G5590" s="7" t="s">
        <v>214</v>
      </c>
      <c r="H5590" s="5">
        <v>23</v>
      </c>
      <c r="I5590" s="5">
        <v>15</v>
      </c>
      <c r="J5590" s="5">
        <v>110</v>
      </c>
      <c r="K5590" s="5">
        <v>98</v>
      </c>
      <c r="L5590" s="9">
        <f t="shared" si="174"/>
        <v>22</v>
      </c>
      <c r="M5590" s="9" t="str">
        <f t="shared" si="175"/>
        <v>low</v>
      </c>
      <c r="N5590" s="10">
        <v>-220.81610423606617</v>
      </c>
      <c r="O5590" s="11">
        <v>1.3647141204273794E-2</v>
      </c>
      <c r="P5590" s="7" t="s">
        <v>1461</v>
      </c>
      <c r="Q5590" s="7" t="s">
        <v>1475</v>
      </c>
      <c r="R5590" s="12"/>
    </row>
    <row r="5591" spans="1:18" ht="15.75" x14ac:dyDescent="0.2">
      <c r="A5591" s="5">
        <v>5350379</v>
      </c>
      <c r="B5591" s="6" t="s">
        <v>8504</v>
      </c>
      <c r="C5591" s="7" t="s">
        <v>52</v>
      </c>
      <c r="D5591" s="7" t="s">
        <v>11660</v>
      </c>
      <c r="E5591" s="8" t="s">
        <v>2383</v>
      </c>
      <c r="F5591" s="7" t="s">
        <v>11661</v>
      </c>
      <c r="G5591" s="7" t="s">
        <v>215</v>
      </c>
      <c r="H5591" s="5">
        <v>44</v>
      </c>
      <c r="I5591" s="5">
        <v>15</v>
      </c>
      <c r="J5591" s="5">
        <v>90</v>
      </c>
      <c r="K5591" s="5">
        <v>95</v>
      </c>
      <c r="L5591" s="9">
        <f t="shared" si="174"/>
        <v>22</v>
      </c>
      <c r="M5591" s="9" t="str">
        <f t="shared" si="175"/>
        <v>low</v>
      </c>
      <c r="N5591" s="10">
        <v>-220.85407303242391</v>
      </c>
      <c r="O5591" s="11">
        <v>9.6687152763479389E-3</v>
      </c>
      <c r="P5591" s="7" t="s">
        <v>1461</v>
      </c>
      <c r="Q5591" s="7" t="s">
        <v>1475</v>
      </c>
      <c r="R5591" s="12"/>
    </row>
    <row r="5592" spans="1:18" ht="15.75" x14ac:dyDescent="0.2">
      <c r="A5592" s="5">
        <v>5326658</v>
      </c>
      <c r="B5592" s="6" t="s">
        <v>2416</v>
      </c>
      <c r="C5592" s="7" t="s">
        <v>52</v>
      </c>
      <c r="D5592" s="7" t="s">
        <v>11755</v>
      </c>
      <c r="E5592" s="8" t="s">
        <v>2383</v>
      </c>
      <c r="F5592" s="7" t="s">
        <v>11756</v>
      </c>
      <c r="G5592" s="7" t="s">
        <v>214</v>
      </c>
      <c r="H5592" s="5">
        <v>46</v>
      </c>
      <c r="I5592" s="5">
        <v>15</v>
      </c>
      <c r="J5592" s="5">
        <v>130</v>
      </c>
      <c r="K5592" s="5">
        <v>97</v>
      </c>
      <c r="L5592" s="9">
        <f t="shared" si="174"/>
        <v>24</v>
      </c>
      <c r="M5592" s="9" t="str">
        <f t="shared" si="175"/>
        <v>low</v>
      </c>
      <c r="N5592" s="10">
        <v>-231.06321905088407</v>
      </c>
      <c r="O5592" s="11">
        <v>1.356465277785901E-2</v>
      </c>
      <c r="P5592" s="7" t="s">
        <v>1461</v>
      </c>
      <c r="Q5592" s="5" t="s">
        <v>1475</v>
      </c>
      <c r="R5592" s="12"/>
    </row>
    <row r="5593" spans="1:18" ht="15.75" x14ac:dyDescent="0.2">
      <c r="A5593" s="5">
        <v>5290099</v>
      </c>
      <c r="B5593" s="6" t="s">
        <v>10910</v>
      </c>
      <c r="C5593" s="7" t="s">
        <v>60</v>
      </c>
      <c r="D5593" s="7" t="s">
        <v>11901</v>
      </c>
      <c r="E5593" s="8" t="s">
        <v>2383</v>
      </c>
      <c r="F5593" s="7" t="s">
        <v>11902</v>
      </c>
      <c r="G5593" s="7" t="s">
        <v>215</v>
      </c>
      <c r="H5593" s="5">
        <v>47</v>
      </c>
      <c r="I5593" s="5">
        <v>15</v>
      </c>
      <c r="J5593" s="5">
        <v>120</v>
      </c>
      <c r="K5593" s="5">
        <v>96</v>
      </c>
      <c r="L5593" s="9">
        <f t="shared" si="174"/>
        <v>22</v>
      </c>
      <c r="M5593" s="9" t="str">
        <f t="shared" si="175"/>
        <v>low</v>
      </c>
      <c r="N5593" s="10">
        <v>-247.36903293980868</v>
      </c>
      <c r="O5593" s="11">
        <v>5.9384259293437935E-3</v>
      </c>
      <c r="P5593" s="7" t="s">
        <v>1461</v>
      </c>
      <c r="Q5593" s="7" t="s">
        <v>1475</v>
      </c>
      <c r="R5593" s="12"/>
    </row>
    <row r="5594" spans="1:18" ht="15.75" x14ac:dyDescent="0.2">
      <c r="A5594" s="5">
        <v>5247762</v>
      </c>
      <c r="B5594" s="6" t="s">
        <v>10903</v>
      </c>
      <c r="C5594" s="7" t="s">
        <v>60</v>
      </c>
      <c r="D5594" s="7" t="s">
        <v>11995</v>
      </c>
      <c r="E5594" s="8" t="s">
        <v>2383</v>
      </c>
      <c r="F5594" s="7" t="s">
        <v>11996</v>
      </c>
      <c r="G5594" s="7" t="s">
        <v>214</v>
      </c>
      <c r="H5594" s="5">
        <v>65</v>
      </c>
      <c r="I5594" s="5">
        <v>15</v>
      </c>
      <c r="J5594" s="5">
        <v>140</v>
      </c>
      <c r="K5594" s="5">
        <v>94</v>
      </c>
      <c r="L5594" s="9">
        <f t="shared" si="174"/>
        <v>21</v>
      </c>
      <c r="M5594" s="9" t="str">
        <f t="shared" si="175"/>
        <v>low</v>
      </c>
      <c r="N5594" s="10">
        <v>-263.88196843745391</v>
      </c>
      <c r="O5594" s="11">
        <v>7.9953703680075705E-3</v>
      </c>
      <c r="P5594" s="7" t="s">
        <v>1461</v>
      </c>
      <c r="Q5594" s="5" t="s">
        <v>1475</v>
      </c>
      <c r="R5594" s="12"/>
    </row>
    <row r="5595" spans="1:18" ht="15.75" x14ac:dyDescent="0.2">
      <c r="A5595" s="5">
        <v>5290813</v>
      </c>
      <c r="B5595" s="6" t="s">
        <v>10910</v>
      </c>
      <c r="C5595" s="7" t="s">
        <v>71</v>
      </c>
      <c r="D5595" s="7" t="s">
        <v>12030</v>
      </c>
      <c r="E5595" s="8" t="s">
        <v>2383</v>
      </c>
      <c r="F5595" s="7" t="s">
        <v>12031</v>
      </c>
      <c r="G5595" s="7" t="s">
        <v>214</v>
      </c>
      <c r="H5595" s="5">
        <v>31</v>
      </c>
      <c r="I5595" s="5">
        <v>15</v>
      </c>
      <c r="J5595" s="5">
        <v>125</v>
      </c>
      <c r="K5595" s="5">
        <v>96</v>
      </c>
      <c r="L5595" s="9">
        <f t="shared" si="174"/>
        <v>24</v>
      </c>
      <c r="M5595" s="9" t="str">
        <f t="shared" si="175"/>
        <v>low</v>
      </c>
      <c r="N5595" s="10">
        <v>-250.51671881940274</v>
      </c>
      <c r="O5595" s="11">
        <v>6.759837968274951E-3</v>
      </c>
      <c r="P5595" s="7" t="s">
        <v>14</v>
      </c>
      <c r="Q5595" s="7" t="s">
        <v>1475</v>
      </c>
      <c r="R5595" s="12"/>
    </row>
    <row r="5596" spans="1:18" ht="15.75" x14ac:dyDescent="0.2">
      <c r="A5596" s="5">
        <v>5249500</v>
      </c>
      <c r="B5596" s="6" t="s">
        <v>10903</v>
      </c>
      <c r="C5596" s="7" t="s">
        <v>142</v>
      </c>
      <c r="D5596" s="7" t="s">
        <v>12057</v>
      </c>
      <c r="E5596" s="8" t="s">
        <v>2383</v>
      </c>
      <c r="F5596" s="7" t="s">
        <v>426</v>
      </c>
      <c r="G5596" s="7" t="s">
        <v>214</v>
      </c>
      <c r="H5596" s="5">
        <v>73</v>
      </c>
      <c r="I5596" s="5">
        <v>15</v>
      </c>
      <c r="J5596" s="5">
        <v>130</v>
      </c>
      <c r="K5596" s="5">
        <v>94</v>
      </c>
      <c r="L5596" s="9">
        <f t="shared" si="174"/>
        <v>21</v>
      </c>
      <c r="M5596" s="9" t="str">
        <f t="shared" si="175"/>
        <v>low</v>
      </c>
      <c r="N5596" s="10">
        <v>-265.06994212964491</v>
      </c>
      <c r="O5596" s="11">
        <v>5.02886573667638E-3</v>
      </c>
      <c r="P5596" s="7" t="s">
        <v>1461</v>
      </c>
      <c r="Q5596" s="7" t="s">
        <v>1475</v>
      </c>
      <c r="R5596" s="12"/>
    </row>
    <row r="5597" spans="1:18" ht="15.75" x14ac:dyDescent="0.2">
      <c r="A5597" s="5">
        <v>5287417</v>
      </c>
      <c r="B5597" s="6" t="s">
        <v>10278</v>
      </c>
      <c r="C5597" s="7" t="s">
        <v>169</v>
      </c>
      <c r="D5597" s="7" t="s">
        <v>12156</v>
      </c>
      <c r="E5597" s="8" t="s">
        <v>2383</v>
      </c>
      <c r="F5597" s="7" t="s">
        <v>12157</v>
      </c>
      <c r="G5597" s="7" t="s">
        <v>214</v>
      </c>
      <c r="H5597" s="5">
        <v>16</v>
      </c>
      <c r="I5597" s="5">
        <v>15</v>
      </c>
      <c r="J5597" s="5">
        <v>110</v>
      </c>
      <c r="K5597" s="5">
        <v>96</v>
      </c>
      <c r="L5597" s="9">
        <f t="shared" si="174"/>
        <v>22</v>
      </c>
      <c r="M5597" s="9" t="str">
        <f t="shared" si="175"/>
        <v>low</v>
      </c>
      <c r="N5597" s="10">
        <v>-255.12721010412497</v>
      </c>
      <c r="O5597" s="11">
        <v>1.434783564764075E-2</v>
      </c>
      <c r="P5597" s="7" t="s">
        <v>1461</v>
      </c>
      <c r="Q5597" s="7" t="s">
        <v>1475</v>
      </c>
      <c r="R5597" s="12"/>
    </row>
    <row r="5598" spans="1:18" ht="15.75" x14ac:dyDescent="0.2">
      <c r="A5598" s="5">
        <v>5289610</v>
      </c>
      <c r="B5598" s="6" t="s">
        <v>10910</v>
      </c>
      <c r="C5598" s="7" t="s">
        <v>137</v>
      </c>
      <c r="D5598" s="7" t="s">
        <v>12317</v>
      </c>
      <c r="E5598" s="8" t="s">
        <v>2383</v>
      </c>
      <c r="F5598" s="7" t="s">
        <v>1618</v>
      </c>
      <c r="G5598" s="7" t="s">
        <v>214</v>
      </c>
      <c r="H5598" s="5">
        <v>33</v>
      </c>
      <c r="I5598" s="5">
        <v>15</v>
      </c>
      <c r="J5598" s="5">
        <v>110</v>
      </c>
      <c r="K5598" s="5">
        <v>96</v>
      </c>
      <c r="L5598" s="9">
        <f t="shared" si="174"/>
        <v>22</v>
      </c>
      <c r="M5598" s="9" t="str">
        <f t="shared" si="175"/>
        <v>low</v>
      </c>
      <c r="N5598" s="10">
        <v>-258.90423664353875</v>
      </c>
      <c r="O5598" s="11">
        <v>1.0101967593072914E-2</v>
      </c>
      <c r="P5598" s="7" t="s">
        <v>1461</v>
      </c>
      <c r="Q5598" s="5" t="s">
        <v>1475</v>
      </c>
      <c r="R5598" s="12"/>
    </row>
    <row r="5599" spans="1:18" ht="15.75" x14ac:dyDescent="0.2">
      <c r="A5599" s="5">
        <v>5291361</v>
      </c>
      <c r="B5599" s="6" t="s">
        <v>10910</v>
      </c>
      <c r="C5599" s="7" t="s">
        <v>52</v>
      </c>
      <c r="D5599" s="7" t="s">
        <v>12331</v>
      </c>
      <c r="E5599" s="8" t="s">
        <v>2383</v>
      </c>
      <c r="F5599" s="7" t="s">
        <v>12332</v>
      </c>
      <c r="G5599" s="7" t="s">
        <v>214</v>
      </c>
      <c r="H5599" s="5">
        <v>58</v>
      </c>
      <c r="I5599" s="5">
        <v>15</v>
      </c>
      <c r="J5599" s="5">
        <v>150</v>
      </c>
      <c r="K5599" s="5">
        <v>97</v>
      </c>
      <c r="L5599" s="9">
        <f t="shared" si="174"/>
        <v>24</v>
      </c>
      <c r="M5599" s="9" t="str">
        <f t="shared" si="175"/>
        <v>low</v>
      </c>
      <c r="N5599" s="10">
        <v>-258.88993166662112</v>
      </c>
      <c r="O5599" s="11">
        <v>4.7687499973108061E-3</v>
      </c>
      <c r="P5599" s="7" t="s">
        <v>1461</v>
      </c>
      <c r="Q5599" s="7" t="s">
        <v>1475</v>
      </c>
      <c r="R5599" s="12"/>
    </row>
    <row r="5600" spans="1:18" ht="15.75" x14ac:dyDescent="0.2">
      <c r="A5600" s="5">
        <v>5248804</v>
      </c>
      <c r="B5600" s="6" t="s">
        <v>10903</v>
      </c>
      <c r="C5600" s="7" t="s">
        <v>76</v>
      </c>
      <c r="D5600" s="7" t="s">
        <v>12406</v>
      </c>
      <c r="E5600" s="8" t="s">
        <v>2383</v>
      </c>
      <c r="F5600" s="7" t="s">
        <v>12407</v>
      </c>
      <c r="G5600" s="7" t="s">
        <v>215</v>
      </c>
      <c r="H5600" s="5">
        <v>41</v>
      </c>
      <c r="I5600" s="5">
        <v>15</v>
      </c>
      <c r="J5600" s="5">
        <v>110</v>
      </c>
      <c r="K5600" s="5">
        <v>96</v>
      </c>
      <c r="L5600" s="9">
        <f t="shared" si="174"/>
        <v>22</v>
      </c>
      <c r="M5600" s="9" t="str">
        <f t="shared" si="175"/>
        <v>low</v>
      </c>
      <c r="N5600" s="10">
        <v>-275.0549204050476</v>
      </c>
      <c r="O5600" s="11">
        <v>3.6413194393389858E-3</v>
      </c>
      <c r="P5600" s="7" t="s">
        <v>1461</v>
      </c>
      <c r="Q5600" s="5" t="s">
        <v>1475</v>
      </c>
      <c r="R5600" s="12"/>
    </row>
    <row r="5601" spans="1:18" ht="15.75" x14ac:dyDescent="0.2">
      <c r="A5601" s="5">
        <v>5353213</v>
      </c>
      <c r="B5601" s="6" t="s">
        <v>10912</v>
      </c>
      <c r="C5601" s="7" t="s">
        <v>116</v>
      </c>
      <c r="D5601" s="7" t="s">
        <v>12415</v>
      </c>
      <c r="E5601" s="8" t="s">
        <v>2383</v>
      </c>
      <c r="F5601" s="7" t="s">
        <v>1965</v>
      </c>
      <c r="G5601" s="7" t="s">
        <v>214</v>
      </c>
      <c r="H5601" s="5">
        <v>77</v>
      </c>
      <c r="I5601" s="5">
        <v>15</v>
      </c>
      <c r="J5601" s="5">
        <v>120</v>
      </c>
      <c r="K5601" s="5">
        <v>96</v>
      </c>
      <c r="L5601" s="9">
        <f t="shared" si="174"/>
        <v>19</v>
      </c>
      <c r="M5601" s="9" t="str">
        <f t="shared" si="175"/>
        <v>low</v>
      </c>
      <c r="N5601" s="10">
        <v>-241.16558521992556</v>
      </c>
      <c r="O5601" s="11">
        <v>7.5032407403341495E-3</v>
      </c>
      <c r="P5601" s="7" t="s">
        <v>1461</v>
      </c>
      <c r="Q5601" s="7" t="s">
        <v>1475</v>
      </c>
      <c r="R5601" s="12"/>
    </row>
    <row r="5602" spans="1:18" ht="15.75" x14ac:dyDescent="0.2">
      <c r="A5602" s="5">
        <v>5290952</v>
      </c>
      <c r="B5602" s="6" t="s">
        <v>10910</v>
      </c>
      <c r="C5602" s="7" t="s">
        <v>60</v>
      </c>
      <c r="D5602" s="7" t="s">
        <v>12440</v>
      </c>
      <c r="E5602" s="8" t="s">
        <v>2383</v>
      </c>
      <c r="F5602" s="7" t="s">
        <v>12441</v>
      </c>
      <c r="G5602" s="7" t="s">
        <v>215</v>
      </c>
      <c r="H5602" s="5">
        <v>33</v>
      </c>
      <c r="I5602" s="5">
        <v>15</v>
      </c>
      <c r="J5602" s="5">
        <v>120</v>
      </c>
      <c r="K5602" s="5">
        <v>96</v>
      </c>
      <c r="L5602" s="9">
        <f t="shared" si="174"/>
        <v>22</v>
      </c>
      <c r="M5602" s="9" t="str">
        <f t="shared" si="175"/>
        <v>low</v>
      </c>
      <c r="N5602" s="10">
        <v>-261.90302002313547</v>
      </c>
      <c r="O5602" s="11">
        <v>1.6706678237824235E-2</v>
      </c>
      <c r="P5602" s="7" t="s">
        <v>1461</v>
      </c>
      <c r="Q5602" s="7" t="s">
        <v>1475</v>
      </c>
      <c r="R5602" s="12"/>
    </row>
    <row r="5603" spans="1:18" ht="15.75" x14ac:dyDescent="0.2">
      <c r="A5603" s="5">
        <v>5327142</v>
      </c>
      <c r="B5603" s="6" t="s">
        <v>2416</v>
      </c>
      <c r="C5603" s="7" t="s">
        <v>76</v>
      </c>
      <c r="D5603" s="7" t="s">
        <v>12538</v>
      </c>
      <c r="E5603" s="8" t="s">
        <v>2383</v>
      </c>
      <c r="F5603" s="7" t="s">
        <v>12539</v>
      </c>
      <c r="G5603" s="7" t="s">
        <v>214</v>
      </c>
      <c r="H5603" s="5">
        <v>35</v>
      </c>
      <c r="I5603" s="5">
        <v>15</v>
      </c>
      <c r="J5603" s="5">
        <v>120</v>
      </c>
      <c r="K5603" s="5">
        <v>96</v>
      </c>
      <c r="L5603" s="9">
        <f t="shared" si="174"/>
        <v>22</v>
      </c>
      <c r="M5603" s="9" t="str">
        <f t="shared" si="175"/>
        <v>low</v>
      </c>
      <c r="N5603" s="10">
        <v>-253.20540744208847</v>
      </c>
      <c r="O5603" s="11">
        <v>6.5414351847721264E-3</v>
      </c>
      <c r="P5603" s="7" t="s">
        <v>1461</v>
      </c>
      <c r="Q5603" s="7" t="s">
        <v>1475</v>
      </c>
      <c r="R5603" s="12"/>
    </row>
    <row r="5604" spans="1:18" ht="15.75" x14ac:dyDescent="0.2">
      <c r="A5604" s="5">
        <v>5330835</v>
      </c>
      <c r="B5604" s="6" t="s">
        <v>12301</v>
      </c>
      <c r="C5604" s="7" t="s">
        <v>164</v>
      </c>
      <c r="D5604" s="7" t="s">
        <v>12618</v>
      </c>
      <c r="E5604" s="8" t="s">
        <v>2383</v>
      </c>
      <c r="F5604" s="7" t="s">
        <v>434</v>
      </c>
      <c r="G5604" s="7" t="s">
        <v>214</v>
      </c>
      <c r="H5604" s="5">
        <v>62</v>
      </c>
      <c r="I5604" s="5">
        <v>15</v>
      </c>
      <c r="J5604" s="5">
        <v>110</v>
      </c>
      <c r="K5604" s="5">
        <v>96</v>
      </c>
      <c r="L5604" s="9">
        <f t="shared" si="174"/>
        <v>19</v>
      </c>
      <c r="M5604" s="9" t="str">
        <f t="shared" si="175"/>
        <v>low</v>
      </c>
      <c r="N5604" s="10">
        <v>-254.25636886573193</v>
      </c>
      <c r="O5604" s="11">
        <v>7.8692939787288196E-3</v>
      </c>
      <c r="P5604" s="7" t="s">
        <v>1461</v>
      </c>
      <c r="Q5604" s="7" t="s">
        <v>1475</v>
      </c>
      <c r="R5604" s="12"/>
    </row>
    <row r="5605" spans="1:18" ht="15.75" x14ac:dyDescent="0.2">
      <c r="A5605" s="5">
        <v>5329941</v>
      </c>
      <c r="B5605" s="6" t="s">
        <v>12301</v>
      </c>
      <c r="C5605" s="7" t="s">
        <v>71</v>
      </c>
      <c r="D5605" s="7" t="s">
        <v>12804</v>
      </c>
      <c r="E5605" s="8" t="s">
        <v>2383</v>
      </c>
      <c r="F5605" s="7" t="s">
        <v>12805</v>
      </c>
      <c r="G5605" s="7" t="s">
        <v>214</v>
      </c>
      <c r="H5605" s="5">
        <v>85</v>
      </c>
      <c r="I5605" s="5">
        <v>15</v>
      </c>
      <c r="J5605" s="5">
        <v>140</v>
      </c>
      <c r="K5605" s="5">
        <v>95</v>
      </c>
      <c r="L5605" s="9">
        <f t="shared" si="174"/>
        <v>21</v>
      </c>
      <c r="M5605" s="9" t="str">
        <f t="shared" si="175"/>
        <v>low</v>
      </c>
      <c r="N5605" s="10">
        <v>-260.12902245369332</v>
      </c>
      <c r="O5605" s="11">
        <v>3.1018520530778915E-5</v>
      </c>
      <c r="P5605" s="7" t="s">
        <v>1461</v>
      </c>
      <c r="Q5605" s="7" t="s">
        <v>1475</v>
      </c>
      <c r="R5605" s="12"/>
    </row>
    <row r="5606" spans="1:18" ht="15.75" x14ac:dyDescent="0.2">
      <c r="A5606" s="5">
        <v>5246256</v>
      </c>
      <c r="B5606" s="6" t="s">
        <v>9805</v>
      </c>
      <c r="C5606" s="7" t="s">
        <v>71</v>
      </c>
      <c r="D5606" s="7" t="s">
        <v>12838</v>
      </c>
      <c r="E5606" s="8" t="s">
        <v>2383</v>
      </c>
      <c r="F5606" s="7" t="s">
        <v>12839</v>
      </c>
      <c r="G5606" s="7" t="s">
        <v>215</v>
      </c>
      <c r="H5606" s="5">
        <v>72</v>
      </c>
      <c r="I5606" s="5">
        <v>15</v>
      </c>
      <c r="J5606" s="5">
        <v>120</v>
      </c>
      <c r="K5606" s="5">
        <v>96</v>
      </c>
      <c r="L5606" s="9">
        <f t="shared" si="174"/>
        <v>19</v>
      </c>
      <c r="M5606" s="9" t="str">
        <f t="shared" si="175"/>
        <v>low</v>
      </c>
      <c r="N5606" s="10">
        <v>-289.17544363427442</v>
      </c>
      <c r="O5606" s="11">
        <v>9.7196064816671424E-3</v>
      </c>
      <c r="P5606" s="7" t="s">
        <v>1461</v>
      </c>
      <c r="Q5606" s="7" t="s">
        <v>1475</v>
      </c>
      <c r="R5606" s="12"/>
    </row>
    <row r="5607" spans="1:18" ht="15.75" x14ac:dyDescent="0.2">
      <c r="A5607" s="5">
        <v>5246256</v>
      </c>
      <c r="B5607" s="6" t="s">
        <v>9805</v>
      </c>
      <c r="C5607" s="7" t="s">
        <v>71</v>
      </c>
      <c r="D5607" s="7" t="s">
        <v>12838</v>
      </c>
      <c r="E5607" s="8" t="s">
        <v>2383</v>
      </c>
      <c r="F5607" s="7" t="s">
        <v>12840</v>
      </c>
      <c r="G5607" s="7" t="s">
        <v>214</v>
      </c>
      <c r="H5607" s="5">
        <v>23</v>
      </c>
      <c r="I5607" s="5">
        <v>15</v>
      </c>
      <c r="J5607" s="5">
        <v>110</v>
      </c>
      <c r="K5607" s="5">
        <v>96</v>
      </c>
      <c r="L5607" s="9">
        <f t="shared" si="174"/>
        <v>22</v>
      </c>
      <c r="M5607" s="9" t="str">
        <f t="shared" si="175"/>
        <v>low</v>
      </c>
      <c r="N5607" s="10">
        <v>-289.21711030088045</v>
      </c>
      <c r="O5607" s="11">
        <v>9.7196064816671424E-3</v>
      </c>
      <c r="P5607" s="7" t="s">
        <v>1461</v>
      </c>
      <c r="Q5607" s="7" t="s">
        <v>1475</v>
      </c>
      <c r="R5607" s="12"/>
    </row>
    <row r="5608" spans="1:18" ht="15.75" x14ac:dyDescent="0.2">
      <c r="A5608" s="5">
        <v>5251463</v>
      </c>
      <c r="B5608" s="6" t="s">
        <v>3182</v>
      </c>
      <c r="C5608" s="7" t="s">
        <v>76</v>
      </c>
      <c r="D5608" s="7" t="s">
        <v>12948</v>
      </c>
      <c r="E5608" s="8" t="s">
        <v>2383</v>
      </c>
      <c r="F5608" s="7" t="s">
        <v>12949</v>
      </c>
      <c r="G5608" s="7" t="s">
        <v>215</v>
      </c>
      <c r="H5608" s="5">
        <v>57</v>
      </c>
      <c r="I5608" s="5">
        <v>15</v>
      </c>
      <c r="J5608" s="5">
        <v>125</v>
      </c>
      <c r="K5608" s="5">
        <v>96</v>
      </c>
      <c r="L5608" s="9">
        <f t="shared" si="174"/>
        <v>24</v>
      </c>
      <c r="M5608" s="9" t="str">
        <f t="shared" si="175"/>
        <v>low</v>
      </c>
      <c r="N5608" s="10">
        <v>-290.65995405094145</v>
      </c>
      <c r="O5608" s="11">
        <v>1.5329097223002464E-2</v>
      </c>
      <c r="P5608" s="7" t="s">
        <v>1461</v>
      </c>
      <c r="Q5608" s="7" t="s">
        <v>1475</v>
      </c>
      <c r="R5608" s="12"/>
    </row>
    <row r="5609" spans="1:18" ht="15.75" x14ac:dyDescent="0.2">
      <c r="A5609" s="5">
        <v>5354421</v>
      </c>
      <c r="B5609" s="6" t="s">
        <v>12296</v>
      </c>
      <c r="C5609" s="7" t="s">
        <v>164</v>
      </c>
      <c r="D5609" s="7" t="s">
        <v>13022</v>
      </c>
      <c r="E5609" s="8" t="s">
        <v>2383</v>
      </c>
      <c r="F5609" s="7" t="s">
        <v>13023</v>
      </c>
      <c r="G5609" s="7" t="s">
        <v>214</v>
      </c>
      <c r="H5609" s="5">
        <v>23</v>
      </c>
      <c r="I5609" s="5">
        <v>15</v>
      </c>
      <c r="J5609" s="5">
        <v>110</v>
      </c>
      <c r="K5609" s="5">
        <v>96</v>
      </c>
      <c r="L5609" s="9">
        <f t="shared" si="174"/>
        <v>22</v>
      </c>
      <c r="M5609" s="9" t="str">
        <f t="shared" si="175"/>
        <v>low</v>
      </c>
      <c r="N5609" s="10">
        <v>-259.33272101850889</v>
      </c>
      <c r="O5609" s="11">
        <v>5.7604166649980471E-3</v>
      </c>
      <c r="P5609" s="7" t="s">
        <v>1461</v>
      </c>
      <c r="Q5609" s="7" t="s">
        <v>1475</v>
      </c>
      <c r="R5609" s="12"/>
    </row>
    <row r="5610" spans="1:18" ht="15.75" x14ac:dyDescent="0.2">
      <c r="A5610" s="5">
        <v>5251608</v>
      </c>
      <c r="B5610" s="6" t="s">
        <v>3182</v>
      </c>
      <c r="C5610" s="7" t="s">
        <v>60</v>
      </c>
      <c r="D5610" s="7" t="s">
        <v>13052</v>
      </c>
      <c r="E5610" s="8" t="s">
        <v>2383</v>
      </c>
      <c r="F5610" s="7" t="s">
        <v>2061</v>
      </c>
      <c r="G5610" s="7" t="s">
        <v>215</v>
      </c>
      <c r="H5610" s="5">
        <v>35</v>
      </c>
      <c r="I5610" s="5">
        <v>15</v>
      </c>
      <c r="J5610" s="5">
        <v>120</v>
      </c>
      <c r="K5610" s="5">
        <v>96</v>
      </c>
      <c r="L5610" s="9">
        <f t="shared" si="174"/>
        <v>22</v>
      </c>
      <c r="M5610" s="9" t="str">
        <f t="shared" si="175"/>
        <v>low</v>
      </c>
      <c r="N5610" s="10">
        <v>-293.57144155091373</v>
      </c>
      <c r="O5610" s="11">
        <v>1.2596840271726251E-2</v>
      </c>
      <c r="P5610" s="7" t="s">
        <v>1461</v>
      </c>
      <c r="Q5610" s="5" t="s">
        <v>1475</v>
      </c>
      <c r="R5610" s="12"/>
    </row>
    <row r="5611" spans="1:18" ht="15.75" x14ac:dyDescent="0.2">
      <c r="A5611" s="5">
        <v>5251346</v>
      </c>
      <c r="B5611" s="6" t="s">
        <v>3182</v>
      </c>
      <c r="C5611" s="7" t="s">
        <v>52</v>
      </c>
      <c r="D5611" s="7" t="s">
        <v>13145</v>
      </c>
      <c r="E5611" s="8" t="s">
        <v>2383</v>
      </c>
      <c r="F5611" s="7" t="s">
        <v>13146</v>
      </c>
      <c r="G5611" s="7" t="s">
        <v>214</v>
      </c>
      <c r="H5611" s="5">
        <v>16</v>
      </c>
      <c r="I5611" s="5">
        <v>15</v>
      </c>
      <c r="J5611" s="5">
        <v>130</v>
      </c>
      <c r="K5611" s="5">
        <v>96</v>
      </c>
      <c r="L5611" s="9">
        <f t="shared" si="174"/>
        <v>24</v>
      </c>
      <c r="M5611" s="9" t="str">
        <f t="shared" si="175"/>
        <v>low</v>
      </c>
      <c r="N5611" s="10">
        <v>-296.2011935879782</v>
      </c>
      <c r="O5611" s="11">
        <v>1.04729166632751E-2</v>
      </c>
      <c r="P5611" s="7" t="s">
        <v>1461</v>
      </c>
      <c r="Q5611" s="7" t="s">
        <v>1475</v>
      </c>
      <c r="R5611" s="12"/>
    </row>
    <row r="5612" spans="1:18" ht="15.75" x14ac:dyDescent="0.2">
      <c r="A5612" s="5">
        <v>5330098</v>
      </c>
      <c r="B5612" s="6" t="s">
        <v>12301</v>
      </c>
      <c r="C5612" s="7" t="s">
        <v>71</v>
      </c>
      <c r="D5612" s="7" t="s">
        <v>13151</v>
      </c>
      <c r="E5612" s="8" t="s">
        <v>2383</v>
      </c>
      <c r="F5612" s="7" t="s">
        <v>13152</v>
      </c>
      <c r="G5612" s="7" t="s">
        <v>214</v>
      </c>
      <c r="H5612" s="5">
        <v>59</v>
      </c>
      <c r="I5612" s="5">
        <v>15</v>
      </c>
      <c r="J5612" s="5">
        <v>120</v>
      </c>
      <c r="K5612" s="5">
        <v>96</v>
      </c>
      <c r="L5612" s="9">
        <f t="shared" si="174"/>
        <v>22</v>
      </c>
      <c r="M5612" s="9" t="str">
        <f t="shared" si="175"/>
        <v>low</v>
      </c>
      <c r="N5612" s="10">
        <v>-270.48492063659069</v>
      </c>
      <c r="O5612" s="11">
        <v>8.4805208316538483E-3</v>
      </c>
      <c r="P5612" s="7" t="s">
        <v>1461</v>
      </c>
      <c r="Q5612" s="7" t="s">
        <v>1475</v>
      </c>
      <c r="R5612" s="12"/>
    </row>
    <row r="5613" spans="1:18" ht="15.75" x14ac:dyDescent="0.2">
      <c r="A5613" s="5">
        <v>5253228</v>
      </c>
      <c r="B5613" s="6" t="s">
        <v>13070</v>
      </c>
      <c r="C5613" s="7" t="s">
        <v>60</v>
      </c>
      <c r="D5613" s="7" t="s">
        <v>13186</v>
      </c>
      <c r="E5613" s="8" t="s">
        <v>2383</v>
      </c>
      <c r="F5613" s="7" t="s">
        <v>891</v>
      </c>
      <c r="G5613" s="7" t="s">
        <v>214</v>
      </c>
      <c r="H5613" s="5">
        <v>35</v>
      </c>
      <c r="I5613" s="5">
        <v>15</v>
      </c>
      <c r="J5613" s="5">
        <v>110</v>
      </c>
      <c r="K5613" s="5">
        <v>97</v>
      </c>
      <c r="L5613" s="9">
        <f t="shared" si="174"/>
        <v>22</v>
      </c>
      <c r="M5613" s="9" t="str">
        <f t="shared" si="175"/>
        <v>low</v>
      </c>
      <c r="N5613" s="10">
        <v>-296.36233374995936</v>
      </c>
      <c r="O5613" s="11">
        <v>8.0546643512207083E-3</v>
      </c>
      <c r="P5613" s="7" t="s">
        <v>1461</v>
      </c>
      <c r="Q5613" s="7" t="s">
        <v>1475</v>
      </c>
      <c r="R5613" s="12"/>
    </row>
    <row r="5614" spans="1:18" ht="15.75" x14ac:dyDescent="0.2">
      <c r="A5614" s="5">
        <v>5252383</v>
      </c>
      <c r="B5614" s="6" t="s">
        <v>3182</v>
      </c>
      <c r="C5614" s="7" t="s">
        <v>123</v>
      </c>
      <c r="D5614" s="7" t="s">
        <v>13248</v>
      </c>
      <c r="E5614" s="8" t="s">
        <v>2383</v>
      </c>
      <c r="F5614" s="7" t="s">
        <v>13249</v>
      </c>
      <c r="G5614" s="7" t="s">
        <v>214</v>
      </c>
      <c r="H5614" s="5">
        <v>20</v>
      </c>
      <c r="I5614" s="5">
        <v>15</v>
      </c>
      <c r="J5614" s="5">
        <v>110</v>
      </c>
      <c r="K5614" s="5">
        <v>96</v>
      </c>
      <c r="L5614" s="9">
        <f t="shared" si="174"/>
        <v>22</v>
      </c>
      <c r="M5614" s="9" t="str">
        <f t="shared" si="175"/>
        <v>low</v>
      </c>
      <c r="N5614" s="10">
        <v>-298.43586766199587</v>
      </c>
      <c r="O5614" s="11">
        <v>3.3163888874696568E-3</v>
      </c>
      <c r="P5614" s="7" t="s">
        <v>1461</v>
      </c>
      <c r="Q5614" s="7" t="s">
        <v>1475</v>
      </c>
      <c r="R5614" s="12"/>
    </row>
    <row r="5615" spans="1:18" ht="15.75" x14ac:dyDescent="0.2">
      <c r="A5615" s="5">
        <v>5355490</v>
      </c>
      <c r="B5615" s="6" t="s">
        <v>12296</v>
      </c>
      <c r="C5615" s="7" t="s">
        <v>60</v>
      </c>
      <c r="D5615" s="7" t="s">
        <v>13317</v>
      </c>
      <c r="E5615" s="8" t="s">
        <v>2383</v>
      </c>
      <c r="F5615" s="7" t="s">
        <v>13318</v>
      </c>
      <c r="G5615" s="7" t="s">
        <v>214</v>
      </c>
      <c r="H5615" s="5">
        <v>26</v>
      </c>
      <c r="I5615" s="5">
        <v>15</v>
      </c>
      <c r="J5615" s="5">
        <v>120</v>
      </c>
      <c r="K5615" s="5">
        <v>96</v>
      </c>
      <c r="L5615" s="9">
        <f t="shared" si="174"/>
        <v>22</v>
      </c>
      <c r="M5615" s="9" t="str">
        <f t="shared" si="175"/>
        <v>low</v>
      </c>
      <c r="N5615" s="10">
        <v>-266.71016728004906</v>
      </c>
      <c r="O5615" s="11">
        <v>1.5909259258478414E-2</v>
      </c>
      <c r="P5615" s="7" t="s">
        <v>1461</v>
      </c>
      <c r="Q5615" s="5" t="s">
        <v>1475</v>
      </c>
      <c r="R5615" s="12"/>
    </row>
    <row r="5616" spans="1:18" ht="15.75" x14ac:dyDescent="0.2">
      <c r="A5616" s="5">
        <v>5222748</v>
      </c>
      <c r="B5616" s="6" t="s">
        <v>10906</v>
      </c>
      <c r="C5616" s="7" t="s">
        <v>52</v>
      </c>
      <c r="D5616" s="7" t="s">
        <v>13354</v>
      </c>
      <c r="E5616" s="8" t="s">
        <v>2383</v>
      </c>
      <c r="F5616" s="7" t="s">
        <v>13355</v>
      </c>
      <c r="G5616" s="7" t="s">
        <v>214</v>
      </c>
      <c r="H5616" s="5">
        <v>16</v>
      </c>
      <c r="I5616" s="5">
        <v>15</v>
      </c>
      <c r="J5616" s="5">
        <v>120</v>
      </c>
      <c r="K5616" s="5">
        <v>98</v>
      </c>
      <c r="L5616" s="9">
        <f t="shared" si="174"/>
        <v>22</v>
      </c>
      <c r="M5616" s="9" t="str">
        <f t="shared" si="175"/>
        <v>low</v>
      </c>
      <c r="N5616" s="10">
        <v>-311.41914243057545</v>
      </c>
      <c r="O5616" s="11">
        <v>1.15782754655811E-2</v>
      </c>
      <c r="P5616" s="7" t="s">
        <v>1461</v>
      </c>
      <c r="Q5616" s="7" t="s">
        <v>1475</v>
      </c>
      <c r="R5616" s="12"/>
    </row>
    <row r="5617" spans="1:18" ht="15.75" x14ac:dyDescent="0.2">
      <c r="A5617" s="5">
        <v>5281410</v>
      </c>
      <c r="B5617" s="6" t="s">
        <v>8570</v>
      </c>
      <c r="C5617" s="7" t="s">
        <v>123</v>
      </c>
      <c r="D5617" s="7" t="s">
        <v>13361</v>
      </c>
      <c r="E5617" s="8" t="s">
        <v>2383</v>
      </c>
      <c r="F5617" s="7" t="s">
        <v>13362</v>
      </c>
      <c r="G5617" s="7" t="s">
        <v>215</v>
      </c>
      <c r="H5617" s="5">
        <v>36</v>
      </c>
      <c r="I5617" s="5">
        <v>15</v>
      </c>
      <c r="J5617" s="5">
        <v>110</v>
      </c>
      <c r="K5617" s="5">
        <v>96</v>
      </c>
      <c r="L5617" s="9">
        <f t="shared" si="174"/>
        <v>22</v>
      </c>
      <c r="M5617" s="9" t="str">
        <f t="shared" si="175"/>
        <v>low</v>
      </c>
      <c r="N5617" s="10">
        <v>-291.84980775461736</v>
      </c>
      <c r="O5617" s="11">
        <v>8.2135879565612413E-3</v>
      </c>
      <c r="P5617" s="7" t="s">
        <v>1461</v>
      </c>
      <c r="Q5617" s="7" t="s">
        <v>1475</v>
      </c>
      <c r="R5617" s="12"/>
    </row>
    <row r="5618" spans="1:18" ht="15.75" x14ac:dyDescent="0.2">
      <c r="A5618" s="5">
        <v>5292575</v>
      </c>
      <c r="B5618" s="6" t="s">
        <v>10985</v>
      </c>
      <c r="C5618" s="7" t="s">
        <v>60</v>
      </c>
      <c r="D5618" s="7" t="s">
        <v>13363</v>
      </c>
      <c r="E5618" s="8" t="s">
        <v>2383</v>
      </c>
      <c r="F5618" s="7" t="s">
        <v>13364</v>
      </c>
      <c r="G5618" s="7" t="s">
        <v>215</v>
      </c>
      <c r="H5618" s="5">
        <v>20</v>
      </c>
      <c r="I5618" s="5">
        <v>15</v>
      </c>
      <c r="J5618" s="5">
        <v>120</v>
      </c>
      <c r="K5618" s="5">
        <v>98</v>
      </c>
      <c r="L5618" s="9">
        <f t="shared" si="174"/>
        <v>22</v>
      </c>
      <c r="M5618" s="9" t="str">
        <f t="shared" si="175"/>
        <v>low</v>
      </c>
      <c r="N5618" s="10">
        <v>-288.04965891205211</v>
      </c>
      <c r="O5618" s="11">
        <v>4.0958333338494413E-3</v>
      </c>
      <c r="P5618" s="7" t="s">
        <v>14</v>
      </c>
      <c r="Q5618" s="7" t="s">
        <v>1475</v>
      </c>
      <c r="R5618" s="12"/>
    </row>
    <row r="5619" spans="1:18" ht="15.75" x14ac:dyDescent="0.2">
      <c r="A5619" s="5">
        <v>5358130</v>
      </c>
      <c r="B5619" s="6" t="s">
        <v>13191</v>
      </c>
      <c r="C5619" s="7" t="s">
        <v>71</v>
      </c>
      <c r="D5619" s="7" t="s">
        <v>13519</v>
      </c>
      <c r="E5619" s="8" t="s">
        <v>2383</v>
      </c>
      <c r="F5619" s="7" t="s">
        <v>13520</v>
      </c>
      <c r="G5619" s="7" t="s">
        <v>214</v>
      </c>
      <c r="H5619" s="5">
        <v>80</v>
      </c>
      <c r="I5619" s="5">
        <v>15</v>
      </c>
      <c r="J5619" s="5">
        <v>115</v>
      </c>
      <c r="K5619" s="5">
        <v>97</v>
      </c>
      <c r="L5619" s="9">
        <f t="shared" si="174"/>
        <v>19</v>
      </c>
      <c r="M5619" s="9" t="str">
        <f t="shared" si="175"/>
        <v>low</v>
      </c>
      <c r="N5619" s="10">
        <v>-271.48245964122179</v>
      </c>
      <c r="O5619" s="11">
        <v>1.3606793982035015E-2</v>
      </c>
      <c r="P5619" s="7" t="s">
        <v>1461</v>
      </c>
      <c r="Q5619" s="7" t="s">
        <v>1475</v>
      </c>
      <c r="R5619" s="12"/>
    </row>
    <row r="5620" spans="1:18" ht="15.75" x14ac:dyDescent="0.2">
      <c r="A5620" s="5">
        <v>5292638</v>
      </c>
      <c r="B5620" s="6" t="s">
        <v>10985</v>
      </c>
      <c r="C5620" s="7" t="s">
        <v>137</v>
      </c>
      <c r="D5620" s="7" t="s">
        <v>13663</v>
      </c>
      <c r="E5620" s="8" t="s">
        <v>2383</v>
      </c>
      <c r="F5620" s="7" t="s">
        <v>13664</v>
      </c>
      <c r="G5620" s="7" t="s">
        <v>214</v>
      </c>
      <c r="H5620" s="5">
        <v>38</v>
      </c>
      <c r="I5620" s="5">
        <v>15</v>
      </c>
      <c r="J5620" s="5">
        <v>110</v>
      </c>
      <c r="K5620" s="5">
        <v>96</v>
      </c>
      <c r="L5620" s="9">
        <f t="shared" si="174"/>
        <v>22</v>
      </c>
      <c r="M5620" s="9" t="str">
        <f t="shared" si="175"/>
        <v>low</v>
      </c>
      <c r="N5620" s="10">
        <v>-296.82005671291699</v>
      </c>
      <c r="O5620" s="11">
        <v>1.0665590278222226E-2</v>
      </c>
      <c r="P5620" s="7" t="s">
        <v>1461</v>
      </c>
      <c r="Q5620" s="7" t="s">
        <v>1475</v>
      </c>
      <c r="R5620" s="12"/>
    </row>
    <row r="5621" spans="1:18" ht="15.75" x14ac:dyDescent="0.2">
      <c r="A5621" s="5">
        <v>5223094</v>
      </c>
      <c r="B5621" s="6" t="s">
        <v>10906</v>
      </c>
      <c r="C5621" s="7" t="s">
        <v>60</v>
      </c>
      <c r="D5621" s="7" t="s">
        <v>13806</v>
      </c>
      <c r="E5621" s="8" t="s">
        <v>2383</v>
      </c>
      <c r="F5621" s="7" t="s">
        <v>13807</v>
      </c>
      <c r="G5621" s="7" t="s">
        <v>214</v>
      </c>
      <c r="H5621" s="5">
        <v>43</v>
      </c>
      <c r="I5621" s="5">
        <v>15</v>
      </c>
      <c r="J5621" s="5">
        <v>120</v>
      </c>
      <c r="K5621" s="5">
        <v>94</v>
      </c>
      <c r="L5621" s="9">
        <f t="shared" si="174"/>
        <v>22</v>
      </c>
      <c r="M5621" s="9" t="str">
        <f t="shared" si="175"/>
        <v>low</v>
      </c>
      <c r="N5621" s="10">
        <v>-324.17463409720949</v>
      </c>
      <c r="O5621" s="11">
        <v>3.8563657362828963E-3</v>
      </c>
      <c r="P5621" s="7" t="s">
        <v>1461</v>
      </c>
      <c r="Q5621" s="7" t="s">
        <v>1475</v>
      </c>
      <c r="R5621" s="12"/>
    </row>
    <row r="5622" spans="1:18" ht="15.75" x14ac:dyDescent="0.2">
      <c r="A5622" s="5">
        <v>5291989</v>
      </c>
      <c r="B5622" s="6" t="s">
        <v>10985</v>
      </c>
      <c r="C5622" s="7" t="s">
        <v>164</v>
      </c>
      <c r="D5622" s="7" t="s">
        <v>13826</v>
      </c>
      <c r="E5622" s="8" t="s">
        <v>2383</v>
      </c>
      <c r="F5622" s="7" t="s">
        <v>13827</v>
      </c>
      <c r="G5622" s="7" t="s">
        <v>215</v>
      </c>
      <c r="H5622" s="5">
        <v>43</v>
      </c>
      <c r="I5622" s="5">
        <v>15</v>
      </c>
      <c r="J5622" s="5">
        <v>110</v>
      </c>
      <c r="K5622" s="5">
        <v>98</v>
      </c>
      <c r="L5622" s="9">
        <f t="shared" si="174"/>
        <v>22</v>
      </c>
      <c r="M5622" s="9" t="str">
        <f t="shared" si="175"/>
        <v>low</v>
      </c>
      <c r="N5622" s="10">
        <v>-301.52099934026774</v>
      </c>
      <c r="O5622" s="11">
        <v>8.3174768515164033E-3</v>
      </c>
      <c r="P5622" s="7" t="s">
        <v>1461</v>
      </c>
      <c r="Q5622" s="7" t="s">
        <v>1475</v>
      </c>
      <c r="R5622" s="12"/>
    </row>
    <row r="5623" spans="1:18" ht="15.75" x14ac:dyDescent="0.2">
      <c r="A5623" s="5">
        <v>5291989</v>
      </c>
      <c r="B5623" s="6" t="s">
        <v>10985</v>
      </c>
      <c r="C5623" s="7" t="s">
        <v>164</v>
      </c>
      <c r="D5623" s="7" t="s">
        <v>13826</v>
      </c>
      <c r="E5623" s="8" t="s">
        <v>2383</v>
      </c>
      <c r="F5623" s="7" t="s">
        <v>783</v>
      </c>
      <c r="G5623" s="7" t="s">
        <v>214</v>
      </c>
      <c r="H5623" s="5">
        <v>17</v>
      </c>
      <c r="I5623" s="5">
        <v>14</v>
      </c>
      <c r="J5623" s="5">
        <v>120</v>
      </c>
      <c r="K5623" s="5">
        <v>98</v>
      </c>
      <c r="L5623" s="9">
        <f t="shared" si="174"/>
        <v>21</v>
      </c>
      <c r="M5623" s="9" t="str">
        <f t="shared" si="175"/>
        <v>low</v>
      </c>
      <c r="N5623" s="10">
        <v>-301.56266600696108</v>
      </c>
      <c r="O5623" s="11">
        <v>8.3174768515164033E-3</v>
      </c>
      <c r="P5623" s="7" t="s">
        <v>14</v>
      </c>
      <c r="Q5623" s="7" t="s">
        <v>1475</v>
      </c>
      <c r="R5623" s="12"/>
    </row>
    <row r="5624" spans="1:18" ht="15.75" x14ac:dyDescent="0.2">
      <c r="A5624" s="5">
        <v>5359062</v>
      </c>
      <c r="B5624" s="6" t="s">
        <v>13191</v>
      </c>
      <c r="C5624" s="7" t="s">
        <v>137</v>
      </c>
      <c r="D5624" s="7" t="s">
        <v>13966</v>
      </c>
      <c r="E5624" s="8" t="s">
        <v>2383</v>
      </c>
      <c r="F5624" s="7" t="s">
        <v>13967</v>
      </c>
      <c r="G5624" s="7" t="s">
        <v>214</v>
      </c>
      <c r="H5624" s="5">
        <v>63</v>
      </c>
      <c r="I5624" s="5">
        <v>15</v>
      </c>
      <c r="J5624" s="5">
        <v>135</v>
      </c>
      <c r="K5624" s="5">
        <v>94</v>
      </c>
      <c r="L5624" s="9">
        <f t="shared" si="174"/>
        <v>21</v>
      </c>
      <c r="M5624" s="9" t="str">
        <f t="shared" si="175"/>
        <v>low</v>
      </c>
      <c r="N5624" s="10">
        <v>-283.56708108791645</v>
      </c>
      <c r="O5624" s="11">
        <v>8.6046296273707412E-3</v>
      </c>
      <c r="P5624" s="7" t="s">
        <v>1461</v>
      </c>
      <c r="Q5624" s="7" t="s">
        <v>1475</v>
      </c>
      <c r="R5624" s="12"/>
    </row>
    <row r="5625" spans="1:18" ht="15.75" x14ac:dyDescent="0.2">
      <c r="A5625" s="5">
        <v>5337947</v>
      </c>
      <c r="B5625" s="6" t="s">
        <v>13968</v>
      </c>
      <c r="C5625" s="7" t="s">
        <v>71</v>
      </c>
      <c r="D5625" s="7" t="s">
        <v>13969</v>
      </c>
      <c r="E5625" s="8" t="s">
        <v>2383</v>
      </c>
      <c r="F5625" s="7" t="s">
        <v>13970</v>
      </c>
      <c r="G5625" s="7" t="s">
        <v>215</v>
      </c>
      <c r="H5625" s="5">
        <v>54</v>
      </c>
      <c r="I5625" s="5">
        <v>15</v>
      </c>
      <c r="J5625" s="5">
        <v>135</v>
      </c>
      <c r="K5625" s="5">
        <v>98</v>
      </c>
      <c r="L5625" s="9">
        <f t="shared" si="174"/>
        <v>24</v>
      </c>
      <c r="M5625" s="9" t="str">
        <f t="shared" si="175"/>
        <v>low</v>
      </c>
      <c r="N5625" s="10">
        <v>-290.46644601850858</v>
      </c>
      <c r="O5625" s="11">
        <v>3.2938657386694103E-3</v>
      </c>
      <c r="P5625" s="7" t="s">
        <v>1461</v>
      </c>
      <c r="Q5625" s="7" t="s">
        <v>1475</v>
      </c>
      <c r="R5625" s="12"/>
    </row>
    <row r="5626" spans="1:18" ht="15.75" x14ac:dyDescent="0.2">
      <c r="A5626" s="5">
        <v>5359320</v>
      </c>
      <c r="B5626" s="6" t="s">
        <v>13191</v>
      </c>
      <c r="C5626" s="7" t="s">
        <v>86</v>
      </c>
      <c r="D5626" s="7" t="s">
        <v>14070</v>
      </c>
      <c r="E5626" s="8" t="s">
        <v>2383</v>
      </c>
      <c r="F5626" s="7" t="s">
        <v>14071</v>
      </c>
      <c r="G5626" s="7" t="s">
        <v>215</v>
      </c>
      <c r="H5626" s="5">
        <v>62</v>
      </c>
      <c r="I5626" s="5">
        <v>15</v>
      </c>
      <c r="J5626" s="5">
        <v>113</v>
      </c>
      <c r="K5626" s="5">
        <v>96</v>
      </c>
      <c r="L5626" s="9">
        <f t="shared" si="174"/>
        <v>19</v>
      </c>
      <c r="M5626" s="9" t="str">
        <f t="shared" si="175"/>
        <v>low</v>
      </c>
      <c r="N5626" s="10">
        <v>-286.4201612962861</v>
      </c>
      <c r="O5626" s="11">
        <v>5.6894212975748815E-3</v>
      </c>
      <c r="P5626" s="7" t="s">
        <v>1461</v>
      </c>
      <c r="Q5626" s="7" t="s">
        <v>1475</v>
      </c>
      <c r="R5626" s="12"/>
    </row>
    <row r="5627" spans="1:18" ht="15.75" x14ac:dyDescent="0.2">
      <c r="A5627" s="5">
        <v>5251648</v>
      </c>
      <c r="B5627" s="6" t="s">
        <v>3182</v>
      </c>
      <c r="C5627" s="7" t="s">
        <v>76</v>
      </c>
      <c r="D5627" s="7" t="s">
        <v>14125</v>
      </c>
      <c r="E5627" s="8" t="s">
        <v>2383</v>
      </c>
      <c r="F5627" s="7" t="s">
        <v>14126</v>
      </c>
      <c r="G5627" s="7" t="s">
        <v>214</v>
      </c>
      <c r="H5627" s="5">
        <v>9</v>
      </c>
      <c r="I5627" s="5">
        <v>15</v>
      </c>
      <c r="J5627" s="5">
        <v>125</v>
      </c>
      <c r="K5627" s="5">
        <v>95</v>
      </c>
      <c r="L5627" s="9">
        <f t="shared" si="174"/>
        <v>24</v>
      </c>
      <c r="M5627" s="9" t="str">
        <f t="shared" si="175"/>
        <v>low</v>
      </c>
      <c r="N5627" s="10">
        <v>-323.09619439816743</v>
      </c>
      <c r="O5627" s="11">
        <v>1.2386458336550277E-2</v>
      </c>
      <c r="P5627" s="7" t="s">
        <v>1461</v>
      </c>
      <c r="Q5627" s="5" t="s">
        <v>1475</v>
      </c>
      <c r="R5627" s="12"/>
    </row>
    <row r="5628" spans="1:18" ht="15.75" x14ac:dyDescent="0.2">
      <c r="A5628" s="5">
        <v>5359213</v>
      </c>
      <c r="B5628" s="6" t="s">
        <v>13191</v>
      </c>
      <c r="C5628" s="7" t="s">
        <v>71</v>
      </c>
      <c r="D5628" s="7" t="s">
        <v>14277</v>
      </c>
      <c r="E5628" s="8" t="s">
        <v>2383</v>
      </c>
      <c r="F5628" s="7" t="s">
        <v>2057</v>
      </c>
      <c r="G5628" s="7" t="s">
        <v>214</v>
      </c>
      <c r="H5628" s="5">
        <v>27</v>
      </c>
      <c r="I5628" s="5">
        <v>15</v>
      </c>
      <c r="J5628" s="5">
        <v>115</v>
      </c>
      <c r="K5628" s="5">
        <v>96</v>
      </c>
      <c r="L5628" s="9">
        <f t="shared" si="174"/>
        <v>22</v>
      </c>
      <c r="M5628" s="9" t="str">
        <f t="shared" si="175"/>
        <v>low</v>
      </c>
      <c r="N5628" s="10">
        <v>-292.53077700227004</v>
      </c>
      <c r="O5628" s="11">
        <v>1.1552164352906402E-2</v>
      </c>
      <c r="P5628" s="7" t="s">
        <v>1461</v>
      </c>
      <c r="Q5628" s="7" t="s">
        <v>1475</v>
      </c>
      <c r="R5628" s="12"/>
    </row>
    <row r="5629" spans="1:18" ht="15.75" x14ac:dyDescent="0.2">
      <c r="A5629" s="5">
        <v>5359675</v>
      </c>
      <c r="B5629" s="6" t="s">
        <v>13191</v>
      </c>
      <c r="C5629" s="7" t="s">
        <v>132</v>
      </c>
      <c r="D5629" s="7" t="s">
        <v>14322</v>
      </c>
      <c r="E5629" s="8" t="s">
        <v>2383</v>
      </c>
      <c r="F5629" s="7" t="s">
        <v>14323</v>
      </c>
      <c r="G5629" s="7" t="s">
        <v>214</v>
      </c>
      <c r="H5629" s="5">
        <v>27</v>
      </c>
      <c r="I5629" s="5">
        <v>15</v>
      </c>
      <c r="J5629" s="5">
        <v>120</v>
      </c>
      <c r="K5629" s="5">
        <v>96</v>
      </c>
      <c r="L5629" s="9">
        <f t="shared" si="174"/>
        <v>22</v>
      </c>
      <c r="M5629" s="9" t="str">
        <f t="shared" si="175"/>
        <v>low</v>
      </c>
      <c r="N5629" s="10">
        <v>-293.74521215279674</v>
      </c>
      <c r="O5629" s="11">
        <v>9.7728472246672027E-3</v>
      </c>
      <c r="P5629" s="7" t="s">
        <v>1461</v>
      </c>
      <c r="Q5629" s="7" t="s">
        <v>1475</v>
      </c>
      <c r="R5629" s="12"/>
    </row>
    <row r="5630" spans="1:18" ht="15.75" x14ac:dyDescent="0.2">
      <c r="A5630" s="5">
        <v>5243626</v>
      </c>
      <c r="B5630" s="6" t="s">
        <v>8501</v>
      </c>
      <c r="C5630" s="7" t="s">
        <v>169</v>
      </c>
      <c r="D5630" s="7" t="s">
        <v>14336</v>
      </c>
      <c r="E5630" s="8" t="s">
        <v>2383</v>
      </c>
      <c r="F5630" s="7" t="s">
        <v>14337</v>
      </c>
      <c r="G5630" s="7" t="s">
        <v>215</v>
      </c>
      <c r="H5630" s="5">
        <v>72</v>
      </c>
      <c r="I5630" s="5">
        <v>15</v>
      </c>
      <c r="J5630" s="5">
        <v>140</v>
      </c>
      <c r="K5630" s="5">
        <v>97</v>
      </c>
      <c r="L5630" s="9">
        <f t="shared" si="174"/>
        <v>21</v>
      </c>
      <c r="M5630" s="9" t="str">
        <f t="shared" si="175"/>
        <v>low</v>
      </c>
      <c r="N5630" s="10">
        <v>-332.08090701390756</v>
      </c>
      <c r="O5630" s="11">
        <v>5.378969908633735E-3</v>
      </c>
      <c r="P5630" s="7" t="s">
        <v>1461</v>
      </c>
      <c r="Q5630" s="7" t="s">
        <v>1475</v>
      </c>
      <c r="R5630" s="12"/>
    </row>
    <row r="5631" spans="1:18" ht="15.75" x14ac:dyDescent="0.2">
      <c r="A5631" s="5">
        <v>5287241</v>
      </c>
      <c r="B5631" s="6" t="s">
        <v>10278</v>
      </c>
      <c r="C5631" s="7" t="s">
        <v>52</v>
      </c>
      <c r="D5631" s="7" t="s">
        <v>14379</v>
      </c>
      <c r="E5631" s="8" t="s">
        <v>2383</v>
      </c>
      <c r="F5631" s="7" t="s">
        <v>14380</v>
      </c>
      <c r="G5631" s="7" t="s">
        <v>214</v>
      </c>
      <c r="H5631" s="5">
        <v>55</v>
      </c>
      <c r="I5631" s="5">
        <v>15</v>
      </c>
      <c r="J5631" s="5">
        <v>121</v>
      </c>
      <c r="K5631" s="5">
        <v>98</v>
      </c>
      <c r="L5631" s="9">
        <f t="shared" si="174"/>
        <v>24</v>
      </c>
      <c r="M5631" s="9" t="str">
        <f t="shared" si="175"/>
        <v>low</v>
      </c>
      <c r="N5631" s="10">
        <v>-318.59351646989671</v>
      </c>
      <c r="O5631" s="11">
        <v>1.1271412033238448E-2</v>
      </c>
      <c r="P5631" s="7" t="s">
        <v>1461</v>
      </c>
      <c r="Q5631" s="7" t="s">
        <v>1475</v>
      </c>
      <c r="R5631" s="12"/>
    </row>
    <row r="5632" spans="1:18" ht="15.75" x14ac:dyDescent="0.2">
      <c r="A5632" s="5">
        <v>5205288</v>
      </c>
      <c r="B5632" s="6" t="s">
        <v>3239</v>
      </c>
      <c r="C5632" s="7" t="s">
        <v>71</v>
      </c>
      <c r="D5632" s="7" t="s">
        <v>14425</v>
      </c>
      <c r="E5632" s="8" t="s">
        <v>2383</v>
      </c>
      <c r="F5632" s="7" t="s">
        <v>14426</v>
      </c>
      <c r="G5632" s="7" t="s">
        <v>214</v>
      </c>
      <c r="H5632" s="5">
        <v>17</v>
      </c>
      <c r="I5632" s="5">
        <v>15</v>
      </c>
      <c r="J5632" s="5">
        <v>120</v>
      </c>
      <c r="K5632" s="5">
        <v>89</v>
      </c>
      <c r="L5632" s="9">
        <f t="shared" si="174"/>
        <v>22</v>
      </c>
      <c r="M5632" s="9" t="str">
        <f t="shared" si="175"/>
        <v>low</v>
      </c>
      <c r="N5632" s="10">
        <v>-347.90054914353823</v>
      </c>
      <c r="O5632" s="11">
        <v>9.343750003608875E-3</v>
      </c>
      <c r="P5632" s="7" t="s">
        <v>1461</v>
      </c>
      <c r="Q5632" s="7" t="s">
        <v>1475</v>
      </c>
      <c r="R5632" s="12"/>
    </row>
    <row r="5633" spans="1:18" ht="15.75" x14ac:dyDescent="0.2">
      <c r="A5633" s="5">
        <v>5289566</v>
      </c>
      <c r="B5633" s="6" t="s">
        <v>10910</v>
      </c>
      <c r="C5633" s="7" t="s">
        <v>71</v>
      </c>
      <c r="D5633" s="7" t="s">
        <v>14524</v>
      </c>
      <c r="E5633" s="8" t="s">
        <v>2383</v>
      </c>
      <c r="F5633" s="7" t="s">
        <v>14525</v>
      </c>
      <c r="G5633" s="7" t="s">
        <v>215</v>
      </c>
      <c r="H5633" s="5">
        <v>30</v>
      </c>
      <c r="I5633" s="5">
        <v>15</v>
      </c>
      <c r="J5633" s="5">
        <v>115</v>
      </c>
      <c r="K5633" s="5">
        <v>97</v>
      </c>
      <c r="L5633" s="9">
        <f t="shared" si="174"/>
        <v>22</v>
      </c>
      <c r="M5633" s="9" t="str">
        <f t="shared" si="175"/>
        <v>low</v>
      </c>
      <c r="N5633" s="10">
        <v>-321.75222263888281</v>
      </c>
      <c r="O5633" s="11">
        <v>1.0006365744629875E-2</v>
      </c>
      <c r="P5633" s="7" t="s">
        <v>1461</v>
      </c>
      <c r="Q5633" s="7" t="s">
        <v>1475</v>
      </c>
      <c r="R5633" s="12"/>
    </row>
    <row r="5634" spans="1:18" ht="15.75" x14ac:dyDescent="0.2">
      <c r="A5634" s="5">
        <v>5250755</v>
      </c>
      <c r="B5634" s="6" t="s">
        <v>3182</v>
      </c>
      <c r="C5634" s="7" t="s">
        <v>65</v>
      </c>
      <c r="D5634" s="7" t="s">
        <v>14570</v>
      </c>
      <c r="E5634" s="8" t="s">
        <v>2383</v>
      </c>
      <c r="F5634" s="7" t="s">
        <v>14571</v>
      </c>
      <c r="G5634" s="7" t="s">
        <v>214</v>
      </c>
      <c r="H5634" s="5">
        <v>53</v>
      </c>
      <c r="I5634" s="5">
        <v>15</v>
      </c>
      <c r="J5634" s="5">
        <v>130</v>
      </c>
      <c r="K5634" s="5">
        <v>94</v>
      </c>
      <c r="L5634" s="9">
        <f t="shared" ref="L5634:L5697" si="176">IF(OR(I5634&gt;3,I5634&lt;15),I5634,0)+IF(H5634&lt;=60,3,IF(H5634&gt;60,0,0))+IF(J5634&gt;120,6,IF((J5634&gt;=60),4,IF(J5634&lt;60,0,0)))</f>
        <v>24</v>
      </c>
      <c r="M5634" s="9" t="str">
        <f t="shared" ref="M5634:M5697" si="177">IF(AND(L5634&gt;=3,L5634&lt;=10),"high",IF(AND(L5634&gt;=11,L5634&lt;=18),"MID",IF(AND(L5634&gt;=19,L5634&lt;=24),"low","no")))</f>
        <v>low</v>
      </c>
      <c r="N5634" s="10">
        <v>-335.98656577547808</v>
      </c>
      <c r="O5634" s="11">
        <v>3.0159374946379103E-3</v>
      </c>
      <c r="P5634" s="7" t="s">
        <v>1461</v>
      </c>
      <c r="Q5634" s="7" t="s">
        <v>1475</v>
      </c>
      <c r="R5634" s="12"/>
    </row>
    <row r="5635" spans="1:18" ht="15.75" x14ac:dyDescent="0.2">
      <c r="A5635" s="5">
        <v>5356604</v>
      </c>
      <c r="B5635" s="6" t="s">
        <v>12296</v>
      </c>
      <c r="C5635" s="7" t="s">
        <v>60</v>
      </c>
      <c r="D5635" s="7" t="s">
        <v>14611</v>
      </c>
      <c r="E5635" s="8" t="s">
        <v>2383</v>
      </c>
      <c r="F5635" s="7" t="s">
        <v>14612</v>
      </c>
      <c r="G5635" s="7" t="s">
        <v>214</v>
      </c>
      <c r="H5635" s="5">
        <v>50</v>
      </c>
      <c r="I5635" s="5">
        <v>15</v>
      </c>
      <c r="J5635" s="5">
        <v>120</v>
      </c>
      <c r="K5635" s="5">
        <v>96</v>
      </c>
      <c r="L5635" s="9">
        <f t="shared" si="176"/>
        <v>22</v>
      </c>
      <c r="M5635" s="9" t="str">
        <f t="shared" si="177"/>
        <v>low</v>
      </c>
      <c r="N5635" s="10">
        <v>-302.75232692131249</v>
      </c>
      <c r="O5635" s="11">
        <v>7.5605671299854293E-3</v>
      </c>
      <c r="P5635" s="7" t="s">
        <v>1461</v>
      </c>
      <c r="Q5635" s="7" t="s">
        <v>1475</v>
      </c>
      <c r="R5635" s="12"/>
    </row>
    <row r="5636" spans="1:18" ht="15.75" x14ac:dyDescent="0.2">
      <c r="A5636" s="5">
        <v>5294704</v>
      </c>
      <c r="B5636" s="6" t="s">
        <v>10985</v>
      </c>
      <c r="C5636" s="7" t="s">
        <v>52</v>
      </c>
      <c r="D5636" s="7" t="s">
        <v>14648</v>
      </c>
      <c r="E5636" s="8" t="s">
        <v>2383</v>
      </c>
      <c r="F5636" s="7" t="s">
        <v>14649</v>
      </c>
      <c r="G5636" s="7" t="s">
        <v>214</v>
      </c>
      <c r="H5636" s="5">
        <v>34</v>
      </c>
      <c r="I5636" s="5">
        <v>15</v>
      </c>
      <c r="J5636" s="5">
        <v>85</v>
      </c>
      <c r="K5636" s="5">
        <v>95</v>
      </c>
      <c r="L5636" s="9">
        <f t="shared" si="176"/>
        <v>22</v>
      </c>
      <c r="M5636" s="9" t="str">
        <f t="shared" si="177"/>
        <v>low</v>
      </c>
      <c r="N5636" s="10">
        <v>-323.68761728004756</v>
      </c>
      <c r="O5636" s="11">
        <v>5.3672106441808864E-3</v>
      </c>
      <c r="P5636" s="7" t="s">
        <v>1461</v>
      </c>
      <c r="Q5636" s="7" t="s">
        <v>1475</v>
      </c>
      <c r="R5636" s="12"/>
    </row>
    <row r="5637" spans="1:18" ht="15.75" x14ac:dyDescent="0.2">
      <c r="A5637" s="5">
        <v>5355554</v>
      </c>
      <c r="B5637" s="6" t="s">
        <v>12296</v>
      </c>
      <c r="C5637" s="7" t="s">
        <v>122</v>
      </c>
      <c r="D5637" s="7" t="s">
        <v>14706</v>
      </c>
      <c r="E5637" s="8" t="s">
        <v>2383</v>
      </c>
      <c r="F5637" s="7" t="s">
        <v>14707</v>
      </c>
      <c r="G5637" s="7" t="s">
        <v>215</v>
      </c>
      <c r="H5637" s="5">
        <v>51</v>
      </c>
      <c r="I5637" s="5">
        <v>15</v>
      </c>
      <c r="J5637" s="5">
        <v>120</v>
      </c>
      <c r="K5637" s="5">
        <v>96</v>
      </c>
      <c r="L5637" s="9">
        <f t="shared" si="176"/>
        <v>22</v>
      </c>
      <c r="M5637" s="9" t="str">
        <f t="shared" si="177"/>
        <v>low</v>
      </c>
      <c r="N5637" s="10">
        <v>-305.74165810184059</v>
      </c>
      <c r="O5637" s="11">
        <v>6.0287037049420178E-3</v>
      </c>
      <c r="P5637" s="7" t="s">
        <v>1461</v>
      </c>
      <c r="Q5637" s="7" t="s">
        <v>1475</v>
      </c>
      <c r="R5637" s="12"/>
    </row>
    <row r="5638" spans="1:18" ht="15.75" x14ac:dyDescent="0.2">
      <c r="A5638" s="5">
        <v>5355554</v>
      </c>
      <c r="B5638" s="6" t="s">
        <v>12296</v>
      </c>
      <c r="C5638" s="7" t="s">
        <v>122</v>
      </c>
      <c r="D5638" s="7" t="s">
        <v>14706</v>
      </c>
      <c r="E5638" s="8" t="s">
        <v>2383</v>
      </c>
      <c r="F5638" s="7" t="s">
        <v>243</v>
      </c>
      <c r="G5638" s="7" t="s">
        <v>214</v>
      </c>
      <c r="H5638" s="5">
        <v>61</v>
      </c>
      <c r="I5638" s="5">
        <v>15</v>
      </c>
      <c r="J5638" s="5">
        <v>130</v>
      </c>
      <c r="K5638" s="5">
        <v>98</v>
      </c>
      <c r="L5638" s="9">
        <f t="shared" si="176"/>
        <v>21</v>
      </c>
      <c r="M5638" s="9" t="str">
        <f t="shared" si="177"/>
        <v>low</v>
      </c>
      <c r="N5638" s="10">
        <v>-305.78332476853393</v>
      </c>
      <c r="O5638" s="11">
        <v>6.0287037049420178E-3</v>
      </c>
      <c r="P5638" s="7" t="s">
        <v>14</v>
      </c>
      <c r="Q5638" s="7" t="s">
        <v>1475</v>
      </c>
      <c r="R5638" s="12"/>
    </row>
    <row r="5639" spans="1:18" ht="15.75" x14ac:dyDescent="0.2">
      <c r="A5639" s="5">
        <v>5213690</v>
      </c>
      <c r="B5639" s="6" t="s">
        <v>7301</v>
      </c>
      <c r="C5639" s="7" t="s">
        <v>65</v>
      </c>
      <c r="D5639" s="7" t="s">
        <v>14711</v>
      </c>
      <c r="E5639" s="8" t="s">
        <v>2383</v>
      </c>
      <c r="F5639" s="7" t="s">
        <v>14712</v>
      </c>
      <c r="G5639" s="7" t="s">
        <v>214</v>
      </c>
      <c r="H5639" s="5">
        <v>42</v>
      </c>
      <c r="I5639" s="5">
        <v>15</v>
      </c>
      <c r="J5639" s="5">
        <v>135</v>
      </c>
      <c r="K5639" s="5">
        <v>95</v>
      </c>
      <c r="L5639" s="9">
        <f t="shared" si="176"/>
        <v>24</v>
      </c>
      <c r="M5639" s="9" t="str">
        <f t="shared" si="177"/>
        <v>low</v>
      </c>
      <c r="N5639" s="10">
        <v>-352.9608156944596</v>
      </c>
      <c r="O5639" s="11">
        <v>7.3457523103570566E-3</v>
      </c>
      <c r="P5639" s="7" t="s">
        <v>1461</v>
      </c>
      <c r="Q5639" s="7" t="s">
        <v>1475</v>
      </c>
      <c r="R5639" s="12"/>
    </row>
    <row r="5640" spans="1:18" ht="15.75" x14ac:dyDescent="0.2">
      <c r="A5640" s="5">
        <v>5333701</v>
      </c>
      <c r="B5640" s="6" t="s">
        <v>13731</v>
      </c>
      <c r="C5640" s="7" t="s">
        <v>76</v>
      </c>
      <c r="D5640" s="7" t="s">
        <v>14777</v>
      </c>
      <c r="E5640" s="8" t="s">
        <v>2383</v>
      </c>
      <c r="F5640" s="7" t="s">
        <v>14778</v>
      </c>
      <c r="G5640" s="7" t="s">
        <v>215</v>
      </c>
      <c r="H5640" s="5">
        <v>33</v>
      </c>
      <c r="I5640" s="5">
        <v>15</v>
      </c>
      <c r="J5640" s="5">
        <v>125</v>
      </c>
      <c r="K5640" s="5">
        <v>96</v>
      </c>
      <c r="L5640" s="9">
        <f t="shared" si="176"/>
        <v>24</v>
      </c>
      <c r="M5640" s="9" t="str">
        <f t="shared" si="177"/>
        <v>low</v>
      </c>
      <c r="N5640" s="10">
        <v>-314.76050868051243</v>
      </c>
      <c r="O5640" s="11">
        <v>7.9150115707307123E-3</v>
      </c>
      <c r="P5640" s="7" t="s">
        <v>1461</v>
      </c>
      <c r="Q5640" s="7" t="s">
        <v>1475</v>
      </c>
      <c r="R5640" s="12"/>
    </row>
    <row r="5641" spans="1:18" ht="15.75" x14ac:dyDescent="0.2">
      <c r="A5641" s="5">
        <v>5257141</v>
      </c>
      <c r="B5641" s="6" t="s">
        <v>10783</v>
      </c>
      <c r="C5641" s="7" t="s">
        <v>60</v>
      </c>
      <c r="D5641" s="7" t="s">
        <v>14821</v>
      </c>
      <c r="E5641" s="8" t="s">
        <v>2383</v>
      </c>
      <c r="F5641" s="7" t="s">
        <v>14822</v>
      </c>
      <c r="G5641" s="7" t="s">
        <v>214</v>
      </c>
      <c r="H5641" s="5">
        <v>16</v>
      </c>
      <c r="I5641" s="5">
        <v>15</v>
      </c>
      <c r="J5641" s="5">
        <v>120</v>
      </c>
      <c r="K5641" s="5">
        <v>96</v>
      </c>
      <c r="L5641" s="9">
        <f t="shared" si="176"/>
        <v>22</v>
      </c>
      <c r="M5641" s="9" t="str">
        <f t="shared" si="177"/>
        <v>low</v>
      </c>
      <c r="N5641" s="10">
        <v>-341.01126152779761</v>
      </c>
      <c r="O5641" s="11">
        <v>5.8414699087734334E-3</v>
      </c>
      <c r="P5641" s="7" t="s">
        <v>1461</v>
      </c>
      <c r="Q5641" s="7" t="s">
        <v>1475</v>
      </c>
      <c r="R5641" s="12"/>
    </row>
    <row r="5642" spans="1:18" ht="15.75" x14ac:dyDescent="0.2">
      <c r="A5642" s="5">
        <v>5228232</v>
      </c>
      <c r="B5642" s="6" t="s">
        <v>2387</v>
      </c>
      <c r="C5642" s="7" t="s">
        <v>71</v>
      </c>
      <c r="D5642" s="7" t="s">
        <v>14824</v>
      </c>
      <c r="E5642" s="8" t="s">
        <v>2383</v>
      </c>
      <c r="F5642" s="7" t="s">
        <v>1874</v>
      </c>
      <c r="G5642" s="7" t="s">
        <v>214</v>
      </c>
      <c r="H5642" s="5">
        <v>63</v>
      </c>
      <c r="I5642" s="5">
        <v>15</v>
      </c>
      <c r="J5642" s="5">
        <v>100</v>
      </c>
      <c r="K5642" s="5">
        <v>94</v>
      </c>
      <c r="L5642" s="9">
        <f t="shared" si="176"/>
        <v>19</v>
      </c>
      <c r="M5642" s="9" t="str">
        <f t="shared" si="177"/>
        <v>low</v>
      </c>
      <c r="N5642" s="10">
        <v>-351.33156230326131</v>
      </c>
      <c r="O5642" s="11">
        <v>4.8941319473669864E-3</v>
      </c>
      <c r="P5642" s="7" t="s">
        <v>1461</v>
      </c>
      <c r="Q5642" s="7" t="s">
        <v>1475</v>
      </c>
      <c r="R5642" s="12"/>
    </row>
    <row r="5643" spans="1:18" ht="15.75" x14ac:dyDescent="0.2">
      <c r="A5643" s="5">
        <v>5292638</v>
      </c>
      <c r="B5643" s="6" t="s">
        <v>10985</v>
      </c>
      <c r="C5643" s="7" t="s">
        <v>137</v>
      </c>
      <c r="D5643" s="7" t="s">
        <v>13663</v>
      </c>
      <c r="E5643" s="8" t="s">
        <v>2383</v>
      </c>
      <c r="F5643" s="7" t="s">
        <v>14890</v>
      </c>
      <c r="G5643" s="7" t="s">
        <v>214</v>
      </c>
      <c r="H5643" s="5">
        <v>40</v>
      </c>
      <c r="I5643" s="5">
        <v>15</v>
      </c>
      <c r="J5643" s="5">
        <v>125</v>
      </c>
      <c r="K5643" s="5">
        <v>97</v>
      </c>
      <c r="L5643" s="9">
        <f t="shared" si="176"/>
        <v>24</v>
      </c>
      <c r="M5643" s="9" t="str">
        <f t="shared" si="177"/>
        <v>low</v>
      </c>
      <c r="N5643" s="10">
        <v>-331.19505671291699</v>
      </c>
      <c r="O5643" s="11">
        <v>1.0665590278222226E-2</v>
      </c>
      <c r="P5643" s="7" t="s">
        <v>1461</v>
      </c>
      <c r="Q5643" s="7" t="s">
        <v>1475</v>
      </c>
      <c r="R5643" s="12"/>
    </row>
    <row r="5644" spans="1:18" ht="15.75" x14ac:dyDescent="0.2">
      <c r="A5644" s="5">
        <v>5257165</v>
      </c>
      <c r="B5644" s="6" t="s">
        <v>10783</v>
      </c>
      <c r="C5644" s="7" t="s">
        <v>76</v>
      </c>
      <c r="D5644" s="7" t="s">
        <v>15174</v>
      </c>
      <c r="E5644" s="8" t="s">
        <v>2383</v>
      </c>
      <c r="F5644" s="7" t="s">
        <v>475</v>
      </c>
      <c r="G5644" s="7" t="s">
        <v>214</v>
      </c>
      <c r="H5644" s="5">
        <v>21</v>
      </c>
      <c r="I5644" s="5">
        <v>15</v>
      </c>
      <c r="J5644" s="5">
        <v>110</v>
      </c>
      <c r="K5644" s="5">
        <v>96</v>
      </c>
      <c r="L5644" s="9">
        <f t="shared" si="176"/>
        <v>22</v>
      </c>
      <c r="M5644" s="9" t="str">
        <f t="shared" si="177"/>
        <v>low</v>
      </c>
      <c r="N5644" s="10">
        <v>-350.46259104165802</v>
      </c>
      <c r="O5644" s="11">
        <v>8.4674768513650633E-3</v>
      </c>
      <c r="P5644" s="7" t="s">
        <v>1461</v>
      </c>
      <c r="Q5644" s="7" t="s">
        <v>1475</v>
      </c>
      <c r="R5644" s="12"/>
    </row>
    <row r="5645" spans="1:18" ht="15.75" x14ac:dyDescent="0.2">
      <c r="A5645" s="5">
        <v>5334323</v>
      </c>
      <c r="B5645" s="6" t="s">
        <v>13731</v>
      </c>
      <c r="C5645" s="7" t="s">
        <v>52</v>
      </c>
      <c r="D5645" s="7" t="s">
        <v>15185</v>
      </c>
      <c r="E5645" s="8" t="s">
        <v>2383</v>
      </c>
      <c r="F5645" s="7" t="s">
        <v>15186</v>
      </c>
      <c r="G5645" s="7" t="s">
        <v>214</v>
      </c>
      <c r="H5645" s="5">
        <v>40</v>
      </c>
      <c r="I5645" s="5">
        <v>15</v>
      </c>
      <c r="J5645" s="5">
        <v>168</v>
      </c>
      <c r="K5645" s="5">
        <v>99</v>
      </c>
      <c r="L5645" s="9">
        <f t="shared" si="176"/>
        <v>24</v>
      </c>
      <c r="M5645" s="9" t="str">
        <f t="shared" si="177"/>
        <v>low</v>
      </c>
      <c r="N5645" s="10">
        <v>-325.71940203699342</v>
      </c>
      <c r="O5645" s="11">
        <v>9.0891203726641834E-3</v>
      </c>
      <c r="P5645" s="7" t="s">
        <v>1461</v>
      </c>
      <c r="Q5645" s="7" t="s">
        <v>1475</v>
      </c>
      <c r="R5645" s="12"/>
    </row>
    <row r="5646" spans="1:18" ht="15.75" x14ac:dyDescent="0.2">
      <c r="A5646" s="5">
        <v>5297220</v>
      </c>
      <c r="B5646" s="6" t="s">
        <v>14328</v>
      </c>
      <c r="C5646" s="7" t="s">
        <v>110</v>
      </c>
      <c r="D5646" s="7" t="s">
        <v>15231</v>
      </c>
      <c r="E5646" s="8" t="s">
        <v>2383</v>
      </c>
      <c r="F5646" s="7" t="s">
        <v>2020</v>
      </c>
      <c r="G5646" s="7" t="s">
        <v>214</v>
      </c>
      <c r="H5646" s="5">
        <v>45</v>
      </c>
      <c r="I5646" s="5">
        <v>15</v>
      </c>
      <c r="J5646" s="5">
        <v>120</v>
      </c>
      <c r="K5646" s="5">
        <v>96</v>
      </c>
      <c r="L5646" s="9">
        <f t="shared" si="176"/>
        <v>22</v>
      </c>
      <c r="M5646" s="9" t="str">
        <f t="shared" si="177"/>
        <v>low</v>
      </c>
      <c r="N5646" s="10">
        <v>-339.15664243057108</v>
      </c>
      <c r="O5646" s="11">
        <v>9.8211342556169257E-3</v>
      </c>
      <c r="P5646" s="7" t="s">
        <v>1461</v>
      </c>
      <c r="Q5646" s="7" t="s">
        <v>1475</v>
      </c>
      <c r="R5646" s="12"/>
    </row>
    <row r="5647" spans="1:18" ht="15.75" x14ac:dyDescent="0.2">
      <c r="A5647" s="5">
        <v>5293267</v>
      </c>
      <c r="B5647" s="6" t="s">
        <v>10985</v>
      </c>
      <c r="C5647" s="7" t="s">
        <v>110</v>
      </c>
      <c r="D5647" s="7" t="s">
        <v>15262</v>
      </c>
      <c r="E5647" s="8" t="s">
        <v>2383</v>
      </c>
      <c r="F5647" s="7" t="s">
        <v>15263</v>
      </c>
      <c r="G5647" s="7" t="s">
        <v>214</v>
      </c>
      <c r="H5647" s="5">
        <v>39</v>
      </c>
      <c r="I5647" s="5">
        <v>15</v>
      </c>
      <c r="J5647" s="5">
        <v>120</v>
      </c>
      <c r="K5647" s="5">
        <v>95</v>
      </c>
      <c r="L5647" s="9">
        <f t="shared" si="176"/>
        <v>22</v>
      </c>
      <c r="M5647" s="9" t="str">
        <f t="shared" si="177"/>
        <v>low</v>
      </c>
      <c r="N5647" s="10">
        <v>-340.97212800924899</v>
      </c>
      <c r="O5647" s="11">
        <v>7.801550927979406E-3</v>
      </c>
      <c r="P5647" s="7" t="s">
        <v>1461</v>
      </c>
      <c r="Q5647" s="7" t="s">
        <v>1475</v>
      </c>
      <c r="R5647" s="12"/>
    </row>
    <row r="5648" spans="1:18" ht="15.75" x14ac:dyDescent="0.2">
      <c r="A5648" s="5">
        <v>5293458</v>
      </c>
      <c r="B5648" s="6" t="s">
        <v>10985</v>
      </c>
      <c r="C5648" s="7" t="s">
        <v>71</v>
      </c>
      <c r="D5648" s="7" t="s">
        <v>15270</v>
      </c>
      <c r="E5648" s="8" t="s">
        <v>2383</v>
      </c>
      <c r="F5648" s="7" t="s">
        <v>975</v>
      </c>
      <c r="G5648" s="7" t="s">
        <v>215</v>
      </c>
      <c r="H5648" s="5">
        <v>21</v>
      </c>
      <c r="I5648" s="5">
        <v>15</v>
      </c>
      <c r="J5648" s="5">
        <v>125</v>
      </c>
      <c r="K5648" s="5">
        <v>96</v>
      </c>
      <c r="L5648" s="9">
        <f t="shared" si="176"/>
        <v>24</v>
      </c>
      <c r="M5648" s="9" t="str">
        <f t="shared" si="177"/>
        <v>low</v>
      </c>
      <c r="N5648" s="10">
        <v>-341.1209899305104</v>
      </c>
      <c r="O5648" s="11">
        <v>2.2785462962929159E-2</v>
      </c>
      <c r="P5648" s="7" t="s">
        <v>1461</v>
      </c>
      <c r="Q5648" s="7" t="s">
        <v>1475</v>
      </c>
      <c r="R5648" s="12"/>
    </row>
    <row r="5649" spans="1:18" ht="15.75" x14ac:dyDescent="0.2">
      <c r="A5649" s="5">
        <v>5351695</v>
      </c>
      <c r="B5649" s="6" t="s">
        <v>10912</v>
      </c>
      <c r="C5649" s="7" t="s">
        <v>52</v>
      </c>
      <c r="D5649" s="7" t="s">
        <v>15367</v>
      </c>
      <c r="E5649" s="8" t="s">
        <v>2383</v>
      </c>
      <c r="F5649" s="7" t="s">
        <v>15368</v>
      </c>
      <c r="G5649" s="7" t="s">
        <v>215</v>
      </c>
      <c r="H5649" s="5">
        <v>54</v>
      </c>
      <c r="I5649" s="5">
        <v>15</v>
      </c>
      <c r="J5649" s="5">
        <v>135</v>
      </c>
      <c r="K5649" s="5">
        <v>96</v>
      </c>
      <c r="L5649" s="9">
        <f t="shared" si="176"/>
        <v>24</v>
      </c>
      <c r="M5649" s="9" t="str">
        <f t="shared" si="177"/>
        <v>low</v>
      </c>
      <c r="N5649" s="10">
        <v>-325.26164980320027</v>
      </c>
      <c r="O5649" s="11">
        <v>8.3028587978333235E-3</v>
      </c>
      <c r="P5649" s="7" t="s">
        <v>1461</v>
      </c>
      <c r="Q5649" s="7" t="s">
        <v>1475</v>
      </c>
      <c r="R5649" s="12"/>
    </row>
    <row r="5650" spans="1:18" ht="15.75" x14ac:dyDescent="0.2">
      <c r="A5650" s="5">
        <v>5363174</v>
      </c>
      <c r="B5650" s="6" t="s">
        <v>13210</v>
      </c>
      <c r="C5650" s="7" t="s">
        <v>164</v>
      </c>
      <c r="D5650" s="7" t="s">
        <v>15416</v>
      </c>
      <c r="E5650" s="8" t="s">
        <v>2383</v>
      </c>
      <c r="F5650" s="7" t="s">
        <v>15417</v>
      </c>
      <c r="G5650" s="7" t="s">
        <v>214</v>
      </c>
      <c r="H5650" s="5">
        <v>38</v>
      </c>
      <c r="I5650" s="5">
        <v>15</v>
      </c>
      <c r="J5650" s="5">
        <v>120</v>
      </c>
      <c r="K5650" s="5">
        <v>95</v>
      </c>
      <c r="L5650" s="9">
        <f t="shared" si="176"/>
        <v>22</v>
      </c>
      <c r="M5650" s="9" t="str">
        <f t="shared" si="177"/>
        <v>low</v>
      </c>
      <c r="N5650" s="10">
        <v>-323.08350524301204</v>
      </c>
      <c r="O5650" s="11">
        <v>1.0206793980614748E-2</v>
      </c>
      <c r="P5650" s="7" t="s">
        <v>1461</v>
      </c>
      <c r="Q5650" s="7" t="s">
        <v>1475</v>
      </c>
      <c r="R5650" s="12"/>
    </row>
    <row r="5651" spans="1:18" ht="15.75" x14ac:dyDescent="0.2">
      <c r="A5651" s="5">
        <v>5257681</v>
      </c>
      <c r="B5651" s="6" t="s">
        <v>10783</v>
      </c>
      <c r="C5651" s="7" t="s">
        <v>60</v>
      </c>
      <c r="D5651" s="7" t="s">
        <v>15466</v>
      </c>
      <c r="E5651" s="8" t="s">
        <v>2383</v>
      </c>
      <c r="F5651" s="7" t="s">
        <v>15467</v>
      </c>
      <c r="G5651" s="7" t="s">
        <v>215</v>
      </c>
      <c r="H5651" s="5">
        <v>22</v>
      </c>
      <c r="I5651" s="5">
        <v>15</v>
      </c>
      <c r="J5651" s="5">
        <v>115</v>
      </c>
      <c r="K5651" s="5">
        <v>95</v>
      </c>
      <c r="L5651" s="9">
        <f t="shared" si="176"/>
        <v>22</v>
      </c>
      <c r="M5651" s="9" t="str">
        <f t="shared" si="177"/>
        <v>low</v>
      </c>
      <c r="N5651" s="10">
        <v>-358.44433093749103</v>
      </c>
      <c r="O5651" s="11">
        <v>1.3904247687605675E-2</v>
      </c>
      <c r="P5651" s="7" t="s">
        <v>1461</v>
      </c>
      <c r="Q5651" s="7" t="s">
        <v>1475</v>
      </c>
      <c r="R5651" s="12"/>
    </row>
    <row r="5652" spans="1:18" ht="15.75" x14ac:dyDescent="0.2">
      <c r="A5652" s="5">
        <v>5254929</v>
      </c>
      <c r="B5652" s="6" t="s">
        <v>13070</v>
      </c>
      <c r="C5652" s="7" t="s">
        <v>71</v>
      </c>
      <c r="D5652" s="7" t="s">
        <v>15472</v>
      </c>
      <c r="E5652" s="8" t="s">
        <v>2383</v>
      </c>
      <c r="F5652" s="7" t="s">
        <v>599</v>
      </c>
      <c r="G5652" s="7" t="s">
        <v>214</v>
      </c>
      <c r="H5652" s="5">
        <v>32</v>
      </c>
      <c r="I5652" s="5">
        <v>15</v>
      </c>
      <c r="J5652" s="5">
        <v>120</v>
      </c>
      <c r="K5652" s="5">
        <v>96</v>
      </c>
      <c r="L5652" s="9">
        <f t="shared" si="176"/>
        <v>22</v>
      </c>
      <c r="M5652" s="9" t="str">
        <f t="shared" si="177"/>
        <v>low</v>
      </c>
      <c r="N5652" s="10">
        <v>-359.58122731480398</v>
      </c>
      <c r="O5652" s="11">
        <v>6.4582638879073784E-3</v>
      </c>
      <c r="P5652" s="7" t="s">
        <v>1461</v>
      </c>
      <c r="Q5652" s="7" t="s">
        <v>1475</v>
      </c>
      <c r="R5652" s="12"/>
    </row>
    <row r="5653" spans="1:18" ht="15.75" x14ac:dyDescent="0.2">
      <c r="A5653" s="5">
        <v>5360166</v>
      </c>
      <c r="B5653" s="6" t="s">
        <v>13191</v>
      </c>
      <c r="C5653" s="7" t="s">
        <v>71</v>
      </c>
      <c r="D5653" s="7" t="s">
        <v>15582</v>
      </c>
      <c r="E5653" s="8" t="s">
        <v>2383</v>
      </c>
      <c r="F5653" s="7" t="s">
        <v>15583</v>
      </c>
      <c r="G5653" s="7" t="s">
        <v>214</v>
      </c>
      <c r="H5653" s="5">
        <v>32</v>
      </c>
      <c r="I5653" s="5">
        <v>15</v>
      </c>
      <c r="J5653" s="5">
        <v>110</v>
      </c>
      <c r="K5653" s="5">
        <v>96</v>
      </c>
      <c r="L5653" s="9">
        <f t="shared" si="176"/>
        <v>22</v>
      </c>
      <c r="M5653" s="9" t="str">
        <f t="shared" si="177"/>
        <v>low</v>
      </c>
      <c r="N5653" s="10">
        <v>-328.7936594444036</v>
      </c>
      <c r="O5653" s="11">
        <v>8.6379629647126421E-3</v>
      </c>
      <c r="P5653" s="7" t="s">
        <v>1461</v>
      </c>
      <c r="Q5653" s="7" t="s">
        <v>1475</v>
      </c>
      <c r="R5653" s="12"/>
    </row>
    <row r="5654" spans="1:18" ht="15.75" x14ac:dyDescent="0.2">
      <c r="A5654" s="5">
        <v>5334426</v>
      </c>
      <c r="B5654" s="6" t="s">
        <v>13731</v>
      </c>
      <c r="C5654" s="7" t="s">
        <v>76</v>
      </c>
      <c r="D5654" s="7" t="s">
        <v>15734</v>
      </c>
      <c r="E5654" s="8" t="s">
        <v>2383</v>
      </c>
      <c r="F5654" s="7" t="s">
        <v>15735</v>
      </c>
      <c r="G5654" s="7" t="s">
        <v>215</v>
      </c>
      <c r="H5654" s="5">
        <v>37</v>
      </c>
      <c r="I5654" s="5">
        <v>15</v>
      </c>
      <c r="J5654" s="5">
        <v>125</v>
      </c>
      <c r="K5654" s="5">
        <v>96</v>
      </c>
      <c r="L5654" s="9">
        <f t="shared" si="176"/>
        <v>24</v>
      </c>
      <c r="M5654" s="9" t="str">
        <f t="shared" si="177"/>
        <v>low</v>
      </c>
      <c r="N5654" s="10">
        <v>-341.41251577548246</v>
      </c>
      <c r="O5654" s="11">
        <v>4.3831023504026234E-5</v>
      </c>
      <c r="P5654" s="7" t="s">
        <v>1461</v>
      </c>
      <c r="Q5654" s="7" t="s">
        <v>1475</v>
      </c>
      <c r="R5654" s="12"/>
    </row>
    <row r="5655" spans="1:18" ht="15.75" x14ac:dyDescent="0.2">
      <c r="A5655" s="5">
        <v>5363941</v>
      </c>
      <c r="B5655" s="6" t="s">
        <v>15191</v>
      </c>
      <c r="C5655" s="7" t="s">
        <v>71</v>
      </c>
      <c r="D5655" s="7" t="s">
        <v>15785</v>
      </c>
      <c r="E5655" s="8" t="s">
        <v>2383</v>
      </c>
      <c r="F5655" s="7" t="s">
        <v>15786</v>
      </c>
      <c r="G5655" s="7" t="s">
        <v>214</v>
      </c>
      <c r="H5655" s="5">
        <v>42</v>
      </c>
      <c r="I5655" s="5">
        <v>15</v>
      </c>
      <c r="J5655" s="5">
        <v>124</v>
      </c>
      <c r="K5655" s="5">
        <v>99</v>
      </c>
      <c r="L5655" s="9">
        <f t="shared" si="176"/>
        <v>24</v>
      </c>
      <c r="M5655" s="9" t="str">
        <f t="shared" si="177"/>
        <v>low</v>
      </c>
      <c r="N5655" s="10">
        <v>-333.14120651622216</v>
      </c>
      <c r="O5655" s="11">
        <v>5.105243057187181E-3</v>
      </c>
      <c r="P5655" s="7" t="s">
        <v>1461</v>
      </c>
      <c r="Q5655" s="7" t="s">
        <v>1475</v>
      </c>
      <c r="R5655" s="12"/>
    </row>
    <row r="5656" spans="1:18" ht="15.75" x14ac:dyDescent="0.2">
      <c r="A5656" s="5">
        <v>5362908</v>
      </c>
      <c r="B5656" s="6" t="s">
        <v>13210</v>
      </c>
      <c r="C5656" s="7" t="s">
        <v>71</v>
      </c>
      <c r="D5656" s="7" t="s">
        <v>15820</v>
      </c>
      <c r="E5656" s="8" t="s">
        <v>2383</v>
      </c>
      <c r="F5656" s="7" t="s">
        <v>15821</v>
      </c>
      <c r="G5656" s="7" t="s">
        <v>215</v>
      </c>
      <c r="H5656" s="5">
        <v>32</v>
      </c>
      <c r="I5656" s="5">
        <v>15</v>
      </c>
      <c r="J5656" s="5">
        <v>119</v>
      </c>
      <c r="K5656" s="5">
        <v>99</v>
      </c>
      <c r="L5656" s="9">
        <f t="shared" si="176"/>
        <v>22</v>
      </c>
      <c r="M5656" s="9" t="str">
        <f t="shared" si="177"/>
        <v>low</v>
      </c>
      <c r="N5656" s="10">
        <v>-334.61215678242297</v>
      </c>
      <c r="O5656" s="11">
        <v>7.33811342070112E-3</v>
      </c>
      <c r="P5656" s="7" t="s">
        <v>1461</v>
      </c>
      <c r="Q5656" s="7" t="s">
        <v>1475</v>
      </c>
      <c r="R5656" s="12"/>
    </row>
    <row r="5657" spans="1:18" ht="15.75" x14ac:dyDescent="0.2">
      <c r="A5657" s="5">
        <v>5366127</v>
      </c>
      <c r="B5657" s="6" t="s">
        <v>15191</v>
      </c>
      <c r="C5657" s="7" t="s">
        <v>76</v>
      </c>
      <c r="D5657" s="7" t="s">
        <v>15927</v>
      </c>
      <c r="E5657" s="8" t="s">
        <v>2383</v>
      </c>
      <c r="F5657" s="7" t="s">
        <v>15928</v>
      </c>
      <c r="G5657" s="7" t="s">
        <v>215</v>
      </c>
      <c r="H5657" s="5">
        <v>38</v>
      </c>
      <c r="I5657" s="5">
        <v>15</v>
      </c>
      <c r="J5657" s="5">
        <v>140</v>
      </c>
      <c r="K5657" s="5">
        <v>96</v>
      </c>
      <c r="L5657" s="9">
        <f t="shared" si="176"/>
        <v>24</v>
      </c>
      <c r="M5657" s="9" t="str">
        <f t="shared" si="177"/>
        <v>low</v>
      </c>
      <c r="N5657" s="10">
        <v>-336.39001187495887</v>
      </c>
      <c r="O5657" s="11">
        <v>9.0597916714614257E-3</v>
      </c>
      <c r="P5657" s="7" t="s">
        <v>1461</v>
      </c>
      <c r="Q5657" s="7" t="s">
        <v>1475</v>
      </c>
      <c r="R5657" s="12"/>
    </row>
    <row r="5658" spans="1:18" ht="15.75" x14ac:dyDescent="0.2">
      <c r="A5658" s="5">
        <v>5361739</v>
      </c>
      <c r="B5658" s="6" t="s">
        <v>13210</v>
      </c>
      <c r="C5658" s="7" t="s">
        <v>71</v>
      </c>
      <c r="D5658" s="7" t="s">
        <v>16073</v>
      </c>
      <c r="E5658" s="8" t="s">
        <v>2383</v>
      </c>
      <c r="F5658" s="7" t="s">
        <v>16074</v>
      </c>
      <c r="G5658" s="7" t="s">
        <v>215</v>
      </c>
      <c r="H5658" s="5">
        <v>56</v>
      </c>
      <c r="I5658" s="5">
        <v>15</v>
      </c>
      <c r="J5658" s="5">
        <v>127</v>
      </c>
      <c r="K5658" s="5">
        <v>99</v>
      </c>
      <c r="L5658" s="9">
        <f t="shared" si="176"/>
        <v>24</v>
      </c>
      <c r="M5658" s="9" t="str">
        <f t="shared" si="177"/>
        <v>low</v>
      </c>
      <c r="N5658" s="10">
        <v>-341.61510134258424</v>
      </c>
      <c r="O5658" s="11">
        <v>1.1384178244043142E-2</v>
      </c>
      <c r="P5658" s="7" t="s">
        <v>1461</v>
      </c>
      <c r="Q5658" s="5" t="s">
        <v>1475</v>
      </c>
      <c r="R5658" s="12"/>
    </row>
    <row r="5659" spans="1:18" ht="15.75" x14ac:dyDescent="0.2">
      <c r="A5659" s="5">
        <v>5261354</v>
      </c>
      <c r="B5659" s="6" t="s">
        <v>13450</v>
      </c>
      <c r="C5659" s="7" t="s">
        <v>76</v>
      </c>
      <c r="D5659" s="7" t="s">
        <v>16190</v>
      </c>
      <c r="E5659" s="8" t="s">
        <v>2383</v>
      </c>
      <c r="F5659" s="7" t="s">
        <v>1053</v>
      </c>
      <c r="G5659" s="7" t="s">
        <v>214</v>
      </c>
      <c r="H5659" s="5">
        <v>34</v>
      </c>
      <c r="I5659" s="5">
        <v>15</v>
      </c>
      <c r="J5659" s="5">
        <v>120</v>
      </c>
      <c r="K5659" s="5">
        <v>96</v>
      </c>
      <c r="L5659" s="9">
        <f t="shared" si="176"/>
        <v>22</v>
      </c>
      <c r="M5659" s="9" t="str">
        <f t="shared" si="177"/>
        <v>low</v>
      </c>
      <c r="N5659" s="10">
        <v>-377.47602032406576</v>
      </c>
      <c r="O5659" s="11">
        <v>3.0231828714022413E-3</v>
      </c>
      <c r="P5659" s="7" t="s">
        <v>1461</v>
      </c>
      <c r="Q5659" s="7" t="s">
        <v>1475</v>
      </c>
      <c r="R5659" s="12"/>
    </row>
    <row r="5660" spans="1:18" ht="15.75" x14ac:dyDescent="0.2">
      <c r="A5660" s="5">
        <v>5367768</v>
      </c>
      <c r="B5660" s="6" t="s">
        <v>14951</v>
      </c>
      <c r="C5660" s="7" t="s">
        <v>65</v>
      </c>
      <c r="D5660" s="7" t="s">
        <v>16273</v>
      </c>
      <c r="E5660" s="8" t="s">
        <v>2383</v>
      </c>
      <c r="F5660" s="7" t="s">
        <v>1930</v>
      </c>
      <c r="G5660" s="7" t="s">
        <v>214</v>
      </c>
      <c r="H5660" s="5">
        <v>42</v>
      </c>
      <c r="I5660" s="5">
        <v>15</v>
      </c>
      <c r="J5660" s="5">
        <v>120</v>
      </c>
      <c r="K5660" s="5">
        <v>97</v>
      </c>
      <c r="L5660" s="9">
        <f t="shared" si="176"/>
        <v>22</v>
      </c>
      <c r="M5660" s="9" t="str">
        <f t="shared" si="177"/>
        <v>low</v>
      </c>
      <c r="N5660" s="10">
        <v>-345.16067037035828</v>
      </c>
      <c r="O5660" s="11">
        <v>3.5958796288468875E-3</v>
      </c>
      <c r="P5660" s="7" t="s">
        <v>1461</v>
      </c>
      <c r="Q5660" s="7" t="s">
        <v>1475</v>
      </c>
      <c r="R5660" s="12"/>
    </row>
    <row r="5661" spans="1:18" ht="15.75" x14ac:dyDescent="0.2">
      <c r="A5661" s="5">
        <v>5334323</v>
      </c>
      <c r="B5661" s="6" t="s">
        <v>13731</v>
      </c>
      <c r="C5661" s="7" t="s">
        <v>52</v>
      </c>
      <c r="D5661" s="7" t="s">
        <v>15185</v>
      </c>
      <c r="E5661" s="8" t="s">
        <v>2383</v>
      </c>
      <c r="F5661" s="7" t="s">
        <v>16311</v>
      </c>
      <c r="G5661" s="7" t="s">
        <v>214</v>
      </c>
      <c r="H5661" s="5">
        <v>34</v>
      </c>
      <c r="I5661" s="5">
        <v>15</v>
      </c>
      <c r="J5661" s="5">
        <v>110</v>
      </c>
      <c r="K5661" s="5">
        <v>95</v>
      </c>
      <c r="L5661" s="9">
        <f t="shared" si="176"/>
        <v>22</v>
      </c>
      <c r="M5661" s="9" t="str">
        <f t="shared" si="177"/>
        <v>low</v>
      </c>
      <c r="N5661" s="10">
        <v>-357.13606870369404</v>
      </c>
      <c r="O5661" s="11">
        <v>9.0891203726641834E-3</v>
      </c>
      <c r="P5661" s="7" t="s">
        <v>1461</v>
      </c>
      <c r="Q5661" s="5" t="s">
        <v>1475</v>
      </c>
      <c r="R5661" s="12"/>
    </row>
    <row r="5662" spans="1:18" ht="15.75" x14ac:dyDescent="0.2">
      <c r="A5662" s="5">
        <v>5262682</v>
      </c>
      <c r="B5662" s="6" t="s">
        <v>13417</v>
      </c>
      <c r="C5662" s="7" t="s">
        <v>71</v>
      </c>
      <c r="D5662" s="7" t="s">
        <v>16440</v>
      </c>
      <c r="E5662" s="8" t="s">
        <v>2383</v>
      </c>
      <c r="F5662" s="7" t="s">
        <v>16441</v>
      </c>
      <c r="G5662" s="7" t="s">
        <v>215</v>
      </c>
      <c r="H5662" s="5">
        <v>51</v>
      </c>
      <c r="I5662" s="5">
        <v>15</v>
      </c>
      <c r="J5662" s="5">
        <v>115</v>
      </c>
      <c r="K5662" s="5">
        <v>96</v>
      </c>
      <c r="L5662" s="9">
        <f t="shared" si="176"/>
        <v>22</v>
      </c>
      <c r="M5662" s="9" t="str">
        <f t="shared" si="177"/>
        <v>low</v>
      </c>
      <c r="N5662" s="10">
        <v>-383.98705061338114</v>
      </c>
      <c r="O5662" s="11">
        <v>1.912311342312023E-2</v>
      </c>
      <c r="P5662" s="7" t="s">
        <v>1461</v>
      </c>
      <c r="Q5662" s="7" t="s">
        <v>1475</v>
      </c>
      <c r="R5662" s="12"/>
    </row>
    <row r="5663" spans="1:18" ht="15.75" x14ac:dyDescent="0.2">
      <c r="A5663" s="5">
        <v>5370016</v>
      </c>
      <c r="B5663" s="6" t="s">
        <v>2405</v>
      </c>
      <c r="C5663" s="7" t="s">
        <v>123</v>
      </c>
      <c r="D5663" s="7" t="s">
        <v>16606</v>
      </c>
      <c r="E5663" s="8" t="s">
        <v>2383</v>
      </c>
      <c r="F5663" s="7" t="s">
        <v>16607</v>
      </c>
      <c r="G5663" s="7" t="s">
        <v>214</v>
      </c>
      <c r="H5663" s="5">
        <v>18</v>
      </c>
      <c r="I5663" s="5">
        <v>15</v>
      </c>
      <c r="J5663" s="5">
        <v>110</v>
      </c>
      <c r="K5663" s="5">
        <v>97</v>
      </c>
      <c r="L5663" s="9">
        <f t="shared" si="176"/>
        <v>22</v>
      </c>
      <c r="M5663" s="9" t="str">
        <f t="shared" si="177"/>
        <v>low</v>
      </c>
      <c r="N5663" s="10">
        <v>-353.95141349532787</v>
      </c>
      <c r="O5663" s="11">
        <v>9.7745370367192663E-3</v>
      </c>
      <c r="P5663" s="7" t="s">
        <v>1461</v>
      </c>
      <c r="Q5663" s="7" t="s">
        <v>1475</v>
      </c>
      <c r="R5663" s="12"/>
    </row>
    <row r="5664" spans="1:18" ht="15.75" x14ac:dyDescent="0.2">
      <c r="A5664" s="5">
        <v>5367305</v>
      </c>
      <c r="B5664" s="6" t="s">
        <v>14951</v>
      </c>
      <c r="C5664" s="7" t="s">
        <v>106</v>
      </c>
      <c r="D5664" s="7" t="s">
        <v>16662</v>
      </c>
      <c r="E5664" s="8" t="s">
        <v>2383</v>
      </c>
      <c r="F5664" s="7" t="s">
        <v>16663</v>
      </c>
      <c r="G5664" s="7" t="s">
        <v>214</v>
      </c>
      <c r="H5664" s="5">
        <v>22</v>
      </c>
      <c r="I5664" s="5">
        <v>15</v>
      </c>
      <c r="J5664" s="5">
        <v>125</v>
      </c>
      <c r="K5664" s="5">
        <v>96</v>
      </c>
      <c r="L5664" s="9">
        <f t="shared" si="176"/>
        <v>24</v>
      </c>
      <c r="M5664" s="9" t="str">
        <f t="shared" si="177"/>
        <v>low</v>
      </c>
      <c r="N5664" s="10">
        <v>-355.97947060180741</v>
      </c>
      <c r="O5664" s="11">
        <v>9.75381944590481E-3</v>
      </c>
      <c r="P5664" s="7" t="s">
        <v>1461</v>
      </c>
      <c r="Q5664" s="7" t="s">
        <v>1475</v>
      </c>
      <c r="R5664" s="12"/>
    </row>
    <row r="5665" spans="1:18" ht="15.75" x14ac:dyDescent="0.2">
      <c r="A5665" s="5">
        <v>5367305</v>
      </c>
      <c r="B5665" s="6" t="s">
        <v>14951</v>
      </c>
      <c r="C5665" s="7" t="s">
        <v>106</v>
      </c>
      <c r="D5665" s="7" t="s">
        <v>16662</v>
      </c>
      <c r="E5665" s="8" t="s">
        <v>2383</v>
      </c>
      <c r="F5665" s="7" t="s">
        <v>16664</v>
      </c>
      <c r="G5665" s="7" t="s">
        <v>214</v>
      </c>
      <c r="H5665" s="5">
        <v>36</v>
      </c>
      <c r="I5665" s="5">
        <v>15</v>
      </c>
      <c r="J5665" s="5">
        <v>120</v>
      </c>
      <c r="K5665" s="5">
        <v>96</v>
      </c>
      <c r="L5665" s="9">
        <f t="shared" si="176"/>
        <v>22</v>
      </c>
      <c r="M5665" s="9" t="str">
        <f t="shared" si="177"/>
        <v>low</v>
      </c>
      <c r="N5665" s="10">
        <v>-356.02113726850803</v>
      </c>
      <c r="O5665" s="11">
        <v>9.75381944590481E-3</v>
      </c>
      <c r="P5665" s="7" t="s">
        <v>1461</v>
      </c>
      <c r="Q5665" s="5" t="s">
        <v>1475</v>
      </c>
      <c r="R5665" s="12"/>
    </row>
    <row r="5666" spans="1:18" ht="15.75" x14ac:dyDescent="0.2">
      <c r="A5666" s="5">
        <v>5377303</v>
      </c>
      <c r="B5666" s="6" t="s">
        <v>3237</v>
      </c>
      <c r="C5666" s="7" t="s">
        <v>76</v>
      </c>
      <c r="D5666" s="7" t="s">
        <v>16750</v>
      </c>
      <c r="E5666" s="8" t="s">
        <v>2383</v>
      </c>
      <c r="F5666" s="7" t="s">
        <v>16751</v>
      </c>
      <c r="G5666" s="7" t="s">
        <v>215</v>
      </c>
      <c r="H5666" s="5">
        <v>71</v>
      </c>
      <c r="I5666" s="5">
        <v>15</v>
      </c>
      <c r="J5666" s="5">
        <v>135</v>
      </c>
      <c r="K5666" s="5">
        <v>96</v>
      </c>
      <c r="L5666" s="9">
        <f t="shared" si="176"/>
        <v>21</v>
      </c>
      <c r="M5666" s="9" t="str">
        <f t="shared" si="177"/>
        <v>low</v>
      </c>
      <c r="N5666" s="10">
        <v>-355.57949644674954</v>
      </c>
      <c r="O5666" s="11">
        <v>9.5486109785269946E-5</v>
      </c>
      <c r="P5666" s="7" t="s">
        <v>1461</v>
      </c>
      <c r="Q5666" s="7" t="s">
        <v>1475</v>
      </c>
      <c r="R5666" s="12"/>
    </row>
    <row r="5667" spans="1:18" ht="15.75" x14ac:dyDescent="0.2">
      <c r="A5667" s="5">
        <v>5364807</v>
      </c>
      <c r="B5667" s="6" t="s">
        <v>15191</v>
      </c>
      <c r="C5667" s="7" t="s">
        <v>116</v>
      </c>
      <c r="D5667" s="7" t="s">
        <v>16778</v>
      </c>
      <c r="E5667" s="8" t="s">
        <v>2383</v>
      </c>
      <c r="F5667" s="7" t="s">
        <v>16779</v>
      </c>
      <c r="G5667" s="7" t="s">
        <v>214</v>
      </c>
      <c r="H5667" s="5">
        <v>27</v>
      </c>
      <c r="I5667" s="5">
        <v>15</v>
      </c>
      <c r="J5667" s="5">
        <v>120</v>
      </c>
      <c r="K5667" s="5">
        <v>96</v>
      </c>
      <c r="L5667" s="9">
        <f t="shared" si="176"/>
        <v>22</v>
      </c>
      <c r="M5667" s="9" t="str">
        <f t="shared" si="177"/>
        <v>low</v>
      </c>
      <c r="N5667" s="10">
        <v>-360.37347430554655</v>
      </c>
      <c r="O5667" s="11">
        <v>5.0604976859176531E-3</v>
      </c>
      <c r="P5667" s="7" t="s">
        <v>1461</v>
      </c>
      <c r="Q5667" s="7" t="s">
        <v>1475</v>
      </c>
      <c r="R5667" s="12"/>
    </row>
    <row r="5668" spans="1:18" ht="15.75" x14ac:dyDescent="0.2">
      <c r="A5668" s="5">
        <v>5363156</v>
      </c>
      <c r="B5668" s="6" t="s">
        <v>13210</v>
      </c>
      <c r="C5668" s="7" t="s">
        <v>71</v>
      </c>
      <c r="D5668" s="7" t="s">
        <v>16808</v>
      </c>
      <c r="E5668" s="8" t="s">
        <v>2383</v>
      </c>
      <c r="F5668" s="7" t="s">
        <v>16809</v>
      </c>
      <c r="G5668" s="7" t="s">
        <v>214</v>
      </c>
      <c r="H5668" s="5">
        <v>35</v>
      </c>
      <c r="I5668" s="5">
        <v>15</v>
      </c>
      <c r="J5668" s="5">
        <v>117</v>
      </c>
      <c r="K5668" s="5">
        <v>99</v>
      </c>
      <c r="L5668" s="9">
        <f t="shared" si="176"/>
        <v>22</v>
      </c>
      <c r="M5668" s="9" t="str">
        <f t="shared" si="177"/>
        <v>low</v>
      </c>
      <c r="N5668" s="10">
        <v>-362.00389590276609</v>
      </c>
      <c r="O5668" s="11">
        <v>8.1709837904782034E-3</v>
      </c>
      <c r="P5668" s="7" t="s">
        <v>1461</v>
      </c>
      <c r="Q5668" s="7" t="s">
        <v>1475</v>
      </c>
      <c r="R5668" s="12"/>
    </row>
    <row r="5669" spans="1:18" ht="15.75" x14ac:dyDescent="0.2">
      <c r="A5669" s="5">
        <v>5300026</v>
      </c>
      <c r="B5669" s="6" t="s">
        <v>12515</v>
      </c>
      <c r="C5669" s="7" t="s">
        <v>71</v>
      </c>
      <c r="D5669" s="7" t="s">
        <v>16822</v>
      </c>
      <c r="E5669" s="8" t="s">
        <v>2383</v>
      </c>
      <c r="F5669" s="7" t="s">
        <v>16823</v>
      </c>
      <c r="G5669" s="7" t="s">
        <v>214</v>
      </c>
      <c r="H5669" s="5">
        <v>30</v>
      </c>
      <c r="I5669" s="5">
        <v>15</v>
      </c>
      <c r="J5669" s="5">
        <v>123</v>
      </c>
      <c r="K5669" s="5">
        <v>99</v>
      </c>
      <c r="L5669" s="9">
        <f t="shared" si="176"/>
        <v>24</v>
      </c>
      <c r="M5669" s="9" t="str">
        <f t="shared" si="177"/>
        <v>low</v>
      </c>
      <c r="N5669" s="10">
        <v>-382.8919300462876</v>
      </c>
      <c r="O5669" s="11">
        <v>5.5314004639512859E-3</v>
      </c>
      <c r="P5669" s="7" t="s">
        <v>1461</v>
      </c>
      <c r="Q5669" s="7" t="s">
        <v>1475</v>
      </c>
      <c r="R5669" s="12"/>
    </row>
    <row r="5670" spans="1:18" ht="15.75" x14ac:dyDescent="0.2">
      <c r="A5670" s="5">
        <v>5301128</v>
      </c>
      <c r="B5670" s="6" t="s">
        <v>12515</v>
      </c>
      <c r="C5670" s="7" t="s">
        <v>76</v>
      </c>
      <c r="D5670" s="7" t="s">
        <v>16831</v>
      </c>
      <c r="E5670" s="8" t="s">
        <v>2383</v>
      </c>
      <c r="F5670" s="7" t="s">
        <v>479</v>
      </c>
      <c r="G5670" s="7" t="s">
        <v>214</v>
      </c>
      <c r="H5670" s="5">
        <v>35</v>
      </c>
      <c r="I5670" s="5">
        <v>15</v>
      </c>
      <c r="J5670" s="5">
        <v>120</v>
      </c>
      <c r="K5670" s="5">
        <v>96</v>
      </c>
      <c r="L5670" s="9">
        <f t="shared" si="176"/>
        <v>22</v>
      </c>
      <c r="M5670" s="9" t="str">
        <f t="shared" si="177"/>
        <v>low</v>
      </c>
      <c r="N5670" s="10">
        <v>-382.81532804393646</v>
      </c>
      <c r="O5670" s="11">
        <v>1.2461423611966893E-2</v>
      </c>
      <c r="P5670" s="7" t="s">
        <v>1461</v>
      </c>
      <c r="Q5670" s="7" t="s">
        <v>1475</v>
      </c>
      <c r="R5670" s="12"/>
    </row>
    <row r="5671" spans="1:18" ht="15.75" x14ac:dyDescent="0.2">
      <c r="A5671" s="5">
        <v>5300395</v>
      </c>
      <c r="B5671" s="6" t="s">
        <v>12515</v>
      </c>
      <c r="C5671" s="7" t="s">
        <v>169</v>
      </c>
      <c r="D5671" s="7" t="s">
        <v>17025</v>
      </c>
      <c r="E5671" s="8" t="s">
        <v>2383</v>
      </c>
      <c r="F5671" s="7" t="s">
        <v>17026</v>
      </c>
      <c r="G5671" s="7" t="s">
        <v>214</v>
      </c>
      <c r="H5671" s="5">
        <v>33</v>
      </c>
      <c r="I5671" s="5">
        <v>15</v>
      </c>
      <c r="J5671" s="5">
        <v>110</v>
      </c>
      <c r="K5671" s="5">
        <v>98</v>
      </c>
      <c r="L5671" s="9">
        <f t="shared" si="176"/>
        <v>22</v>
      </c>
      <c r="M5671" s="9" t="str">
        <f t="shared" si="177"/>
        <v>low</v>
      </c>
      <c r="N5671" s="10">
        <v>-388.46988506946218</v>
      </c>
      <c r="O5671" s="11">
        <v>6.1549421297968365E-3</v>
      </c>
      <c r="P5671" s="7" t="s">
        <v>1461</v>
      </c>
      <c r="Q5671" s="7" t="s">
        <v>1475</v>
      </c>
      <c r="R5671" s="12"/>
    </row>
    <row r="5672" spans="1:18" ht="15.75" x14ac:dyDescent="0.2">
      <c r="A5672" s="5">
        <v>5334948</v>
      </c>
      <c r="B5672" s="6" t="s">
        <v>13731</v>
      </c>
      <c r="C5672" s="7" t="s">
        <v>86</v>
      </c>
      <c r="D5672" s="7" t="s">
        <v>17045</v>
      </c>
      <c r="E5672" s="8" t="s">
        <v>2383</v>
      </c>
      <c r="F5672" s="7" t="s">
        <v>17046</v>
      </c>
      <c r="G5672" s="7" t="s">
        <v>214</v>
      </c>
      <c r="H5672" s="5">
        <v>61</v>
      </c>
      <c r="I5672" s="5">
        <v>15</v>
      </c>
      <c r="J5672" s="5">
        <v>123</v>
      </c>
      <c r="K5672" s="5">
        <v>95</v>
      </c>
      <c r="L5672" s="9">
        <f t="shared" si="176"/>
        <v>21</v>
      </c>
      <c r="M5672" s="9" t="str">
        <f t="shared" si="177"/>
        <v>low</v>
      </c>
      <c r="N5672" s="10">
        <v>-377.8213430092801</v>
      </c>
      <c r="O5672" s="11">
        <v>8.1910879671340808E-3</v>
      </c>
      <c r="P5672" s="7" t="s">
        <v>1461</v>
      </c>
      <c r="Q5672" s="7" t="s">
        <v>1475</v>
      </c>
      <c r="R5672" s="12"/>
    </row>
    <row r="5673" spans="1:18" ht="15.75" x14ac:dyDescent="0.2">
      <c r="A5673" s="5">
        <v>5366127</v>
      </c>
      <c r="B5673" s="6" t="s">
        <v>15191</v>
      </c>
      <c r="C5673" s="7" t="s">
        <v>76</v>
      </c>
      <c r="D5673" s="7" t="s">
        <v>15927</v>
      </c>
      <c r="E5673" s="8" t="s">
        <v>2383</v>
      </c>
      <c r="F5673" s="7" t="s">
        <v>17077</v>
      </c>
      <c r="G5673" s="7" t="s">
        <v>214</v>
      </c>
      <c r="H5673" s="5">
        <v>44</v>
      </c>
      <c r="I5673" s="5">
        <v>15</v>
      </c>
      <c r="J5673" s="5">
        <v>130</v>
      </c>
      <c r="K5673" s="5">
        <v>96</v>
      </c>
      <c r="L5673" s="9">
        <f t="shared" si="176"/>
        <v>24</v>
      </c>
      <c r="M5673" s="9" t="str">
        <f t="shared" si="177"/>
        <v>low</v>
      </c>
      <c r="N5673" s="10">
        <v>-368.68167854165949</v>
      </c>
      <c r="O5673" s="11">
        <v>9.0597916714614257E-3</v>
      </c>
      <c r="P5673" s="7" t="s">
        <v>1461</v>
      </c>
      <c r="Q5673" s="7" t="s">
        <v>1475</v>
      </c>
      <c r="R5673" s="12"/>
    </row>
    <row r="5674" spans="1:18" ht="15.75" x14ac:dyDescent="0.2">
      <c r="A5674" s="5">
        <v>5297383</v>
      </c>
      <c r="B5674" s="6" t="s">
        <v>14328</v>
      </c>
      <c r="C5674" s="7" t="s">
        <v>123</v>
      </c>
      <c r="D5674" s="7" t="s">
        <v>17111</v>
      </c>
      <c r="E5674" s="8" t="s">
        <v>2383</v>
      </c>
      <c r="F5674" s="7" t="s">
        <v>637</v>
      </c>
      <c r="G5674" s="7" t="s">
        <v>214</v>
      </c>
      <c r="H5674" s="5">
        <v>18</v>
      </c>
      <c r="I5674" s="5">
        <v>15</v>
      </c>
      <c r="J5674" s="5">
        <v>110</v>
      </c>
      <c r="K5674" s="5">
        <v>96</v>
      </c>
      <c r="L5674" s="9">
        <f t="shared" si="176"/>
        <v>22</v>
      </c>
      <c r="M5674" s="9" t="str">
        <f t="shared" si="177"/>
        <v>low</v>
      </c>
      <c r="N5674" s="10">
        <v>-391.94360354165838</v>
      </c>
      <c r="O5674" s="11">
        <v>1.0427199078549165E-2</v>
      </c>
      <c r="P5674" s="7" t="s">
        <v>1461</v>
      </c>
      <c r="Q5674" s="5" t="s">
        <v>1475</v>
      </c>
      <c r="R5674" s="12"/>
    </row>
    <row r="5675" spans="1:18" ht="15.75" x14ac:dyDescent="0.2">
      <c r="A5675" s="5">
        <v>5263444</v>
      </c>
      <c r="B5675" s="6" t="s">
        <v>13417</v>
      </c>
      <c r="C5675" s="7" t="s">
        <v>110</v>
      </c>
      <c r="D5675" s="7" t="s">
        <v>17240</v>
      </c>
      <c r="E5675" s="8" t="s">
        <v>2383</v>
      </c>
      <c r="F5675" s="7" t="s">
        <v>17241</v>
      </c>
      <c r="G5675" s="7" t="s">
        <v>214</v>
      </c>
      <c r="H5675" s="5">
        <v>68</v>
      </c>
      <c r="I5675" s="5">
        <v>15</v>
      </c>
      <c r="J5675" s="5">
        <v>120</v>
      </c>
      <c r="K5675" s="5">
        <v>95</v>
      </c>
      <c r="L5675" s="9">
        <f t="shared" si="176"/>
        <v>19</v>
      </c>
      <c r="M5675" s="9" t="str">
        <f t="shared" si="177"/>
        <v>low</v>
      </c>
      <c r="N5675" s="10">
        <v>-406.69738733795384</v>
      </c>
      <c r="O5675" s="11">
        <v>3.4914699062937871E-3</v>
      </c>
      <c r="P5675" s="7" t="s">
        <v>1461</v>
      </c>
      <c r="Q5675" s="7" t="s">
        <v>1475</v>
      </c>
      <c r="R5675" s="12"/>
    </row>
    <row r="5676" spans="1:18" ht="15.75" x14ac:dyDescent="0.2">
      <c r="A5676" s="5">
        <v>5303749</v>
      </c>
      <c r="B5676" s="6" t="s">
        <v>12705</v>
      </c>
      <c r="C5676" s="7" t="s">
        <v>71</v>
      </c>
      <c r="D5676" s="7" t="s">
        <v>17445</v>
      </c>
      <c r="E5676" s="8" t="s">
        <v>2383</v>
      </c>
      <c r="F5676" s="7" t="s">
        <v>17446</v>
      </c>
      <c r="G5676" s="7" t="s">
        <v>214</v>
      </c>
      <c r="H5676" s="5">
        <v>48</v>
      </c>
      <c r="I5676" s="5">
        <v>15</v>
      </c>
      <c r="J5676" s="5">
        <v>120</v>
      </c>
      <c r="K5676" s="5">
        <v>96</v>
      </c>
      <c r="L5676" s="9">
        <f t="shared" si="176"/>
        <v>22</v>
      </c>
      <c r="M5676" s="9" t="str">
        <f t="shared" si="177"/>
        <v>low</v>
      </c>
      <c r="N5676" s="10">
        <v>-398.92086365739669</v>
      </c>
      <c r="O5676" s="11">
        <v>9.7420601814519614E-3</v>
      </c>
      <c r="P5676" s="7" t="s">
        <v>1461</v>
      </c>
      <c r="Q5676" s="7" t="s">
        <v>1475</v>
      </c>
      <c r="R5676" s="12"/>
    </row>
    <row r="5677" spans="1:18" ht="15.75" x14ac:dyDescent="0.2">
      <c r="A5677" s="5">
        <v>5371045</v>
      </c>
      <c r="B5677" s="6" t="s">
        <v>2405</v>
      </c>
      <c r="C5677" s="7" t="s">
        <v>169</v>
      </c>
      <c r="D5677" s="7" t="s">
        <v>17581</v>
      </c>
      <c r="E5677" s="8" t="s">
        <v>2383</v>
      </c>
      <c r="F5677" s="7" t="s">
        <v>1851</v>
      </c>
      <c r="G5677" s="7" t="s">
        <v>214</v>
      </c>
      <c r="H5677" s="5">
        <v>21</v>
      </c>
      <c r="I5677" s="5">
        <v>15</v>
      </c>
      <c r="J5677" s="5">
        <v>115</v>
      </c>
      <c r="K5677" s="5">
        <v>99</v>
      </c>
      <c r="L5677" s="9">
        <f t="shared" si="176"/>
        <v>22</v>
      </c>
      <c r="M5677" s="9" t="str">
        <f t="shared" si="177"/>
        <v>low</v>
      </c>
      <c r="N5677" s="10">
        <v>-381.09538151616289</v>
      </c>
      <c r="O5677" s="11">
        <v>7.0601852348772809E-4</v>
      </c>
      <c r="P5677" s="7" t="s">
        <v>1461</v>
      </c>
      <c r="Q5677" s="7" t="s">
        <v>1475</v>
      </c>
      <c r="R5677" s="12"/>
    </row>
    <row r="5678" spans="1:18" ht="15.75" x14ac:dyDescent="0.2">
      <c r="A5678" s="5">
        <v>5371514</v>
      </c>
      <c r="B5678" s="6" t="s">
        <v>2405</v>
      </c>
      <c r="C5678" s="7" t="s">
        <v>137</v>
      </c>
      <c r="D5678" s="7" t="s">
        <v>17662</v>
      </c>
      <c r="E5678" s="8" t="s">
        <v>2383</v>
      </c>
      <c r="F5678" s="7" t="s">
        <v>17663</v>
      </c>
      <c r="G5678" s="7" t="s">
        <v>214</v>
      </c>
      <c r="H5678" s="5">
        <v>37</v>
      </c>
      <c r="I5678" s="5">
        <v>15</v>
      </c>
      <c r="J5678" s="5">
        <v>135</v>
      </c>
      <c r="K5678" s="5">
        <v>93</v>
      </c>
      <c r="L5678" s="9">
        <f t="shared" si="176"/>
        <v>24</v>
      </c>
      <c r="M5678" s="9" t="str">
        <f t="shared" si="177"/>
        <v>low</v>
      </c>
      <c r="N5678" s="10">
        <v>-383.23518965273252</v>
      </c>
      <c r="O5678" s="11">
        <v>5.8119212917517871E-3</v>
      </c>
      <c r="P5678" s="7" t="s">
        <v>14</v>
      </c>
      <c r="Q5678" s="7" t="s">
        <v>1475</v>
      </c>
      <c r="R5678" s="12"/>
    </row>
    <row r="5679" spans="1:18" ht="15.75" x14ac:dyDescent="0.2">
      <c r="A5679" s="5">
        <v>5372292</v>
      </c>
      <c r="B5679" s="6" t="s">
        <v>2405</v>
      </c>
      <c r="C5679" s="7" t="s">
        <v>60</v>
      </c>
      <c r="D5679" s="7" t="s">
        <v>17679</v>
      </c>
      <c r="E5679" s="8" t="s">
        <v>2383</v>
      </c>
      <c r="F5679" s="7" t="s">
        <v>17680</v>
      </c>
      <c r="G5679" s="7" t="s">
        <v>215</v>
      </c>
      <c r="H5679" s="5">
        <v>47</v>
      </c>
      <c r="I5679" s="5">
        <v>15</v>
      </c>
      <c r="J5679" s="5">
        <v>125</v>
      </c>
      <c r="K5679" s="5">
        <v>98</v>
      </c>
      <c r="L5679" s="9">
        <f t="shared" si="176"/>
        <v>24</v>
      </c>
      <c r="M5679" s="9" t="str">
        <f t="shared" si="177"/>
        <v>low</v>
      </c>
      <c r="N5679" s="10">
        <v>-383.48964590276591</v>
      </c>
      <c r="O5679" s="11">
        <v>1.379960648046108E-2</v>
      </c>
      <c r="P5679" s="7" t="s">
        <v>1461</v>
      </c>
      <c r="Q5679" s="7" t="s">
        <v>1475</v>
      </c>
      <c r="R5679" s="12"/>
    </row>
    <row r="5680" spans="1:18" ht="15.75" x14ac:dyDescent="0.2">
      <c r="A5680" s="5">
        <v>5305309</v>
      </c>
      <c r="B5680" s="6" t="s">
        <v>2394</v>
      </c>
      <c r="C5680" s="7" t="s">
        <v>132</v>
      </c>
      <c r="D5680" s="7" t="s">
        <v>17711</v>
      </c>
      <c r="E5680" s="8" t="s">
        <v>2383</v>
      </c>
      <c r="F5680" s="7" t="s">
        <v>17712</v>
      </c>
      <c r="G5680" s="7" t="s">
        <v>214</v>
      </c>
      <c r="H5680" s="5">
        <v>40</v>
      </c>
      <c r="I5680" s="5">
        <v>15</v>
      </c>
      <c r="J5680" s="5">
        <v>128</v>
      </c>
      <c r="K5680" s="5">
        <v>98</v>
      </c>
      <c r="L5680" s="9">
        <f t="shared" si="176"/>
        <v>24</v>
      </c>
      <c r="M5680" s="9" t="str">
        <f t="shared" si="177"/>
        <v>low</v>
      </c>
      <c r="N5680" s="10">
        <v>-405.67551685187209</v>
      </c>
      <c r="O5680" s="11">
        <v>5.107129632961005E-3</v>
      </c>
      <c r="P5680" s="7" t="s">
        <v>1461</v>
      </c>
      <c r="Q5680" s="5" t="s">
        <v>1475</v>
      </c>
      <c r="R5680" s="12"/>
    </row>
    <row r="5681" spans="1:18" ht="15.75" x14ac:dyDescent="0.2">
      <c r="A5681" s="5">
        <v>5372292</v>
      </c>
      <c r="B5681" s="6" t="s">
        <v>2405</v>
      </c>
      <c r="C5681" s="7" t="s">
        <v>60</v>
      </c>
      <c r="D5681" s="7" t="s">
        <v>17679</v>
      </c>
      <c r="E5681" s="8" t="s">
        <v>2383</v>
      </c>
      <c r="F5681" s="7" t="s">
        <v>17713</v>
      </c>
      <c r="G5681" s="7" t="s">
        <v>215</v>
      </c>
      <c r="H5681" s="5">
        <v>11</v>
      </c>
      <c r="I5681" s="5">
        <v>15</v>
      </c>
      <c r="J5681" s="5">
        <v>100</v>
      </c>
      <c r="K5681" s="5">
        <v>98</v>
      </c>
      <c r="L5681" s="9">
        <f t="shared" si="176"/>
        <v>22</v>
      </c>
      <c r="M5681" s="9" t="str">
        <f t="shared" si="177"/>
        <v>low</v>
      </c>
      <c r="N5681" s="10">
        <v>-384.32297923606529</v>
      </c>
      <c r="O5681" s="11">
        <v>1.379960648046108E-2</v>
      </c>
      <c r="P5681" s="7" t="s">
        <v>1461</v>
      </c>
      <c r="Q5681" s="7" t="s">
        <v>1475</v>
      </c>
      <c r="R5681" s="12"/>
    </row>
    <row r="5682" spans="1:18" ht="15.75" x14ac:dyDescent="0.2">
      <c r="A5682" s="5">
        <v>5372022</v>
      </c>
      <c r="B5682" s="6" t="s">
        <v>2405</v>
      </c>
      <c r="C5682" s="7" t="s">
        <v>123</v>
      </c>
      <c r="D5682" s="7" t="s">
        <v>17896</v>
      </c>
      <c r="E5682" s="8" t="s">
        <v>2383</v>
      </c>
      <c r="F5682" s="7" t="s">
        <v>951</v>
      </c>
      <c r="G5682" s="7" t="s">
        <v>215</v>
      </c>
      <c r="H5682" s="5">
        <v>23</v>
      </c>
      <c r="I5682" s="5">
        <v>15</v>
      </c>
      <c r="J5682" s="5">
        <v>110</v>
      </c>
      <c r="K5682" s="5">
        <v>96</v>
      </c>
      <c r="L5682" s="9">
        <f t="shared" si="176"/>
        <v>22</v>
      </c>
      <c r="M5682" s="9" t="str">
        <f t="shared" si="177"/>
        <v>low</v>
      </c>
      <c r="N5682" s="10">
        <v>-45818.362325960603</v>
      </c>
      <c r="O5682" s="11">
        <v>0</v>
      </c>
      <c r="P5682" s="7" t="s">
        <v>1461</v>
      </c>
      <c r="Q5682" s="5" t="s">
        <v>1475</v>
      </c>
      <c r="R5682" s="12"/>
    </row>
    <row r="5683" spans="1:18" ht="15.75" x14ac:dyDescent="0.2">
      <c r="A5683" s="5">
        <v>5368663</v>
      </c>
      <c r="B5683" s="6" t="s">
        <v>14951</v>
      </c>
      <c r="C5683" s="7" t="s">
        <v>110</v>
      </c>
      <c r="D5683" s="7" t="s">
        <v>18029</v>
      </c>
      <c r="E5683" s="8" t="s">
        <v>2383</v>
      </c>
      <c r="F5683" s="7" t="s">
        <v>18030</v>
      </c>
      <c r="G5683" s="7" t="s">
        <v>214</v>
      </c>
      <c r="H5683" s="5">
        <v>34</v>
      </c>
      <c r="I5683" s="5">
        <v>15</v>
      </c>
      <c r="J5683" s="5">
        <v>115</v>
      </c>
      <c r="K5683" s="5">
        <v>96</v>
      </c>
      <c r="L5683" s="9">
        <f t="shared" si="176"/>
        <v>22</v>
      </c>
      <c r="M5683" s="9" t="str">
        <f t="shared" si="177"/>
        <v>low</v>
      </c>
      <c r="N5683" s="10">
        <v>-394.57155057869386</v>
      </c>
      <c r="O5683" s="11">
        <v>1.6216400465054903E-2</v>
      </c>
      <c r="P5683" s="7" t="s">
        <v>1461</v>
      </c>
      <c r="Q5683" s="7" t="s">
        <v>1475</v>
      </c>
      <c r="R5683" s="12"/>
    </row>
    <row r="5684" spans="1:18" ht="15.75" x14ac:dyDescent="0.2">
      <c r="A5684" s="5">
        <v>5300463</v>
      </c>
      <c r="B5684" s="6" t="s">
        <v>12515</v>
      </c>
      <c r="C5684" s="7" t="s">
        <v>71</v>
      </c>
      <c r="D5684" s="7" t="s">
        <v>18099</v>
      </c>
      <c r="E5684" s="8" t="s">
        <v>2383</v>
      </c>
      <c r="F5684" s="7" t="s">
        <v>845</v>
      </c>
      <c r="G5684" s="7" t="s">
        <v>214</v>
      </c>
      <c r="H5684" s="5">
        <v>17</v>
      </c>
      <c r="I5684" s="5">
        <v>15</v>
      </c>
      <c r="J5684" s="5">
        <v>127</v>
      </c>
      <c r="K5684" s="5">
        <v>99</v>
      </c>
      <c r="L5684" s="9">
        <f t="shared" si="176"/>
        <v>24</v>
      </c>
      <c r="M5684" s="9" t="str">
        <f t="shared" si="177"/>
        <v>low</v>
      </c>
      <c r="N5684" s="10">
        <v>-418.8681143865324</v>
      </c>
      <c r="O5684" s="11">
        <v>6.876539351651445E-3</v>
      </c>
      <c r="P5684" s="7" t="s">
        <v>1461</v>
      </c>
      <c r="Q5684" s="7" t="s">
        <v>1475</v>
      </c>
      <c r="R5684" s="12"/>
    </row>
    <row r="5685" spans="1:18" ht="15.75" x14ac:dyDescent="0.2">
      <c r="A5685" s="5">
        <v>5263961</v>
      </c>
      <c r="B5685" s="6" t="s">
        <v>13417</v>
      </c>
      <c r="C5685" s="7" t="s">
        <v>129</v>
      </c>
      <c r="D5685" s="7" t="s">
        <v>18133</v>
      </c>
      <c r="E5685" s="8" t="s">
        <v>2383</v>
      </c>
      <c r="F5685" s="7" t="s">
        <v>723</v>
      </c>
      <c r="G5685" s="7" t="s">
        <v>214</v>
      </c>
      <c r="H5685" s="5">
        <v>66</v>
      </c>
      <c r="I5685" s="5">
        <v>15</v>
      </c>
      <c r="J5685" s="5">
        <v>130</v>
      </c>
      <c r="K5685" s="5">
        <v>98</v>
      </c>
      <c r="L5685" s="9">
        <f t="shared" si="176"/>
        <v>21</v>
      </c>
      <c r="M5685" s="9" t="str">
        <f t="shared" si="177"/>
        <v>low</v>
      </c>
      <c r="N5685" s="10">
        <v>-431.74397260418482</v>
      </c>
      <c r="O5685" s="11">
        <v>1.3926192128565162E-2</v>
      </c>
      <c r="P5685" s="7" t="s">
        <v>1461</v>
      </c>
      <c r="Q5685" s="7" t="s">
        <v>1475</v>
      </c>
      <c r="R5685" s="12"/>
    </row>
    <row r="5686" spans="1:18" ht="15.75" x14ac:dyDescent="0.2">
      <c r="A5686" s="5">
        <v>5368623</v>
      </c>
      <c r="B5686" s="6" t="s">
        <v>14951</v>
      </c>
      <c r="C5686" s="7" t="s">
        <v>86</v>
      </c>
      <c r="D5686" s="7" t="s">
        <v>18203</v>
      </c>
      <c r="E5686" s="8" t="s">
        <v>2383</v>
      </c>
      <c r="F5686" s="7" t="s">
        <v>18204</v>
      </c>
      <c r="G5686" s="7" t="s">
        <v>214</v>
      </c>
      <c r="H5686" s="5">
        <v>31</v>
      </c>
      <c r="I5686" s="5">
        <v>15</v>
      </c>
      <c r="J5686" s="5">
        <v>110</v>
      </c>
      <c r="K5686" s="5">
        <v>99</v>
      </c>
      <c r="L5686" s="9">
        <f t="shared" si="176"/>
        <v>22</v>
      </c>
      <c r="M5686" s="9" t="str">
        <f t="shared" si="177"/>
        <v>low</v>
      </c>
      <c r="N5686" s="10">
        <v>-400.20185821758059</v>
      </c>
      <c r="O5686" s="11">
        <v>2.3254097221069969E-2</v>
      </c>
      <c r="P5686" s="7" t="s">
        <v>1461</v>
      </c>
      <c r="Q5686" s="7" t="s">
        <v>1475</v>
      </c>
      <c r="R5686" s="12"/>
    </row>
    <row r="5687" spans="1:18" ht="15.75" x14ac:dyDescent="0.2">
      <c r="A5687" s="5">
        <v>5370958</v>
      </c>
      <c r="B5687" s="6" t="s">
        <v>2405</v>
      </c>
      <c r="C5687" s="7" t="s">
        <v>116</v>
      </c>
      <c r="D5687" s="7" t="s">
        <v>18308</v>
      </c>
      <c r="E5687" s="8" t="s">
        <v>2383</v>
      </c>
      <c r="F5687" s="7" t="s">
        <v>18309</v>
      </c>
      <c r="G5687" s="7" t="s">
        <v>214</v>
      </c>
      <c r="H5687" s="5">
        <v>25</v>
      </c>
      <c r="I5687" s="5">
        <v>15</v>
      </c>
      <c r="J5687" s="5">
        <v>120</v>
      </c>
      <c r="K5687" s="5">
        <v>96</v>
      </c>
      <c r="L5687" s="9">
        <f t="shared" si="176"/>
        <v>22</v>
      </c>
      <c r="M5687" s="9" t="str">
        <f t="shared" si="177"/>
        <v>low</v>
      </c>
      <c r="N5687" s="10">
        <v>-402.65570793980442</v>
      </c>
      <c r="O5687" s="11">
        <v>1.2373298610327765E-2</v>
      </c>
      <c r="P5687" s="7" t="s">
        <v>1461</v>
      </c>
      <c r="Q5687" s="5" t="s">
        <v>1475</v>
      </c>
      <c r="R5687" s="12"/>
    </row>
    <row r="5688" spans="1:18" ht="15.75" x14ac:dyDescent="0.2">
      <c r="A5688" s="5">
        <v>5338802</v>
      </c>
      <c r="B5688" s="6" t="s">
        <v>2450</v>
      </c>
      <c r="C5688" s="7" t="s">
        <v>107</v>
      </c>
      <c r="D5688" s="7" t="s">
        <v>18312</v>
      </c>
      <c r="E5688" s="8" t="s">
        <v>2383</v>
      </c>
      <c r="F5688" s="7" t="s">
        <v>18313</v>
      </c>
      <c r="G5688" s="7" t="s">
        <v>214</v>
      </c>
      <c r="H5688" s="5">
        <v>23</v>
      </c>
      <c r="I5688" s="5">
        <v>15</v>
      </c>
      <c r="J5688" s="5">
        <v>125</v>
      </c>
      <c r="K5688" s="5">
        <v>98</v>
      </c>
      <c r="L5688" s="9">
        <f t="shared" si="176"/>
        <v>24</v>
      </c>
      <c r="M5688" s="9" t="str">
        <f t="shared" si="177"/>
        <v>low</v>
      </c>
      <c r="N5688" s="10">
        <v>-413.21321944439842</v>
      </c>
      <c r="O5688" s="11">
        <v>4.423229162057396E-3</v>
      </c>
      <c r="P5688" s="7" t="s">
        <v>1461</v>
      </c>
      <c r="Q5688" s="7" t="s">
        <v>1475</v>
      </c>
      <c r="R5688" s="12"/>
    </row>
    <row r="5689" spans="1:18" ht="15.75" x14ac:dyDescent="0.2">
      <c r="A5689" s="5">
        <v>5305804</v>
      </c>
      <c r="B5689" s="6" t="s">
        <v>2394</v>
      </c>
      <c r="C5689" s="7" t="s">
        <v>100</v>
      </c>
      <c r="D5689" s="7" t="s">
        <v>2431</v>
      </c>
      <c r="E5689" s="8" t="s">
        <v>2383</v>
      </c>
      <c r="F5689" s="7" t="s">
        <v>2432</v>
      </c>
      <c r="G5689" s="7" t="s">
        <v>214</v>
      </c>
      <c r="H5689" s="5">
        <v>22</v>
      </c>
      <c r="I5689" s="5">
        <v>15</v>
      </c>
      <c r="J5689" s="5">
        <v>120</v>
      </c>
      <c r="K5689" s="5">
        <v>98</v>
      </c>
      <c r="L5689" s="9">
        <f t="shared" si="176"/>
        <v>22</v>
      </c>
      <c r="M5689" s="9" t="str">
        <f t="shared" si="177"/>
        <v>low</v>
      </c>
      <c r="N5689" s="10">
        <v>5.8638890186557546E-4</v>
      </c>
      <c r="O5689" s="13">
        <v>7.9742591988178901E-3</v>
      </c>
      <c r="P5689" s="7" t="s">
        <v>1461</v>
      </c>
      <c r="Q5689" s="7" t="s">
        <v>1476</v>
      </c>
      <c r="R5689" s="12"/>
    </row>
    <row r="5690" spans="1:18" ht="15.75" x14ac:dyDescent="0.2">
      <c r="A5690" s="5">
        <v>5200241</v>
      </c>
      <c r="B5690" s="6" t="s">
        <v>2385</v>
      </c>
      <c r="C5690" s="7" t="s">
        <v>104</v>
      </c>
      <c r="D5690" s="7" t="s">
        <v>2446</v>
      </c>
      <c r="E5690" s="8" t="s">
        <v>2383</v>
      </c>
      <c r="F5690" s="7" t="s">
        <v>2447</v>
      </c>
      <c r="G5690" s="7" t="s">
        <v>214</v>
      </c>
      <c r="H5690" s="5">
        <v>41</v>
      </c>
      <c r="I5690" s="5">
        <v>15</v>
      </c>
      <c r="J5690" s="5">
        <v>115</v>
      </c>
      <c r="K5690" s="5">
        <v>95</v>
      </c>
      <c r="L5690" s="9">
        <f t="shared" si="176"/>
        <v>22</v>
      </c>
      <c r="M5690" s="9" t="str">
        <f t="shared" si="177"/>
        <v>low</v>
      </c>
      <c r="N5690" s="10">
        <v>5.8638890186557546E-4</v>
      </c>
      <c r="O5690" s="13">
        <v>7.9742591988178901E-3</v>
      </c>
      <c r="P5690" s="7" t="s">
        <v>14</v>
      </c>
      <c r="Q5690" s="7" t="s">
        <v>1476</v>
      </c>
      <c r="R5690" s="12"/>
    </row>
    <row r="5691" spans="1:18" ht="15.75" x14ac:dyDescent="0.2">
      <c r="A5691" s="5">
        <v>5266157</v>
      </c>
      <c r="B5691" s="6" t="s">
        <v>2402</v>
      </c>
      <c r="C5691" s="7" t="s">
        <v>128</v>
      </c>
      <c r="D5691" s="7" t="s">
        <v>2491</v>
      </c>
      <c r="E5691" s="8" t="s">
        <v>2383</v>
      </c>
      <c r="F5691" s="7" t="s">
        <v>2492</v>
      </c>
      <c r="G5691" s="7" t="s">
        <v>214</v>
      </c>
      <c r="H5691" s="5">
        <v>13</v>
      </c>
      <c r="I5691" s="5">
        <v>15</v>
      </c>
      <c r="J5691" s="5">
        <v>110</v>
      </c>
      <c r="K5691" s="5">
        <v>98</v>
      </c>
      <c r="L5691" s="9">
        <f t="shared" si="176"/>
        <v>22</v>
      </c>
      <c r="M5691" s="9" t="str">
        <f t="shared" si="177"/>
        <v>low</v>
      </c>
      <c r="N5691" s="10">
        <v>5.8638890186557546E-4</v>
      </c>
      <c r="O5691" s="13">
        <v>7.9742591988178901E-3</v>
      </c>
      <c r="P5691" s="7" t="s">
        <v>1461</v>
      </c>
      <c r="Q5691" s="7" t="s">
        <v>1476</v>
      </c>
      <c r="R5691" s="12"/>
    </row>
    <row r="5692" spans="1:18" ht="15.75" x14ac:dyDescent="0.2">
      <c r="A5692" s="5">
        <v>5230003</v>
      </c>
      <c r="B5692" s="6" t="s">
        <v>2387</v>
      </c>
      <c r="C5692" s="7" t="s">
        <v>116</v>
      </c>
      <c r="D5692" s="7" t="s">
        <v>2639</v>
      </c>
      <c r="E5692" s="8" t="s">
        <v>2383</v>
      </c>
      <c r="F5692" s="7" t="s">
        <v>2640</v>
      </c>
      <c r="G5692" s="7" t="s">
        <v>215</v>
      </c>
      <c r="H5692" s="5">
        <v>35</v>
      </c>
      <c r="I5692" s="5">
        <v>15</v>
      </c>
      <c r="J5692" s="5">
        <v>110</v>
      </c>
      <c r="K5692" s="5">
        <v>98</v>
      </c>
      <c r="L5692" s="9">
        <f t="shared" si="176"/>
        <v>22</v>
      </c>
      <c r="M5692" s="9" t="str">
        <f t="shared" si="177"/>
        <v>low</v>
      </c>
      <c r="N5692" s="10">
        <v>5.8638889458961785E-4</v>
      </c>
      <c r="O5692" s="11">
        <v>-5.7829105787022854</v>
      </c>
      <c r="P5692" s="7" t="s">
        <v>1461</v>
      </c>
      <c r="Q5692" s="7" t="s">
        <v>1476</v>
      </c>
      <c r="R5692" s="12"/>
    </row>
    <row r="5693" spans="1:18" ht="15.75" x14ac:dyDescent="0.2">
      <c r="A5693" s="5">
        <v>5230003</v>
      </c>
      <c r="B5693" s="6" t="s">
        <v>2387</v>
      </c>
      <c r="C5693" s="7" t="s">
        <v>116</v>
      </c>
      <c r="D5693" s="7" t="s">
        <v>2639</v>
      </c>
      <c r="E5693" s="8" t="s">
        <v>2383</v>
      </c>
      <c r="F5693" s="7" t="s">
        <v>2641</v>
      </c>
      <c r="G5693" s="7" t="s">
        <v>215</v>
      </c>
      <c r="H5693" s="5">
        <v>5</v>
      </c>
      <c r="I5693" s="5">
        <v>15</v>
      </c>
      <c r="J5693" s="5">
        <v>90</v>
      </c>
      <c r="K5693" s="5">
        <v>98</v>
      </c>
      <c r="L5693" s="9">
        <f t="shared" si="176"/>
        <v>22</v>
      </c>
      <c r="M5693" s="9" t="str">
        <f t="shared" si="177"/>
        <v>low</v>
      </c>
      <c r="N5693" s="10">
        <v>5.8638890186557546E-4</v>
      </c>
      <c r="O5693" s="11">
        <v>-5.8245772454029066</v>
      </c>
      <c r="P5693" s="7" t="s">
        <v>1461</v>
      </c>
      <c r="Q5693" s="7" t="s">
        <v>1476</v>
      </c>
      <c r="R5693" s="12"/>
    </row>
    <row r="5694" spans="1:18" ht="15.75" x14ac:dyDescent="0.2">
      <c r="A5694" s="5">
        <v>5199714</v>
      </c>
      <c r="B5694" s="6" t="s">
        <v>2385</v>
      </c>
      <c r="C5694" s="7" t="s">
        <v>65</v>
      </c>
      <c r="D5694" s="7" t="s">
        <v>2752</v>
      </c>
      <c r="E5694" s="8" t="s">
        <v>2383</v>
      </c>
      <c r="F5694" s="7" t="s">
        <v>2753</v>
      </c>
      <c r="G5694" s="7" t="s">
        <v>215</v>
      </c>
      <c r="H5694" s="5">
        <v>50</v>
      </c>
      <c r="I5694" s="5">
        <v>15</v>
      </c>
      <c r="J5694" s="5">
        <v>130</v>
      </c>
      <c r="K5694" s="5">
        <v>95</v>
      </c>
      <c r="L5694" s="9">
        <f t="shared" si="176"/>
        <v>24</v>
      </c>
      <c r="M5694" s="9" t="str">
        <f t="shared" si="177"/>
        <v>low</v>
      </c>
      <c r="N5694" s="10">
        <v>-19.444010023107694</v>
      </c>
      <c r="O5694" s="11">
        <v>2.9443287057802081E-3</v>
      </c>
      <c r="P5694" s="7" t="s">
        <v>1461</v>
      </c>
      <c r="Q5694" s="7" t="s">
        <v>1476</v>
      </c>
      <c r="R5694" s="12"/>
    </row>
    <row r="5695" spans="1:18" ht="15.75" x14ac:dyDescent="0.2">
      <c r="A5695" s="5">
        <v>5228851</v>
      </c>
      <c r="B5695" s="6" t="s">
        <v>2387</v>
      </c>
      <c r="C5695" s="7" t="s">
        <v>77</v>
      </c>
      <c r="D5695" s="7" t="s">
        <v>2897</v>
      </c>
      <c r="E5695" s="8" t="s">
        <v>2383</v>
      </c>
      <c r="F5695" s="7" t="s">
        <v>2898</v>
      </c>
      <c r="G5695" s="7" t="s">
        <v>214</v>
      </c>
      <c r="H5695" s="5">
        <v>17</v>
      </c>
      <c r="I5695" s="5">
        <v>15</v>
      </c>
      <c r="J5695" s="5">
        <v>120</v>
      </c>
      <c r="K5695" s="5">
        <v>98</v>
      </c>
      <c r="L5695" s="9">
        <f t="shared" si="176"/>
        <v>22</v>
      </c>
      <c r="M5695" s="9" t="str">
        <f t="shared" si="177"/>
        <v>low</v>
      </c>
      <c r="N5695" s="10">
        <v>-13.349981782397663</v>
      </c>
      <c r="O5695" s="11">
        <v>6.3317476815427653E-3</v>
      </c>
      <c r="P5695" s="7" t="s">
        <v>1461</v>
      </c>
      <c r="Q5695" s="7" t="s">
        <v>1476</v>
      </c>
      <c r="R5695" s="12"/>
    </row>
    <row r="5696" spans="1:18" ht="15.75" x14ac:dyDescent="0.2">
      <c r="A5696" s="5">
        <v>5230003</v>
      </c>
      <c r="B5696" s="6" t="s">
        <v>2387</v>
      </c>
      <c r="C5696" s="7" t="s">
        <v>116</v>
      </c>
      <c r="D5696" s="7" t="s">
        <v>2639</v>
      </c>
      <c r="E5696" s="8" t="s">
        <v>2383</v>
      </c>
      <c r="F5696" s="7" t="s">
        <v>3188</v>
      </c>
      <c r="G5696" s="7" t="s">
        <v>214</v>
      </c>
      <c r="H5696" s="5">
        <v>13</v>
      </c>
      <c r="I5696" s="5">
        <v>15</v>
      </c>
      <c r="J5696" s="5">
        <v>100</v>
      </c>
      <c r="K5696" s="5">
        <v>98</v>
      </c>
      <c r="L5696" s="9">
        <f t="shared" si="176"/>
        <v>22</v>
      </c>
      <c r="M5696" s="9" t="str">
        <f t="shared" si="177"/>
        <v>low</v>
      </c>
      <c r="N5696" s="10">
        <v>-21.704167048628733</v>
      </c>
      <c r="O5696" s="11">
        <v>5.1761921276920475E-3</v>
      </c>
      <c r="P5696" s="7" t="s">
        <v>1461</v>
      </c>
      <c r="Q5696" s="7" t="s">
        <v>1476</v>
      </c>
      <c r="R5696" s="12"/>
    </row>
    <row r="5697" spans="1:18" ht="15.75" x14ac:dyDescent="0.2">
      <c r="A5697" s="5">
        <v>5228897</v>
      </c>
      <c r="B5697" s="6" t="s">
        <v>2387</v>
      </c>
      <c r="C5697" s="7" t="s">
        <v>116</v>
      </c>
      <c r="D5697" s="7" t="s">
        <v>3250</v>
      </c>
      <c r="E5697" s="8" t="s">
        <v>2383</v>
      </c>
      <c r="F5697" s="7" t="s">
        <v>3251</v>
      </c>
      <c r="G5697" s="7" t="s">
        <v>214</v>
      </c>
      <c r="H5697" s="5">
        <v>29</v>
      </c>
      <c r="I5697" s="5">
        <v>15</v>
      </c>
      <c r="J5697" s="5">
        <v>120</v>
      </c>
      <c r="K5697" s="5">
        <v>97</v>
      </c>
      <c r="L5697" s="9">
        <f t="shared" si="176"/>
        <v>22</v>
      </c>
      <c r="M5697" s="9" t="str">
        <f t="shared" si="177"/>
        <v>low</v>
      </c>
      <c r="N5697" s="10">
        <v>-23.746777662054228</v>
      </c>
      <c r="O5697" s="11">
        <v>2.953981478640344E-3</v>
      </c>
      <c r="P5697" s="7" t="s">
        <v>1461</v>
      </c>
      <c r="Q5697" s="7" t="s">
        <v>1476</v>
      </c>
      <c r="R5697" s="12"/>
    </row>
    <row r="5698" spans="1:18" ht="15.75" x14ac:dyDescent="0.2">
      <c r="A5698" s="5">
        <v>5267133</v>
      </c>
      <c r="B5698" s="6" t="s">
        <v>2402</v>
      </c>
      <c r="C5698" s="7" t="s">
        <v>128</v>
      </c>
      <c r="D5698" s="7" t="s">
        <v>3309</v>
      </c>
      <c r="E5698" s="8" t="s">
        <v>2383</v>
      </c>
      <c r="F5698" s="7" t="s">
        <v>432</v>
      </c>
      <c r="G5698" s="7" t="s">
        <v>214</v>
      </c>
      <c r="H5698" s="5">
        <v>10</v>
      </c>
      <c r="I5698" s="5">
        <v>15</v>
      </c>
      <c r="J5698" s="5">
        <v>120</v>
      </c>
      <c r="K5698" s="5">
        <v>98</v>
      </c>
      <c r="L5698" s="9">
        <f t="shared" ref="L5698:L5761" si="178">IF(OR(I5698&gt;3,I5698&lt;15),I5698,0)+IF(H5698&lt;=60,3,IF(H5698&gt;60,0,0))+IF(J5698&gt;120,6,IF((J5698&gt;=60),4,IF(J5698&lt;60,0,0)))</f>
        <v>22</v>
      </c>
      <c r="M5698" s="9" t="str">
        <f t="shared" ref="M5698:M5761" si="179">IF(AND(L5698&gt;=3,L5698&lt;=10),"high",IF(AND(L5698&gt;=11,L5698&lt;=18),"MID",IF(AND(L5698&gt;=19,L5698&lt;=24),"low","no")))</f>
        <v>low</v>
      </c>
      <c r="N5698" s="10">
        <v>-12.39013594903372</v>
      </c>
      <c r="O5698" s="11">
        <v>4.94375000562286E-3</v>
      </c>
      <c r="P5698" s="7" t="s">
        <v>1461</v>
      </c>
      <c r="Q5698" s="7" t="s">
        <v>1476</v>
      </c>
      <c r="R5698" s="12"/>
    </row>
    <row r="5699" spans="1:18" ht="15.75" x14ac:dyDescent="0.2">
      <c r="A5699" s="5">
        <v>5204038</v>
      </c>
      <c r="B5699" s="6" t="s">
        <v>2974</v>
      </c>
      <c r="C5699" s="7" t="s">
        <v>128</v>
      </c>
      <c r="D5699" s="7" t="s">
        <v>3536</v>
      </c>
      <c r="E5699" s="8" t="s">
        <v>2383</v>
      </c>
      <c r="F5699" s="7" t="s">
        <v>3537</v>
      </c>
      <c r="G5699" s="7" t="s">
        <v>214</v>
      </c>
      <c r="H5699" s="5">
        <v>20</v>
      </c>
      <c r="I5699" s="5">
        <v>15</v>
      </c>
      <c r="J5699" s="5">
        <v>110</v>
      </c>
      <c r="K5699" s="5">
        <v>97</v>
      </c>
      <c r="L5699" s="9">
        <f t="shared" si="178"/>
        <v>22</v>
      </c>
      <c r="M5699" s="9" t="str">
        <f t="shared" si="179"/>
        <v>low</v>
      </c>
      <c r="N5699" s="10">
        <v>-40.578865972209314</v>
      </c>
      <c r="O5699" s="13">
        <v>6.0537847166415304E-3</v>
      </c>
      <c r="P5699" s="7" t="s">
        <v>1461</v>
      </c>
      <c r="Q5699" s="5" t="s">
        <v>1476</v>
      </c>
      <c r="R5699" s="12"/>
    </row>
    <row r="5700" spans="1:18" ht="15.75" x14ac:dyDescent="0.2">
      <c r="A5700" s="5">
        <v>5200241</v>
      </c>
      <c r="B5700" s="6" t="s">
        <v>2385</v>
      </c>
      <c r="C5700" s="7" t="s">
        <v>104</v>
      </c>
      <c r="D5700" s="7" t="s">
        <v>2446</v>
      </c>
      <c r="E5700" s="8" t="s">
        <v>2383</v>
      </c>
      <c r="F5700" s="7" t="s">
        <v>3570</v>
      </c>
      <c r="G5700" s="7" t="s">
        <v>215</v>
      </c>
      <c r="H5700" s="5">
        <v>60</v>
      </c>
      <c r="I5700" s="5">
        <v>15</v>
      </c>
      <c r="J5700" s="5">
        <v>120</v>
      </c>
      <c r="K5700" s="5">
        <v>97</v>
      </c>
      <c r="L5700" s="9">
        <f t="shared" si="178"/>
        <v>22</v>
      </c>
      <c r="M5700" s="9" t="str">
        <f t="shared" si="179"/>
        <v>low</v>
      </c>
      <c r="N5700" s="10">
        <v>-42.704462037028861</v>
      </c>
      <c r="O5700" s="13">
        <v>8.6233796318992972E-3</v>
      </c>
      <c r="P5700" s="7" t="s">
        <v>1461</v>
      </c>
      <c r="Q5700" s="7" t="s">
        <v>1476</v>
      </c>
      <c r="R5700" s="12"/>
    </row>
    <row r="5701" spans="1:18" ht="15.75" x14ac:dyDescent="0.2">
      <c r="A5701" s="5">
        <v>5202038</v>
      </c>
      <c r="B5701" s="6" t="s">
        <v>2974</v>
      </c>
      <c r="C5701" s="7" t="s">
        <v>73</v>
      </c>
      <c r="D5701" s="7" t="s">
        <v>3747</v>
      </c>
      <c r="E5701" s="8" t="s">
        <v>2383</v>
      </c>
      <c r="F5701" s="7" t="s">
        <v>3748</v>
      </c>
      <c r="G5701" s="7" t="s">
        <v>215</v>
      </c>
      <c r="H5701" s="5">
        <v>47</v>
      </c>
      <c r="I5701" s="5">
        <v>15</v>
      </c>
      <c r="J5701" s="5">
        <v>110</v>
      </c>
      <c r="K5701" s="5">
        <v>97</v>
      </c>
      <c r="L5701" s="9">
        <f t="shared" si="178"/>
        <v>22</v>
      </c>
      <c r="M5701" s="9" t="str">
        <f t="shared" si="179"/>
        <v>low</v>
      </c>
      <c r="N5701" s="10">
        <v>-46.829950266161177</v>
      </c>
      <c r="O5701" s="13">
        <v>4.0868865762604401E-3</v>
      </c>
      <c r="P5701" s="7" t="s">
        <v>1461</v>
      </c>
      <c r="Q5701" s="7" t="s">
        <v>1476</v>
      </c>
      <c r="R5701" s="12"/>
    </row>
    <row r="5702" spans="1:18" ht="15.75" x14ac:dyDescent="0.2">
      <c r="A5702" s="5">
        <v>5202668</v>
      </c>
      <c r="B5702" s="6" t="s">
        <v>2974</v>
      </c>
      <c r="C5702" s="7" t="s">
        <v>167</v>
      </c>
      <c r="D5702" s="7" t="s">
        <v>3999</v>
      </c>
      <c r="E5702" s="8" t="s">
        <v>2383</v>
      </c>
      <c r="F5702" s="7" t="s">
        <v>4000</v>
      </c>
      <c r="G5702" s="7" t="s">
        <v>214</v>
      </c>
      <c r="H5702" s="5">
        <v>44</v>
      </c>
      <c r="I5702" s="5">
        <v>15</v>
      </c>
      <c r="J5702" s="5">
        <v>120</v>
      </c>
      <c r="K5702" s="5">
        <v>98</v>
      </c>
      <c r="L5702" s="9">
        <f t="shared" si="178"/>
        <v>22</v>
      </c>
      <c r="M5702" s="9" t="str">
        <f t="shared" si="179"/>
        <v>low</v>
      </c>
      <c r="N5702" s="10">
        <v>-53.799715081011527</v>
      </c>
      <c r="O5702" s="11">
        <v>7.8270833328133449E-3</v>
      </c>
      <c r="P5702" s="7" t="s">
        <v>1461</v>
      </c>
      <c r="Q5702" s="7" t="s">
        <v>1476</v>
      </c>
      <c r="R5702" s="12"/>
    </row>
    <row r="5703" spans="1:18" ht="15.75" x14ac:dyDescent="0.2">
      <c r="A5703" s="5">
        <v>5231656</v>
      </c>
      <c r="B5703" s="6" t="s">
        <v>2468</v>
      </c>
      <c r="C5703" s="7" t="s">
        <v>73</v>
      </c>
      <c r="D5703" s="7" t="s">
        <v>4061</v>
      </c>
      <c r="E5703" s="8" t="s">
        <v>2383</v>
      </c>
      <c r="F5703" s="7" t="s">
        <v>4062</v>
      </c>
      <c r="G5703" s="7" t="s">
        <v>214</v>
      </c>
      <c r="H5703" s="5">
        <v>28</v>
      </c>
      <c r="I5703" s="5">
        <v>15</v>
      </c>
      <c r="J5703" s="5">
        <v>110</v>
      </c>
      <c r="K5703" s="5">
        <v>97</v>
      </c>
      <c r="L5703" s="9">
        <f t="shared" si="178"/>
        <v>22</v>
      </c>
      <c r="M5703" s="9" t="str">
        <f t="shared" si="179"/>
        <v>low</v>
      </c>
      <c r="N5703" s="10">
        <v>-45.450484097236767</v>
      </c>
      <c r="O5703" s="11">
        <v>5.9390046299085952E-3</v>
      </c>
      <c r="P5703" s="7" t="s">
        <v>1461</v>
      </c>
      <c r="Q5703" s="7" t="s">
        <v>1476</v>
      </c>
      <c r="R5703" s="12"/>
    </row>
    <row r="5704" spans="1:18" ht="15.75" x14ac:dyDescent="0.2">
      <c r="A5704" s="5">
        <v>5269301</v>
      </c>
      <c r="B5704" s="6" t="s">
        <v>3435</v>
      </c>
      <c r="C5704" s="7" t="s">
        <v>128</v>
      </c>
      <c r="D5704" s="7" t="s">
        <v>4107</v>
      </c>
      <c r="E5704" s="8" t="s">
        <v>2383</v>
      </c>
      <c r="F5704" s="7" t="s">
        <v>4108</v>
      </c>
      <c r="G5704" s="7" t="s">
        <v>214</v>
      </c>
      <c r="H5704" s="5">
        <v>50</v>
      </c>
      <c r="I5704" s="5">
        <v>15</v>
      </c>
      <c r="J5704" s="5">
        <v>140</v>
      </c>
      <c r="K5704" s="5">
        <v>94</v>
      </c>
      <c r="L5704" s="9">
        <f t="shared" si="178"/>
        <v>24</v>
      </c>
      <c r="M5704" s="9" t="str">
        <f t="shared" si="179"/>
        <v>low</v>
      </c>
      <c r="N5704" s="10">
        <v>-33.872936296284024</v>
      </c>
      <c r="O5704" s="11">
        <v>5.8709837903734297E-3</v>
      </c>
      <c r="P5704" s="7" t="s">
        <v>1461</v>
      </c>
      <c r="Q5704" s="7" t="s">
        <v>1476</v>
      </c>
      <c r="R5704" s="12"/>
    </row>
    <row r="5705" spans="1:18" ht="15.75" x14ac:dyDescent="0.2">
      <c r="A5705" s="5">
        <v>5268258</v>
      </c>
      <c r="B5705" s="6" t="s">
        <v>3435</v>
      </c>
      <c r="C5705" s="7" t="s">
        <v>128</v>
      </c>
      <c r="D5705" s="7" t="s">
        <v>4228</v>
      </c>
      <c r="E5705" s="8" t="s">
        <v>2383</v>
      </c>
      <c r="F5705" s="7" t="s">
        <v>1027</v>
      </c>
      <c r="G5705" s="7" t="s">
        <v>214</v>
      </c>
      <c r="H5705" s="5">
        <v>41</v>
      </c>
      <c r="I5705" s="5">
        <v>15</v>
      </c>
      <c r="J5705" s="5">
        <v>140</v>
      </c>
      <c r="K5705" s="5">
        <v>96</v>
      </c>
      <c r="L5705" s="9">
        <f t="shared" si="178"/>
        <v>24</v>
      </c>
      <c r="M5705" s="9" t="str">
        <f t="shared" si="179"/>
        <v>low</v>
      </c>
      <c r="N5705" s="10">
        <v>-37.331017048629292</v>
      </c>
      <c r="O5705" s="11">
        <v>3.7355324093368836E-3</v>
      </c>
      <c r="P5705" s="7" t="s">
        <v>1461</v>
      </c>
      <c r="Q5705" s="7" t="s">
        <v>1476</v>
      </c>
      <c r="R5705" s="12"/>
    </row>
    <row r="5706" spans="1:18" ht="15.75" x14ac:dyDescent="0.2">
      <c r="A5706" s="5">
        <v>5206313</v>
      </c>
      <c r="B5706" s="6" t="s">
        <v>3239</v>
      </c>
      <c r="C5706" s="7" t="s">
        <v>128</v>
      </c>
      <c r="D5706" s="7" t="s">
        <v>4568</v>
      </c>
      <c r="E5706" s="8" t="s">
        <v>2383</v>
      </c>
      <c r="F5706" s="7" t="s">
        <v>4569</v>
      </c>
      <c r="G5706" s="7" t="s">
        <v>214</v>
      </c>
      <c r="H5706" s="5">
        <v>20</v>
      </c>
      <c r="I5706" s="5">
        <v>15</v>
      </c>
      <c r="J5706" s="5">
        <v>110</v>
      </c>
      <c r="K5706" s="5">
        <v>96</v>
      </c>
      <c r="L5706" s="9">
        <f t="shared" si="178"/>
        <v>22</v>
      </c>
      <c r="M5706" s="9" t="str">
        <f t="shared" si="179"/>
        <v>low</v>
      </c>
      <c r="N5706" s="10">
        <v>-68.45143614582048</v>
      </c>
      <c r="O5706" s="11">
        <v>4.2835995336645283E-3</v>
      </c>
      <c r="P5706" s="7" t="s">
        <v>1461</v>
      </c>
      <c r="Q5706" s="7" t="s">
        <v>1476</v>
      </c>
      <c r="R5706" s="12"/>
    </row>
    <row r="5707" spans="1:18" ht="15.75" x14ac:dyDescent="0.2">
      <c r="A5707" s="5">
        <v>5206309</v>
      </c>
      <c r="B5707" s="6" t="s">
        <v>3239</v>
      </c>
      <c r="C5707" s="7" t="s">
        <v>167</v>
      </c>
      <c r="D5707" s="7" t="s">
        <v>4914</v>
      </c>
      <c r="E5707" s="8" t="s">
        <v>2383</v>
      </c>
      <c r="F5707" s="7" t="s">
        <v>4915</v>
      </c>
      <c r="G5707" s="7" t="s">
        <v>214</v>
      </c>
      <c r="H5707" s="5">
        <v>21</v>
      </c>
      <c r="I5707" s="5">
        <v>15</v>
      </c>
      <c r="J5707" s="5">
        <v>160</v>
      </c>
      <c r="K5707" s="5">
        <v>98</v>
      </c>
      <c r="L5707" s="9">
        <f t="shared" si="178"/>
        <v>24</v>
      </c>
      <c r="M5707" s="9" t="str">
        <f t="shared" si="179"/>
        <v>low</v>
      </c>
      <c r="N5707" s="10">
        <v>-78.076994976843707</v>
      </c>
      <c r="O5707" s="11">
        <v>1.3115162037138361E-2</v>
      </c>
      <c r="P5707" s="7" t="s">
        <v>1461</v>
      </c>
      <c r="Q5707" s="7" t="s">
        <v>1476</v>
      </c>
      <c r="R5707" s="12"/>
    </row>
    <row r="5708" spans="1:18" ht="15.75" x14ac:dyDescent="0.2">
      <c r="A5708" s="5">
        <v>5270524</v>
      </c>
      <c r="B5708" s="6" t="s">
        <v>3435</v>
      </c>
      <c r="C5708" s="7" t="s">
        <v>128</v>
      </c>
      <c r="D5708" s="7" t="s">
        <v>4980</v>
      </c>
      <c r="E5708" s="8" t="s">
        <v>2383</v>
      </c>
      <c r="F5708" s="7" t="s">
        <v>4981</v>
      </c>
      <c r="G5708" s="7" t="s">
        <v>214</v>
      </c>
      <c r="H5708" s="5">
        <v>15</v>
      </c>
      <c r="I5708" s="5">
        <v>7</v>
      </c>
      <c r="J5708" s="5">
        <v>110</v>
      </c>
      <c r="K5708" s="5">
        <v>94</v>
      </c>
      <c r="L5708" s="9">
        <f t="shared" si="178"/>
        <v>14</v>
      </c>
      <c r="M5708" s="9" t="str">
        <f t="shared" si="179"/>
        <v>MID</v>
      </c>
      <c r="N5708" s="10">
        <v>-57.67596959490038</v>
      </c>
      <c r="O5708" s="11">
        <v>5.4021643518353812E-3</v>
      </c>
      <c r="P5708" s="7" t="s">
        <v>1461</v>
      </c>
      <c r="Q5708" s="7" t="s">
        <v>1476</v>
      </c>
      <c r="R5708" s="12"/>
    </row>
    <row r="5709" spans="1:18" ht="15.75" x14ac:dyDescent="0.2">
      <c r="A5709" s="5">
        <v>5377930</v>
      </c>
      <c r="B5709" s="6" t="s">
        <v>3237</v>
      </c>
      <c r="C5709" s="7" t="s">
        <v>65</v>
      </c>
      <c r="D5709" s="7" t="s">
        <v>4987</v>
      </c>
      <c r="E5709" s="8" t="s">
        <v>2383</v>
      </c>
      <c r="F5709" s="7" t="s">
        <v>869</v>
      </c>
      <c r="G5709" s="7" t="s">
        <v>214</v>
      </c>
      <c r="H5709" s="5">
        <v>18</v>
      </c>
      <c r="I5709" s="5">
        <v>15</v>
      </c>
      <c r="J5709" s="5">
        <v>120</v>
      </c>
      <c r="K5709" s="5">
        <v>95</v>
      </c>
      <c r="L5709" s="9">
        <f t="shared" si="178"/>
        <v>22</v>
      </c>
      <c r="M5709" s="9" t="str">
        <f t="shared" si="179"/>
        <v>low</v>
      </c>
      <c r="N5709" s="10">
        <v>-23.21696766205423</v>
      </c>
      <c r="O5709" s="11">
        <v>5.2452083327807486E-3</v>
      </c>
      <c r="P5709" s="7" t="s">
        <v>1461</v>
      </c>
      <c r="Q5709" s="7" t="s">
        <v>1476</v>
      </c>
      <c r="R5709" s="12"/>
    </row>
    <row r="5710" spans="1:18" ht="15.75" x14ac:dyDescent="0.2">
      <c r="A5710" s="5">
        <v>5206313</v>
      </c>
      <c r="B5710" s="6" t="s">
        <v>3239</v>
      </c>
      <c r="C5710" s="7" t="s">
        <v>128</v>
      </c>
      <c r="D5710" s="7" t="s">
        <v>4568</v>
      </c>
      <c r="E5710" s="8" t="s">
        <v>2383</v>
      </c>
      <c r="F5710" s="7" t="s">
        <v>4995</v>
      </c>
      <c r="G5710" s="7" t="s">
        <v>214</v>
      </c>
      <c r="H5710" s="5">
        <v>17</v>
      </c>
      <c r="I5710" s="5">
        <v>15</v>
      </c>
      <c r="J5710" s="5">
        <v>110</v>
      </c>
      <c r="K5710" s="5">
        <v>96</v>
      </c>
      <c r="L5710" s="9">
        <f t="shared" si="178"/>
        <v>22</v>
      </c>
      <c r="M5710" s="9" t="str">
        <f t="shared" si="179"/>
        <v>low</v>
      </c>
      <c r="N5710" s="10">
        <v>-80.284769479119859</v>
      </c>
      <c r="O5710" s="11">
        <v>4.2835995336645283E-3</v>
      </c>
      <c r="P5710" s="7" t="s">
        <v>1461</v>
      </c>
      <c r="Q5710" s="7" t="s">
        <v>1476</v>
      </c>
      <c r="R5710" s="12"/>
    </row>
    <row r="5711" spans="1:18" ht="15.75" x14ac:dyDescent="0.2">
      <c r="A5711" s="5">
        <v>5233768</v>
      </c>
      <c r="B5711" s="6" t="s">
        <v>4525</v>
      </c>
      <c r="C5711" s="7" t="s">
        <v>73</v>
      </c>
      <c r="D5711" s="7" t="s">
        <v>5086</v>
      </c>
      <c r="E5711" s="8" t="s">
        <v>2383</v>
      </c>
      <c r="F5711" s="7" t="s">
        <v>5087</v>
      </c>
      <c r="G5711" s="7" t="s">
        <v>214</v>
      </c>
      <c r="H5711" s="5">
        <v>22</v>
      </c>
      <c r="I5711" s="5">
        <v>15</v>
      </c>
      <c r="J5711" s="5">
        <v>110</v>
      </c>
      <c r="K5711" s="5">
        <v>97</v>
      </c>
      <c r="L5711" s="9">
        <f t="shared" si="178"/>
        <v>22</v>
      </c>
      <c r="M5711" s="9" t="str">
        <f t="shared" si="179"/>
        <v>low</v>
      </c>
      <c r="N5711" s="10">
        <v>-73.253281550918473</v>
      </c>
      <c r="O5711" s="11">
        <v>8.6509259272133932E-3</v>
      </c>
      <c r="P5711" s="7" t="s">
        <v>1461</v>
      </c>
      <c r="Q5711" s="7" t="s">
        <v>1476</v>
      </c>
      <c r="R5711" s="12"/>
    </row>
    <row r="5712" spans="1:18" ht="15.75" x14ac:dyDescent="0.2">
      <c r="A5712" s="5">
        <v>5311032</v>
      </c>
      <c r="B5712" s="6" t="s">
        <v>4405</v>
      </c>
      <c r="C5712" s="7" t="s">
        <v>167</v>
      </c>
      <c r="D5712" s="7" t="s">
        <v>5152</v>
      </c>
      <c r="E5712" s="8" t="s">
        <v>2383</v>
      </c>
      <c r="F5712" s="7" t="s">
        <v>2189</v>
      </c>
      <c r="G5712" s="7" t="s">
        <v>214</v>
      </c>
      <c r="H5712" s="5">
        <v>18</v>
      </c>
      <c r="I5712" s="5">
        <v>15</v>
      </c>
      <c r="J5712" s="5">
        <v>110</v>
      </c>
      <c r="K5712" s="5">
        <v>95</v>
      </c>
      <c r="L5712" s="9">
        <f t="shared" si="178"/>
        <v>22</v>
      </c>
      <c r="M5712" s="9" t="str">
        <f t="shared" si="179"/>
        <v>low</v>
      </c>
      <c r="N5712" s="10">
        <v>-49.496411874955811</v>
      </c>
      <c r="O5712" s="11">
        <v>7.8126851876731962E-3</v>
      </c>
      <c r="P5712" s="7" t="s">
        <v>1461</v>
      </c>
      <c r="Q5712" s="7" t="s">
        <v>1476</v>
      </c>
      <c r="R5712" s="12"/>
    </row>
    <row r="5713" spans="1:18" ht="15.75" x14ac:dyDescent="0.2">
      <c r="A5713" s="5">
        <v>5268903</v>
      </c>
      <c r="B5713" s="6" t="s">
        <v>3435</v>
      </c>
      <c r="C5713" s="7" t="s">
        <v>122</v>
      </c>
      <c r="D5713" s="7" t="s">
        <v>5292</v>
      </c>
      <c r="E5713" s="8" t="s">
        <v>2383</v>
      </c>
      <c r="F5713" s="7" t="s">
        <v>5293</v>
      </c>
      <c r="G5713" s="7" t="s">
        <v>214</v>
      </c>
      <c r="H5713" s="5">
        <v>59</v>
      </c>
      <c r="I5713" s="5"/>
      <c r="J5713" s="5">
        <v>110</v>
      </c>
      <c r="K5713" s="5">
        <v>98</v>
      </c>
      <c r="L5713" s="9">
        <f t="shared" si="178"/>
        <v>7</v>
      </c>
      <c r="M5713" s="9" t="str">
        <f t="shared" si="179"/>
        <v>high</v>
      </c>
      <c r="N5713" s="10">
        <v>-67.429620868009806</v>
      </c>
      <c r="O5713" s="13">
        <v>3.7287384257069789E-3</v>
      </c>
      <c r="P5713" s="7" t="s">
        <v>1461</v>
      </c>
      <c r="Q5713" s="7" t="s">
        <v>1476</v>
      </c>
      <c r="R5713" s="12"/>
    </row>
    <row r="5714" spans="1:18" ht="15.75" x14ac:dyDescent="0.2">
      <c r="A5714" s="5">
        <v>5311280</v>
      </c>
      <c r="B5714" s="6" t="s">
        <v>4405</v>
      </c>
      <c r="C5714" s="7" t="s">
        <v>128</v>
      </c>
      <c r="D5714" s="7" t="s">
        <v>5347</v>
      </c>
      <c r="E5714" s="8" t="s">
        <v>2383</v>
      </c>
      <c r="F5714" s="7" t="s">
        <v>5348</v>
      </c>
      <c r="G5714" s="7" t="s">
        <v>214</v>
      </c>
      <c r="H5714" s="5">
        <v>40</v>
      </c>
      <c r="I5714" s="5">
        <v>15</v>
      </c>
      <c r="J5714" s="5">
        <v>130</v>
      </c>
      <c r="K5714" s="5">
        <v>98</v>
      </c>
      <c r="L5714" s="9">
        <f t="shared" si="178"/>
        <v>24</v>
      </c>
      <c r="M5714" s="9" t="str">
        <f t="shared" si="179"/>
        <v>low</v>
      </c>
      <c r="N5714" s="10">
        <v>-55.022344479126332</v>
      </c>
      <c r="O5714" s="13">
        <v>5.8056365742231719E-3</v>
      </c>
      <c r="P5714" s="7" t="s">
        <v>1461</v>
      </c>
      <c r="Q5714" s="7" t="s">
        <v>1476</v>
      </c>
      <c r="R5714" s="12"/>
    </row>
    <row r="5715" spans="1:18" ht="15.75" x14ac:dyDescent="0.2">
      <c r="A5715" s="5">
        <v>5311601</v>
      </c>
      <c r="B5715" s="6" t="s">
        <v>4405</v>
      </c>
      <c r="C5715" s="7" t="s">
        <v>167</v>
      </c>
      <c r="D5715" s="7" t="s">
        <v>5594</v>
      </c>
      <c r="E5715" s="8" t="s">
        <v>2383</v>
      </c>
      <c r="F5715" s="7" t="s">
        <v>5595</v>
      </c>
      <c r="G5715" s="7" t="s">
        <v>214</v>
      </c>
      <c r="H5715" s="5">
        <v>54</v>
      </c>
      <c r="I5715" s="5">
        <v>15</v>
      </c>
      <c r="J5715" s="5">
        <v>110</v>
      </c>
      <c r="K5715" s="5">
        <v>96</v>
      </c>
      <c r="L5715" s="9">
        <f t="shared" si="178"/>
        <v>22</v>
      </c>
      <c r="M5715" s="9" t="str">
        <f t="shared" si="179"/>
        <v>low</v>
      </c>
      <c r="N5715" s="10">
        <v>-61.921548495323805</v>
      </c>
      <c r="O5715" s="11">
        <v>6.7851504572900012E-3</v>
      </c>
      <c r="P5715" s="7" t="s">
        <v>1461</v>
      </c>
      <c r="Q5715" s="7" t="s">
        <v>1476</v>
      </c>
      <c r="R5715" s="12"/>
    </row>
    <row r="5716" spans="1:18" ht="15.75" x14ac:dyDescent="0.2">
      <c r="A5716" s="5">
        <v>5379276</v>
      </c>
      <c r="B5716" s="6" t="s">
        <v>3237</v>
      </c>
      <c r="C5716" s="7" t="s">
        <v>100</v>
      </c>
      <c r="D5716" s="7" t="s">
        <v>5597</v>
      </c>
      <c r="E5716" s="8" t="s">
        <v>2383</v>
      </c>
      <c r="F5716" s="7" t="s">
        <v>5598</v>
      </c>
      <c r="G5716" s="7" t="s">
        <v>214</v>
      </c>
      <c r="H5716" s="5">
        <v>46</v>
      </c>
      <c r="I5716" s="5">
        <v>15</v>
      </c>
      <c r="J5716" s="5">
        <v>120</v>
      </c>
      <c r="K5716" s="5">
        <v>98</v>
      </c>
      <c r="L5716" s="9">
        <f t="shared" si="178"/>
        <v>22</v>
      </c>
      <c r="M5716" s="9" t="str">
        <f t="shared" si="179"/>
        <v>low</v>
      </c>
      <c r="N5716" s="10">
        <v>-40.519504201409291</v>
      </c>
      <c r="O5716" s="11">
        <v>4.2600347223924473E-3</v>
      </c>
      <c r="P5716" s="7" t="s">
        <v>1461</v>
      </c>
      <c r="Q5716" s="7" t="s">
        <v>1476</v>
      </c>
      <c r="R5716" s="12"/>
    </row>
    <row r="5717" spans="1:18" ht="15.75" x14ac:dyDescent="0.2">
      <c r="A5717" s="5">
        <v>5233768</v>
      </c>
      <c r="B5717" s="6" t="s">
        <v>4525</v>
      </c>
      <c r="C5717" s="7" t="s">
        <v>73</v>
      </c>
      <c r="D5717" s="7" t="s">
        <v>5086</v>
      </c>
      <c r="E5717" s="8" t="s">
        <v>2383</v>
      </c>
      <c r="F5717" s="7" t="s">
        <v>1996</v>
      </c>
      <c r="G5717" s="7" t="s">
        <v>214</v>
      </c>
      <c r="H5717" s="5">
        <v>17</v>
      </c>
      <c r="I5717" s="5">
        <v>15</v>
      </c>
      <c r="J5717" s="5">
        <v>110</v>
      </c>
      <c r="K5717" s="5">
        <v>97</v>
      </c>
      <c r="L5717" s="9">
        <f t="shared" si="178"/>
        <v>22</v>
      </c>
      <c r="M5717" s="9" t="str">
        <f t="shared" si="179"/>
        <v>low</v>
      </c>
      <c r="N5717" s="10">
        <v>-89.544948217611818</v>
      </c>
      <c r="O5717" s="11">
        <v>8.6509259272133932E-3</v>
      </c>
      <c r="P5717" s="7" t="s">
        <v>1461</v>
      </c>
      <c r="Q5717" s="7" t="s">
        <v>1476</v>
      </c>
      <c r="R5717" s="12"/>
    </row>
    <row r="5718" spans="1:18" ht="15.75" x14ac:dyDescent="0.2">
      <c r="A5718" s="5">
        <v>5378789</v>
      </c>
      <c r="B5718" s="6" t="s">
        <v>3237</v>
      </c>
      <c r="C5718" s="7" t="s">
        <v>133</v>
      </c>
      <c r="D5718" s="7" t="s">
        <v>5690</v>
      </c>
      <c r="E5718" s="8" t="s">
        <v>2383</v>
      </c>
      <c r="F5718" s="7" t="s">
        <v>5691</v>
      </c>
      <c r="G5718" s="7" t="s">
        <v>214</v>
      </c>
      <c r="H5718" s="5">
        <v>27</v>
      </c>
      <c r="I5718" s="5">
        <v>15</v>
      </c>
      <c r="J5718" s="5">
        <v>110</v>
      </c>
      <c r="K5718" s="5">
        <v>98</v>
      </c>
      <c r="L5718" s="9">
        <f t="shared" si="178"/>
        <v>22</v>
      </c>
      <c r="M5718" s="9" t="str">
        <f t="shared" si="179"/>
        <v>low</v>
      </c>
      <c r="N5718" s="10">
        <v>-43.171353738383914</v>
      </c>
      <c r="O5718" s="11">
        <v>6.2499999985448085E-3</v>
      </c>
      <c r="P5718" s="7" t="s">
        <v>1461</v>
      </c>
      <c r="Q5718" s="7" t="s">
        <v>1476</v>
      </c>
      <c r="R5718" s="12"/>
    </row>
    <row r="5719" spans="1:18" ht="15.75" x14ac:dyDescent="0.2">
      <c r="A5719" s="5">
        <v>5208995</v>
      </c>
      <c r="B5719" s="6" t="s">
        <v>4544</v>
      </c>
      <c r="C5719" s="7" t="s">
        <v>107</v>
      </c>
      <c r="D5719" s="7" t="s">
        <v>5973</v>
      </c>
      <c r="E5719" s="8" t="s">
        <v>2383</v>
      </c>
      <c r="F5719" s="7" t="s">
        <v>5974</v>
      </c>
      <c r="G5719" s="7" t="s">
        <v>215</v>
      </c>
      <c r="H5719" s="5">
        <v>46</v>
      </c>
      <c r="I5719" s="5">
        <v>15</v>
      </c>
      <c r="J5719" s="5">
        <v>110</v>
      </c>
      <c r="K5719" s="5">
        <v>96</v>
      </c>
      <c r="L5719" s="9">
        <f t="shared" si="178"/>
        <v>22</v>
      </c>
      <c r="M5719" s="9" t="str">
        <f t="shared" si="179"/>
        <v>low</v>
      </c>
      <c r="N5719" s="10">
        <v>-106.94071284717938</v>
      </c>
      <c r="O5719" s="11">
        <v>7.7470370379160158E-3</v>
      </c>
      <c r="P5719" s="7" t="s">
        <v>1461</v>
      </c>
      <c r="Q5719" s="7" t="s">
        <v>1476</v>
      </c>
      <c r="R5719" s="12"/>
    </row>
    <row r="5720" spans="1:18" ht="15.75" x14ac:dyDescent="0.2">
      <c r="A5720" s="5">
        <v>5381393</v>
      </c>
      <c r="B5720" s="6" t="s">
        <v>5126</v>
      </c>
      <c r="C5720" s="7" t="s">
        <v>167</v>
      </c>
      <c r="D5720" s="7" t="s">
        <v>5992</v>
      </c>
      <c r="E5720" s="8" t="s">
        <v>2383</v>
      </c>
      <c r="F5720" s="7" t="s">
        <v>5993</v>
      </c>
      <c r="G5720" s="7" t="s">
        <v>214</v>
      </c>
      <c r="H5720" s="5">
        <v>37</v>
      </c>
      <c r="I5720" s="5">
        <v>15</v>
      </c>
      <c r="J5720" s="5">
        <v>135</v>
      </c>
      <c r="K5720" s="5">
        <v>98</v>
      </c>
      <c r="L5720" s="9">
        <f t="shared" si="178"/>
        <v>24</v>
      </c>
      <c r="M5720" s="9" t="str">
        <f t="shared" si="179"/>
        <v>low</v>
      </c>
      <c r="N5720" s="10">
        <v>-50.802817708288785</v>
      </c>
      <c r="O5720" s="11">
        <v>5.6351157400058582E-3</v>
      </c>
      <c r="P5720" s="7" t="s">
        <v>1461</v>
      </c>
      <c r="Q5720" s="7" t="s">
        <v>1476</v>
      </c>
      <c r="R5720" s="12"/>
    </row>
    <row r="5721" spans="1:18" ht="15.75" x14ac:dyDescent="0.2">
      <c r="A5721" s="5">
        <v>5377690</v>
      </c>
      <c r="B5721" s="6" t="s">
        <v>3237</v>
      </c>
      <c r="C5721" s="7" t="s">
        <v>128</v>
      </c>
      <c r="D5721" s="7" t="s">
        <v>6065</v>
      </c>
      <c r="E5721" s="8" t="s">
        <v>2383</v>
      </c>
      <c r="F5721" s="7" t="s">
        <v>481</v>
      </c>
      <c r="G5721" s="7" t="s">
        <v>214</v>
      </c>
      <c r="H5721" s="5">
        <v>23</v>
      </c>
      <c r="I5721" s="5">
        <v>15</v>
      </c>
      <c r="J5721" s="5">
        <v>110</v>
      </c>
      <c r="K5721" s="5">
        <v>97</v>
      </c>
      <c r="L5721" s="9">
        <f t="shared" si="178"/>
        <v>22</v>
      </c>
      <c r="M5721" s="9" t="str">
        <f t="shared" si="179"/>
        <v>low</v>
      </c>
      <c r="N5721" s="10">
        <v>-53.73458317128825</v>
      </c>
      <c r="O5721" s="11">
        <v>4.3292013870086521E-3</v>
      </c>
      <c r="P5721" s="7" t="s">
        <v>1461</v>
      </c>
      <c r="Q5721" s="7" t="s">
        <v>1476</v>
      </c>
      <c r="R5721" s="12"/>
    </row>
    <row r="5722" spans="1:18" ht="15.75" x14ac:dyDescent="0.2">
      <c r="A5722" s="5">
        <v>5309819</v>
      </c>
      <c r="B5722" s="6" t="s">
        <v>2413</v>
      </c>
      <c r="C5722" s="7" t="s">
        <v>122</v>
      </c>
      <c r="D5722" s="7" t="s">
        <v>6093</v>
      </c>
      <c r="E5722" s="8" t="s">
        <v>2383</v>
      </c>
      <c r="F5722" s="7" t="s">
        <v>6094</v>
      </c>
      <c r="G5722" s="7" t="s">
        <v>214</v>
      </c>
      <c r="H5722" s="5">
        <v>15</v>
      </c>
      <c r="I5722" s="5">
        <v>15</v>
      </c>
      <c r="J5722" s="5">
        <v>120</v>
      </c>
      <c r="K5722" s="5">
        <v>96</v>
      </c>
      <c r="L5722" s="9">
        <f t="shared" si="178"/>
        <v>22</v>
      </c>
      <c r="M5722" s="9" t="str">
        <f t="shared" si="179"/>
        <v>low</v>
      </c>
      <c r="N5722" s="10">
        <v>-76.459551307823858</v>
      </c>
      <c r="O5722" s="11">
        <v>5.8680208312580362E-3</v>
      </c>
      <c r="P5722" s="7" t="s">
        <v>1461</v>
      </c>
      <c r="Q5722" s="7" t="s">
        <v>1476</v>
      </c>
      <c r="R5722" s="12"/>
    </row>
    <row r="5723" spans="1:18" ht="15.75" x14ac:dyDescent="0.2">
      <c r="A5723" s="5">
        <v>5271761</v>
      </c>
      <c r="B5723" s="6" t="s">
        <v>4805</v>
      </c>
      <c r="C5723" s="7" t="s">
        <v>116</v>
      </c>
      <c r="D5723" s="7" t="s">
        <v>6145</v>
      </c>
      <c r="E5723" s="8" t="s">
        <v>2383</v>
      </c>
      <c r="F5723" s="7" t="s">
        <v>6146</v>
      </c>
      <c r="G5723" s="7" t="s">
        <v>214</v>
      </c>
      <c r="H5723" s="5">
        <v>11</v>
      </c>
      <c r="I5723" s="5">
        <v>15</v>
      </c>
      <c r="J5723" s="5">
        <v>110</v>
      </c>
      <c r="K5723" s="5">
        <v>98</v>
      </c>
      <c r="L5723" s="9">
        <f t="shared" si="178"/>
        <v>22</v>
      </c>
      <c r="M5723" s="9" t="str">
        <f t="shared" si="179"/>
        <v>low</v>
      </c>
      <c r="N5723" s="10">
        <v>-90.059356400422985</v>
      </c>
      <c r="O5723" s="11">
        <v>6.4184027796727605E-3</v>
      </c>
      <c r="P5723" s="7" t="s">
        <v>1461</v>
      </c>
      <c r="Q5723" s="7" t="s">
        <v>1476</v>
      </c>
      <c r="R5723" s="12"/>
    </row>
    <row r="5724" spans="1:18" ht="15.75" x14ac:dyDescent="0.2">
      <c r="A5724" s="5">
        <v>5271761</v>
      </c>
      <c r="B5724" s="6" t="s">
        <v>4805</v>
      </c>
      <c r="C5724" s="7" t="s">
        <v>116</v>
      </c>
      <c r="D5724" s="7" t="s">
        <v>6145</v>
      </c>
      <c r="E5724" s="8" t="s">
        <v>2383</v>
      </c>
      <c r="F5724" s="7" t="s">
        <v>6147</v>
      </c>
      <c r="G5724" s="7" t="s">
        <v>214</v>
      </c>
      <c r="H5724" s="5">
        <v>32</v>
      </c>
      <c r="I5724" s="5">
        <v>15</v>
      </c>
      <c r="J5724" s="5">
        <v>125</v>
      </c>
      <c r="K5724" s="5">
        <v>95</v>
      </c>
      <c r="L5724" s="9">
        <f t="shared" si="178"/>
        <v>24</v>
      </c>
      <c r="M5724" s="9" t="str">
        <f t="shared" si="179"/>
        <v>low</v>
      </c>
      <c r="N5724" s="10">
        <v>-90.101023067123606</v>
      </c>
      <c r="O5724" s="11">
        <v>6.4184027796727605E-3</v>
      </c>
      <c r="P5724" s="7" t="s">
        <v>1461</v>
      </c>
      <c r="Q5724" s="7" t="s">
        <v>1476</v>
      </c>
      <c r="R5724" s="12"/>
    </row>
    <row r="5725" spans="1:18" ht="15.75" x14ac:dyDescent="0.2">
      <c r="A5725" s="5">
        <v>5209777</v>
      </c>
      <c r="B5725" s="6" t="s">
        <v>4544</v>
      </c>
      <c r="C5725" s="7" t="s">
        <v>167</v>
      </c>
      <c r="D5725" s="7" t="s">
        <v>6207</v>
      </c>
      <c r="E5725" s="8" t="s">
        <v>2383</v>
      </c>
      <c r="F5725" s="7" t="s">
        <v>6208</v>
      </c>
      <c r="G5725" s="7" t="s">
        <v>214</v>
      </c>
      <c r="H5725" s="5">
        <v>59</v>
      </c>
      <c r="I5725" s="5">
        <v>15</v>
      </c>
      <c r="J5725" s="5">
        <v>130</v>
      </c>
      <c r="K5725" s="5">
        <v>98</v>
      </c>
      <c r="L5725" s="9">
        <f t="shared" si="178"/>
        <v>24</v>
      </c>
      <c r="M5725" s="9" t="str">
        <f t="shared" si="179"/>
        <v>low</v>
      </c>
      <c r="N5725" s="10">
        <v>-113.42506585647061</v>
      </c>
      <c r="O5725" s="11">
        <v>7.5571064808173105E-3</v>
      </c>
      <c r="P5725" s="7" t="s">
        <v>1461</v>
      </c>
      <c r="Q5725" s="7" t="s">
        <v>1476</v>
      </c>
      <c r="R5725" s="12"/>
    </row>
    <row r="5726" spans="1:18" ht="15.75" x14ac:dyDescent="0.2">
      <c r="A5726" s="5">
        <v>5235387</v>
      </c>
      <c r="B5726" s="6" t="s">
        <v>4525</v>
      </c>
      <c r="C5726" s="7" t="s">
        <v>107</v>
      </c>
      <c r="D5726" s="7" t="s">
        <v>6318</v>
      </c>
      <c r="E5726" s="8" t="s">
        <v>2383</v>
      </c>
      <c r="F5726" s="7" t="s">
        <v>6319</v>
      </c>
      <c r="G5726" s="7" t="s">
        <v>215</v>
      </c>
      <c r="H5726" s="5">
        <v>30</v>
      </c>
      <c r="I5726" s="5">
        <v>15</v>
      </c>
      <c r="J5726" s="5">
        <v>110</v>
      </c>
      <c r="K5726" s="5">
        <v>99</v>
      </c>
      <c r="L5726" s="9">
        <f t="shared" si="178"/>
        <v>22</v>
      </c>
      <c r="M5726" s="9" t="str">
        <f t="shared" si="179"/>
        <v>low</v>
      </c>
      <c r="N5726" s="10">
        <v>-107.40519393519935</v>
      </c>
      <c r="O5726" s="11">
        <v>5.7505786971887574E-3</v>
      </c>
      <c r="P5726" s="7" t="s">
        <v>1461</v>
      </c>
      <c r="Q5726" s="7" t="s">
        <v>1476</v>
      </c>
      <c r="R5726" s="12"/>
    </row>
    <row r="5727" spans="1:18" ht="15.75" x14ac:dyDescent="0.2">
      <c r="A5727" s="5">
        <v>5209777</v>
      </c>
      <c r="B5727" s="6" t="s">
        <v>4544</v>
      </c>
      <c r="C5727" s="7" t="s">
        <v>167</v>
      </c>
      <c r="D5727" s="7" t="s">
        <v>6207</v>
      </c>
      <c r="E5727" s="8" t="s">
        <v>2383</v>
      </c>
      <c r="F5727" s="7" t="s">
        <v>6504</v>
      </c>
      <c r="G5727" s="7" t="s">
        <v>214</v>
      </c>
      <c r="H5727" s="5">
        <v>34</v>
      </c>
      <c r="I5727" s="5">
        <v>15</v>
      </c>
      <c r="J5727" s="5">
        <v>120</v>
      </c>
      <c r="K5727" s="5">
        <v>98</v>
      </c>
      <c r="L5727" s="9">
        <f t="shared" si="178"/>
        <v>22</v>
      </c>
      <c r="M5727" s="9" t="str">
        <f t="shared" si="179"/>
        <v>low</v>
      </c>
      <c r="N5727" s="10">
        <v>-121.59173252316396</v>
      </c>
      <c r="O5727" s="11">
        <v>7.5571064808173105E-3</v>
      </c>
      <c r="P5727" s="7" t="s">
        <v>1461</v>
      </c>
      <c r="Q5727" s="7" t="s">
        <v>1476</v>
      </c>
      <c r="R5727" s="12"/>
    </row>
    <row r="5728" spans="1:18" ht="15.75" x14ac:dyDescent="0.2">
      <c r="A5728" s="5">
        <v>5209746</v>
      </c>
      <c r="B5728" s="6" t="s">
        <v>4544</v>
      </c>
      <c r="C5728" s="7" t="s">
        <v>73</v>
      </c>
      <c r="D5728" s="7" t="s">
        <v>6526</v>
      </c>
      <c r="E5728" s="8" t="s">
        <v>2383</v>
      </c>
      <c r="F5728" s="7" t="s">
        <v>6527</v>
      </c>
      <c r="G5728" s="7" t="s">
        <v>215</v>
      </c>
      <c r="H5728" s="5">
        <v>54</v>
      </c>
      <c r="I5728" s="5">
        <v>15</v>
      </c>
      <c r="J5728" s="5">
        <v>110</v>
      </c>
      <c r="K5728" s="5">
        <v>98</v>
      </c>
      <c r="L5728" s="9">
        <f t="shared" si="178"/>
        <v>22</v>
      </c>
      <c r="M5728" s="9" t="str">
        <f t="shared" si="179"/>
        <v>low</v>
      </c>
      <c r="N5728" s="10">
        <v>-122.26615520828636</v>
      </c>
      <c r="O5728" s="11">
        <v>5.9800231465487741E-3</v>
      </c>
      <c r="P5728" s="7" t="s">
        <v>1461</v>
      </c>
      <c r="Q5728" s="7" t="s">
        <v>1476</v>
      </c>
      <c r="R5728" s="12"/>
    </row>
    <row r="5729" spans="1:18" ht="15.75" x14ac:dyDescent="0.2">
      <c r="A5729" s="5">
        <v>5383127</v>
      </c>
      <c r="B5729" s="6" t="s">
        <v>5126</v>
      </c>
      <c r="C5729" s="7" t="s">
        <v>133</v>
      </c>
      <c r="D5729" s="7" t="s">
        <v>6580</v>
      </c>
      <c r="E5729" s="8" t="s">
        <v>2383</v>
      </c>
      <c r="F5729" s="7" t="s">
        <v>6581</v>
      </c>
      <c r="G5729" s="7" t="s">
        <v>214</v>
      </c>
      <c r="H5729" s="5">
        <v>22</v>
      </c>
      <c r="I5729" s="5">
        <v>3</v>
      </c>
      <c r="J5729" s="5">
        <v>0</v>
      </c>
      <c r="K5729" s="5">
        <v>0</v>
      </c>
      <c r="L5729" s="9">
        <f t="shared" si="178"/>
        <v>6</v>
      </c>
      <c r="M5729" s="9" t="str">
        <f t="shared" si="179"/>
        <v>high</v>
      </c>
      <c r="N5729" s="10">
        <v>-66.981770405109273</v>
      </c>
      <c r="O5729" s="11">
        <v>3.4722222189884633E-3</v>
      </c>
      <c r="P5729" s="7" t="s">
        <v>1461</v>
      </c>
      <c r="Q5729" s="7" t="s">
        <v>1476</v>
      </c>
      <c r="R5729" s="12"/>
    </row>
    <row r="5730" spans="1:18" ht="15.75" x14ac:dyDescent="0.2">
      <c r="A5730" s="5">
        <v>5315928</v>
      </c>
      <c r="B5730" s="6" t="s">
        <v>5365</v>
      </c>
      <c r="C5730" s="7" t="s">
        <v>80</v>
      </c>
      <c r="D5730" s="7" t="s">
        <v>6692</v>
      </c>
      <c r="E5730" s="8" t="s">
        <v>2383</v>
      </c>
      <c r="F5730" s="7" t="s">
        <v>6693</v>
      </c>
      <c r="G5730" s="7" t="s">
        <v>214</v>
      </c>
      <c r="H5730" s="5">
        <v>22</v>
      </c>
      <c r="I5730" s="5">
        <v>15</v>
      </c>
      <c r="J5730" s="5">
        <v>110</v>
      </c>
      <c r="K5730" s="5">
        <v>98</v>
      </c>
      <c r="L5730" s="9">
        <f t="shared" si="178"/>
        <v>22</v>
      </c>
      <c r="M5730" s="9" t="str">
        <f t="shared" si="179"/>
        <v>low</v>
      </c>
      <c r="N5730" s="10">
        <v>-90.945994942085235</v>
      </c>
      <c r="O5730" s="11">
        <v>8.4010763894184493E-3</v>
      </c>
      <c r="P5730" s="7" t="s">
        <v>1461</v>
      </c>
      <c r="Q5730" s="7" t="s">
        <v>1476</v>
      </c>
      <c r="R5730" s="12"/>
    </row>
    <row r="5731" spans="1:18" ht="15.75" x14ac:dyDescent="0.2">
      <c r="A5731" s="5">
        <v>5314936</v>
      </c>
      <c r="B5731" s="6" t="s">
        <v>5365</v>
      </c>
      <c r="C5731" s="7" t="s">
        <v>128</v>
      </c>
      <c r="D5731" s="7" t="s">
        <v>6719</v>
      </c>
      <c r="E5731" s="8" t="s">
        <v>2383</v>
      </c>
      <c r="F5731" s="7" t="s">
        <v>1921</v>
      </c>
      <c r="G5731" s="7" t="s">
        <v>214</v>
      </c>
      <c r="H5731" s="5">
        <v>42</v>
      </c>
      <c r="I5731" s="5">
        <v>15</v>
      </c>
      <c r="J5731" s="5">
        <v>120</v>
      </c>
      <c r="K5731" s="5">
        <v>98</v>
      </c>
      <c r="L5731" s="9">
        <f t="shared" si="178"/>
        <v>22</v>
      </c>
      <c r="M5731" s="9" t="str">
        <f t="shared" si="179"/>
        <v>low</v>
      </c>
      <c r="N5731" s="10">
        <v>-91.951409675879404</v>
      </c>
      <c r="O5731" s="11">
        <v>3.3066666655940935E-3</v>
      </c>
      <c r="P5731" s="7" t="s">
        <v>1461</v>
      </c>
      <c r="Q5731" s="7" t="s">
        <v>1476</v>
      </c>
      <c r="R5731" s="12"/>
    </row>
    <row r="5732" spans="1:18" ht="15.75" x14ac:dyDescent="0.2">
      <c r="A5732" s="5">
        <v>5273609</v>
      </c>
      <c r="B5732" s="6" t="s">
        <v>6587</v>
      </c>
      <c r="C5732" s="7" t="s">
        <v>73</v>
      </c>
      <c r="D5732" s="7" t="s">
        <v>6941</v>
      </c>
      <c r="E5732" s="8" t="s">
        <v>2383</v>
      </c>
      <c r="F5732" s="7" t="s">
        <v>6942</v>
      </c>
      <c r="G5732" s="7" t="s">
        <v>214</v>
      </c>
      <c r="H5732" s="5">
        <v>28</v>
      </c>
      <c r="I5732" s="5">
        <v>15</v>
      </c>
      <c r="J5732" s="5">
        <v>125</v>
      </c>
      <c r="K5732" s="5">
        <v>98</v>
      </c>
      <c r="L5732" s="9">
        <f t="shared" si="178"/>
        <v>24</v>
      </c>
      <c r="M5732" s="9" t="str">
        <f t="shared" si="179"/>
        <v>low</v>
      </c>
      <c r="N5732" s="10">
        <v>-111.60450192131248</v>
      </c>
      <c r="O5732" s="11">
        <v>1.7507060183561407E-2</v>
      </c>
      <c r="P5732" s="7" t="s">
        <v>1461</v>
      </c>
      <c r="Q5732" s="7" t="s">
        <v>1476</v>
      </c>
      <c r="R5732" s="12"/>
    </row>
    <row r="5733" spans="1:18" ht="15.75" x14ac:dyDescent="0.2">
      <c r="A5733" s="5">
        <v>5384674</v>
      </c>
      <c r="B5733" s="6" t="s">
        <v>2694</v>
      </c>
      <c r="C5733" s="7" t="s">
        <v>128</v>
      </c>
      <c r="D5733" s="7" t="s">
        <v>7059</v>
      </c>
      <c r="E5733" s="8" t="s">
        <v>2383</v>
      </c>
      <c r="F5733" s="7" t="s">
        <v>952</v>
      </c>
      <c r="G5733" s="7" t="s">
        <v>215</v>
      </c>
      <c r="H5733" s="5">
        <v>61</v>
      </c>
      <c r="I5733" s="5">
        <v>15</v>
      </c>
      <c r="J5733" s="5">
        <v>130</v>
      </c>
      <c r="K5733" s="5">
        <v>97</v>
      </c>
      <c r="L5733" s="9">
        <f t="shared" si="178"/>
        <v>21</v>
      </c>
      <c r="M5733" s="9" t="str">
        <f t="shared" si="179"/>
        <v>low</v>
      </c>
      <c r="N5733" s="10">
        <v>-79.786160416624625</v>
      </c>
      <c r="O5733" s="13">
        <v>5.737233797844965E-3</v>
      </c>
      <c r="P5733" s="7" t="s">
        <v>1461</v>
      </c>
      <c r="Q5733" s="7" t="s">
        <v>1476</v>
      </c>
      <c r="R5733" s="12"/>
    </row>
    <row r="5734" spans="1:18" ht="15.75" x14ac:dyDescent="0.2">
      <c r="A5734" s="5">
        <v>5315700</v>
      </c>
      <c r="B5734" s="6" t="s">
        <v>5365</v>
      </c>
      <c r="C5734" s="7" t="s">
        <v>107</v>
      </c>
      <c r="D5734" s="7" t="s">
        <v>7280</v>
      </c>
      <c r="E5734" s="8" t="s">
        <v>2383</v>
      </c>
      <c r="F5734" s="7" t="s">
        <v>1655</v>
      </c>
      <c r="G5734" s="7" t="s">
        <v>214</v>
      </c>
      <c r="H5734" s="5">
        <v>32</v>
      </c>
      <c r="I5734" s="5">
        <v>15</v>
      </c>
      <c r="J5734" s="5">
        <v>125</v>
      </c>
      <c r="K5734" s="5">
        <v>98</v>
      </c>
      <c r="L5734" s="9">
        <f t="shared" si="178"/>
        <v>24</v>
      </c>
      <c r="M5734" s="9" t="str">
        <f t="shared" si="179"/>
        <v>low</v>
      </c>
      <c r="N5734" s="10">
        <v>-107.54272920137737</v>
      </c>
      <c r="O5734" s="13">
        <v>2.4940625007729977E-3</v>
      </c>
      <c r="P5734" s="7" t="s">
        <v>1461</v>
      </c>
      <c r="Q5734" s="7" t="s">
        <v>1476</v>
      </c>
      <c r="R5734" s="12"/>
    </row>
    <row r="5735" spans="1:18" ht="15.75" x14ac:dyDescent="0.2">
      <c r="A5735" s="5">
        <v>5275408</v>
      </c>
      <c r="B5735" s="6" t="s">
        <v>6587</v>
      </c>
      <c r="C5735" s="7" t="s">
        <v>167</v>
      </c>
      <c r="D5735" s="7" t="s">
        <v>7295</v>
      </c>
      <c r="E5735" s="8" t="s">
        <v>2383</v>
      </c>
      <c r="F5735" s="7" t="s">
        <v>7296</v>
      </c>
      <c r="G5735" s="7" t="s">
        <v>214</v>
      </c>
      <c r="H5735" s="5">
        <v>24</v>
      </c>
      <c r="I5735" s="5">
        <v>15</v>
      </c>
      <c r="J5735" s="5">
        <v>135</v>
      </c>
      <c r="K5735" s="5">
        <v>91</v>
      </c>
      <c r="L5735" s="9">
        <f t="shared" si="178"/>
        <v>24</v>
      </c>
      <c r="M5735" s="9" t="str">
        <f t="shared" si="179"/>
        <v>low</v>
      </c>
      <c r="N5735" s="10">
        <v>-121.07527731476875</v>
      </c>
      <c r="O5735" s="13">
        <v>2.354166645091027E-4</v>
      </c>
      <c r="P5735" s="7" t="s">
        <v>1461</v>
      </c>
      <c r="Q5735" s="7" t="s">
        <v>1476</v>
      </c>
      <c r="R5735" s="12"/>
    </row>
    <row r="5736" spans="1:18" ht="15.75" x14ac:dyDescent="0.2">
      <c r="A5736" s="5">
        <v>5317107</v>
      </c>
      <c r="B5736" s="6" t="s">
        <v>6666</v>
      </c>
      <c r="C5736" s="7" t="s">
        <v>122</v>
      </c>
      <c r="D5736" s="7" t="s">
        <v>7320</v>
      </c>
      <c r="E5736" s="8" t="s">
        <v>2383</v>
      </c>
      <c r="F5736" s="7" t="s">
        <v>7321</v>
      </c>
      <c r="G5736" s="7" t="s">
        <v>215</v>
      </c>
      <c r="H5736" s="5">
        <v>38</v>
      </c>
      <c r="I5736" s="5">
        <v>15</v>
      </c>
      <c r="J5736" s="5">
        <v>120</v>
      </c>
      <c r="K5736" s="5">
        <v>96</v>
      </c>
      <c r="L5736" s="9">
        <f t="shared" si="178"/>
        <v>22</v>
      </c>
      <c r="M5736" s="9" t="str">
        <f t="shared" si="179"/>
        <v>low</v>
      </c>
      <c r="N5736" s="10">
        <v>-108.24475185186748</v>
      </c>
      <c r="O5736" s="13">
        <v>9.375694440677762E-3</v>
      </c>
      <c r="P5736" s="7" t="s">
        <v>1461</v>
      </c>
      <c r="Q5736" s="7" t="s">
        <v>1476</v>
      </c>
      <c r="R5736" s="12"/>
    </row>
    <row r="5737" spans="1:18" ht="15.75" x14ac:dyDescent="0.2">
      <c r="A5737" s="5">
        <v>5272828</v>
      </c>
      <c r="B5737" s="6" t="s">
        <v>4805</v>
      </c>
      <c r="C5737" s="7" t="s">
        <v>73</v>
      </c>
      <c r="D5737" s="7" t="s">
        <v>7479</v>
      </c>
      <c r="E5737" s="8" t="s">
        <v>2383</v>
      </c>
      <c r="F5737" s="7" t="s">
        <v>7480</v>
      </c>
      <c r="G5737" s="7" t="s">
        <v>214</v>
      </c>
      <c r="H5737" s="5">
        <v>53</v>
      </c>
      <c r="I5737" s="5">
        <v>15</v>
      </c>
      <c r="J5737" s="5">
        <v>130</v>
      </c>
      <c r="K5737" s="5">
        <v>98</v>
      </c>
      <c r="L5737" s="9">
        <f t="shared" si="178"/>
        <v>24</v>
      </c>
      <c r="M5737" s="9" t="str">
        <f t="shared" si="179"/>
        <v>low</v>
      </c>
      <c r="N5737" s="10">
        <v>-127.16869563653017</v>
      </c>
      <c r="O5737" s="13">
        <v>4.6205208345782012E-3</v>
      </c>
      <c r="P5737" s="7" t="s">
        <v>1461</v>
      </c>
      <c r="Q5737" s="7" t="s">
        <v>1476</v>
      </c>
      <c r="R5737" s="12"/>
    </row>
    <row r="5738" spans="1:18" ht="15.75" x14ac:dyDescent="0.2">
      <c r="A5738" s="5">
        <v>5274211</v>
      </c>
      <c r="B5738" s="6" t="s">
        <v>6587</v>
      </c>
      <c r="C5738" s="7" t="s">
        <v>128</v>
      </c>
      <c r="D5738" s="7" t="s">
        <v>7526</v>
      </c>
      <c r="E5738" s="8" t="s">
        <v>2383</v>
      </c>
      <c r="F5738" s="7" t="s">
        <v>7527</v>
      </c>
      <c r="G5738" s="7" t="s">
        <v>214</v>
      </c>
      <c r="H5738" s="5">
        <v>24</v>
      </c>
      <c r="I5738" s="5">
        <v>15</v>
      </c>
      <c r="J5738" s="5">
        <v>110</v>
      </c>
      <c r="K5738" s="5">
        <v>96</v>
      </c>
      <c r="L5738" s="9">
        <f t="shared" si="178"/>
        <v>22</v>
      </c>
      <c r="M5738" s="9" t="str">
        <f t="shared" si="179"/>
        <v>low</v>
      </c>
      <c r="N5738" s="10">
        <v>-127.80864416666009</v>
      </c>
      <c r="O5738" s="13">
        <v>1.1050925932067912E-2</v>
      </c>
      <c r="P5738" s="7" t="s">
        <v>1461</v>
      </c>
      <c r="Q5738" s="7" t="s">
        <v>1476</v>
      </c>
      <c r="R5738" s="12"/>
    </row>
    <row r="5739" spans="1:18" ht="15.75" x14ac:dyDescent="0.2">
      <c r="A5739" s="5">
        <v>5319080</v>
      </c>
      <c r="B5739" s="6" t="s">
        <v>6666</v>
      </c>
      <c r="C5739" s="7" t="s">
        <v>100</v>
      </c>
      <c r="D5739" s="7" t="s">
        <v>7941</v>
      </c>
      <c r="E5739" s="8" t="s">
        <v>2383</v>
      </c>
      <c r="F5739" s="7" t="s">
        <v>7942</v>
      </c>
      <c r="G5739" s="7" t="s">
        <v>214</v>
      </c>
      <c r="H5739" s="5">
        <v>78</v>
      </c>
      <c r="I5739" s="5">
        <v>11</v>
      </c>
      <c r="J5739" s="5">
        <v>90</v>
      </c>
      <c r="K5739" s="5">
        <v>91</v>
      </c>
      <c r="L5739" s="9">
        <f t="shared" si="178"/>
        <v>15</v>
      </c>
      <c r="M5739" s="9" t="str">
        <f t="shared" si="179"/>
        <v>MID</v>
      </c>
      <c r="N5739" s="10">
        <v>-124.31669829860039</v>
      </c>
      <c r="O5739" s="13">
        <v>3.9903587967273779E-3</v>
      </c>
      <c r="P5739" s="7" t="s">
        <v>1461</v>
      </c>
      <c r="Q5739" s="7" t="s">
        <v>1476</v>
      </c>
      <c r="R5739" s="12"/>
    </row>
    <row r="5740" spans="1:18" ht="15.75" x14ac:dyDescent="0.2">
      <c r="A5740" s="5">
        <v>5314936</v>
      </c>
      <c r="B5740" s="6" t="s">
        <v>5365</v>
      </c>
      <c r="C5740" s="7" t="s">
        <v>128</v>
      </c>
      <c r="D5740" s="7" t="s">
        <v>6719</v>
      </c>
      <c r="E5740" s="8" t="s">
        <v>2383</v>
      </c>
      <c r="F5740" s="7" t="s">
        <v>8138</v>
      </c>
      <c r="G5740" s="7" t="s">
        <v>215</v>
      </c>
      <c r="H5740" s="5">
        <v>5</v>
      </c>
      <c r="I5740" s="5">
        <v>15</v>
      </c>
      <c r="J5740" s="5">
        <v>110</v>
      </c>
      <c r="K5740" s="5">
        <v>98</v>
      </c>
      <c r="L5740" s="9">
        <f t="shared" si="178"/>
        <v>22</v>
      </c>
      <c r="M5740" s="9" t="str">
        <f t="shared" si="179"/>
        <v>low</v>
      </c>
      <c r="N5740" s="10">
        <v>-131.15974300927337</v>
      </c>
      <c r="O5740" s="13">
        <v>3.3066666655940935E-3</v>
      </c>
      <c r="P5740" s="7" t="s">
        <v>1461</v>
      </c>
      <c r="Q5740" s="7" t="s">
        <v>1476</v>
      </c>
      <c r="R5740" s="12"/>
    </row>
    <row r="5741" spans="1:18" ht="15.75" x14ac:dyDescent="0.2">
      <c r="A5741" s="5">
        <v>5382321</v>
      </c>
      <c r="B5741" s="6" t="s">
        <v>5126</v>
      </c>
      <c r="C5741" s="7" t="s">
        <v>122</v>
      </c>
      <c r="D5741" s="7" t="s">
        <v>8187</v>
      </c>
      <c r="E5741" s="8" t="s">
        <v>2383</v>
      </c>
      <c r="F5741" s="7" t="s">
        <v>8188</v>
      </c>
      <c r="G5741" s="7" t="s">
        <v>214</v>
      </c>
      <c r="H5741" s="5">
        <v>27</v>
      </c>
      <c r="I5741" s="5">
        <v>15</v>
      </c>
      <c r="J5741" s="5">
        <v>120</v>
      </c>
      <c r="K5741" s="5">
        <v>98</v>
      </c>
      <c r="L5741" s="9">
        <f t="shared" si="178"/>
        <v>22</v>
      </c>
      <c r="M5741" s="9" t="str">
        <f t="shared" si="179"/>
        <v>low</v>
      </c>
      <c r="N5741" s="10">
        <v>-111.54065787038417</v>
      </c>
      <c r="O5741" s="13">
        <v>7.618217590788845E-3</v>
      </c>
      <c r="P5741" s="7" t="s">
        <v>1461</v>
      </c>
      <c r="Q5741" s="7" t="s">
        <v>1476</v>
      </c>
      <c r="R5741" s="12"/>
    </row>
    <row r="5742" spans="1:18" ht="15.75" x14ac:dyDescent="0.2">
      <c r="A5742" s="5">
        <v>5235387</v>
      </c>
      <c r="B5742" s="6" t="s">
        <v>4525</v>
      </c>
      <c r="C5742" s="7" t="s">
        <v>107</v>
      </c>
      <c r="D5742" s="7" t="s">
        <v>6318</v>
      </c>
      <c r="E5742" s="8" t="s">
        <v>2383</v>
      </c>
      <c r="F5742" s="7" t="s">
        <v>8189</v>
      </c>
      <c r="G5742" s="7" t="s">
        <v>215</v>
      </c>
      <c r="H5742" s="5">
        <v>20</v>
      </c>
      <c r="I5742" s="5">
        <v>15</v>
      </c>
      <c r="J5742" s="5">
        <v>110</v>
      </c>
      <c r="K5742" s="5">
        <v>99</v>
      </c>
      <c r="L5742" s="9">
        <f t="shared" si="178"/>
        <v>22</v>
      </c>
      <c r="M5742" s="9" t="str">
        <f t="shared" si="179"/>
        <v>low</v>
      </c>
      <c r="N5742" s="10">
        <v>-159.32186060180538</v>
      </c>
      <c r="O5742" s="13">
        <v>5.7505786971887574E-3</v>
      </c>
      <c r="P5742" s="7" t="s">
        <v>1461</v>
      </c>
      <c r="Q5742" s="7" t="s">
        <v>1476</v>
      </c>
      <c r="R5742" s="12"/>
    </row>
    <row r="5743" spans="1:18" ht="15.75" x14ac:dyDescent="0.2">
      <c r="A5743" s="5">
        <v>5318288</v>
      </c>
      <c r="B5743" s="6" t="s">
        <v>6666</v>
      </c>
      <c r="C5743" s="7" t="s">
        <v>128</v>
      </c>
      <c r="D5743" s="7" t="s">
        <v>8202</v>
      </c>
      <c r="E5743" s="8" t="s">
        <v>2383</v>
      </c>
      <c r="F5743" s="7" t="s">
        <v>8203</v>
      </c>
      <c r="G5743" s="7" t="s">
        <v>214</v>
      </c>
      <c r="H5743" s="5">
        <v>20</v>
      </c>
      <c r="I5743" s="5">
        <v>15</v>
      </c>
      <c r="J5743" s="5">
        <v>120</v>
      </c>
      <c r="K5743" s="5">
        <v>98</v>
      </c>
      <c r="L5743" s="9">
        <f t="shared" si="178"/>
        <v>22</v>
      </c>
      <c r="M5743" s="9" t="str">
        <f t="shared" si="179"/>
        <v>low</v>
      </c>
      <c r="N5743" s="10">
        <v>-131.99218831017788</v>
      </c>
      <c r="O5743" s="11">
        <v>5.3006597227067687E-3</v>
      </c>
      <c r="P5743" s="7" t="s">
        <v>1461</v>
      </c>
      <c r="Q5743" s="7" t="s">
        <v>1476</v>
      </c>
      <c r="R5743" s="12"/>
    </row>
    <row r="5744" spans="1:18" ht="15.75" x14ac:dyDescent="0.2">
      <c r="A5744" s="5">
        <v>5318288</v>
      </c>
      <c r="B5744" s="6" t="s">
        <v>6666</v>
      </c>
      <c r="C5744" s="7" t="s">
        <v>128</v>
      </c>
      <c r="D5744" s="7" t="s">
        <v>8202</v>
      </c>
      <c r="E5744" s="8" t="s">
        <v>2383</v>
      </c>
      <c r="F5744" s="7" t="s">
        <v>8238</v>
      </c>
      <c r="G5744" s="7" t="s">
        <v>214</v>
      </c>
      <c r="H5744" s="5">
        <v>20</v>
      </c>
      <c r="I5744" s="5">
        <v>11</v>
      </c>
      <c r="J5744" s="5">
        <v>110</v>
      </c>
      <c r="K5744" s="5">
        <v>98</v>
      </c>
      <c r="L5744" s="9">
        <f t="shared" si="178"/>
        <v>18</v>
      </c>
      <c r="M5744" s="9" t="str">
        <f t="shared" si="179"/>
        <v>MID</v>
      </c>
      <c r="N5744" s="10">
        <v>-132.95052164347726</v>
      </c>
      <c r="O5744" s="11">
        <v>5.3006597227067687E-3</v>
      </c>
      <c r="P5744" s="7" t="s">
        <v>1461</v>
      </c>
      <c r="Q5744" s="7" t="s">
        <v>1476</v>
      </c>
      <c r="R5744" s="12"/>
    </row>
    <row r="5745" spans="1:18" ht="15.75" x14ac:dyDescent="0.2">
      <c r="A5745" s="5">
        <v>5239866</v>
      </c>
      <c r="B5745" s="6" t="s">
        <v>7674</v>
      </c>
      <c r="C5745" s="7" t="s">
        <v>167</v>
      </c>
      <c r="D5745" s="7" t="s">
        <v>8306</v>
      </c>
      <c r="E5745" s="8" t="s">
        <v>2383</v>
      </c>
      <c r="F5745" s="7" t="s">
        <v>8307</v>
      </c>
      <c r="G5745" s="7" t="s">
        <v>215</v>
      </c>
      <c r="H5745" s="5">
        <v>36</v>
      </c>
      <c r="I5745" s="5">
        <v>15</v>
      </c>
      <c r="J5745" s="5">
        <v>120</v>
      </c>
      <c r="K5745" s="5">
        <v>96</v>
      </c>
      <c r="L5745" s="9">
        <f t="shared" si="178"/>
        <v>22</v>
      </c>
      <c r="M5745" s="9" t="str">
        <f t="shared" si="179"/>
        <v>low</v>
      </c>
      <c r="N5745" s="10">
        <v>-161.1245768518711</v>
      </c>
      <c r="O5745" s="11">
        <v>3.2589583352091722E-3</v>
      </c>
      <c r="P5745" s="7" t="s">
        <v>1461</v>
      </c>
      <c r="Q5745" s="7" t="s">
        <v>1476</v>
      </c>
      <c r="R5745" s="12"/>
    </row>
    <row r="5746" spans="1:18" ht="15.75" x14ac:dyDescent="0.2">
      <c r="A5746" s="5">
        <v>5240246</v>
      </c>
      <c r="B5746" s="6" t="s">
        <v>7674</v>
      </c>
      <c r="C5746" s="7" t="s">
        <v>167</v>
      </c>
      <c r="D5746" s="7" t="s">
        <v>8425</v>
      </c>
      <c r="E5746" s="8" t="s">
        <v>2383</v>
      </c>
      <c r="F5746" s="7" t="s">
        <v>8426</v>
      </c>
      <c r="G5746" s="7" t="s">
        <v>214</v>
      </c>
      <c r="H5746" s="5">
        <v>22</v>
      </c>
      <c r="I5746" s="5">
        <v>15</v>
      </c>
      <c r="J5746" s="5">
        <v>120</v>
      </c>
      <c r="K5746" s="5">
        <v>96</v>
      </c>
      <c r="L5746" s="9">
        <f t="shared" si="178"/>
        <v>22</v>
      </c>
      <c r="M5746" s="9" t="str">
        <f t="shared" si="179"/>
        <v>low</v>
      </c>
      <c r="N5746" s="10">
        <v>-164.30364293976891</v>
      </c>
      <c r="O5746" s="11">
        <v>7.5873495370615274E-3</v>
      </c>
      <c r="P5746" s="7" t="s">
        <v>1461</v>
      </c>
      <c r="Q5746" s="7" t="s">
        <v>1476</v>
      </c>
      <c r="R5746" s="12"/>
    </row>
    <row r="5747" spans="1:18" ht="15.75" x14ac:dyDescent="0.2">
      <c r="A5747" s="5">
        <v>5278325</v>
      </c>
      <c r="B5747" s="6" t="s">
        <v>7345</v>
      </c>
      <c r="C5747" s="7" t="s">
        <v>73</v>
      </c>
      <c r="D5747" s="7" t="s">
        <v>8518</v>
      </c>
      <c r="E5747" s="8" t="s">
        <v>2383</v>
      </c>
      <c r="F5747" s="7" t="s">
        <v>8519</v>
      </c>
      <c r="G5747" s="7" t="s">
        <v>214</v>
      </c>
      <c r="H5747" s="5">
        <v>70</v>
      </c>
      <c r="I5747" s="5">
        <v>15</v>
      </c>
      <c r="J5747" s="5">
        <v>140</v>
      </c>
      <c r="K5747" s="5">
        <v>98</v>
      </c>
      <c r="L5747" s="9">
        <f t="shared" si="178"/>
        <v>21</v>
      </c>
      <c r="M5747" s="9" t="str">
        <f t="shared" si="179"/>
        <v>low</v>
      </c>
      <c r="N5747" s="10">
        <v>-153.66810266205721</v>
      </c>
      <c r="O5747" s="11">
        <v>1.2111342592106666E-2</v>
      </c>
      <c r="P5747" s="7" t="s">
        <v>1461</v>
      </c>
      <c r="Q5747" s="7" t="s">
        <v>1476</v>
      </c>
      <c r="R5747" s="12"/>
    </row>
    <row r="5748" spans="1:18" ht="15.75" x14ac:dyDescent="0.2">
      <c r="A5748" s="5">
        <v>5274113</v>
      </c>
      <c r="B5748" s="6" t="s">
        <v>6587</v>
      </c>
      <c r="C5748" s="7" t="s">
        <v>107</v>
      </c>
      <c r="D5748" s="7" t="s">
        <v>8623</v>
      </c>
      <c r="E5748" s="8" t="s">
        <v>2383</v>
      </c>
      <c r="F5748" s="7" t="s">
        <v>8624</v>
      </c>
      <c r="G5748" s="7" t="s">
        <v>214</v>
      </c>
      <c r="H5748" s="5">
        <v>48</v>
      </c>
      <c r="I5748" s="5">
        <v>15</v>
      </c>
      <c r="J5748" s="5">
        <v>135</v>
      </c>
      <c r="K5748" s="5">
        <v>99</v>
      </c>
      <c r="L5748" s="9">
        <f t="shared" si="178"/>
        <v>24</v>
      </c>
      <c r="M5748" s="9" t="str">
        <f t="shared" si="179"/>
        <v>low</v>
      </c>
      <c r="N5748" s="10">
        <v>-158.13746021992119</v>
      </c>
      <c r="O5748" s="11">
        <v>6.4690624931245111E-3</v>
      </c>
      <c r="P5748" s="7" t="s">
        <v>1461</v>
      </c>
      <c r="Q5748" s="7" t="s">
        <v>1476</v>
      </c>
      <c r="R5748" s="12"/>
    </row>
    <row r="5749" spans="1:18" ht="15.75" x14ac:dyDescent="0.2">
      <c r="A5749" s="5">
        <v>5346824</v>
      </c>
      <c r="B5749" s="6" t="s">
        <v>5893</v>
      </c>
      <c r="C5749" s="7" t="s">
        <v>128</v>
      </c>
      <c r="D5749" s="7" t="s">
        <v>8656</v>
      </c>
      <c r="E5749" s="8" t="s">
        <v>2383</v>
      </c>
      <c r="F5749" s="7" t="s">
        <v>8657</v>
      </c>
      <c r="G5749" s="7" t="s">
        <v>214</v>
      </c>
      <c r="H5749" s="5">
        <v>14</v>
      </c>
      <c r="I5749" s="5">
        <v>15</v>
      </c>
      <c r="J5749" s="5">
        <v>110</v>
      </c>
      <c r="K5749" s="5">
        <v>96</v>
      </c>
      <c r="L5749" s="9">
        <f t="shared" si="178"/>
        <v>22</v>
      </c>
      <c r="M5749" s="9" t="str">
        <f t="shared" si="179"/>
        <v>low</v>
      </c>
      <c r="N5749" s="10">
        <v>-135.75034166662226</v>
      </c>
      <c r="O5749" s="11">
        <v>4.8472222188138403E-3</v>
      </c>
      <c r="P5749" s="7" t="s">
        <v>1461</v>
      </c>
      <c r="Q5749" s="7" t="s">
        <v>1476</v>
      </c>
      <c r="R5749" s="12"/>
    </row>
    <row r="5750" spans="1:18" ht="15.75" x14ac:dyDescent="0.2">
      <c r="A5750" s="5">
        <v>5280646</v>
      </c>
      <c r="B5750" s="6" t="s">
        <v>8570</v>
      </c>
      <c r="C5750" s="7" t="s">
        <v>73</v>
      </c>
      <c r="D5750" s="7" t="s">
        <v>8712</v>
      </c>
      <c r="E5750" s="8" t="s">
        <v>2383</v>
      </c>
      <c r="F5750" s="7" t="s">
        <v>2161</v>
      </c>
      <c r="G5750" s="7" t="s">
        <v>214</v>
      </c>
      <c r="H5750" s="5">
        <v>20</v>
      </c>
      <c r="I5750" s="5">
        <v>15</v>
      </c>
      <c r="J5750" s="5">
        <v>120</v>
      </c>
      <c r="K5750" s="5">
        <v>98</v>
      </c>
      <c r="L5750" s="9">
        <f t="shared" si="178"/>
        <v>22</v>
      </c>
      <c r="M5750" s="9" t="str">
        <f t="shared" si="179"/>
        <v>low</v>
      </c>
      <c r="N5750" s="10">
        <v>-158.81978062495909</v>
      </c>
      <c r="O5750" s="11">
        <v>4.7223182875313796E-2</v>
      </c>
      <c r="P5750" s="7" t="s">
        <v>1461</v>
      </c>
      <c r="Q5750" s="7" t="s">
        <v>1476</v>
      </c>
      <c r="R5750" s="12"/>
    </row>
    <row r="5751" spans="1:18" ht="15.75" x14ac:dyDescent="0.2">
      <c r="A5751" s="5">
        <v>5280646</v>
      </c>
      <c r="B5751" s="6" t="s">
        <v>8570</v>
      </c>
      <c r="C5751" s="7" t="s">
        <v>73</v>
      </c>
      <c r="D5751" s="7" t="s">
        <v>8712</v>
      </c>
      <c r="E5751" s="8" t="s">
        <v>2383</v>
      </c>
      <c r="F5751" s="7" t="s">
        <v>1124</v>
      </c>
      <c r="G5751" s="7" t="s">
        <v>214</v>
      </c>
      <c r="H5751" s="5">
        <v>20</v>
      </c>
      <c r="I5751" s="5">
        <v>15</v>
      </c>
      <c r="J5751" s="5">
        <v>120</v>
      </c>
      <c r="K5751" s="5">
        <v>96</v>
      </c>
      <c r="L5751" s="9">
        <f t="shared" si="178"/>
        <v>22</v>
      </c>
      <c r="M5751" s="9" t="str">
        <f t="shared" si="179"/>
        <v>low</v>
      </c>
      <c r="N5751" s="10">
        <v>-161.40311395835306</v>
      </c>
      <c r="O5751" s="11">
        <v>4.7223182875313796E-2</v>
      </c>
      <c r="P5751" s="7" t="s">
        <v>1461</v>
      </c>
      <c r="Q5751" s="7" t="s">
        <v>1476</v>
      </c>
      <c r="R5751" s="12"/>
    </row>
    <row r="5752" spans="1:18" ht="15.75" x14ac:dyDescent="0.2">
      <c r="A5752" s="5">
        <v>5217001</v>
      </c>
      <c r="B5752" s="6" t="s">
        <v>2799</v>
      </c>
      <c r="C5752" s="7" t="s">
        <v>90</v>
      </c>
      <c r="D5752" s="7" t="s">
        <v>8986</v>
      </c>
      <c r="E5752" s="8" t="s">
        <v>2383</v>
      </c>
      <c r="F5752" s="7" t="s">
        <v>8987</v>
      </c>
      <c r="G5752" s="7" t="s">
        <v>215</v>
      </c>
      <c r="H5752" s="5">
        <v>60</v>
      </c>
      <c r="I5752" s="5">
        <v>15</v>
      </c>
      <c r="J5752" s="5">
        <v>140</v>
      </c>
      <c r="K5752" s="5">
        <v>97</v>
      </c>
      <c r="L5752" s="9">
        <f t="shared" si="178"/>
        <v>24</v>
      </c>
      <c r="M5752" s="9" t="str">
        <f t="shared" si="179"/>
        <v>low</v>
      </c>
      <c r="N5752" s="10">
        <v>-187.76815732640534</v>
      </c>
      <c r="O5752" s="13">
        <v>7.7766203685314395E-3</v>
      </c>
      <c r="P5752" s="7" t="s">
        <v>1461</v>
      </c>
      <c r="Q5752" s="7" t="s">
        <v>1476</v>
      </c>
      <c r="R5752" s="12"/>
    </row>
    <row r="5753" spans="1:18" ht="15.75" x14ac:dyDescent="0.2">
      <c r="A5753" s="5">
        <v>5214094</v>
      </c>
      <c r="B5753" s="6" t="s">
        <v>7301</v>
      </c>
      <c r="C5753" s="7" t="s">
        <v>73</v>
      </c>
      <c r="D5753" s="7" t="s">
        <v>9389</v>
      </c>
      <c r="E5753" s="8" t="s">
        <v>2383</v>
      </c>
      <c r="F5753" s="7" t="s">
        <v>9390</v>
      </c>
      <c r="G5753" s="7" t="s">
        <v>214</v>
      </c>
      <c r="H5753" s="5">
        <v>24</v>
      </c>
      <c r="I5753" s="5">
        <v>15</v>
      </c>
      <c r="J5753" s="5">
        <v>120</v>
      </c>
      <c r="K5753" s="5">
        <v>98</v>
      </c>
      <c r="L5753" s="9">
        <f t="shared" si="178"/>
        <v>22</v>
      </c>
      <c r="M5753" s="9" t="str">
        <f t="shared" si="179"/>
        <v>low</v>
      </c>
      <c r="N5753" s="10">
        <v>-201.39605428236246</v>
      </c>
      <c r="O5753" s="11">
        <v>1.1879976853379048E-2</v>
      </c>
      <c r="P5753" s="7" t="s">
        <v>1461</v>
      </c>
      <c r="Q5753" s="7" t="s">
        <v>1476</v>
      </c>
      <c r="R5753" s="12"/>
    </row>
    <row r="5754" spans="1:18" ht="15.75" x14ac:dyDescent="0.2">
      <c r="A5754" s="5">
        <v>5281952</v>
      </c>
      <c r="B5754" s="6" t="s">
        <v>8570</v>
      </c>
      <c r="C5754" s="7" t="s">
        <v>133</v>
      </c>
      <c r="D5754" s="7" t="s">
        <v>9797</v>
      </c>
      <c r="E5754" s="8" t="s">
        <v>2383</v>
      </c>
      <c r="F5754" s="7" t="s">
        <v>9798</v>
      </c>
      <c r="G5754" s="7" t="s">
        <v>214</v>
      </c>
      <c r="H5754" s="5">
        <v>53</v>
      </c>
      <c r="I5754" s="5">
        <v>14</v>
      </c>
      <c r="J5754" s="5">
        <v>110</v>
      </c>
      <c r="K5754" s="5">
        <v>96</v>
      </c>
      <c r="L5754" s="9">
        <f t="shared" si="178"/>
        <v>21</v>
      </c>
      <c r="M5754" s="9" t="str">
        <f t="shared" si="179"/>
        <v>low</v>
      </c>
      <c r="N5754" s="10">
        <v>-189.85893877316266</v>
      </c>
      <c r="O5754" s="11">
        <v>2.6736110157798976E-5</v>
      </c>
      <c r="P5754" s="7" t="s">
        <v>1461</v>
      </c>
      <c r="Q5754" s="7" t="s">
        <v>1476</v>
      </c>
      <c r="R5754" s="12"/>
    </row>
    <row r="5755" spans="1:18" ht="15.75" x14ac:dyDescent="0.2">
      <c r="A5755" s="5">
        <v>5321397</v>
      </c>
      <c r="B5755" s="6" t="s">
        <v>8064</v>
      </c>
      <c r="C5755" s="7" t="s">
        <v>128</v>
      </c>
      <c r="D5755" s="7" t="s">
        <v>9959</v>
      </c>
      <c r="E5755" s="8" t="s">
        <v>2383</v>
      </c>
      <c r="F5755" s="7" t="s">
        <v>9960</v>
      </c>
      <c r="G5755" s="7" t="s">
        <v>215</v>
      </c>
      <c r="H5755" s="5">
        <v>54</v>
      </c>
      <c r="I5755" s="5">
        <v>15</v>
      </c>
      <c r="J5755" s="5">
        <v>130</v>
      </c>
      <c r="K5755" s="5">
        <v>98</v>
      </c>
      <c r="L5755" s="9">
        <f t="shared" si="178"/>
        <v>24</v>
      </c>
      <c r="M5755" s="9" t="str">
        <f t="shared" si="179"/>
        <v>low</v>
      </c>
      <c r="N5755" s="10">
        <v>-181.43534652776725</v>
      </c>
      <c r="O5755" s="11">
        <v>7.3130092569044791E-3</v>
      </c>
      <c r="P5755" s="7" t="s">
        <v>1461</v>
      </c>
      <c r="Q5755" s="7" t="s">
        <v>1476</v>
      </c>
      <c r="R5755" s="12"/>
    </row>
    <row r="5756" spans="1:18" ht="15.75" x14ac:dyDescent="0.2">
      <c r="A5756" s="5">
        <v>5277088</v>
      </c>
      <c r="B5756" s="6" t="s">
        <v>7345</v>
      </c>
      <c r="C5756" s="7" t="s">
        <v>73</v>
      </c>
      <c r="D5756" s="7" t="s">
        <v>10045</v>
      </c>
      <c r="E5756" s="8" t="s">
        <v>2383</v>
      </c>
      <c r="F5756" s="7" t="s">
        <v>10046</v>
      </c>
      <c r="G5756" s="7" t="s">
        <v>215</v>
      </c>
      <c r="H5756" s="5">
        <v>31</v>
      </c>
      <c r="I5756" s="5">
        <v>15</v>
      </c>
      <c r="J5756" s="5">
        <v>130</v>
      </c>
      <c r="K5756" s="5">
        <v>96</v>
      </c>
      <c r="L5756" s="9">
        <f t="shared" si="178"/>
        <v>24</v>
      </c>
      <c r="M5756" s="9" t="str">
        <f t="shared" si="179"/>
        <v>low</v>
      </c>
      <c r="N5756" s="10">
        <v>-198.29855203699117</v>
      </c>
      <c r="O5756" s="11">
        <v>8.9435185145703144E-3</v>
      </c>
      <c r="P5756" s="7" t="s">
        <v>1461</v>
      </c>
      <c r="Q5756" s="7" t="s">
        <v>1476</v>
      </c>
      <c r="R5756" s="12"/>
    </row>
    <row r="5757" spans="1:18" ht="15.75" x14ac:dyDescent="0.2">
      <c r="A5757" s="5">
        <v>5219386</v>
      </c>
      <c r="B5757" s="6" t="s">
        <v>9802</v>
      </c>
      <c r="C5757" s="7" t="s">
        <v>167</v>
      </c>
      <c r="D5757" s="7" t="s">
        <v>10214</v>
      </c>
      <c r="E5757" s="8" t="s">
        <v>2383</v>
      </c>
      <c r="F5757" s="7" t="s">
        <v>10215</v>
      </c>
      <c r="G5757" s="7" t="s">
        <v>214</v>
      </c>
      <c r="H5757" s="5">
        <v>56</v>
      </c>
      <c r="I5757" s="5">
        <v>15</v>
      </c>
      <c r="J5757" s="5">
        <v>115</v>
      </c>
      <c r="K5757" s="5">
        <v>95</v>
      </c>
      <c r="L5757" s="9">
        <f t="shared" si="178"/>
        <v>22</v>
      </c>
      <c r="M5757" s="9" t="str">
        <f t="shared" si="179"/>
        <v>low</v>
      </c>
      <c r="N5757" s="10">
        <v>-222.76777796292299</v>
      </c>
      <c r="O5757" s="11">
        <v>1.1674490742734633E-2</v>
      </c>
      <c r="P5757" s="7" t="s">
        <v>1461</v>
      </c>
      <c r="Q5757" s="7" t="s">
        <v>1476</v>
      </c>
      <c r="R5757" s="12"/>
    </row>
    <row r="5758" spans="1:18" ht="15.75" x14ac:dyDescent="0.2">
      <c r="A5758" s="5">
        <v>5245224</v>
      </c>
      <c r="B5758" s="6" t="s">
        <v>9805</v>
      </c>
      <c r="C5758" s="7" t="s">
        <v>167</v>
      </c>
      <c r="D5758" s="7" t="s">
        <v>10285</v>
      </c>
      <c r="E5758" s="8" t="s">
        <v>2383</v>
      </c>
      <c r="F5758" s="7" t="s">
        <v>902</v>
      </c>
      <c r="G5758" s="7" t="s">
        <v>214</v>
      </c>
      <c r="H5758" s="5">
        <v>45</v>
      </c>
      <c r="I5758" s="5">
        <v>15</v>
      </c>
      <c r="J5758" s="5">
        <v>120</v>
      </c>
      <c r="K5758" s="5">
        <v>98</v>
      </c>
      <c r="L5758" s="9">
        <f t="shared" si="178"/>
        <v>22</v>
      </c>
      <c r="M5758" s="9" t="str">
        <f t="shared" si="179"/>
        <v>low</v>
      </c>
      <c r="N5758" s="10">
        <v>-215.70786199075519</v>
      </c>
      <c r="O5758" s="11">
        <v>4.4393518473953009E-3</v>
      </c>
      <c r="P5758" s="7" t="s">
        <v>1461</v>
      </c>
      <c r="Q5758" s="7" t="s">
        <v>1476</v>
      </c>
      <c r="R5758" s="12"/>
    </row>
    <row r="5759" spans="1:18" ht="15.75" x14ac:dyDescent="0.2">
      <c r="A5759" s="5">
        <v>5244400</v>
      </c>
      <c r="B5759" s="6" t="s">
        <v>9805</v>
      </c>
      <c r="C5759" s="7" t="s">
        <v>128</v>
      </c>
      <c r="D5759" s="7" t="s">
        <v>10287</v>
      </c>
      <c r="E5759" s="8" t="s">
        <v>2383</v>
      </c>
      <c r="F5759" s="7" t="s">
        <v>10288</v>
      </c>
      <c r="G5759" s="7" t="s">
        <v>214</v>
      </c>
      <c r="H5759" s="5">
        <v>18</v>
      </c>
      <c r="I5759" s="5">
        <v>15</v>
      </c>
      <c r="J5759" s="5">
        <v>120</v>
      </c>
      <c r="K5759" s="5">
        <v>96</v>
      </c>
      <c r="L5759" s="9">
        <f t="shared" si="178"/>
        <v>22</v>
      </c>
      <c r="M5759" s="9" t="str">
        <f t="shared" si="179"/>
        <v>low</v>
      </c>
      <c r="N5759" s="10">
        <v>-216.26637387733354</v>
      </c>
      <c r="O5759" s="11">
        <v>1.0606863426801283E-2</v>
      </c>
      <c r="P5759" s="7" t="s">
        <v>1461</v>
      </c>
      <c r="Q5759" s="7" t="s">
        <v>1476</v>
      </c>
      <c r="R5759" s="12"/>
    </row>
    <row r="5760" spans="1:18" ht="15.75" x14ac:dyDescent="0.2">
      <c r="A5760" s="5">
        <v>5285104</v>
      </c>
      <c r="B5760" s="6" t="s">
        <v>8988</v>
      </c>
      <c r="C5760" s="7" t="s">
        <v>167</v>
      </c>
      <c r="D5760" s="7" t="s">
        <v>10289</v>
      </c>
      <c r="E5760" s="8" t="s">
        <v>2383</v>
      </c>
      <c r="F5760" s="7" t="s">
        <v>10290</v>
      </c>
      <c r="G5760" s="7" t="s">
        <v>214</v>
      </c>
      <c r="H5760" s="5">
        <v>34</v>
      </c>
      <c r="I5760" s="5">
        <v>15</v>
      </c>
      <c r="J5760" s="5">
        <v>110</v>
      </c>
      <c r="K5760" s="5">
        <v>96</v>
      </c>
      <c r="L5760" s="9">
        <f t="shared" si="178"/>
        <v>22</v>
      </c>
      <c r="M5760" s="9" t="str">
        <f t="shared" si="179"/>
        <v>low</v>
      </c>
      <c r="N5760" s="10">
        <v>-202.57300678236061</v>
      </c>
      <c r="O5760" s="11">
        <v>4.8193634211202152E-3</v>
      </c>
      <c r="P5760" s="7" t="s">
        <v>1461</v>
      </c>
      <c r="Q5760" s="5" t="s">
        <v>1476</v>
      </c>
      <c r="R5760" s="12"/>
    </row>
    <row r="5761" spans="1:18" ht="15.75" x14ac:dyDescent="0.2">
      <c r="A5761" s="5">
        <v>5245301</v>
      </c>
      <c r="B5761" s="6" t="s">
        <v>9805</v>
      </c>
      <c r="C5761" s="7" t="s">
        <v>128</v>
      </c>
      <c r="D5761" s="7" t="s">
        <v>10301</v>
      </c>
      <c r="E5761" s="8" t="s">
        <v>2383</v>
      </c>
      <c r="F5761" s="7" t="s">
        <v>10302</v>
      </c>
      <c r="G5761" s="7" t="s">
        <v>215</v>
      </c>
      <c r="H5761" s="5">
        <v>30</v>
      </c>
      <c r="I5761" s="5">
        <v>15</v>
      </c>
      <c r="J5761" s="5">
        <v>120</v>
      </c>
      <c r="K5761" s="5">
        <v>98</v>
      </c>
      <c r="L5761" s="9">
        <f t="shared" si="178"/>
        <v>22</v>
      </c>
      <c r="M5761" s="9" t="str">
        <f t="shared" si="179"/>
        <v>low</v>
      </c>
      <c r="N5761" s="10">
        <v>-216.23060929393978</v>
      </c>
      <c r="O5761" s="11">
        <v>6.0837152777821757E-3</v>
      </c>
      <c r="P5761" s="7" t="s">
        <v>1461</v>
      </c>
      <c r="Q5761" s="7" t="s">
        <v>1476</v>
      </c>
      <c r="R5761" s="12"/>
    </row>
    <row r="5762" spans="1:18" ht="15.75" x14ac:dyDescent="0.2">
      <c r="A5762" s="5">
        <v>5244400</v>
      </c>
      <c r="B5762" s="6" t="s">
        <v>9805</v>
      </c>
      <c r="C5762" s="7" t="s">
        <v>128</v>
      </c>
      <c r="D5762" s="7" t="s">
        <v>10287</v>
      </c>
      <c r="E5762" s="8" t="s">
        <v>2383</v>
      </c>
      <c r="F5762" s="7" t="s">
        <v>10375</v>
      </c>
      <c r="G5762" s="7" t="s">
        <v>215</v>
      </c>
      <c r="H5762" s="5">
        <v>22</v>
      </c>
      <c r="I5762" s="5">
        <v>15</v>
      </c>
      <c r="J5762" s="5">
        <v>120</v>
      </c>
      <c r="K5762" s="5">
        <v>96</v>
      </c>
      <c r="L5762" s="9">
        <f t="shared" ref="L5762:L5825" si="180">IF(OR(I5762&gt;3,I5762&lt;15),I5762,0)+IF(H5762&lt;=60,3,IF(H5762&gt;60,0,0))+IF(J5762&gt;120,6,IF((J5762&gt;=60),4,IF(J5762&lt;60,0,0)))</f>
        <v>22</v>
      </c>
      <c r="M5762" s="9" t="str">
        <f t="shared" ref="M5762:M5825" si="181">IF(AND(L5762&gt;=3,L5762&lt;=10),"high",IF(AND(L5762&gt;=11,L5762&lt;=18),"MID",IF(AND(L5762&gt;=19,L5762&lt;=24),"low","no")))</f>
        <v>low</v>
      </c>
      <c r="N5762" s="10">
        <v>-218.59970721064019</v>
      </c>
      <c r="O5762" s="11">
        <v>1.0606863426801283E-2</v>
      </c>
      <c r="P5762" s="7" t="s">
        <v>1461</v>
      </c>
      <c r="Q5762" s="5" t="s">
        <v>1476</v>
      </c>
      <c r="R5762" s="12"/>
    </row>
    <row r="5763" spans="1:18" ht="15.75" x14ac:dyDescent="0.2">
      <c r="A5763" s="5">
        <v>5245271</v>
      </c>
      <c r="B5763" s="6" t="s">
        <v>9805</v>
      </c>
      <c r="C5763" s="7" t="s">
        <v>100</v>
      </c>
      <c r="D5763" s="7" t="s">
        <v>10405</v>
      </c>
      <c r="E5763" s="8" t="s">
        <v>2383</v>
      </c>
      <c r="F5763" s="7" t="s">
        <v>10406</v>
      </c>
      <c r="G5763" s="7" t="s">
        <v>214</v>
      </c>
      <c r="H5763" s="5">
        <v>38</v>
      </c>
      <c r="I5763" s="5">
        <v>15</v>
      </c>
      <c r="J5763" s="5">
        <v>130</v>
      </c>
      <c r="K5763" s="5">
        <v>96</v>
      </c>
      <c r="L5763" s="9">
        <f t="shared" si="180"/>
        <v>24</v>
      </c>
      <c r="M5763" s="9" t="str">
        <f t="shared" si="181"/>
        <v>low</v>
      </c>
      <c r="N5763" s="10">
        <v>-218.94462665510946</v>
      </c>
      <c r="O5763" s="11">
        <v>3.4200231457361951E-3</v>
      </c>
      <c r="P5763" s="7" t="s">
        <v>1461</v>
      </c>
      <c r="Q5763" s="7" t="s">
        <v>1476</v>
      </c>
      <c r="R5763" s="12"/>
    </row>
    <row r="5764" spans="1:18" ht="15.75" x14ac:dyDescent="0.2">
      <c r="A5764" s="5">
        <v>5217190</v>
      </c>
      <c r="B5764" s="6" t="s">
        <v>2799</v>
      </c>
      <c r="C5764" s="7" t="s">
        <v>116</v>
      </c>
      <c r="D5764" s="7" t="s">
        <v>10425</v>
      </c>
      <c r="E5764" s="8" t="s">
        <v>2383</v>
      </c>
      <c r="F5764" s="7" t="s">
        <v>1348</v>
      </c>
      <c r="G5764" s="7" t="s">
        <v>214</v>
      </c>
      <c r="H5764" s="5">
        <v>22</v>
      </c>
      <c r="I5764" s="5">
        <v>7</v>
      </c>
      <c r="J5764" s="5">
        <v>80</v>
      </c>
      <c r="K5764" s="5">
        <v>70</v>
      </c>
      <c r="L5764" s="9">
        <f t="shared" si="180"/>
        <v>14</v>
      </c>
      <c r="M5764" s="9" t="str">
        <f t="shared" si="181"/>
        <v>MID</v>
      </c>
      <c r="N5764" s="10">
        <v>-229.13628880782926</v>
      </c>
      <c r="O5764" s="11">
        <v>1.3434143518679775E-2</v>
      </c>
      <c r="P5764" s="7" t="s">
        <v>1461</v>
      </c>
      <c r="Q5764" s="7" t="s">
        <v>1476</v>
      </c>
      <c r="R5764" s="12"/>
    </row>
    <row r="5765" spans="1:18" ht="15.75" x14ac:dyDescent="0.2">
      <c r="A5765" s="5">
        <v>5217190</v>
      </c>
      <c r="B5765" s="6" t="s">
        <v>2799</v>
      </c>
      <c r="C5765" s="7" t="s">
        <v>116</v>
      </c>
      <c r="D5765" s="7" t="s">
        <v>10425</v>
      </c>
      <c r="E5765" s="8" t="s">
        <v>2383</v>
      </c>
      <c r="F5765" s="7" t="s">
        <v>379</v>
      </c>
      <c r="G5765" s="7" t="s">
        <v>214</v>
      </c>
      <c r="H5765" s="5">
        <v>20</v>
      </c>
      <c r="I5765" s="5">
        <v>15</v>
      </c>
      <c r="J5765" s="5">
        <v>130</v>
      </c>
      <c r="K5765" s="5">
        <v>96</v>
      </c>
      <c r="L5765" s="9">
        <f t="shared" si="180"/>
        <v>24</v>
      </c>
      <c r="M5765" s="9" t="str">
        <f t="shared" si="181"/>
        <v>low</v>
      </c>
      <c r="N5765" s="10">
        <v>-229.17795547452988</v>
      </c>
      <c r="O5765" s="11">
        <v>1.3434143518679775E-2</v>
      </c>
      <c r="P5765" s="7" t="s">
        <v>1461</v>
      </c>
      <c r="Q5765" s="7" t="s">
        <v>1476</v>
      </c>
      <c r="R5765" s="12"/>
    </row>
    <row r="5766" spans="1:18" ht="15.75" x14ac:dyDescent="0.2">
      <c r="A5766" s="5">
        <v>5240361</v>
      </c>
      <c r="B5766" s="6" t="s">
        <v>7674</v>
      </c>
      <c r="C5766" s="7" t="s">
        <v>128</v>
      </c>
      <c r="D5766" s="7" t="s">
        <v>10535</v>
      </c>
      <c r="E5766" s="8" t="s">
        <v>2383</v>
      </c>
      <c r="F5766" s="7" t="s">
        <v>1771</v>
      </c>
      <c r="G5766" s="7" t="s">
        <v>214</v>
      </c>
      <c r="H5766" s="5">
        <v>17</v>
      </c>
      <c r="I5766" s="5">
        <v>15</v>
      </c>
      <c r="J5766" s="5">
        <v>120</v>
      </c>
      <c r="K5766" s="5">
        <v>98</v>
      </c>
      <c r="L5766" s="9">
        <f t="shared" si="180"/>
        <v>22</v>
      </c>
      <c r="M5766" s="9" t="str">
        <f t="shared" si="181"/>
        <v>low</v>
      </c>
      <c r="N5766" s="10">
        <v>-224.39372210644069</v>
      </c>
      <c r="O5766" s="11">
        <v>5.9495370369404554E-3</v>
      </c>
      <c r="P5766" s="7" t="s">
        <v>1461</v>
      </c>
      <c r="Q5766" s="7" t="s">
        <v>1476</v>
      </c>
      <c r="R5766" s="12"/>
    </row>
    <row r="5767" spans="1:18" ht="15.75" x14ac:dyDescent="0.2">
      <c r="A5767" s="5">
        <v>5245224</v>
      </c>
      <c r="B5767" s="6" t="s">
        <v>9805</v>
      </c>
      <c r="C5767" s="7" t="s">
        <v>167</v>
      </c>
      <c r="D5767" s="7" t="s">
        <v>10285</v>
      </c>
      <c r="E5767" s="8" t="s">
        <v>2383</v>
      </c>
      <c r="F5767" s="7" t="s">
        <v>1360</v>
      </c>
      <c r="G5767" s="7" t="s">
        <v>214</v>
      </c>
      <c r="H5767" s="5">
        <v>9</v>
      </c>
      <c r="I5767" s="5">
        <v>15</v>
      </c>
      <c r="J5767" s="5">
        <v>100</v>
      </c>
      <c r="K5767" s="5">
        <v>98</v>
      </c>
      <c r="L5767" s="9">
        <f t="shared" si="180"/>
        <v>22</v>
      </c>
      <c r="M5767" s="9" t="str">
        <f t="shared" si="181"/>
        <v>low</v>
      </c>
      <c r="N5767" s="10">
        <v>-226.83286199075519</v>
      </c>
      <c r="O5767" s="11">
        <v>4.4393518473953009E-3</v>
      </c>
      <c r="P5767" s="7" t="s">
        <v>1461</v>
      </c>
      <c r="Q5767" s="7" t="s">
        <v>1476</v>
      </c>
      <c r="R5767" s="12"/>
    </row>
    <row r="5768" spans="1:18" ht="15.75" x14ac:dyDescent="0.2">
      <c r="A5768" s="5">
        <v>5244614</v>
      </c>
      <c r="B5768" s="6" t="s">
        <v>9805</v>
      </c>
      <c r="C5768" s="7" t="s">
        <v>116</v>
      </c>
      <c r="D5768" s="7" t="s">
        <v>10951</v>
      </c>
      <c r="E5768" s="8" t="s">
        <v>2383</v>
      </c>
      <c r="F5768" s="7" t="s">
        <v>10952</v>
      </c>
      <c r="G5768" s="7" t="s">
        <v>214</v>
      </c>
      <c r="H5768" s="5">
        <v>38</v>
      </c>
      <c r="I5768" s="5">
        <v>15</v>
      </c>
      <c r="J5768" s="5">
        <v>120</v>
      </c>
      <c r="K5768" s="5">
        <v>98</v>
      </c>
      <c r="L5768" s="9">
        <f t="shared" si="180"/>
        <v>22</v>
      </c>
      <c r="M5768" s="9" t="str">
        <f t="shared" si="181"/>
        <v>low</v>
      </c>
      <c r="N5768" s="10">
        <v>-234.60703506943537</v>
      </c>
      <c r="O5768" s="11">
        <v>4.0744212965364568E-3</v>
      </c>
      <c r="P5768" s="7" t="s">
        <v>1461</v>
      </c>
      <c r="Q5768" s="7" t="s">
        <v>1476</v>
      </c>
      <c r="R5768" s="12"/>
    </row>
    <row r="5769" spans="1:18" ht="15.75" x14ac:dyDescent="0.2">
      <c r="A5769" s="5">
        <v>5287108</v>
      </c>
      <c r="B5769" s="6" t="s">
        <v>10278</v>
      </c>
      <c r="C5769" s="7" t="s">
        <v>128</v>
      </c>
      <c r="D5769" s="7" t="s">
        <v>11082</v>
      </c>
      <c r="E5769" s="8" t="s">
        <v>2383</v>
      </c>
      <c r="F5769" s="7" t="s">
        <v>11083</v>
      </c>
      <c r="G5769" s="7" t="s">
        <v>214</v>
      </c>
      <c r="H5769" s="5">
        <v>30</v>
      </c>
      <c r="I5769" s="5">
        <v>9</v>
      </c>
      <c r="J5769" s="5">
        <v>110</v>
      </c>
      <c r="K5769" s="5">
        <v>92</v>
      </c>
      <c r="L5769" s="9">
        <f t="shared" si="180"/>
        <v>16</v>
      </c>
      <c r="M5769" s="9" t="str">
        <f t="shared" si="181"/>
        <v>MID</v>
      </c>
      <c r="N5769" s="10">
        <v>-223.75798287036014</v>
      </c>
      <c r="O5769" s="11">
        <v>2.6628935156622902E-3</v>
      </c>
      <c r="P5769" s="7" t="s">
        <v>1461</v>
      </c>
      <c r="Q5769" s="7" t="s">
        <v>1476</v>
      </c>
      <c r="R5769" s="12"/>
    </row>
    <row r="5770" spans="1:18" ht="15.75" x14ac:dyDescent="0.2">
      <c r="A5770" s="5">
        <v>5245301</v>
      </c>
      <c r="B5770" s="6" t="s">
        <v>9805</v>
      </c>
      <c r="C5770" s="7" t="s">
        <v>128</v>
      </c>
      <c r="D5770" s="7" t="s">
        <v>10301</v>
      </c>
      <c r="E5770" s="8" t="s">
        <v>2383</v>
      </c>
      <c r="F5770" s="7" t="s">
        <v>11101</v>
      </c>
      <c r="G5770" s="7" t="s">
        <v>214</v>
      </c>
      <c r="H5770" s="5">
        <v>22</v>
      </c>
      <c r="I5770" s="5">
        <v>15</v>
      </c>
      <c r="J5770" s="5">
        <v>120</v>
      </c>
      <c r="K5770" s="5">
        <v>98</v>
      </c>
      <c r="L5770" s="9">
        <f t="shared" si="180"/>
        <v>22</v>
      </c>
      <c r="M5770" s="9" t="str">
        <f t="shared" si="181"/>
        <v>low</v>
      </c>
      <c r="N5770" s="10">
        <v>-238.3972759606404</v>
      </c>
      <c r="O5770" s="11">
        <v>6.0837152777821757E-3</v>
      </c>
      <c r="P5770" s="7" t="s">
        <v>1461</v>
      </c>
      <c r="Q5770" s="7" t="s">
        <v>1476</v>
      </c>
      <c r="R5770" s="12"/>
    </row>
    <row r="5771" spans="1:18" ht="15.75" x14ac:dyDescent="0.2">
      <c r="A5771" s="5">
        <v>5245271</v>
      </c>
      <c r="B5771" s="6" t="s">
        <v>9805</v>
      </c>
      <c r="C5771" s="7" t="s">
        <v>100</v>
      </c>
      <c r="D5771" s="7" t="s">
        <v>10405</v>
      </c>
      <c r="E5771" s="8" t="s">
        <v>2383</v>
      </c>
      <c r="F5771" s="7" t="s">
        <v>11169</v>
      </c>
      <c r="G5771" s="7" t="s">
        <v>215</v>
      </c>
      <c r="H5771" s="5">
        <v>47</v>
      </c>
      <c r="I5771" s="5">
        <v>15</v>
      </c>
      <c r="J5771" s="5">
        <v>110</v>
      </c>
      <c r="K5771" s="5">
        <v>94</v>
      </c>
      <c r="L5771" s="9">
        <f t="shared" si="180"/>
        <v>22</v>
      </c>
      <c r="M5771" s="9" t="str">
        <f t="shared" si="181"/>
        <v>low</v>
      </c>
      <c r="N5771" s="10">
        <v>-240.40295998841611</v>
      </c>
      <c r="O5771" s="11">
        <v>3.4200231457361951E-3</v>
      </c>
      <c r="P5771" s="7" t="s">
        <v>1461</v>
      </c>
      <c r="Q5771" s="7" t="s">
        <v>1476</v>
      </c>
      <c r="R5771" s="12"/>
    </row>
    <row r="5772" spans="1:18" ht="15.75" x14ac:dyDescent="0.2">
      <c r="A5772" s="5">
        <v>5245224</v>
      </c>
      <c r="B5772" s="6" t="s">
        <v>9805</v>
      </c>
      <c r="C5772" s="7" t="s">
        <v>167</v>
      </c>
      <c r="D5772" s="7" t="s">
        <v>10285</v>
      </c>
      <c r="E5772" s="8" t="s">
        <v>2383</v>
      </c>
      <c r="F5772" s="7" t="s">
        <v>11244</v>
      </c>
      <c r="G5772" s="7" t="s">
        <v>214</v>
      </c>
      <c r="H5772" s="5">
        <v>14</v>
      </c>
      <c r="I5772" s="5">
        <v>15</v>
      </c>
      <c r="J5772" s="5">
        <v>110</v>
      </c>
      <c r="K5772" s="5">
        <v>98</v>
      </c>
      <c r="L5772" s="9">
        <f t="shared" si="180"/>
        <v>22</v>
      </c>
      <c r="M5772" s="9" t="str">
        <f t="shared" si="181"/>
        <v>low</v>
      </c>
      <c r="N5772" s="10">
        <v>-242.58286199075519</v>
      </c>
      <c r="O5772" s="11">
        <v>4.4393518473953009E-3</v>
      </c>
      <c r="P5772" s="7" t="s">
        <v>1461</v>
      </c>
      <c r="Q5772" s="5" t="s">
        <v>1476</v>
      </c>
      <c r="R5772" s="12"/>
    </row>
    <row r="5773" spans="1:18" ht="15.75" x14ac:dyDescent="0.2">
      <c r="A5773" s="5">
        <v>5288514</v>
      </c>
      <c r="B5773" s="6" t="s">
        <v>10278</v>
      </c>
      <c r="C5773" s="7" t="s">
        <v>73</v>
      </c>
      <c r="D5773" s="7" t="s">
        <v>11522</v>
      </c>
      <c r="E5773" s="8" t="s">
        <v>2383</v>
      </c>
      <c r="F5773" s="7" t="s">
        <v>1424</v>
      </c>
      <c r="G5773" s="7" t="s">
        <v>214</v>
      </c>
      <c r="H5773" s="5">
        <v>0</v>
      </c>
      <c r="I5773" s="5">
        <v>15</v>
      </c>
      <c r="J5773" s="5">
        <v>125</v>
      </c>
      <c r="K5773" s="5">
        <v>98</v>
      </c>
      <c r="L5773" s="9">
        <f t="shared" si="180"/>
        <v>24</v>
      </c>
      <c r="M5773" s="9" t="str">
        <f t="shared" si="181"/>
        <v>low</v>
      </c>
      <c r="N5773" s="10">
        <v>-236.50096499999199</v>
      </c>
      <c r="O5773" s="11">
        <v>7.3591435211710632E-3</v>
      </c>
      <c r="P5773" s="7" t="s">
        <v>14</v>
      </c>
      <c r="Q5773" s="7" t="s">
        <v>1476</v>
      </c>
      <c r="R5773" s="12"/>
    </row>
    <row r="5774" spans="1:18" ht="15.75" x14ac:dyDescent="0.2">
      <c r="A5774" s="5">
        <v>5283741</v>
      </c>
      <c r="B5774" s="6" t="s">
        <v>8988</v>
      </c>
      <c r="C5774" s="7" t="s">
        <v>107</v>
      </c>
      <c r="D5774" s="7" t="s">
        <v>11529</v>
      </c>
      <c r="E5774" s="8" t="s">
        <v>2383</v>
      </c>
      <c r="F5774" s="7" t="s">
        <v>2094</v>
      </c>
      <c r="G5774" s="7" t="s">
        <v>214</v>
      </c>
      <c r="H5774" s="5">
        <v>37</v>
      </c>
      <c r="I5774" s="5">
        <v>15</v>
      </c>
      <c r="J5774" s="5">
        <v>120</v>
      </c>
      <c r="K5774" s="5">
        <v>96</v>
      </c>
      <c r="L5774" s="9">
        <f t="shared" si="180"/>
        <v>22</v>
      </c>
      <c r="M5774" s="9" t="str">
        <f t="shared" si="181"/>
        <v>low</v>
      </c>
      <c r="N5774" s="10">
        <v>-238.19081118050963</v>
      </c>
      <c r="O5774" s="11">
        <v>1.1403888885979541E-2</v>
      </c>
      <c r="P5774" s="7" t="s">
        <v>1461</v>
      </c>
      <c r="Q5774" s="7" t="s">
        <v>1476</v>
      </c>
      <c r="R5774" s="12"/>
    </row>
    <row r="5775" spans="1:18" ht="15.75" x14ac:dyDescent="0.2">
      <c r="A5775" s="5">
        <v>5288514</v>
      </c>
      <c r="B5775" s="6" t="s">
        <v>10278</v>
      </c>
      <c r="C5775" s="7" t="s">
        <v>73</v>
      </c>
      <c r="D5775" s="7" t="s">
        <v>11522</v>
      </c>
      <c r="E5775" s="8" t="s">
        <v>2383</v>
      </c>
      <c r="F5775" s="7" t="s">
        <v>837</v>
      </c>
      <c r="G5775" s="7" t="s">
        <v>214</v>
      </c>
      <c r="H5775" s="5">
        <v>25</v>
      </c>
      <c r="I5775" s="5">
        <v>15</v>
      </c>
      <c r="J5775" s="5">
        <v>120</v>
      </c>
      <c r="K5775" s="5">
        <v>98</v>
      </c>
      <c r="L5775" s="9">
        <f t="shared" si="180"/>
        <v>22</v>
      </c>
      <c r="M5775" s="9" t="str">
        <f t="shared" si="181"/>
        <v>low</v>
      </c>
      <c r="N5775" s="10">
        <v>-241.91763166668534</v>
      </c>
      <c r="O5775" s="11">
        <v>7.3591435211710632E-3</v>
      </c>
      <c r="P5775" s="7" t="s">
        <v>1461</v>
      </c>
      <c r="Q5775" s="5" t="s">
        <v>1476</v>
      </c>
      <c r="R5775" s="12"/>
    </row>
    <row r="5776" spans="1:18" ht="15.75" x14ac:dyDescent="0.2">
      <c r="A5776" s="5">
        <v>5221864</v>
      </c>
      <c r="B5776" s="6" t="s">
        <v>10906</v>
      </c>
      <c r="C5776" s="7" t="s">
        <v>122</v>
      </c>
      <c r="D5776" s="7" t="s">
        <v>12068</v>
      </c>
      <c r="E5776" s="8" t="s">
        <v>2383</v>
      </c>
      <c r="F5776" s="7" t="s">
        <v>12069</v>
      </c>
      <c r="G5776" s="7" t="s">
        <v>214</v>
      </c>
      <c r="H5776" s="5">
        <v>43</v>
      </c>
      <c r="I5776" s="5">
        <v>15</v>
      </c>
      <c r="J5776" s="5">
        <v>125</v>
      </c>
      <c r="K5776" s="5">
        <v>96</v>
      </c>
      <c r="L5776" s="9">
        <f t="shared" si="180"/>
        <v>24</v>
      </c>
      <c r="M5776" s="9" t="str">
        <f t="shared" si="181"/>
        <v>low</v>
      </c>
      <c r="N5776" s="10">
        <v>-274.70483958328987</v>
      </c>
      <c r="O5776" s="11">
        <v>4.8076851817313582E-3</v>
      </c>
      <c r="P5776" s="7" t="s">
        <v>1461</v>
      </c>
      <c r="Q5776" s="7" t="s">
        <v>1476</v>
      </c>
      <c r="R5776" s="12"/>
    </row>
    <row r="5777" spans="1:18" ht="15.75" x14ac:dyDescent="0.2">
      <c r="A5777" s="5">
        <v>5288514</v>
      </c>
      <c r="B5777" s="6" t="s">
        <v>10278</v>
      </c>
      <c r="C5777" s="7" t="s">
        <v>73</v>
      </c>
      <c r="D5777" s="7" t="s">
        <v>11522</v>
      </c>
      <c r="E5777" s="8" t="s">
        <v>2383</v>
      </c>
      <c r="F5777" s="7" t="s">
        <v>1347</v>
      </c>
      <c r="G5777" s="7" t="s">
        <v>214</v>
      </c>
      <c r="H5777" s="5">
        <v>27</v>
      </c>
      <c r="I5777" s="5">
        <v>15</v>
      </c>
      <c r="J5777" s="5">
        <v>130</v>
      </c>
      <c r="K5777" s="5">
        <v>98</v>
      </c>
      <c r="L5777" s="9">
        <f t="shared" si="180"/>
        <v>24</v>
      </c>
      <c r="M5777" s="9" t="str">
        <f t="shared" si="181"/>
        <v>low</v>
      </c>
      <c r="N5777" s="10">
        <v>-253.62596499999199</v>
      </c>
      <c r="O5777" s="11">
        <v>7.3591435211710632E-3</v>
      </c>
      <c r="P5777" s="7" t="s">
        <v>1461</v>
      </c>
      <c r="Q5777" s="7" t="s">
        <v>1476</v>
      </c>
      <c r="R5777" s="12"/>
    </row>
    <row r="5778" spans="1:18" ht="15.75" x14ac:dyDescent="0.2">
      <c r="A5778" s="5">
        <v>5289853</v>
      </c>
      <c r="B5778" s="6" t="s">
        <v>10910</v>
      </c>
      <c r="C5778" s="7" t="s">
        <v>100</v>
      </c>
      <c r="D5778" s="7" t="s">
        <v>12220</v>
      </c>
      <c r="E5778" s="8" t="s">
        <v>2383</v>
      </c>
      <c r="F5778" s="7" t="s">
        <v>12221</v>
      </c>
      <c r="G5778" s="7" t="s">
        <v>214</v>
      </c>
      <c r="H5778" s="5">
        <v>43</v>
      </c>
      <c r="I5778" s="5">
        <v>15</v>
      </c>
      <c r="J5778" s="5">
        <v>120</v>
      </c>
      <c r="K5778" s="5">
        <v>98</v>
      </c>
      <c r="L5778" s="9">
        <f t="shared" si="180"/>
        <v>22</v>
      </c>
      <c r="M5778" s="9" t="str">
        <f t="shared" si="181"/>
        <v>low</v>
      </c>
      <c r="N5778" s="10">
        <v>-256.04955648147006</v>
      </c>
      <c r="O5778" s="11">
        <v>5.1172453677281737E-3</v>
      </c>
      <c r="P5778" s="7" t="s">
        <v>1461</v>
      </c>
      <c r="Q5778" s="7" t="s">
        <v>1476</v>
      </c>
      <c r="R5778" s="12"/>
    </row>
    <row r="5779" spans="1:18" ht="15.75" x14ac:dyDescent="0.2">
      <c r="A5779" s="5">
        <v>5289718</v>
      </c>
      <c r="B5779" s="6" t="s">
        <v>10910</v>
      </c>
      <c r="C5779" s="7" t="s">
        <v>90</v>
      </c>
      <c r="D5779" s="7" t="s">
        <v>12318</v>
      </c>
      <c r="E5779" s="8" t="s">
        <v>2383</v>
      </c>
      <c r="F5779" s="7" t="s">
        <v>12319</v>
      </c>
      <c r="G5779" s="7" t="s">
        <v>214</v>
      </c>
      <c r="H5779" s="5">
        <v>35</v>
      </c>
      <c r="I5779" s="5">
        <v>15</v>
      </c>
      <c r="J5779" s="5">
        <v>125</v>
      </c>
      <c r="K5779" s="5">
        <v>96</v>
      </c>
      <c r="L5779" s="9">
        <f t="shared" si="180"/>
        <v>24</v>
      </c>
      <c r="M5779" s="9" t="str">
        <f t="shared" si="181"/>
        <v>low</v>
      </c>
      <c r="N5779" s="10">
        <v>-258.91439618050936</v>
      </c>
      <c r="O5779" s="11">
        <v>9.2174074015929364E-3</v>
      </c>
      <c r="P5779" s="7" t="s">
        <v>1461</v>
      </c>
      <c r="Q5779" s="7" t="s">
        <v>1476</v>
      </c>
      <c r="R5779" s="12"/>
    </row>
    <row r="5780" spans="1:18" ht="15.75" x14ac:dyDescent="0.2">
      <c r="A5780" s="5">
        <v>5291854</v>
      </c>
      <c r="B5780" s="6" t="s">
        <v>10910</v>
      </c>
      <c r="C5780" s="7" t="s">
        <v>128</v>
      </c>
      <c r="D5780" s="7" t="s">
        <v>12355</v>
      </c>
      <c r="E5780" s="8" t="s">
        <v>2383</v>
      </c>
      <c r="F5780" s="7" t="s">
        <v>12356</v>
      </c>
      <c r="G5780" s="7" t="s">
        <v>214</v>
      </c>
      <c r="H5780" s="5">
        <v>20</v>
      </c>
      <c r="I5780" s="5">
        <v>15</v>
      </c>
      <c r="J5780" s="5">
        <v>100</v>
      </c>
      <c r="K5780" s="5">
        <v>97</v>
      </c>
      <c r="L5780" s="9">
        <f t="shared" si="180"/>
        <v>22</v>
      </c>
      <c r="M5780" s="9" t="str">
        <f t="shared" si="181"/>
        <v>low</v>
      </c>
      <c r="N5780" s="10">
        <v>-259.43113201388041</v>
      </c>
      <c r="O5780" s="11">
        <v>3.2127662052516825E-3</v>
      </c>
      <c r="P5780" s="7" t="s">
        <v>1461</v>
      </c>
      <c r="Q5780" s="7" t="s">
        <v>1476</v>
      </c>
      <c r="R5780" s="12"/>
    </row>
    <row r="5781" spans="1:18" ht="15.75" x14ac:dyDescent="0.2">
      <c r="A5781" s="5">
        <v>5222640</v>
      </c>
      <c r="B5781" s="6" t="s">
        <v>10906</v>
      </c>
      <c r="C5781" s="7" t="s">
        <v>133</v>
      </c>
      <c r="D5781" s="7" t="s">
        <v>12413</v>
      </c>
      <c r="E5781" s="8" t="s">
        <v>2383</v>
      </c>
      <c r="F5781" s="7" t="s">
        <v>12414</v>
      </c>
      <c r="G5781" s="7" t="s">
        <v>214</v>
      </c>
      <c r="H5781" s="5">
        <v>50</v>
      </c>
      <c r="I5781" s="5">
        <v>12</v>
      </c>
      <c r="J5781" s="5">
        <v>110</v>
      </c>
      <c r="K5781" s="5">
        <v>96</v>
      </c>
      <c r="L5781" s="9">
        <f t="shared" si="180"/>
        <v>19</v>
      </c>
      <c r="M5781" s="9" t="str">
        <f t="shared" si="181"/>
        <v>low</v>
      </c>
      <c r="N5781" s="10">
        <v>-284.15359763887682</v>
      </c>
      <c r="O5781" s="11">
        <v>3.1870717575657181E-3</v>
      </c>
      <c r="P5781" s="7" t="s">
        <v>1461</v>
      </c>
      <c r="Q5781" s="7" t="s">
        <v>1476</v>
      </c>
      <c r="R5781" s="12"/>
    </row>
    <row r="5782" spans="1:18" ht="15.75" x14ac:dyDescent="0.2">
      <c r="A5782" s="5">
        <v>5222672</v>
      </c>
      <c r="B5782" s="6" t="s">
        <v>10906</v>
      </c>
      <c r="C5782" s="7" t="s">
        <v>100</v>
      </c>
      <c r="D5782" s="7" t="s">
        <v>12699</v>
      </c>
      <c r="E5782" s="8" t="s">
        <v>2383</v>
      </c>
      <c r="F5782" s="7" t="s">
        <v>12700</v>
      </c>
      <c r="G5782" s="7" t="s">
        <v>214</v>
      </c>
      <c r="H5782" s="5">
        <v>58</v>
      </c>
      <c r="I5782" s="5">
        <v>15</v>
      </c>
      <c r="J5782" s="5">
        <v>80</v>
      </c>
      <c r="K5782" s="5">
        <v>98</v>
      </c>
      <c r="L5782" s="9">
        <f t="shared" si="180"/>
        <v>22</v>
      </c>
      <c r="M5782" s="9" t="str">
        <f t="shared" si="181"/>
        <v>low</v>
      </c>
      <c r="N5782" s="10">
        <v>-292.52328965276683</v>
      </c>
      <c r="O5782" s="11">
        <v>6.9565509256790392E-3</v>
      </c>
      <c r="P5782" s="7" t="s">
        <v>1461</v>
      </c>
      <c r="Q5782" s="7" t="s">
        <v>1476</v>
      </c>
      <c r="R5782" s="12"/>
    </row>
    <row r="5783" spans="1:18" ht="15.75" x14ac:dyDescent="0.2">
      <c r="A5783" s="5">
        <v>5291854</v>
      </c>
      <c r="B5783" s="6" t="s">
        <v>10910</v>
      </c>
      <c r="C5783" s="7" t="s">
        <v>128</v>
      </c>
      <c r="D5783" s="7" t="s">
        <v>12355</v>
      </c>
      <c r="E5783" s="8" t="s">
        <v>2383</v>
      </c>
      <c r="F5783" s="7" t="s">
        <v>12761</v>
      </c>
      <c r="G5783" s="7" t="s">
        <v>215</v>
      </c>
      <c r="H5783" s="5">
        <v>0</v>
      </c>
      <c r="I5783" s="5">
        <v>9</v>
      </c>
      <c r="J5783" s="5">
        <v>80</v>
      </c>
      <c r="K5783" s="5">
        <v>84</v>
      </c>
      <c r="L5783" s="9">
        <f t="shared" si="180"/>
        <v>16</v>
      </c>
      <c r="M5783" s="9" t="str">
        <f t="shared" si="181"/>
        <v>MID</v>
      </c>
      <c r="N5783" s="10">
        <v>-271.22279868057376</v>
      </c>
      <c r="O5783" s="11">
        <v>3.2127662052516825E-3</v>
      </c>
      <c r="P5783" s="7" t="s">
        <v>1461</v>
      </c>
      <c r="Q5783" s="7" t="s">
        <v>1476</v>
      </c>
      <c r="R5783" s="12"/>
    </row>
    <row r="5784" spans="1:18" ht="15.75" x14ac:dyDescent="0.2">
      <c r="A5784" s="5">
        <v>5356066</v>
      </c>
      <c r="B5784" s="6" t="s">
        <v>12296</v>
      </c>
      <c r="C5784" s="7" t="s">
        <v>73</v>
      </c>
      <c r="D5784" s="7" t="s">
        <v>13304</v>
      </c>
      <c r="E5784" s="8" t="s">
        <v>2383</v>
      </c>
      <c r="F5784" s="7" t="s">
        <v>391</v>
      </c>
      <c r="G5784" s="7" t="s">
        <v>214</v>
      </c>
      <c r="H5784" s="5">
        <v>37</v>
      </c>
      <c r="I5784" s="5">
        <v>15</v>
      </c>
      <c r="J5784" s="5">
        <v>110</v>
      </c>
      <c r="K5784" s="5">
        <v>97</v>
      </c>
      <c r="L5784" s="9">
        <f t="shared" si="180"/>
        <v>22</v>
      </c>
      <c r="M5784" s="9" t="str">
        <f t="shared" si="181"/>
        <v>low</v>
      </c>
      <c r="N5784" s="10">
        <v>-266.11658270835323</v>
      </c>
      <c r="O5784" s="11">
        <v>9.605671300960239E-3</v>
      </c>
      <c r="P5784" s="7" t="s">
        <v>1461</v>
      </c>
      <c r="Q5784" s="7" t="s">
        <v>1476</v>
      </c>
      <c r="R5784" s="12"/>
    </row>
    <row r="5785" spans="1:18" ht="15.75" x14ac:dyDescent="0.2">
      <c r="A5785" s="5">
        <v>5291874</v>
      </c>
      <c r="B5785" s="6" t="s">
        <v>10910</v>
      </c>
      <c r="C5785" s="7" t="s">
        <v>107</v>
      </c>
      <c r="D5785" s="7" t="s">
        <v>13310</v>
      </c>
      <c r="E5785" s="8" t="s">
        <v>2383</v>
      </c>
      <c r="F5785" s="7" t="s">
        <v>1031</v>
      </c>
      <c r="G5785" s="7" t="s">
        <v>214</v>
      </c>
      <c r="H5785" s="5">
        <v>35</v>
      </c>
      <c r="I5785" s="5">
        <v>3</v>
      </c>
      <c r="J5785" s="5">
        <v>0</v>
      </c>
      <c r="K5785" s="5">
        <v>0</v>
      </c>
      <c r="L5785" s="9">
        <f t="shared" si="180"/>
        <v>6</v>
      </c>
      <c r="M5785" s="9" t="str">
        <f t="shared" si="181"/>
        <v>high</v>
      </c>
      <c r="N5785" s="10">
        <v>-287.05255469906115</v>
      </c>
      <c r="O5785" s="11">
        <v>1.280628472159151E-2</v>
      </c>
      <c r="P5785" s="7" t="s">
        <v>1461</v>
      </c>
      <c r="Q5785" s="5" t="s">
        <v>1476</v>
      </c>
      <c r="R5785" s="12"/>
    </row>
    <row r="5786" spans="1:18" ht="15.75" x14ac:dyDescent="0.2">
      <c r="A5786" s="5">
        <v>5291854</v>
      </c>
      <c r="B5786" s="6" t="s">
        <v>10910</v>
      </c>
      <c r="C5786" s="7" t="s">
        <v>128</v>
      </c>
      <c r="D5786" s="7" t="s">
        <v>12355</v>
      </c>
      <c r="E5786" s="8" t="s">
        <v>2383</v>
      </c>
      <c r="F5786" s="7" t="s">
        <v>13439</v>
      </c>
      <c r="G5786" s="7" t="s">
        <v>214</v>
      </c>
      <c r="H5786" s="5">
        <v>22</v>
      </c>
      <c r="I5786" s="5">
        <v>15</v>
      </c>
      <c r="J5786" s="5">
        <v>100</v>
      </c>
      <c r="K5786" s="5">
        <v>96</v>
      </c>
      <c r="L5786" s="9">
        <f t="shared" si="180"/>
        <v>22</v>
      </c>
      <c r="M5786" s="9" t="str">
        <f t="shared" si="181"/>
        <v>low</v>
      </c>
      <c r="N5786" s="10">
        <v>-290.63946534717979</v>
      </c>
      <c r="O5786" s="11">
        <v>3.2127662052516825E-3</v>
      </c>
      <c r="P5786" s="7" t="s">
        <v>1461</v>
      </c>
      <c r="Q5786" s="7" t="s">
        <v>1476</v>
      </c>
      <c r="R5786" s="12"/>
    </row>
    <row r="5787" spans="1:18" ht="15.75" x14ac:dyDescent="0.2">
      <c r="A5787" s="5">
        <v>5253056</v>
      </c>
      <c r="B5787" s="6" t="s">
        <v>13070</v>
      </c>
      <c r="C5787" s="7" t="s">
        <v>167</v>
      </c>
      <c r="D5787" s="7" t="s">
        <v>13498</v>
      </c>
      <c r="E5787" s="8" t="s">
        <v>2383</v>
      </c>
      <c r="F5787" s="7" t="s">
        <v>610</v>
      </c>
      <c r="G5787" s="7" t="s">
        <v>215</v>
      </c>
      <c r="H5787" s="5">
        <v>16</v>
      </c>
      <c r="I5787" s="5">
        <v>15</v>
      </c>
      <c r="J5787" s="5">
        <v>120</v>
      </c>
      <c r="K5787" s="5">
        <v>95</v>
      </c>
      <c r="L5787" s="9">
        <f t="shared" si="180"/>
        <v>22</v>
      </c>
      <c r="M5787" s="9" t="str">
        <f t="shared" si="181"/>
        <v>low</v>
      </c>
      <c r="N5787" s="10">
        <v>-304.92289833328687</v>
      </c>
      <c r="O5787" s="11">
        <v>5.6274305534316227E-3</v>
      </c>
      <c r="P5787" s="7" t="s">
        <v>1461</v>
      </c>
      <c r="Q5787" s="7" t="s">
        <v>1476</v>
      </c>
      <c r="R5787" s="12"/>
    </row>
    <row r="5788" spans="1:18" ht="15.75" x14ac:dyDescent="0.2">
      <c r="A5788" s="5">
        <v>5222896</v>
      </c>
      <c r="B5788" s="6" t="s">
        <v>10906</v>
      </c>
      <c r="C5788" s="7" t="s">
        <v>128</v>
      </c>
      <c r="D5788" s="7" t="s">
        <v>13542</v>
      </c>
      <c r="E5788" s="8" t="s">
        <v>2383</v>
      </c>
      <c r="F5788" s="7" t="s">
        <v>13543</v>
      </c>
      <c r="G5788" s="7" t="s">
        <v>214</v>
      </c>
      <c r="H5788" s="5">
        <v>28</v>
      </c>
      <c r="I5788" s="5">
        <v>15</v>
      </c>
      <c r="J5788" s="5">
        <v>125</v>
      </c>
      <c r="K5788" s="5">
        <v>98</v>
      </c>
      <c r="L5788" s="9">
        <f t="shared" si="180"/>
        <v>24</v>
      </c>
      <c r="M5788" s="9" t="str">
        <f t="shared" si="181"/>
        <v>low</v>
      </c>
      <c r="N5788" s="10">
        <v>-316.76164259260986</v>
      </c>
      <c r="O5788" s="11">
        <v>2.9545949073508382E-3</v>
      </c>
      <c r="P5788" s="7" t="s">
        <v>1461</v>
      </c>
      <c r="Q5788" s="7" t="s">
        <v>1476</v>
      </c>
      <c r="R5788" s="12"/>
    </row>
    <row r="5789" spans="1:18" ht="15.75" x14ac:dyDescent="0.2">
      <c r="A5789" s="5">
        <v>5356585</v>
      </c>
      <c r="B5789" s="6" t="s">
        <v>12296</v>
      </c>
      <c r="C5789" s="7" t="s">
        <v>128</v>
      </c>
      <c r="D5789" s="7" t="s">
        <v>14001</v>
      </c>
      <c r="E5789" s="8" t="s">
        <v>2383</v>
      </c>
      <c r="F5789" s="7" t="s">
        <v>14002</v>
      </c>
      <c r="G5789" s="7" t="s">
        <v>214</v>
      </c>
      <c r="H5789" s="5">
        <v>27</v>
      </c>
      <c r="I5789" s="5">
        <v>15</v>
      </c>
      <c r="J5789" s="5">
        <v>125</v>
      </c>
      <c r="K5789" s="5">
        <v>98</v>
      </c>
      <c r="L5789" s="9">
        <f t="shared" si="180"/>
        <v>24</v>
      </c>
      <c r="M5789" s="9" t="str">
        <f t="shared" si="181"/>
        <v>low</v>
      </c>
      <c r="N5789" s="10">
        <v>-285.33901956017507</v>
      </c>
      <c r="O5789" s="11">
        <v>4.8469212924828753E-3</v>
      </c>
      <c r="P5789" s="7" t="s">
        <v>1461</v>
      </c>
      <c r="Q5789" s="7" t="s">
        <v>1476</v>
      </c>
      <c r="R5789" s="12"/>
    </row>
    <row r="5790" spans="1:18" ht="15.75" x14ac:dyDescent="0.2">
      <c r="A5790" s="5">
        <v>5331185</v>
      </c>
      <c r="B5790" s="6" t="s">
        <v>12301</v>
      </c>
      <c r="C5790" s="7" t="s">
        <v>77</v>
      </c>
      <c r="D5790" s="7" t="s">
        <v>14209</v>
      </c>
      <c r="E5790" s="8" t="s">
        <v>2383</v>
      </c>
      <c r="F5790" s="7" t="s">
        <v>314</v>
      </c>
      <c r="G5790" s="7" t="s">
        <v>214</v>
      </c>
      <c r="H5790" s="5">
        <v>42</v>
      </c>
      <c r="I5790" s="5">
        <v>15</v>
      </c>
      <c r="J5790" s="5">
        <v>110</v>
      </c>
      <c r="K5790" s="5">
        <v>96</v>
      </c>
      <c r="L5790" s="9">
        <f t="shared" si="180"/>
        <v>22</v>
      </c>
      <c r="M5790" s="9" t="str">
        <f t="shared" si="181"/>
        <v>low</v>
      </c>
      <c r="N5790" s="10">
        <v>-299.38476944439753</v>
      </c>
      <c r="O5790" s="11">
        <v>1.1506712959089782E-2</v>
      </c>
      <c r="P5790" s="7" t="s">
        <v>1461</v>
      </c>
      <c r="Q5790" s="7" t="s">
        <v>1476</v>
      </c>
      <c r="R5790" s="12"/>
    </row>
    <row r="5791" spans="1:18" ht="15.75" x14ac:dyDescent="0.2">
      <c r="A5791" s="5">
        <v>5293956</v>
      </c>
      <c r="B5791" s="6" t="s">
        <v>10985</v>
      </c>
      <c r="C5791" s="7" t="s">
        <v>73</v>
      </c>
      <c r="D5791" s="7" t="s">
        <v>14217</v>
      </c>
      <c r="E5791" s="8" t="s">
        <v>2383</v>
      </c>
      <c r="F5791" s="7" t="s">
        <v>14218</v>
      </c>
      <c r="G5791" s="7" t="s">
        <v>214</v>
      </c>
      <c r="H5791" s="5">
        <v>43</v>
      </c>
      <c r="I5791" s="5">
        <v>15</v>
      </c>
      <c r="J5791" s="5">
        <v>110</v>
      </c>
      <c r="K5791" s="5">
        <v>96</v>
      </c>
      <c r="L5791" s="9">
        <f t="shared" si="180"/>
        <v>22</v>
      </c>
      <c r="M5791" s="9" t="str">
        <f t="shared" si="181"/>
        <v>low</v>
      </c>
      <c r="N5791" s="10">
        <v>-311.65032310184324</v>
      </c>
      <c r="O5791" s="11">
        <v>1.1191087964107282E-2</v>
      </c>
      <c r="P5791" s="7" t="s">
        <v>1461</v>
      </c>
      <c r="Q5791" s="7" t="s">
        <v>1476</v>
      </c>
      <c r="R5791" s="12"/>
    </row>
    <row r="5792" spans="1:18" ht="15.75" x14ac:dyDescent="0.2">
      <c r="A5792" s="5">
        <v>5226525</v>
      </c>
      <c r="B5792" s="6" t="s">
        <v>10642</v>
      </c>
      <c r="C5792" s="7" t="s">
        <v>128</v>
      </c>
      <c r="D5792" s="7" t="s">
        <v>14526</v>
      </c>
      <c r="E5792" s="8" t="s">
        <v>2383</v>
      </c>
      <c r="F5792" s="7" t="s">
        <v>14527</v>
      </c>
      <c r="G5792" s="7" t="s">
        <v>215</v>
      </c>
      <c r="H5792" s="5">
        <v>28</v>
      </c>
      <c r="I5792" s="5">
        <v>15</v>
      </c>
      <c r="J5792" s="5">
        <v>120</v>
      </c>
      <c r="K5792" s="5">
        <v>98</v>
      </c>
      <c r="L5792" s="9">
        <f t="shared" si="180"/>
        <v>22</v>
      </c>
      <c r="M5792" s="9" t="str">
        <f t="shared" si="181"/>
        <v>low</v>
      </c>
      <c r="N5792" s="10">
        <v>-343.39561083335138</v>
      </c>
      <c r="O5792" s="11">
        <v>6.1456365729100071E-3</v>
      </c>
      <c r="P5792" s="7" t="s">
        <v>1461</v>
      </c>
      <c r="Q5792" s="7" t="s">
        <v>1476</v>
      </c>
      <c r="R5792" s="12"/>
    </row>
    <row r="5793" spans="1:18" ht="15.75" x14ac:dyDescent="0.2">
      <c r="A5793" s="5">
        <v>5292341</v>
      </c>
      <c r="B5793" s="6" t="s">
        <v>10985</v>
      </c>
      <c r="C5793" s="7" t="s">
        <v>167</v>
      </c>
      <c r="D5793" s="7" t="s">
        <v>14554</v>
      </c>
      <c r="E5793" s="8" t="s">
        <v>2383</v>
      </c>
      <c r="F5793" s="7" t="s">
        <v>14555</v>
      </c>
      <c r="G5793" s="7" t="s">
        <v>214</v>
      </c>
      <c r="H5793" s="5">
        <v>60</v>
      </c>
      <c r="I5793" s="5">
        <v>14</v>
      </c>
      <c r="J5793" s="5">
        <v>140</v>
      </c>
      <c r="K5793" s="5">
        <v>99</v>
      </c>
      <c r="L5793" s="9">
        <f t="shared" si="180"/>
        <v>23</v>
      </c>
      <c r="M5793" s="9" t="str">
        <f t="shared" si="181"/>
        <v>low</v>
      </c>
      <c r="N5793" s="10">
        <v>-321.64816280094237</v>
      </c>
      <c r="O5793" s="11">
        <v>6.4884259263635613E-3</v>
      </c>
      <c r="P5793" s="7" t="s">
        <v>1461</v>
      </c>
      <c r="Q5793" s="7" t="s">
        <v>1476</v>
      </c>
      <c r="R5793" s="12"/>
    </row>
    <row r="5794" spans="1:18" ht="15.75" x14ac:dyDescent="0.2">
      <c r="A5794" s="5">
        <v>5253768</v>
      </c>
      <c r="B5794" s="6" t="s">
        <v>13070</v>
      </c>
      <c r="C5794" s="7" t="s">
        <v>128</v>
      </c>
      <c r="D5794" s="7" t="s">
        <v>14585</v>
      </c>
      <c r="E5794" s="8" t="s">
        <v>2383</v>
      </c>
      <c r="F5794" s="7" t="s">
        <v>14586</v>
      </c>
      <c r="G5794" s="7" t="s">
        <v>214</v>
      </c>
      <c r="H5794" s="5">
        <v>6</v>
      </c>
      <c r="I5794" s="5">
        <v>15</v>
      </c>
      <c r="J5794" s="5">
        <v>110</v>
      </c>
      <c r="K5794" s="5">
        <v>98</v>
      </c>
      <c r="L5794" s="9">
        <f t="shared" si="180"/>
        <v>22</v>
      </c>
      <c r="M5794" s="9" t="str">
        <f t="shared" si="181"/>
        <v>low</v>
      </c>
      <c r="N5794" s="10">
        <v>-335.2989212963148</v>
      </c>
      <c r="O5794" s="11">
        <v>9.3133564805611968E-3</v>
      </c>
      <c r="P5794" s="7" t="s">
        <v>1461</v>
      </c>
      <c r="Q5794" s="7" t="s">
        <v>1476</v>
      </c>
      <c r="R5794" s="12"/>
    </row>
    <row r="5795" spans="1:18" ht="15.75" x14ac:dyDescent="0.2">
      <c r="A5795" s="5">
        <v>5256008</v>
      </c>
      <c r="B5795" s="6" t="s">
        <v>10783</v>
      </c>
      <c r="C5795" s="7" t="s">
        <v>65</v>
      </c>
      <c r="D5795" s="7" t="s">
        <v>14651</v>
      </c>
      <c r="E5795" s="8" t="s">
        <v>2383</v>
      </c>
      <c r="F5795" s="7" t="s">
        <v>14652</v>
      </c>
      <c r="G5795" s="7" t="s">
        <v>214</v>
      </c>
      <c r="H5795" s="5">
        <v>29</v>
      </c>
      <c r="I5795" s="5">
        <v>15</v>
      </c>
      <c r="J5795" s="5">
        <v>130</v>
      </c>
      <c r="K5795" s="5">
        <v>96</v>
      </c>
      <c r="L5795" s="9">
        <f t="shared" si="180"/>
        <v>24</v>
      </c>
      <c r="M5795" s="9" t="str">
        <f t="shared" si="181"/>
        <v>low</v>
      </c>
      <c r="N5795" s="10">
        <v>-336.37628687502001</v>
      </c>
      <c r="O5795" s="11">
        <v>6.68560185295064E-3</v>
      </c>
      <c r="P5795" s="7" t="s">
        <v>1461</v>
      </c>
      <c r="Q5795" s="7" t="s">
        <v>1476</v>
      </c>
      <c r="R5795" s="12"/>
    </row>
    <row r="5796" spans="1:18" ht="15.75" x14ac:dyDescent="0.2">
      <c r="A5796" s="5">
        <v>5226525</v>
      </c>
      <c r="B5796" s="6" t="s">
        <v>10642</v>
      </c>
      <c r="C5796" s="7" t="s">
        <v>128</v>
      </c>
      <c r="D5796" s="7" t="s">
        <v>14526</v>
      </c>
      <c r="E5796" s="8" t="s">
        <v>2383</v>
      </c>
      <c r="F5796" s="7" t="s">
        <v>14728</v>
      </c>
      <c r="G5796" s="7" t="s">
        <v>214</v>
      </c>
      <c r="H5796" s="5">
        <v>0</v>
      </c>
      <c r="I5796" s="5">
        <v>15</v>
      </c>
      <c r="J5796" s="5"/>
      <c r="K5796" s="5">
        <v>99</v>
      </c>
      <c r="L5796" s="9">
        <f t="shared" si="180"/>
        <v>18</v>
      </c>
      <c r="M5796" s="9" t="str">
        <f t="shared" si="181"/>
        <v>MID</v>
      </c>
      <c r="N5796" s="10">
        <v>-349.14561083335138</v>
      </c>
      <c r="O5796" s="11">
        <v>6.1456365729100071E-3</v>
      </c>
      <c r="P5796" s="7" t="s">
        <v>1461</v>
      </c>
      <c r="Q5796" s="7" t="s">
        <v>1476</v>
      </c>
      <c r="R5796" s="12"/>
    </row>
    <row r="5797" spans="1:18" ht="15.75" x14ac:dyDescent="0.2">
      <c r="A5797" s="5">
        <v>5360643</v>
      </c>
      <c r="B5797" s="6" t="s">
        <v>13210</v>
      </c>
      <c r="C5797" s="7" t="s">
        <v>167</v>
      </c>
      <c r="D5797" s="7" t="s">
        <v>14774</v>
      </c>
      <c r="E5797" s="8" t="s">
        <v>2383</v>
      </c>
      <c r="F5797" s="7" t="s">
        <v>14775</v>
      </c>
      <c r="G5797" s="7" t="s">
        <v>214</v>
      </c>
      <c r="H5797" s="5">
        <v>41</v>
      </c>
      <c r="I5797" s="5">
        <v>15</v>
      </c>
      <c r="J5797" s="5">
        <v>130</v>
      </c>
      <c r="K5797" s="5">
        <v>96</v>
      </c>
      <c r="L5797" s="9">
        <f t="shared" si="180"/>
        <v>24</v>
      </c>
      <c r="M5797" s="9" t="str">
        <f t="shared" si="181"/>
        <v>low</v>
      </c>
      <c r="N5797" s="10">
        <v>-306.08324590276607</v>
      </c>
      <c r="O5797" s="11">
        <v>3.756597223400604E-3</v>
      </c>
      <c r="P5797" s="7" t="s">
        <v>1461</v>
      </c>
      <c r="Q5797" s="7" t="s">
        <v>1476</v>
      </c>
      <c r="R5797" s="12"/>
    </row>
    <row r="5798" spans="1:18" ht="15.75" x14ac:dyDescent="0.2">
      <c r="A5798" s="5">
        <v>5333812</v>
      </c>
      <c r="B5798" s="6" t="s">
        <v>13731</v>
      </c>
      <c r="C5798" s="7" t="s">
        <v>107</v>
      </c>
      <c r="D5798" s="7" t="s">
        <v>14782</v>
      </c>
      <c r="E5798" s="8" t="s">
        <v>2383</v>
      </c>
      <c r="F5798" s="7" t="s">
        <v>14783</v>
      </c>
      <c r="G5798" s="7" t="s">
        <v>214</v>
      </c>
      <c r="H5798" s="5">
        <v>19</v>
      </c>
      <c r="I5798" s="5">
        <v>15</v>
      </c>
      <c r="J5798" s="5">
        <v>120</v>
      </c>
      <c r="K5798" s="5">
        <v>96</v>
      </c>
      <c r="L5798" s="9">
        <f t="shared" si="180"/>
        <v>22</v>
      </c>
      <c r="M5798" s="9" t="str">
        <f t="shared" si="181"/>
        <v>low</v>
      </c>
      <c r="N5798" s="10">
        <v>-314.85015898144047</v>
      </c>
      <c r="O5798" s="11">
        <v>1.0550462968240026E-2</v>
      </c>
      <c r="P5798" s="7" t="s">
        <v>1461</v>
      </c>
      <c r="Q5798" s="7" t="s">
        <v>1476</v>
      </c>
      <c r="R5798" s="12"/>
    </row>
    <row r="5799" spans="1:18" ht="15.75" x14ac:dyDescent="0.2">
      <c r="A5799" s="5">
        <v>5257184</v>
      </c>
      <c r="B5799" s="6" t="s">
        <v>10783</v>
      </c>
      <c r="C5799" s="7" t="s">
        <v>107</v>
      </c>
      <c r="D5799" s="7" t="s">
        <v>14964</v>
      </c>
      <c r="E5799" s="8" t="s">
        <v>2383</v>
      </c>
      <c r="F5799" s="7" t="s">
        <v>1350</v>
      </c>
      <c r="G5799" s="7" t="s">
        <v>214</v>
      </c>
      <c r="H5799" s="5">
        <v>24</v>
      </c>
      <c r="I5799" s="5">
        <v>9</v>
      </c>
      <c r="J5799" s="5">
        <v>110</v>
      </c>
      <c r="K5799" s="5">
        <v>92</v>
      </c>
      <c r="L5799" s="9">
        <f t="shared" si="180"/>
        <v>16</v>
      </c>
      <c r="M5799" s="9" t="str">
        <f t="shared" si="181"/>
        <v>MID</v>
      </c>
      <c r="N5799" s="10">
        <v>-345.0416875346782</v>
      </c>
      <c r="O5799" s="11">
        <v>4.4135069401818328E-3</v>
      </c>
      <c r="P5799" s="7" t="s">
        <v>1461</v>
      </c>
      <c r="Q5799" s="7" t="s">
        <v>1476</v>
      </c>
      <c r="R5799" s="12"/>
    </row>
    <row r="5800" spans="1:18" ht="15.75" x14ac:dyDescent="0.2">
      <c r="A5800" s="5">
        <v>5227844</v>
      </c>
      <c r="B5800" s="6" t="s">
        <v>2387</v>
      </c>
      <c r="C5800" s="7" t="s">
        <v>128</v>
      </c>
      <c r="D5800" s="7" t="s">
        <v>14992</v>
      </c>
      <c r="E5800" s="8" t="s">
        <v>2383</v>
      </c>
      <c r="F5800" s="7" t="s">
        <v>537</v>
      </c>
      <c r="G5800" s="7" t="s">
        <v>214</v>
      </c>
      <c r="H5800" s="5">
        <v>67</v>
      </c>
      <c r="I5800" s="5">
        <v>15</v>
      </c>
      <c r="J5800" s="5">
        <v>110</v>
      </c>
      <c r="K5800" s="5">
        <v>97</v>
      </c>
      <c r="L5800" s="9">
        <f t="shared" si="180"/>
        <v>19</v>
      </c>
      <c r="M5800" s="9" t="str">
        <f t="shared" si="181"/>
        <v>low</v>
      </c>
      <c r="N5800" s="10">
        <v>-356.14721762727277</v>
      </c>
      <c r="O5800" s="11">
        <v>2.9813657456543297E-3</v>
      </c>
      <c r="P5800" s="7" t="s">
        <v>1461</v>
      </c>
      <c r="Q5800" s="7" t="s">
        <v>1476</v>
      </c>
      <c r="R5800" s="12"/>
    </row>
    <row r="5801" spans="1:18" ht="15.75" x14ac:dyDescent="0.2">
      <c r="A5801" s="5">
        <v>5256319</v>
      </c>
      <c r="B5801" s="6" t="s">
        <v>10783</v>
      </c>
      <c r="C5801" s="7" t="s">
        <v>128</v>
      </c>
      <c r="D5801" s="7" t="s">
        <v>15172</v>
      </c>
      <c r="E5801" s="8" t="s">
        <v>2383</v>
      </c>
      <c r="F5801" s="7" t="s">
        <v>15173</v>
      </c>
      <c r="G5801" s="7" t="s">
        <v>214</v>
      </c>
      <c r="H5801" s="5">
        <v>39</v>
      </c>
      <c r="I5801" s="5">
        <v>15</v>
      </c>
      <c r="J5801" s="5">
        <v>135</v>
      </c>
      <c r="K5801" s="5">
        <v>96</v>
      </c>
      <c r="L5801" s="9">
        <f t="shared" si="180"/>
        <v>24</v>
      </c>
      <c r="M5801" s="9" t="str">
        <f t="shared" si="181"/>
        <v>low</v>
      </c>
      <c r="N5801" s="10">
        <v>-350.66473918977135</v>
      </c>
      <c r="O5801" s="11">
        <v>3.0143865733407438E-3</v>
      </c>
      <c r="P5801" s="7" t="s">
        <v>1461</v>
      </c>
      <c r="Q5801" s="7" t="s">
        <v>1476</v>
      </c>
      <c r="R5801" s="12"/>
    </row>
    <row r="5802" spans="1:18" ht="15.75" x14ac:dyDescent="0.2">
      <c r="A5802" s="5">
        <v>5364354</v>
      </c>
      <c r="B5802" s="6" t="s">
        <v>15191</v>
      </c>
      <c r="C5802" s="7" t="s">
        <v>80</v>
      </c>
      <c r="D5802" s="7" t="s">
        <v>15346</v>
      </c>
      <c r="E5802" s="8" t="s">
        <v>2383</v>
      </c>
      <c r="F5802" s="7" t="s">
        <v>15347</v>
      </c>
      <c r="G5802" s="7" t="s">
        <v>215</v>
      </c>
      <c r="H5802" s="5">
        <v>20</v>
      </c>
      <c r="I5802" s="5">
        <v>15</v>
      </c>
      <c r="J5802" s="5">
        <v>120</v>
      </c>
      <c r="K5802" s="5">
        <v>96</v>
      </c>
      <c r="L5802" s="9">
        <f t="shared" si="180"/>
        <v>22</v>
      </c>
      <c r="M5802" s="9" t="str">
        <f t="shared" si="181"/>
        <v>low</v>
      </c>
      <c r="N5802" s="10">
        <v>-320.55236696754582</v>
      </c>
      <c r="O5802" s="11">
        <v>9.5251157399616204E-3</v>
      </c>
      <c r="P5802" s="7" t="s">
        <v>1461</v>
      </c>
      <c r="Q5802" s="7" t="s">
        <v>1476</v>
      </c>
      <c r="R5802" s="12"/>
    </row>
    <row r="5803" spans="1:18" ht="15.75" x14ac:dyDescent="0.2">
      <c r="A5803" s="5">
        <v>5334159</v>
      </c>
      <c r="B5803" s="6" t="s">
        <v>13731</v>
      </c>
      <c r="C5803" s="7" t="s">
        <v>128</v>
      </c>
      <c r="D5803" s="7" t="s">
        <v>15390</v>
      </c>
      <c r="E5803" s="8" t="s">
        <v>2383</v>
      </c>
      <c r="F5803" s="7" t="s">
        <v>2237</v>
      </c>
      <c r="G5803" s="7" t="s">
        <v>214</v>
      </c>
      <c r="H5803" s="5">
        <v>22</v>
      </c>
      <c r="I5803" s="5">
        <v>15</v>
      </c>
      <c r="J5803" s="5">
        <v>110</v>
      </c>
      <c r="K5803" s="5">
        <v>96</v>
      </c>
      <c r="L5803" s="9">
        <f t="shared" si="180"/>
        <v>22</v>
      </c>
      <c r="M5803" s="9" t="str">
        <f t="shared" si="181"/>
        <v>low</v>
      </c>
      <c r="N5803" s="10">
        <v>-331.46306241899583</v>
      </c>
      <c r="O5803" s="11">
        <v>4.4505787009256892E-3</v>
      </c>
      <c r="P5803" s="7" t="s">
        <v>1461</v>
      </c>
      <c r="Q5803" s="7" t="s">
        <v>1476</v>
      </c>
      <c r="R5803" s="12"/>
    </row>
    <row r="5804" spans="1:18" ht="15.75" x14ac:dyDescent="0.2">
      <c r="A5804" s="5">
        <v>5257184</v>
      </c>
      <c r="B5804" s="6" t="s">
        <v>10783</v>
      </c>
      <c r="C5804" s="7" t="s">
        <v>107</v>
      </c>
      <c r="D5804" s="7" t="s">
        <v>14964</v>
      </c>
      <c r="E5804" s="8" t="s">
        <v>2383</v>
      </c>
      <c r="F5804" s="7" t="s">
        <v>15538</v>
      </c>
      <c r="G5804" s="7" t="s">
        <v>214</v>
      </c>
      <c r="H5804" s="5">
        <v>21</v>
      </c>
      <c r="I5804" s="5">
        <v>15</v>
      </c>
      <c r="J5804" s="5">
        <v>125</v>
      </c>
      <c r="K5804" s="5">
        <v>98</v>
      </c>
      <c r="L5804" s="9">
        <f t="shared" si="180"/>
        <v>24</v>
      </c>
      <c r="M5804" s="9" t="str">
        <f t="shared" si="181"/>
        <v>low</v>
      </c>
      <c r="N5804" s="10">
        <v>-360.62502086807217</v>
      </c>
      <c r="O5804" s="11">
        <v>4.4135069401818328E-3</v>
      </c>
      <c r="P5804" s="7" t="s">
        <v>1461</v>
      </c>
      <c r="Q5804" s="5" t="s">
        <v>1476</v>
      </c>
      <c r="R5804" s="12"/>
    </row>
    <row r="5805" spans="1:18" ht="15.75" x14ac:dyDescent="0.2">
      <c r="A5805" s="5">
        <v>5298298</v>
      </c>
      <c r="B5805" s="6" t="s">
        <v>14328</v>
      </c>
      <c r="C5805" s="7" t="s">
        <v>73</v>
      </c>
      <c r="D5805" s="7" t="s">
        <v>15638</v>
      </c>
      <c r="E5805" s="8" t="s">
        <v>2383</v>
      </c>
      <c r="F5805" s="7" t="s">
        <v>15639</v>
      </c>
      <c r="G5805" s="7" t="s">
        <v>214</v>
      </c>
      <c r="H5805" s="5">
        <v>33</v>
      </c>
      <c r="I5805" s="5">
        <v>15</v>
      </c>
      <c r="J5805" s="5">
        <v>120</v>
      </c>
      <c r="K5805" s="5">
        <v>97</v>
      </c>
      <c r="L5805" s="9">
        <f t="shared" si="180"/>
        <v>22</v>
      </c>
      <c r="M5805" s="9" t="str">
        <f t="shared" si="181"/>
        <v>low</v>
      </c>
      <c r="N5805" s="10">
        <v>-350.52725964115962</v>
      </c>
      <c r="O5805" s="11">
        <v>1.5609953705279622E-2</v>
      </c>
      <c r="P5805" s="7" t="s">
        <v>1461</v>
      </c>
      <c r="Q5805" s="7" t="s">
        <v>1476</v>
      </c>
      <c r="R5805" s="12"/>
    </row>
    <row r="5806" spans="1:18" ht="15.75" x14ac:dyDescent="0.2">
      <c r="A5806" s="5">
        <v>5364379</v>
      </c>
      <c r="B5806" s="6" t="s">
        <v>15191</v>
      </c>
      <c r="C5806" s="7" t="s">
        <v>106</v>
      </c>
      <c r="D5806" s="7" t="s">
        <v>15641</v>
      </c>
      <c r="E5806" s="8" t="s">
        <v>2383</v>
      </c>
      <c r="F5806" s="7" t="s">
        <v>15642</v>
      </c>
      <c r="G5806" s="7" t="s">
        <v>214</v>
      </c>
      <c r="H5806" s="5">
        <v>15</v>
      </c>
      <c r="I5806" s="5">
        <v>15</v>
      </c>
      <c r="J5806" s="5">
        <v>115</v>
      </c>
      <c r="K5806" s="5">
        <v>97</v>
      </c>
      <c r="L5806" s="9">
        <f t="shared" si="180"/>
        <v>22</v>
      </c>
      <c r="M5806" s="9" t="str">
        <f t="shared" si="181"/>
        <v>low</v>
      </c>
      <c r="N5806" s="10">
        <v>-329.00456759260851</v>
      </c>
      <c r="O5806" s="11">
        <v>7.809456015820615E-3</v>
      </c>
      <c r="P5806" s="7" t="s">
        <v>1461</v>
      </c>
      <c r="Q5806" s="5" t="s">
        <v>1476</v>
      </c>
      <c r="R5806" s="12"/>
    </row>
    <row r="5807" spans="1:18" ht="15.75" x14ac:dyDescent="0.2">
      <c r="A5807" s="5">
        <v>5361120</v>
      </c>
      <c r="B5807" s="6" t="s">
        <v>13210</v>
      </c>
      <c r="C5807" s="7" t="s">
        <v>167</v>
      </c>
      <c r="D5807" s="7" t="s">
        <v>15750</v>
      </c>
      <c r="E5807" s="8" t="s">
        <v>2383</v>
      </c>
      <c r="F5807" s="7" t="s">
        <v>558</v>
      </c>
      <c r="G5807" s="7" t="s">
        <v>214</v>
      </c>
      <c r="H5807" s="5">
        <v>33</v>
      </c>
      <c r="I5807" s="5">
        <v>15</v>
      </c>
      <c r="J5807" s="5">
        <v>125</v>
      </c>
      <c r="K5807" s="5">
        <v>96</v>
      </c>
      <c r="L5807" s="9">
        <f t="shared" si="180"/>
        <v>24</v>
      </c>
      <c r="M5807" s="9" t="str">
        <f t="shared" si="181"/>
        <v>low</v>
      </c>
      <c r="N5807" s="10">
        <v>-333.16040597223764</v>
      </c>
      <c r="O5807" s="11">
        <v>7.2880787047324702E-3</v>
      </c>
      <c r="P5807" s="7" t="s">
        <v>1461</v>
      </c>
      <c r="Q5807" s="7" t="s">
        <v>1476</v>
      </c>
      <c r="R5807" s="12"/>
    </row>
    <row r="5808" spans="1:18" ht="15.75" x14ac:dyDescent="0.2">
      <c r="A5808" s="5">
        <v>5367525</v>
      </c>
      <c r="B5808" s="6" t="s">
        <v>14951</v>
      </c>
      <c r="C5808" s="7" t="s">
        <v>128</v>
      </c>
      <c r="D5808" s="7" t="s">
        <v>16048</v>
      </c>
      <c r="E5808" s="8" t="s">
        <v>2383</v>
      </c>
      <c r="F5808" s="7" t="s">
        <v>2091</v>
      </c>
      <c r="G5808" s="7" t="s">
        <v>215</v>
      </c>
      <c r="H5808" s="5">
        <v>35</v>
      </c>
      <c r="I5808" s="5">
        <v>15</v>
      </c>
      <c r="J5808" s="5">
        <v>120</v>
      </c>
      <c r="K5808" s="5">
        <v>96</v>
      </c>
      <c r="L5808" s="9">
        <f t="shared" si="180"/>
        <v>22</v>
      </c>
      <c r="M5808" s="9" t="str">
        <f t="shared" si="181"/>
        <v>low</v>
      </c>
      <c r="N5808" s="10">
        <v>-339.00888487270277</v>
      </c>
      <c r="O5808" s="11">
        <v>6.8584143518819474E-3</v>
      </c>
      <c r="P5808" s="7" t="s">
        <v>1461</v>
      </c>
      <c r="Q5808" s="5" t="s">
        <v>1476</v>
      </c>
      <c r="R5808" s="12"/>
    </row>
    <row r="5809" spans="1:18" ht="15.75" x14ac:dyDescent="0.2">
      <c r="A5809" s="5">
        <v>5228255</v>
      </c>
      <c r="B5809" s="6" t="s">
        <v>2387</v>
      </c>
      <c r="C5809" s="7" t="s">
        <v>65</v>
      </c>
      <c r="D5809" s="7" t="s">
        <v>16072</v>
      </c>
      <c r="E5809" s="8" t="s">
        <v>2383</v>
      </c>
      <c r="F5809" s="7" t="s">
        <v>887</v>
      </c>
      <c r="G5809" s="7" t="s">
        <v>214</v>
      </c>
      <c r="H5809" s="5">
        <v>25</v>
      </c>
      <c r="I5809" s="5">
        <v>15</v>
      </c>
      <c r="J5809" s="5">
        <v>120</v>
      </c>
      <c r="K5809" s="5">
        <v>96</v>
      </c>
      <c r="L5809" s="9">
        <f t="shared" si="180"/>
        <v>22</v>
      </c>
      <c r="M5809" s="9" t="str">
        <f t="shared" si="181"/>
        <v>low</v>
      </c>
      <c r="N5809" s="10">
        <v>-385.61615782402805</v>
      </c>
      <c r="O5809" s="11">
        <v>4.3533564821700566E-3</v>
      </c>
      <c r="P5809" s="7" t="s">
        <v>1461</v>
      </c>
      <c r="Q5809" s="7" t="s">
        <v>1476</v>
      </c>
      <c r="R5809" s="12"/>
    </row>
    <row r="5810" spans="1:18" ht="15.75" x14ac:dyDescent="0.2">
      <c r="A5810" s="5">
        <v>5368588</v>
      </c>
      <c r="B5810" s="6" t="s">
        <v>14951</v>
      </c>
      <c r="C5810" s="7" t="s">
        <v>97</v>
      </c>
      <c r="D5810" s="7" t="s">
        <v>16197</v>
      </c>
      <c r="E5810" s="8" t="s">
        <v>2383</v>
      </c>
      <c r="F5810" s="7" t="s">
        <v>16198</v>
      </c>
      <c r="G5810" s="7" t="s">
        <v>215</v>
      </c>
      <c r="H5810" s="5">
        <v>5</v>
      </c>
      <c r="I5810" s="5">
        <v>7</v>
      </c>
      <c r="J5810" s="5"/>
      <c r="K5810" s="5">
        <v>70</v>
      </c>
      <c r="L5810" s="9">
        <f t="shared" si="180"/>
        <v>10</v>
      </c>
      <c r="M5810" s="9" t="str">
        <f t="shared" si="181"/>
        <v>high</v>
      </c>
      <c r="N5810" s="10">
        <v>-342.91606504625088</v>
      </c>
      <c r="O5810" s="11">
        <v>9.5390509231947362E-3</v>
      </c>
      <c r="P5810" s="7" t="s">
        <v>1461</v>
      </c>
      <c r="Q5810" s="7" t="s">
        <v>1476</v>
      </c>
      <c r="R5810" s="12"/>
    </row>
    <row r="5811" spans="1:18" ht="15.75" x14ac:dyDescent="0.2">
      <c r="A5811" s="5">
        <v>5262269</v>
      </c>
      <c r="B5811" s="6" t="s">
        <v>13417</v>
      </c>
      <c r="C5811" s="7" t="s">
        <v>128</v>
      </c>
      <c r="D5811" s="7" t="s">
        <v>16268</v>
      </c>
      <c r="E5811" s="8" t="s">
        <v>2383</v>
      </c>
      <c r="F5811" s="7" t="s">
        <v>1973</v>
      </c>
      <c r="G5811" s="7" t="s">
        <v>214</v>
      </c>
      <c r="H5811" s="5">
        <v>52</v>
      </c>
      <c r="I5811" s="5">
        <v>15</v>
      </c>
      <c r="J5811" s="5">
        <v>130</v>
      </c>
      <c r="K5811" s="5">
        <v>98</v>
      </c>
      <c r="L5811" s="9">
        <f t="shared" si="180"/>
        <v>24</v>
      </c>
      <c r="M5811" s="9" t="str">
        <f t="shared" si="181"/>
        <v>low</v>
      </c>
      <c r="N5811" s="10">
        <v>-379.18001585647289</v>
      </c>
      <c r="O5811" s="11">
        <v>8.0616550912964158E-3</v>
      </c>
      <c r="P5811" s="7" t="s">
        <v>1461</v>
      </c>
      <c r="Q5811" s="7" t="s">
        <v>1476</v>
      </c>
      <c r="R5811" s="12"/>
    </row>
    <row r="5812" spans="1:18" ht="15.75" x14ac:dyDescent="0.2">
      <c r="A5812" s="5">
        <v>5262711</v>
      </c>
      <c r="B5812" s="6" t="s">
        <v>13417</v>
      </c>
      <c r="C5812" s="7" t="s">
        <v>73</v>
      </c>
      <c r="D5812" s="7" t="s">
        <v>16277</v>
      </c>
      <c r="E5812" s="8" t="s">
        <v>2383</v>
      </c>
      <c r="F5812" s="7" t="s">
        <v>16278</v>
      </c>
      <c r="G5812" s="7" t="s">
        <v>215</v>
      </c>
      <c r="H5812" s="5">
        <v>56</v>
      </c>
      <c r="I5812" s="5">
        <v>15</v>
      </c>
      <c r="J5812" s="5">
        <v>110</v>
      </c>
      <c r="K5812" s="5">
        <v>96</v>
      </c>
      <c r="L5812" s="9">
        <f t="shared" si="180"/>
        <v>22</v>
      </c>
      <c r="M5812" s="9" t="str">
        <f t="shared" si="181"/>
        <v>low</v>
      </c>
      <c r="N5812" s="10">
        <v>-379.27251708332187</v>
      </c>
      <c r="O5812" s="11">
        <v>3.7733333301730454E-3</v>
      </c>
      <c r="P5812" s="7" t="s">
        <v>1461</v>
      </c>
      <c r="Q5812" s="7" t="s">
        <v>1476</v>
      </c>
      <c r="R5812" s="12"/>
    </row>
    <row r="5813" spans="1:18" ht="15.75" x14ac:dyDescent="0.2">
      <c r="A5813" s="5">
        <v>5257595</v>
      </c>
      <c r="B5813" s="6" t="s">
        <v>10783</v>
      </c>
      <c r="C5813" s="7" t="s">
        <v>80</v>
      </c>
      <c r="D5813" s="7" t="s">
        <v>16336</v>
      </c>
      <c r="E5813" s="8" t="s">
        <v>2383</v>
      </c>
      <c r="F5813" s="7" t="s">
        <v>16337</v>
      </c>
      <c r="G5813" s="7" t="s">
        <v>214</v>
      </c>
      <c r="H5813" s="5">
        <v>17</v>
      </c>
      <c r="I5813" s="5">
        <v>15</v>
      </c>
      <c r="J5813" s="5">
        <v>120</v>
      </c>
      <c r="K5813" s="5">
        <v>93</v>
      </c>
      <c r="L5813" s="9">
        <f t="shared" si="180"/>
        <v>22</v>
      </c>
      <c r="M5813" s="9" t="str">
        <f t="shared" si="181"/>
        <v>low</v>
      </c>
      <c r="N5813" s="10">
        <v>-382.75807572918711</v>
      </c>
      <c r="O5813" s="11">
        <v>6.2755787075730041E-3</v>
      </c>
      <c r="P5813" s="7" t="s">
        <v>1461</v>
      </c>
      <c r="Q5813" s="7" t="s">
        <v>1476</v>
      </c>
      <c r="R5813" s="12"/>
    </row>
    <row r="5814" spans="1:18" ht="15.75" x14ac:dyDescent="0.2">
      <c r="A5814" s="5">
        <v>5262711</v>
      </c>
      <c r="B5814" s="6" t="s">
        <v>13417</v>
      </c>
      <c r="C5814" s="7" t="s">
        <v>73</v>
      </c>
      <c r="D5814" s="7" t="s">
        <v>16277</v>
      </c>
      <c r="E5814" s="8" t="s">
        <v>2383</v>
      </c>
      <c r="F5814" s="7" t="s">
        <v>2080</v>
      </c>
      <c r="G5814" s="7" t="s">
        <v>214</v>
      </c>
      <c r="H5814" s="5">
        <v>63</v>
      </c>
      <c r="I5814" s="5">
        <v>15</v>
      </c>
      <c r="J5814" s="5">
        <v>120</v>
      </c>
      <c r="K5814" s="5">
        <v>96</v>
      </c>
      <c r="L5814" s="9">
        <f t="shared" si="180"/>
        <v>19</v>
      </c>
      <c r="M5814" s="9" t="str">
        <f t="shared" si="181"/>
        <v>low</v>
      </c>
      <c r="N5814" s="10">
        <v>-388.39751708332187</v>
      </c>
      <c r="O5814" s="11">
        <v>3.7733333301730454E-3</v>
      </c>
      <c r="P5814" s="7" t="s">
        <v>1461</v>
      </c>
      <c r="Q5814" s="7" t="s">
        <v>1476</v>
      </c>
      <c r="R5814" s="12"/>
    </row>
    <row r="5815" spans="1:18" ht="15.75" x14ac:dyDescent="0.2">
      <c r="A5815" s="5">
        <v>5262823</v>
      </c>
      <c r="B5815" s="6" t="s">
        <v>13417</v>
      </c>
      <c r="C5815" s="7" t="s">
        <v>167</v>
      </c>
      <c r="D5815" s="7" t="s">
        <v>16789</v>
      </c>
      <c r="E5815" s="8" t="s">
        <v>2383</v>
      </c>
      <c r="F5815" s="7" t="s">
        <v>2275</v>
      </c>
      <c r="G5815" s="7" t="s">
        <v>214</v>
      </c>
      <c r="H5815" s="5">
        <v>50</v>
      </c>
      <c r="I5815" s="5">
        <v>15</v>
      </c>
      <c r="J5815" s="5">
        <v>125</v>
      </c>
      <c r="K5815" s="5">
        <v>95</v>
      </c>
      <c r="L5815" s="9">
        <f t="shared" si="180"/>
        <v>24</v>
      </c>
      <c r="M5815" s="9" t="str">
        <f t="shared" si="181"/>
        <v>low</v>
      </c>
      <c r="N5815" s="10">
        <v>-393.78381554399675</v>
      </c>
      <c r="O5815" s="11">
        <v>8.0833680549403653E-3</v>
      </c>
      <c r="P5815" s="7" t="s">
        <v>1461</v>
      </c>
      <c r="Q5815" s="7" t="s">
        <v>1476</v>
      </c>
      <c r="R5815" s="12"/>
    </row>
    <row r="5816" spans="1:18" ht="15.75" x14ac:dyDescent="0.2">
      <c r="A5816" s="5">
        <v>5260387</v>
      </c>
      <c r="B5816" s="6" t="s">
        <v>13450</v>
      </c>
      <c r="C5816" s="7" t="s">
        <v>73</v>
      </c>
      <c r="D5816" s="7" t="s">
        <v>16906</v>
      </c>
      <c r="E5816" s="8" t="s">
        <v>2383</v>
      </c>
      <c r="F5816" s="7" t="s">
        <v>16907</v>
      </c>
      <c r="G5816" s="7" t="s">
        <v>214</v>
      </c>
      <c r="H5816" s="5">
        <v>55</v>
      </c>
      <c r="I5816" s="5">
        <v>15</v>
      </c>
      <c r="J5816" s="5">
        <v>110</v>
      </c>
      <c r="K5816" s="5">
        <v>96</v>
      </c>
      <c r="L5816" s="9">
        <f t="shared" si="180"/>
        <v>22</v>
      </c>
      <c r="M5816" s="9" t="str">
        <f t="shared" si="181"/>
        <v>low</v>
      </c>
      <c r="N5816" s="10">
        <v>-398.05065180554811</v>
      </c>
      <c r="O5816" s="11">
        <v>1.0955011573969387E-2</v>
      </c>
      <c r="P5816" s="7" t="s">
        <v>1461</v>
      </c>
      <c r="Q5816" s="7" t="s">
        <v>1476</v>
      </c>
      <c r="R5816" s="12"/>
    </row>
    <row r="5817" spans="1:18" ht="15.75" x14ac:dyDescent="0.2">
      <c r="A5817" s="5">
        <v>5258525</v>
      </c>
      <c r="B5817" s="6" t="s">
        <v>13450</v>
      </c>
      <c r="C5817" s="7" t="s">
        <v>73</v>
      </c>
      <c r="D5817" s="7" t="s">
        <v>16978</v>
      </c>
      <c r="E5817" s="8" t="s">
        <v>2383</v>
      </c>
      <c r="F5817" s="7" t="s">
        <v>16979</v>
      </c>
      <c r="G5817" s="7" t="s">
        <v>214</v>
      </c>
      <c r="H5817" s="5">
        <v>23</v>
      </c>
      <c r="I5817" s="5">
        <v>15</v>
      </c>
      <c r="J5817" s="5">
        <v>120</v>
      </c>
      <c r="K5817" s="5">
        <v>97</v>
      </c>
      <c r="L5817" s="9">
        <f t="shared" si="180"/>
        <v>22</v>
      </c>
      <c r="M5817" s="9" t="str">
        <f t="shared" si="181"/>
        <v>low</v>
      </c>
      <c r="N5817" s="10">
        <v>-400.74782156249421</v>
      </c>
      <c r="O5817" s="11">
        <v>7.8835995373083279E-3</v>
      </c>
      <c r="P5817" s="7" t="s">
        <v>1461</v>
      </c>
      <c r="Q5817" s="7" t="s">
        <v>1476</v>
      </c>
      <c r="R5817" s="12"/>
    </row>
    <row r="5818" spans="1:18" ht="15.75" x14ac:dyDescent="0.2">
      <c r="A5818" s="5">
        <v>5258525</v>
      </c>
      <c r="B5818" s="6" t="s">
        <v>13450</v>
      </c>
      <c r="C5818" s="7" t="s">
        <v>73</v>
      </c>
      <c r="D5818" s="7" t="s">
        <v>16978</v>
      </c>
      <c r="E5818" s="8" t="s">
        <v>2383</v>
      </c>
      <c r="F5818" s="7" t="s">
        <v>16980</v>
      </c>
      <c r="G5818" s="7" t="s">
        <v>214</v>
      </c>
      <c r="H5818" s="5">
        <v>16</v>
      </c>
      <c r="I5818" s="5">
        <v>15</v>
      </c>
      <c r="J5818" s="5">
        <v>100</v>
      </c>
      <c r="K5818" s="5">
        <v>98</v>
      </c>
      <c r="L5818" s="9">
        <f t="shared" si="180"/>
        <v>22</v>
      </c>
      <c r="M5818" s="9" t="str">
        <f t="shared" si="181"/>
        <v>low</v>
      </c>
      <c r="N5818" s="10">
        <v>-400.78948822918755</v>
      </c>
      <c r="O5818" s="11">
        <v>7.8835995373083279E-3</v>
      </c>
      <c r="P5818" s="7" t="s">
        <v>1461</v>
      </c>
      <c r="Q5818" s="5" t="s">
        <v>1476</v>
      </c>
      <c r="R5818" s="12"/>
    </row>
    <row r="5819" spans="1:18" ht="15.75" x14ac:dyDescent="0.2">
      <c r="A5819" s="5">
        <v>5336884</v>
      </c>
      <c r="B5819" s="6" t="s">
        <v>13968</v>
      </c>
      <c r="C5819" s="7" t="s">
        <v>128</v>
      </c>
      <c r="D5819" s="7" t="s">
        <v>17073</v>
      </c>
      <c r="E5819" s="8" t="s">
        <v>2383</v>
      </c>
      <c r="F5819" s="7" t="s">
        <v>17074</v>
      </c>
      <c r="G5819" s="7" t="s">
        <v>214</v>
      </c>
      <c r="H5819" s="5">
        <v>9</v>
      </c>
      <c r="I5819" s="5">
        <v>15</v>
      </c>
      <c r="J5819" s="5">
        <v>100</v>
      </c>
      <c r="K5819" s="5">
        <v>96</v>
      </c>
      <c r="L5819" s="9">
        <f t="shared" si="180"/>
        <v>22</v>
      </c>
      <c r="M5819" s="9" t="str">
        <f t="shared" si="181"/>
        <v>low</v>
      </c>
      <c r="N5819" s="10">
        <v>-377.86593050927331</v>
      </c>
      <c r="O5819" s="11">
        <v>3.8523842595168389E-3</v>
      </c>
      <c r="P5819" s="7" t="s">
        <v>1461</v>
      </c>
      <c r="Q5819" s="7" t="s">
        <v>1476</v>
      </c>
      <c r="R5819" s="12"/>
    </row>
    <row r="5820" spans="1:18" ht="15.75" x14ac:dyDescent="0.2">
      <c r="A5820" s="5">
        <v>5353436</v>
      </c>
      <c r="B5820" s="6" t="s">
        <v>10912</v>
      </c>
      <c r="C5820" s="7" t="s">
        <v>107</v>
      </c>
      <c r="D5820" s="7" t="s">
        <v>17288</v>
      </c>
      <c r="E5820" s="8" t="s">
        <v>2383</v>
      </c>
      <c r="F5820" s="7" t="s">
        <v>17289</v>
      </c>
      <c r="G5820" s="7" t="s">
        <v>215</v>
      </c>
      <c r="H5820" s="5">
        <v>24</v>
      </c>
      <c r="I5820" s="5">
        <v>15</v>
      </c>
      <c r="J5820" s="5">
        <v>125</v>
      </c>
      <c r="K5820" s="5">
        <v>98</v>
      </c>
      <c r="L5820" s="9">
        <f t="shared" si="180"/>
        <v>24</v>
      </c>
      <c r="M5820" s="9" t="str">
        <f t="shared" si="181"/>
        <v>low</v>
      </c>
      <c r="N5820" s="10">
        <v>-378.74963467594353</v>
      </c>
      <c r="O5820" s="11">
        <v>6.2070138883427717E-3</v>
      </c>
      <c r="P5820" s="7" t="s">
        <v>1461</v>
      </c>
      <c r="Q5820" s="7" t="s">
        <v>1476</v>
      </c>
      <c r="R5820" s="12"/>
    </row>
    <row r="5821" spans="1:18" ht="15.75" x14ac:dyDescent="0.2">
      <c r="A5821" s="5">
        <v>5263269</v>
      </c>
      <c r="B5821" s="6" t="s">
        <v>13417</v>
      </c>
      <c r="C5821" s="7" t="s">
        <v>167</v>
      </c>
      <c r="D5821" s="7" t="s">
        <v>17413</v>
      </c>
      <c r="E5821" s="8" t="s">
        <v>2383</v>
      </c>
      <c r="F5821" s="7" t="s">
        <v>14424</v>
      </c>
      <c r="G5821" s="7" t="s">
        <v>214</v>
      </c>
      <c r="H5821" s="5">
        <v>45</v>
      </c>
      <c r="I5821" s="5">
        <v>15</v>
      </c>
      <c r="J5821" s="5">
        <v>110</v>
      </c>
      <c r="K5821" s="5">
        <v>96</v>
      </c>
      <c r="L5821" s="9">
        <f t="shared" si="180"/>
        <v>22</v>
      </c>
      <c r="M5821" s="9" t="str">
        <f t="shared" si="181"/>
        <v>low</v>
      </c>
      <c r="N5821" s="10">
        <v>-411.23803437499009</v>
      </c>
      <c r="O5821" s="11">
        <v>1.3186805554141756E-2</v>
      </c>
      <c r="P5821" s="7" t="s">
        <v>1461</v>
      </c>
      <c r="Q5821" s="7" t="s">
        <v>1476</v>
      </c>
      <c r="R5821" s="12"/>
    </row>
    <row r="5822" spans="1:18" ht="15.75" x14ac:dyDescent="0.2">
      <c r="A5822" s="5">
        <v>5304822</v>
      </c>
      <c r="B5822" s="6" t="s">
        <v>2394</v>
      </c>
      <c r="C5822" s="7" t="s">
        <v>128</v>
      </c>
      <c r="D5822" s="7" t="s">
        <v>17541</v>
      </c>
      <c r="E5822" s="8" t="s">
        <v>2383</v>
      </c>
      <c r="F5822" s="7" t="s">
        <v>17542</v>
      </c>
      <c r="G5822" s="7" t="s">
        <v>215</v>
      </c>
      <c r="H5822" s="5">
        <v>72</v>
      </c>
      <c r="I5822" s="5">
        <v>15</v>
      </c>
      <c r="J5822" s="5">
        <v>140</v>
      </c>
      <c r="K5822" s="5">
        <v>98</v>
      </c>
      <c r="L5822" s="9">
        <f t="shared" si="180"/>
        <v>21</v>
      </c>
      <c r="M5822" s="9" t="str">
        <f t="shared" si="181"/>
        <v>low</v>
      </c>
      <c r="N5822" s="10">
        <v>-401.45223776616331</v>
      </c>
      <c r="O5822" s="11">
        <v>4.8651273173163645E-3</v>
      </c>
      <c r="P5822" s="7" t="s">
        <v>1461</v>
      </c>
      <c r="Q5822" s="7" t="s">
        <v>1476</v>
      </c>
      <c r="R5822" s="12"/>
    </row>
    <row r="5823" spans="1:18" ht="15.75" x14ac:dyDescent="0.2">
      <c r="A5823" s="5">
        <v>5263269</v>
      </c>
      <c r="B5823" s="6" t="s">
        <v>13417</v>
      </c>
      <c r="C5823" s="7" t="s">
        <v>167</v>
      </c>
      <c r="D5823" s="7" t="s">
        <v>17413</v>
      </c>
      <c r="E5823" s="8" t="s">
        <v>2383</v>
      </c>
      <c r="F5823" s="7" t="s">
        <v>17739</v>
      </c>
      <c r="G5823" s="7" t="s">
        <v>214</v>
      </c>
      <c r="H5823" s="5">
        <v>7</v>
      </c>
      <c r="I5823" s="5">
        <v>15</v>
      </c>
      <c r="J5823" s="5">
        <v>110</v>
      </c>
      <c r="K5823" s="5">
        <v>96</v>
      </c>
      <c r="L5823" s="9">
        <f t="shared" si="180"/>
        <v>22</v>
      </c>
      <c r="M5823" s="9" t="str">
        <f t="shared" si="181"/>
        <v>low</v>
      </c>
      <c r="N5823" s="10">
        <v>-420.23803437499009</v>
      </c>
      <c r="O5823" s="11">
        <v>1.3186805554141756E-2</v>
      </c>
      <c r="P5823" s="7" t="s">
        <v>1461</v>
      </c>
      <c r="Q5823" s="7" t="s">
        <v>1476</v>
      </c>
      <c r="R5823" s="12"/>
    </row>
    <row r="5824" spans="1:18" ht="15.75" x14ac:dyDescent="0.2">
      <c r="A5824" s="5">
        <v>5339212</v>
      </c>
      <c r="B5824" s="6" t="s">
        <v>2450</v>
      </c>
      <c r="C5824" s="7" t="s">
        <v>167</v>
      </c>
      <c r="D5824" s="7" t="s">
        <v>17843</v>
      </c>
      <c r="E5824" s="8" t="s">
        <v>2383</v>
      </c>
      <c r="F5824" s="7" t="s">
        <v>2132</v>
      </c>
      <c r="G5824" s="7" t="s">
        <v>214</v>
      </c>
      <c r="H5824" s="5">
        <v>25</v>
      </c>
      <c r="I5824" s="5">
        <v>15</v>
      </c>
      <c r="J5824" s="5">
        <v>110</v>
      </c>
      <c r="K5824" s="5">
        <v>96</v>
      </c>
      <c r="L5824" s="9">
        <f t="shared" si="180"/>
        <v>22</v>
      </c>
      <c r="M5824" s="9" t="str">
        <f t="shared" si="181"/>
        <v>low</v>
      </c>
      <c r="N5824" s="10">
        <v>-398.39021453699388</v>
      </c>
      <c r="O5824" s="11">
        <v>5.5367592576658353E-3</v>
      </c>
      <c r="P5824" s="7" t="s">
        <v>1461</v>
      </c>
      <c r="Q5824" s="7" t="s">
        <v>1476</v>
      </c>
      <c r="R5824" s="12"/>
    </row>
    <row r="5825" spans="1:18" ht="15.75" x14ac:dyDescent="0.2">
      <c r="A5825" s="5">
        <v>5371262</v>
      </c>
      <c r="B5825" s="6" t="s">
        <v>2405</v>
      </c>
      <c r="C5825" s="7" t="s">
        <v>65</v>
      </c>
      <c r="D5825" s="7" t="s">
        <v>17913</v>
      </c>
      <c r="E5825" s="8" t="s">
        <v>2383</v>
      </c>
      <c r="F5825" s="7" t="s">
        <v>17914</v>
      </c>
      <c r="G5825" s="7" t="s">
        <v>214</v>
      </c>
      <c r="H5825" s="5">
        <v>41</v>
      </c>
      <c r="I5825" s="5">
        <v>15</v>
      </c>
      <c r="J5825" s="5">
        <v>130</v>
      </c>
      <c r="K5825" s="5">
        <v>96</v>
      </c>
      <c r="L5825" s="9">
        <f t="shared" si="180"/>
        <v>24</v>
      </c>
      <c r="M5825" s="9" t="str">
        <f t="shared" si="181"/>
        <v>low</v>
      </c>
      <c r="N5825" s="10">
        <v>-390.25537599538802</v>
      </c>
      <c r="O5825" s="11">
        <v>7.8679745347471908E-3</v>
      </c>
      <c r="P5825" s="7" t="s">
        <v>1461</v>
      </c>
      <c r="Q5825" s="7" t="s">
        <v>1476</v>
      </c>
      <c r="R5825" s="12"/>
    </row>
    <row r="5826" spans="1:18" ht="15.75" x14ac:dyDescent="0.2">
      <c r="A5826" s="5">
        <v>5372025</v>
      </c>
      <c r="B5826" s="6" t="s">
        <v>2405</v>
      </c>
      <c r="C5826" s="7" t="s">
        <v>107</v>
      </c>
      <c r="D5826" s="7" t="s">
        <v>17941</v>
      </c>
      <c r="E5826" s="8" t="s">
        <v>2383</v>
      </c>
      <c r="F5826" s="7" t="s">
        <v>17942</v>
      </c>
      <c r="G5826" s="7" t="s">
        <v>214</v>
      </c>
      <c r="H5826" s="5">
        <v>39</v>
      </c>
      <c r="I5826" s="5">
        <v>15</v>
      </c>
      <c r="J5826" s="5">
        <v>110</v>
      </c>
      <c r="K5826" s="5">
        <v>98</v>
      </c>
      <c r="L5826" s="9">
        <f t="shared" ref="L5826:L5889" si="182">IF(OR(I5826&gt;3,I5826&lt;15),I5826,0)+IF(H5826&lt;=60,3,IF(H5826&gt;60,0,0))+IF(J5826&gt;120,6,IF((J5826&gt;=60),4,IF(J5826&lt;60,0,0)))</f>
        <v>22</v>
      </c>
      <c r="M5826" s="9" t="str">
        <f t="shared" ref="M5826:M5889" si="183">IF(AND(L5826&gt;=3,L5826&lt;=10),"high",IF(AND(L5826&gt;=11,L5826&lt;=18),"MID",IF(AND(L5826&gt;=19,L5826&lt;=24),"low","no")))</f>
        <v>low</v>
      </c>
      <c r="N5826" s="10">
        <v>-390.99322333328746</v>
      </c>
      <c r="O5826" s="11">
        <v>4.979548612027429E-3</v>
      </c>
      <c r="P5826" s="7" t="s">
        <v>1461</v>
      </c>
      <c r="Q5826" s="7" t="s">
        <v>1476</v>
      </c>
      <c r="R5826" s="12"/>
    </row>
    <row r="5827" spans="1:18" ht="15.75" x14ac:dyDescent="0.2">
      <c r="A5827" s="5">
        <v>5372327</v>
      </c>
      <c r="B5827" s="6" t="s">
        <v>2405</v>
      </c>
      <c r="C5827" s="7" t="s">
        <v>122</v>
      </c>
      <c r="D5827" s="7" t="s">
        <v>17991</v>
      </c>
      <c r="E5827" s="8" t="s">
        <v>2383</v>
      </c>
      <c r="F5827" s="7" t="s">
        <v>17992</v>
      </c>
      <c r="G5827" s="7" t="s">
        <v>215</v>
      </c>
      <c r="H5827" s="5">
        <v>18</v>
      </c>
      <c r="I5827" s="5">
        <v>15</v>
      </c>
      <c r="J5827" s="5">
        <v>120</v>
      </c>
      <c r="K5827" s="5">
        <v>98</v>
      </c>
      <c r="L5827" s="9">
        <f t="shared" si="182"/>
        <v>22</v>
      </c>
      <c r="M5827" s="9" t="str">
        <f t="shared" si="183"/>
        <v>low</v>
      </c>
      <c r="N5827" s="10">
        <v>-392.39902275464556</v>
      </c>
      <c r="O5827" s="11">
        <v>4.0818981433403678E-3</v>
      </c>
      <c r="P5827" s="7" t="s">
        <v>1461</v>
      </c>
      <c r="Q5827" s="7" t="s">
        <v>1476</v>
      </c>
      <c r="R5827" s="12"/>
    </row>
    <row r="5828" spans="1:18" ht="15.75" x14ac:dyDescent="0.2">
      <c r="A5828" s="5">
        <v>5303535</v>
      </c>
      <c r="B5828" s="6" t="s">
        <v>12705</v>
      </c>
      <c r="C5828" s="7" t="s">
        <v>128</v>
      </c>
      <c r="D5828" s="7" t="s">
        <v>17993</v>
      </c>
      <c r="E5828" s="8" t="s">
        <v>2383</v>
      </c>
      <c r="F5828" s="7" t="s">
        <v>2109</v>
      </c>
      <c r="G5828" s="7" t="s">
        <v>214</v>
      </c>
      <c r="H5828" s="5">
        <v>32</v>
      </c>
      <c r="I5828" s="5">
        <v>15</v>
      </c>
      <c r="J5828" s="5">
        <v>120</v>
      </c>
      <c r="K5828" s="5">
        <v>98</v>
      </c>
      <c r="L5828" s="9">
        <f t="shared" si="182"/>
        <v>22</v>
      </c>
      <c r="M5828" s="9" t="str">
        <f t="shared" si="183"/>
        <v>low</v>
      </c>
      <c r="N5828" s="10">
        <v>-414.5622515045834</v>
      </c>
      <c r="O5828" s="11">
        <v>3.7967592579661869E-3</v>
      </c>
      <c r="P5828" s="7" t="s">
        <v>1461</v>
      </c>
      <c r="Q5828" s="7" t="s">
        <v>1476</v>
      </c>
      <c r="R5828" s="12"/>
    </row>
    <row r="5829" spans="1:18" ht="15.75" x14ac:dyDescent="0.2">
      <c r="A5829" s="5">
        <v>5372537</v>
      </c>
      <c r="B5829" s="6" t="s">
        <v>2405</v>
      </c>
      <c r="C5829" s="7" t="s">
        <v>90</v>
      </c>
      <c r="D5829" s="7" t="s">
        <v>18018</v>
      </c>
      <c r="E5829" s="8" t="s">
        <v>2383</v>
      </c>
      <c r="F5829" s="7" t="s">
        <v>18019</v>
      </c>
      <c r="G5829" s="7" t="s">
        <v>215</v>
      </c>
      <c r="H5829" s="5">
        <v>36</v>
      </c>
      <c r="I5829" s="5">
        <v>15</v>
      </c>
      <c r="J5829" s="5">
        <v>115</v>
      </c>
      <c r="K5829" s="5">
        <v>95</v>
      </c>
      <c r="L5829" s="9">
        <f t="shared" si="182"/>
        <v>22</v>
      </c>
      <c r="M5829" s="9" t="str">
        <f t="shared" si="183"/>
        <v>low</v>
      </c>
      <c r="N5829" s="10">
        <v>-393.14857611106709</v>
      </c>
      <c r="O5829" s="11">
        <v>1.2899837958684657E-2</v>
      </c>
      <c r="P5829" s="7" t="s">
        <v>1461</v>
      </c>
      <c r="Q5829" s="7" t="s">
        <v>1476</v>
      </c>
      <c r="R5829" s="12"/>
    </row>
    <row r="5830" spans="1:18" ht="15.75" x14ac:dyDescent="0.2">
      <c r="A5830" s="5">
        <v>5262170</v>
      </c>
      <c r="B5830" s="6" t="s">
        <v>13417</v>
      </c>
      <c r="C5830" s="7" t="s">
        <v>128</v>
      </c>
      <c r="D5830" s="7" t="s">
        <v>18034</v>
      </c>
      <c r="E5830" s="8" t="s">
        <v>2383</v>
      </c>
      <c r="F5830" s="7" t="s">
        <v>18035</v>
      </c>
      <c r="G5830" s="7" t="s">
        <v>214</v>
      </c>
      <c r="H5830" s="5">
        <v>37</v>
      </c>
      <c r="I5830" s="5"/>
      <c r="J5830" s="5">
        <v>125</v>
      </c>
      <c r="K5830" s="5">
        <v>97</v>
      </c>
      <c r="L5830" s="9">
        <f t="shared" si="182"/>
        <v>9</v>
      </c>
      <c r="M5830" s="9" t="str">
        <f t="shared" si="183"/>
        <v>high</v>
      </c>
      <c r="N5830" s="10">
        <v>-429.22973765042116</v>
      </c>
      <c r="O5830" s="11">
        <v>1.1679016206471715E-2</v>
      </c>
      <c r="P5830" s="7" t="s">
        <v>1461</v>
      </c>
      <c r="Q5830" s="7" t="s">
        <v>1476</v>
      </c>
      <c r="R5830" s="12"/>
    </row>
    <row r="5831" spans="1:18" ht="15.75" x14ac:dyDescent="0.2">
      <c r="A5831" s="5">
        <v>5300642</v>
      </c>
      <c r="B5831" s="6" t="s">
        <v>12515</v>
      </c>
      <c r="C5831" s="7" t="s">
        <v>167</v>
      </c>
      <c r="D5831" s="7" t="s">
        <v>18040</v>
      </c>
      <c r="E5831" s="8" t="s">
        <v>2383</v>
      </c>
      <c r="F5831" s="7" t="s">
        <v>18041</v>
      </c>
      <c r="G5831" s="7" t="s">
        <v>214</v>
      </c>
      <c r="H5831" s="5">
        <v>55</v>
      </c>
      <c r="I5831" s="5">
        <v>15</v>
      </c>
      <c r="J5831" s="5">
        <v>125</v>
      </c>
      <c r="K5831" s="5">
        <v>95</v>
      </c>
      <c r="L5831" s="9">
        <f t="shared" si="182"/>
        <v>24</v>
      </c>
      <c r="M5831" s="9" t="str">
        <f t="shared" si="183"/>
        <v>low</v>
      </c>
      <c r="N5831" s="10">
        <v>-416.97736843748862</v>
      </c>
      <c r="O5831" s="11">
        <v>3.8892013835720718E-3</v>
      </c>
      <c r="P5831" s="7" t="s">
        <v>1461</v>
      </c>
      <c r="Q5831" s="7" t="s">
        <v>1476</v>
      </c>
      <c r="R5831" s="12"/>
    </row>
    <row r="5832" spans="1:18" ht="15.75" x14ac:dyDescent="0.2">
      <c r="A5832" s="5">
        <v>5304822</v>
      </c>
      <c r="B5832" s="6" t="s">
        <v>2394</v>
      </c>
      <c r="C5832" s="7" t="s">
        <v>128</v>
      </c>
      <c r="D5832" s="7" t="s">
        <v>17541</v>
      </c>
      <c r="E5832" s="8" t="s">
        <v>2383</v>
      </c>
      <c r="F5832" s="7" t="s">
        <v>18070</v>
      </c>
      <c r="G5832" s="7" t="s">
        <v>214</v>
      </c>
      <c r="H5832" s="5">
        <v>36</v>
      </c>
      <c r="I5832" s="5">
        <v>15</v>
      </c>
      <c r="J5832" s="5">
        <v>120</v>
      </c>
      <c r="K5832" s="5">
        <v>95</v>
      </c>
      <c r="L5832" s="9">
        <f t="shared" si="182"/>
        <v>22</v>
      </c>
      <c r="M5832" s="9" t="str">
        <f t="shared" si="183"/>
        <v>low</v>
      </c>
      <c r="N5832" s="10">
        <v>-416.49390443286393</v>
      </c>
      <c r="O5832" s="11">
        <v>4.8651273173163645E-3</v>
      </c>
      <c r="P5832" s="7" t="s">
        <v>1461</v>
      </c>
      <c r="Q5832" s="7" t="s">
        <v>1476</v>
      </c>
      <c r="R5832" s="12"/>
    </row>
    <row r="5833" spans="1:18" ht="15.75" x14ac:dyDescent="0.2">
      <c r="A5833" s="5">
        <v>5261132</v>
      </c>
      <c r="B5833" s="6" t="s">
        <v>13450</v>
      </c>
      <c r="C5833" s="7" t="s">
        <v>73</v>
      </c>
      <c r="D5833" s="7" t="s">
        <v>18134</v>
      </c>
      <c r="E5833" s="8" t="s">
        <v>2383</v>
      </c>
      <c r="F5833" s="7" t="s">
        <v>275</v>
      </c>
      <c r="G5833" s="7" t="s">
        <v>214</v>
      </c>
      <c r="H5833" s="5">
        <v>33</v>
      </c>
      <c r="I5833" s="5">
        <v>15</v>
      </c>
      <c r="J5833" s="5">
        <v>105</v>
      </c>
      <c r="K5833" s="5">
        <v>97</v>
      </c>
      <c r="L5833" s="9">
        <f t="shared" si="182"/>
        <v>22</v>
      </c>
      <c r="M5833" s="9" t="str">
        <f t="shared" si="183"/>
        <v>low</v>
      </c>
      <c r="N5833" s="10">
        <v>-432.73422920134908</v>
      </c>
      <c r="O5833" s="11">
        <v>1.2196793984912802E-2</v>
      </c>
      <c r="P5833" s="7" t="s">
        <v>1461</v>
      </c>
      <c r="Q5833" s="7" t="s">
        <v>1476</v>
      </c>
      <c r="R5833" s="12"/>
    </row>
    <row r="5834" spans="1:18" ht="15.75" x14ac:dyDescent="0.2">
      <c r="A5834" s="5">
        <v>5371327</v>
      </c>
      <c r="B5834" s="6" t="s">
        <v>2405</v>
      </c>
      <c r="C5834" s="7" t="s">
        <v>107</v>
      </c>
      <c r="D5834" s="7" t="s">
        <v>18141</v>
      </c>
      <c r="E5834" s="8" t="s">
        <v>2383</v>
      </c>
      <c r="F5834" s="7" t="s">
        <v>18142</v>
      </c>
      <c r="G5834" s="7" t="s">
        <v>214</v>
      </c>
      <c r="H5834" s="5">
        <v>57</v>
      </c>
      <c r="I5834" s="5">
        <v>15</v>
      </c>
      <c r="J5834" s="5">
        <v>110</v>
      </c>
      <c r="K5834" s="5">
        <v>98</v>
      </c>
      <c r="L5834" s="9">
        <f t="shared" si="182"/>
        <v>22</v>
      </c>
      <c r="M5834" s="9" t="str">
        <f t="shared" si="183"/>
        <v>low</v>
      </c>
      <c r="N5834" s="10">
        <v>-397.36300504631072</v>
      </c>
      <c r="O5834" s="11">
        <v>2.0832557864196133E-2</v>
      </c>
      <c r="P5834" s="7" t="s">
        <v>1461</v>
      </c>
      <c r="Q5834" s="7" t="s">
        <v>1476</v>
      </c>
      <c r="R5834" s="12"/>
    </row>
    <row r="5835" spans="1:18" ht="15.75" x14ac:dyDescent="0.2">
      <c r="A5835" s="5">
        <v>5371327</v>
      </c>
      <c r="B5835" s="6" t="s">
        <v>2405</v>
      </c>
      <c r="C5835" s="7" t="s">
        <v>107</v>
      </c>
      <c r="D5835" s="7" t="s">
        <v>18141</v>
      </c>
      <c r="E5835" s="8" t="s">
        <v>2383</v>
      </c>
      <c r="F5835" s="7" t="s">
        <v>18143</v>
      </c>
      <c r="G5835" s="7" t="s">
        <v>214</v>
      </c>
      <c r="H5835" s="5">
        <v>28</v>
      </c>
      <c r="I5835" s="5">
        <v>15</v>
      </c>
      <c r="J5835" s="5">
        <v>110</v>
      </c>
      <c r="K5835" s="5">
        <v>98</v>
      </c>
      <c r="L5835" s="9">
        <f t="shared" si="182"/>
        <v>22</v>
      </c>
      <c r="M5835" s="9" t="str">
        <f t="shared" si="183"/>
        <v>low</v>
      </c>
      <c r="N5835" s="10">
        <v>-397.40467171291675</v>
      </c>
      <c r="O5835" s="11">
        <v>2.0832557864196133E-2</v>
      </c>
      <c r="P5835" s="7" t="s">
        <v>14</v>
      </c>
      <c r="Q5835" s="7" t="s">
        <v>1476</v>
      </c>
      <c r="R5835" s="12"/>
    </row>
    <row r="5836" spans="1:18" ht="15.75" x14ac:dyDescent="0.2">
      <c r="A5836" s="5">
        <v>5371262</v>
      </c>
      <c r="B5836" s="6" t="s">
        <v>2405</v>
      </c>
      <c r="C5836" s="7" t="s">
        <v>65</v>
      </c>
      <c r="D5836" s="7" t="s">
        <v>17913</v>
      </c>
      <c r="E5836" s="8" t="s">
        <v>2383</v>
      </c>
      <c r="F5836" s="7" t="s">
        <v>1324</v>
      </c>
      <c r="G5836" s="7" t="s">
        <v>215</v>
      </c>
      <c r="H5836" s="5">
        <v>39</v>
      </c>
      <c r="I5836" s="5">
        <v>15</v>
      </c>
      <c r="J5836" s="5">
        <v>120</v>
      </c>
      <c r="K5836" s="5">
        <v>97</v>
      </c>
      <c r="L5836" s="9">
        <f t="shared" si="182"/>
        <v>22</v>
      </c>
      <c r="M5836" s="9" t="str">
        <f t="shared" si="183"/>
        <v>low</v>
      </c>
      <c r="N5836" s="10">
        <v>-402.04704266199406</v>
      </c>
      <c r="O5836" s="11">
        <v>7.8679745347471908E-3</v>
      </c>
      <c r="P5836" s="7" t="s">
        <v>1461</v>
      </c>
      <c r="Q5836" s="7" t="s">
        <v>1476</v>
      </c>
      <c r="R5836" s="12"/>
    </row>
    <row r="5837" spans="1:18" ht="15.75" x14ac:dyDescent="0.2">
      <c r="A5837" s="5">
        <v>5229614</v>
      </c>
      <c r="B5837" s="6" t="s">
        <v>2387</v>
      </c>
      <c r="C5837" s="7" t="s">
        <v>137</v>
      </c>
      <c r="D5837" s="7" t="s">
        <v>2429</v>
      </c>
      <c r="E5837" s="8" t="s">
        <v>2383</v>
      </c>
      <c r="F5837" s="7" t="s">
        <v>2430</v>
      </c>
      <c r="G5837" s="7" t="s">
        <v>215</v>
      </c>
      <c r="H5837" s="5">
        <v>52</v>
      </c>
      <c r="I5837" s="5">
        <v>15</v>
      </c>
      <c r="J5837" s="5">
        <v>110</v>
      </c>
      <c r="K5837" s="5">
        <v>97</v>
      </c>
      <c r="L5837" s="9">
        <f t="shared" si="182"/>
        <v>22</v>
      </c>
      <c r="M5837" s="9" t="str">
        <f t="shared" si="183"/>
        <v>low</v>
      </c>
      <c r="N5837" s="10">
        <v>5.8638889458961785E-4</v>
      </c>
      <c r="O5837" s="13">
        <v>7.9742593006812967E-3</v>
      </c>
      <c r="P5837" s="7" t="s">
        <v>1461</v>
      </c>
      <c r="Q5837" s="7" t="s">
        <v>1470</v>
      </c>
      <c r="R5837" s="12"/>
    </row>
    <row r="5838" spans="1:18" ht="15.75" x14ac:dyDescent="0.2">
      <c r="A5838" s="5">
        <v>5199577</v>
      </c>
      <c r="B5838" s="6" t="s">
        <v>2385</v>
      </c>
      <c r="C5838" s="7" t="s">
        <v>106</v>
      </c>
      <c r="D5838" s="7" t="s">
        <v>2488</v>
      </c>
      <c r="E5838" s="8" t="s">
        <v>2383</v>
      </c>
      <c r="F5838" s="7" t="s">
        <v>2372</v>
      </c>
      <c r="G5838" s="7" t="s">
        <v>214</v>
      </c>
      <c r="H5838" s="5">
        <v>18</v>
      </c>
      <c r="I5838" s="5">
        <v>15</v>
      </c>
      <c r="J5838" s="5">
        <v>125</v>
      </c>
      <c r="K5838" s="5">
        <v>97</v>
      </c>
      <c r="L5838" s="9">
        <f t="shared" si="182"/>
        <v>24</v>
      </c>
      <c r="M5838" s="9" t="str">
        <f t="shared" si="183"/>
        <v>low</v>
      </c>
      <c r="N5838" s="10">
        <v>5.8638889458961785E-4</v>
      </c>
      <c r="O5838" s="13">
        <v>7.9742593006812967E-3</v>
      </c>
      <c r="P5838" s="7" t="s">
        <v>1461</v>
      </c>
      <c r="Q5838" s="7" t="s">
        <v>1470</v>
      </c>
      <c r="R5838" s="12"/>
    </row>
    <row r="5839" spans="1:18" ht="15.75" x14ac:dyDescent="0.2">
      <c r="A5839" s="5">
        <v>5339882</v>
      </c>
      <c r="B5839" s="6" t="s">
        <v>2450</v>
      </c>
      <c r="C5839" s="7" t="s">
        <v>138</v>
      </c>
      <c r="D5839" s="7" t="s">
        <v>2512</v>
      </c>
      <c r="E5839" s="8" t="s">
        <v>2383</v>
      </c>
      <c r="F5839" s="7" t="s">
        <v>2513</v>
      </c>
      <c r="G5839" s="7" t="s">
        <v>214</v>
      </c>
      <c r="H5839" s="5">
        <v>33</v>
      </c>
      <c r="I5839" s="5">
        <v>15</v>
      </c>
      <c r="J5839" s="5">
        <v>12</v>
      </c>
      <c r="K5839" s="5">
        <v>98</v>
      </c>
      <c r="L5839" s="9">
        <f t="shared" si="182"/>
        <v>18</v>
      </c>
      <c r="M5839" s="9" t="str">
        <f t="shared" si="183"/>
        <v>MID</v>
      </c>
      <c r="N5839" s="10">
        <v>5.8638889458961785E-4</v>
      </c>
      <c r="O5839" s="13">
        <v>7.9742593006812967E-3</v>
      </c>
      <c r="P5839" s="7" t="s">
        <v>1461</v>
      </c>
      <c r="Q5839" s="7" t="s">
        <v>1470</v>
      </c>
      <c r="R5839" s="12"/>
    </row>
    <row r="5840" spans="1:18" ht="15.75" x14ac:dyDescent="0.2">
      <c r="A5840" s="5">
        <v>5373118</v>
      </c>
      <c r="B5840" s="6" t="s">
        <v>2405</v>
      </c>
      <c r="C5840" s="7" t="s">
        <v>138</v>
      </c>
      <c r="D5840" s="7" t="s">
        <v>2581</v>
      </c>
      <c r="E5840" s="8" t="s">
        <v>2383</v>
      </c>
      <c r="F5840" s="7" t="s">
        <v>2582</v>
      </c>
      <c r="G5840" s="7" t="s">
        <v>214</v>
      </c>
      <c r="H5840" s="5">
        <v>18</v>
      </c>
      <c r="I5840" s="5">
        <v>15</v>
      </c>
      <c r="J5840" s="5">
        <v>120</v>
      </c>
      <c r="K5840" s="5">
        <v>97</v>
      </c>
      <c r="L5840" s="9">
        <f t="shared" si="182"/>
        <v>22</v>
      </c>
      <c r="M5840" s="9" t="str">
        <f t="shared" si="183"/>
        <v>low</v>
      </c>
      <c r="N5840" s="10">
        <v>5.8638890186557546E-4</v>
      </c>
      <c r="O5840" s="13">
        <v>42.669631249969825</v>
      </c>
      <c r="P5840" s="7" t="s">
        <v>1461</v>
      </c>
      <c r="Q5840" s="7" t="s">
        <v>1470</v>
      </c>
      <c r="R5840" s="12"/>
    </row>
    <row r="5841" spans="1:18" ht="15.75" x14ac:dyDescent="0.2">
      <c r="A5841" s="5">
        <v>5340210</v>
      </c>
      <c r="B5841" s="6" t="s">
        <v>2450</v>
      </c>
      <c r="C5841" s="7" t="s">
        <v>157</v>
      </c>
      <c r="D5841" s="7" t="s">
        <v>2614</v>
      </c>
      <c r="E5841" s="8" t="s">
        <v>2383</v>
      </c>
      <c r="F5841" s="7" t="s">
        <v>2615</v>
      </c>
      <c r="G5841" s="7" t="s">
        <v>214</v>
      </c>
      <c r="H5841" s="5">
        <v>15</v>
      </c>
      <c r="I5841" s="5">
        <v>15</v>
      </c>
      <c r="J5841" s="5">
        <v>110</v>
      </c>
      <c r="K5841" s="5">
        <v>99</v>
      </c>
      <c r="L5841" s="9">
        <f t="shared" si="182"/>
        <v>22</v>
      </c>
      <c r="M5841" s="9" t="str">
        <f t="shared" si="183"/>
        <v>low</v>
      </c>
      <c r="N5841" s="10">
        <v>5.8638890186557546E-4</v>
      </c>
      <c r="O5841" s="11">
        <v>31.423679664323572</v>
      </c>
      <c r="P5841" s="7" t="s">
        <v>1461</v>
      </c>
      <c r="Q5841" s="7" t="s">
        <v>1470</v>
      </c>
      <c r="R5841" s="12"/>
    </row>
    <row r="5842" spans="1:18" ht="15.75" x14ac:dyDescent="0.2">
      <c r="A5842" s="5">
        <v>5339773</v>
      </c>
      <c r="B5842" s="6" t="s">
        <v>2450</v>
      </c>
      <c r="C5842" s="7" t="s">
        <v>155</v>
      </c>
      <c r="D5842" s="7" t="s">
        <v>2659</v>
      </c>
      <c r="E5842" s="8" t="s">
        <v>2383</v>
      </c>
      <c r="F5842" s="7" t="s">
        <v>2660</v>
      </c>
      <c r="G5842" s="7" t="s">
        <v>214</v>
      </c>
      <c r="H5842" s="5">
        <v>27</v>
      </c>
      <c r="I5842" s="5">
        <v>15</v>
      </c>
      <c r="J5842" s="5">
        <v>120</v>
      </c>
      <c r="K5842" s="5">
        <v>98</v>
      </c>
      <c r="L5842" s="9">
        <f t="shared" si="182"/>
        <v>22</v>
      </c>
      <c r="M5842" s="9" t="str">
        <f t="shared" si="183"/>
        <v>low</v>
      </c>
      <c r="N5842" s="10">
        <v>30.047137581001152</v>
      </c>
      <c r="O5842" s="11">
        <v>2.0885532409010921E-2</v>
      </c>
      <c r="P5842" s="7" t="s">
        <v>1461</v>
      </c>
      <c r="Q5842" s="7" t="s">
        <v>1470</v>
      </c>
      <c r="R5842" s="12"/>
    </row>
    <row r="5843" spans="1:18" ht="15.75" x14ac:dyDescent="0.2">
      <c r="A5843" s="5">
        <v>5306765</v>
      </c>
      <c r="B5843" s="6" t="s">
        <v>2394</v>
      </c>
      <c r="C5843" s="7" t="s">
        <v>98</v>
      </c>
      <c r="D5843" s="7" t="s">
        <v>2668</v>
      </c>
      <c r="E5843" s="8" t="s">
        <v>2383</v>
      </c>
      <c r="F5843" s="7" t="s">
        <v>2669</v>
      </c>
      <c r="G5843" s="7" t="s">
        <v>214</v>
      </c>
      <c r="H5843" s="5">
        <v>13</v>
      </c>
      <c r="I5843" s="5">
        <v>15</v>
      </c>
      <c r="J5843" s="5">
        <v>110</v>
      </c>
      <c r="K5843" s="5">
        <v>95</v>
      </c>
      <c r="L5843" s="9">
        <f t="shared" si="182"/>
        <v>22</v>
      </c>
      <c r="M5843" s="9" t="str">
        <f t="shared" si="183"/>
        <v>low</v>
      </c>
      <c r="N5843" s="10">
        <v>19.059920451370999</v>
      </c>
      <c r="O5843" s="11">
        <v>1.1265428242040798E-2</v>
      </c>
      <c r="P5843" s="7" t="s">
        <v>1461</v>
      </c>
      <c r="Q5843" s="7" t="s">
        <v>1470</v>
      </c>
      <c r="R5843" s="12"/>
    </row>
    <row r="5844" spans="1:18" ht="15.75" x14ac:dyDescent="0.2">
      <c r="A5844" s="5">
        <v>5340015</v>
      </c>
      <c r="B5844" s="6" t="s">
        <v>2450</v>
      </c>
      <c r="C5844" s="7" t="s">
        <v>63</v>
      </c>
      <c r="D5844" s="7" t="s">
        <v>2683</v>
      </c>
      <c r="E5844" s="8" t="s">
        <v>2383</v>
      </c>
      <c r="F5844" s="7" t="s">
        <v>2684</v>
      </c>
      <c r="G5844" s="7" t="s">
        <v>214</v>
      </c>
      <c r="H5844" s="5">
        <v>47</v>
      </c>
      <c r="I5844" s="5">
        <v>15</v>
      </c>
      <c r="J5844" s="5">
        <v>120</v>
      </c>
      <c r="K5844" s="5">
        <v>96</v>
      </c>
      <c r="L5844" s="9">
        <f t="shared" si="182"/>
        <v>22</v>
      </c>
      <c r="M5844" s="9" t="str">
        <f t="shared" si="183"/>
        <v>low</v>
      </c>
      <c r="N5844" s="10">
        <v>29.486728634241445</v>
      </c>
      <c r="O5844" s="11">
        <v>1.6067974538600538E-2</v>
      </c>
      <c r="P5844" s="7" t="s">
        <v>1461</v>
      </c>
      <c r="Q5844" s="5" t="s">
        <v>1470</v>
      </c>
      <c r="R5844" s="12"/>
    </row>
    <row r="5845" spans="1:18" ht="15.75" x14ac:dyDescent="0.2">
      <c r="A5845" s="5">
        <v>5372771</v>
      </c>
      <c r="B5845" s="6" t="s">
        <v>2405</v>
      </c>
      <c r="C5845" s="7" t="s">
        <v>130</v>
      </c>
      <c r="D5845" s="7" t="s">
        <v>2778</v>
      </c>
      <c r="E5845" s="8" t="s">
        <v>2383</v>
      </c>
      <c r="F5845" s="7" t="s">
        <v>2779</v>
      </c>
      <c r="G5845" s="7" t="s">
        <v>214</v>
      </c>
      <c r="H5845" s="5">
        <v>43</v>
      </c>
      <c r="I5845" s="5">
        <v>15</v>
      </c>
      <c r="J5845" s="5">
        <v>120</v>
      </c>
      <c r="K5845" s="5">
        <v>98</v>
      </c>
      <c r="L5845" s="9">
        <f t="shared" si="182"/>
        <v>22</v>
      </c>
      <c r="M5845" s="9" t="str">
        <f t="shared" si="183"/>
        <v>low</v>
      </c>
      <c r="N5845" s="10">
        <v>37.111849421307852</v>
      </c>
      <c r="O5845" s="11">
        <v>6.6690277744783089E-3</v>
      </c>
      <c r="P5845" s="7" t="s">
        <v>1461</v>
      </c>
      <c r="Q5845" s="7" t="s">
        <v>1470</v>
      </c>
      <c r="R5845" s="12"/>
    </row>
    <row r="5846" spans="1:18" ht="15.75" x14ac:dyDescent="0.2">
      <c r="A5846" s="5">
        <v>5339882</v>
      </c>
      <c r="B5846" s="6" t="s">
        <v>2450</v>
      </c>
      <c r="C5846" s="7" t="s">
        <v>138</v>
      </c>
      <c r="D5846" s="7" t="s">
        <v>2512</v>
      </c>
      <c r="E5846" s="8" t="s">
        <v>2383</v>
      </c>
      <c r="F5846" s="7" t="s">
        <v>523</v>
      </c>
      <c r="G5846" s="7" t="s">
        <v>214</v>
      </c>
      <c r="H5846" s="5">
        <v>32</v>
      </c>
      <c r="I5846" s="5">
        <v>15</v>
      </c>
      <c r="J5846" s="5">
        <v>12</v>
      </c>
      <c r="K5846" s="5">
        <v>98</v>
      </c>
      <c r="L5846" s="9">
        <f t="shared" si="182"/>
        <v>18</v>
      </c>
      <c r="M5846" s="9" t="str">
        <f t="shared" si="183"/>
        <v>MID</v>
      </c>
      <c r="N5846" s="10">
        <v>25.614682719919074</v>
      </c>
      <c r="O5846" s="11">
        <v>2.2192708333022892E-2</v>
      </c>
      <c r="P5846" s="7" t="s">
        <v>1461</v>
      </c>
      <c r="Q5846" s="7" t="s">
        <v>1470</v>
      </c>
      <c r="R5846" s="12"/>
    </row>
    <row r="5847" spans="1:18" ht="15.75" x14ac:dyDescent="0.2">
      <c r="A5847" s="5">
        <v>5339908</v>
      </c>
      <c r="B5847" s="6" t="s">
        <v>2450</v>
      </c>
      <c r="C5847" s="7" t="s">
        <v>146</v>
      </c>
      <c r="D5847" s="7" t="s">
        <v>2821</v>
      </c>
      <c r="E5847" s="8" t="s">
        <v>2383</v>
      </c>
      <c r="F5847" s="7" t="s">
        <v>2822</v>
      </c>
      <c r="G5847" s="7" t="s">
        <v>214</v>
      </c>
      <c r="H5847" s="5">
        <v>36</v>
      </c>
      <c r="I5847" s="5">
        <v>15</v>
      </c>
      <c r="J5847" s="5">
        <v>125</v>
      </c>
      <c r="K5847" s="5">
        <v>97</v>
      </c>
      <c r="L5847" s="9">
        <f t="shared" si="182"/>
        <v>24</v>
      </c>
      <c r="M5847" s="9" t="str">
        <f t="shared" si="183"/>
        <v>low</v>
      </c>
      <c r="N5847" s="10">
        <v>25.582451585629315</v>
      </c>
      <c r="O5847" s="11">
        <v>1.0000034722907003E-2</v>
      </c>
      <c r="P5847" s="7" t="s">
        <v>1461</v>
      </c>
      <c r="Q5847" s="7" t="s">
        <v>1470</v>
      </c>
      <c r="R5847" s="12"/>
    </row>
    <row r="5848" spans="1:18" ht="15.75" x14ac:dyDescent="0.2">
      <c r="A5848" s="5">
        <v>5374009</v>
      </c>
      <c r="B5848" s="6" t="s">
        <v>2586</v>
      </c>
      <c r="C5848" s="7" t="s">
        <v>138</v>
      </c>
      <c r="D5848" s="7" t="s">
        <v>2874</v>
      </c>
      <c r="E5848" s="8" t="s">
        <v>2383</v>
      </c>
      <c r="F5848" s="7" t="s">
        <v>2875</v>
      </c>
      <c r="G5848" s="7" t="s">
        <v>214</v>
      </c>
      <c r="H5848" s="5">
        <v>50</v>
      </c>
      <c r="I5848" s="5">
        <v>15</v>
      </c>
      <c r="J5848" s="5">
        <v>110</v>
      </c>
      <c r="K5848" s="5">
        <v>98</v>
      </c>
      <c r="L5848" s="9">
        <f t="shared" si="182"/>
        <v>22</v>
      </c>
      <c r="M5848" s="9" t="str">
        <f t="shared" si="183"/>
        <v>low</v>
      </c>
      <c r="N5848" s="10">
        <v>35.075591169028485</v>
      </c>
      <c r="O5848" s="11">
        <v>1.1221608794585336E-2</v>
      </c>
      <c r="P5848" s="7" t="s">
        <v>1461</v>
      </c>
      <c r="Q5848" s="7" t="s">
        <v>1470</v>
      </c>
      <c r="R5848" s="12"/>
    </row>
    <row r="5849" spans="1:18" ht="15.75" x14ac:dyDescent="0.2">
      <c r="A5849" s="5">
        <v>5339825</v>
      </c>
      <c r="B5849" s="6" t="s">
        <v>2450</v>
      </c>
      <c r="C5849" s="7" t="s">
        <v>97</v>
      </c>
      <c r="D5849" s="7" t="s">
        <v>2902</v>
      </c>
      <c r="E5849" s="8" t="s">
        <v>2383</v>
      </c>
      <c r="F5849" s="7" t="s">
        <v>2903</v>
      </c>
      <c r="G5849" s="7" t="s">
        <v>214</v>
      </c>
      <c r="H5849" s="5">
        <v>21</v>
      </c>
      <c r="I5849" s="5">
        <v>15</v>
      </c>
      <c r="J5849" s="5">
        <v>125</v>
      </c>
      <c r="K5849" s="5">
        <v>97</v>
      </c>
      <c r="L5849" s="9">
        <f t="shared" si="182"/>
        <v>24</v>
      </c>
      <c r="M5849" s="9" t="str">
        <f t="shared" si="183"/>
        <v>low</v>
      </c>
      <c r="N5849" s="10">
        <v>23.307048310169193</v>
      </c>
      <c r="O5849" s="11">
        <v>8.3349537017056718E-3</v>
      </c>
      <c r="P5849" s="7" t="s">
        <v>1461</v>
      </c>
      <c r="Q5849" s="5" t="s">
        <v>1470</v>
      </c>
      <c r="R5849" s="12"/>
    </row>
    <row r="5850" spans="1:18" ht="15.75" x14ac:dyDescent="0.2">
      <c r="A5850" s="5">
        <v>5228799</v>
      </c>
      <c r="B5850" s="6" t="s">
        <v>2387</v>
      </c>
      <c r="C5850" s="7" t="s">
        <v>130</v>
      </c>
      <c r="D5850" s="7" t="s">
        <v>3001</v>
      </c>
      <c r="E5850" s="8" t="s">
        <v>2383</v>
      </c>
      <c r="F5850" s="7" t="s">
        <v>1868</v>
      </c>
      <c r="G5850" s="7" t="s">
        <v>215</v>
      </c>
      <c r="H5850" s="5">
        <v>42</v>
      </c>
      <c r="I5850" s="5">
        <v>15</v>
      </c>
      <c r="J5850" s="5">
        <v>115</v>
      </c>
      <c r="K5850" s="5">
        <v>97</v>
      </c>
      <c r="L5850" s="9">
        <f t="shared" si="182"/>
        <v>22</v>
      </c>
      <c r="M5850" s="9" t="str">
        <f t="shared" si="183"/>
        <v>low</v>
      </c>
      <c r="N5850" s="10">
        <v>-16.240328888881777</v>
      </c>
      <c r="O5850" s="11">
        <v>-45381.663663738422</v>
      </c>
      <c r="P5850" s="7" t="s">
        <v>1461</v>
      </c>
      <c r="Q5850" s="7" t="s">
        <v>1470</v>
      </c>
      <c r="R5850" s="12"/>
    </row>
    <row r="5851" spans="1:18" ht="15.75" x14ac:dyDescent="0.2">
      <c r="A5851" s="5">
        <v>5201159</v>
      </c>
      <c r="B5851" s="6" t="s">
        <v>2385</v>
      </c>
      <c r="C5851" s="7" t="s">
        <v>138</v>
      </c>
      <c r="D5851" s="7" t="s">
        <v>3034</v>
      </c>
      <c r="E5851" s="8" t="s">
        <v>2383</v>
      </c>
      <c r="F5851" s="7" t="s">
        <v>3035</v>
      </c>
      <c r="G5851" s="7" t="s">
        <v>214</v>
      </c>
      <c r="H5851" s="5">
        <v>56</v>
      </c>
      <c r="I5851" s="5">
        <v>15</v>
      </c>
      <c r="J5851" s="5">
        <v>125</v>
      </c>
      <c r="K5851" s="5">
        <v>97</v>
      </c>
      <c r="L5851" s="9">
        <f t="shared" si="182"/>
        <v>24</v>
      </c>
      <c r="M5851" s="9" t="str">
        <f t="shared" si="183"/>
        <v>low</v>
      </c>
      <c r="N5851" s="10">
        <v>-27.126079583351384</v>
      </c>
      <c r="O5851" s="11">
        <v>1.1610138892137911E-2</v>
      </c>
      <c r="P5851" s="7" t="s">
        <v>1461</v>
      </c>
      <c r="Q5851" s="7" t="s">
        <v>1470</v>
      </c>
      <c r="R5851" s="12"/>
    </row>
    <row r="5852" spans="1:18" ht="15.75" x14ac:dyDescent="0.2">
      <c r="A5852" s="5">
        <v>5374795</v>
      </c>
      <c r="B5852" s="6" t="s">
        <v>2586</v>
      </c>
      <c r="C5852" s="7" t="s">
        <v>146</v>
      </c>
      <c r="D5852" s="7" t="s">
        <v>3046</v>
      </c>
      <c r="E5852" s="8" t="s">
        <v>2383</v>
      </c>
      <c r="F5852" s="7" t="s">
        <v>3047</v>
      </c>
      <c r="G5852" s="7" t="s">
        <v>214</v>
      </c>
      <c r="H5852" s="5">
        <v>29</v>
      </c>
      <c r="I5852" s="5">
        <v>15</v>
      </c>
      <c r="J5852" s="5">
        <v>120</v>
      </c>
      <c r="K5852" s="5">
        <v>97</v>
      </c>
      <c r="L5852" s="9">
        <f t="shared" si="182"/>
        <v>22</v>
      </c>
      <c r="M5852" s="9" t="str">
        <f t="shared" si="183"/>
        <v>low</v>
      </c>
      <c r="N5852" s="10">
        <v>30.240414317137038</v>
      </c>
      <c r="O5852" s="11">
        <v>1.8730324081843719E-3</v>
      </c>
      <c r="P5852" s="7" t="s">
        <v>1461</v>
      </c>
      <c r="Q5852" s="7" t="s">
        <v>1470</v>
      </c>
      <c r="R5852" s="12"/>
    </row>
    <row r="5853" spans="1:18" ht="15.75" x14ac:dyDescent="0.2">
      <c r="A5853" s="5">
        <v>5340099</v>
      </c>
      <c r="B5853" s="6" t="s">
        <v>2450</v>
      </c>
      <c r="C5853" s="7" t="s">
        <v>125</v>
      </c>
      <c r="D5853" s="7" t="s">
        <v>3114</v>
      </c>
      <c r="E5853" s="8" t="s">
        <v>2383</v>
      </c>
      <c r="F5853" s="7" t="s">
        <v>469</v>
      </c>
      <c r="G5853" s="7" t="s">
        <v>214</v>
      </c>
      <c r="H5853" s="5">
        <v>34</v>
      </c>
      <c r="I5853" s="5">
        <v>15</v>
      </c>
      <c r="J5853" s="5">
        <v>125</v>
      </c>
      <c r="K5853" s="5">
        <v>97</v>
      </c>
      <c r="L5853" s="9">
        <f t="shared" si="182"/>
        <v>24</v>
      </c>
      <c r="M5853" s="9" t="str">
        <f t="shared" si="183"/>
        <v>low</v>
      </c>
      <c r="N5853" s="10">
        <v>17.005312731467711</v>
      </c>
      <c r="O5853" s="11">
        <v>1.3272731477627531E-2</v>
      </c>
      <c r="P5853" s="7" t="s">
        <v>1461</v>
      </c>
      <c r="Q5853" s="7" t="s">
        <v>1470</v>
      </c>
      <c r="R5853" s="12"/>
    </row>
    <row r="5854" spans="1:18" ht="15.75" x14ac:dyDescent="0.2">
      <c r="A5854" s="5">
        <v>5265666</v>
      </c>
      <c r="B5854" s="6" t="s">
        <v>2402</v>
      </c>
      <c r="C5854" s="7" t="s">
        <v>130</v>
      </c>
      <c r="D5854" s="7" t="s">
        <v>3143</v>
      </c>
      <c r="E5854" s="8" t="s">
        <v>2383</v>
      </c>
      <c r="F5854" s="7" t="s">
        <v>3144</v>
      </c>
      <c r="G5854" s="7" t="s">
        <v>214</v>
      </c>
      <c r="H5854" s="5">
        <v>34</v>
      </c>
      <c r="I5854" s="5">
        <v>15</v>
      </c>
      <c r="J5854" s="5">
        <v>105</v>
      </c>
      <c r="K5854" s="5">
        <v>98</v>
      </c>
      <c r="L5854" s="9">
        <f t="shared" si="182"/>
        <v>22</v>
      </c>
      <c r="M5854" s="9" t="str">
        <f t="shared" si="183"/>
        <v>low</v>
      </c>
      <c r="N5854" s="10">
        <v>-7.9680346064997138</v>
      </c>
      <c r="O5854" s="11">
        <v>8.6984953741193749E-3</v>
      </c>
      <c r="P5854" s="7" t="s">
        <v>1461</v>
      </c>
      <c r="Q5854" s="7" t="s">
        <v>1470</v>
      </c>
      <c r="R5854" s="12"/>
    </row>
    <row r="5855" spans="1:18" ht="15.75" x14ac:dyDescent="0.2">
      <c r="A5855" s="5">
        <v>5266934</v>
      </c>
      <c r="B5855" s="6" t="s">
        <v>2402</v>
      </c>
      <c r="C5855" s="7" t="s">
        <v>157</v>
      </c>
      <c r="D5855" s="7" t="s">
        <v>3147</v>
      </c>
      <c r="E5855" s="8" t="s">
        <v>2383</v>
      </c>
      <c r="F5855" s="7" t="s">
        <v>3148</v>
      </c>
      <c r="G5855" s="7" t="s">
        <v>214</v>
      </c>
      <c r="H5855" s="5">
        <v>26</v>
      </c>
      <c r="I5855" s="5">
        <v>15</v>
      </c>
      <c r="J5855" s="5">
        <v>110</v>
      </c>
      <c r="K5855" s="5">
        <v>97</v>
      </c>
      <c r="L5855" s="9">
        <f t="shared" si="182"/>
        <v>22</v>
      </c>
      <c r="M5855" s="9" t="str">
        <f t="shared" si="183"/>
        <v>low</v>
      </c>
      <c r="N5855" s="10">
        <v>-7.7997103008819977</v>
      </c>
      <c r="O5855" s="11">
        <v>1.1701817129505798E-2</v>
      </c>
      <c r="P5855" s="7" t="s">
        <v>1461</v>
      </c>
      <c r="Q5855" s="7" t="s">
        <v>1470</v>
      </c>
      <c r="R5855" s="12"/>
    </row>
    <row r="5856" spans="1:18" ht="15.75" x14ac:dyDescent="0.2">
      <c r="A5856" s="5">
        <v>5374987</v>
      </c>
      <c r="B5856" s="6" t="s">
        <v>2586</v>
      </c>
      <c r="C5856" s="7" t="s">
        <v>115</v>
      </c>
      <c r="D5856" s="7" t="s">
        <v>3160</v>
      </c>
      <c r="E5856" s="8" t="s">
        <v>2383</v>
      </c>
      <c r="F5856" s="7" t="s">
        <v>3161</v>
      </c>
      <c r="G5856" s="7" t="s">
        <v>215</v>
      </c>
      <c r="H5856" s="5">
        <v>6</v>
      </c>
      <c r="I5856" s="5">
        <v>15</v>
      </c>
      <c r="J5856" s="5">
        <v>100</v>
      </c>
      <c r="K5856" s="5">
        <v>98</v>
      </c>
      <c r="L5856" s="9">
        <f t="shared" si="182"/>
        <v>22</v>
      </c>
      <c r="M5856" s="9" t="str">
        <f t="shared" si="183"/>
        <v>low</v>
      </c>
      <c r="N5856" s="10">
        <v>26.746318715260713</v>
      </c>
      <c r="O5856" s="11">
        <v>4.9316782387904823E-3</v>
      </c>
      <c r="P5856" s="7" t="s">
        <v>1461</v>
      </c>
      <c r="Q5856" s="7" t="s">
        <v>1470</v>
      </c>
      <c r="R5856" s="12"/>
    </row>
    <row r="5857" spans="1:18" ht="15.75" x14ac:dyDescent="0.2">
      <c r="A5857" s="5">
        <v>5201970</v>
      </c>
      <c r="B5857" s="6" t="s">
        <v>2974</v>
      </c>
      <c r="C5857" s="7" t="s">
        <v>98</v>
      </c>
      <c r="D5857" s="7" t="s">
        <v>3162</v>
      </c>
      <c r="E5857" s="8" t="s">
        <v>2383</v>
      </c>
      <c r="F5857" s="7" t="s">
        <v>3163</v>
      </c>
      <c r="G5857" s="7" t="s">
        <v>215</v>
      </c>
      <c r="H5857" s="5">
        <v>27</v>
      </c>
      <c r="I5857" s="5">
        <v>15</v>
      </c>
      <c r="J5857" s="5">
        <v>110</v>
      </c>
      <c r="K5857" s="5">
        <v>96</v>
      </c>
      <c r="L5857" s="9">
        <f t="shared" si="182"/>
        <v>22</v>
      </c>
      <c r="M5857" s="9" t="str">
        <f t="shared" si="183"/>
        <v>low</v>
      </c>
      <c r="N5857" s="10">
        <v>-45402.987325960603</v>
      </c>
      <c r="O5857" s="11">
        <v>45372.3829974537</v>
      </c>
      <c r="P5857" s="7" t="s">
        <v>1461</v>
      </c>
      <c r="Q5857" s="7" t="s">
        <v>1470</v>
      </c>
      <c r="R5857" s="12"/>
    </row>
    <row r="5858" spans="1:18" ht="15.75" x14ac:dyDescent="0.2">
      <c r="A5858" s="5">
        <v>5202001</v>
      </c>
      <c r="B5858" s="6" t="s">
        <v>2974</v>
      </c>
      <c r="C5858" s="7" t="s">
        <v>138</v>
      </c>
      <c r="D5858" s="7" t="s">
        <v>3199</v>
      </c>
      <c r="E5858" s="8" t="s">
        <v>2383</v>
      </c>
      <c r="F5858" s="7" t="s">
        <v>3200</v>
      </c>
      <c r="G5858" s="7" t="s">
        <v>215</v>
      </c>
      <c r="H5858" s="5">
        <v>55</v>
      </c>
      <c r="I5858" s="5">
        <v>15</v>
      </c>
      <c r="J5858" s="5">
        <v>130</v>
      </c>
      <c r="K5858" s="5">
        <v>96</v>
      </c>
      <c r="L5858" s="9">
        <f t="shared" si="182"/>
        <v>24</v>
      </c>
      <c r="M5858" s="9" t="str">
        <f t="shared" si="183"/>
        <v>low</v>
      </c>
      <c r="N5858" s="10">
        <v>-31.640893819436315</v>
      </c>
      <c r="O5858" s="11">
        <v>8.6057060179882683E-3</v>
      </c>
      <c r="P5858" s="7" t="s">
        <v>1461</v>
      </c>
      <c r="Q5858" s="7" t="s">
        <v>1470</v>
      </c>
      <c r="R5858" s="12"/>
    </row>
    <row r="5859" spans="1:18" ht="15.75" x14ac:dyDescent="0.2">
      <c r="A5859" s="5">
        <v>5374009</v>
      </c>
      <c r="B5859" s="6" t="s">
        <v>2586</v>
      </c>
      <c r="C5859" s="7" t="s">
        <v>138</v>
      </c>
      <c r="D5859" s="7" t="s">
        <v>2874</v>
      </c>
      <c r="E5859" s="8" t="s">
        <v>2383</v>
      </c>
      <c r="F5859" s="7" t="s">
        <v>284</v>
      </c>
      <c r="G5859" s="7" t="s">
        <v>214</v>
      </c>
      <c r="H5859" s="5">
        <v>53</v>
      </c>
      <c r="I5859" s="5">
        <v>15</v>
      </c>
      <c r="J5859" s="5">
        <v>125</v>
      </c>
      <c r="K5859" s="5">
        <v>97</v>
      </c>
      <c r="L5859" s="9">
        <f t="shared" si="182"/>
        <v>24</v>
      </c>
      <c r="M5859" s="9" t="str">
        <f t="shared" si="183"/>
        <v>low</v>
      </c>
      <c r="N5859" s="10">
        <v>24.700591169028485</v>
      </c>
      <c r="O5859" s="11">
        <v>1.1221608794585336E-2</v>
      </c>
      <c r="P5859" s="7" t="s">
        <v>1461</v>
      </c>
      <c r="Q5859" s="7" t="s">
        <v>1470</v>
      </c>
      <c r="R5859" s="12"/>
    </row>
    <row r="5860" spans="1:18" ht="15.75" x14ac:dyDescent="0.2">
      <c r="A5860" s="5">
        <v>5373284</v>
      </c>
      <c r="B5860" s="6" t="s">
        <v>2586</v>
      </c>
      <c r="C5860" s="7" t="s">
        <v>138</v>
      </c>
      <c r="D5860" s="7" t="s">
        <v>3275</v>
      </c>
      <c r="E5860" s="8" t="s">
        <v>2383</v>
      </c>
      <c r="F5860" s="7" t="s">
        <v>3276</v>
      </c>
      <c r="G5860" s="7" t="s">
        <v>215</v>
      </c>
      <c r="H5860" s="5">
        <v>39</v>
      </c>
      <c r="I5860" s="5">
        <v>15</v>
      </c>
      <c r="J5860" s="5">
        <v>120</v>
      </c>
      <c r="K5860" s="5">
        <v>97</v>
      </c>
      <c r="L5860" s="9">
        <f t="shared" si="182"/>
        <v>22</v>
      </c>
      <c r="M5860" s="9" t="str">
        <f t="shared" si="183"/>
        <v>low</v>
      </c>
      <c r="N5860" s="10">
        <v>22.830249814796844</v>
      </c>
      <c r="O5860" s="11">
        <v>8.9315972218173556E-3</v>
      </c>
      <c r="P5860" s="7" t="s">
        <v>1461</v>
      </c>
      <c r="Q5860" s="5" t="s">
        <v>1470</v>
      </c>
      <c r="R5860" s="12"/>
    </row>
    <row r="5861" spans="1:18" ht="15.75" x14ac:dyDescent="0.2">
      <c r="A5861" s="5">
        <v>5202995</v>
      </c>
      <c r="B5861" s="6" t="s">
        <v>2974</v>
      </c>
      <c r="C5861" s="7" t="s">
        <v>99</v>
      </c>
      <c r="D5861" s="7" t="s">
        <v>3407</v>
      </c>
      <c r="E5861" s="8" t="s">
        <v>2383</v>
      </c>
      <c r="F5861" s="7" t="s">
        <v>1288</v>
      </c>
      <c r="G5861" s="7" t="s">
        <v>215</v>
      </c>
      <c r="H5861" s="5">
        <v>39</v>
      </c>
      <c r="I5861" s="5">
        <v>15</v>
      </c>
      <c r="J5861" s="5">
        <v>140</v>
      </c>
      <c r="K5861" s="5">
        <v>98</v>
      </c>
      <c r="L5861" s="9">
        <f t="shared" si="182"/>
        <v>24</v>
      </c>
      <c r="M5861" s="9" t="str">
        <f t="shared" si="183"/>
        <v>low</v>
      </c>
      <c r="N5861" s="10">
        <v>-37.291954398104281</v>
      </c>
      <c r="O5861" s="13">
        <v>6.8108101841062307E-3</v>
      </c>
      <c r="P5861" s="7" t="s">
        <v>1461</v>
      </c>
      <c r="Q5861" s="7" t="s">
        <v>1470</v>
      </c>
      <c r="R5861" s="12"/>
    </row>
    <row r="5862" spans="1:18" ht="15.75" x14ac:dyDescent="0.2">
      <c r="A5862" s="5">
        <v>5267918</v>
      </c>
      <c r="B5862" s="6" t="s">
        <v>3435</v>
      </c>
      <c r="C5862" s="7" t="s">
        <v>157</v>
      </c>
      <c r="D5862" s="7" t="s">
        <v>3442</v>
      </c>
      <c r="E5862" s="8" t="s">
        <v>2383</v>
      </c>
      <c r="F5862" s="7" t="s">
        <v>508</v>
      </c>
      <c r="G5862" s="7" t="s">
        <v>214</v>
      </c>
      <c r="H5862" s="5">
        <v>29</v>
      </c>
      <c r="I5862" s="5">
        <v>15</v>
      </c>
      <c r="J5862" s="5">
        <v>115</v>
      </c>
      <c r="K5862" s="5">
        <v>97</v>
      </c>
      <c r="L5862" s="9">
        <f t="shared" si="182"/>
        <v>22</v>
      </c>
      <c r="M5862" s="9" t="str">
        <f t="shared" si="183"/>
        <v>low</v>
      </c>
      <c r="N5862" s="10">
        <v>-15.795769791657222</v>
      </c>
      <c r="O5862" s="13">
        <v>3.605405094276648E-3</v>
      </c>
      <c r="P5862" s="7" t="s">
        <v>1461</v>
      </c>
      <c r="Q5862" s="7" t="s">
        <v>1470</v>
      </c>
      <c r="R5862" s="12"/>
    </row>
    <row r="5863" spans="1:18" ht="15.75" x14ac:dyDescent="0.2">
      <c r="A5863" s="5">
        <v>5376049</v>
      </c>
      <c r="B5863" s="6" t="s">
        <v>2586</v>
      </c>
      <c r="C5863" s="7" t="s">
        <v>106</v>
      </c>
      <c r="D5863" s="7" t="s">
        <v>3443</v>
      </c>
      <c r="E5863" s="8" t="s">
        <v>2383</v>
      </c>
      <c r="F5863" s="7" t="s">
        <v>3444</v>
      </c>
      <c r="G5863" s="7" t="s">
        <v>214</v>
      </c>
      <c r="H5863" s="5">
        <v>16</v>
      </c>
      <c r="I5863" s="5">
        <v>15</v>
      </c>
      <c r="J5863" s="5">
        <v>100</v>
      </c>
      <c r="K5863" s="5">
        <v>96</v>
      </c>
      <c r="L5863" s="9">
        <f t="shared" si="182"/>
        <v>22</v>
      </c>
      <c r="M5863" s="9" t="str">
        <f t="shared" si="183"/>
        <v>low</v>
      </c>
      <c r="N5863" s="10">
        <v>18.960723113406857</v>
      </c>
      <c r="O5863" s="13">
        <v>6.5270486156805418E-3</v>
      </c>
      <c r="P5863" s="7" t="s">
        <v>1461</v>
      </c>
      <c r="Q5863" s="7" t="s">
        <v>1470</v>
      </c>
      <c r="R5863" s="12"/>
    </row>
    <row r="5864" spans="1:18" ht="15.75" x14ac:dyDescent="0.2">
      <c r="A5864" s="5">
        <v>5268135</v>
      </c>
      <c r="B5864" s="6" t="s">
        <v>3435</v>
      </c>
      <c r="C5864" s="7" t="s">
        <v>137</v>
      </c>
      <c r="D5864" s="7" t="s">
        <v>3450</v>
      </c>
      <c r="E5864" s="8" t="s">
        <v>2383</v>
      </c>
      <c r="F5864" s="7" t="s">
        <v>3451</v>
      </c>
      <c r="G5864" s="7" t="s">
        <v>214</v>
      </c>
      <c r="H5864" s="5">
        <v>27</v>
      </c>
      <c r="I5864" s="5">
        <v>15</v>
      </c>
      <c r="J5864" s="5">
        <v>12</v>
      </c>
      <c r="K5864" s="5">
        <v>98</v>
      </c>
      <c r="L5864" s="9">
        <f t="shared" si="182"/>
        <v>18</v>
      </c>
      <c r="M5864" s="9" t="str">
        <f t="shared" si="183"/>
        <v>MID</v>
      </c>
      <c r="N5864" s="10">
        <v>-15.801898414305469</v>
      </c>
      <c r="O5864" s="13">
        <v>1.5607523142534774E-2</v>
      </c>
      <c r="P5864" s="7" t="s">
        <v>1461</v>
      </c>
      <c r="Q5864" s="7" t="s">
        <v>1470</v>
      </c>
      <c r="R5864" s="12"/>
    </row>
    <row r="5865" spans="1:18" ht="15.75" x14ac:dyDescent="0.2">
      <c r="A5865" s="5">
        <v>5374638</v>
      </c>
      <c r="B5865" s="6" t="s">
        <v>2586</v>
      </c>
      <c r="C5865" s="7" t="s">
        <v>129</v>
      </c>
      <c r="D5865" s="7" t="s">
        <v>3468</v>
      </c>
      <c r="E5865" s="8" t="s">
        <v>2383</v>
      </c>
      <c r="F5865" s="7" t="s">
        <v>3469</v>
      </c>
      <c r="G5865" s="7" t="s">
        <v>214</v>
      </c>
      <c r="H5865" s="5">
        <v>31</v>
      </c>
      <c r="I5865" s="5">
        <v>15</v>
      </c>
      <c r="J5865" s="5">
        <v>120</v>
      </c>
      <c r="K5865" s="5">
        <v>96</v>
      </c>
      <c r="L5865" s="9">
        <f t="shared" si="182"/>
        <v>22</v>
      </c>
      <c r="M5865" s="9" t="str">
        <f t="shared" si="183"/>
        <v>low</v>
      </c>
      <c r="N5865" s="10">
        <v>18.074943252322555</v>
      </c>
      <c r="O5865" s="13">
        <v>5.021643519285135E-3</v>
      </c>
      <c r="P5865" s="7" t="s">
        <v>1461</v>
      </c>
      <c r="Q5865" s="7" t="s">
        <v>1470</v>
      </c>
      <c r="R5865" s="12"/>
    </row>
    <row r="5866" spans="1:18" ht="15.75" x14ac:dyDescent="0.2">
      <c r="A5866" s="5">
        <v>5376049</v>
      </c>
      <c r="B5866" s="6" t="s">
        <v>2586</v>
      </c>
      <c r="C5866" s="7" t="s">
        <v>106</v>
      </c>
      <c r="D5866" s="7" t="s">
        <v>3443</v>
      </c>
      <c r="E5866" s="8" t="s">
        <v>2383</v>
      </c>
      <c r="F5866" s="7" t="s">
        <v>3484</v>
      </c>
      <c r="G5866" s="7" t="s">
        <v>214</v>
      </c>
      <c r="H5866" s="5">
        <v>16</v>
      </c>
      <c r="I5866" s="5">
        <v>15</v>
      </c>
      <c r="J5866" s="5">
        <v>110</v>
      </c>
      <c r="K5866" s="5">
        <v>96</v>
      </c>
      <c r="L5866" s="9">
        <f t="shared" si="182"/>
        <v>22</v>
      </c>
      <c r="M5866" s="9" t="str">
        <f t="shared" si="183"/>
        <v>low</v>
      </c>
      <c r="N5866" s="10">
        <v>17.835723113406857</v>
      </c>
      <c r="O5866" s="13">
        <v>6.5270486156805418E-3</v>
      </c>
      <c r="P5866" s="7" t="s">
        <v>1461</v>
      </c>
      <c r="Q5866" s="7" t="s">
        <v>1470</v>
      </c>
      <c r="R5866" s="12"/>
    </row>
    <row r="5867" spans="1:18" ht="15.75" x14ac:dyDescent="0.2">
      <c r="A5867" s="5">
        <v>5268031</v>
      </c>
      <c r="B5867" s="6" t="s">
        <v>3435</v>
      </c>
      <c r="C5867" s="7" t="s">
        <v>138</v>
      </c>
      <c r="D5867" s="7" t="s">
        <v>3539</v>
      </c>
      <c r="E5867" s="8" t="s">
        <v>2383</v>
      </c>
      <c r="F5867" s="7" t="s">
        <v>3540</v>
      </c>
      <c r="G5867" s="7" t="s">
        <v>214</v>
      </c>
      <c r="H5867" s="5">
        <v>54</v>
      </c>
      <c r="I5867" s="5">
        <v>15</v>
      </c>
      <c r="J5867" s="5">
        <v>115</v>
      </c>
      <c r="K5867" s="5">
        <v>95</v>
      </c>
      <c r="L5867" s="9">
        <f t="shared" si="182"/>
        <v>22</v>
      </c>
      <c r="M5867" s="9" t="str">
        <f t="shared" si="183"/>
        <v>low</v>
      </c>
      <c r="N5867" s="10">
        <v>-18.392245092545636</v>
      </c>
      <c r="O5867" s="13">
        <v>1.1847025460156146E-2</v>
      </c>
      <c r="P5867" s="7" t="s">
        <v>1461</v>
      </c>
      <c r="Q5867" s="7" t="s">
        <v>1470</v>
      </c>
      <c r="R5867" s="12"/>
    </row>
    <row r="5868" spans="1:18" ht="15.75" x14ac:dyDescent="0.2">
      <c r="A5868" s="5">
        <v>5203072</v>
      </c>
      <c r="B5868" s="6" t="s">
        <v>2974</v>
      </c>
      <c r="C5868" s="7" t="s">
        <v>130</v>
      </c>
      <c r="D5868" s="7" t="s">
        <v>3556</v>
      </c>
      <c r="E5868" s="8" t="s">
        <v>2383</v>
      </c>
      <c r="F5868" s="7" t="s">
        <v>3557</v>
      </c>
      <c r="G5868" s="7" t="s">
        <v>214</v>
      </c>
      <c r="H5868" s="5">
        <v>56</v>
      </c>
      <c r="I5868" s="5">
        <v>15</v>
      </c>
      <c r="J5868" s="5">
        <v>120</v>
      </c>
      <c r="K5868" s="5">
        <v>96</v>
      </c>
      <c r="L5868" s="9">
        <f t="shared" si="182"/>
        <v>22</v>
      </c>
      <c r="M5868" s="9" t="str">
        <f t="shared" si="183"/>
        <v>low</v>
      </c>
      <c r="N5868" s="10">
        <v>-41.26674659717537</v>
      </c>
      <c r="O5868" s="13">
        <v>1.0092430551594589E-2</v>
      </c>
      <c r="P5868" s="7" t="s">
        <v>1461</v>
      </c>
      <c r="Q5868" s="5" t="s">
        <v>1470</v>
      </c>
      <c r="R5868" s="12"/>
    </row>
    <row r="5869" spans="1:18" ht="15.75" x14ac:dyDescent="0.2">
      <c r="A5869" s="5">
        <v>5308540</v>
      </c>
      <c r="B5869" s="6" t="s">
        <v>2413</v>
      </c>
      <c r="C5869" s="7" t="s">
        <v>115</v>
      </c>
      <c r="D5869" s="7" t="s">
        <v>3589</v>
      </c>
      <c r="E5869" s="8" t="s">
        <v>2383</v>
      </c>
      <c r="F5869" s="7" t="s">
        <v>1283</v>
      </c>
      <c r="G5869" s="7" t="s">
        <v>215</v>
      </c>
      <c r="H5869" s="5">
        <v>22</v>
      </c>
      <c r="I5869" s="5">
        <v>15</v>
      </c>
      <c r="J5869" s="5">
        <v>110</v>
      </c>
      <c r="K5869" s="5">
        <v>98</v>
      </c>
      <c r="L5869" s="9">
        <f t="shared" si="182"/>
        <v>22</v>
      </c>
      <c r="M5869" s="9" t="str">
        <f t="shared" si="183"/>
        <v>low</v>
      </c>
      <c r="N5869" s="10">
        <v>-6.5517100231081713</v>
      </c>
      <c r="O5869" s="13">
        <v>4.9856828773044981E-3</v>
      </c>
      <c r="P5869" s="7" t="s">
        <v>1461</v>
      </c>
      <c r="Q5869" s="7" t="s">
        <v>1470</v>
      </c>
      <c r="R5869" s="12"/>
    </row>
    <row r="5870" spans="1:18" ht="15.75" x14ac:dyDescent="0.2">
      <c r="A5870" s="5">
        <v>5231642</v>
      </c>
      <c r="B5870" s="6" t="s">
        <v>2468</v>
      </c>
      <c r="C5870" s="7" t="s">
        <v>138</v>
      </c>
      <c r="D5870" s="7" t="s">
        <v>3601</v>
      </c>
      <c r="E5870" s="8" t="s">
        <v>2383</v>
      </c>
      <c r="F5870" s="7" t="s">
        <v>3602</v>
      </c>
      <c r="G5870" s="7" t="s">
        <v>214</v>
      </c>
      <c r="H5870" s="5">
        <v>52</v>
      </c>
      <c r="I5870" s="5">
        <v>15</v>
      </c>
      <c r="J5870" s="5">
        <v>120</v>
      </c>
      <c r="K5870" s="5">
        <v>99</v>
      </c>
      <c r="L5870" s="9">
        <f t="shared" si="182"/>
        <v>22</v>
      </c>
      <c r="M5870" s="9" t="str">
        <f t="shared" si="183"/>
        <v>low</v>
      </c>
      <c r="N5870" s="10">
        <v>-32.621536411992565</v>
      </c>
      <c r="O5870" s="13">
        <v>9.1847916628466919E-3</v>
      </c>
      <c r="P5870" s="7" t="s">
        <v>1461</v>
      </c>
      <c r="Q5870" s="7" t="s">
        <v>1470</v>
      </c>
      <c r="R5870" s="12"/>
    </row>
    <row r="5871" spans="1:18" ht="15.75" x14ac:dyDescent="0.2">
      <c r="A5871" s="5">
        <v>5341106</v>
      </c>
      <c r="B5871" s="6" t="s">
        <v>2450</v>
      </c>
      <c r="C5871" s="7" t="s">
        <v>63</v>
      </c>
      <c r="D5871" s="7" t="s">
        <v>3619</v>
      </c>
      <c r="E5871" s="8" t="s">
        <v>2383</v>
      </c>
      <c r="F5871" s="7" t="s">
        <v>269</v>
      </c>
      <c r="G5871" s="7" t="s">
        <v>214</v>
      </c>
      <c r="H5871" s="5">
        <v>48</v>
      </c>
      <c r="I5871" s="5">
        <v>15</v>
      </c>
      <c r="J5871" s="5">
        <v>110</v>
      </c>
      <c r="K5871" s="5">
        <v>98</v>
      </c>
      <c r="L5871" s="9">
        <f t="shared" si="182"/>
        <v>22</v>
      </c>
      <c r="M5871" s="9" t="str">
        <f t="shared" si="183"/>
        <v>low</v>
      </c>
      <c r="N5871" s="10">
        <v>3.0687032060304773</v>
      </c>
      <c r="O5871" s="13">
        <v>1.0216585644229781E-2</v>
      </c>
      <c r="P5871" s="7" t="s">
        <v>1461</v>
      </c>
      <c r="Q5871" s="5" t="s">
        <v>1470</v>
      </c>
      <c r="R5871" s="12"/>
    </row>
    <row r="5872" spans="1:18" ht="15.75" x14ac:dyDescent="0.2">
      <c r="A5872" s="5">
        <v>5267066</v>
      </c>
      <c r="B5872" s="6" t="s">
        <v>2402</v>
      </c>
      <c r="C5872" s="7" t="s">
        <v>181</v>
      </c>
      <c r="D5872" s="7" t="s">
        <v>3682</v>
      </c>
      <c r="E5872" s="8" t="s">
        <v>2383</v>
      </c>
      <c r="F5872" s="7" t="s">
        <v>3683</v>
      </c>
      <c r="G5872" s="7" t="s">
        <v>214</v>
      </c>
      <c r="H5872" s="5">
        <v>19</v>
      </c>
      <c r="I5872" s="5">
        <v>15</v>
      </c>
      <c r="J5872" s="5">
        <v>110</v>
      </c>
      <c r="K5872" s="5">
        <v>96</v>
      </c>
      <c r="L5872" s="9">
        <f t="shared" si="182"/>
        <v>22</v>
      </c>
      <c r="M5872" s="9" t="str">
        <f t="shared" si="183"/>
        <v>low</v>
      </c>
      <c r="N5872" s="10">
        <v>-22.649133981438354</v>
      </c>
      <c r="O5872" s="13">
        <v>1.9471250001515727E-2</v>
      </c>
      <c r="P5872" s="7" t="s">
        <v>1461</v>
      </c>
      <c r="Q5872" s="7" t="s">
        <v>1470</v>
      </c>
      <c r="R5872" s="12"/>
    </row>
    <row r="5873" spans="1:18" ht="15.75" x14ac:dyDescent="0.2">
      <c r="A5873" s="5">
        <v>5376930</v>
      </c>
      <c r="B5873" s="6" t="s">
        <v>3237</v>
      </c>
      <c r="C5873" s="7" t="s">
        <v>138</v>
      </c>
      <c r="D5873" s="7" t="s">
        <v>3718</v>
      </c>
      <c r="E5873" s="8" t="s">
        <v>2383</v>
      </c>
      <c r="F5873" s="7" t="s">
        <v>3719</v>
      </c>
      <c r="G5873" s="7" t="s">
        <v>214</v>
      </c>
      <c r="H5873" s="5">
        <v>19</v>
      </c>
      <c r="I5873" s="5">
        <v>15</v>
      </c>
      <c r="J5873" s="5">
        <v>125</v>
      </c>
      <c r="K5873" s="5">
        <v>96</v>
      </c>
      <c r="L5873" s="9">
        <f t="shared" si="182"/>
        <v>24</v>
      </c>
      <c r="M5873" s="9" t="str">
        <f t="shared" si="183"/>
        <v>low</v>
      </c>
      <c r="N5873" s="10">
        <v>11.848098495414888</v>
      </c>
      <c r="O5873" s="13">
        <v>4.4758101867046207E-3</v>
      </c>
      <c r="P5873" s="7" t="s">
        <v>1461</v>
      </c>
      <c r="Q5873" s="7" t="s">
        <v>1470</v>
      </c>
      <c r="R5873" s="12"/>
    </row>
    <row r="5874" spans="1:18" ht="15.75" x14ac:dyDescent="0.2">
      <c r="A5874" s="5">
        <v>5231053</v>
      </c>
      <c r="B5874" s="6" t="s">
        <v>2468</v>
      </c>
      <c r="C5874" s="7" t="s">
        <v>115</v>
      </c>
      <c r="D5874" s="7" t="s">
        <v>3724</v>
      </c>
      <c r="E5874" s="8" t="s">
        <v>2383</v>
      </c>
      <c r="F5874" s="7" t="s">
        <v>3725</v>
      </c>
      <c r="G5874" s="7" t="s">
        <v>215</v>
      </c>
      <c r="H5874" s="5">
        <v>38</v>
      </c>
      <c r="I5874" s="5">
        <v>14</v>
      </c>
      <c r="J5874" s="5">
        <v>120</v>
      </c>
      <c r="K5874" s="5">
        <v>95</v>
      </c>
      <c r="L5874" s="9">
        <f t="shared" si="182"/>
        <v>21</v>
      </c>
      <c r="M5874" s="9" t="str">
        <f t="shared" si="183"/>
        <v>low</v>
      </c>
      <c r="N5874" s="10">
        <v>-36.09992546295689</v>
      </c>
      <c r="O5874" s="13">
        <v>3.290821761765983E-3</v>
      </c>
      <c r="P5874" s="7" t="s">
        <v>1461</v>
      </c>
      <c r="Q5874" s="7" t="s">
        <v>1470</v>
      </c>
      <c r="R5874" s="12"/>
    </row>
    <row r="5875" spans="1:18" ht="15.75" x14ac:dyDescent="0.2">
      <c r="A5875" s="5">
        <v>5231053</v>
      </c>
      <c r="B5875" s="6" t="s">
        <v>2468</v>
      </c>
      <c r="C5875" s="7" t="s">
        <v>115</v>
      </c>
      <c r="D5875" s="7" t="s">
        <v>3724</v>
      </c>
      <c r="E5875" s="8" t="s">
        <v>2383</v>
      </c>
      <c r="F5875" s="7" t="s">
        <v>3726</v>
      </c>
      <c r="G5875" s="7" t="s">
        <v>214</v>
      </c>
      <c r="H5875" s="5">
        <v>43</v>
      </c>
      <c r="I5875" s="5">
        <v>15</v>
      </c>
      <c r="J5875" s="5">
        <v>130</v>
      </c>
      <c r="K5875" s="5">
        <v>96</v>
      </c>
      <c r="L5875" s="9">
        <f t="shared" si="182"/>
        <v>24</v>
      </c>
      <c r="M5875" s="9" t="str">
        <f t="shared" si="183"/>
        <v>low</v>
      </c>
      <c r="N5875" s="10">
        <v>-36.141592129650235</v>
      </c>
      <c r="O5875" s="13">
        <v>3.290821761765983E-3</v>
      </c>
      <c r="P5875" s="7" t="s">
        <v>1461</v>
      </c>
      <c r="Q5875" s="7" t="s">
        <v>1470</v>
      </c>
      <c r="R5875" s="12"/>
    </row>
    <row r="5876" spans="1:18" ht="15.75" x14ac:dyDescent="0.2">
      <c r="A5876" s="5">
        <v>5375485</v>
      </c>
      <c r="B5876" s="6" t="s">
        <v>2586</v>
      </c>
      <c r="C5876" s="7" t="s">
        <v>63</v>
      </c>
      <c r="D5876" s="7" t="s">
        <v>3732</v>
      </c>
      <c r="E5876" s="8" t="s">
        <v>2383</v>
      </c>
      <c r="F5876" s="7" t="s">
        <v>3733</v>
      </c>
      <c r="G5876" s="7" t="s">
        <v>215</v>
      </c>
      <c r="H5876" s="5">
        <v>32</v>
      </c>
      <c r="I5876" s="5">
        <v>15</v>
      </c>
      <c r="J5876" s="5">
        <v>110</v>
      </c>
      <c r="K5876" s="5">
        <v>96</v>
      </c>
      <c r="L5876" s="9">
        <f t="shared" si="182"/>
        <v>22</v>
      </c>
      <c r="M5876" s="9" t="str">
        <f t="shared" si="183"/>
        <v>low</v>
      </c>
      <c r="N5876" s="10">
        <v>10.936458530137315</v>
      </c>
      <c r="O5876" s="13">
        <v>8.3910879620816559E-3</v>
      </c>
      <c r="P5876" s="7" t="s">
        <v>1461</v>
      </c>
      <c r="Q5876" s="7" t="s">
        <v>1470</v>
      </c>
      <c r="R5876" s="12"/>
    </row>
    <row r="5877" spans="1:18" ht="15.75" x14ac:dyDescent="0.2">
      <c r="A5877" s="5">
        <v>5205008</v>
      </c>
      <c r="B5877" s="6" t="s">
        <v>3239</v>
      </c>
      <c r="C5877" s="7" t="s">
        <v>115</v>
      </c>
      <c r="D5877" s="7" t="s">
        <v>3810</v>
      </c>
      <c r="E5877" s="8" t="s">
        <v>2383</v>
      </c>
      <c r="F5877" s="7" t="s">
        <v>2278</v>
      </c>
      <c r="G5877" s="7" t="s">
        <v>215</v>
      </c>
      <c r="H5877" s="5">
        <v>36</v>
      </c>
      <c r="I5877" s="5">
        <v>15</v>
      </c>
      <c r="J5877" s="5">
        <v>110</v>
      </c>
      <c r="K5877" s="5">
        <v>96</v>
      </c>
      <c r="L5877" s="9">
        <f t="shared" si="182"/>
        <v>22</v>
      </c>
      <c r="M5877" s="9" t="str">
        <f t="shared" si="183"/>
        <v>low</v>
      </c>
      <c r="N5877" s="10">
        <v>-47.651219629588013</v>
      </c>
      <c r="O5877" s="13">
        <v>7.7101041679270566E-3</v>
      </c>
      <c r="P5877" s="7" t="s">
        <v>1461</v>
      </c>
      <c r="Q5877" s="7" t="s">
        <v>1470</v>
      </c>
      <c r="R5877" s="12"/>
    </row>
    <row r="5878" spans="1:18" ht="15.75" x14ac:dyDescent="0.2">
      <c r="A5878" s="5">
        <v>5308378</v>
      </c>
      <c r="B5878" s="6" t="s">
        <v>2413</v>
      </c>
      <c r="C5878" s="7" t="s">
        <v>137</v>
      </c>
      <c r="D5878" s="7" t="s">
        <v>3874</v>
      </c>
      <c r="E5878" s="8" t="s">
        <v>2383</v>
      </c>
      <c r="F5878" s="7" t="s">
        <v>3875</v>
      </c>
      <c r="G5878" s="7" t="s">
        <v>214</v>
      </c>
      <c r="H5878" s="5">
        <v>29</v>
      </c>
      <c r="I5878" s="5">
        <v>15</v>
      </c>
      <c r="J5878" s="5">
        <v>12</v>
      </c>
      <c r="K5878" s="5">
        <v>98</v>
      </c>
      <c r="L5878" s="9">
        <f t="shared" si="182"/>
        <v>18</v>
      </c>
      <c r="M5878" s="9" t="str">
        <f t="shared" si="183"/>
        <v>MID</v>
      </c>
      <c r="N5878" s="10">
        <v>-14.580590972240316</v>
      </c>
      <c r="O5878" s="11">
        <v>1.6658993059536442E-2</v>
      </c>
      <c r="P5878" s="7" t="s">
        <v>1461</v>
      </c>
      <c r="Q5878" s="5" t="s">
        <v>1470</v>
      </c>
      <c r="R5878" s="12"/>
    </row>
    <row r="5879" spans="1:18" ht="15.75" x14ac:dyDescent="0.2">
      <c r="A5879" s="5">
        <v>5268414</v>
      </c>
      <c r="B5879" s="6" t="s">
        <v>3435</v>
      </c>
      <c r="C5879" s="7" t="s">
        <v>130</v>
      </c>
      <c r="D5879" s="7" t="s">
        <v>3917</v>
      </c>
      <c r="E5879" s="8" t="s">
        <v>2383</v>
      </c>
      <c r="F5879" s="7" t="s">
        <v>3918</v>
      </c>
      <c r="G5879" s="7" t="s">
        <v>214</v>
      </c>
      <c r="H5879" s="5">
        <v>63</v>
      </c>
      <c r="I5879" s="5">
        <v>15</v>
      </c>
      <c r="J5879" s="5">
        <v>130</v>
      </c>
      <c r="K5879" s="5">
        <v>96</v>
      </c>
      <c r="L5879" s="9">
        <f t="shared" si="182"/>
        <v>21</v>
      </c>
      <c r="M5879" s="9" t="str">
        <f t="shared" si="183"/>
        <v>low</v>
      </c>
      <c r="N5879" s="10">
        <v>-28.772409259276174</v>
      </c>
      <c r="O5879" s="13">
        <v>4.7703009258839302E-3</v>
      </c>
      <c r="P5879" s="7" t="s">
        <v>1461</v>
      </c>
      <c r="Q5879" s="7" t="s">
        <v>1470</v>
      </c>
      <c r="R5879" s="12"/>
    </row>
    <row r="5880" spans="1:18" ht="15.75" x14ac:dyDescent="0.2">
      <c r="A5880" s="5">
        <v>5340210</v>
      </c>
      <c r="B5880" s="6" t="s">
        <v>2450</v>
      </c>
      <c r="C5880" s="7" t="s">
        <v>157</v>
      </c>
      <c r="D5880" s="7" t="s">
        <v>2614</v>
      </c>
      <c r="E5880" s="8" t="s">
        <v>2383</v>
      </c>
      <c r="F5880" s="7" t="s">
        <v>3937</v>
      </c>
      <c r="G5880" s="7" t="s">
        <v>214</v>
      </c>
      <c r="H5880" s="5">
        <v>45</v>
      </c>
      <c r="I5880" s="5">
        <v>15</v>
      </c>
      <c r="J5880" s="5">
        <v>110</v>
      </c>
      <c r="K5880" s="5">
        <v>98</v>
      </c>
      <c r="L5880" s="9">
        <f t="shared" si="182"/>
        <v>22</v>
      </c>
      <c r="M5880" s="9" t="str">
        <f t="shared" si="183"/>
        <v>low</v>
      </c>
      <c r="N5880" s="10">
        <v>-6.0851696296449518</v>
      </c>
      <c r="O5880" s="13">
        <v>9.435682870389428E-3</v>
      </c>
      <c r="P5880" s="7" t="s">
        <v>1461</v>
      </c>
      <c r="Q5880" s="5" t="s">
        <v>1470</v>
      </c>
      <c r="R5880" s="12"/>
    </row>
    <row r="5881" spans="1:18" ht="15.75" x14ac:dyDescent="0.2">
      <c r="A5881" s="5">
        <v>5229396</v>
      </c>
      <c r="B5881" s="6" t="s">
        <v>2387</v>
      </c>
      <c r="C5881" s="7" t="s">
        <v>115</v>
      </c>
      <c r="D5881" s="7" t="s">
        <v>3950</v>
      </c>
      <c r="E5881" s="8" t="s">
        <v>2383</v>
      </c>
      <c r="F5881" s="7" t="s">
        <v>3951</v>
      </c>
      <c r="G5881" s="7" t="s">
        <v>214</v>
      </c>
      <c r="H5881" s="5">
        <v>20</v>
      </c>
      <c r="I5881" s="5">
        <v>15</v>
      </c>
      <c r="J5881" s="5">
        <v>110</v>
      </c>
      <c r="K5881" s="5">
        <v>97</v>
      </c>
      <c r="L5881" s="9">
        <f t="shared" si="182"/>
        <v>22</v>
      </c>
      <c r="M5881" s="9" t="str">
        <f t="shared" si="183"/>
        <v>low</v>
      </c>
      <c r="N5881" s="10">
        <v>-43.236845254643413</v>
      </c>
      <c r="O5881" s="13">
        <v>6.8606134227593429E-3</v>
      </c>
      <c r="P5881" s="7" t="s">
        <v>1461</v>
      </c>
      <c r="Q5881" s="7" t="s">
        <v>1470</v>
      </c>
      <c r="R5881" s="12"/>
    </row>
    <row r="5882" spans="1:18" ht="15.75" x14ac:dyDescent="0.2">
      <c r="A5882" s="5">
        <v>5375485</v>
      </c>
      <c r="B5882" s="6" t="s">
        <v>2586</v>
      </c>
      <c r="C5882" s="7" t="s">
        <v>63</v>
      </c>
      <c r="D5882" s="7" t="s">
        <v>3732</v>
      </c>
      <c r="E5882" s="8" t="s">
        <v>2383</v>
      </c>
      <c r="F5882" s="7" t="s">
        <v>4001</v>
      </c>
      <c r="G5882" s="7" t="s">
        <v>214</v>
      </c>
      <c r="H5882" s="5">
        <v>36</v>
      </c>
      <c r="I5882" s="5">
        <v>15</v>
      </c>
      <c r="J5882" s="5">
        <v>110</v>
      </c>
      <c r="K5882" s="5">
        <v>96</v>
      </c>
      <c r="L5882" s="9">
        <f t="shared" si="182"/>
        <v>22</v>
      </c>
      <c r="M5882" s="9" t="str">
        <f t="shared" si="183"/>
        <v>low</v>
      </c>
      <c r="N5882" s="10">
        <v>3.3531251967433491</v>
      </c>
      <c r="O5882" s="11">
        <v>8.3910879620816559E-3</v>
      </c>
      <c r="P5882" s="7" t="s">
        <v>14</v>
      </c>
      <c r="Q5882" s="7" t="s">
        <v>1470</v>
      </c>
      <c r="R5882" s="12"/>
    </row>
    <row r="5883" spans="1:18" ht="15.75" x14ac:dyDescent="0.2">
      <c r="A5883" s="5">
        <v>5268538</v>
      </c>
      <c r="B5883" s="6" t="s">
        <v>3435</v>
      </c>
      <c r="C5883" s="7" t="s">
        <v>63</v>
      </c>
      <c r="D5883" s="7" t="s">
        <v>4083</v>
      </c>
      <c r="E5883" s="8" t="s">
        <v>2383</v>
      </c>
      <c r="F5883" s="7" t="s">
        <v>2123</v>
      </c>
      <c r="G5883" s="7" t="s">
        <v>214</v>
      </c>
      <c r="H5883" s="5">
        <v>70</v>
      </c>
      <c r="I5883" s="5">
        <v>15</v>
      </c>
      <c r="J5883" s="5">
        <v>130</v>
      </c>
      <c r="K5883" s="5">
        <v>97</v>
      </c>
      <c r="L5883" s="9">
        <f t="shared" si="182"/>
        <v>21</v>
      </c>
      <c r="M5883" s="9" t="str">
        <f t="shared" si="183"/>
        <v>low</v>
      </c>
      <c r="N5883" s="10">
        <v>-33.394336608755111</v>
      </c>
      <c r="O5883" s="11">
        <v>5.161423614481464E-3</v>
      </c>
      <c r="P5883" s="7" t="s">
        <v>1461</v>
      </c>
      <c r="Q5883" s="7" t="s">
        <v>1470</v>
      </c>
      <c r="R5883" s="12"/>
    </row>
    <row r="5884" spans="1:18" ht="15.75" x14ac:dyDescent="0.2">
      <c r="A5884" s="5">
        <v>5205017</v>
      </c>
      <c r="B5884" s="6" t="s">
        <v>3239</v>
      </c>
      <c r="C5884" s="7" t="s">
        <v>98</v>
      </c>
      <c r="D5884" s="7" t="s">
        <v>4092</v>
      </c>
      <c r="E5884" s="8" t="s">
        <v>2383</v>
      </c>
      <c r="F5884" s="7" t="s">
        <v>2270</v>
      </c>
      <c r="G5884" s="7" t="s">
        <v>214</v>
      </c>
      <c r="H5884" s="5">
        <v>28</v>
      </c>
      <c r="I5884" s="5">
        <v>15</v>
      </c>
      <c r="J5884" s="5">
        <v>110</v>
      </c>
      <c r="K5884" s="5">
        <v>96</v>
      </c>
      <c r="L5884" s="9">
        <f t="shared" si="182"/>
        <v>22</v>
      </c>
      <c r="M5884" s="9" t="str">
        <f t="shared" si="183"/>
        <v>low</v>
      </c>
      <c r="N5884" s="10">
        <v>-55.647587650419155</v>
      </c>
      <c r="O5884" s="11">
        <v>1.0377465274359565E-2</v>
      </c>
      <c r="P5884" s="7" t="s">
        <v>1461</v>
      </c>
      <c r="Q5884" s="7" t="s">
        <v>1470</v>
      </c>
      <c r="R5884" s="12"/>
    </row>
    <row r="5885" spans="1:18" ht="15.75" x14ac:dyDescent="0.2">
      <c r="A5885" s="5">
        <v>5341349</v>
      </c>
      <c r="B5885" s="6" t="s">
        <v>2450</v>
      </c>
      <c r="C5885" s="7" t="s">
        <v>181</v>
      </c>
      <c r="D5885" s="7" t="s">
        <v>4098</v>
      </c>
      <c r="E5885" s="8" t="s">
        <v>2383</v>
      </c>
      <c r="F5885" s="7" t="s">
        <v>4099</v>
      </c>
      <c r="G5885" s="7" t="s">
        <v>214</v>
      </c>
      <c r="H5885" s="5">
        <v>44</v>
      </c>
      <c r="I5885" s="5">
        <v>15</v>
      </c>
      <c r="J5885" s="5">
        <v>110</v>
      </c>
      <c r="K5885" s="5">
        <v>96</v>
      </c>
      <c r="L5885" s="9">
        <f t="shared" si="182"/>
        <v>22</v>
      </c>
      <c r="M5885" s="9" t="str">
        <f t="shared" si="183"/>
        <v>low</v>
      </c>
      <c r="N5885" s="10">
        <v>-10.418573495386227</v>
      </c>
      <c r="O5885" s="11">
        <v>5.1844212939613499E-3</v>
      </c>
      <c r="P5885" s="7" t="s">
        <v>1461</v>
      </c>
      <c r="Q5885" s="5" t="s">
        <v>1470</v>
      </c>
      <c r="R5885" s="12"/>
    </row>
    <row r="5886" spans="1:18" ht="15.75" x14ac:dyDescent="0.2">
      <c r="A5886" s="5">
        <v>5378007</v>
      </c>
      <c r="B5886" s="6" t="s">
        <v>3237</v>
      </c>
      <c r="C5886" s="7" t="s">
        <v>63</v>
      </c>
      <c r="D5886" s="7" t="s">
        <v>4167</v>
      </c>
      <c r="E5886" s="8" t="s">
        <v>2383</v>
      </c>
      <c r="F5886" s="7" t="s">
        <v>4168</v>
      </c>
      <c r="G5886" s="7" t="s">
        <v>214</v>
      </c>
      <c r="H5886" s="5">
        <v>35</v>
      </c>
      <c r="I5886" s="5">
        <v>15</v>
      </c>
      <c r="J5886" s="5">
        <v>120</v>
      </c>
      <c r="K5886" s="5">
        <v>99</v>
      </c>
      <c r="L5886" s="9">
        <f t="shared" si="182"/>
        <v>22</v>
      </c>
      <c r="M5886" s="9" t="str">
        <f t="shared" si="183"/>
        <v>low</v>
      </c>
      <c r="N5886" s="10">
        <v>-0.4477148148289416</v>
      </c>
      <c r="O5886" s="11">
        <v>1.1459490735433064E-2</v>
      </c>
      <c r="P5886" s="7" t="s">
        <v>1461</v>
      </c>
      <c r="Q5886" s="7" t="s">
        <v>1470</v>
      </c>
      <c r="R5886" s="12"/>
    </row>
    <row r="5887" spans="1:18" ht="15.75" x14ac:dyDescent="0.2">
      <c r="A5887" s="5">
        <v>5231053</v>
      </c>
      <c r="B5887" s="6" t="s">
        <v>2468</v>
      </c>
      <c r="C5887" s="7" t="s">
        <v>115</v>
      </c>
      <c r="D5887" s="7" t="s">
        <v>3724</v>
      </c>
      <c r="E5887" s="8" t="s">
        <v>2383</v>
      </c>
      <c r="F5887" s="7" t="s">
        <v>2617</v>
      </c>
      <c r="G5887" s="7" t="s">
        <v>215</v>
      </c>
      <c r="H5887" s="5">
        <v>10</v>
      </c>
      <c r="I5887" s="5">
        <v>15</v>
      </c>
      <c r="J5887" s="5">
        <v>100</v>
      </c>
      <c r="K5887" s="5">
        <v>98</v>
      </c>
      <c r="L5887" s="9">
        <f t="shared" si="182"/>
        <v>22</v>
      </c>
      <c r="M5887" s="9" t="str">
        <f t="shared" si="183"/>
        <v>low</v>
      </c>
      <c r="N5887" s="10">
        <v>-48.84992546295689</v>
      </c>
      <c r="O5887" s="11">
        <v>3.290821761765983E-3</v>
      </c>
      <c r="P5887" s="7" t="s">
        <v>1461</v>
      </c>
      <c r="Q5887" s="5" t="s">
        <v>1470</v>
      </c>
      <c r="R5887" s="12"/>
    </row>
    <row r="5888" spans="1:18" ht="15.75" x14ac:dyDescent="0.2">
      <c r="A5888" s="5">
        <v>5309516</v>
      </c>
      <c r="B5888" s="6" t="s">
        <v>2413</v>
      </c>
      <c r="C5888" s="7" t="s">
        <v>138</v>
      </c>
      <c r="D5888" s="7" t="s">
        <v>4285</v>
      </c>
      <c r="E5888" s="8" t="s">
        <v>2383</v>
      </c>
      <c r="F5888" s="7" t="s">
        <v>4286</v>
      </c>
      <c r="G5888" s="7" t="s">
        <v>215</v>
      </c>
      <c r="H5888" s="5">
        <v>42</v>
      </c>
      <c r="I5888" s="5">
        <v>15</v>
      </c>
      <c r="J5888" s="5">
        <v>110</v>
      </c>
      <c r="K5888" s="5">
        <v>96</v>
      </c>
      <c r="L5888" s="9">
        <f t="shared" si="182"/>
        <v>22</v>
      </c>
      <c r="M5888" s="9" t="str">
        <f t="shared" si="183"/>
        <v>low</v>
      </c>
      <c r="N5888" s="10">
        <v>-25.696847256935143</v>
      </c>
      <c r="O5888" s="11">
        <v>1.1482094909297302E-2</v>
      </c>
      <c r="P5888" s="7" t="s">
        <v>1461</v>
      </c>
      <c r="Q5888" s="7" t="s">
        <v>1470</v>
      </c>
      <c r="R5888" s="12"/>
    </row>
    <row r="5889" spans="1:18" ht="15.75" x14ac:dyDescent="0.2">
      <c r="A5889" s="5">
        <v>5340150</v>
      </c>
      <c r="B5889" s="6" t="s">
        <v>2450</v>
      </c>
      <c r="C5889" s="7" t="s">
        <v>129</v>
      </c>
      <c r="D5889" s="7" t="s">
        <v>4304</v>
      </c>
      <c r="E5889" s="8" t="s">
        <v>2383</v>
      </c>
      <c r="F5889" s="7" t="s">
        <v>4305</v>
      </c>
      <c r="G5889" s="7" t="s">
        <v>214</v>
      </c>
      <c r="H5889" s="5">
        <v>24</v>
      </c>
      <c r="I5889" s="5">
        <v>15</v>
      </c>
      <c r="J5889" s="5">
        <v>125</v>
      </c>
      <c r="K5889" s="5">
        <v>97</v>
      </c>
      <c r="L5889" s="9">
        <f t="shared" si="182"/>
        <v>24</v>
      </c>
      <c r="M5889" s="9" t="str">
        <f t="shared" si="183"/>
        <v>low</v>
      </c>
      <c r="N5889" s="10">
        <v>-16.352843784741708</v>
      </c>
      <c r="O5889" s="11">
        <v>3.0136226851027459E-3</v>
      </c>
      <c r="P5889" s="7" t="s">
        <v>1461</v>
      </c>
      <c r="Q5889" s="7" t="s">
        <v>1470</v>
      </c>
      <c r="R5889" s="12"/>
    </row>
    <row r="5890" spans="1:18" ht="15.75" x14ac:dyDescent="0.2">
      <c r="A5890" s="5">
        <v>5339766</v>
      </c>
      <c r="B5890" s="6" t="s">
        <v>2450</v>
      </c>
      <c r="C5890" s="7" t="s">
        <v>144</v>
      </c>
      <c r="D5890" s="7" t="s">
        <v>4339</v>
      </c>
      <c r="E5890" s="8" t="s">
        <v>2383</v>
      </c>
      <c r="F5890" s="7" t="s">
        <v>361</v>
      </c>
      <c r="G5890" s="7" t="s">
        <v>214</v>
      </c>
      <c r="H5890" s="5">
        <v>20</v>
      </c>
      <c r="I5890" s="5">
        <v>15</v>
      </c>
      <c r="J5890" s="5">
        <v>125</v>
      </c>
      <c r="K5890" s="5">
        <v>98</v>
      </c>
      <c r="L5890" s="9">
        <f t="shared" ref="L5890:L5953" si="184">IF(OR(I5890&gt;3,I5890&lt;15),I5890,0)+IF(H5890&lt;=60,3,IF(H5890&gt;60,0,0))+IF(J5890&gt;120,6,IF((J5890&gt;=60),4,IF(J5890&lt;60,0,0)))</f>
        <v>24</v>
      </c>
      <c r="M5890" s="9" t="str">
        <f t="shared" ref="M5890:M5953" si="185">IF(AND(L5890&gt;=3,L5890&lt;=10),"high",IF(AND(L5890&gt;=11,L5890&lt;=18),"MID",IF(AND(L5890&gt;=19,L5890&lt;=24),"low","no")))</f>
        <v>low</v>
      </c>
      <c r="N5890" s="10">
        <v>-17.409800347209966</v>
      </c>
      <c r="O5890" s="11">
        <v>1.1656099537503906E-2</v>
      </c>
      <c r="P5890" s="7" t="s">
        <v>1461</v>
      </c>
      <c r="Q5890" s="7" t="s">
        <v>1470</v>
      </c>
      <c r="R5890" s="12"/>
    </row>
    <row r="5891" spans="1:18" ht="15.75" x14ac:dyDescent="0.2">
      <c r="A5891" s="5">
        <v>5201970</v>
      </c>
      <c r="B5891" s="6" t="s">
        <v>2974</v>
      </c>
      <c r="C5891" s="7" t="s">
        <v>98</v>
      </c>
      <c r="D5891" s="7" t="s">
        <v>3162</v>
      </c>
      <c r="E5891" s="8" t="s">
        <v>2383</v>
      </c>
      <c r="F5891" s="7" t="s">
        <v>4384</v>
      </c>
      <c r="G5891" s="7" t="s">
        <v>214</v>
      </c>
      <c r="H5891" s="5">
        <v>62</v>
      </c>
      <c r="I5891" s="5">
        <v>15</v>
      </c>
      <c r="J5891" s="5">
        <v>110</v>
      </c>
      <c r="K5891" s="5">
        <v>88</v>
      </c>
      <c r="L5891" s="9">
        <f t="shared" si="184"/>
        <v>19</v>
      </c>
      <c r="M5891" s="9" t="str">
        <f t="shared" si="185"/>
        <v>low</v>
      </c>
      <c r="N5891" s="10">
        <v>-45437.320659293997</v>
      </c>
      <c r="O5891" s="13">
        <v>45372.3829974537</v>
      </c>
      <c r="P5891" s="7" t="s">
        <v>1461</v>
      </c>
      <c r="Q5891" s="7" t="s">
        <v>1470</v>
      </c>
      <c r="R5891" s="12"/>
    </row>
    <row r="5892" spans="1:18" ht="15.75" x14ac:dyDescent="0.2">
      <c r="A5892" s="5">
        <v>5205959</v>
      </c>
      <c r="B5892" s="6" t="s">
        <v>3239</v>
      </c>
      <c r="C5892" s="7" t="s">
        <v>129</v>
      </c>
      <c r="D5892" s="7" t="s">
        <v>4387</v>
      </c>
      <c r="E5892" s="8" t="s">
        <v>2383</v>
      </c>
      <c r="F5892" s="7" t="s">
        <v>4388</v>
      </c>
      <c r="G5892" s="7" t="s">
        <v>215</v>
      </c>
      <c r="H5892" s="5">
        <v>47</v>
      </c>
      <c r="I5892" s="5">
        <v>15</v>
      </c>
      <c r="J5892" s="5">
        <v>140</v>
      </c>
      <c r="K5892" s="5">
        <v>99</v>
      </c>
      <c r="L5892" s="9">
        <f t="shared" si="184"/>
        <v>24</v>
      </c>
      <c r="M5892" s="9" t="str">
        <f t="shared" si="185"/>
        <v>low</v>
      </c>
      <c r="N5892" s="10">
        <v>-63.711216782423435</v>
      </c>
      <c r="O5892" s="11">
        <v>7.6921759246033616E-3</v>
      </c>
      <c r="P5892" s="7" t="s">
        <v>1461</v>
      </c>
      <c r="Q5892" s="7" t="s">
        <v>1470</v>
      </c>
      <c r="R5892" s="12"/>
    </row>
    <row r="5893" spans="1:18" ht="15.75" x14ac:dyDescent="0.2">
      <c r="A5893" s="5">
        <v>5231559</v>
      </c>
      <c r="B5893" s="6" t="s">
        <v>2468</v>
      </c>
      <c r="C5893" s="7" t="s">
        <v>149</v>
      </c>
      <c r="D5893" s="7" t="s">
        <v>4417</v>
      </c>
      <c r="E5893" s="8" t="s">
        <v>2383</v>
      </c>
      <c r="F5893" s="7" t="s">
        <v>4418</v>
      </c>
      <c r="G5893" s="7" t="s">
        <v>214</v>
      </c>
      <c r="H5893" s="5">
        <v>18</v>
      </c>
      <c r="I5893" s="5">
        <v>15</v>
      </c>
      <c r="J5893" s="5">
        <v>120</v>
      </c>
      <c r="K5893" s="5">
        <v>98</v>
      </c>
      <c r="L5893" s="9">
        <f t="shared" si="184"/>
        <v>22</v>
      </c>
      <c r="M5893" s="9" t="str">
        <f t="shared" si="185"/>
        <v>low</v>
      </c>
      <c r="N5893" s="10">
        <v>-55.47687812501681</v>
      </c>
      <c r="O5893" s="11">
        <v>3.8110416644485667E-3</v>
      </c>
      <c r="P5893" s="7" t="s">
        <v>1461</v>
      </c>
      <c r="Q5893" s="7" t="s">
        <v>1470</v>
      </c>
      <c r="R5893" s="12"/>
    </row>
    <row r="5894" spans="1:18" ht="15.75" x14ac:dyDescent="0.2">
      <c r="A5894" s="5">
        <v>5268623</v>
      </c>
      <c r="B5894" s="6" t="s">
        <v>3435</v>
      </c>
      <c r="C5894" s="7" t="s">
        <v>98</v>
      </c>
      <c r="D5894" s="7" t="s">
        <v>4445</v>
      </c>
      <c r="E5894" s="8" t="s">
        <v>2383</v>
      </c>
      <c r="F5894" s="7" t="s">
        <v>4446</v>
      </c>
      <c r="G5894" s="7" t="s">
        <v>214</v>
      </c>
      <c r="H5894" s="5">
        <v>28</v>
      </c>
      <c r="I5894" s="5">
        <v>15</v>
      </c>
      <c r="J5894" s="5">
        <v>120</v>
      </c>
      <c r="K5894" s="5">
        <v>99</v>
      </c>
      <c r="L5894" s="9">
        <f t="shared" si="184"/>
        <v>22</v>
      </c>
      <c r="M5894" s="9" t="str">
        <f t="shared" si="185"/>
        <v>low</v>
      </c>
      <c r="N5894" s="10">
        <v>-43.537644247677235</v>
      </c>
      <c r="O5894" s="11">
        <v>1.0890393517911434E-2</v>
      </c>
      <c r="P5894" s="7" t="s">
        <v>1461</v>
      </c>
      <c r="Q5894" s="5" t="s">
        <v>1470</v>
      </c>
      <c r="R5894" s="12"/>
    </row>
    <row r="5895" spans="1:18" ht="15.75" x14ac:dyDescent="0.2">
      <c r="A5895" s="5">
        <v>5310241</v>
      </c>
      <c r="B5895" s="6" t="s">
        <v>2413</v>
      </c>
      <c r="C5895" s="7" t="s">
        <v>115</v>
      </c>
      <c r="D5895" s="7" t="s">
        <v>4447</v>
      </c>
      <c r="E5895" s="8" t="s">
        <v>2383</v>
      </c>
      <c r="F5895" s="7" t="s">
        <v>895</v>
      </c>
      <c r="G5895" s="7" t="s">
        <v>214</v>
      </c>
      <c r="H5895" s="5">
        <v>17</v>
      </c>
      <c r="I5895" s="5">
        <v>15</v>
      </c>
      <c r="J5895" s="5">
        <v>120</v>
      </c>
      <c r="K5895" s="5">
        <v>98</v>
      </c>
      <c r="L5895" s="9">
        <f t="shared" si="184"/>
        <v>22</v>
      </c>
      <c r="M5895" s="9" t="str">
        <f t="shared" si="185"/>
        <v>low</v>
      </c>
      <c r="N5895" s="10">
        <v>-30.195035069460573</v>
      </c>
      <c r="O5895" s="11">
        <v>1.4172106457408518E-3</v>
      </c>
      <c r="P5895" s="7" t="s">
        <v>1461</v>
      </c>
      <c r="Q5895" s="7" t="s">
        <v>1470</v>
      </c>
      <c r="R5895" s="12"/>
    </row>
    <row r="5896" spans="1:18" ht="15.75" x14ac:dyDescent="0.2">
      <c r="A5896" s="5">
        <v>5378051</v>
      </c>
      <c r="B5896" s="6" t="s">
        <v>3237</v>
      </c>
      <c r="C5896" s="7" t="s">
        <v>115</v>
      </c>
      <c r="D5896" s="7" t="s">
        <v>4452</v>
      </c>
      <c r="E5896" s="8" t="s">
        <v>2383</v>
      </c>
      <c r="F5896" s="7" t="s">
        <v>4453</v>
      </c>
      <c r="G5896" s="7" t="s">
        <v>214</v>
      </c>
      <c r="H5896" s="5">
        <v>50</v>
      </c>
      <c r="I5896" s="5">
        <v>15</v>
      </c>
      <c r="J5896" s="5">
        <v>110</v>
      </c>
      <c r="K5896" s="5">
        <v>98</v>
      </c>
      <c r="L5896" s="9">
        <f t="shared" si="184"/>
        <v>22</v>
      </c>
      <c r="M5896" s="9" t="str">
        <f t="shared" si="185"/>
        <v>low</v>
      </c>
      <c r="N5896" s="10">
        <v>-8.5631946759458515</v>
      </c>
      <c r="O5896" s="11">
        <v>1.1653587964246981E-2</v>
      </c>
      <c r="P5896" s="7" t="s">
        <v>14</v>
      </c>
      <c r="Q5896" s="7" t="s">
        <v>1470</v>
      </c>
      <c r="R5896" s="12"/>
    </row>
    <row r="5897" spans="1:18" ht="15.75" x14ac:dyDescent="0.2">
      <c r="A5897" s="5">
        <v>5202001</v>
      </c>
      <c r="B5897" s="6" t="s">
        <v>2974</v>
      </c>
      <c r="C5897" s="7" t="s">
        <v>138</v>
      </c>
      <c r="D5897" s="7" t="s">
        <v>3199</v>
      </c>
      <c r="E5897" s="8" t="s">
        <v>2383</v>
      </c>
      <c r="F5897" s="7" t="s">
        <v>1523</v>
      </c>
      <c r="G5897" s="7" t="s">
        <v>215</v>
      </c>
      <c r="H5897" s="5">
        <v>80</v>
      </c>
      <c r="I5897" s="5">
        <v>15</v>
      </c>
      <c r="J5897" s="5">
        <v>120</v>
      </c>
      <c r="K5897" s="5">
        <v>98</v>
      </c>
      <c r="L5897" s="9">
        <f t="shared" si="184"/>
        <v>19</v>
      </c>
      <c r="M5897" s="9" t="str">
        <f t="shared" si="185"/>
        <v>low</v>
      </c>
      <c r="N5897" s="10">
        <v>-70.849227152735693</v>
      </c>
      <c r="O5897" s="11">
        <v>8.6057060179882683E-3</v>
      </c>
      <c r="P5897" s="7" t="s">
        <v>1461</v>
      </c>
      <c r="Q5897" s="7" t="s">
        <v>1470</v>
      </c>
      <c r="R5897" s="12"/>
    </row>
    <row r="5898" spans="1:18" ht="15.75" x14ac:dyDescent="0.2">
      <c r="A5898" s="5">
        <v>5232292</v>
      </c>
      <c r="B5898" s="6" t="s">
        <v>2468</v>
      </c>
      <c r="C5898" s="7" t="s">
        <v>99</v>
      </c>
      <c r="D5898" s="7" t="s">
        <v>4636</v>
      </c>
      <c r="E5898" s="8" t="s">
        <v>2383</v>
      </c>
      <c r="F5898" s="7" t="s">
        <v>4637</v>
      </c>
      <c r="G5898" s="7" t="s">
        <v>214</v>
      </c>
      <c r="H5898" s="5">
        <v>13</v>
      </c>
      <c r="I5898" s="5">
        <v>15</v>
      </c>
      <c r="J5898" s="5">
        <v>110</v>
      </c>
      <c r="K5898" s="5">
        <v>98</v>
      </c>
      <c r="L5898" s="9">
        <f t="shared" si="184"/>
        <v>22</v>
      </c>
      <c r="M5898" s="9" t="str">
        <f t="shared" si="185"/>
        <v>low</v>
      </c>
      <c r="N5898" s="10">
        <v>-61.25316041665792</v>
      </c>
      <c r="O5898" s="11">
        <v>3.3645832445472479E-5</v>
      </c>
      <c r="P5898" s="7" t="s">
        <v>1461</v>
      </c>
      <c r="Q5898" s="7" t="s">
        <v>1470</v>
      </c>
      <c r="R5898" s="12"/>
    </row>
    <row r="5899" spans="1:18" ht="15.75" x14ac:dyDescent="0.2">
      <c r="A5899" s="5">
        <v>5311617</v>
      </c>
      <c r="B5899" s="6" t="s">
        <v>4405</v>
      </c>
      <c r="C5899" s="7" t="s">
        <v>121</v>
      </c>
      <c r="D5899" s="7" t="s">
        <v>4659</v>
      </c>
      <c r="E5899" s="8" t="s">
        <v>2383</v>
      </c>
      <c r="F5899" s="7" t="s">
        <v>4660</v>
      </c>
      <c r="G5899" s="7" t="s">
        <v>215</v>
      </c>
      <c r="H5899" s="5">
        <v>35</v>
      </c>
      <c r="I5899" s="5">
        <v>15</v>
      </c>
      <c r="J5899" s="5">
        <v>110</v>
      </c>
      <c r="K5899" s="5">
        <v>96</v>
      </c>
      <c r="L5899" s="9">
        <f t="shared" si="184"/>
        <v>22</v>
      </c>
      <c r="M5899" s="9" t="str">
        <f t="shared" si="185"/>
        <v>low</v>
      </c>
      <c r="N5899" s="10">
        <v>-35.29340168977069</v>
      </c>
      <c r="O5899" s="11">
        <v>6.8383449033717625E-3</v>
      </c>
      <c r="P5899" s="7" t="s">
        <v>1461</v>
      </c>
      <c r="Q5899" s="5" t="s">
        <v>1470</v>
      </c>
      <c r="R5899" s="12"/>
    </row>
    <row r="5900" spans="1:18" ht="15.75" x14ac:dyDescent="0.2">
      <c r="A5900" s="5">
        <v>5268823</v>
      </c>
      <c r="B5900" s="6" t="s">
        <v>3435</v>
      </c>
      <c r="C5900" s="7" t="s">
        <v>138</v>
      </c>
      <c r="D5900" s="7" t="s">
        <v>4667</v>
      </c>
      <c r="E5900" s="8" t="s">
        <v>2383</v>
      </c>
      <c r="F5900" s="7" t="s">
        <v>4668</v>
      </c>
      <c r="G5900" s="7" t="s">
        <v>215</v>
      </c>
      <c r="H5900" s="5">
        <v>40</v>
      </c>
      <c r="I5900" s="5">
        <v>15</v>
      </c>
      <c r="J5900" s="5">
        <v>130</v>
      </c>
      <c r="K5900" s="5">
        <v>96</v>
      </c>
      <c r="L5900" s="9">
        <f t="shared" si="184"/>
        <v>24</v>
      </c>
      <c r="M5900" s="9" t="str">
        <f t="shared" si="185"/>
        <v>low</v>
      </c>
      <c r="N5900" s="10">
        <v>-49.449731666623848</v>
      </c>
      <c r="O5900" s="11">
        <v>5.6351851890212856E-3</v>
      </c>
      <c r="P5900" s="7" t="s">
        <v>1461</v>
      </c>
      <c r="Q5900" s="7" t="s">
        <v>1470</v>
      </c>
      <c r="R5900" s="12"/>
    </row>
    <row r="5901" spans="1:18" ht="15.75" x14ac:dyDescent="0.2">
      <c r="A5901" s="5">
        <v>5269042</v>
      </c>
      <c r="B5901" s="6" t="s">
        <v>3435</v>
      </c>
      <c r="C5901" s="7" t="s">
        <v>98</v>
      </c>
      <c r="D5901" s="7" t="s">
        <v>4699</v>
      </c>
      <c r="E5901" s="8" t="s">
        <v>2383</v>
      </c>
      <c r="F5901" s="7" t="s">
        <v>4700</v>
      </c>
      <c r="G5901" s="7" t="s">
        <v>214</v>
      </c>
      <c r="H5901" s="5">
        <v>60</v>
      </c>
      <c r="I5901" s="5">
        <v>15</v>
      </c>
      <c r="J5901" s="5">
        <v>120</v>
      </c>
      <c r="K5901" s="5">
        <v>96</v>
      </c>
      <c r="L5901" s="9">
        <f t="shared" si="184"/>
        <v>22</v>
      </c>
      <c r="M5901" s="9" t="str">
        <f t="shared" si="185"/>
        <v>low</v>
      </c>
      <c r="N5901" s="10">
        <v>-50.222673101867258</v>
      </c>
      <c r="O5901" s="11">
        <v>8.6290046310750768E-3</v>
      </c>
      <c r="P5901" s="7" t="s">
        <v>1461</v>
      </c>
      <c r="Q5901" s="7" t="s">
        <v>1470</v>
      </c>
      <c r="R5901" s="12"/>
    </row>
    <row r="5902" spans="1:18" ht="15.75" x14ac:dyDescent="0.2">
      <c r="A5902" s="5">
        <v>5268823</v>
      </c>
      <c r="B5902" s="6" t="s">
        <v>3435</v>
      </c>
      <c r="C5902" s="7" t="s">
        <v>138</v>
      </c>
      <c r="D5902" s="7" t="s">
        <v>4667</v>
      </c>
      <c r="E5902" s="8" t="s">
        <v>2383</v>
      </c>
      <c r="F5902" s="7" t="s">
        <v>4772</v>
      </c>
      <c r="G5902" s="7" t="s">
        <v>215</v>
      </c>
      <c r="H5902" s="5">
        <v>15</v>
      </c>
      <c r="I5902" s="5">
        <v>15</v>
      </c>
      <c r="J5902" s="5">
        <v>120</v>
      </c>
      <c r="K5902" s="5">
        <v>96</v>
      </c>
      <c r="L5902" s="9">
        <f t="shared" si="184"/>
        <v>22</v>
      </c>
      <c r="M5902" s="9" t="str">
        <f t="shared" si="185"/>
        <v>low</v>
      </c>
      <c r="N5902" s="10">
        <v>-52.199731666623848</v>
      </c>
      <c r="O5902" s="11">
        <v>5.6351851890212856E-3</v>
      </c>
      <c r="P5902" s="7" t="s">
        <v>1461</v>
      </c>
      <c r="Q5902" s="7" t="s">
        <v>1470</v>
      </c>
      <c r="R5902" s="12"/>
    </row>
    <row r="5903" spans="1:18" ht="15.75" x14ac:dyDescent="0.2">
      <c r="A5903" s="5">
        <v>5377587</v>
      </c>
      <c r="B5903" s="6" t="s">
        <v>3237</v>
      </c>
      <c r="C5903" s="7" t="s">
        <v>115</v>
      </c>
      <c r="D5903" s="7" t="s">
        <v>4826</v>
      </c>
      <c r="E5903" s="8" t="s">
        <v>2383</v>
      </c>
      <c r="F5903" s="7" t="s">
        <v>2029</v>
      </c>
      <c r="G5903" s="7" t="s">
        <v>214</v>
      </c>
      <c r="H5903" s="5">
        <v>18</v>
      </c>
      <c r="I5903" s="5">
        <v>15</v>
      </c>
      <c r="J5903" s="5">
        <v>110</v>
      </c>
      <c r="K5903" s="5">
        <v>98</v>
      </c>
      <c r="L5903" s="9">
        <f t="shared" si="184"/>
        <v>22</v>
      </c>
      <c r="M5903" s="9" t="str">
        <f t="shared" si="185"/>
        <v>low</v>
      </c>
      <c r="N5903" s="10">
        <v>-18.677976458347985</v>
      </c>
      <c r="O5903" s="11">
        <v>7.230046292534098E-3</v>
      </c>
      <c r="P5903" s="7" t="s">
        <v>1461</v>
      </c>
      <c r="Q5903" s="5" t="s">
        <v>1470</v>
      </c>
      <c r="R5903" s="12"/>
    </row>
    <row r="5904" spans="1:18" ht="15.75" x14ac:dyDescent="0.2">
      <c r="A5904" s="5">
        <v>5311963</v>
      </c>
      <c r="B5904" s="6" t="s">
        <v>4405</v>
      </c>
      <c r="C5904" s="7" t="s">
        <v>98</v>
      </c>
      <c r="D5904" s="7" t="s">
        <v>4875</v>
      </c>
      <c r="E5904" s="8" t="s">
        <v>2383</v>
      </c>
      <c r="F5904" s="7" t="s">
        <v>4319</v>
      </c>
      <c r="G5904" s="7" t="s">
        <v>215</v>
      </c>
      <c r="H5904" s="5">
        <v>10</v>
      </c>
      <c r="I5904" s="5">
        <v>15</v>
      </c>
      <c r="J5904" s="5">
        <v>100</v>
      </c>
      <c r="K5904" s="5">
        <v>95</v>
      </c>
      <c r="L5904" s="9">
        <f t="shared" si="184"/>
        <v>22</v>
      </c>
      <c r="M5904" s="9" t="str">
        <f t="shared" si="185"/>
        <v>low</v>
      </c>
      <c r="N5904" s="10">
        <v>-40.994715775450459</v>
      </c>
      <c r="O5904" s="11">
        <v>5.3949884240864776E-3</v>
      </c>
      <c r="P5904" s="7" t="s">
        <v>1461</v>
      </c>
      <c r="Q5904" s="7" t="s">
        <v>1470</v>
      </c>
      <c r="R5904" s="12"/>
    </row>
    <row r="5905" spans="1:18" ht="15.75" x14ac:dyDescent="0.2">
      <c r="A5905" s="5">
        <v>5342265</v>
      </c>
      <c r="B5905" s="6" t="s">
        <v>3921</v>
      </c>
      <c r="C5905" s="7" t="s">
        <v>157</v>
      </c>
      <c r="D5905" s="7" t="s">
        <v>4903</v>
      </c>
      <c r="E5905" s="8" t="s">
        <v>2383</v>
      </c>
      <c r="F5905" s="7" t="s">
        <v>4904</v>
      </c>
      <c r="G5905" s="7" t="s">
        <v>215</v>
      </c>
      <c r="H5905" s="5">
        <v>58</v>
      </c>
      <c r="I5905" s="5">
        <v>15</v>
      </c>
      <c r="J5905" s="5">
        <v>165</v>
      </c>
      <c r="K5905" s="5">
        <v>98</v>
      </c>
      <c r="L5905" s="9">
        <f t="shared" si="184"/>
        <v>24</v>
      </c>
      <c r="M5905" s="9" t="str">
        <f t="shared" si="185"/>
        <v>low</v>
      </c>
      <c r="N5905" s="10">
        <v>-32.25079162032489</v>
      </c>
      <c r="O5905" s="11">
        <v>3.3503472222946584E-3</v>
      </c>
      <c r="P5905" s="7" t="s">
        <v>1461</v>
      </c>
      <c r="Q5905" s="7" t="s">
        <v>1470</v>
      </c>
      <c r="R5905" s="12"/>
    </row>
    <row r="5906" spans="1:18" ht="15.75" x14ac:dyDescent="0.2">
      <c r="A5906" s="5">
        <v>5311552</v>
      </c>
      <c r="B5906" s="6" t="s">
        <v>4405</v>
      </c>
      <c r="C5906" s="7" t="s">
        <v>155</v>
      </c>
      <c r="D5906" s="7" t="s">
        <v>4997</v>
      </c>
      <c r="E5906" s="8" t="s">
        <v>2383</v>
      </c>
      <c r="F5906" s="7" t="s">
        <v>4998</v>
      </c>
      <c r="G5906" s="7" t="s">
        <v>214</v>
      </c>
      <c r="H5906" s="5">
        <v>18</v>
      </c>
      <c r="I5906" s="5">
        <v>15</v>
      </c>
      <c r="J5906" s="5">
        <v>120</v>
      </c>
      <c r="K5906" s="5">
        <v>98</v>
      </c>
      <c r="L5906" s="9">
        <f t="shared" si="184"/>
        <v>22</v>
      </c>
      <c r="M5906" s="9" t="str">
        <f t="shared" si="185"/>
        <v>low</v>
      </c>
      <c r="N5906" s="10">
        <v>-44.771035254649178</v>
      </c>
      <c r="O5906" s="11">
        <v>1.6968287040072028E-2</v>
      </c>
      <c r="P5906" s="7" t="s">
        <v>1461</v>
      </c>
      <c r="Q5906" s="7" t="s">
        <v>1470</v>
      </c>
      <c r="R5906" s="12"/>
    </row>
    <row r="5907" spans="1:18" ht="15.75" x14ac:dyDescent="0.2">
      <c r="A5907" s="5">
        <v>5343007</v>
      </c>
      <c r="B5907" s="6" t="s">
        <v>3921</v>
      </c>
      <c r="C5907" s="7" t="s">
        <v>159</v>
      </c>
      <c r="D5907" s="7" t="s">
        <v>5137</v>
      </c>
      <c r="E5907" s="8" t="s">
        <v>2383</v>
      </c>
      <c r="F5907" s="7" t="s">
        <v>5138</v>
      </c>
      <c r="G5907" s="7" t="s">
        <v>214</v>
      </c>
      <c r="H5907" s="5">
        <v>17</v>
      </c>
      <c r="I5907" s="5">
        <v>15</v>
      </c>
      <c r="J5907" s="5">
        <v>110</v>
      </c>
      <c r="K5907" s="5">
        <v>96</v>
      </c>
      <c r="L5907" s="9">
        <f t="shared" si="184"/>
        <v>22</v>
      </c>
      <c r="M5907" s="9" t="str">
        <f t="shared" si="185"/>
        <v>low</v>
      </c>
      <c r="N5907" s="10">
        <v>-38.692244942089019</v>
      </c>
      <c r="O5907" s="11">
        <v>5.7291666671517305E-3</v>
      </c>
      <c r="P5907" s="7" t="s">
        <v>1461</v>
      </c>
      <c r="Q5907" s="7" t="s">
        <v>1470</v>
      </c>
      <c r="R5907" s="12"/>
    </row>
    <row r="5908" spans="1:18" ht="15.75" x14ac:dyDescent="0.2">
      <c r="A5908" s="5">
        <v>5270782</v>
      </c>
      <c r="B5908" s="6" t="s">
        <v>4805</v>
      </c>
      <c r="C5908" s="7" t="s">
        <v>106</v>
      </c>
      <c r="D5908" s="7" t="s">
        <v>5170</v>
      </c>
      <c r="E5908" s="8" t="s">
        <v>2383</v>
      </c>
      <c r="F5908" s="7" t="s">
        <v>5171</v>
      </c>
      <c r="G5908" s="7" t="s">
        <v>214</v>
      </c>
      <c r="H5908" s="5">
        <v>24</v>
      </c>
      <c r="I5908" s="5">
        <v>15</v>
      </c>
      <c r="J5908" s="5">
        <v>120</v>
      </c>
      <c r="K5908" s="5">
        <v>98</v>
      </c>
      <c r="L5908" s="9">
        <f t="shared" si="184"/>
        <v>22</v>
      </c>
      <c r="M5908" s="9" t="str">
        <f t="shared" si="185"/>
        <v>low</v>
      </c>
      <c r="N5908" s="10">
        <v>-63.18978606480232</v>
      </c>
      <c r="O5908" s="13">
        <v>4.8393055549240671E-3</v>
      </c>
      <c r="P5908" s="7" t="s">
        <v>1461</v>
      </c>
      <c r="Q5908" s="7" t="s">
        <v>1470</v>
      </c>
      <c r="R5908" s="12"/>
    </row>
    <row r="5909" spans="1:18" ht="15.75" x14ac:dyDescent="0.2">
      <c r="A5909" s="5">
        <v>5270479</v>
      </c>
      <c r="B5909" s="6" t="s">
        <v>3435</v>
      </c>
      <c r="C5909" s="7" t="s">
        <v>115</v>
      </c>
      <c r="D5909" s="7" t="s">
        <v>5182</v>
      </c>
      <c r="E5909" s="8" t="s">
        <v>2383</v>
      </c>
      <c r="F5909" s="7" t="s">
        <v>5183</v>
      </c>
      <c r="G5909" s="7" t="s">
        <v>214</v>
      </c>
      <c r="H5909" s="5">
        <v>17</v>
      </c>
      <c r="I5909" s="5">
        <v>15</v>
      </c>
      <c r="J5909" s="5">
        <v>110</v>
      </c>
      <c r="K5909" s="5">
        <v>96</v>
      </c>
      <c r="L5909" s="9">
        <f t="shared" si="184"/>
        <v>22</v>
      </c>
      <c r="M5909" s="9" t="str">
        <f t="shared" si="185"/>
        <v>low</v>
      </c>
      <c r="N5909" s="10">
        <v>-63.564459027766134</v>
      </c>
      <c r="O5909" s="13">
        <v>7.5793287032865919E-3</v>
      </c>
      <c r="P5909" s="7" t="s">
        <v>1461</v>
      </c>
      <c r="Q5909" s="7" t="s">
        <v>1470</v>
      </c>
      <c r="R5909" s="12"/>
    </row>
    <row r="5910" spans="1:18" ht="15.75" x14ac:dyDescent="0.2">
      <c r="A5910" s="5">
        <v>5270775</v>
      </c>
      <c r="B5910" s="6" t="s">
        <v>4805</v>
      </c>
      <c r="C5910" s="7" t="s">
        <v>98</v>
      </c>
      <c r="D5910" s="7" t="s">
        <v>5376</v>
      </c>
      <c r="E5910" s="8" t="s">
        <v>2383</v>
      </c>
      <c r="F5910" s="7" t="s">
        <v>684</v>
      </c>
      <c r="G5910" s="7" t="s">
        <v>214</v>
      </c>
      <c r="H5910" s="5">
        <v>20</v>
      </c>
      <c r="I5910" s="5">
        <v>15</v>
      </c>
      <c r="J5910" s="5">
        <v>110</v>
      </c>
      <c r="K5910" s="5">
        <v>96</v>
      </c>
      <c r="L5910" s="9">
        <f t="shared" si="184"/>
        <v>22</v>
      </c>
      <c r="M5910" s="9" t="str">
        <f t="shared" si="185"/>
        <v>low</v>
      </c>
      <c r="N5910" s="10">
        <v>-68.983525810202991</v>
      </c>
      <c r="O5910" s="11">
        <v>5.5332638876279816E-3</v>
      </c>
      <c r="P5910" s="7" t="s">
        <v>1461</v>
      </c>
      <c r="Q5910" s="7" t="s">
        <v>1470</v>
      </c>
      <c r="R5910" s="12"/>
    </row>
    <row r="5911" spans="1:18" ht="15.75" x14ac:dyDescent="0.2">
      <c r="A5911" s="5">
        <v>5269307</v>
      </c>
      <c r="B5911" s="6" t="s">
        <v>3435</v>
      </c>
      <c r="C5911" s="7" t="s">
        <v>149</v>
      </c>
      <c r="D5911" s="7" t="s">
        <v>5541</v>
      </c>
      <c r="E5911" s="8" t="s">
        <v>2383</v>
      </c>
      <c r="F5911" s="7" t="s">
        <v>5542</v>
      </c>
      <c r="G5911" s="7" t="s">
        <v>214</v>
      </c>
      <c r="H5911" s="5">
        <v>15</v>
      </c>
      <c r="I5911" s="5">
        <v>15</v>
      </c>
      <c r="J5911" s="5">
        <v>123</v>
      </c>
      <c r="K5911" s="5">
        <v>98</v>
      </c>
      <c r="L5911" s="9">
        <f t="shared" si="184"/>
        <v>24</v>
      </c>
      <c r="M5911" s="9" t="str">
        <f t="shared" si="185"/>
        <v>low</v>
      </c>
      <c r="N5911" s="10">
        <v>-74.327525925880764</v>
      </c>
      <c r="O5911" s="11">
        <v>3.5282407407066785E-3</v>
      </c>
      <c r="P5911" s="7" t="s">
        <v>1461</v>
      </c>
      <c r="Q5911" s="7" t="s">
        <v>1470</v>
      </c>
      <c r="R5911" s="12"/>
    </row>
    <row r="5912" spans="1:18" ht="15.75" x14ac:dyDescent="0.2">
      <c r="A5912" s="5">
        <v>5234614</v>
      </c>
      <c r="B5912" s="6" t="s">
        <v>4525</v>
      </c>
      <c r="C5912" s="7" t="s">
        <v>149</v>
      </c>
      <c r="D5912" s="7" t="s">
        <v>5575</v>
      </c>
      <c r="E5912" s="8" t="s">
        <v>2383</v>
      </c>
      <c r="F5912" s="7" t="s">
        <v>5576</v>
      </c>
      <c r="G5912" s="7" t="s">
        <v>214</v>
      </c>
      <c r="H5912" s="5">
        <v>20</v>
      </c>
      <c r="I5912" s="5">
        <v>15</v>
      </c>
      <c r="J5912" s="5">
        <v>120</v>
      </c>
      <c r="K5912" s="5">
        <v>95</v>
      </c>
      <c r="L5912" s="9">
        <f t="shared" si="184"/>
        <v>22</v>
      </c>
      <c r="M5912" s="9" t="str">
        <f t="shared" si="185"/>
        <v>low</v>
      </c>
      <c r="N5912" s="10">
        <v>-87.080808865757717</v>
      </c>
      <c r="O5912" s="11">
        <v>3.9583334000781178E-5</v>
      </c>
      <c r="P5912" s="7" t="s">
        <v>1461</v>
      </c>
      <c r="Q5912" s="7" t="s">
        <v>1470</v>
      </c>
      <c r="R5912" s="12"/>
    </row>
    <row r="5913" spans="1:18" ht="15.75" x14ac:dyDescent="0.2">
      <c r="A5913" s="5">
        <v>5271615</v>
      </c>
      <c r="B5913" s="6" t="s">
        <v>4805</v>
      </c>
      <c r="C5913" s="7" t="s">
        <v>63</v>
      </c>
      <c r="D5913" s="7" t="s">
        <v>5577</v>
      </c>
      <c r="E5913" s="8" t="s">
        <v>2383</v>
      </c>
      <c r="F5913" s="7" t="s">
        <v>626</v>
      </c>
      <c r="G5913" s="7" t="s">
        <v>214</v>
      </c>
      <c r="H5913" s="5">
        <v>20</v>
      </c>
      <c r="I5913" s="5">
        <v>15</v>
      </c>
      <c r="J5913" s="5">
        <v>120</v>
      </c>
      <c r="K5913" s="5">
        <v>99</v>
      </c>
      <c r="L5913" s="9">
        <f t="shared" si="184"/>
        <v>22</v>
      </c>
      <c r="M5913" s="9" t="str">
        <f t="shared" si="185"/>
        <v>low</v>
      </c>
      <c r="N5913" s="10">
        <v>-74.391735995362978</v>
      </c>
      <c r="O5913" s="11">
        <v>1.3552858799812384E-2</v>
      </c>
      <c r="P5913" s="7" t="s">
        <v>1461</v>
      </c>
      <c r="Q5913" s="7" t="s">
        <v>1470</v>
      </c>
      <c r="R5913" s="12"/>
    </row>
    <row r="5914" spans="1:18" ht="15.75" x14ac:dyDescent="0.2">
      <c r="A5914" s="5">
        <v>5311639</v>
      </c>
      <c r="B5914" s="6" t="s">
        <v>4405</v>
      </c>
      <c r="C5914" s="7" t="s">
        <v>115</v>
      </c>
      <c r="D5914" s="7" t="s">
        <v>5580</v>
      </c>
      <c r="E5914" s="8" t="s">
        <v>2383</v>
      </c>
      <c r="F5914" s="7" t="s">
        <v>5581</v>
      </c>
      <c r="G5914" s="7" t="s">
        <v>215</v>
      </c>
      <c r="H5914" s="5">
        <v>36</v>
      </c>
      <c r="I5914" s="5">
        <v>15</v>
      </c>
      <c r="J5914" s="5">
        <v>110</v>
      </c>
      <c r="K5914" s="5">
        <v>99</v>
      </c>
      <c r="L5914" s="9">
        <f t="shared" si="184"/>
        <v>22</v>
      </c>
      <c r="M5914" s="9" t="str">
        <f t="shared" si="185"/>
        <v>low</v>
      </c>
      <c r="N5914" s="10">
        <v>-61.536057245328266</v>
      </c>
      <c r="O5914" s="11">
        <v>8.8165509296231903E-3</v>
      </c>
      <c r="P5914" s="7" t="s">
        <v>1461</v>
      </c>
      <c r="Q5914" s="5" t="s">
        <v>1470</v>
      </c>
      <c r="R5914" s="12"/>
    </row>
    <row r="5915" spans="1:18" ht="15.75" x14ac:dyDescent="0.2">
      <c r="A5915" s="5">
        <v>5314105</v>
      </c>
      <c r="B5915" s="6" t="s">
        <v>5365</v>
      </c>
      <c r="C5915" s="7" t="s">
        <v>130</v>
      </c>
      <c r="D5915" s="7" t="s">
        <v>5586</v>
      </c>
      <c r="E5915" s="8" t="s">
        <v>2383</v>
      </c>
      <c r="F5915" s="7" t="s">
        <v>5587</v>
      </c>
      <c r="G5915" s="7" t="s">
        <v>215</v>
      </c>
      <c r="H5915" s="5">
        <v>15</v>
      </c>
      <c r="I5915" s="5">
        <v>15</v>
      </c>
      <c r="J5915" s="5">
        <v>120</v>
      </c>
      <c r="K5915" s="5">
        <v>97</v>
      </c>
      <c r="L5915" s="9">
        <f t="shared" si="184"/>
        <v>22</v>
      </c>
      <c r="M5915" s="9" t="str">
        <f t="shared" si="185"/>
        <v>low</v>
      </c>
      <c r="N5915" s="10">
        <v>-60.803014386532595</v>
      </c>
      <c r="O5915" s="11">
        <v>5.6217245364678092E-3</v>
      </c>
      <c r="P5915" s="7" t="s">
        <v>1461</v>
      </c>
      <c r="Q5915" s="7" t="s">
        <v>1470</v>
      </c>
      <c r="R5915" s="12"/>
    </row>
    <row r="5916" spans="1:18" ht="15.75" x14ac:dyDescent="0.2">
      <c r="A5916" s="5">
        <v>5311639</v>
      </c>
      <c r="B5916" s="6" t="s">
        <v>4405</v>
      </c>
      <c r="C5916" s="7" t="s">
        <v>115</v>
      </c>
      <c r="D5916" s="7" t="s">
        <v>5580</v>
      </c>
      <c r="E5916" s="8" t="s">
        <v>2383</v>
      </c>
      <c r="F5916" s="7" t="s">
        <v>5682</v>
      </c>
      <c r="G5916" s="7" t="s">
        <v>215</v>
      </c>
      <c r="H5916" s="5">
        <v>31</v>
      </c>
      <c r="I5916" s="5">
        <v>15</v>
      </c>
      <c r="J5916" s="5">
        <v>120</v>
      </c>
      <c r="K5916" s="5">
        <v>98</v>
      </c>
      <c r="L5916" s="9">
        <f t="shared" si="184"/>
        <v>22</v>
      </c>
      <c r="M5916" s="9" t="str">
        <f t="shared" si="185"/>
        <v>low</v>
      </c>
      <c r="N5916" s="10">
        <v>-64.286057245328266</v>
      </c>
      <c r="O5916" s="11">
        <v>8.8165509296231903E-3</v>
      </c>
      <c r="P5916" s="7" t="s">
        <v>1461</v>
      </c>
      <c r="Q5916" s="7" t="s">
        <v>1470</v>
      </c>
      <c r="R5916" s="12"/>
    </row>
    <row r="5917" spans="1:18" ht="15.75" x14ac:dyDescent="0.2">
      <c r="A5917" s="5">
        <v>5234092</v>
      </c>
      <c r="B5917" s="6" t="s">
        <v>4525</v>
      </c>
      <c r="C5917" s="7" t="s">
        <v>106</v>
      </c>
      <c r="D5917" s="7" t="s">
        <v>5688</v>
      </c>
      <c r="E5917" s="8" t="s">
        <v>2383</v>
      </c>
      <c r="F5917" s="7" t="s">
        <v>5689</v>
      </c>
      <c r="G5917" s="7" t="s">
        <v>214</v>
      </c>
      <c r="H5917" s="5">
        <v>16</v>
      </c>
      <c r="I5917" s="5">
        <v>15</v>
      </c>
      <c r="J5917" s="5">
        <v>100</v>
      </c>
      <c r="K5917" s="5">
        <v>96</v>
      </c>
      <c r="L5917" s="9">
        <f t="shared" si="184"/>
        <v>22</v>
      </c>
      <c r="M5917" s="9" t="str">
        <f t="shared" si="185"/>
        <v>low</v>
      </c>
      <c r="N5917" s="10">
        <v>-90.327372291685606</v>
      </c>
      <c r="O5917" s="11">
        <v>1.0792592591315042E-2</v>
      </c>
      <c r="P5917" s="7" t="s">
        <v>1461</v>
      </c>
      <c r="Q5917" s="7" t="s">
        <v>1470</v>
      </c>
      <c r="R5917" s="12"/>
    </row>
    <row r="5918" spans="1:18" ht="15.75" x14ac:dyDescent="0.2">
      <c r="A5918" s="5">
        <v>5234614</v>
      </c>
      <c r="B5918" s="6" t="s">
        <v>4525</v>
      </c>
      <c r="C5918" s="7" t="s">
        <v>149</v>
      </c>
      <c r="D5918" s="7" t="s">
        <v>5575</v>
      </c>
      <c r="E5918" s="8" t="s">
        <v>2383</v>
      </c>
      <c r="F5918" s="7" t="s">
        <v>385</v>
      </c>
      <c r="G5918" s="7" t="s">
        <v>214</v>
      </c>
      <c r="H5918" s="5">
        <v>38</v>
      </c>
      <c r="I5918" s="5">
        <v>15</v>
      </c>
      <c r="J5918" s="5">
        <v>120</v>
      </c>
      <c r="K5918" s="5">
        <v>98</v>
      </c>
      <c r="L5918" s="9">
        <f t="shared" si="184"/>
        <v>22</v>
      </c>
      <c r="M5918" s="9" t="str">
        <f t="shared" si="185"/>
        <v>low</v>
      </c>
      <c r="N5918" s="10">
        <v>-91.164142199064372</v>
      </c>
      <c r="O5918" s="11">
        <v>3.9583334000781178E-5</v>
      </c>
      <c r="P5918" s="7" t="s">
        <v>1461</v>
      </c>
      <c r="Q5918" s="7" t="s">
        <v>1470</v>
      </c>
      <c r="R5918" s="12"/>
    </row>
    <row r="5919" spans="1:18" ht="15.75" x14ac:dyDescent="0.2">
      <c r="A5919" s="5">
        <v>5312452</v>
      </c>
      <c r="B5919" s="6" t="s">
        <v>4405</v>
      </c>
      <c r="C5919" s="7" t="s">
        <v>106</v>
      </c>
      <c r="D5919" s="7" t="s">
        <v>5737</v>
      </c>
      <c r="E5919" s="8" t="s">
        <v>2383</v>
      </c>
      <c r="F5919" s="7" t="s">
        <v>5738</v>
      </c>
      <c r="G5919" s="7" t="s">
        <v>215</v>
      </c>
      <c r="H5919" s="5">
        <v>34</v>
      </c>
      <c r="I5919" s="5">
        <v>15</v>
      </c>
      <c r="J5919" s="5">
        <v>110</v>
      </c>
      <c r="K5919" s="5">
        <v>96</v>
      </c>
      <c r="L5919" s="9">
        <f t="shared" si="184"/>
        <v>22</v>
      </c>
      <c r="M5919" s="9" t="str">
        <f t="shared" si="185"/>
        <v>low</v>
      </c>
      <c r="N5919" s="10">
        <v>-65.732114884252951</v>
      </c>
      <c r="O5919" s="11">
        <v>2.2094097221270204E-3</v>
      </c>
      <c r="P5919" s="7" t="s">
        <v>1461</v>
      </c>
      <c r="Q5919" s="7" t="s">
        <v>1470</v>
      </c>
      <c r="R5919" s="12"/>
    </row>
    <row r="5920" spans="1:18" ht="15.75" x14ac:dyDescent="0.2">
      <c r="A5920" s="5">
        <v>5313203</v>
      </c>
      <c r="B5920" s="6" t="s">
        <v>4405</v>
      </c>
      <c r="C5920" s="7" t="s">
        <v>115</v>
      </c>
      <c r="D5920" s="7" t="s">
        <v>5762</v>
      </c>
      <c r="E5920" s="8" t="s">
        <v>2383</v>
      </c>
      <c r="F5920" s="7" t="s">
        <v>1370</v>
      </c>
      <c r="G5920" s="7" t="s">
        <v>214</v>
      </c>
      <c r="H5920" s="5">
        <v>20</v>
      </c>
      <c r="I5920" s="5">
        <v>15</v>
      </c>
      <c r="J5920" s="5">
        <v>120</v>
      </c>
      <c r="K5920" s="5">
        <v>99</v>
      </c>
      <c r="L5920" s="9">
        <f t="shared" si="184"/>
        <v>22</v>
      </c>
      <c r="M5920" s="9" t="str">
        <f t="shared" si="185"/>
        <v>low</v>
      </c>
      <c r="N5920" s="10">
        <v>-66.199268125019444</v>
      </c>
      <c r="O5920" s="11">
        <v>5.9654282449628226E-3</v>
      </c>
      <c r="P5920" s="7" t="s">
        <v>1461</v>
      </c>
      <c r="Q5920" s="7" t="s">
        <v>1470</v>
      </c>
      <c r="R5920" s="12"/>
    </row>
    <row r="5921" spans="1:18" ht="15.75" x14ac:dyDescent="0.2">
      <c r="A5921" s="5">
        <v>5234875</v>
      </c>
      <c r="B5921" s="6" t="s">
        <v>4525</v>
      </c>
      <c r="C5921" s="7" t="s">
        <v>157</v>
      </c>
      <c r="D5921" s="7" t="s">
        <v>5769</v>
      </c>
      <c r="E5921" s="8" t="s">
        <v>2383</v>
      </c>
      <c r="F5921" s="7" t="s">
        <v>5770</v>
      </c>
      <c r="G5921" s="7" t="s">
        <v>215</v>
      </c>
      <c r="H5921" s="5">
        <v>60</v>
      </c>
      <c r="I5921" s="5">
        <v>15</v>
      </c>
      <c r="J5921" s="5">
        <v>125</v>
      </c>
      <c r="K5921" s="5">
        <v>97</v>
      </c>
      <c r="L5921" s="9">
        <f t="shared" si="184"/>
        <v>24</v>
      </c>
      <c r="M5921" s="9" t="str">
        <f t="shared" si="185"/>
        <v>low</v>
      </c>
      <c r="N5921" s="10">
        <v>-92.444744050881127</v>
      </c>
      <c r="O5921" s="11">
        <v>6.2479166663251817E-3</v>
      </c>
      <c r="P5921" s="7" t="s">
        <v>1461</v>
      </c>
      <c r="Q5921" s="7" t="s">
        <v>1470</v>
      </c>
      <c r="R5921" s="12"/>
    </row>
    <row r="5922" spans="1:18" ht="15.75" x14ac:dyDescent="0.2">
      <c r="A5922" s="5">
        <v>5381896</v>
      </c>
      <c r="B5922" s="6" t="s">
        <v>5126</v>
      </c>
      <c r="C5922" s="7" t="s">
        <v>106</v>
      </c>
      <c r="D5922" s="7" t="s">
        <v>5789</v>
      </c>
      <c r="E5922" s="8" t="s">
        <v>2383</v>
      </c>
      <c r="F5922" s="7" t="s">
        <v>5790</v>
      </c>
      <c r="G5922" s="7" t="s">
        <v>214</v>
      </c>
      <c r="H5922" s="5">
        <v>21</v>
      </c>
      <c r="I5922" s="5">
        <v>15</v>
      </c>
      <c r="J5922" s="5">
        <v>125</v>
      </c>
      <c r="K5922" s="5">
        <v>97</v>
      </c>
      <c r="L5922" s="9">
        <f t="shared" si="184"/>
        <v>24</v>
      </c>
      <c r="M5922" s="9" t="str">
        <f t="shared" si="185"/>
        <v>low</v>
      </c>
      <c r="N5922" s="10">
        <v>-45.146006898168707</v>
      </c>
      <c r="O5922" s="11">
        <v>1.8846412058337592E-3</v>
      </c>
      <c r="P5922" s="7" t="s">
        <v>1461</v>
      </c>
      <c r="Q5922" s="7" t="s">
        <v>1470</v>
      </c>
      <c r="R5922" s="12"/>
    </row>
    <row r="5923" spans="1:18" ht="15.75" x14ac:dyDescent="0.2">
      <c r="A5923" s="5">
        <v>5271097</v>
      </c>
      <c r="B5923" s="6" t="s">
        <v>4805</v>
      </c>
      <c r="C5923" s="7" t="s">
        <v>106</v>
      </c>
      <c r="D5923" s="7" t="s">
        <v>5800</v>
      </c>
      <c r="E5923" s="8" t="s">
        <v>2383</v>
      </c>
      <c r="F5923" s="7" t="s">
        <v>5801</v>
      </c>
      <c r="G5923" s="7" t="s">
        <v>214</v>
      </c>
      <c r="H5923" s="5">
        <v>32</v>
      </c>
      <c r="I5923" s="5">
        <v>15</v>
      </c>
      <c r="J5923" s="5">
        <v>130</v>
      </c>
      <c r="K5923" s="5">
        <v>97</v>
      </c>
      <c r="L5923" s="9">
        <f t="shared" si="184"/>
        <v>24</v>
      </c>
      <c r="M5923" s="9" t="str">
        <f t="shared" si="185"/>
        <v>low</v>
      </c>
      <c r="N5923" s="10">
        <v>-80.596434675942874</v>
      </c>
      <c r="O5923" s="11">
        <v>7.0091435190988705E-3</v>
      </c>
      <c r="P5923" s="7" t="s">
        <v>1461</v>
      </c>
      <c r="Q5923" s="7" t="s">
        <v>1470</v>
      </c>
      <c r="R5923" s="12"/>
    </row>
    <row r="5924" spans="1:18" ht="15.75" x14ac:dyDescent="0.2">
      <c r="A5924" s="5">
        <v>5312338</v>
      </c>
      <c r="B5924" s="6" t="s">
        <v>4405</v>
      </c>
      <c r="C5924" s="7" t="s">
        <v>98</v>
      </c>
      <c r="D5924" s="7" t="s">
        <v>5804</v>
      </c>
      <c r="E5924" s="8" t="s">
        <v>2383</v>
      </c>
      <c r="F5924" s="7" t="s">
        <v>5805</v>
      </c>
      <c r="G5924" s="7" t="s">
        <v>215</v>
      </c>
      <c r="H5924" s="5">
        <v>34</v>
      </c>
      <c r="I5924" s="5">
        <v>15</v>
      </c>
      <c r="J5924" s="5">
        <v>120</v>
      </c>
      <c r="K5924" s="5">
        <v>95</v>
      </c>
      <c r="L5924" s="9">
        <f t="shared" si="184"/>
        <v>22</v>
      </c>
      <c r="M5924" s="9" t="str">
        <f t="shared" si="185"/>
        <v>low</v>
      </c>
      <c r="N5924" s="10">
        <v>-67.397228275454836</v>
      </c>
      <c r="O5924" s="11">
        <v>6.1510069426731206E-3</v>
      </c>
      <c r="P5924" s="7" t="s">
        <v>1461</v>
      </c>
      <c r="Q5924" s="7" t="s">
        <v>1470</v>
      </c>
      <c r="R5924" s="12"/>
    </row>
    <row r="5925" spans="1:18" ht="15.75" x14ac:dyDescent="0.2">
      <c r="A5925" s="5">
        <v>5208980</v>
      </c>
      <c r="B5925" s="6" t="s">
        <v>4544</v>
      </c>
      <c r="C5925" s="7" t="s">
        <v>157</v>
      </c>
      <c r="D5925" s="7" t="s">
        <v>5818</v>
      </c>
      <c r="E5925" s="8" t="s">
        <v>2383</v>
      </c>
      <c r="F5925" s="7" t="s">
        <v>835</v>
      </c>
      <c r="G5925" s="7" t="s">
        <v>214</v>
      </c>
      <c r="H5925" s="5">
        <v>32</v>
      </c>
      <c r="I5925" s="5">
        <v>15</v>
      </c>
      <c r="J5925" s="5">
        <v>125</v>
      </c>
      <c r="K5925" s="5">
        <v>98</v>
      </c>
      <c r="L5925" s="9">
        <f t="shared" si="184"/>
        <v>24</v>
      </c>
      <c r="M5925" s="9" t="str">
        <f t="shared" si="185"/>
        <v>low</v>
      </c>
      <c r="N5925" s="10">
        <v>-102.5683240277358</v>
      </c>
      <c r="O5925" s="11">
        <v>2.6771990742417984E-3</v>
      </c>
      <c r="P5925" s="7" t="s">
        <v>1461</v>
      </c>
      <c r="Q5925" s="7" t="s">
        <v>1470</v>
      </c>
      <c r="R5925" s="12"/>
    </row>
    <row r="5926" spans="1:18" ht="15.75" x14ac:dyDescent="0.2">
      <c r="A5926" s="5">
        <v>5380961</v>
      </c>
      <c r="B5926" s="6" t="s">
        <v>5126</v>
      </c>
      <c r="C5926" s="7" t="s">
        <v>98</v>
      </c>
      <c r="D5926" s="7" t="s">
        <v>5939</v>
      </c>
      <c r="E5926" s="8" t="s">
        <v>2383</v>
      </c>
      <c r="F5926" s="7" t="s">
        <v>5940</v>
      </c>
      <c r="G5926" s="7" t="s">
        <v>214</v>
      </c>
      <c r="H5926" s="5">
        <v>28</v>
      </c>
      <c r="I5926" s="5">
        <v>15</v>
      </c>
      <c r="J5926" s="5">
        <v>120</v>
      </c>
      <c r="K5926" s="5"/>
      <c r="L5926" s="9">
        <f t="shared" si="184"/>
        <v>22</v>
      </c>
      <c r="M5926" s="9" t="str">
        <f t="shared" si="185"/>
        <v>low</v>
      </c>
      <c r="N5926" s="10">
        <v>-49.53236284723971</v>
      </c>
      <c r="O5926" s="11">
        <v>4.4632754652411677E-3</v>
      </c>
      <c r="P5926" s="7" t="s">
        <v>1461</v>
      </c>
      <c r="Q5926" s="7" t="s">
        <v>1470</v>
      </c>
      <c r="R5926" s="12"/>
    </row>
    <row r="5927" spans="1:18" ht="15.75" x14ac:dyDescent="0.2">
      <c r="A5927" s="5">
        <v>5312667</v>
      </c>
      <c r="B5927" s="6" t="s">
        <v>4405</v>
      </c>
      <c r="C5927" s="7" t="s">
        <v>63</v>
      </c>
      <c r="D5927" s="7" t="s">
        <v>5941</v>
      </c>
      <c r="E5927" s="8" t="s">
        <v>2383</v>
      </c>
      <c r="F5927" s="7" t="s">
        <v>5942</v>
      </c>
      <c r="G5927" s="7" t="s">
        <v>214</v>
      </c>
      <c r="H5927" s="5">
        <v>50</v>
      </c>
      <c r="I5927" s="5">
        <v>15</v>
      </c>
      <c r="J5927" s="5">
        <v>120</v>
      </c>
      <c r="K5927" s="5">
        <v>97</v>
      </c>
      <c r="L5927" s="9">
        <f t="shared" si="184"/>
        <v>22</v>
      </c>
      <c r="M5927" s="9" t="str">
        <f t="shared" si="185"/>
        <v>low</v>
      </c>
      <c r="N5927" s="10">
        <v>-71.133221643474826</v>
      </c>
      <c r="O5927" s="11">
        <v>2.5832175888353959E-3</v>
      </c>
      <c r="P5927" s="7" t="s">
        <v>1461</v>
      </c>
      <c r="Q5927" s="7" t="s">
        <v>1470</v>
      </c>
      <c r="R5927" s="12"/>
    </row>
    <row r="5928" spans="1:18" ht="15.75" x14ac:dyDescent="0.2">
      <c r="A5928" s="5">
        <v>5272343</v>
      </c>
      <c r="B5928" s="6" t="s">
        <v>4805</v>
      </c>
      <c r="C5928" s="7" t="s">
        <v>186</v>
      </c>
      <c r="D5928" s="7" t="s">
        <v>5945</v>
      </c>
      <c r="E5928" s="8" t="s">
        <v>2383</v>
      </c>
      <c r="F5928" s="7" t="s">
        <v>5946</v>
      </c>
      <c r="G5928" s="7" t="s">
        <v>215</v>
      </c>
      <c r="H5928" s="5">
        <v>2</v>
      </c>
      <c r="I5928" s="5">
        <v>15</v>
      </c>
      <c r="J5928" s="5">
        <v>110</v>
      </c>
      <c r="K5928" s="5">
        <v>90</v>
      </c>
      <c r="L5928" s="9">
        <f t="shared" si="184"/>
        <v>22</v>
      </c>
      <c r="M5928" s="9" t="str">
        <f t="shared" si="185"/>
        <v>low</v>
      </c>
      <c r="N5928" s="10">
        <v>-84.247020324088226</v>
      </c>
      <c r="O5928" s="11">
        <v>1.6488773144374136E-2</v>
      </c>
      <c r="P5928" s="7" t="s">
        <v>1461</v>
      </c>
      <c r="Q5928" s="7" t="s">
        <v>1470</v>
      </c>
      <c r="R5928" s="12"/>
    </row>
    <row r="5929" spans="1:18" ht="15.75" x14ac:dyDescent="0.2">
      <c r="A5929" s="5">
        <v>5342522</v>
      </c>
      <c r="B5929" s="6" t="s">
        <v>3921</v>
      </c>
      <c r="C5929" s="7" t="s">
        <v>115</v>
      </c>
      <c r="D5929" s="7" t="s">
        <v>5955</v>
      </c>
      <c r="E5929" s="8" t="s">
        <v>2383</v>
      </c>
      <c r="F5929" s="7" t="s">
        <v>5956</v>
      </c>
      <c r="G5929" s="7" t="s">
        <v>215</v>
      </c>
      <c r="H5929" s="5">
        <v>30</v>
      </c>
      <c r="I5929" s="5">
        <v>15</v>
      </c>
      <c r="J5929" s="5">
        <v>110</v>
      </c>
      <c r="K5929" s="5">
        <v>96</v>
      </c>
      <c r="L5929" s="9">
        <f t="shared" si="184"/>
        <v>22</v>
      </c>
      <c r="M5929" s="9" t="str">
        <f t="shared" si="185"/>
        <v>low</v>
      </c>
      <c r="N5929" s="10">
        <v>-61.720220138879085</v>
      </c>
      <c r="O5929" s="11">
        <v>8.5457986133405939E-3</v>
      </c>
      <c r="P5929" s="7" t="s">
        <v>1461</v>
      </c>
      <c r="Q5929" s="7" t="s">
        <v>1470</v>
      </c>
      <c r="R5929" s="12"/>
    </row>
    <row r="5930" spans="1:18" ht="15.75" x14ac:dyDescent="0.2">
      <c r="A5930" s="5">
        <v>5271524</v>
      </c>
      <c r="B5930" s="6" t="s">
        <v>4805</v>
      </c>
      <c r="C5930" s="7" t="s">
        <v>144</v>
      </c>
      <c r="D5930" s="7" t="s">
        <v>5996</v>
      </c>
      <c r="E5930" s="8" t="s">
        <v>2383</v>
      </c>
      <c r="F5930" s="7" t="s">
        <v>5997</v>
      </c>
      <c r="G5930" s="7" t="s">
        <v>215</v>
      </c>
      <c r="H5930" s="5">
        <v>33</v>
      </c>
      <c r="I5930" s="5">
        <v>15</v>
      </c>
      <c r="J5930" s="5">
        <v>110</v>
      </c>
      <c r="K5930" s="5">
        <v>96</v>
      </c>
      <c r="L5930" s="9">
        <f t="shared" si="184"/>
        <v>22</v>
      </c>
      <c r="M5930" s="9" t="str">
        <f t="shared" si="185"/>
        <v>low</v>
      </c>
      <c r="N5930" s="10">
        <v>-85.873864039305772</v>
      </c>
      <c r="O5930" s="11">
        <v>6.886030088935513E-3</v>
      </c>
      <c r="P5930" s="7" t="s">
        <v>1461</v>
      </c>
      <c r="Q5930" s="5" t="s">
        <v>1470</v>
      </c>
      <c r="R5930" s="12"/>
    </row>
    <row r="5931" spans="1:18" ht="15.75" x14ac:dyDescent="0.2">
      <c r="A5931" s="5">
        <v>5208820</v>
      </c>
      <c r="B5931" s="6" t="s">
        <v>4544</v>
      </c>
      <c r="C5931" s="7" t="s">
        <v>106</v>
      </c>
      <c r="D5931" s="7" t="s">
        <v>6038</v>
      </c>
      <c r="E5931" s="8" t="s">
        <v>2383</v>
      </c>
      <c r="F5931" s="7" t="s">
        <v>6039</v>
      </c>
      <c r="G5931" s="7" t="s">
        <v>214</v>
      </c>
      <c r="H5931" s="5">
        <v>72</v>
      </c>
      <c r="I5931" s="5">
        <v>15</v>
      </c>
      <c r="J5931" s="5">
        <v>135</v>
      </c>
      <c r="K5931" s="5">
        <v>97</v>
      </c>
      <c r="L5931" s="9">
        <f t="shared" si="184"/>
        <v>21</v>
      </c>
      <c r="M5931" s="9" t="str">
        <f t="shared" si="185"/>
        <v>low</v>
      </c>
      <c r="N5931" s="10">
        <v>-108.77344853008253</v>
      </c>
      <c r="O5931" s="11">
        <v>9.4954513915581629E-3</v>
      </c>
      <c r="P5931" s="7" t="s">
        <v>1461</v>
      </c>
      <c r="Q5931" s="7" t="s">
        <v>1470</v>
      </c>
      <c r="R5931" s="12"/>
    </row>
    <row r="5932" spans="1:18" ht="15.75" x14ac:dyDescent="0.2">
      <c r="A5932" s="5">
        <v>5235118</v>
      </c>
      <c r="B5932" s="6" t="s">
        <v>4525</v>
      </c>
      <c r="C5932" s="7" t="s">
        <v>101</v>
      </c>
      <c r="D5932" s="7" t="s">
        <v>6060</v>
      </c>
      <c r="E5932" s="8" t="s">
        <v>2383</v>
      </c>
      <c r="F5932" s="7" t="s">
        <v>6061</v>
      </c>
      <c r="G5932" s="7" t="s">
        <v>214</v>
      </c>
      <c r="H5932" s="5">
        <v>0</v>
      </c>
      <c r="I5932" s="5">
        <v>15</v>
      </c>
      <c r="J5932" s="5">
        <v>110</v>
      </c>
      <c r="K5932" s="5">
        <v>99</v>
      </c>
      <c r="L5932" s="9">
        <f t="shared" si="184"/>
        <v>22</v>
      </c>
      <c r="M5932" s="9" t="str">
        <f t="shared" si="185"/>
        <v>low</v>
      </c>
      <c r="N5932" s="10">
        <v>-100.2659092129179</v>
      </c>
      <c r="O5932" s="11">
        <v>2.2147222218336537E-2</v>
      </c>
      <c r="P5932" s="7" t="s">
        <v>1461</v>
      </c>
      <c r="Q5932" s="5" t="s">
        <v>1470</v>
      </c>
      <c r="R5932" s="12"/>
    </row>
    <row r="5933" spans="1:18" ht="15.75" x14ac:dyDescent="0.2">
      <c r="A5933" s="5">
        <v>5235118</v>
      </c>
      <c r="B5933" s="6" t="s">
        <v>4525</v>
      </c>
      <c r="C5933" s="7" t="s">
        <v>101</v>
      </c>
      <c r="D5933" s="7" t="s">
        <v>6060</v>
      </c>
      <c r="E5933" s="8" t="s">
        <v>2383</v>
      </c>
      <c r="F5933" s="7" t="s">
        <v>6062</v>
      </c>
      <c r="G5933" s="7" t="s">
        <v>214</v>
      </c>
      <c r="H5933" s="5">
        <v>0</v>
      </c>
      <c r="I5933" s="5">
        <v>15</v>
      </c>
      <c r="J5933" s="5">
        <v>120</v>
      </c>
      <c r="K5933" s="5">
        <v>99</v>
      </c>
      <c r="L5933" s="9">
        <f t="shared" si="184"/>
        <v>22</v>
      </c>
      <c r="M5933" s="9" t="str">
        <f t="shared" si="185"/>
        <v>low</v>
      </c>
      <c r="N5933" s="10">
        <v>-100.30757587961853</v>
      </c>
      <c r="O5933" s="11">
        <v>2.2147222218336537E-2</v>
      </c>
      <c r="P5933" s="7" t="s">
        <v>1461</v>
      </c>
      <c r="Q5933" s="5" t="s">
        <v>1470</v>
      </c>
      <c r="R5933" s="12"/>
    </row>
    <row r="5934" spans="1:18" ht="15.75" x14ac:dyDescent="0.2">
      <c r="A5934" s="5">
        <v>5342236</v>
      </c>
      <c r="B5934" s="6" t="s">
        <v>3921</v>
      </c>
      <c r="C5934" s="7" t="s">
        <v>115</v>
      </c>
      <c r="D5934" s="7" t="s">
        <v>6066</v>
      </c>
      <c r="E5934" s="8" t="s">
        <v>2383</v>
      </c>
      <c r="F5934" s="7" t="s">
        <v>1188</v>
      </c>
      <c r="G5934" s="7" t="s">
        <v>214</v>
      </c>
      <c r="H5934" s="5">
        <v>40</v>
      </c>
      <c r="I5934" s="5">
        <v>15</v>
      </c>
      <c r="J5934" s="5">
        <v>110</v>
      </c>
      <c r="K5934" s="5">
        <v>98</v>
      </c>
      <c r="L5934" s="9">
        <f t="shared" si="184"/>
        <v>22</v>
      </c>
      <c r="M5934" s="9" t="str">
        <f t="shared" si="185"/>
        <v>low</v>
      </c>
      <c r="N5934" s="10">
        <v>-64.968211805571627</v>
      </c>
      <c r="O5934" s="11">
        <v>9.9798263909178786E-3</v>
      </c>
      <c r="P5934" s="7" t="s">
        <v>1461</v>
      </c>
      <c r="Q5934" s="7" t="s">
        <v>1470</v>
      </c>
      <c r="R5934" s="12"/>
    </row>
    <row r="5935" spans="1:18" ht="15.75" x14ac:dyDescent="0.2">
      <c r="A5935" s="5">
        <v>5379070</v>
      </c>
      <c r="B5935" s="6" t="s">
        <v>3237</v>
      </c>
      <c r="C5935" s="7" t="s">
        <v>115</v>
      </c>
      <c r="D5935" s="7" t="s">
        <v>6115</v>
      </c>
      <c r="E5935" s="8" t="s">
        <v>2383</v>
      </c>
      <c r="F5935" s="7" t="s">
        <v>6116</v>
      </c>
      <c r="G5935" s="7" t="s">
        <v>214</v>
      </c>
      <c r="H5935" s="5">
        <v>29</v>
      </c>
      <c r="I5935" s="5">
        <v>15</v>
      </c>
      <c r="J5935" s="5">
        <v>120</v>
      </c>
      <c r="K5935" s="5">
        <v>96</v>
      </c>
      <c r="L5935" s="9">
        <f t="shared" si="184"/>
        <v>22</v>
      </c>
      <c r="M5935" s="9" t="str">
        <f t="shared" si="185"/>
        <v>low</v>
      </c>
      <c r="N5935" s="10">
        <v>-54.903263310174225</v>
      </c>
      <c r="O5935" s="11">
        <v>1.2712002309854142E-2</v>
      </c>
      <c r="P5935" s="7" t="s">
        <v>14</v>
      </c>
      <c r="Q5935" s="7" t="s">
        <v>1470</v>
      </c>
      <c r="R5935" s="12"/>
    </row>
    <row r="5936" spans="1:18" ht="15.75" x14ac:dyDescent="0.2">
      <c r="A5936" s="5">
        <v>5315421</v>
      </c>
      <c r="B5936" s="6" t="s">
        <v>5365</v>
      </c>
      <c r="C5936" s="7" t="s">
        <v>115</v>
      </c>
      <c r="D5936" s="7" t="s">
        <v>6185</v>
      </c>
      <c r="E5936" s="8" t="s">
        <v>2383</v>
      </c>
      <c r="F5936" s="7" t="s">
        <v>6186</v>
      </c>
      <c r="G5936" s="7" t="s">
        <v>214</v>
      </c>
      <c r="H5936" s="5">
        <v>23</v>
      </c>
      <c r="I5936" s="5">
        <v>15</v>
      </c>
      <c r="J5936" s="5">
        <v>110</v>
      </c>
      <c r="K5936" s="5">
        <v>97</v>
      </c>
      <c r="L5936" s="9">
        <f t="shared" si="184"/>
        <v>22</v>
      </c>
      <c r="M5936" s="9" t="str">
        <f t="shared" si="185"/>
        <v>low</v>
      </c>
      <c r="N5936" s="10">
        <v>-77.037890972242167</v>
      </c>
      <c r="O5936" s="11">
        <v>1.5593287040246651E-2</v>
      </c>
      <c r="P5936" s="7" t="s">
        <v>1461</v>
      </c>
      <c r="Q5936" s="7" t="s">
        <v>1470</v>
      </c>
      <c r="R5936" s="12"/>
    </row>
    <row r="5937" spans="1:18" ht="15.75" x14ac:dyDescent="0.2">
      <c r="A5937" s="5">
        <v>5272791</v>
      </c>
      <c r="B5937" s="6" t="s">
        <v>4805</v>
      </c>
      <c r="C5937" s="7" t="s">
        <v>138</v>
      </c>
      <c r="D5937" s="7" t="s">
        <v>6202</v>
      </c>
      <c r="E5937" s="8" t="s">
        <v>2383</v>
      </c>
      <c r="F5937" s="7" t="s">
        <v>6203</v>
      </c>
      <c r="G5937" s="7" t="s">
        <v>215</v>
      </c>
      <c r="H5937" s="5">
        <v>70</v>
      </c>
      <c r="I5937" s="5">
        <v>15</v>
      </c>
      <c r="J5937" s="5">
        <v>110</v>
      </c>
      <c r="K5937" s="5">
        <v>96</v>
      </c>
      <c r="L5937" s="9">
        <f t="shared" si="184"/>
        <v>19</v>
      </c>
      <c r="M5937" s="9" t="str">
        <f t="shared" si="185"/>
        <v>low</v>
      </c>
      <c r="N5937" s="10">
        <v>-91.469346365731326</v>
      </c>
      <c r="O5937" s="11">
        <v>7.7516550954896957E-3</v>
      </c>
      <c r="P5937" s="7" t="s">
        <v>1461</v>
      </c>
      <c r="Q5937" s="7" t="s">
        <v>1470</v>
      </c>
      <c r="R5937" s="12"/>
    </row>
    <row r="5938" spans="1:18" ht="15.75" x14ac:dyDescent="0.2">
      <c r="A5938" s="5">
        <v>5381781</v>
      </c>
      <c r="B5938" s="6" t="s">
        <v>5126</v>
      </c>
      <c r="C5938" s="7" t="s">
        <v>115</v>
      </c>
      <c r="D5938" s="7" t="s">
        <v>6221</v>
      </c>
      <c r="E5938" s="8" t="s">
        <v>2383</v>
      </c>
      <c r="F5938" s="7" t="s">
        <v>2218</v>
      </c>
      <c r="G5938" s="7" t="s">
        <v>215</v>
      </c>
      <c r="H5938" s="5">
        <v>60</v>
      </c>
      <c r="I5938" s="5">
        <v>15</v>
      </c>
      <c r="J5938" s="5">
        <v>130</v>
      </c>
      <c r="K5938" s="5">
        <v>98</v>
      </c>
      <c r="L5938" s="9">
        <f t="shared" si="184"/>
        <v>24</v>
      </c>
      <c r="M5938" s="9" t="str">
        <f t="shared" si="185"/>
        <v>low</v>
      </c>
      <c r="N5938" s="10">
        <v>-57.253532476839609</v>
      </c>
      <c r="O5938" s="11">
        <v>1.5190162012004294E-3</v>
      </c>
      <c r="P5938" s="7" t="s">
        <v>1461</v>
      </c>
      <c r="Q5938" s="7" t="s">
        <v>1470</v>
      </c>
      <c r="R5938" s="12"/>
    </row>
    <row r="5939" spans="1:18" ht="15.75" x14ac:dyDescent="0.2">
      <c r="A5939" s="5">
        <v>5344210</v>
      </c>
      <c r="B5939" s="6" t="s">
        <v>3921</v>
      </c>
      <c r="C5939" s="7" t="s">
        <v>155</v>
      </c>
      <c r="D5939" s="7" t="s">
        <v>6222</v>
      </c>
      <c r="E5939" s="8" t="s">
        <v>2383</v>
      </c>
      <c r="F5939" s="7" t="s">
        <v>6223</v>
      </c>
      <c r="G5939" s="7" t="s">
        <v>214</v>
      </c>
      <c r="H5939" s="5">
        <v>53</v>
      </c>
      <c r="I5939" s="5">
        <v>15</v>
      </c>
      <c r="J5939" s="5">
        <v>120</v>
      </c>
      <c r="K5939" s="5">
        <v>98</v>
      </c>
      <c r="L5939" s="9">
        <f t="shared" si="184"/>
        <v>22</v>
      </c>
      <c r="M5939" s="9" t="str">
        <f t="shared" si="185"/>
        <v>low</v>
      </c>
      <c r="N5939" s="10">
        <v>-68.975084328718367</v>
      </c>
      <c r="O5939" s="11">
        <v>8.8092592559405603E-3</v>
      </c>
      <c r="P5939" s="7" t="s">
        <v>1461</v>
      </c>
      <c r="Q5939" s="5" t="s">
        <v>1470</v>
      </c>
      <c r="R5939" s="12"/>
    </row>
    <row r="5940" spans="1:18" ht="15.75" x14ac:dyDescent="0.2">
      <c r="A5940" s="5">
        <v>5344576</v>
      </c>
      <c r="B5940" s="6" t="s">
        <v>3921</v>
      </c>
      <c r="C5940" s="7" t="s">
        <v>138</v>
      </c>
      <c r="D5940" s="7" t="s">
        <v>6224</v>
      </c>
      <c r="E5940" s="8" t="s">
        <v>2383</v>
      </c>
      <c r="F5940" s="7" t="s">
        <v>6225</v>
      </c>
      <c r="G5940" s="7" t="s">
        <v>214</v>
      </c>
      <c r="H5940" s="5">
        <v>20</v>
      </c>
      <c r="I5940" s="5">
        <v>15</v>
      </c>
      <c r="J5940" s="5">
        <v>120</v>
      </c>
      <c r="K5940" s="5">
        <v>97</v>
      </c>
      <c r="L5940" s="9">
        <f t="shared" si="184"/>
        <v>22</v>
      </c>
      <c r="M5940" s="9" t="str">
        <f t="shared" si="185"/>
        <v>low</v>
      </c>
      <c r="N5940" s="10">
        <v>-68.926915694399213</v>
      </c>
      <c r="O5940" s="11">
        <v>9.3700578654534183E-3</v>
      </c>
      <c r="P5940" s="7" t="s">
        <v>1461</v>
      </c>
      <c r="Q5940" s="7" t="s">
        <v>1470</v>
      </c>
      <c r="R5940" s="12"/>
    </row>
    <row r="5941" spans="1:18" ht="15.75" x14ac:dyDescent="0.2">
      <c r="A5941" s="5">
        <v>5272343</v>
      </c>
      <c r="B5941" s="6" t="s">
        <v>4805</v>
      </c>
      <c r="C5941" s="7" t="s">
        <v>186</v>
      </c>
      <c r="D5941" s="7" t="s">
        <v>5945</v>
      </c>
      <c r="E5941" s="8" t="s">
        <v>2383</v>
      </c>
      <c r="F5941" s="7" t="s">
        <v>584</v>
      </c>
      <c r="G5941" s="7" t="s">
        <v>215</v>
      </c>
      <c r="H5941" s="5">
        <v>38</v>
      </c>
      <c r="I5941" s="5">
        <v>15</v>
      </c>
      <c r="J5941" s="5">
        <v>120</v>
      </c>
      <c r="K5941" s="5">
        <v>95</v>
      </c>
      <c r="L5941" s="9">
        <f t="shared" si="184"/>
        <v>22</v>
      </c>
      <c r="M5941" s="9" t="str">
        <f t="shared" si="185"/>
        <v>low</v>
      </c>
      <c r="N5941" s="10">
        <v>-92.83035365739488</v>
      </c>
      <c r="O5941" s="11">
        <v>1.6488773144374136E-2</v>
      </c>
      <c r="P5941" s="7" t="s">
        <v>1461</v>
      </c>
      <c r="Q5941" s="7" t="s">
        <v>1470</v>
      </c>
      <c r="R5941" s="12"/>
    </row>
    <row r="5942" spans="1:18" ht="15.75" x14ac:dyDescent="0.2">
      <c r="A5942" s="5">
        <v>5272953</v>
      </c>
      <c r="B5942" s="6" t="s">
        <v>4805</v>
      </c>
      <c r="C5942" s="7" t="s">
        <v>144</v>
      </c>
      <c r="D5942" s="7" t="s">
        <v>6251</v>
      </c>
      <c r="E5942" s="8" t="s">
        <v>2383</v>
      </c>
      <c r="F5942" s="7" t="s">
        <v>6252</v>
      </c>
      <c r="G5942" s="7" t="s">
        <v>214</v>
      </c>
      <c r="H5942" s="5">
        <v>40</v>
      </c>
      <c r="I5942" s="5">
        <v>15</v>
      </c>
      <c r="J5942" s="5">
        <v>125</v>
      </c>
      <c r="K5942" s="5">
        <v>96</v>
      </c>
      <c r="L5942" s="9">
        <f t="shared" si="184"/>
        <v>24</v>
      </c>
      <c r="M5942" s="9" t="str">
        <f t="shared" si="185"/>
        <v>low</v>
      </c>
      <c r="N5942" s="10">
        <v>-92.847923217610514</v>
      </c>
      <c r="O5942" s="11">
        <v>6.4420486087328754E-3</v>
      </c>
      <c r="P5942" s="7" t="s">
        <v>1461</v>
      </c>
      <c r="Q5942" s="7" t="s">
        <v>1470</v>
      </c>
      <c r="R5942" s="12"/>
    </row>
    <row r="5943" spans="1:18" ht="15.75" x14ac:dyDescent="0.2">
      <c r="A5943" s="5">
        <v>5273052</v>
      </c>
      <c r="B5943" s="6" t="s">
        <v>4805</v>
      </c>
      <c r="C5943" s="7" t="s">
        <v>138</v>
      </c>
      <c r="D5943" s="7" t="s">
        <v>6253</v>
      </c>
      <c r="E5943" s="8" t="s">
        <v>2383</v>
      </c>
      <c r="F5943" s="7" t="s">
        <v>6254</v>
      </c>
      <c r="G5943" s="7" t="s">
        <v>214</v>
      </c>
      <c r="H5943" s="5">
        <v>16</v>
      </c>
      <c r="I5943" s="5">
        <v>15</v>
      </c>
      <c r="J5943" s="5">
        <v>110</v>
      </c>
      <c r="K5943" s="5">
        <v>96</v>
      </c>
      <c r="L5943" s="9">
        <f t="shared" si="184"/>
        <v>22</v>
      </c>
      <c r="M5943" s="9" t="str">
        <f t="shared" si="185"/>
        <v>low</v>
      </c>
      <c r="N5943" s="10">
        <v>-92.866029664306552</v>
      </c>
      <c r="O5943" s="11">
        <v>5.2445601832005195E-3</v>
      </c>
      <c r="P5943" s="7" t="s">
        <v>1461</v>
      </c>
      <c r="Q5943" s="7" t="s">
        <v>1470</v>
      </c>
      <c r="R5943" s="12"/>
    </row>
    <row r="5944" spans="1:18" ht="15.75" x14ac:dyDescent="0.2">
      <c r="A5944" s="5">
        <v>5272791</v>
      </c>
      <c r="B5944" s="6" t="s">
        <v>4805</v>
      </c>
      <c r="C5944" s="7" t="s">
        <v>138</v>
      </c>
      <c r="D5944" s="7" t="s">
        <v>6202</v>
      </c>
      <c r="E5944" s="8" t="s">
        <v>2383</v>
      </c>
      <c r="F5944" s="7" t="s">
        <v>6320</v>
      </c>
      <c r="G5944" s="7" t="s">
        <v>215</v>
      </c>
      <c r="H5944" s="5">
        <v>45</v>
      </c>
      <c r="I5944" s="5">
        <v>15</v>
      </c>
      <c r="J5944" s="5">
        <v>120</v>
      </c>
      <c r="K5944" s="5">
        <v>97</v>
      </c>
      <c r="L5944" s="9">
        <f t="shared" si="184"/>
        <v>22</v>
      </c>
      <c r="M5944" s="9" t="str">
        <f t="shared" si="185"/>
        <v>low</v>
      </c>
      <c r="N5944" s="10">
        <v>-94.552679699030705</v>
      </c>
      <c r="O5944" s="11">
        <v>7.7516550954896957E-3</v>
      </c>
      <c r="P5944" s="7" t="s">
        <v>1461</v>
      </c>
      <c r="Q5944" s="7" t="s">
        <v>1470</v>
      </c>
      <c r="R5944" s="12"/>
    </row>
    <row r="5945" spans="1:18" ht="15.75" x14ac:dyDescent="0.2">
      <c r="A5945" s="5">
        <v>5313203</v>
      </c>
      <c r="B5945" s="6" t="s">
        <v>4405</v>
      </c>
      <c r="C5945" s="7" t="s">
        <v>115</v>
      </c>
      <c r="D5945" s="7" t="s">
        <v>5762</v>
      </c>
      <c r="E5945" s="8" t="s">
        <v>2383</v>
      </c>
      <c r="F5945" s="7" t="s">
        <v>1988</v>
      </c>
      <c r="G5945" s="7" t="s">
        <v>214</v>
      </c>
      <c r="H5945" s="5">
        <v>20</v>
      </c>
      <c r="I5945" s="5">
        <v>15</v>
      </c>
      <c r="J5945" s="5">
        <v>122</v>
      </c>
      <c r="K5945" s="5">
        <v>96</v>
      </c>
      <c r="L5945" s="9">
        <f t="shared" si="184"/>
        <v>24</v>
      </c>
      <c r="M5945" s="9" t="str">
        <f t="shared" si="185"/>
        <v>low</v>
      </c>
      <c r="N5945" s="10">
        <v>-81.824268125019444</v>
      </c>
      <c r="O5945" s="11">
        <v>5.9654282449628226E-3</v>
      </c>
      <c r="P5945" s="7" t="s">
        <v>1461</v>
      </c>
      <c r="Q5945" s="7" t="s">
        <v>1470</v>
      </c>
      <c r="R5945" s="12"/>
    </row>
    <row r="5946" spans="1:18" ht="15.75" x14ac:dyDescent="0.2">
      <c r="A5946" s="5">
        <v>5314105</v>
      </c>
      <c r="B5946" s="6" t="s">
        <v>5365</v>
      </c>
      <c r="C5946" s="7" t="s">
        <v>130</v>
      </c>
      <c r="D5946" s="7" t="s">
        <v>5586</v>
      </c>
      <c r="E5946" s="8" t="s">
        <v>2383</v>
      </c>
      <c r="F5946" s="7" t="s">
        <v>556</v>
      </c>
      <c r="G5946" s="7" t="s">
        <v>214</v>
      </c>
      <c r="H5946" s="5">
        <v>34</v>
      </c>
      <c r="I5946" s="5">
        <v>15</v>
      </c>
      <c r="J5946" s="5">
        <v>120</v>
      </c>
      <c r="K5946" s="5">
        <v>95</v>
      </c>
      <c r="L5946" s="9">
        <f t="shared" si="184"/>
        <v>22</v>
      </c>
      <c r="M5946" s="9" t="str">
        <f t="shared" si="185"/>
        <v>low</v>
      </c>
      <c r="N5946" s="10">
        <v>-81.636347719926562</v>
      </c>
      <c r="O5946" s="11">
        <v>5.6217245364678092E-3</v>
      </c>
      <c r="P5946" s="7" t="s">
        <v>1461</v>
      </c>
      <c r="Q5946" s="7" t="s">
        <v>1470</v>
      </c>
      <c r="R5946" s="12"/>
    </row>
    <row r="5947" spans="1:18" ht="15.75" x14ac:dyDescent="0.2">
      <c r="A5947" s="5">
        <v>5269476</v>
      </c>
      <c r="B5947" s="6" t="s">
        <v>3435</v>
      </c>
      <c r="C5947" s="7" t="s">
        <v>121</v>
      </c>
      <c r="D5947" s="7" t="s">
        <v>6372</v>
      </c>
      <c r="E5947" s="8" t="s">
        <v>2383</v>
      </c>
      <c r="F5947" s="7" t="s">
        <v>6373</v>
      </c>
      <c r="G5947" s="7" t="s">
        <v>214</v>
      </c>
      <c r="H5947" s="5">
        <v>30</v>
      </c>
      <c r="I5947" s="5">
        <v>15</v>
      </c>
      <c r="J5947" s="5">
        <v>135</v>
      </c>
      <c r="K5947" s="5">
        <v>98</v>
      </c>
      <c r="L5947" s="9">
        <f t="shared" si="184"/>
        <v>24</v>
      </c>
      <c r="M5947" s="9" t="str">
        <f t="shared" si="185"/>
        <v>low</v>
      </c>
      <c r="N5947" s="10">
        <v>-97.249616006964061</v>
      </c>
      <c r="O5947" s="11">
        <v>4.9857986159622669E-3</v>
      </c>
      <c r="P5947" s="7" t="s">
        <v>1461</v>
      </c>
      <c r="Q5947" s="5" t="s">
        <v>1470</v>
      </c>
      <c r="R5947" s="12"/>
    </row>
    <row r="5948" spans="1:18" ht="15.75" x14ac:dyDescent="0.2">
      <c r="A5948" s="5">
        <v>5311468</v>
      </c>
      <c r="B5948" s="6" t="s">
        <v>4405</v>
      </c>
      <c r="C5948" s="7" t="s">
        <v>138</v>
      </c>
      <c r="D5948" s="7" t="s">
        <v>6437</v>
      </c>
      <c r="E5948" s="8" t="s">
        <v>2383</v>
      </c>
      <c r="F5948" s="7" t="s">
        <v>6438</v>
      </c>
      <c r="G5948" s="7" t="s">
        <v>214</v>
      </c>
      <c r="H5948" s="5">
        <v>25</v>
      </c>
      <c r="I5948" s="5">
        <v>15</v>
      </c>
      <c r="J5948" s="5">
        <v>110</v>
      </c>
      <c r="K5948" s="5">
        <v>97</v>
      </c>
      <c r="L5948" s="9">
        <f t="shared" si="184"/>
        <v>22</v>
      </c>
      <c r="M5948" s="9" t="str">
        <f t="shared" si="185"/>
        <v>low</v>
      </c>
      <c r="N5948" s="10">
        <v>-85.418397685200034</v>
      </c>
      <c r="O5948" s="11">
        <v>8.3611921290867031E-3</v>
      </c>
      <c r="P5948" s="7" t="s">
        <v>1461</v>
      </c>
      <c r="Q5948" s="7" t="s">
        <v>1470</v>
      </c>
      <c r="R5948" s="12"/>
    </row>
    <row r="5949" spans="1:18" ht="15.75" x14ac:dyDescent="0.2">
      <c r="A5949" s="5">
        <v>5312452</v>
      </c>
      <c r="B5949" s="6" t="s">
        <v>4405</v>
      </c>
      <c r="C5949" s="7" t="s">
        <v>106</v>
      </c>
      <c r="D5949" s="7" t="s">
        <v>5737</v>
      </c>
      <c r="E5949" s="8" t="s">
        <v>2383</v>
      </c>
      <c r="F5949" s="7" t="s">
        <v>6451</v>
      </c>
      <c r="G5949" s="7" t="s">
        <v>215</v>
      </c>
      <c r="H5949" s="5">
        <v>28</v>
      </c>
      <c r="I5949" s="5">
        <v>15</v>
      </c>
      <c r="J5949" s="5">
        <v>120</v>
      </c>
      <c r="K5949" s="5">
        <v>95</v>
      </c>
      <c r="L5949" s="9">
        <f t="shared" si="184"/>
        <v>22</v>
      </c>
      <c r="M5949" s="9" t="str">
        <f t="shared" si="185"/>
        <v>low</v>
      </c>
      <c r="N5949" s="10">
        <v>-85.56544821755233</v>
      </c>
      <c r="O5949" s="11">
        <v>2.2094097221270204E-3</v>
      </c>
      <c r="P5949" s="7" t="s">
        <v>1461</v>
      </c>
      <c r="Q5949" s="7" t="s">
        <v>1470</v>
      </c>
      <c r="R5949" s="12"/>
    </row>
    <row r="5950" spans="1:18" ht="15.75" x14ac:dyDescent="0.2">
      <c r="A5950" s="5">
        <v>5315336</v>
      </c>
      <c r="B5950" s="6" t="s">
        <v>5365</v>
      </c>
      <c r="C5950" s="7" t="s">
        <v>138</v>
      </c>
      <c r="D5950" s="7" t="s">
        <v>6480</v>
      </c>
      <c r="E5950" s="8" t="s">
        <v>2383</v>
      </c>
      <c r="F5950" s="7" t="s">
        <v>6481</v>
      </c>
      <c r="G5950" s="7" t="s">
        <v>214</v>
      </c>
      <c r="H5950" s="5">
        <v>20</v>
      </c>
      <c r="I5950" s="5">
        <v>15</v>
      </c>
      <c r="J5950" s="5">
        <v>120</v>
      </c>
      <c r="K5950" s="5">
        <v>97</v>
      </c>
      <c r="L5950" s="9">
        <f t="shared" si="184"/>
        <v>22</v>
      </c>
      <c r="M5950" s="9" t="str">
        <f t="shared" si="185"/>
        <v>low</v>
      </c>
      <c r="N5950" s="10">
        <v>-85.348855509218993</v>
      </c>
      <c r="O5950" s="11">
        <v>4.9226388946408406E-3</v>
      </c>
      <c r="P5950" s="7" t="s">
        <v>1461</v>
      </c>
      <c r="Q5950" s="7" t="s">
        <v>1470</v>
      </c>
      <c r="R5950" s="12"/>
    </row>
    <row r="5951" spans="1:18" ht="15.75" x14ac:dyDescent="0.2">
      <c r="A5951" s="5">
        <v>5382717</v>
      </c>
      <c r="B5951" s="6" t="s">
        <v>5126</v>
      </c>
      <c r="C5951" s="7" t="s">
        <v>129</v>
      </c>
      <c r="D5951" s="7" t="s">
        <v>6540</v>
      </c>
      <c r="E5951" s="8" t="s">
        <v>2383</v>
      </c>
      <c r="F5951" s="7" t="s">
        <v>748</v>
      </c>
      <c r="G5951" s="7" t="s">
        <v>214</v>
      </c>
      <c r="H5951" s="5">
        <v>26</v>
      </c>
      <c r="I5951" s="5">
        <v>15</v>
      </c>
      <c r="J5951" s="5">
        <v>120</v>
      </c>
      <c r="K5951" s="5">
        <v>99</v>
      </c>
      <c r="L5951" s="9">
        <f t="shared" si="184"/>
        <v>22</v>
      </c>
      <c r="M5951" s="9" t="str">
        <f t="shared" si="185"/>
        <v>low</v>
      </c>
      <c r="N5951" s="10">
        <v>-65.820190115759033</v>
      </c>
      <c r="O5951" s="11">
        <v>8.3167824050178751E-3</v>
      </c>
      <c r="P5951" s="7" t="s">
        <v>1461</v>
      </c>
      <c r="Q5951" s="7" t="s">
        <v>1470</v>
      </c>
      <c r="R5951" s="12"/>
    </row>
    <row r="5952" spans="1:18" ht="15.75" x14ac:dyDescent="0.2">
      <c r="A5952" s="5">
        <v>5315740</v>
      </c>
      <c r="B5952" s="6" t="s">
        <v>5365</v>
      </c>
      <c r="C5952" s="7" t="s">
        <v>144</v>
      </c>
      <c r="D5952" s="7" t="s">
        <v>6574</v>
      </c>
      <c r="E5952" s="8" t="s">
        <v>2383</v>
      </c>
      <c r="F5952" s="7" t="s">
        <v>556</v>
      </c>
      <c r="G5952" s="7" t="s">
        <v>214</v>
      </c>
      <c r="H5952" s="5">
        <v>47</v>
      </c>
      <c r="I5952" s="5">
        <v>15</v>
      </c>
      <c r="J5952" s="5">
        <v>125</v>
      </c>
      <c r="K5952" s="5">
        <v>97</v>
      </c>
      <c r="L5952" s="9">
        <f t="shared" si="184"/>
        <v>24</v>
      </c>
      <c r="M5952" s="9" t="str">
        <f t="shared" si="185"/>
        <v>low</v>
      </c>
      <c r="N5952" s="10">
        <v>-87.908092627301812</v>
      </c>
      <c r="O5952" s="11">
        <v>1.4887465273204725E-2</v>
      </c>
      <c r="P5952" s="7" t="s">
        <v>1461</v>
      </c>
      <c r="Q5952" s="7" t="s">
        <v>1470</v>
      </c>
      <c r="R5952" s="12"/>
    </row>
    <row r="5953" spans="1:18" ht="15.75" x14ac:dyDescent="0.2">
      <c r="A5953" s="5">
        <v>5316375</v>
      </c>
      <c r="B5953" s="6" t="s">
        <v>5365</v>
      </c>
      <c r="C5953" s="7" t="s">
        <v>129</v>
      </c>
      <c r="D5953" s="7" t="s">
        <v>6582</v>
      </c>
      <c r="E5953" s="8" t="s">
        <v>2383</v>
      </c>
      <c r="F5953" s="7" t="s">
        <v>6583</v>
      </c>
      <c r="G5953" s="7" t="s">
        <v>214</v>
      </c>
      <c r="H5953" s="5">
        <v>23</v>
      </c>
      <c r="I5953" s="5">
        <v>15</v>
      </c>
      <c r="J5953" s="5">
        <v>120</v>
      </c>
      <c r="K5953" s="5">
        <v>98</v>
      </c>
      <c r="L5953" s="9">
        <f t="shared" si="184"/>
        <v>22</v>
      </c>
      <c r="M5953" s="9" t="str">
        <f t="shared" si="185"/>
        <v>low</v>
      </c>
      <c r="N5953" s="10">
        <v>-87.95270836801501</v>
      </c>
      <c r="O5953" s="11">
        <v>1.225416667148238E-2</v>
      </c>
      <c r="P5953" s="7" t="s">
        <v>1461</v>
      </c>
      <c r="Q5953" s="7" t="s">
        <v>1470</v>
      </c>
      <c r="R5953" s="12"/>
    </row>
    <row r="5954" spans="1:18" ht="15.75" x14ac:dyDescent="0.2">
      <c r="A5954" s="5">
        <v>5236669</v>
      </c>
      <c r="B5954" s="6" t="s">
        <v>5983</v>
      </c>
      <c r="C5954" s="7" t="s">
        <v>98</v>
      </c>
      <c r="D5954" s="7" t="s">
        <v>6621</v>
      </c>
      <c r="E5954" s="8" t="s">
        <v>2383</v>
      </c>
      <c r="F5954" s="7" t="s">
        <v>6622</v>
      </c>
      <c r="G5954" s="7" t="s">
        <v>214</v>
      </c>
      <c r="H5954" s="5">
        <v>23</v>
      </c>
      <c r="I5954" s="5">
        <v>15</v>
      </c>
      <c r="J5954" s="5">
        <v>125</v>
      </c>
      <c r="K5954" s="5">
        <v>96</v>
      </c>
      <c r="L5954" s="9">
        <f t="shared" ref="L5954:L6017" si="186">IF(OR(I5954&gt;3,I5954&lt;15),I5954,0)+IF(H5954&lt;=60,3,IF(H5954&gt;60,0,0))+IF(J5954&gt;120,6,IF((J5954&gt;=60),4,IF(J5954&lt;60,0,0)))</f>
        <v>24</v>
      </c>
      <c r="M5954" s="9" t="str">
        <f t="shared" ref="M5954:M6017" si="187">IF(AND(L5954&gt;=3,L5954&lt;=10),"high",IF(AND(L5954&gt;=11,L5954&lt;=18),"MID",IF(AND(L5954&gt;=19,L5954&lt;=24),"low","no")))</f>
        <v>low</v>
      </c>
      <c r="N5954" s="10">
        <v>-115.41324178240029</v>
      </c>
      <c r="O5954" s="11">
        <v>6.6810995413106866E-3</v>
      </c>
      <c r="P5954" s="7" t="s">
        <v>1461</v>
      </c>
      <c r="Q5954" s="7" t="s">
        <v>1470</v>
      </c>
      <c r="R5954" s="12"/>
    </row>
    <row r="5955" spans="1:18" ht="15.75" x14ac:dyDescent="0.2">
      <c r="A5955" s="5">
        <v>5210465</v>
      </c>
      <c r="B5955" s="6" t="s">
        <v>6255</v>
      </c>
      <c r="C5955" s="7" t="s">
        <v>98</v>
      </c>
      <c r="D5955" s="7" t="s">
        <v>6686</v>
      </c>
      <c r="E5955" s="8" t="s">
        <v>2383</v>
      </c>
      <c r="F5955" s="7" t="s">
        <v>6687</v>
      </c>
      <c r="G5955" s="7" t="s">
        <v>214</v>
      </c>
      <c r="H5955" s="5">
        <v>57</v>
      </c>
      <c r="I5955" s="5">
        <v>15</v>
      </c>
      <c r="J5955" s="5">
        <v>120</v>
      </c>
      <c r="K5955" s="5">
        <v>96</v>
      </c>
      <c r="L5955" s="9">
        <f t="shared" si="186"/>
        <v>22</v>
      </c>
      <c r="M5955" s="9" t="str">
        <f t="shared" si="187"/>
        <v>low</v>
      </c>
      <c r="N5955" s="10">
        <v>-126.27927101847308</v>
      </c>
      <c r="O5955" s="11">
        <v>4.8805902770254761E-3</v>
      </c>
      <c r="P5955" s="7" t="s">
        <v>1461</v>
      </c>
      <c r="Q5955" s="7" t="s">
        <v>1470</v>
      </c>
      <c r="R5955" s="12"/>
    </row>
    <row r="5956" spans="1:18" ht="15.75" x14ac:dyDescent="0.2">
      <c r="A5956" s="5">
        <v>5315336</v>
      </c>
      <c r="B5956" s="6" t="s">
        <v>5365</v>
      </c>
      <c r="C5956" s="7" t="s">
        <v>138</v>
      </c>
      <c r="D5956" s="7" t="s">
        <v>6480</v>
      </c>
      <c r="E5956" s="8" t="s">
        <v>2383</v>
      </c>
      <c r="F5956" s="7" t="s">
        <v>6828</v>
      </c>
      <c r="G5956" s="7" t="s">
        <v>214</v>
      </c>
      <c r="H5956" s="5">
        <v>28</v>
      </c>
      <c r="I5956" s="5">
        <v>15</v>
      </c>
      <c r="J5956" s="5">
        <v>110</v>
      </c>
      <c r="K5956" s="5">
        <v>95</v>
      </c>
      <c r="L5956" s="9">
        <f t="shared" si="186"/>
        <v>22</v>
      </c>
      <c r="M5956" s="9" t="str">
        <f t="shared" si="187"/>
        <v>low</v>
      </c>
      <c r="N5956" s="10">
        <v>-94.723855509218993</v>
      </c>
      <c r="O5956" s="11">
        <v>4.9226388946408406E-3</v>
      </c>
      <c r="P5956" s="7" t="s">
        <v>14</v>
      </c>
      <c r="Q5956" s="7" t="s">
        <v>1470</v>
      </c>
      <c r="R5956" s="12"/>
    </row>
    <row r="5957" spans="1:18" ht="15.75" x14ac:dyDescent="0.2">
      <c r="A5957" s="5">
        <v>5210115</v>
      </c>
      <c r="B5957" s="6" t="s">
        <v>6255</v>
      </c>
      <c r="C5957" s="7" t="s">
        <v>137</v>
      </c>
      <c r="D5957" s="7" t="s">
        <v>6829</v>
      </c>
      <c r="E5957" s="8" t="s">
        <v>2383</v>
      </c>
      <c r="F5957" s="7" t="s">
        <v>448</v>
      </c>
      <c r="G5957" s="7" t="s">
        <v>214</v>
      </c>
      <c r="H5957" s="5">
        <v>23</v>
      </c>
      <c r="I5957" s="5">
        <v>15</v>
      </c>
      <c r="J5957" s="5">
        <v>110</v>
      </c>
      <c r="K5957" s="5">
        <v>96</v>
      </c>
      <c r="L5957" s="9">
        <f t="shared" si="186"/>
        <v>22</v>
      </c>
      <c r="M5957" s="9" t="str">
        <f t="shared" si="187"/>
        <v>low</v>
      </c>
      <c r="N5957" s="10">
        <v>-130.3278369907348</v>
      </c>
      <c r="O5957" s="11">
        <v>5.8582523197401315E-3</v>
      </c>
      <c r="P5957" s="7" t="s">
        <v>1461</v>
      </c>
      <c r="Q5957" s="7" t="s">
        <v>1470</v>
      </c>
      <c r="R5957" s="12"/>
    </row>
    <row r="5958" spans="1:18" ht="15.75" x14ac:dyDescent="0.2">
      <c r="A5958" s="5">
        <v>5272106</v>
      </c>
      <c r="B5958" s="6" t="s">
        <v>4805</v>
      </c>
      <c r="C5958" s="7" t="s">
        <v>115</v>
      </c>
      <c r="D5958" s="7" t="s">
        <v>6877</v>
      </c>
      <c r="E5958" s="8" t="s">
        <v>2383</v>
      </c>
      <c r="F5958" s="7" t="s">
        <v>6878</v>
      </c>
      <c r="G5958" s="7" t="s">
        <v>214</v>
      </c>
      <c r="H5958" s="5">
        <v>43</v>
      </c>
      <c r="I5958" s="5">
        <v>15</v>
      </c>
      <c r="J5958" s="5">
        <v>120</v>
      </c>
      <c r="K5958" s="5">
        <v>96</v>
      </c>
      <c r="L5958" s="9">
        <f t="shared" si="186"/>
        <v>22</v>
      </c>
      <c r="M5958" s="9" t="str">
        <f t="shared" si="187"/>
        <v>low</v>
      </c>
      <c r="N5958" s="10">
        <v>-110.25054155091493</v>
      </c>
      <c r="O5958" s="11">
        <v>7.6701041616615839E-3</v>
      </c>
      <c r="P5958" s="7" t="s">
        <v>1461</v>
      </c>
      <c r="Q5958" s="7" t="s">
        <v>1470</v>
      </c>
      <c r="R5958" s="12"/>
    </row>
    <row r="5959" spans="1:18" ht="15.75" x14ac:dyDescent="0.2">
      <c r="A5959" s="5">
        <v>5314789</v>
      </c>
      <c r="B5959" s="6" t="s">
        <v>5365</v>
      </c>
      <c r="C5959" s="7" t="s">
        <v>115</v>
      </c>
      <c r="D5959" s="7" t="s">
        <v>6905</v>
      </c>
      <c r="E5959" s="8" t="s">
        <v>2383</v>
      </c>
      <c r="F5959" s="7" t="s">
        <v>6906</v>
      </c>
      <c r="G5959" s="7" t="s">
        <v>215</v>
      </c>
      <c r="H5959" s="5">
        <v>16</v>
      </c>
      <c r="I5959" s="5">
        <v>15</v>
      </c>
      <c r="J5959" s="5">
        <v>110</v>
      </c>
      <c r="K5959" s="5">
        <v>97</v>
      </c>
      <c r="L5959" s="9">
        <f t="shared" si="186"/>
        <v>22</v>
      </c>
      <c r="M5959" s="9" t="str">
        <f t="shared" si="187"/>
        <v>low</v>
      </c>
      <c r="N5959" s="10">
        <v>-97.282467083321535</v>
      </c>
      <c r="O5959" s="11">
        <v>5.3516203697654419E-3</v>
      </c>
      <c r="P5959" s="7" t="s">
        <v>1461</v>
      </c>
      <c r="Q5959" s="7" t="s">
        <v>1470</v>
      </c>
      <c r="R5959" s="12"/>
    </row>
    <row r="5960" spans="1:18" ht="15.75" x14ac:dyDescent="0.2">
      <c r="A5960" s="5">
        <v>5315172</v>
      </c>
      <c r="B5960" s="6" t="s">
        <v>5365</v>
      </c>
      <c r="C5960" s="7" t="s">
        <v>115</v>
      </c>
      <c r="D5960" s="7" t="s">
        <v>6909</v>
      </c>
      <c r="E5960" s="8" t="s">
        <v>2383</v>
      </c>
      <c r="F5960" s="7" t="s">
        <v>6910</v>
      </c>
      <c r="G5960" s="7" t="s">
        <v>214</v>
      </c>
      <c r="H5960" s="5">
        <v>52</v>
      </c>
      <c r="I5960" s="5">
        <v>15</v>
      </c>
      <c r="J5960" s="5">
        <v>110</v>
      </c>
      <c r="K5960" s="5">
        <v>97</v>
      </c>
      <c r="L5960" s="9">
        <f t="shared" si="186"/>
        <v>22</v>
      </c>
      <c r="M5960" s="9" t="str">
        <f t="shared" si="187"/>
        <v>low</v>
      </c>
      <c r="N5960" s="10">
        <v>-97.266078888846096</v>
      </c>
      <c r="O5960" s="11">
        <v>6.0311689812806435E-3</v>
      </c>
      <c r="P5960" s="7" t="s">
        <v>1461</v>
      </c>
      <c r="Q5960" s="7" t="s">
        <v>1470</v>
      </c>
      <c r="R5960" s="12"/>
    </row>
    <row r="5961" spans="1:18" ht="15.75" x14ac:dyDescent="0.2">
      <c r="A5961" s="5">
        <v>5273052</v>
      </c>
      <c r="B5961" s="6" t="s">
        <v>4805</v>
      </c>
      <c r="C5961" s="7" t="s">
        <v>138</v>
      </c>
      <c r="D5961" s="7" t="s">
        <v>6253</v>
      </c>
      <c r="E5961" s="8" t="s">
        <v>2383</v>
      </c>
      <c r="F5961" s="7" t="s">
        <v>2346</v>
      </c>
      <c r="G5961" s="7" t="s">
        <v>214</v>
      </c>
      <c r="H5961" s="5">
        <v>15</v>
      </c>
      <c r="I5961" s="5">
        <v>15</v>
      </c>
      <c r="J5961" s="5">
        <v>105</v>
      </c>
      <c r="K5961" s="5">
        <v>98</v>
      </c>
      <c r="L5961" s="9">
        <f t="shared" si="186"/>
        <v>22</v>
      </c>
      <c r="M5961" s="9" t="str">
        <f t="shared" si="187"/>
        <v>low</v>
      </c>
      <c r="N5961" s="10">
        <v>-112.15769633100717</v>
      </c>
      <c r="O5961" s="11">
        <v>5.2445601832005195E-3</v>
      </c>
      <c r="P5961" s="7" t="s">
        <v>1461</v>
      </c>
      <c r="Q5961" s="7" t="s">
        <v>1470</v>
      </c>
      <c r="R5961" s="12"/>
    </row>
    <row r="5962" spans="1:18" ht="15.75" x14ac:dyDescent="0.2">
      <c r="A5962" s="5">
        <v>5316486</v>
      </c>
      <c r="B5962" s="6" t="s">
        <v>5365</v>
      </c>
      <c r="C5962" s="7" t="s">
        <v>144</v>
      </c>
      <c r="D5962" s="7" t="s">
        <v>6964</v>
      </c>
      <c r="E5962" s="8" t="s">
        <v>2383</v>
      </c>
      <c r="F5962" s="7" t="s">
        <v>1700</v>
      </c>
      <c r="G5962" s="7" t="s">
        <v>214</v>
      </c>
      <c r="H5962" s="5">
        <v>23</v>
      </c>
      <c r="I5962" s="5">
        <v>15</v>
      </c>
      <c r="J5962" s="5">
        <v>130</v>
      </c>
      <c r="K5962" s="5">
        <v>97</v>
      </c>
      <c r="L5962" s="9">
        <f t="shared" si="186"/>
        <v>24</v>
      </c>
      <c r="M5962" s="9" t="str">
        <f t="shared" si="187"/>
        <v>low</v>
      </c>
      <c r="N5962" s="10">
        <v>-98.43027271986648</v>
      </c>
      <c r="O5962" s="11">
        <v>1.522415509680286E-2</v>
      </c>
      <c r="P5962" s="7" t="s">
        <v>14</v>
      </c>
      <c r="Q5962" s="7" t="s">
        <v>1470</v>
      </c>
      <c r="R5962" s="12"/>
    </row>
    <row r="5963" spans="1:18" ht="15.75" x14ac:dyDescent="0.2">
      <c r="A5963" s="5">
        <v>5345793</v>
      </c>
      <c r="B5963" s="6" t="s">
        <v>5893</v>
      </c>
      <c r="C5963" s="7" t="s">
        <v>159</v>
      </c>
      <c r="D5963" s="7" t="s">
        <v>6994</v>
      </c>
      <c r="E5963" s="8" t="s">
        <v>2383</v>
      </c>
      <c r="F5963" s="7" t="s">
        <v>1261</v>
      </c>
      <c r="G5963" s="7" t="s">
        <v>214</v>
      </c>
      <c r="H5963" s="5">
        <v>66</v>
      </c>
      <c r="I5963" s="5">
        <v>15</v>
      </c>
      <c r="J5963" s="5">
        <v>140</v>
      </c>
      <c r="K5963" s="5">
        <v>94</v>
      </c>
      <c r="L5963" s="9">
        <f t="shared" si="186"/>
        <v>21</v>
      </c>
      <c r="M5963" s="9" t="str">
        <f t="shared" si="187"/>
        <v>low</v>
      </c>
      <c r="N5963" s="10">
        <v>-89.672482060173934</v>
      </c>
      <c r="O5963" s="11">
        <v>4.2768981438712217E-3</v>
      </c>
      <c r="P5963" s="7" t="s">
        <v>1461</v>
      </c>
      <c r="Q5963" s="5" t="s">
        <v>1470</v>
      </c>
      <c r="R5963" s="12"/>
    </row>
    <row r="5964" spans="1:18" ht="15.75" x14ac:dyDescent="0.2">
      <c r="A5964" s="5">
        <v>5345793</v>
      </c>
      <c r="B5964" s="6" t="s">
        <v>5893</v>
      </c>
      <c r="C5964" s="7" t="s">
        <v>159</v>
      </c>
      <c r="D5964" s="7" t="s">
        <v>6994</v>
      </c>
      <c r="E5964" s="8" t="s">
        <v>2383</v>
      </c>
      <c r="F5964" s="7" t="s">
        <v>7008</v>
      </c>
      <c r="G5964" s="7" t="s">
        <v>215</v>
      </c>
      <c r="H5964" s="5">
        <v>60</v>
      </c>
      <c r="I5964" s="5">
        <v>15</v>
      </c>
      <c r="J5964" s="5">
        <v>90</v>
      </c>
      <c r="K5964" s="5">
        <v>97</v>
      </c>
      <c r="L5964" s="9">
        <f t="shared" si="186"/>
        <v>22</v>
      </c>
      <c r="M5964" s="9" t="str">
        <f t="shared" si="187"/>
        <v>low</v>
      </c>
      <c r="N5964" s="10">
        <v>-90.172482060173934</v>
      </c>
      <c r="O5964" s="11">
        <v>4.2768981438712217E-3</v>
      </c>
      <c r="P5964" s="7" t="s">
        <v>1461</v>
      </c>
      <c r="Q5964" s="7" t="s">
        <v>1470</v>
      </c>
      <c r="R5964" s="12"/>
    </row>
    <row r="5965" spans="1:18" ht="15.75" x14ac:dyDescent="0.2">
      <c r="A5965" s="5">
        <v>5270782</v>
      </c>
      <c r="B5965" s="6" t="s">
        <v>4805</v>
      </c>
      <c r="C5965" s="7" t="s">
        <v>106</v>
      </c>
      <c r="D5965" s="7" t="s">
        <v>5170</v>
      </c>
      <c r="E5965" s="8" t="s">
        <v>2383</v>
      </c>
      <c r="F5965" s="7" t="s">
        <v>7016</v>
      </c>
      <c r="G5965" s="7" t="s">
        <v>214</v>
      </c>
      <c r="H5965" s="5">
        <v>18</v>
      </c>
      <c r="I5965" s="5">
        <v>15</v>
      </c>
      <c r="J5965" s="5">
        <v>110</v>
      </c>
      <c r="K5965" s="5">
        <v>98</v>
      </c>
      <c r="L5965" s="9">
        <f t="shared" si="186"/>
        <v>22</v>
      </c>
      <c r="M5965" s="9" t="str">
        <f t="shared" si="187"/>
        <v>low</v>
      </c>
      <c r="N5965" s="10">
        <v>-114.85645273149566</v>
      </c>
      <c r="O5965" s="11">
        <v>4.8393055549240671E-3</v>
      </c>
      <c r="P5965" s="7" t="s">
        <v>1461</v>
      </c>
      <c r="Q5965" s="7" t="s">
        <v>1470</v>
      </c>
      <c r="R5965" s="12"/>
    </row>
    <row r="5966" spans="1:18" ht="15.75" x14ac:dyDescent="0.2">
      <c r="A5966" s="5">
        <v>5211400</v>
      </c>
      <c r="B5966" s="6" t="s">
        <v>6255</v>
      </c>
      <c r="C5966" s="7" t="s">
        <v>115</v>
      </c>
      <c r="D5966" s="7" t="s">
        <v>7048</v>
      </c>
      <c r="E5966" s="8" t="s">
        <v>2383</v>
      </c>
      <c r="F5966" s="7" t="s">
        <v>7049</v>
      </c>
      <c r="G5966" s="7" t="s">
        <v>214</v>
      </c>
      <c r="H5966" s="5">
        <v>16</v>
      </c>
      <c r="I5966" s="5">
        <v>15</v>
      </c>
      <c r="J5966" s="5">
        <v>110</v>
      </c>
      <c r="K5966" s="5">
        <v>98</v>
      </c>
      <c r="L5966" s="9">
        <f t="shared" si="186"/>
        <v>22</v>
      </c>
      <c r="M5966" s="9" t="str">
        <f t="shared" si="187"/>
        <v>low</v>
      </c>
      <c r="N5966" s="10">
        <v>-136.30739560187067</v>
      </c>
      <c r="O5966" s="11">
        <v>6.4051388908410445E-3</v>
      </c>
      <c r="P5966" s="7" t="s">
        <v>1461</v>
      </c>
      <c r="Q5966" s="5" t="s">
        <v>1470</v>
      </c>
      <c r="R5966" s="12"/>
    </row>
    <row r="5967" spans="1:18" ht="15.75" x14ac:dyDescent="0.2">
      <c r="A5967" s="5">
        <v>5237506</v>
      </c>
      <c r="B5967" s="6" t="s">
        <v>5983</v>
      </c>
      <c r="C5967" s="7" t="s">
        <v>138</v>
      </c>
      <c r="D5967" s="7" t="s">
        <v>7060</v>
      </c>
      <c r="E5967" s="8" t="s">
        <v>2383</v>
      </c>
      <c r="F5967" s="7" t="s">
        <v>7061</v>
      </c>
      <c r="G5967" s="7" t="s">
        <v>214</v>
      </c>
      <c r="H5967" s="5">
        <v>31</v>
      </c>
      <c r="I5967" s="5">
        <v>15</v>
      </c>
      <c r="J5967" s="5">
        <v>110</v>
      </c>
      <c r="K5967" s="5">
        <v>97</v>
      </c>
      <c r="L5967" s="9">
        <f t="shared" si="186"/>
        <v>22</v>
      </c>
      <c r="M5967" s="9" t="str">
        <f t="shared" si="187"/>
        <v>low</v>
      </c>
      <c r="N5967" s="10">
        <v>-127.54080666665686</v>
      </c>
      <c r="O5967" s="13">
        <v>3.3045833333744667E-3</v>
      </c>
      <c r="P5967" s="7" t="s">
        <v>1461</v>
      </c>
      <c r="Q5967" s="7" t="s">
        <v>1470</v>
      </c>
      <c r="R5967" s="12"/>
    </row>
    <row r="5968" spans="1:18" ht="15.75" x14ac:dyDescent="0.2">
      <c r="A5968" s="5">
        <v>5234875</v>
      </c>
      <c r="B5968" s="6" t="s">
        <v>4525</v>
      </c>
      <c r="C5968" s="7" t="s">
        <v>157</v>
      </c>
      <c r="D5968" s="7" t="s">
        <v>5769</v>
      </c>
      <c r="E5968" s="8" t="s">
        <v>2383</v>
      </c>
      <c r="F5968" s="7" t="s">
        <v>7074</v>
      </c>
      <c r="G5968" s="7" t="s">
        <v>214</v>
      </c>
      <c r="H5968" s="5">
        <v>34</v>
      </c>
      <c r="I5968" s="5">
        <v>15</v>
      </c>
      <c r="J5968" s="5">
        <v>115</v>
      </c>
      <c r="K5968" s="5">
        <v>97</v>
      </c>
      <c r="L5968" s="9">
        <f t="shared" si="186"/>
        <v>22</v>
      </c>
      <c r="M5968" s="9" t="str">
        <f t="shared" si="187"/>
        <v>low</v>
      </c>
      <c r="N5968" s="10">
        <v>-128.90307738427509</v>
      </c>
      <c r="O5968" s="13">
        <v>6.2479166663251817E-3</v>
      </c>
      <c r="P5968" s="7" t="s">
        <v>14</v>
      </c>
      <c r="Q5968" s="7" t="s">
        <v>1470</v>
      </c>
      <c r="R5968" s="12"/>
    </row>
    <row r="5969" spans="1:18" ht="15.75" x14ac:dyDescent="0.2">
      <c r="A5969" s="5">
        <v>5237622</v>
      </c>
      <c r="B5969" s="6" t="s">
        <v>5983</v>
      </c>
      <c r="C5969" s="7" t="s">
        <v>138</v>
      </c>
      <c r="D5969" s="7" t="s">
        <v>7115</v>
      </c>
      <c r="E5969" s="8" t="s">
        <v>2383</v>
      </c>
      <c r="F5969" s="7" t="s">
        <v>7116</v>
      </c>
      <c r="G5969" s="7" t="s">
        <v>214</v>
      </c>
      <c r="H5969" s="5">
        <v>38</v>
      </c>
      <c r="I5969" s="5">
        <v>15</v>
      </c>
      <c r="J5969" s="5">
        <v>110</v>
      </c>
      <c r="K5969" s="5">
        <v>97</v>
      </c>
      <c r="L5969" s="9">
        <f t="shared" si="186"/>
        <v>22</v>
      </c>
      <c r="M5969" s="9" t="str">
        <f t="shared" si="187"/>
        <v>low</v>
      </c>
      <c r="N5969" s="10">
        <v>-129.09754517356487</v>
      </c>
      <c r="O5969" s="11">
        <v>6.2651273110532202E-3</v>
      </c>
      <c r="P5969" s="7" t="s">
        <v>1461</v>
      </c>
      <c r="Q5969" s="7" t="s">
        <v>1470</v>
      </c>
      <c r="R5969" s="12"/>
    </row>
    <row r="5970" spans="1:18" ht="15.75" x14ac:dyDescent="0.2">
      <c r="A5970" s="5">
        <v>5274602</v>
      </c>
      <c r="B5970" s="6" t="s">
        <v>6587</v>
      </c>
      <c r="C5970" s="7" t="s">
        <v>106</v>
      </c>
      <c r="D5970" s="7" t="s">
        <v>7122</v>
      </c>
      <c r="E5970" s="8" t="s">
        <v>2383</v>
      </c>
      <c r="F5970" s="7" t="s">
        <v>7123</v>
      </c>
      <c r="G5970" s="7" t="s">
        <v>214</v>
      </c>
      <c r="H5970" s="5">
        <v>60</v>
      </c>
      <c r="I5970" s="5">
        <v>15</v>
      </c>
      <c r="J5970" s="5">
        <v>120</v>
      </c>
      <c r="K5970" s="5">
        <v>97</v>
      </c>
      <c r="L5970" s="9">
        <f t="shared" si="186"/>
        <v>22</v>
      </c>
      <c r="M5970" s="9" t="str">
        <f t="shared" si="187"/>
        <v>low</v>
      </c>
      <c r="N5970" s="10">
        <v>-116.50186157409189</v>
      </c>
      <c r="O5970" s="11">
        <v>5.6551388915977441E-3</v>
      </c>
      <c r="P5970" s="7" t="s">
        <v>1461</v>
      </c>
      <c r="Q5970" s="5" t="s">
        <v>1470</v>
      </c>
      <c r="R5970" s="12"/>
    </row>
    <row r="5971" spans="1:18" ht="15.75" x14ac:dyDescent="0.2">
      <c r="A5971" s="5">
        <v>5316486</v>
      </c>
      <c r="B5971" s="6" t="s">
        <v>5365</v>
      </c>
      <c r="C5971" s="7" t="s">
        <v>144</v>
      </c>
      <c r="D5971" s="7" t="s">
        <v>6964</v>
      </c>
      <c r="E5971" s="8" t="s">
        <v>2383</v>
      </c>
      <c r="F5971" s="7" t="s">
        <v>252</v>
      </c>
      <c r="G5971" s="7" t="s">
        <v>214</v>
      </c>
      <c r="H5971" s="5">
        <v>26</v>
      </c>
      <c r="I5971" s="5">
        <v>15</v>
      </c>
      <c r="J5971" s="5">
        <v>120</v>
      </c>
      <c r="K5971" s="5">
        <v>98</v>
      </c>
      <c r="L5971" s="9">
        <f t="shared" si="186"/>
        <v>22</v>
      </c>
      <c r="M5971" s="9" t="str">
        <f t="shared" si="187"/>
        <v>low</v>
      </c>
      <c r="N5971" s="10">
        <v>-104.38860605326045</v>
      </c>
      <c r="O5971" s="11">
        <v>1.522415509680286E-2</v>
      </c>
      <c r="P5971" s="7" t="s">
        <v>14</v>
      </c>
      <c r="Q5971" s="7" t="s">
        <v>1470</v>
      </c>
      <c r="R5971" s="12"/>
    </row>
    <row r="5972" spans="1:18" ht="15.75" x14ac:dyDescent="0.2">
      <c r="A5972" s="5">
        <v>5237570</v>
      </c>
      <c r="B5972" s="6" t="s">
        <v>5983</v>
      </c>
      <c r="C5972" s="7" t="s">
        <v>146</v>
      </c>
      <c r="D5972" s="7" t="s">
        <v>7177</v>
      </c>
      <c r="E5972" s="8" t="s">
        <v>2383</v>
      </c>
      <c r="F5972" s="7" t="s">
        <v>7178</v>
      </c>
      <c r="G5972" s="7" t="s">
        <v>215</v>
      </c>
      <c r="H5972" s="5">
        <v>44</v>
      </c>
      <c r="I5972" s="5">
        <v>15</v>
      </c>
      <c r="J5972" s="5">
        <v>140</v>
      </c>
      <c r="K5972" s="5">
        <v>99</v>
      </c>
      <c r="L5972" s="9">
        <f t="shared" si="186"/>
        <v>24</v>
      </c>
      <c r="M5972" s="9" t="str">
        <f t="shared" si="187"/>
        <v>low</v>
      </c>
      <c r="N5972" s="10">
        <v>-130.94128780094616</v>
      </c>
      <c r="O5972" s="11">
        <v>2.5439351884415373E-3</v>
      </c>
      <c r="P5972" s="7" t="s">
        <v>1461</v>
      </c>
      <c r="Q5972" s="7" t="s">
        <v>1470</v>
      </c>
      <c r="R5972" s="12"/>
    </row>
    <row r="5973" spans="1:18" ht="15.75" x14ac:dyDescent="0.2">
      <c r="A5973" s="5">
        <v>5237570</v>
      </c>
      <c r="B5973" s="6" t="s">
        <v>5983</v>
      </c>
      <c r="C5973" s="7" t="s">
        <v>146</v>
      </c>
      <c r="D5973" s="7" t="s">
        <v>7177</v>
      </c>
      <c r="E5973" s="8" t="s">
        <v>2383</v>
      </c>
      <c r="F5973" s="7" t="s">
        <v>1651</v>
      </c>
      <c r="G5973" s="7" t="s">
        <v>215</v>
      </c>
      <c r="H5973" s="5">
        <v>44</v>
      </c>
      <c r="I5973" s="5">
        <v>15</v>
      </c>
      <c r="J5973" s="5"/>
      <c r="K5973" s="5">
        <v>98</v>
      </c>
      <c r="L5973" s="9">
        <f t="shared" si="186"/>
        <v>18</v>
      </c>
      <c r="M5973" s="9" t="str">
        <f t="shared" si="187"/>
        <v>MID</v>
      </c>
      <c r="N5973" s="10">
        <v>-130.98295446755219</v>
      </c>
      <c r="O5973" s="11">
        <v>2.5439351884415373E-3</v>
      </c>
      <c r="P5973" s="7" t="s">
        <v>1461</v>
      </c>
      <c r="Q5973" s="7" t="s">
        <v>1470</v>
      </c>
      <c r="R5973" s="12"/>
    </row>
    <row r="5974" spans="1:18" ht="15.75" x14ac:dyDescent="0.2">
      <c r="A5974" s="5">
        <v>5384490</v>
      </c>
      <c r="B5974" s="6" t="s">
        <v>2694</v>
      </c>
      <c r="C5974" s="7" t="s">
        <v>149</v>
      </c>
      <c r="D5974" s="7" t="s">
        <v>7179</v>
      </c>
      <c r="E5974" s="8" t="s">
        <v>2383</v>
      </c>
      <c r="F5974" s="7" t="s">
        <v>792</v>
      </c>
      <c r="G5974" s="7" t="s">
        <v>214</v>
      </c>
      <c r="H5974" s="5">
        <v>40</v>
      </c>
      <c r="I5974" s="5">
        <v>15</v>
      </c>
      <c r="J5974" s="5">
        <v>115</v>
      </c>
      <c r="K5974" s="5">
        <v>96</v>
      </c>
      <c r="L5974" s="9">
        <f t="shared" si="186"/>
        <v>22</v>
      </c>
      <c r="M5974" s="9" t="str">
        <f t="shared" si="187"/>
        <v>low</v>
      </c>
      <c r="N5974" s="10">
        <v>-83.379857870364503</v>
      </c>
      <c r="O5974" s="11">
        <v>-45432.399134756939</v>
      </c>
      <c r="P5974" s="7" t="s">
        <v>1461</v>
      </c>
      <c r="Q5974" s="7" t="s">
        <v>1470</v>
      </c>
      <c r="R5974" s="12"/>
    </row>
    <row r="5975" spans="1:18" ht="15.75" x14ac:dyDescent="0.2">
      <c r="A5975" s="5">
        <v>5384258</v>
      </c>
      <c r="B5975" s="6" t="s">
        <v>2694</v>
      </c>
      <c r="C5975" s="7" t="s">
        <v>159</v>
      </c>
      <c r="D5975" s="7" t="s">
        <v>7239</v>
      </c>
      <c r="E5975" s="8" t="s">
        <v>2383</v>
      </c>
      <c r="F5975" s="7" t="s">
        <v>7240</v>
      </c>
      <c r="G5975" s="7" t="s">
        <v>214</v>
      </c>
      <c r="H5975" s="5">
        <v>38</v>
      </c>
      <c r="I5975" s="5">
        <v>15</v>
      </c>
      <c r="J5975" s="5">
        <v>110</v>
      </c>
      <c r="K5975" s="5">
        <v>96</v>
      </c>
      <c r="L5975" s="9">
        <f t="shared" si="186"/>
        <v>22</v>
      </c>
      <c r="M5975" s="9" t="str">
        <f t="shared" si="187"/>
        <v>low</v>
      </c>
      <c r="N5975" s="10">
        <v>-84.987496793968603</v>
      </c>
      <c r="O5975" s="11">
        <v>9.3829050892964005E-3</v>
      </c>
      <c r="P5975" s="7" t="s">
        <v>1461</v>
      </c>
      <c r="Q5975" s="7" t="s">
        <v>1470</v>
      </c>
      <c r="R5975" s="12"/>
    </row>
    <row r="5976" spans="1:18" ht="15.75" x14ac:dyDescent="0.2">
      <c r="A5976" s="5">
        <v>5237658</v>
      </c>
      <c r="B5976" s="6" t="s">
        <v>5983</v>
      </c>
      <c r="C5976" s="7" t="s">
        <v>137</v>
      </c>
      <c r="D5976" s="7" t="s">
        <v>7248</v>
      </c>
      <c r="E5976" s="8" t="s">
        <v>2383</v>
      </c>
      <c r="F5976" s="7" t="s">
        <v>7249</v>
      </c>
      <c r="G5976" s="7" t="s">
        <v>214</v>
      </c>
      <c r="H5976" s="5">
        <v>29</v>
      </c>
      <c r="I5976" s="5">
        <v>15</v>
      </c>
      <c r="J5976" s="5">
        <v>110</v>
      </c>
      <c r="K5976" s="5">
        <v>97</v>
      </c>
      <c r="L5976" s="9">
        <f t="shared" si="186"/>
        <v>22</v>
      </c>
      <c r="M5976" s="9" t="str">
        <f t="shared" si="187"/>
        <v>low</v>
      </c>
      <c r="N5976" s="10">
        <v>-132.71131913190038</v>
      </c>
      <c r="O5976" s="11">
        <v>1.1448645833297633E-2</v>
      </c>
      <c r="P5976" s="7" t="s">
        <v>1461</v>
      </c>
      <c r="Q5976" s="7" t="s">
        <v>1470</v>
      </c>
      <c r="R5976" s="12"/>
    </row>
    <row r="5977" spans="1:18" ht="15.75" x14ac:dyDescent="0.2">
      <c r="A5977" s="5">
        <v>5236315</v>
      </c>
      <c r="B5977" s="6" t="s">
        <v>5983</v>
      </c>
      <c r="C5977" s="7" t="s">
        <v>63</v>
      </c>
      <c r="D5977" s="7" t="s">
        <v>7278</v>
      </c>
      <c r="E5977" s="8" t="s">
        <v>2383</v>
      </c>
      <c r="F5977" s="7" t="s">
        <v>7279</v>
      </c>
      <c r="G5977" s="7" t="s">
        <v>214</v>
      </c>
      <c r="H5977" s="5">
        <v>58</v>
      </c>
      <c r="I5977" s="5">
        <v>15</v>
      </c>
      <c r="J5977" s="5">
        <v>110</v>
      </c>
      <c r="K5977" s="5">
        <v>96</v>
      </c>
      <c r="L5977" s="9">
        <f t="shared" si="186"/>
        <v>22</v>
      </c>
      <c r="M5977" s="9" t="str">
        <f t="shared" si="187"/>
        <v>low</v>
      </c>
      <c r="N5977" s="10">
        <v>-133.87936175921641</v>
      </c>
      <c r="O5977" s="13">
        <v>4.578194442729E-3</v>
      </c>
      <c r="P5977" s="7" t="s">
        <v>1461</v>
      </c>
      <c r="Q5977" s="7" t="s">
        <v>1470</v>
      </c>
      <c r="R5977" s="12"/>
    </row>
    <row r="5978" spans="1:18" ht="15.75" x14ac:dyDescent="0.2">
      <c r="A5978" s="5">
        <v>5213015</v>
      </c>
      <c r="B5978" s="6" t="s">
        <v>7301</v>
      </c>
      <c r="C5978" s="7" t="s">
        <v>98</v>
      </c>
      <c r="D5978" s="7" t="s">
        <v>7335</v>
      </c>
      <c r="E5978" s="8" t="s">
        <v>2383</v>
      </c>
      <c r="F5978" s="7" t="s">
        <v>7336</v>
      </c>
      <c r="G5978" s="7" t="s">
        <v>214</v>
      </c>
      <c r="H5978" s="5">
        <v>38</v>
      </c>
      <c r="I5978" s="5">
        <v>15</v>
      </c>
      <c r="J5978" s="5">
        <v>120</v>
      </c>
      <c r="K5978" s="5">
        <v>95</v>
      </c>
      <c r="L5978" s="9">
        <f t="shared" si="186"/>
        <v>22</v>
      </c>
      <c r="M5978" s="9" t="str">
        <f t="shared" si="187"/>
        <v>low</v>
      </c>
      <c r="N5978" s="10">
        <v>-143.85529416668578</v>
      </c>
      <c r="O5978" s="13">
        <v>7.1822916652308777E-3</v>
      </c>
      <c r="P5978" s="7" t="s">
        <v>1461</v>
      </c>
      <c r="Q5978" s="7" t="s">
        <v>1470</v>
      </c>
      <c r="R5978" s="12"/>
    </row>
    <row r="5979" spans="1:18" ht="15.75" x14ac:dyDescent="0.2">
      <c r="A5979" s="5">
        <v>5213015</v>
      </c>
      <c r="B5979" s="6" t="s">
        <v>7301</v>
      </c>
      <c r="C5979" s="7" t="s">
        <v>98</v>
      </c>
      <c r="D5979" s="7" t="s">
        <v>7335</v>
      </c>
      <c r="E5979" s="8" t="s">
        <v>2383</v>
      </c>
      <c r="F5979" s="7" t="s">
        <v>7337</v>
      </c>
      <c r="G5979" s="7" t="s">
        <v>214</v>
      </c>
      <c r="H5979" s="5">
        <v>16</v>
      </c>
      <c r="I5979" s="5">
        <v>15</v>
      </c>
      <c r="J5979" s="5">
        <v>110</v>
      </c>
      <c r="K5979" s="5">
        <v>97</v>
      </c>
      <c r="L5979" s="9">
        <f t="shared" si="186"/>
        <v>22</v>
      </c>
      <c r="M5979" s="9" t="str">
        <f t="shared" si="187"/>
        <v>low</v>
      </c>
      <c r="N5979" s="10">
        <v>-143.89696083329181</v>
      </c>
      <c r="O5979" s="13">
        <v>7.1822916652308777E-3</v>
      </c>
      <c r="P5979" s="7" t="s">
        <v>1461</v>
      </c>
      <c r="Q5979" s="7" t="s">
        <v>1470</v>
      </c>
      <c r="R5979" s="12"/>
    </row>
    <row r="5980" spans="1:18" ht="15.75" x14ac:dyDescent="0.2">
      <c r="A5980" s="5">
        <v>5382517</v>
      </c>
      <c r="B5980" s="6" t="s">
        <v>5126</v>
      </c>
      <c r="C5980" s="7" t="s">
        <v>137</v>
      </c>
      <c r="D5980" s="7" t="s">
        <v>7356</v>
      </c>
      <c r="E5980" s="8" t="s">
        <v>2383</v>
      </c>
      <c r="F5980" s="7" t="s">
        <v>489</v>
      </c>
      <c r="G5980" s="7" t="s">
        <v>214</v>
      </c>
      <c r="H5980" s="5">
        <v>48</v>
      </c>
      <c r="I5980" s="5">
        <v>15</v>
      </c>
      <c r="J5980" s="5">
        <v>135</v>
      </c>
      <c r="K5980" s="5">
        <v>97</v>
      </c>
      <c r="L5980" s="9">
        <f t="shared" si="186"/>
        <v>24</v>
      </c>
      <c r="M5980" s="9" t="str">
        <f t="shared" si="187"/>
        <v>low</v>
      </c>
      <c r="N5980" s="10">
        <v>-88.815801574062789</v>
      </c>
      <c r="O5980" s="13">
        <v>1.0664768517017365E-2</v>
      </c>
      <c r="P5980" s="7" t="s">
        <v>1461</v>
      </c>
      <c r="Q5980" s="7" t="s">
        <v>1470</v>
      </c>
      <c r="R5980" s="12"/>
    </row>
    <row r="5981" spans="1:18" ht="15.75" x14ac:dyDescent="0.2">
      <c r="A5981" s="5">
        <v>5345537</v>
      </c>
      <c r="B5981" s="6" t="s">
        <v>5893</v>
      </c>
      <c r="C5981" s="7" t="s">
        <v>142</v>
      </c>
      <c r="D5981" s="7" t="s">
        <v>7361</v>
      </c>
      <c r="E5981" s="8" t="s">
        <v>2383</v>
      </c>
      <c r="F5981" s="7" t="s">
        <v>7362</v>
      </c>
      <c r="G5981" s="7" t="s">
        <v>215</v>
      </c>
      <c r="H5981" s="5">
        <v>33</v>
      </c>
      <c r="I5981" s="5">
        <v>15</v>
      </c>
      <c r="J5981" s="5">
        <v>120</v>
      </c>
      <c r="K5981" s="5">
        <v>96</v>
      </c>
      <c r="L5981" s="9">
        <f t="shared" si="186"/>
        <v>22</v>
      </c>
      <c r="M5981" s="9" t="str">
        <f t="shared" si="187"/>
        <v>low</v>
      </c>
      <c r="N5981" s="10">
        <v>-100.23094297452917</v>
      </c>
      <c r="O5981" s="13">
        <v>1.0842210649570916E-2</v>
      </c>
      <c r="P5981" s="7" t="s">
        <v>1461</v>
      </c>
      <c r="Q5981" s="7" t="s">
        <v>1470</v>
      </c>
      <c r="R5981" s="12"/>
    </row>
    <row r="5982" spans="1:18" ht="15.75" x14ac:dyDescent="0.2">
      <c r="A5982" s="5">
        <v>5345537</v>
      </c>
      <c r="B5982" s="6" t="s">
        <v>5893</v>
      </c>
      <c r="C5982" s="7" t="s">
        <v>142</v>
      </c>
      <c r="D5982" s="7" t="s">
        <v>7361</v>
      </c>
      <c r="E5982" s="8" t="s">
        <v>2383</v>
      </c>
      <c r="F5982" s="7" t="s">
        <v>7363</v>
      </c>
      <c r="G5982" s="7" t="s">
        <v>214</v>
      </c>
      <c r="H5982" s="5">
        <v>38</v>
      </c>
      <c r="I5982" s="5">
        <v>15</v>
      </c>
      <c r="J5982" s="5">
        <v>135</v>
      </c>
      <c r="K5982" s="5">
        <v>96</v>
      </c>
      <c r="L5982" s="9">
        <f t="shared" si="186"/>
        <v>24</v>
      </c>
      <c r="M5982" s="9" t="str">
        <f t="shared" si="187"/>
        <v>low</v>
      </c>
      <c r="N5982" s="10">
        <v>-100.27260964122252</v>
      </c>
      <c r="O5982" s="13">
        <v>1.0842210649570916E-2</v>
      </c>
      <c r="P5982" s="7" t="s">
        <v>1461</v>
      </c>
      <c r="Q5982" s="7" t="s">
        <v>1470</v>
      </c>
      <c r="R5982" s="12"/>
    </row>
    <row r="5983" spans="1:18" ht="15.75" x14ac:dyDescent="0.2">
      <c r="A5983" s="5">
        <v>5213015</v>
      </c>
      <c r="B5983" s="6" t="s">
        <v>7301</v>
      </c>
      <c r="C5983" s="7" t="s">
        <v>98</v>
      </c>
      <c r="D5983" s="7" t="s">
        <v>7335</v>
      </c>
      <c r="E5983" s="8" t="s">
        <v>2383</v>
      </c>
      <c r="F5983" s="7" t="s">
        <v>7369</v>
      </c>
      <c r="G5983" s="7" t="s">
        <v>215</v>
      </c>
      <c r="H5983" s="5">
        <v>37</v>
      </c>
      <c r="I5983" s="5">
        <v>15</v>
      </c>
      <c r="J5983" s="5">
        <v>120</v>
      </c>
      <c r="K5983" s="5">
        <v>98</v>
      </c>
      <c r="L5983" s="9">
        <f t="shared" si="186"/>
        <v>22</v>
      </c>
      <c r="M5983" s="9" t="str">
        <f t="shared" si="187"/>
        <v>low</v>
      </c>
      <c r="N5983" s="10">
        <v>-144.77196083329181</v>
      </c>
      <c r="O5983" s="13">
        <v>7.1822916652308777E-3</v>
      </c>
      <c r="P5983" s="7" t="s">
        <v>1461</v>
      </c>
      <c r="Q5983" s="5" t="s">
        <v>1470</v>
      </c>
      <c r="R5983" s="12"/>
    </row>
    <row r="5984" spans="1:18" ht="15.75" x14ac:dyDescent="0.2">
      <c r="A5984" s="5">
        <v>5316084</v>
      </c>
      <c r="B5984" s="6" t="s">
        <v>5365</v>
      </c>
      <c r="C5984" s="7" t="s">
        <v>155</v>
      </c>
      <c r="D5984" s="7" t="s">
        <v>7378</v>
      </c>
      <c r="E5984" s="8" t="s">
        <v>2383</v>
      </c>
      <c r="F5984" s="7" t="s">
        <v>1311</v>
      </c>
      <c r="G5984" s="7" t="s">
        <v>214</v>
      </c>
      <c r="H5984" s="5">
        <v>33</v>
      </c>
      <c r="I5984" s="5">
        <v>15</v>
      </c>
      <c r="J5984" s="5">
        <v>130</v>
      </c>
      <c r="K5984" s="5">
        <v>98</v>
      </c>
      <c r="L5984" s="9">
        <f t="shared" si="186"/>
        <v>24</v>
      </c>
      <c r="M5984" s="9" t="str">
        <f t="shared" si="187"/>
        <v>low</v>
      </c>
      <c r="N5984" s="10">
        <v>-110.31546253471606</v>
      </c>
      <c r="O5984" s="13">
        <v>1.3125000004947651E-2</v>
      </c>
      <c r="P5984" s="7" t="s">
        <v>1461</v>
      </c>
      <c r="Q5984" s="7" t="s">
        <v>1470</v>
      </c>
      <c r="R5984" s="12"/>
    </row>
    <row r="5985" spans="1:18" ht="15.75" x14ac:dyDescent="0.2">
      <c r="A5985" s="5">
        <v>5343886</v>
      </c>
      <c r="B5985" s="6" t="s">
        <v>3921</v>
      </c>
      <c r="C5985" s="7" t="s">
        <v>149</v>
      </c>
      <c r="D5985" s="7" t="s">
        <v>7438</v>
      </c>
      <c r="E5985" s="8" t="s">
        <v>2383</v>
      </c>
      <c r="F5985" s="7" t="s">
        <v>7439</v>
      </c>
      <c r="G5985" s="7" t="s">
        <v>214</v>
      </c>
      <c r="H5985" s="5">
        <v>46</v>
      </c>
      <c r="I5985" s="5">
        <v>15</v>
      </c>
      <c r="J5985" s="5">
        <v>125</v>
      </c>
      <c r="K5985" s="5">
        <v>97</v>
      </c>
      <c r="L5985" s="9">
        <f t="shared" si="186"/>
        <v>24</v>
      </c>
      <c r="M5985" s="9" t="str">
        <f t="shared" si="187"/>
        <v>low</v>
      </c>
      <c r="N5985" s="10">
        <v>-103.08813880782691</v>
      </c>
      <c r="O5985" s="13">
        <v>1.1106053243565839E-2</v>
      </c>
      <c r="P5985" s="7" t="s">
        <v>1461</v>
      </c>
      <c r="Q5985" s="7" t="s">
        <v>1470</v>
      </c>
      <c r="R5985" s="12"/>
    </row>
    <row r="5986" spans="1:18" ht="15.75" x14ac:dyDescent="0.2">
      <c r="A5986" s="5">
        <v>5271657</v>
      </c>
      <c r="B5986" s="6" t="s">
        <v>4805</v>
      </c>
      <c r="C5986" s="7" t="s">
        <v>157</v>
      </c>
      <c r="D5986" s="7" t="s">
        <v>7459</v>
      </c>
      <c r="E5986" s="8" t="s">
        <v>2383</v>
      </c>
      <c r="F5986" s="7" t="s">
        <v>7460</v>
      </c>
      <c r="G5986" s="7" t="s">
        <v>215</v>
      </c>
      <c r="H5986" s="5">
        <v>8</v>
      </c>
      <c r="I5986" s="5">
        <v>15</v>
      </c>
      <c r="J5986" s="5">
        <v>100</v>
      </c>
      <c r="K5986" s="5">
        <v>98</v>
      </c>
      <c r="L5986" s="9">
        <f t="shared" si="186"/>
        <v>22</v>
      </c>
      <c r="M5986" s="9" t="str">
        <f t="shared" si="187"/>
        <v>low</v>
      </c>
      <c r="N5986" s="10">
        <v>-126.9628829050489</v>
      </c>
      <c r="O5986" s="13">
        <v>8.1043634272646159E-3</v>
      </c>
      <c r="P5986" s="7" t="s">
        <v>1461</v>
      </c>
      <c r="Q5986" s="5" t="s">
        <v>1470</v>
      </c>
      <c r="R5986" s="12"/>
    </row>
    <row r="5987" spans="1:18" ht="15.75" x14ac:dyDescent="0.2">
      <c r="A5987" s="5">
        <v>5274209</v>
      </c>
      <c r="B5987" s="6" t="s">
        <v>6587</v>
      </c>
      <c r="C5987" s="7" t="s">
        <v>138</v>
      </c>
      <c r="D5987" s="7" t="s">
        <v>7595</v>
      </c>
      <c r="E5987" s="8" t="s">
        <v>2383</v>
      </c>
      <c r="F5987" s="7" t="s">
        <v>7596</v>
      </c>
      <c r="G5987" s="7" t="s">
        <v>214</v>
      </c>
      <c r="H5987" s="5">
        <v>44</v>
      </c>
      <c r="I5987" s="5">
        <v>15</v>
      </c>
      <c r="J5987" s="5">
        <v>120</v>
      </c>
      <c r="K5987" s="5">
        <v>98</v>
      </c>
      <c r="L5987" s="9">
        <f t="shared" si="186"/>
        <v>22</v>
      </c>
      <c r="M5987" s="9" t="str">
        <f t="shared" si="187"/>
        <v>low</v>
      </c>
      <c r="N5987" s="10">
        <v>-129.68921944443719</v>
      </c>
      <c r="O5987" s="11">
        <v>1.6779097226390149E-2</v>
      </c>
      <c r="P5987" s="7" t="s">
        <v>1461</v>
      </c>
      <c r="Q5987" s="7" t="s">
        <v>1470</v>
      </c>
      <c r="R5987" s="12"/>
    </row>
    <row r="5988" spans="1:18" ht="15.75" x14ac:dyDescent="0.2">
      <c r="A5988" s="5">
        <v>5276932</v>
      </c>
      <c r="B5988" s="6" t="s">
        <v>7345</v>
      </c>
      <c r="C5988" s="7" t="s">
        <v>138</v>
      </c>
      <c r="D5988" s="7" t="s">
        <v>7624</v>
      </c>
      <c r="E5988" s="8" t="s">
        <v>2383</v>
      </c>
      <c r="F5988" s="7" t="s">
        <v>7625</v>
      </c>
      <c r="G5988" s="7" t="s">
        <v>214</v>
      </c>
      <c r="H5988" s="5">
        <v>0</v>
      </c>
      <c r="I5988" s="5">
        <v>8</v>
      </c>
      <c r="J5988" s="5">
        <v>100</v>
      </c>
      <c r="K5988" s="5">
        <v>96</v>
      </c>
      <c r="L5988" s="9">
        <f t="shared" si="186"/>
        <v>15</v>
      </c>
      <c r="M5988" s="9" t="str">
        <f t="shared" si="187"/>
        <v>MID</v>
      </c>
      <c r="N5988" s="10">
        <v>-129.46734884254693</v>
      </c>
      <c r="O5988" s="13">
        <v>6.253356477827765E-3</v>
      </c>
      <c r="P5988" s="7" t="s">
        <v>1461</v>
      </c>
      <c r="Q5988" s="7" t="s">
        <v>1470</v>
      </c>
      <c r="R5988" s="12"/>
    </row>
    <row r="5989" spans="1:18" ht="15.75" x14ac:dyDescent="0.2">
      <c r="A5989" s="5">
        <v>5346164</v>
      </c>
      <c r="B5989" s="6" t="s">
        <v>5893</v>
      </c>
      <c r="C5989" s="7" t="s">
        <v>155</v>
      </c>
      <c r="D5989" s="7" t="s">
        <v>7637</v>
      </c>
      <c r="E5989" s="8" t="s">
        <v>2383</v>
      </c>
      <c r="F5989" s="7" t="s">
        <v>7638</v>
      </c>
      <c r="G5989" s="7" t="s">
        <v>214</v>
      </c>
      <c r="H5989" s="5">
        <v>37</v>
      </c>
      <c r="I5989" s="5">
        <v>15</v>
      </c>
      <c r="J5989" s="5">
        <v>120</v>
      </c>
      <c r="K5989" s="5">
        <v>99</v>
      </c>
      <c r="L5989" s="9">
        <f t="shared" si="186"/>
        <v>22</v>
      </c>
      <c r="M5989" s="9" t="str">
        <f t="shared" si="187"/>
        <v>low</v>
      </c>
      <c r="N5989" s="10">
        <v>-107.64285038196249</v>
      </c>
      <c r="O5989" s="13">
        <v>1.2009456018859055E-2</v>
      </c>
      <c r="P5989" s="7" t="s">
        <v>1461</v>
      </c>
      <c r="Q5989" s="5" t="s">
        <v>1470</v>
      </c>
      <c r="R5989" s="12"/>
    </row>
    <row r="5990" spans="1:18" ht="15.75" x14ac:dyDescent="0.2">
      <c r="A5990" s="5">
        <v>5274948</v>
      </c>
      <c r="B5990" s="6" t="s">
        <v>6587</v>
      </c>
      <c r="C5990" s="7" t="s">
        <v>106</v>
      </c>
      <c r="D5990" s="7" t="s">
        <v>7681</v>
      </c>
      <c r="E5990" s="8" t="s">
        <v>2383</v>
      </c>
      <c r="F5990" s="7" t="s">
        <v>7682</v>
      </c>
      <c r="G5990" s="7" t="s">
        <v>214</v>
      </c>
      <c r="H5990" s="5">
        <v>16</v>
      </c>
      <c r="I5990" s="5">
        <v>15</v>
      </c>
      <c r="J5990" s="5">
        <v>110</v>
      </c>
      <c r="K5990" s="5">
        <v>97</v>
      </c>
      <c r="L5990" s="9">
        <f t="shared" si="186"/>
        <v>22</v>
      </c>
      <c r="M5990" s="9" t="str">
        <f t="shared" si="187"/>
        <v>low</v>
      </c>
      <c r="N5990" s="10">
        <v>-131.61760439813952</v>
      </c>
      <c r="O5990" s="13">
        <v>4.1696412081364542E-3</v>
      </c>
      <c r="P5990" s="7" t="s">
        <v>1461</v>
      </c>
      <c r="Q5990" s="7" t="s">
        <v>1470</v>
      </c>
      <c r="R5990" s="12"/>
    </row>
    <row r="5991" spans="1:18" ht="15.75" x14ac:dyDescent="0.2">
      <c r="A5991" s="5">
        <v>5384490</v>
      </c>
      <c r="B5991" s="6" t="s">
        <v>2694</v>
      </c>
      <c r="C5991" s="7" t="s">
        <v>149</v>
      </c>
      <c r="D5991" s="7" t="s">
        <v>7179</v>
      </c>
      <c r="E5991" s="8" t="s">
        <v>2383</v>
      </c>
      <c r="F5991" s="7" t="s">
        <v>7743</v>
      </c>
      <c r="G5991" s="7" t="s">
        <v>214</v>
      </c>
      <c r="H5991" s="5">
        <v>64</v>
      </c>
      <c r="I5991" s="5">
        <v>15</v>
      </c>
      <c r="J5991" s="5">
        <v>125</v>
      </c>
      <c r="K5991" s="5">
        <v>96</v>
      </c>
      <c r="L5991" s="9">
        <f t="shared" si="186"/>
        <v>21</v>
      </c>
      <c r="M5991" s="9" t="str">
        <f t="shared" si="187"/>
        <v>low</v>
      </c>
      <c r="N5991" s="10">
        <v>-98.463191203663882</v>
      </c>
      <c r="O5991" s="13">
        <v>-45432.399134756939</v>
      </c>
      <c r="P5991" s="7" t="s">
        <v>1461</v>
      </c>
      <c r="Q5991" s="7" t="s">
        <v>1470</v>
      </c>
      <c r="R5991" s="12"/>
    </row>
    <row r="5992" spans="1:18" ht="15.75" x14ac:dyDescent="0.2">
      <c r="A5992" s="5">
        <v>5213775</v>
      </c>
      <c r="B5992" s="6" t="s">
        <v>7301</v>
      </c>
      <c r="C5992" s="7" t="s">
        <v>106</v>
      </c>
      <c r="D5992" s="7" t="s">
        <v>7753</v>
      </c>
      <c r="E5992" s="8" t="s">
        <v>2383</v>
      </c>
      <c r="F5992" s="7" t="s">
        <v>961</v>
      </c>
      <c r="G5992" s="7" t="s">
        <v>215</v>
      </c>
      <c r="H5992" s="5">
        <v>39</v>
      </c>
      <c r="I5992" s="5">
        <v>15</v>
      </c>
      <c r="J5992" s="5">
        <v>125</v>
      </c>
      <c r="K5992" s="5">
        <v>97</v>
      </c>
      <c r="L5992" s="9">
        <f t="shared" si="186"/>
        <v>24</v>
      </c>
      <c r="M5992" s="9" t="str">
        <f t="shared" si="187"/>
        <v>low</v>
      </c>
      <c r="N5992" s="10">
        <v>-154.64267958332493</v>
      </c>
      <c r="O5992" s="13">
        <v>9.985185184632428E-3</v>
      </c>
      <c r="P5992" s="7" t="s">
        <v>1461</v>
      </c>
      <c r="Q5992" s="7" t="s">
        <v>1470</v>
      </c>
      <c r="R5992" s="12"/>
    </row>
    <row r="5993" spans="1:18" ht="15.75" x14ac:dyDescent="0.2">
      <c r="A5993" s="5">
        <v>5238422</v>
      </c>
      <c r="B5993" s="6" t="s">
        <v>5983</v>
      </c>
      <c r="C5993" s="7" t="s">
        <v>106</v>
      </c>
      <c r="D5993" s="7" t="s">
        <v>7777</v>
      </c>
      <c r="E5993" s="8" t="s">
        <v>2383</v>
      </c>
      <c r="F5993" s="7" t="s">
        <v>1141</v>
      </c>
      <c r="G5993" s="7" t="s">
        <v>214</v>
      </c>
      <c r="H5993" s="5">
        <v>20</v>
      </c>
      <c r="I5993" s="5">
        <v>15</v>
      </c>
      <c r="J5993" s="5">
        <v>100</v>
      </c>
      <c r="K5993" s="5">
        <v>96</v>
      </c>
      <c r="L5993" s="9">
        <f t="shared" si="186"/>
        <v>22</v>
      </c>
      <c r="M5993" s="9" t="str">
        <f t="shared" si="187"/>
        <v>low</v>
      </c>
      <c r="N5993" s="10">
        <v>-146.76980396986619</v>
      </c>
      <c r="O5993" s="13">
        <v>4.6604976887465455E-3</v>
      </c>
      <c r="P5993" s="7" t="s">
        <v>1461</v>
      </c>
      <c r="Q5993" s="7" t="s">
        <v>1470</v>
      </c>
      <c r="R5993" s="12"/>
    </row>
    <row r="5994" spans="1:18" ht="15.75" x14ac:dyDescent="0.2">
      <c r="A5994" s="5">
        <v>5277745</v>
      </c>
      <c r="B5994" s="6" t="s">
        <v>7345</v>
      </c>
      <c r="C5994" s="7" t="s">
        <v>157</v>
      </c>
      <c r="D5994" s="7" t="s">
        <v>7783</v>
      </c>
      <c r="E5994" s="8" t="s">
        <v>2383</v>
      </c>
      <c r="F5994" s="7" t="s">
        <v>7784</v>
      </c>
      <c r="G5994" s="7" t="s">
        <v>214</v>
      </c>
      <c r="H5994" s="5">
        <v>40</v>
      </c>
      <c r="I5994" s="5">
        <v>15</v>
      </c>
      <c r="J5994" s="5">
        <v>110</v>
      </c>
      <c r="K5994" s="5">
        <v>98</v>
      </c>
      <c r="L5994" s="9">
        <f t="shared" si="186"/>
        <v>22</v>
      </c>
      <c r="M5994" s="9" t="str">
        <f t="shared" si="187"/>
        <v>low</v>
      </c>
      <c r="N5994" s="10">
        <v>-133.3104630786911</v>
      </c>
      <c r="O5994" s="13">
        <v>5.5262731475522742E-3</v>
      </c>
      <c r="P5994" s="7" t="s">
        <v>1461</v>
      </c>
      <c r="Q5994" s="5" t="s">
        <v>1470</v>
      </c>
      <c r="R5994" s="12"/>
    </row>
    <row r="5995" spans="1:18" ht="15.75" x14ac:dyDescent="0.2">
      <c r="A5995" s="5">
        <v>5346342</v>
      </c>
      <c r="B5995" s="6" t="s">
        <v>5893</v>
      </c>
      <c r="C5995" s="7" t="s">
        <v>138</v>
      </c>
      <c r="D5995" s="7" t="s">
        <v>7805</v>
      </c>
      <c r="E5995" s="8" t="s">
        <v>2383</v>
      </c>
      <c r="F5995" s="7" t="s">
        <v>7806</v>
      </c>
      <c r="G5995" s="7" t="s">
        <v>214</v>
      </c>
      <c r="H5995" s="5">
        <v>37</v>
      </c>
      <c r="I5995" s="5">
        <v>15</v>
      </c>
      <c r="J5995" s="5">
        <v>120</v>
      </c>
      <c r="K5995" s="5">
        <v>97</v>
      </c>
      <c r="L5995" s="9">
        <f t="shared" si="186"/>
        <v>22</v>
      </c>
      <c r="M5995" s="9" t="str">
        <f t="shared" si="187"/>
        <v>low</v>
      </c>
      <c r="N5995" s="10">
        <v>-111.89323475689889</v>
      </c>
      <c r="O5995" s="13">
        <v>7.4714930524351075E-3</v>
      </c>
      <c r="P5995" s="7" t="s">
        <v>1461</v>
      </c>
      <c r="Q5995" s="7" t="s">
        <v>1470</v>
      </c>
      <c r="R5995" s="12"/>
    </row>
    <row r="5996" spans="1:18" ht="15.75" x14ac:dyDescent="0.2">
      <c r="A5996" s="5">
        <v>5276543</v>
      </c>
      <c r="B5996" s="6" t="s">
        <v>7345</v>
      </c>
      <c r="C5996" s="7" t="s">
        <v>157</v>
      </c>
      <c r="D5996" s="7" t="s">
        <v>7813</v>
      </c>
      <c r="E5996" s="8" t="s">
        <v>2383</v>
      </c>
      <c r="F5996" s="7" t="s">
        <v>7814</v>
      </c>
      <c r="G5996" s="7" t="s">
        <v>214</v>
      </c>
      <c r="H5996" s="5">
        <v>30</v>
      </c>
      <c r="I5996" s="5">
        <v>15</v>
      </c>
      <c r="J5996" s="5">
        <v>100</v>
      </c>
      <c r="K5996" s="5">
        <v>96</v>
      </c>
      <c r="L5996" s="9">
        <f t="shared" si="186"/>
        <v>22</v>
      </c>
      <c r="M5996" s="9" t="str">
        <f t="shared" si="187"/>
        <v>low</v>
      </c>
      <c r="N5996" s="10">
        <v>-134.61221013884642</v>
      </c>
      <c r="O5996" s="13">
        <v>1.7986296297749504E-2</v>
      </c>
      <c r="P5996" s="7" t="s">
        <v>1461</v>
      </c>
      <c r="Q5996" s="7" t="s">
        <v>1470</v>
      </c>
      <c r="R5996" s="12"/>
    </row>
    <row r="5997" spans="1:18" ht="15.75" x14ac:dyDescent="0.2">
      <c r="A5997" s="5">
        <v>5318314</v>
      </c>
      <c r="B5997" s="6" t="s">
        <v>6666</v>
      </c>
      <c r="C5997" s="7" t="s">
        <v>98</v>
      </c>
      <c r="D5997" s="7" t="s">
        <v>7818</v>
      </c>
      <c r="E5997" s="8" t="s">
        <v>2383</v>
      </c>
      <c r="F5997" s="7" t="s">
        <v>7819</v>
      </c>
      <c r="G5997" s="7" t="s">
        <v>214</v>
      </c>
      <c r="H5997" s="5">
        <v>24</v>
      </c>
      <c r="I5997" s="5">
        <v>15</v>
      </c>
      <c r="J5997" s="5">
        <v>110</v>
      </c>
      <c r="K5997" s="5">
        <v>94</v>
      </c>
      <c r="L5997" s="9">
        <f t="shared" si="186"/>
        <v>22</v>
      </c>
      <c r="M5997" s="9" t="str">
        <f t="shared" si="187"/>
        <v>low</v>
      </c>
      <c r="N5997" s="10">
        <v>-121.19577399301488</v>
      </c>
      <c r="O5997" s="13">
        <v>8.7428588012699038E-3</v>
      </c>
      <c r="P5997" s="7" t="s">
        <v>1461</v>
      </c>
      <c r="Q5997" s="7" t="s">
        <v>1470</v>
      </c>
      <c r="R5997" s="12"/>
    </row>
    <row r="5998" spans="1:18" ht="15.75" x14ac:dyDescent="0.2">
      <c r="A5998" s="5">
        <v>5271565</v>
      </c>
      <c r="B5998" s="6" t="s">
        <v>4805</v>
      </c>
      <c r="C5998" s="7" t="s">
        <v>106</v>
      </c>
      <c r="D5998" s="7" t="s">
        <v>7830</v>
      </c>
      <c r="E5998" s="8" t="s">
        <v>2383</v>
      </c>
      <c r="F5998" s="7" t="s">
        <v>7831</v>
      </c>
      <c r="G5998" s="7" t="s">
        <v>215</v>
      </c>
      <c r="H5998" s="5">
        <v>63</v>
      </c>
      <c r="I5998" s="5">
        <v>15</v>
      </c>
      <c r="J5998" s="5">
        <v>145</v>
      </c>
      <c r="K5998" s="5">
        <v>94</v>
      </c>
      <c r="L5998" s="9">
        <f t="shared" si="186"/>
        <v>21</v>
      </c>
      <c r="M5998" s="9" t="str">
        <f t="shared" si="187"/>
        <v>low</v>
      </c>
      <c r="N5998" s="10">
        <v>-136.69534282408858</v>
      </c>
      <c r="O5998" s="11">
        <v>5.5990046239458025E-3</v>
      </c>
      <c r="P5998" s="7" t="s">
        <v>1461</v>
      </c>
      <c r="Q5998" s="7" t="s">
        <v>1470</v>
      </c>
      <c r="R5998" s="12"/>
    </row>
    <row r="5999" spans="1:18" ht="15.75" x14ac:dyDescent="0.2">
      <c r="A5999" s="5">
        <v>5344532</v>
      </c>
      <c r="B5999" s="6" t="s">
        <v>3921</v>
      </c>
      <c r="C5999" s="7" t="s">
        <v>159</v>
      </c>
      <c r="D5999" s="7" t="s">
        <v>7878</v>
      </c>
      <c r="E5999" s="8" t="s">
        <v>2383</v>
      </c>
      <c r="F5999" s="7" t="s">
        <v>2297</v>
      </c>
      <c r="G5999" s="7" t="s">
        <v>214</v>
      </c>
      <c r="H5999" s="5">
        <v>29</v>
      </c>
      <c r="I5999" s="5">
        <v>15</v>
      </c>
      <c r="J5999" s="5">
        <v>85</v>
      </c>
      <c r="K5999" s="5">
        <v>97</v>
      </c>
      <c r="L5999" s="9">
        <f t="shared" si="186"/>
        <v>22</v>
      </c>
      <c r="M5999" s="9" t="str">
        <f t="shared" si="187"/>
        <v>low</v>
      </c>
      <c r="N5999" s="10">
        <v>-114.5647478008832</v>
      </c>
      <c r="O5999" s="11">
        <v>2.4574004630267154E-2</v>
      </c>
      <c r="P5999" s="7" t="s">
        <v>1461</v>
      </c>
      <c r="Q5999" s="7" t="s">
        <v>1470</v>
      </c>
      <c r="R5999" s="12"/>
    </row>
    <row r="6000" spans="1:18" ht="15.75" x14ac:dyDescent="0.2">
      <c r="A6000" s="5">
        <v>5276932</v>
      </c>
      <c r="B6000" s="6" t="s">
        <v>7345</v>
      </c>
      <c r="C6000" s="7" t="s">
        <v>138</v>
      </c>
      <c r="D6000" s="7" t="s">
        <v>7624</v>
      </c>
      <c r="E6000" s="8" t="s">
        <v>2383</v>
      </c>
      <c r="F6000" s="7" t="s">
        <v>1031</v>
      </c>
      <c r="G6000" s="7" t="s">
        <v>214</v>
      </c>
      <c r="H6000" s="5">
        <v>9</v>
      </c>
      <c r="I6000" s="5">
        <v>9</v>
      </c>
      <c r="J6000" s="5">
        <v>110</v>
      </c>
      <c r="K6000" s="5">
        <v>74</v>
      </c>
      <c r="L6000" s="9">
        <f t="shared" si="186"/>
        <v>16</v>
      </c>
      <c r="M6000" s="9" t="str">
        <f t="shared" si="187"/>
        <v>MID</v>
      </c>
      <c r="N6000" s="10">
        <v>-137.55068217594089</v>
      </c>
      <c r="O6000" s="13">
        <v>6.253356477827765E-3</v>
      </c>
      <c r="P6000" s="7" t="s">
        <v>1461</v>
      </c>
      <c r="Q6000" s="7" t="s">
        <v>1470</v>
      </c>
      <c r="R6000" s="12"/>
    </row>
    <row r="6001" spans="1:18" ht="15.75" x14ac:dyDescent="0.2">
      <c r="A6001" s="5">
        <v>5345602</v>
      </c>
      <c r="B6001" s="6" t="s">
        <v>5893</v>
      </c>
      <c r="C6001" s="7" t="s">
        <v>157</v>
      </c>
      <c r="D6001" s="7" t="s">
        <v>7961</v>
      </c>
      <c r="E6001" s="8" t="s">
        <v>2383</v>
      </c>
      <c r="F6001" s="7" t="s">
        <v>1791</v>
      </c>
      <c r="G6001" s="7" t="s">
        <v>214</v>
      </c>
      <c r="H6001" s="5">
        <v>28</v>
      </c>
      <c r="I6001" s="5">
        <v>15</v>
      </c>
      <c r="J6001" s="5">
        <v>120</v>
      </c>
      <c r="K6001" s="5">
        <v>97</v>
      </c>
      <c r="L6001" s="9">
        <f t="shared" si="186"/>
        <v>22</v>
      </c>
      <c r="M6001" s="9" t="str">
        <f t="shared" si="187"/>
        <v>low</v>
      </c>
      <c r="N6001" s="10">
        <v>-116.29731013884884</v>
      </c>
      <c r="O6001" s="13">
        <v>6.1568287055706605E-3</v>
      </c>
      <c r="P6001" s="7" t="s">
        <v>1461</v>
      </c>
      <c r="Q6001" s="7" t="s">
        <v>1470</v>
      </c>
      <c r="R6001" s="12"/>
    </row>
    <row r="6002" spans="1:18" ht="15.75" x14ac:dyDescent="0.2">
      <c r="A6002" s="5">
        <v>5385693</v>
      </c>
      <c r="B6002" s="6" t="s">
        <v>2694</v>
      </c>
      <c r="C6002" s="7" t="s">
        <v>56</v>
      </c>
      <c r="D6002" s="7" t="s">
        <v>8043</v>
      </c>
      <c r="E6002" s="8" t="s">
        <v>2383</v>
      </c>
      <c r="F6002" s="7" t="s">
        <v>8044</v>
      </c>
      <c r="G6002" s="7" t="s">
        <v>214</v>
      </c>
      <c r="H6002" s="5">
        <v>75</v>
      </c>
      <c r="I6002" s="5">
        <v>15</v>
      </c>
      <c r="J6002" s="5">
        <v>190</v>
      </c>
      <c r="K6002" s="5">
        <v>94</v>
      </c>
      <c r="L6002" s="9">
        <f t="shared" si="186"/>
        <v>21</v>
      </c>
      <c r="M6002" s="9" t="str">
        <f t="shared" si="187"/>
        <v>low</v>
      </c>
      <c r="N6002" s="10">
        <v>-106.29425266202452</v>
      </c>
      <c r="O6002" s="13">
        <v>2.6558680547168478E-3</v>
      </c>
      <c r="P6002" s="7" t="s">
        <v>1461</v>
      </c>
      <c r="Q6002" s="7" t="s">
        <v>1470</v>
      </c>
      <c r="R6002" s="12"/>
    </row>
    <row r="6003" spans="1:18" ht="15.75" x14ac:dyDescent="0.2">
      <c r="A6003" s="5">
        <v>5213847</v>
      </c>
      <c r="B6003" s="6" t="s">
        <v>7301</v>
      </c>
      <c r="C6003" s="7" t="s">
        <v>129</v>
      </c>
      <c r="D6003" s="7" t="s">
        <v>8081</v>
      </c>
      <c r="E6003" s="8" t="s">
        <v>2383</v>
      </c>
      <c r="F6003" s="7" t="s">
        <v>8082</v>
      </c>
      <c r="G6003" s="7" t="s">
        <v>214</v>
      </c>
      <c r="H6003" s="5">
        <v>25</v>
      </c>
      <c r="I6003" s="5">
        <v>15</v>
      </c>
      <c r="J6003" s="5">
        <v>140</v>
      </c>
      <c r="K6003" s="5">
        <v>98</v>
      </c>
      <c r="L6003" s="9">
        <f t="shared" si="186"/>
        <v>24</v>
      </c>
      <c r="M6003" s="9" t="str">
        <f t="shared" si="187"/>
        <v>low</v>
      </c>
      <c r="N6003" s="10">
        <v>-163.4583094444024</v>
      </c>
      <c r="O6003" s="13">
        <v>1.5817627318028826E-2</v>
      </c>
      <c r="P6003" s="7" t="s">
        <v>1461</v>
      </c>
      <c r="Q6003" s="7" t="s">
        <v>1470</v>
      </c>
      <c r="R6003" s="12"/>
    </row>
    <row r="6004" spans="1:18" ht="15.75" x14ac:dyDescent="0.2">
      <c r="A6004" s="5">
        <v>5346246</v>
      </c>
      <c r="B6004" s="6" t="s">
        <v>5893</v>
      </c>
      <c r="C6004" s="7" t="s">
        <v>98</v>
      </c>
      <c r="D6004" s="7" t="s">
        <v>8104</v>
      </c>
      <c r="E6004" s="8" t="s">
        <v>2383</v>
      </c>
      <c r="F6004" s="7" t="s">
        <v>8105</v>
      </c>
      <c r="G6004" s="7" t="s">
        <v>214</v>
      </c>
      <c r="H6004" s="5">
        <v>56</v>
      </c>
      <c r="I6004" s="5">
        <v>15</v>
      </c>
      <c r="J6004" s="5">
        <v>120</v>
      </c>
      <c r="K6004" s="5">
        <v>96</v>
      </c>
      <c r="L6004" s="9">
        <f t="shared" si="186"/>
        <v>22</v>
      </c>
      <c r="M6004" s="9" t="str">
        <f t="shared" si="187"/>
        <v>low</v>
      </c>
      <c r="N6004" s="10">
        <v>-120.08134652776789</v>
      </c>
      <c r="O6004" s="13">
        <v>5.0659722182899714E-3</v>
      </c>
      <c r="P6004" s="7" t="s">
        <v>1461</v>
      </c>
      <c r="Q6004" s="5" t="s">
        <v>1470</v>
      </c>
      <c r="R6004" s="12"/>
    </row>
    <row r="6005" spans="1:18" ht="15.75" x14ac:dyDescent="0.2">
      <c r="A6005" s="5">
        <v>5382517</v>
      </c>
      <c r="B6005" s="6" t="s">
        <v>5126</v>
      </c>
      <c r="C6005" s="7" t="s">
        <v>137</v>
      </c>
      <c r="D6005" s="7" t="s">
        <v>7356</v>
      </c>
      <c r="E6005" s="8" t="s">
        <v>2383</v>
      </c>
      <c r="F6005" s="7" t="s">
        <v>1325</v>
      </c>
      <c r="G6005" s="7" t="s">
        <v>215</v>
      </c>
      <c r="H6005" s="5">
        <v>47</v>
      </c>
      <c r="I6005" s="5">
        <v>15</v>
      </c>
      <c r="J6005" s="5">
        <v>110</v>
      </c>
      <c r="K6005" s="5">
        <v>97</v>
      </c>
      <c r="L6005" s="9">
        <f t="shared" si="186"/>
        <v>22</v>
      </c>
      <c r="M6005" s="9" t="str">
        <f t="shared" si="187"/>
        <v>low</v>
      </c>
      <c r="N6005" s="10">
        <v>-111.02413490736217</v>
      </c>
      <c r="O6005" s="13">
        <v>1.0664768517017365E-2</v>
      </c>
      <c r="P6005" s="7" t="s">
        <v>1461</v>
      </c>
      <c r="Q6005" s="7" t="s">
        <v>1470</v>
      </c>
      <c r="R6005" s="12"/>
    </row>
    <row r="6006" spans="1:18" ht="15.75" x14ac:dyDescent="0.2">
      <c r="A6006" s="5">
        <v>5316486</v>
      </c>
      <c r="B6006" s="6" t="s">
        <v>5365</v>
      </c>
      <c r="C6006" s="7" t="s">
        <v>144</v>
      </c>
      <c r="D6006" s="7" t="s">
        <v>6964</v>
      </c>
      <c r="E6006" s="8" t="s">
        <v>2383</v>
      </c>
      <c r="F6006" s="7" t="s">
        <v>8177</v>
      </c>
      <c r="G6006" s="7" t="s">
        <v>215</v>
      </c>
      <c r="H6006" s="5">
        <v>33</v>
      </c>
      <c r="I6006" s="5">
        <v>15</v>
      </c>
      <c r="J6006" s="5">
        <v>125</v>
      </c>
      <c r="K6006" s="5">
        <v>42</v>
      </c>
      <c r="L6006" s="9">
        <f t="shared" si="186"/>
        <v>24</v>
      </c>
      <c r="M6006" s="9" t="str">
        <f t="shared" si="187"/>
        <v>low</v>
      </c>
      <c r="N6006" s="10">
        <v>-131.93027271986648</v>
      </c>
      <c r="O6006" s="13">
        <v>1.522415509680286E-2</v>
      </c>
      <c r="P6006" s="7" t="s">
        <v>1461</v>
      </c>
      <c r="Q6006" s="7" t="s">
        <v>1470</v>
      </c>
      <c r="R6006" s="12"/>
    </row>
    <row r="6007" spans="1:18" ht="15.75" x14ac:dyDescent="0.2">
      <c r="A6007" s="5">
        <v>5278122</v>
      </c>
      <c r="B6007" s="6" t="s">
        <v>7345</v>
      </c>
      <c r="C6007" s="7" t="s">
        <v>63</v>
      </c>
      <c r="D6007" s="7" t="s">
        <v>8207</v>
      </c>
      <c r="E6007" s="8" t="s">
        <v>2383</v>
      </c>
      <c r="F6007" s="7" t="s">
        <v>8208</v>
      </c>
      <c r="G6007" s="7" t="s">
        <v>215</v>
      </c>
      <c r="H6007" s="5">
        <v>19</v>
      </c>
      <c r="I6007" s="5">
        <v>15</v>
      </c>
      <c r="J6007" s="5">
        <v>115</v>
      </c>
      <c r="K6007" s="5">
        <v>97</v>
      </c>
      <c r="L6007" s="9">
        <f t="shared" si="186"/>
        <v>22</v>
      </c>
      <c r="M6007" s="9" t="str">
        <f t="shared" si="187"/>
        <v>low</v>
      </c>
      <c r="N6007" s="10">
        <v>-145.06131546295364</v>
      </c>
      <c r="O6007" s="11">
        <v>7.2168981496361084E-3</v>
      </c>
      <c r="P6007" s="7" t="s">
        <v>1461</v>
      </c>
      <c r="Q6007" s="5" t="s">
        <v>1470</v>
      </c>
      <c r="R6007" s="12"/>
    </row>
    <row r="6008" spans="1:18" ht="15.75" x14ac:dyDescent="0.2">
      <c r="A6008" s="5">
        <v>5347448</v>
      </c>
      <c r="B6008" s="6" t="s">
        <v>5893</v>
      </c>
      <c r="C6008" s="7" t="s">
        <v>106</v>
      </c>
      <c r="D6008" s="7" t="s">
        <v>8223</v>
      </c>
      <c r="E6008" s="8" t="s">
        <v>2383</v>
      </c>
      <c r="F6008" s="7" t="s">
        <v>8224</v>
      </c>
      <c r="G6008" s="7" t="s">
        <v>214</v>
      </c>
      <c r="H6008" s="5">
        <v>84</v>
      </c>
      <c r="I6008" s="5">
        <v>15</v>
      </c>
      <c r="J6008" s="5">
        <v>130</v>
      </c>
      <c r="K6008" s="5">
        <v>97</v>
      </c>
      <c r="L6008" s="9">
        <f t="shared" si="186"/>
        <v>21</v>
      </c>
      <c r="M6008" s="9" t="str">
        <f t="shared" si="187"/>
        <v>low</v>
      </c>
      <c r="N6008" s="10">
        <v>-123.3714211805127</v>
      </c>
      <c r="O6008" s="11">
        <v>5.3558680592686869E-3</v>
      </c>
      <c r="P6008" s="7" t="s">
        <v>1461</v>
      </c>
      <c r="Q6008" s="7" t="s">
        <v>1470</v>
      </c>
      <c r="R6008" s="12"/>
    </row>
    <row r="6009" spans="1:18" ht="15.75" x14ac:dyDescent="0.2">
      <c r="A6009" s="5">
        <v>5318681</v>
      </c>
      <c r="B6009" s="6" t="s">
        <v>6666</v>
      </c>
      <c r="C6009" s="7" t="s">
        <v>157</v>
      </c>
      <c r="D6009" s="7" t="s">
        <v>8245</v>
      </c>
      <c r="E6009" s="8" t="s">
        <v>2383</v>
      </c>
      <c r="F6009" s="7" t="s">
        <v>8246</v>
      </c>
      <c r="G6009" s="7" t="s">
        <v>215</v>
      </c>
      <c r="H6009" s="5">
        <v>66</v>
      </c>
      <c r="I6009" s="5">
        <v>15</v>
      </c>
      <c r="J6009" s="5">
        <v>130</v>
      </c>
      <c r="K6009" s="5">
        <v>96</v>
      </c>
      <c r="L6009" s="9">
        <f t="shared" si="186"/>
        <v>21</v>
      </c>
      <c r="M6009" s="9" t="str">
        <f t="shared" si="187"/>
        <v>low</v>
      </c>
      <c r="N6009" s="10">
        <v>-133.01866430554946</v>
      </c>
      <c r="O6009" s="11">
        <v>4.7547453723382205E-3</v>
      </c>
      <c r="P6009" s="7" t="s">
        <v>1461</v>
      </c>
      <c r="Q6009" s="7" t="s">
        <v>1470</v>
      </c>
      <c r="R6009" s="12"/>
    </row>
    <row r="6010" spans="1:18" ht="15.75" x14ac:dyDescent="0.2">
      <c r="A6010" s="5">
        <v>5318681</v>
      </c>
      <c r="B6010" s="6" t="s">
        <v>6666</v>
      </c>
      <c r="C6010" s="7" t="s">
        <v>157</v>
      </c>
      <c r="D6010" s="7" t="s">
        <v>8245</v>
      </c>
      <c r="E6010" s="8" t="s">
        <v>2383</v>
      </c>
      <c r="F6010" s="7" t="s">
        <v>2238</v>
      </c>
      <c r="G6010" s="7" t="s">
        <v>214</v>
      </c>
      <c r="H6010" s="5">
        <v>24</v>
      </c>
      <c r="I6010" s="5">
        <v>15</v>
      </c>
      <c r="J6010" s="5">
        <v>110</v>
      </c>
      <c r="K6010" s="5">
        <v>97</v>
      </c>
      <c r="L6010" s="9">
        <f t="shared" si="186"/>
        <v>22</v>
      </c>
      <c r="M6010" s="9" t="str">
        <f t="shared" si="187"/>
        <v>low</v>
      </c>
      <c r="N6010" s="10">
        <v>-133.06033097224281</v>
      </c>
      <c r="O6010" s="11">
        <v>4.7547453723382205E-3</v>
      </c>
      <c r="P6010" s="7" t="s">
        <v>14</v>
      </c>
      <c r="Q6010" s="7" t="s">
        <v>1470</v>
      </c>
      <c r="R6010" s="12"/>
    </row>
    <row r="6011" spans="1:18" ht="15.75" x14ac:dyDescent="0.2">
      <c r="A6011" s="5">
        <v>5318681</v>
      </c>
      <c r="B6011" s="6" t="s">
        <v>6666</v>
      </c>
      <c r="C6011" s="7" t="s">
        <v>157</v>
      </c>
      <c r="D6011" s="7" t="s">
        <v>8245</v>
      </c>
      <c r="E6011" s="8" t="s">
        <v>2383</v>
      </c>
      <c r="F6011" s="7" t="s">
        <v>8247</v>
      </c>
      <c r="G6011" s="7" t="s">
        <v>214</v>
      </c>
      <c r="H6011" s="5">
        <v>55</v>
      </c>
      <c r="I6011" s="5">
        <v>15</v>
      </c>
      <c r="J6011" s="5">
        <v>130</v>
      </c>
      <c r="K6011" s="5">
        <v>97</v>
      </c>
      <c r="L6011" s="9">
        <f t="shared" si="186"/>
        <v>24</v>
      </c>
      <c r="M6011" s="9" t="str">
        <f t="shared" si="187"/>
        <v>low</v>
      </c>
      <c r="N6011" s="10">
        <v>-133.10199763884884</v>
      </c>
      <c r="O6011" s="11">
        <v>4.7547453723382205E-3</v>
      </c>
      <c r="P6011" s="7" t="s">
        <v>14</v>
      </c>
      <c r="Q6011" s="7" t="s">
        <v>1470</v>
      </c>
      <c r="R6011" s="12"/>
    </row>
    <row r="6012" spans="1:18" ht="15.75" x14ac:dyDescent="0.2">
      <c r="A6012" s="5">
        <v>5238422</v>
      </c>
      <c r="B6012" s="6" t="s">
        <v>5983</v>
      </c>
      <c r="C6012" s="7" t="s">
        <v>106</v>
      </c>
      <c r="D6012" s="7" t="s">
        <v>7777</v>
      </c>
      <c r="E6012" s="8" t="s">
        <v>2383</v>
      </c>
      <c r="F6012" s="7" t="s">
        <v>2182</v>
      </c>
      <c r="G6012" s="7" t="s">
        <v>214</v>
      </c>
      <c r="H6012" s="5">
        <v>21</v>
      </c>
      <c r="I6012" s="5">
        <v>15</v>
      </c>
      <c r="J6012" s="5">
        <v>110</v>
      </c>
      <c r="K6012" s="5">
        <v>96</v>
      </c>
      <c r="L6012" s="9">
        <f t="shared" si="186"/>
        <v>22</v>
      </c>
      <c r="M6012" s="9" t="str">
        <f t="shared" si="187"/>
        <v>low</v>
      </c>
      <c r="N6012" s="10">
        <v>-160.76980396986619</v>
      </c>
      <c r="O6012" s="11">
        <v>4.6604976887465455E-3</v>
      </c>
      <c r="P6012" s="7" t="s">
        <v>1461</v>
      </c>
      <c r="Q6012" s="7" t="s">
        <v>1470</v>
      </c>
      <c r="R6012" s="12"/>
    </row>
    <row r="6013" spans="1:18" ht="15.75" x14ac:dyDescent="0.2">
      <c r="A6013" s="5">
        <v>5385842</v>
      </c>
      <c r="B6013" s="6" t="s">
        <v>2694</v>
      </c>
      <c r="C6013" s="7" t="s">
        <v>157</v>
      </c>
      <c r="D6013" s="7" t="s">
        <v>8286</v>
      </c>
      <c r="E6013" s="8" t="s">
        <v>2383</v>
      </c>
      <c r="F6013" s="7" t="s">
        <v>8287</v>
      </c>
      <c r="G6013" s="7" t="s">
        <v>214</v>
      </c>
      <c r="H6013" s="5">
        <v>27</v>
      </c>
      <c r="I6013" s="5">
        <v>15</v>
      </c>
      <c r="J6013" s="5">
        <v>130</v>
      </c>
      <c r="K6013" s="5">
        <v>97</v>
      </c>
      <c r="L6013" s="9">
        <f t="shared" si="186"/>
        <v>24</v>
      </c>
      <c r="M6013" s="9" t="str">
        <f t="shared" si="187"/>
        <v>low</v>
      </c>
      <c r="N6013" s="10">
        <v>-113.30385474539071</v>
      </c>
      <c r="O6013" s="11">
        <v>1.7647453714744188E-3</v>
      </c>
      <c r="P6013" s="7" t="s">
        <v>1461</v>
      </c>
      <c r="Q6013" s="7" t="s">
        <v>1470</v>
      </c>
      <c r="R6013" s="12"/>
    </row>
    <row r="6014" spans="1:18" ht="15.75" x14ac:dyDescent="0.2">
      <c r="A6014" s="5">
        <v>5385842</v>
      </c>
      <c r="B6014" s="6" t="s">
        <v>2694</v>
      </c>
      <c r="C6014" s="7" t="s">
        <v>157</v>
      </c>
      <c r="D6014" s="7" t="s">
        <v>8286</v>
      </c>
      <c r="E6014" s="8" t="s">
        <v>2383</v>
      </c>
      <c r="F6014" s="7" t="s">
        <v>8288</v>
      </c>
      <c r="G6014" s="7" t="s">
        <v>214</v>
      </c>
      <c r="H6014" s="5">
        <v>19</v>
      </c>
      <c r="I6014" s="5">
        <v>15</v>
      </c>
      <c r="J6014" s="5">
        <v>10</v>
      </c>
      <c r="K6014" s="5">
        <v>97</v>
      </c>
      <c r="L6014" s="9">
        <f t="shared" si="186"/>
        <v>18</v>
      </c>
      <c r="M6014" s="9" t="str">
        <f t="shared" si="187"/>
        <v>MID</v>
      </c>
      <c r="N6014" s="10">
        <v>-113.34552141199674</v>
      </c>
      <c r="O6014" s="11">
        <v>1.7647453714744188E-3</v>
      </c>
      <c r="P6014" s="7" t="s">
        <v>1461</v>
      </c>
      <c r="Q6014" s="7" t="s">
        <v>1470</v>
      </c>
      <c r="R6014" s="12"/>
    </row>
    <row r="6015" spans="1:18" ht="15.75" x14ac:dyDescent="0.2">
      <c r="A6015" s="5">
        <v>5278005</v>
      </c>
      <c r="B6015" s="6" t="s">
        <v>7345</v>
      </c>
      <c r="C6015" s="7" t="s">
        <v>159</v>
      </c>
      <c r="D6015" s="7" t="s">
        <v>8289</v>
      </c>
      <c r="E6015" s="8" t="s">
        <v>2383</v>
      </c>
      <c r="F6015" s="7" t="s">
        <v>667</v>
      </c>
      <c r="G6015" s="7" t="s">
        <v>214</v>
      </c>
      <c r="H6015" s="5">
        <v>67</v>
      </c>
      <c r="I6015" s="5">
        <v>15</v>
      </c>
      <c r="J6015" s="5">
        <v>115</v>
      </c>
      <c r="K6015" s="5">
        <v>96</v>
      </c>
      <c r="L6015" s="9">
        <f t="shared" si="186"/>
        <v>19</v>
      </c>
      <c r="M6015" s="9" t="str">
        <f t="shared" si="187"/>
        <v>low</v>
      </c>
      <c r="N6015" s="10">
        <v>-147.47401268517569</v>
      </c>
      <c r="O6015" s="11">
        <v>1.222052083176095E-2</v>
      </c>
      <c r="P6015" s="7" t="s">
        <v>1461</v>
      </c>
      <c r="Q6015" s="7" t="s">
        <v>1470</v>
      </c>
      <c r="R6015" s="12"/>
    </row>
    <row r="6016" spans="1:18" ht="15.75" x14ac:dyDescent="0.2">
      <c r="A6016" s="5">
        <v>5240441</v>
      </c>
      <c r="B6016" s="6" t="s">
        <v>7674</v>
      </c>
      <c r="C6016" s="7" t="s">
        <v>159</v>
      </c>
      <c r="D6016" s="7" t="s">
        <v>8296</v>
      </c>
      <c r="E6016" s="8" t="s">
        <v>2383</v>
      </c>
      <c r="F6016" s="7" t="s">
        <v>1659</v>
      </c>
      <c r="G6016" s="7" t="s">
        <v>214</v>
      </c>
      <c r="H6016" s="5">
        <v>16</v>
      </c>
      <c r="I6016" s="5">
        <v>15</v>
      </c>
      <c r="J6016" s="5">
        <v>120</v>
      </c>
      <c r="K6016" s="5">
        <v>98</v>
      </c>
      <c r="L6016" s="9">
        <f t="shared" si="186"/>
        <v>22</v>
      </c>
      <c r="M6016" s="9" t="str">
        <f t="shared" si="187"/>
        <v>low</v>
      </c>
      <c r="N6016" s="10">
        <v>-160.58339664353844</v>
      </c>
      <c r="O6016" s="11">
        <v>4.0862731475499459E-3</v>
      </c>
      <c r="P6016" s="7" t="s">
        <v>1461</v>
      </c>
      <c r="Q6016" s="7" t="s">
        <v>1470</v>
      </c>
      <c r="R6016" s="12"/>
    </row>
    <row r="6017" spans="1:18" ht="15.75" x14ac:dyDescent="0.2">
      <c r="A6017" s="5">
        <v>5318681</v>
      </c>
      <c r="B6017" s="6" t="s">
        <v>6666</v>
      </c>
      <c r="C6017" s="7" t="s">
        <v>157</v>
      </c>
      <c r="D6017" s="7" t="s">
        <v>8245</v>
      </c>
      <c r="E6017" s="8" t="s">
        <v>2383</v>
      </c>
      <c r="F6017" s="7" t="s">
        <v>8301</v>
      </c>
      <c r="G6017" s="7" t="s">
        <v>214</v>
      </c>
      <c r="H6017" s="5">
        <v>70</v>
      </c>
      <c r="I6017" s="5">
        <v>15</v>
      </c>
      <c r="J6017" s="5">
        <v>120</v>
      </c>
      <c r="K6017" s="5">
        <v>97</v>
      </c>
      <c r="L6017" s="9">
        <f t="shared" si="186"/>
        <v>19</v>
      </c>
      <c r="M6017" s="9" t="str">
        <f t="shared" si="187"/>
        <v>low</v>
      </c>
      <c r="N6017" s="10">
        <v>-134.81033097224281</v>
      </c>
      <c r="O6017" s="11">
        <v>4.7547453723382205E-3</v>
      </c>
      <c r="P6017" s="7" t="s">
        <v>14</v>
      </c>
      <c r="Q6017" s="7" t="s">
        <v>1470</v>
      </c>
      <c r="R6017" s="12"/>
    </row>
    <row r="6018" spans="1:18" ht="15.75" x14ac:dyDescent="0.2">
      <c r="A6018" s="5">
        <v>5346342</v>
      </c>
      <c r="B6018" s="6" t="s">
        <v>5893</v>
      </c>
      <c r="C6018" s="7" t="s">
        <v>138</v>
      </c>
      <c r="D6018" s="7" t="s">
        <v>7805</v>
      </c>
      <c r="E6018" s="8" t="s">
        <v>2383</v>
      </c>
      <c r="F6018" s="7" t="s">
        <v>8311</v>
      </c>
      <c r="G6018" s="7" t="s">
        <v>215</v>
      </c>
      <c r="H6018" s="5">
        <v>44</v>
      </c>
      <c r="I6018" s="5">
        <v>15</v>
      </c>
      <c r="J6018" s="5">
        <v>120</v>
      </c>
      <c r="K6018" s="5">
        <v>96</v>
      </c>
      <c r="L6018" s="9">
        <f t="shared" ref="L6018:L6081" si="188">IF(OR(I6018&gt;3,I6018&lt;15),I6018,0)+IF(H6018&lt;=60,3,IF(H6018&gt;60,0,0))+IF(J6018&gt;120,6,IF((J6018&gt;=60),4,IF(J6018&lt;60,0,0)))</f>
        <v>22</v>
      </c>
      <c r="M6018" s="9" t="str">
        <f t="shared" ref="M6018:M6081" si="189">IF(AND(L6018&gt;=3,L6018&lt;=10),"high",IF(AND(L6018&gt;=11,L6018&lt;=18),"MID",IF(AND(L6018&gt;=19,L6018&lt;=24),"low","no")))</f>
        <v>low</v>
      </c>
      <c r="N6018" s="10">
        <v>-126.26823475689889</v>
      </c>
      <c r="O6018" s="11">
        <v>7.4714930524351075E-3</v>
      </c>
      <c r="P6018" s="7" t="s">
        <v>1461</v>
      </c>
      <c r="Q6018" s="7" t="s">
        <v>1470</v>
      </c>
      <c r="R6018" s="12"/>
    </row>
    <row r="6019" spans="1:18" ht="15.75" x14ac:dyDescent="0.2">
      <c r="A6019" s="5">
        <v>5278122</v>
      </c>
      <c r="B6019" s="6" t="s">
        <v>7345</v>
      </c>
      <c r="C6019" s="7" t="s">
        <v>63</v>
      </c>
      <c r="D6019" s="7" t="s">
        <v>8207</v>
      </c>
      <c r="E6019" s="8" t="s">
        <v>2383</v>
      </c>
      <c r="F6019" s="7" t="s">
        <v>8342</v>
      </c>
      <c r="G6019" s="7" t="s">
        <v>215</v>
      </c>
      <c r="H6019" s="5">
        <v>21</v>
      </c>
      <c r="I6019" s="5">
        <v>15</v>
      </c>
      <c r="J6019" s="5">
        <v>120</v>
      </c>
      <c r="K6019" s="5">
        <v>98</v>
      </c>
      <c r="L6019" s="9">
        <f t="shared" si="188"/>
        <v>22</v>
      </c>
      <c r="M6019" s="9" t="str">
        <f t="shared" si="189"/>
        <v>low</v>
      </c>
      <c r="N6019" s="10">
        <v>-148.97798212964699</v>
      </c>
      <c r="O6019" s="11">
        <v>7.2168981496361084E-3</v>
      </c>
      <c r="P6019" s="7" t="s">
        <v>1461</v>
      </c>
      <c r="Q6019" s="7" t="s">
        <v>1470</v>
      </c>
      <c r="R6019" s="12"/>
    </row>
    <row r="6020" spans="1:18" ht="15.75" x14ac:dyDescent="0.2">
      <c r="A6020" s="5">
        <v>5278177</v>
      </c>
      <c r="B6020" s="6" t="s">
        <v>7345</v>
      </c>
      <c r="C6020" s="7" t="s">
        <v>138</v>
      </c>
      <c r="D6020" s="7" t="s">
        <v>8367</v>
      </c>
      <c r="E6020" s="8" t="s">
        <v>2383</v>
      </c>
      <c r="F6020" s="7" t="s">
        <v>8368</v>
      </c>
      <c r="G6020" s="7" t="s">
        <v>214</v>
      </c>
      <c r="H6020" s="5">
        <v>17</v>
      </c>
      <c r="I6020" s="5">
        <v>15</v>
      </c>
      <c r="J6020" s="5">
        <v>110</v>
      </c>
      <c r="K6020" s="5">
        <v>98</v>
      </c>
      <c r="L6020" s="9">
        <f t="shared" si="188"/>
        <v>22</v>
      </c>
      <c r="M6020" s="9" t="str">
        <f t="shared" si="189"/>
        <v>low</v>
      </c>
      <c r="N6020" s="10">
        <v>-149.62889459486178</v>
      </c>
      <c r="O6020" s="11">
        <v>2.3586307870573364E-2</v>
      </c>
      <c r="P6020" s="7" t="s">
        <v>1461</v>
      </c>
      <c r="Q6020" s="7" t="s">
        <v>1470</v>
      </c>
      <c r="R6020" s="12"/>
    </row>
    <row r="6021" spans="1:18" ht="15.75" x14ac:dyDescent="0.2">
      <c r="A6021" s="5">
        <v>5214267</v>
      </c>
      <c r="B6021" s="6" t="s">
        <v>7301</v>
      </c>
      <c r="C6021" s="7" t="s">
        <v>149</v>
      </c>
      <c r="D6021" s="7" t="s">
        <v>8394</v>
      </c>
      <c r="E6021" s="8" t="s">
        <v>2383</v>
      </c>
      <c r="F6021" s="7" t="s">
        <v>8395</v>
      </c>
      <c r="G6021" s="7" t="s">
        <v>214</v>
      </c>
      <c r="H6021" s="5">
        <v>33</v>
      </c>
      <c r="I6021" s="5">
        <v>15</v>
      </c>
      <c r="J6021" s="5">
        <v>125</v>
      </c>
      <c r="K6021" s="5">
        <v>97</v>
      </c>
      <c r="L6021" s="9">
        <f t="shared" si="188"/>
        <v>24</v>
      </c>
      <c r="M6021" s="9" t="str">
        <f t="shared" si="189"/>
        <v>low</v>
      </c>
      <c r="N6021" s="10">
        <v>-172.46545840273757</v>
      </c>
      <c r="O6021" s="11">
        <v>9.1053240757901222E-3</v>
      </c>
      <c r="P6021" s="7" t="s">
        <v>1461</v>
      </c>
      <c r="Q6021" s="7" t="s">
        <v>1470</v>
      </c>
      <c r="R6021" s="12"/>
    </row>
    <row r="6022" spans="1:18" ht="15.75" x14ac:dyDescent="0.2">
      <c r="A6022" s="5">
        <v>5318865</v>
      </c>
      <c r="B6022" s="6" t="s">
        <v>6666</v>
      </c>
      <c r="C6022" s="7" t="s">
        <v>144</v>
      </c>
      <c r="D6022" s="7" t="s">
        <v>8414</v>
      </c>
      <c r="E6022" s="8" t="s">
        <v>2383</v>
      </c>
      <c r="F6022" s="7" t="s">
        <v>8415</v>
      </c>
      <c r="G6022" s="7" t="s">
        <v>214</v>
      </c>
      <c r="H6022" s="5">
        <v>16</v>
      </c>
      <c r="I6022" s="5">
        <v>15</v>
      </c>
      <c r="J6022" s="5">
        <v>125</v>
      </c>
      <c r="K6022" s="5">
        <v>97</v>
      </c>
      <c r="L6022" s="9">
        <f t="shared" si="188"/>
        <v>24</v>
      </c>
      <c r="M6022" s="9" t="str">
        <f t="shared" si="189"/>
        <v>low</v>
      </c>
      <c r="N6022" s="10">
        <v>-137.95154509254644</v>
      </c>
      <c r="O6022" s="11">
        <v>5.0820601827581413E-3</v>
      </c>
      <c r="P6022" s="7" t="s">
        <v>1461</v>
      </c>
      <c r="Q6022" s="7" t="s">
        <v>1470</v>
      </c>
      <c r="R6022" s="12"/>
    </row>
    <row r="6023" spans="1:18" ht="15.75" x14ac:dyDescent="0.2">
      <c r="A6023" s="5">
        <v>5240340</v>
      </c>
      <c r="B6023" s="6" t="s">
        <v>7674</v>
      </c>
      <c r="C6023" s="7" t="s">
        <v>138</v>
      </c>
      <c r="D6023" s="7" t="s">
        <v>8462</v>
      </c>
      <c r="E6023" s="8" t="s">
        <v>2383</v>
      </c>
      <c r="F6023" s="7" t="s">
        <v>8463</v>
      </c>
      <c r="G6023" s="7" t="s">
        <v>214</v>
      </c>
      <c r="H6023" s="5">
        <v>18</v>
      </c>
      <c r="I6023" s="5">
        <v>15</v>
      </c>
      <c r="J6023" s="5">
        <v>12</v>
      </c>
      <c r="K6023" s="5">
        <v>98</v>
      </c>
      <c r="L6023" s="9">
        <f t="shared" si="188"/>
        <v>18</v>
      </c>
      <c r="M6023" s="9" t="str">
        <f t="shared" si="189"/>
        <v>MID</v>
      </c>
      <c r="N6023" s="10">
        <v>-165.19116874998872</v>
      </c>
      <c r="O6023" s="11">
        <v>6.1082986067049205E-3</v>
      </c>
      <c r="P6023" s="7" t="s">
        <v>1461</v>
      </c>
      <c r="Q6023" s="7" t="s">
        <v>1470</v>
      </c>
      <c r="R6023" s="12"/>
    </row>
    <row r="6024" spans="1:18" ht="15.75" x14ac:dyDescent="0.2">
      <c r="A6024" s="5">
        <v>5385409</v>
      </c>
      <c r="B6024" s="6" t="s">
        <v>2694</v>
      </c>
      <c r="C6024" s="7" t="s">
        <v>138</v>
      </c>
      <c r="D6024" s="7" t="s">
        <v>8465</v>
      </c>
      <c r="E6024" s="8" t="s">
        <v>2383</v>
      </c>
      <c r="F6024" s="7" t="s">
        <v>8466</v>
      </c>
      <c r="G6024" s="7" t="s">
        <v>214</v>
      </c>
      <c r="H6024" s="5">
        <v>62</v>
      </c>
      <c r="I6024" s="5">
        <v>15</v>
      </c>
      <c r="J6024" s="5">
        <v>120</v>
      </c>
      <c r="K6024" s="5">
        <v>98</v>
      </c>
      <c r="L6024" s="9">
        <f t="shared" si="188"/>
        <v>19</v>
      </c>
      <c r="M6024" s="9" t="str">
        <f t="shared" si="189"/>
        <v>low</v>
      </c>
      <c r="N6024" s="10">
        <v>-118.32285469902854</v>
      </c>
      <c r="O6024" s="11">
        <v>8.8695138838374987E-3</v>
      </c>
      <c r="P6024" s="7" t="s">
        <v>1461</v>
      </c>
      <c r="Q6024" s="7" t="s">
        <v>1470</v>
      </c>
      <c r="R6024" s="12"/>
    </row>
    <row r="6025" spans="1:18" ht="15.75" x14ac:dyDescent="0.2">
      <c r="A6025" s="5">
        <v>5277524</v>
      </c>
      <c r="B6025" s="6" t="s">
        <v>7345</v>
      </c>
      <c r="C6025" s="7" t="s">
        <v>112</v>
      </c>
      <c r="D6025" s="7" t="s">
        <v>8476</v>
      </c>
      <c r="E6025" s="8" t="s">
        <v>2383</v>
      </c>
      <c r="F6025" s="7" t="s">
        <v>8477</v>
      </c>
      <c r="G6025" s="7" t="s">
        <v>214</v>
      </c>
      <c r="H6025" s="5">
        <v>12</v>
      </c>
      <c r="I6025" s="5">
        <v>15</v>
      </c>
      <c r="J6025" s="5">
        <v>116</v>
      </c>
      <c r="K6025" s="5">
        <v>97</v>
      </c>
      <c r="L6025" s="9">
        <f t="shared" si="188"/>
        <v>22</v>
      </c>
      <c r="M6025" s="9" t="str">
        <f t="shared" si="189"/>
        <v>low</v>
      </c>
      <c r="N6025" s="10">
        <v>-152.7428014235993</v>
      </c>
      <c r="O6025" s="11">
        <v>8.1623032383504324E-3</v>
      </c>
      <c r="P6025" s="7" t="s">
        <v>1461</v>
      </c>
      <c r="Q6025" s="7" t="s">
        <v>1470</v>
      </c>
      <c r="R6025" s="12"/>
    </row>
    <row r="6026" spans="1:18" ht="15.75" x14ac:dyDescent="0.2">
      <c r="A6026" s="5">
        <v>5241355</v>
      </c>
      <c r="B6026" s="6" t="s">
        <v>7674</v>
      </c>
      <c r="C6026" s="7" t="s">
        <v>138</v>
      </c>
      <c r="D6026" s="7" t="s">
        <v>8498</v>
      </c>
      <c r="E6026" s="8" t="s">
        <v>2383</v>
      </c>
      <c r="F6026" s="7" t="s">
        <v>8499</v>
      </c>
      <c r="G6026" s="7" t="s">
        <v>214</v>
      </c>
      <c r="H6026" s="5">
        <v>16</v>
      </c>
      <c r="I6026" s="5">
        <v>15</v>
      </c>
      <c r="J6026" s="5">
        <v>110</v>
      </c>
      <c r="K6026" s="5">
        <v>97</v>
      </c>
      <c r="L6026" s="9">
        <f t="shared" si="188"/>
        <v>22</v>
      </c>
      <c r="M6026" s="9" t="str">
        <f t="shared" si="189"/>
        <v>low</v>
      </c>
      <c r="N6026" s="10">
        <v>-166.00724185181025</v>
      </c>
      <c r="O6026" s="11">
        <v>8.6843750032130629E-3</v>
      </c>
      <c r="P6026" s="7" t="s">
        <v>1461</v>
      </c>
      <c r="Q6026" s="7" t="s">
        <v>1470</v>
      </c>
      <c r="R6026" s="12"/>
    </row>
    <row r="6027" spans="1:18" ht="15.75" x14ac:dyDescent="0.2">
      <c r="A6027" s="5">
        <v>5241355</v>
      </c>
      <c r="B6027" s="6" t="s">
        <v>7674</v>
      </c>
      <c r="C6027" s="7" t="s">
        <v>138</v>
      </c>
      <c r="D6027" s="7" t="s">
        <v>8498</v>
      </c>
      <c r="E6027" s="8" t="s">
        <v>2383</v>
      </c>
      <c r="F6027" s="7" t="s">
        <v>8500</v>
      </c>
      <c r="G6027" s="7" t="s">
        <v>214</v>
      </c>
      <c r="H6027" s="5">
        <v>16</v>
      </c>
      <c r="I6027" s="5">
        <v>15</v>
      </c>
      <c r="J6027" s="5">
        <v>120</v>
      </c>
      <c r="K6027" s="5">
        <v>98</v>
      </c>
      <c r="L6027" s="9">
        <f t="shared" si="188"/>
        <v>22</v>
      </c>
      <c r="M6027" s="9" t="str">
        <f t="shared" si="189"/>
        <v>low</v>
      </c>
      <c r="N6027" s="10">
        <v>-166.04890851851087</v>
      </c>
      <c r="O6027" s="11">
        <v>8.6843750032130629E-3</v>
      </c>
      <c r="P6027" s="7" t="s">
        <v>1461</v>
      </c>
      <c r="Q6027" s="7" t="s">
        <v>1470</v>
      </c>
      <c r="R6027" s="12"/>
    </row>
    <row r="6028" spans="1:18" ht="15.75" x14ac:dyDescent="0.2">
      <c r="A6028" s="5">
        <v>5347373</v>
      </c>
      <c r="B6028" s="6" t="s">
        <v>5893</v>
      </c>
      <c r="C6028" s="7" t="s">
        <v>133</v>
      </c>
      <c r="D6028" s="7" t="s">
        <v>8513</v>
      </c>
      <c r="E6028" s="8" t="s">
        <v>2383</v>
      </c>
      <c r="F6028" s="7" t="s">
        <v>1135</v>
      </c>
      <c r="G6028" s="7" t="s">
        <v>214</v>
      </c>
      <c r="H6028" s="5">
        <v>38</v>
      </c>
      <c r="I6028" s="5">
        <v>15</v>
      </c>
      <c r="J6028" s="5">
        <v>125</v>
      </c>
      <c r="K6028" s="5">
        <v>96</v>
      </c>
      <c r="L6028" s="9">
        <f t="shared" si="188"/>
        <v>24</v>
      </c>
      <c r="M6028" s="9" t="str">
        <f t="shared" si="189"/>
        <v>low</v>
      </c>
      <c r="N6028" s="10">
        <v>-131.47301033566328</v>
      </c>
      <c r="O6028" s="11">
        <v>2.1237002314592246E-2</v>
      </c>
      <c r="P6028" s="7" t="s">
        <v>1461</v>
      </c>
      <c r="Q6028" s="5" t="s">
        <v>1470</v>
      </c>
      <c r="R6028" s="12"/>
    </row>
    <row r="6029" spans="1:18" ht="15.75" x14ac:dyDescent="0.2">
      <c r="A6029" s="5">
        <v>5214309</v>
      </c>
      <c r="B6029" s="6" t="s">
        <v>7301</v>
      </c>
      <c r="C6029" s="7" t="s">
        <v>98</v>
      </c>
      <c r="D6029" s="7" t="s">
        <v>8548</v>
      </c>
      <c r="E6029" s="8" t="s">
        <v>2383</v>
      </c>
      <c r="F6029" s="7" t="s">
        <v>2047</v>
      </c>
      <c r="G6029" s="7" t="s">
        <v>214</v>
      </c>
      <c r="H6029" s="5">
        <v>17</v>
      </c>
      <c r="I6029" s="5">
        <v>15</v>
      </c>
      <c r="J6029" s="5">
        <v>120</v>
      </c>
      <c r="K6029" s="5">
        <v>96</v>
      </c>
      <c r="L6029" s="9">
        <f t="shared" si="188"/>
        <v>22</v>
      </c>
      <c r="M6029" s="9" t="str">
        <f t="shared" si="189"/>
        <v>low</v>
      </c>
      <c r="N6029" s="10">
        <v>-176.70389864579192</v>
      </c>
      <c r="O6029" s="11">
        <v>1.2782488425727934E-2</v>
      </c>
      <c r="P6029" s="7" t="s">
        <v>1461</v>
      </c>
      <c r="Q6029" s="7" t="s">
        <v>1470</v>
      </c>
      <c r="R6029" s="12"/>
    </row>
    <row r="6030" spans="1:18" ht="15.75" x14ac:dyDescent="0.2">
      <c r="A6030" s="5">
        <v>5240431</v>
      </c>
      <c r="B6030" s="6" t="s">
        <v>7674</v>
      </c>
      <c r="C6030" s="7" t="s">
        <v>129</v>
      </c>
      <c r="D6030" s="7" t="s">
        <v>8557</v>
      </c>
      <c r="E6030" s="8" t="s">
        <v>2383</v>
      </c>
      <c r="F6030" s="7" t="s">
        <v>2261</v>
      </c>
      <c r="G6030" s="7" t="s">
        <v>214</v>
      </c>
      <c r="H6030" s="5">
        <v>32</v>
      </c>
      <c r="I6030" s="5">
        <v>15</v>
      </c>
      <c r="J6030" s="5">
        <v>135</v>
      </c>
      <c r="K6030" s="5">
        <v>97</v>
      </c>
      <c r="L6030" s="9">
        <f t="shared" si="188"/>
        <v>24</v>
      </c>
      <c r="M6030" s="9" t="str">
        <f t="shared" si="189"/>
        <v>low</v>
      </c>
      <c r="N6030" s="10">
        <v>-167.92074494212284</v>
      </c>
      <c r="O6030" s="11">
        <v>3.9444097274099477E-3</v>
      </c>
      <c r="P6030" s="7" t="s">
        <v>1461</v>
      </c>
      <c r="Q6030" s="7" t="s">
        <v>1470</v>
      </c>
      <c r="R6030" s="12"/>
    </row>
    <row r="6031" spans="1:18" ht="15.75" x14ac:dyDescent="0.2">
      <c r="A6031" s="5">
        <v>5274224</v>
      </c>
      <c r="B6031" s="6" t="s">
        <v>6587</v>
      </c>
      <c r="C6031" s="7" t="s">
        <v>89</v>
      </c>
      <c r="D6031" s="7" t="s">
        <v>8647</v>
      </c>
      <c r="E6031" s="8" t="s">
        <v>2383</v>
      </c>
      <c r="F6031" s="7" t="s">
        <v>8648</v>
      </c>
      <c r="G6031" s="7" t="s">
        <v>214</v>
      </c>
      <c r="H6031" s="5">
        <v>53</v>
      </c>
      <c r="I6031" s="5">
        <v>15</v>
      </c>
      <c r="J6031" s="5">
        <v>130</v>
      </c>
      <c r="K6031" s="5">
        <v>97</v>
      </c>
      <c r="L6031" s="9">
        <f t="shared" si="188"/>
        <v>24</v>
      </c>
      <c r="M6031" s="9" t="str">
        <f t="shared" si="189"/>
        <v>low</v>
      </c>
      <c r="N6031" s="10">
        <v>-158.7687691666215</v>
      </c>
      <c r="O6031" s="11">
        <v>5.0170833346783184E-3</v>
      </c>
      <c r="P6031" s="7" t="s">
        <v>1461</v>
      </c>
      <c r="Q6031" s="7" t="s">
        <v>1470</v>
      </c>
      <c r="R6031" s="12"/>
    </row>
    <row r="6032" spans="1:18" ht="15.75" x14ac:dyDescent="0.2">
      <c r="A6032" s="5">
        <v>5275418</v>
      </c>
      <c r="B6032" s="6" t="s">
        <v>6587</v>
      </c>
      <c r="C6032" s="7" t="s">
        <v>63</v>
      </c>
      <c r="D6032" s="7" t="s">
        <v>8677</v>
      </c>
      <c r="E6032" s="8" t="s">
        <v>2383</v>
      </c>
      <c r="F6032" s="7" t="s">
        <v>8678</v>
      </c>
      <c r="G6032" s="7" t="s">
        <v>214</v>
      </c>
      <c r="H6032" s="5">
        <v>58</v>
      </c>
      <c r="I6032" s="5">
        <v>15</v>
      </c>
      <c r="J6032" s="5">
        <v>120</v>
      </c>
      <c r="K6032" s="5">
        <v>98</v>
      </c>
      <c r="L6032" s="9">
        <f t="shared" si="188"/>
        <v>22</v>
      </c>
      <c r="M6032" s="9" t="str">
        <f t="shared" si="189"/>
        <v>low</v>
      </c>
      <c r="N6032" s="10">
        <v>-159.28302391205216</v>
      </c>
      <c r="O6032" s="11">
        <v>2.5405208332813345E-2</v>
      </c>
      <c r="P6032" s="7" t="s">
        <v>1461</v>
      </c>
      <c r="Q6032" s="7" t="s">
        <v>1470</v>
      </c>
      <c r="R6032" s="12"/>
    </row>
    <row r="6033" spans="1:18" ht="15.75" x14ac:dyDescent="0.2">
      <c r="A6033" s="5">
        <v>5240687</v>
      </c>
      <c r="B6033" s="6" t="s">
        <v>7674</v>
      </c>
      <c r="C6033" s="7" t="s">
        <v>157</v>
      </c>
      <c r="D6033" s="7" t="s">
        <v>8703</v>
      </c>
      <c r="E6033" s="8" t="s">
        <v>2383</v>
      </c>
      <c r="F6033" s="7" t="s">
        <v>8704</v>
      </c>
      <c r="G6033" s="7" t="s">
        <v>215</v>
      </c>
      <c r="H6033" s="5">
        <v>48</v>
      </c>
      <c r="I6033" s="5">
        <v>15</v>
      </c>
      <c r="J6033" s="5">
        <v>115</v>
      </c>
      <c r="K6033" s="5">
        <v>97</v>
      </c>
      <c r="L6033" s="9">
        <f t="shared" si="188"/>
        <v>22</v>
      </c>
      <c r="M6033" s="9" t="str">
        <f t="shared" si="189"/>
        <v>low</v>
      </c>
      <c r="N6033" s="10">
        <v>-172.02238252316602</v>
      </c>
      <c r="O6033" s="11">
        <v>1.3249733798147645E-2</v>
      </c>
      <c r="P6033" s="7" t="s">
        <v>1461</v>
      </c>
      <c r="Q6033" s="7" t="s">
        <v>1470</v>
      </c>
      <c r="R6033" s="12"/>
    </row>
    <row r="6034" spans="1:18" ht="15.75" x14ac:dyDescent="0.2">
      <c r="A6034" s="5">
        <v>5387184</v>
      </c>
      <c r="B6034" s="6" t="s">
        <v>8436</v>
      </c>
      <c r="C6034" s="7" t="s">
        <v>137</v>
      </c>
      <c r="D6034" s="7" t="s">
        <v>8757</v>
      </c>
      <c r="E6034" s="8" t="s">
        <v>2383</v>
      </c>
      <c r="F6034" s="7" t="s">
        <v>1422</v>
      </c>
      <c r="G6034" s="7" t="s">
        <v>214</v>
      </c>
      <c r="H6034" s="5">
        <v>26</v>
      </c>
      <c r="I6034" s="5">
        <v>15</v>
      </c>
      <c r="J6034" s="5">
        <v>110</v>
      </c>
      <c r="K6034" s="5">
        <v>96</v>
      </c>
      <c r="L6034" s="9">
        <f t="shared" si="188"/>
        <v>22</v>
      </c>
      <c r="M6034" s="9" t="str">
        <f t="shared" si="189"/>
        <v>low</v>
      </c>
      <c r="N6034" s="10">
        <v>-126.06950967594457</v>
      </c>
      <c r="O6034" s="11">
        <v>6.9171643554000184E-3</v>
      </c>
      <c r="P6034" s="7" t="s">
        <v>1461</v>
      </c>
      <c r="Q6034" s="7" t="s">
        <v>1470</v>
      </c>
      <c r="R6034" s="12"/>
    </row>
    <row r="6035" spans="1:18" ht="15.75" x14ac:dyDescent="0.2">
      <c r="A6035" s="5">
        <v>5387234</v>
      </c>
      <c r="B6035" s="6" t="s">
        <v>8436</v>
      </c>
      <c r="C6035" s="7" t="s">
        <v>98</v>
      </c>
      <c r="D6035" s="7" t="s">
        <v>8758</v>
      </c>
      <c r="E6035" s="8" t="s">
        <v>2383</v>
      </c>
      <c r="F6035" s="7" t="s">
        <v>8759</v>
      </c>
      <c r="G6035" s="7" t="s">
        <v>214</v>
      </c>
      <c r="H6035" s="5">
        <v>17</v>
      </c>
      <c r="I6035" s="5">
        <v>15</v>
      </c>
      <c r="J6035" s="5">
        <v>11</v>
      </c>
      <c r="K6035" s="5">
        <v>95</v>
      </c>
      <c r="L6035" s="9">
        <f t="shared" si="188"/>
        <v>18</v>
      </c>
      <c r="M6035" s="9" t="str">
        <f t="shared" si="189"/>
        <v>MID</v>
      </c>
      <c r="N6035" s="10">
        <v>-126.05671388884366</v>
      </c>
      <c r="O6035" s="11">
        <v>1.253256944619352E-2</v>
      </c>
      <c r="P6035" s="7" t="s">
        <v>1461</v>
      </c>
      <c r="Q6035" s="7" t="s">
        <v>1470</v>
      </c>
      <c r="R6035" s="12"/>
    </row>
    <row r="6036" spans="1:18" ht="15.75" x14ac:dyDescent="0.2">
      <c r="A6036" s="5">
        <v>5281742</v>
      </c>
      <c r="B6036" s="6" t="s">
        <v>8570</v>
      </c>
      <c r="C6036" s="7" t="s">
        <v>138</v>
      </c>
      <c r="D6036" s="7" t="s">
        <v>8814</v>
      </c>
      <c r="E6036" s="8" t="s">
        <v>2383</v>
      </c>
      <c r="F6036" s="7" t="s">
        <v>1136</v>
      </c>
      <c r="G6036" s="7" t="s">
        <v>214</v>
      </c>
      <c r="H6036" s="5">
        <v>45</v>
      </c>
      <c r="I6036" s="5">
        <v>15</v>
      </c>
      <c r="J6036" s="5">
        <v>12</v>
      </c>
      <c r="K6036" s="5">
        <v>98</v>
      </c>
      <c r="L6036" s="9">
        <f t="shared" si="188"/>
        <v>18</v>
      </c>
      <c r="M6036" s="9" t="str">
        <f t="shared" si="189"/>
        <v>MID</v>
      </c>
      <c r="N6036" s="10">
        <v>-161.20643530088273</v>
      </c>
      <c r="O6036" s="11">
        <v>9.754675927979406E-3</v>
      </c>
      <c r="P6036" s="7" t="s">
        <v>1461</v>
      </c>
      <c r="Q6036" s="7" t="s">
        <v>1470</v>
      </c>
      <c r="R6036" s="12"/>
    </row>
    <row r="6037" spans="1:18" ht="15.75" x14ac:dyDescent="0.2">
      <c r="A6037" s="5">
        <v>5278178</v>
      </c>
      <c r="B6037" s="6" t="s">
        <v>7345</v>
      </c>
      <c r="C6037" s="7" t="s">
        <v>115</v>
      </c>
      <c r="D6037" s="7" t="s">
        <v>8820</v>
      </c>
      <c r="E6037" s="8" t="s">
        <v>2383</v>
      </c>
      <c r="F6037" s="7" t="s">
        <v>8821</v>
      </c>
      <c r="G6037" s="7" t="s">
        <v>214</v>
      </c>
      <c r="H6037" s="5">
        <v>26</v>
      </c>
      <c r="I6037" s="5">
        <v>15</v>
      </c>
      <c r="J6037" s="5">
        <v>100</v>
      </c>
      <c r="K6037" s="5">
        <v>97</v>
      </c>
      <c r="L6037" s="9">
        <f t="shared" si="188"/>
        <v>22</v>
      </c>
      <c r="M6037" s="9" t="str">
        <f t="shared" si="189"/>
        <v>low</v>
      </c>
      <c r="N6037" s="10">
        <v>-162.29522329859901</v>
      </c>
      <c r="O6037" s="11">
        <v>9.0607986057875678E-3</v>
      </c>
      <c r="P6037" s="7" t="s">
        <v>1461</v>
      </c>
      <c r="Q6037" s="7" t="s">
        <v>1470</v>
      </c>
      <c r="R6037" s="12"/>
    </row>
    <row r="6038" spans="1:18" ht="15.75" x14ac:dyDescent="0.2">
      <c r="A6038" s="5">
        <v>5215079</v>
      </c>
      <c r="B6038" s="6" t="s">
        <v>7301</v>
      </c>
      <c r="C6038" s="7" t="s">
        <v>98</v>
      </c>
      <c r="D6038" s="7" t="s">
        <v>8893</v>
      </c>
      <c r="E6038" s="8" t="s">
        <v>2383</v>
      </c>
      <c r="F6038" s="7" t="s">
        <v>8894</v>
      </c>
      <c r="G6038" s="7" t="s">
        <v>214</v>
      </c>
      <c r="H6038" s="5">
        <v>32</v>
      </c>
      <c r="I6038" s="5">
        <v>15</v>
      </c>
      <c r="J6038" s="5">
        <v>125</v>
      </c>
      <c r="K6038" s="5">
        <v>96</v>
      </c>
      <c r="L6038" s="9">
        <f t="shared" si="188"/>
        <v>24</v>
      </c>
      <c r="M6038" s="9" t="str">
        <f t="shared" si="189"/>
        <v>low</v>
      </c>
      <c r="N6038" s="10">
        <v>-185.99290932866279</v>
      </c>
      <c r="O6038" s="13">
        <v>1.3537766208173707E-2</v>
      </c>
      <c r="P6038" s="7" t="s">
        <v>1461</v>
      </c>
      <c r="Q6038" s="7" t="s">
        <v>1470</v>
      </c>
      <c r="R6038" s="12"/>
    </row>
    <row r="6039" spans="1:18" ht="15.75" x14ac:dyDescent="0.2">
      <c r="A6039" s="5">
        <v>5242384</v>
      </c>
      <c r="B6039" s="6" t="s">
        <v>8501</v>
      </c>
      <c r="C6039" s="7" t="s">
        <v>115</v>
      </c>
      <c r="D6039" s="7" t="s">
        <v>8895</v>
      </c>
      <c r="E6039" s="8" t="s">
        <v>2383</v>
      </c>
      <c r="F6039" s="7" t="s">
        <v>2233</v>
      </c>
      <c r="G6039" s="7" t="s">
        <v>214</v>
      </c>
      <c r="H6039" s="5">
        <v>20</v>
      </c>
      <c r="I6039" s="5">
        <v>15</v>
      </c>
      <c r="J6039" s="5">
        <v>110</v>
      </c>
      <c r="K6039" s="5">
        <v>96</v>
      </c>
      <c r="L6039" s="9">
        <f t="shared" si="188"/>
        <v>22</v>
      </c>
      <c r="M6039" s="9" t="str">
        <f t="shared" si="189"/>
        <v>low</v>
      </c>
      <c r="N6039" s="10">
        <v>-176.41257541665982</v>
      </c>
      <c r="O6039" s="13">
        <v>6.3317824096884578E-3</v>
      </c>
      <c r="P6039" s="7" t="s">
        <v>1461</v>
      </c>
      <c r="Q6039" s="7" t="s">
        <v>1470</v>
      </c>
      <c r="R6039" s="12"/>
    </row>
    <row r="6040" spans="1:18" ht="15.75" x14ac:dyDescent="0.2">
      <c r="A6040" s="5">
        <v>5214267</v>
      </c>
      <c r="B6040" s="6" t="s">
        <v>7301</v>
      </c>
      <c r="C6040" s="7" t="s">
        <v>149</v>
      </c>
      <c r="D6040" s="7" t="s">
        <v>8394</v>
      </c>
      <c r="E6040" s="8" t="s">
        <v>2383</v>
      </c>
      <c r="F6040" s="7" t="s">
        <v>1592</v>
      </c>
      <c r="G6040" s="7" t="s">
        <v>215</v>
      </c>
      <c r="H6040" s="5">
        <v>27</v>
      </c>
      <c r="I6040" s="5">
        <v>15</v>
      </c>
      <c r="J6040" s="5">
        <v>130</v>
      </c>
      <c r="K6040" s="5">
        <v>98</v>
      </c>
      <c r="L6040" s="9">
        <f t="shared" si="188"/>
        <v>24</v>
      </c>
      <c r="M6040" s="9" t="str">
        <f t="shared" si="189"/>
        <v>low</v>
      </c>
      <c r="N6040" s="10">
        <v>-187.46545840273757</v>
      </c>
      <c r="O6040" s="13">
        <v>9.1053240757901222E-3</v>
      </c>
      <c r="P6040" s="7" t="s">
        <v>1461</v>
      </c>
      <c r="Q6040" s="7" t="s">
        <v>1470</v>
      </c>
      <c r="R6040" s="12"/>
    </row>
    <row r="6041" spans="1:18" ht="15.75" x14ac:dyDescent="0.2">
      <c r="A6041" s="5">
        <v>5240776</v>
      </c>
      <c r="B6041" s="6" t="s">
        <v>7674</v>
      </c>
      <c r="C6041" s="7" t="s">
        <v>106</v>
      </c>
      <c r="D6041" s="7" t="s">
        <v>9009</v>
      </c>
      <c r="E6041" s="8" t="s">
        <v>2383</v>
      </c>
      <c r="F6041" s="7" t="s">
        <v>9010</v>
      </c>
      <c r="G6041" s="7" t="s">
        <v>214</v>
      </c>
      <c r="H6041" s="5">
        <v>30</v>
      </c>
      <c r="I6041" s="5">
        <v>15</v>
      </c>
      <c r="J6041" s="5">
        <v>125</v>
      </c>
      <c r="K6041" s="5">
        <v>97</v>
      </c>
      <c r="L6041" s="9">
        <f t="shared" si="188"/>
        <v>24</v>
      </c>
      <c r="M6041" s="9" t="str">
        <f t="shared" si="189"/>
        <v>low</v>
      </c>
      <c r="N6041" s="10">
        <v>-180.21271986110514</v>
      </c>
      <c r="O6041" s="13">
        <v>3.9562847232446074E-3</v>
      </c>
      <c r="P6041" s="7" t="s">
        <v>1461</v>
      </c>
      <c r="Q6041" s="7" t="s">
        <v>1470</v>
      </c>
      <c r="R6041" s="12"/>
    </row>
    <row r="6042" spans="1:18" ht="15.75" x14ac:dyDescent="0.2">
      <c r="A6042" s="5">
        <v>5318569</v>
      </c>
      <c r="B6042" s="6" t="s">
        <v>6666</v>
      </c>
      <c r="C6042" s="7" t="s">
        <v>115</v>
      </c>
      <c r="D6042" s="7" t="s">
        <v>9027</v>
      </c>
      <c r="E6042" s="8" t="s">
        <v>2383</v>
      </c>
      <c r="F6042" s="7" t="s">
        <v>9028</v>
      </c>
      <c r="G6042" s="7" t="s">
        <v>214</v>
      </c>
      <c r="H6042" s="5">
        <v>36</v>
      </c>
      <c r="I6042" s="5">
        <v>15</v>
      </c>
      <c r="J6042" s="5">
        <v>110</v>
      </c>
      <c r="K6042" s="5">
        <v>96</v>
      </c>
      <c r="L6042" s="9">
        <f t="shared" si="188"/>
        <v>22</v>
      </c>
      <c r="M6042" s="9" t="str">
        <f t="shared" si="189"/>
        <v>low</v>
      </c>
      <c r="N6042" s="10">
        <v>-154.87972298606473</v>
      </c>
      <c r="O6042" s="13">
        <v>9.3636921301367693E-3</v>
      </c>
      <c r="P6042" s="7" t="s">
        <v>1461</v>
      </c>
      <c r="Q6042" s="7" t="s">
        <v>1470</v>
      </c>
      <c r="R6042" s="12"/>
    </row>
    <row r="6043" spans="1:18" ht="15.75" x14ac:dyDescent="0.2">
      <c r="A6043" s="5">
        <v>5214309</v>
      </c>
      <c r="B6043" s="6" t="s">
        <v>7301</v>
      </c>
      <c r="C6043" s="7" t="s">
        <v>98</v>
      </c>
      <c r="D6043" s="7" t="s">
        <v>8548</v>
      </c>
      <c r="E6043" s="8" t="s">
        <v>2383</v>
      </c>
      <c r="F6043" s="7" t="s">
        <v>9034</v>
      </c>
      <c r="G6043" s="7" t="s">
        <v>214</v>
      </c>
      <c r="H6043" s="5">
        <v>18</v>
      </c>
      <c r="I6043" s="5">
        <v>15</v>
      </c>
      <c r="J6043" s="5">
        <v>125</v>
      </c>
      <c r="K6043" s="5">
        <v>95</v>
      </c>
      <c r="L6043" s="9">
        <f t="shared" si="188"/>
        <v>24</v>
      </c>
      <c r="M6043" s="9" t="str">
        <f t="shared" si="189"/>
        <v>low</v>
      </c>
      <c r="N6043" s="10">
        <v>-190.24556531249254</v>
      </c>
      <c r="O6043" s="13">
        <v>1.2782488425727934E-2</v>
      </c>
      <c r="P6043" s="7" t="s">
        <v>1461</v>
      </c>
      <c r="Q6043" s="7" t="s">
        <v>1470</v>
      </c>
      <c r="R6043" s="12"/>
    </row>
    <row r="6044" spans="1:18" ht="15.75" x14ac:dyDescent="0.2">
      <c r="A6044" s="5">
        <v>5214309</v>
      </c>
      <c r="B6044" s="6" t="s">
        <v>7301</v>
      </c>
      <c r="C6044" s="7" t="s">
        <v>98</v>
      </c>
      <c r="D6044" s="7" t="s">
        <v>8548</v>
      </c>
      <c r="E6044" s="8" t="s">
        <v>2383</v>
      </c>
      <c r="F6044" s="7" t="s">
        <v>1947</v>
      </c>
      <c r="G6044" s="7" t="s">
        <v>214</v>
      </c>
      <c r="H6044" s="5">
        <v>18</v>
      </c>
      <c r="I6044" s="5">
        <v>15</v>
      </c>
      <c r="J6044" s="5">
        <v>115</v>
      </c>
      <c r="K6044" s="5">
        <v>96</v>
      </c>
      <c r="L6044" s="9">
        <f t="shared" si="188"/>
        <v>22</v>
      </c>
      <c r="M6044" s="9" t="str">
        <f t="shared" si="189"/>
        <v>low</v>
      </c>
      <c r="N6044" s="10">
        <v>-190.28723197918589</v>
      </c>
      <c r="O6044" s="13">
        <v>1.2782488425727934E-2</v>
      </c>
      <c r="P6044" s="7" t="s">
        <v>1461</v>
      </c>
      <c r="Q6044" s="7" t="s">
        <v>1470</v>
      </c>
      <c r="R6044" s="12"/>
    </row>
    <row r="6045" spans="1:18" ht="15.75" x14ac:dyDescent="0.2">
      <c r="A6045" s="5">
        <v>5385842</v>
      </c>
      <c r="B6045" s="6" t="s">
        <v>2694</v>
      </c>
      <c r="C6045" s="7" t="s">
        <v>157</v>
      </c>
      <c r="D6045" s="7" t="s">
        <v>8286</v>
      </c>
      <c r="E6045" s="8" t="s">
        <v>2383</v>
      </c>
      <c r="F6045" s="7" t="s">
        <v>9073</v>
      </c>
      <c r="G6045" s="7" t="s">
        <v>214</v>
      </c>
      <c r="H6045" s="5">
        <v>25</v>
      </c>
      <c r="I6045" s="5">
        <v>15</v>
      </c>
      <c r="J6045" s="5">
        <v>120</v>
      </c>
      <c r="K6045" s="5">
        <v>96</v>
      </c>
      <c r="L6045" s="9">
        <f t="shared" si="188"/>
        <v>22</v>
      </c>
      <c r="M6045" s="9" t="str">
        <f t="shared" si="189"/>
        <v>low</v>
      </c>
      <c r="N6045" s="10">
        <v>-135.55385474539071</v>
      </c>
      <c r="O6045" s="11">
        <v>1.7647453714744188E-3</v>
      </c>
      <c r="P6045" s="7" t="s">
        <v>14</v>
      </c>
      <c r="Q6045" s="7" t="s">
        <v>1470</v>
      </c>
      <c r="R6045" s="12"/>
    </row>
    <row r="6046" spans="1:18" ht="15.75" x14ac:dyDescent="0.2">
      <c r="A6046" s="5">
        <v>5240601</v>
      </c>
      <c r="B6046" s="6" t="s">
        <v>7674</v>
      </c>
      <c r="C6046" s="7" t="s">
        <v>106</v>
      </c>
      <c r="D6046" s="7" t="s">
        <v>9080</v>
      </c>
      <c r="E6046" s="8" t="s">
        <v>2383</v>
      </c>
      <c r="F6046" s="7" t="s">
        <v>9081</v>
      </c>
      <c r="G6046" s="7" t="s">
        <v>214</v>
      </c>
      <c r="H6046" s="5">
        <v>52</v>
      </c>
      <c r="I6046" s="5">
        <v>15</v>
      </c>
      <c r="J6046" s="5">
        <v>125</v>
      </c>
      <c r="K6046" s="5">
        <v>97</v>
      </c>
      <c r="L6046" s="9">
        <f t="shared" si="188"/>
        <v>24</v>
      </c>
      <c r="M6046" s="9" t="str">
        <f t="shared" si="189"/>
        <v>low</v>
      </c>
      <c r="N6046" s="10">
        <v>-182.83573120366054</v>
      </c>
      <c r="O6046" s="11">
        <v>6.049837960745208E-3</v>
      </c>
      <c r="P6046" s="7" t="s">
        <v>1461</v>
      </c>
      <c r="Q6046" s="7" t="s">
        <v>1470</v>
      </c>
      <c r="R6046" s="12"/>
    </row>
    <row r="6047" spans="1:18" ht="15.75" x14ac:dyDescent="0.2">
      <c r="A6047" s="5">
        <v>5346888</v>
      </c>
      <c r="B6047" s="6" t="s">
        <v>5893</v>
      </c>
      <c r="C6047" s="7" t="s">
        <v>106</v>
      </c>
      <c r="D6047" s="7" t="s">
        <v>9087</v>
      </c>
      <c r="E6047" s="8" t="s">
        <v>2383</v>
      </c>
      <c r="F6047" s="7" t="s">
        <v>1995</v>
      </c>
      <c r="G6047" s="7" t="s">
        <v>214</v>
      </c>
      <c r="H6047" s="5">
        <v>19</v>
      </c>
      <c r="I6047" s="5">
        <v>15</v>
      </c>
      <c r="J6047" s="5">
        <v>125</v>
      </c>
      <c r="K6047" s="5">
        <v>97</v>
      </c>
      <c r="L6047" s="9">
        <f t="shared" si="188"/>
        <v>24</v>
      </c>
      <c r="M6047" s="9" t="str">
        <f t="shared" si="189"/>
        <v>low</v>
      </c>
      <c r="N6047" s="10">
        <v>-148.02756643517932</v>
      </c>
      <c r="O6047" s="13">
        <v>4.4027777839801274E-3</v>
      </c>
      <c r="P6047" s="7" t="s">
        <v>1461</v>
      </c>
      <c r="Q6047" s="7" t="s">
        <v>1470</v>
      </c>
      <c r="R6047" s="12"/>
    </row>
    <row r="6048" spans="1:18" ht="15.75" x14ac:dyDescent="0.2">
      <c r="A6048" s="5">
        <v>5349468</v>
      </c>
      <c r="B6048" s="6" t="s">
        <v>8504</v>
      </c>
      <c r="C6048" s="7" t="s">
        <v>137</v>
      </c>
      <c r="D6048" s="7" t="s">
        <v>3543</v>
      </c>
      <c r="E6048" s="8" t="s">
        <v>2383</v>
      </c>
      <c r="F6048" s="7" t="s">
        <v>9149</v>
      </c>
      <c r="G6048" s="7" t="s">
        <v>214</v>
      </c>
      <c r="H6048" s="5">
        <v>17</v>
      </c>
      <c r="I6048" s="5">
        <v>15</v>
      </c>
      <c r="J6048" s="5">
        <v>120</v>
      </c>
      <c r="K6048" s="5">
        <v>98</v>
      </c>
      <c r="L6048" s="9">
        <f t="shared" si="188"/>
        <v>22</v>
      </c>
      <c r="M6048" s="9" t="str">
        <f t="shared" si="189"/>
        <v>low</v>
      </c>
      <c r="N6048" s="10">
        <v>-149.05822048612754</v>
      </c>
      <c r="O6048" s="13">
        <v>7.1472222189186141E-3</v>
      </c>
      <c r="P6048" s="7" t="s">
        <v>1461</v>
      </c>
      <c r="Q6048" s="7" t="s">
        <v>1470</v>
      </c>
      <c r="R6048" s="12"/>
    </row>
    <row r="6049" spans="1:18" ht="15.75" x14ac:dyDescent="0.2">
      <c r="A6049" s="5">
        <v>5347937</v>
      </c>
      <c r="B6049" s="6" t="s">
        <v>5893</v>
      </c>
      <c r="C6049" s="7" t="s">
        <v>63</v>
      </c>
      <c r="D6049" s="7" t="s">
        <v>9161</v>
      </c>
      <c r="E6049" s="8" t="s">
        <v>2383</v>
      </c>
      <c r="F6049" s="7" t="s">
        <v>9162</v>
      </c>
      <c r="G6049" s="7" t="s">
        <v>214</v>
      </c>
      <c r="H6049" s="5">
        <v>40</v>
      </c>
      <c r="I6049" s="5">
        <v>15</v>
      </c>
      <c r="J6049" s="5">
        <v>120</v>
      </c>
      <c r="K6049" s="5">
        <v>96</v>
      </c>
      <c r="L6049" s="9">
        <f t="shared" si="188"/>
        <v>22</v>
      </c>
      <c r="M6049" s="9" t="str">
        <f t="shared" si="189"/>
        <v>low</v>
      </c>
      <c r="N6049" s="10">
        <v>-150.04003124999144</v>
      </c>
      <c r="O6049" s="13">
        <v>1.1425081022025552E-2</v>
      </c>
      <c r="P6049" s="7" t="s">
        <v>1461</v>
      </c>
      <c r="Q6049" s="7" t="s">
        <v>1470</v>
      </c>
      <c r="R6049" s="12"/>
    </row>
    <row r="6050" spans="1:18" ht="15.75" x14ac:dyDescent="0.2">
      <c r="A6050" s="5">
        <v>5320771</v>
      </c>
      <c r="B6050" s="6" t="s">
        <v>8064</v>
      </c>
      <c r="C6050" s="7" t="s">
        <v>106</v>
      </c>
      <c r="D6050" s="7" t="s">
        <v>9164</v>
      </c>
      <c r="E6050" s="8" t="s">
        <v>2383</v>
      </c>
      <c r="F6050" s="7" t="s">
        <v>9165</v>
      </c>
      <c r="G6050" s="7" t="s">
        <v>214</v>
      </c>
      <c r="H6050" s="5">
        <v>22</v>
      </c>
      <c r="I6050" s="5">
        <v>15</v>
      </c>
      <c r="J6050" s="5">
        <v>115</v>
      </c>
      <c r="K6050" s="5">
        <v>98</v>
      </c>
      <c r="L6050" s="9">
        <f t="shared" si="188"/>
        <v>22</v>
      </c>
      <c r="M6050" s="9" t="str">
        <f t="shared" si="189"/>
        <v>low</v>
      </c>
      <c r="N6050" s="10">
        <v>-158.6512248379222</v>
      </c>
      <c r="O6050" s="13">
        <v>4.9396527829230763E-3</v>
      </c>
      <c r="P6050" s="7" t="s">
        <v>1461</v>
      </c>
      <c r="Q6050" s="7" t="s">
        <v>1470</v>
      </c>
      <c r="R6050" s="12"/>
    </row>
    <row r="6051" spans="1:18" ht="15.75" x14ac:dyDescent="0.2">
      <c r="A6051" s="5">
        <v>5320771</v>
      </c>
      <c r="B6051" s="6" t="s">
        <v>8064</v>
      </c>
      <c r="C6051" s="7" t="s">
        <v>106</v>
      </c>
      <c r="D6051" s="7" t="s">
        <v>9164</v>
      </c>
      <c r="E6051" s="8" t="s">
        <v>2383</v>
      </c>
      <c r="F6051" s="7" t="s">
        <v>1551</v>
      </c>
      <c r="G6051" s="7" t="s">
        <v>214</v>
      </c>
      <c r="H6051" s="5">
        <v>18</v>
      </c>
      <c r="I6051" s="5">
        <v>15</v>
      </c>
      <c r="J6051" s="5">
        <v>120</v>
      </c>
      <c r="K6051" s="5">
        <v>98</v>
      </c>
      <c r="L6051" s="9">
        <f t="shared" si="188"/>
        <v>22</v>
      </c>
      <c r="M6051" s="9" t="str">
        <f t="shared" si="189"/>
        <v>low</v>
      </c>
      <c r="N6051" s="10">
        <v>-158.69289150462282</v>
      </c>
      <c r="O6051" s="13">
        <v>4.9396527829230763E-3</v>
      </c>
      <c r="P6051" s="7" t="s">
        <v>1461</v>
      </c>
      <c r="Q6051" s="7" t="s">
        <v>1470</v>
      </c>
      <c r="R6051" s="12"/>
    </row>
    <row r="6052" spans="1:18" ht="15.75" x14ac:dyDescent="0.2">
      <c r="A6052" s="5">
        <v>5346342</v>
      </c>
      <c r="B6052" s="6" t="s">
        <v>5893</v>
      </c>
      <c r="C6052" s="7" t="s">
        <v>138</v>
      </c>
      <c r="D6052" s="7" t="s">
        <v>7805</v>
      </c>
      <c r="E6052" s="8" t="s">
        <v>2383</v>
      </c>
      <c r="F6052" s="7" t="s">
        <v>9172</v>
      </c>
      <c r="G6052" s="7" t="s">
        <v>215</v>
      </c>
      <c r="H6052" s="5">
        <v>42</v>
      </c>
      <c r="I6052" s="5">
        <v>15</v>
      </c>
      <c r="J6052" s="5">
        <v>120</v>
      </c>
      <c r="K6052" s="5">
        <v>97</v>
      </c>
      <c r="L6052" s="9">
        <f t="shared" si="188"/>
        <v>22</v>
      </c>
      <c r="M6052" s="9" t="str">
        <f t="shared" si="189"/>
        <v>low</v>
      </c>
      <c r="N6052" s="10">
        <v>-150.80990142359951</v>
      </c>
      <c r="O6052" s="13">
        <v>7.4714930524351075E-3</v>
      </c>
      <c r="P6052" s="7" t="s">
        <v>1461</v>
      </c>
      <c r="Q6052" s="7" t="s">
        <v>1470</v>
      </c>
      <c r="R6052" s="12"/>
    </row>
    <row r="6053" spans="1:18" ht="15.75" x14ac:dyDescent="0.2">
      <c r="A6053" s="5">
        <v>5242845</v>
      </c>
      <c r="B6053" s="6" t="s">
        <v>8501</v>
      </c>
      <c r="C6053" s="7" t="s">
        <v>159</v>
      </c>
      <c r="D6053" s="7" t="s">
        <v>9290</v>
      </c>
      <c r="E6053" s="8" t="s">
        <v>2383</v>
      </c>
      <c r="F6053" s="7" t="s">
        <v>9291</v>
      </c>
      <c r="G6053" s="7" t="s">
        <v>214</v>
      </c>
      <c r="H6053" s="5">
        <v>67</v>
      </c>
      <c r="I6053" s="5">
        <v>15</v>
      </c>
      <c r="J6053" s="5">
        <v>135</v>
      </c>
      <c r="K6053" s="5">
        <v>97</v>
      </c>
      <c r="L6053" s="9">
        <f t="shared" si="188"/>
        <v>21</v>
      </c>
      <c r="M6053" s="9" t="str">
        <f t="shared" si="189"/>
        <v>low</v>
      </c>
      <c r="N6053" s="10">
        <v>-188.09300215273106</v>
      </c>
      <c r="O6053" s="11">
        <v>1.7367199070577044E-2</v>
      </c>
      <c r="P6053" s="7" t="s">
        <v>1461</v>
      </c>
      <c r="Q6053" s="7" t="s">
        <v>1470</v>
      </c>
      <c r="R6053" s="12"/>
    </row>
    <row r="6054" spans="1:18" ht="15.75" x14ac:dyDescent="0.2">
      <c r="A6054" s="5">
        <v>5349384</v>
      </c>
      <c r="B6054" s="6" t="s">
        <v>8504</v>
      </c>
      <c r="C6054" s="7" t="s">
        <v>106</v>
      </c>
      <c r="D6054" s="7" t="s">
        <v>9311</v>
      </c>
      <c r="E6054" s="8" t="s">
        <v>2383</v>
      </c>
      <c r="F6054" s="7" t="s">
        <v>9312</v>
      </c>
      <c r="G6054" s="7" t="s">
        <v>214</v>
      </c>
      <c r="H6054" s="5">
        <v>28</v>
      </c>
      <c r="I6054" s="5">
        <v>15</v>
      </c>
      <c r="J6054" s="5">
        <v>135</v>
      </c>
      <c r="K6054" s="5">
        <v>96</v>
      </c>
      <c r="L6054" s="9">
        <f t="shared" si="188"/>
        <v>24</v>
      </c>
      <c r="M6054" s="9" t="str">
        <f t="shared" si="189"/>
        <v>low</v>
      </c>
      <c r="N6054" s="10">
        <v>-153.78484374999243</v>
      </c>
      <c r="O6054" s="11">
        <v>8.4427546316874214E-3</v>
      </c>
      <c r="P6054" s="7" t="s">
        <v>1461</v>
      </c>
      <c r="Q6054" s="7" t="s">
        <v>1470</v>
      </c>
      <c r="R6054" s="12"/>
    </row>
    <row r="6055" spans="1:18" ht="15.75" x14ac:dyDescent="0.2">
      <c r="A6055" s="5">
        <v>5384994</v>
      </c>
      <c r="B6055" s="6" t="s">
        <v>2694</v>
      </c>
      <c r="C6055" s="7" t="s">
        <v>157</v>
      </c>
      <c r="D6055" s="7" t="s">
        <v>9343</v>
      </c>
      <c r="E6055" s="8" t="s">
        <v>2383</v>
      </c>
      <c r="F6055" s="7" t="s">
        <v>9344</v>
      </c>
      <c r="G6055" s="7" t="s">
        <v>214</v>
      </c>
      <c r="H6055" s="5">
        <v>20</v>
      </c>
      <c r="I6055" s="5">
        <v>15</v>
      </c>
      <c r="J6055" s="5">
        <v>120</v>
      </c>
      <c r="K6055" s="5">
        <v>97</v>
      </c>
      <c r="L6055" s="9">
        <f t="shared" si="188"/>
        <v>22</v>
      </c>
      <c r="M6055" s="9" t="str">
        <f t="shared" si="189"/>
        <v>low</v>
      </c>
      <c r="N6055" s="10">
        <v>-143.99918579860241</v>
      </c>
      <c r="O6055" s="11">
        <v>5.6962152812047862E-3</v>
      </c>
      <c r="P6055" s="7" t="s">
        <v>1461</v>
      </c>
      <c r="Q6055" s="7" t="s">
        <v>1470</v>
      </c>
      <c r="R6055" s="12"/>
    </row>
    <row r="6056" spans="1:18" ht="15.75" x14ac:dyDescent="0.2">
      <c r="A6056" s="5">
        <v>5318715</v>
      </c>
      <c r="B6056" s="6" t="s">
        <v>6666</v>
      </c>
      <c r="C6056" s="7" t="s">
        <v>130</v>
      </c>
      <c r="D6056" s="7" t="s">
        <v>9372</v>
      </c>
      <c r="E6056" s="8" t="s">
        <v>2383</v>
      </c>
      <c r="F6056" s="7" t="s">
        <v>1381</v>
      </c>
      <c r="G6056" s="7" t="s">
        <v>214</v>
      </c>
      <c r="H6056" s="5">
        <v>16</v>
      </c>
      <c r="I6056" s="5">
        <v>15</v>
      </c>
      <c r="J6056" s="5">
        <v>120</v>
      </c>
      <c r="K6056" s="5">
        <v>96</v>
      </c>
      <c r="L6056" s="9">
        <f t="shared" si="188"/>
        <v>22</v>
      </c>
      <c r="M6056" s="9" t="str">
        <f t="shared" si="189"/>
        <v>low</v>
      </c>
      <c r="N6056" s="10">
        <v>-165.67829729168443</v>
      </c>
      <c r="O6056" s="11">
        <v>8.291967591503635E-3</v>
      </c>
      <c r="P6056" s="7" t="s">
        <v>1461</v>
      </c>
      <c r="Q6056" s="5" t="s">
        <v>1470</v>
      </c>
      <c r="R6056" s="12"/>
    </row>
    <row r="6057" spans="1:18" ht="15.75" x14ac:dyDescent="0.2">
      <c r="A6057" s="5">
        <v>5275456</v>
      </c>
      <c r="B6057" s="6" t="s">
        <v>6587</v>
      </c>
      <c r="C6057" s="7" t="s">
        <v>138</v>
      </c>
      <c r="D6057" s="7" t="s">
        <v>9376</v>
      </c>
      <c r="E6057" s="8" t="s">
        <v>2383</v>
      </c>
      <c r="F6057" s="7" t="s">
        <v>9377</v>
      </c>
      <c r="G6057" s="7" t="s">
        <v>214</v>
      </c>
      <c r="H6057" s="5">
        <v>25</v>
      </c>
      <c r="I6057" s="5">
        <v>15</v>
      </c>
      <c r="J6057" s="5">
        <v>120</v>
      </c>
      <c r="K6057" s="5">
        <v>96</v>
      </c>
      <c r="L6057" s="9">
        <f t="shared" si="188"/>
        <v>22</v>
      </c>
      <c r="M6057" s="9" t="str">
        <f t="shared" si="189"/>
        <v>low</v>
      </c>
      <c r="N6057" s="10">
        <v>-179.81791407403216</v>
      </c>
      <c r="O6057" s="11">
        <v>7.2324074062635191E-3</v>
      </c>
      <c r="P6057" s="7" t="s">
        <v>1461</v>
      </c>
      <c r="Q6057" s="5" t="s">
        <v>1470</v>
      </c>
      <c r="R6057" s="12"/>
    </row>
    <row r="6058" spans="1:18" ht="15.75" x14ac:dyDescent="0.2">
      <c r="A6058" s="5">
        <v>5278178</v>
      </c>
      <c r="B6058" s="6" t="s">
        <v>7345</v>
      </c>
      <c r="C6058" s="7" t="s">
        <v>115</v>
      </c>
      <c r="D6058" s="7" t="s">
        <v>8820</v>
      </c>
      <c r="E6058" s="8" t="s">
        <v>2383</v>
      </c>
      <c r="F6058" s="7" t="s">
        <v>1229</v>
      </c>
      <c r="G6058" s="7" t="s">
        <v>214</v>
      </c>
      <c r="H6058" s="5">
        <v>22</v>
      </c>
      <c r="I6058" s="5">
        <v>15</v>
      </c>
      <c r="J6058" s="5">
        <v>110</v>
      </c>
      <c r="K6058" s="5">
        <v>97</v>
      </c>
      <c r="L6058" s="9">
        <f t="shared" si="188"/>
        <v>22</v>
      </c>
      <c r="M6058" s="9" t="str">
        <f t="shared" si="189"/>
        <v>low</v>
      </c>
      <c r="N6058" s="10">
        <v>-179.46188996529236</v>
      </c>
      <c r="O6058" s="11">
        <v>9.0607986057875678E-3</v>
      </c>
      <c r="P6058" s="7" t="s">
        <v>1461</v>
      </c>
      <c r="Q6058" s="7" t="s">
        <v>1470</v>
      </c>
      <c r="R6058" s="12"/>
    </row>
    <row r="6059" spans="1:18" ht="15.75" x14ac:dyDescent="0.2">
      <c r="A6059" s="5">
        <v>5321432</v>
      </c>
      <c r="B6059" s="6" t="s">
        <v>8064</v>
      </c>
      <c r="C6059" s="7" t="s">
        <v>106</v>
      </c>
      <c r="D6059" s="7" t="s">
        <v>9429</v>
      </c>
      <c r="E6059" s="8" t="s">
        <v>2383</v>
      </c>
      <c r="F6059" s="7" t="s">
        <v>9430</v>
      </c>
      <c r="G6059" s="7" t="s">
        <v>214</v>
      </c>
      <c r="H6059" s="5">
        <v>26</v>
      </c>
      <c r="I6059" s="5">
        <v>15</v>
      </c>
      <c r="J6059" s="5">
        <v>125</v>
      </c>
      <c r="K6059" s="5">
        <v>98</v>
      </c>
      <c r="L6059" s="9">
        <f t="shared" si="188"/>
        <v>24</v>
      </c>
      <c r="M6059" s="9" t="str">
        <f t="shared" si="189"/>
        <v>low</v>
      </c>
      <c r="N6059" s="10">
        <v>-166.67493953702797</v>
      </c>
      <c r="O6059" s="11">
        <v>5.6284719903487712E-5</v>
      </c>
      <c r="P6059" s="7" t="s">
        <v>1461</v>
      </c>
      <c r="Q6059" s="7" t="s">
        <v>1470</v>
      </c>
      <c r="R6059" s="12"/>
    </row>
    <row r="6060" spans="1:18" ht="15.75" x14ac:dyDescent="0.2">
      <c r="A6060" s="5">
        <v>5282369</v>
      </c>
      <c r="B6060" s="6" t="s">
        <v>8570</v>
      </c>
      <c r="C6060" s="7" t="s">
        <v>138</v>
      </c>
      <c r="D6060" s="7" t="s">
        <v>9476</v>
      </c>
      <c r="E6060" s="8" t="s">
        <v>2383</v>
      </c>
      <c r="F6060" s="7" t="s">
        <v>9477</v>
      </c>
      <c r="G6060" s="7" t="s">
        <v>214</v>
      </c>
      <c r="H6060" s="5">
        <v>19</v>
      </c>
      <c r="I6060" s="5">
        <v>15</v>
      </c>
      <c r="J6060" s="5">
        <v>12</v>
      </c>
      <c r="K6060" s="5">
        <v>98</v>
      </c>
      <c r="L6060" s="9">
        <f t="shared" si="188"/>
        <v>18</v>
      </c>
      <c r="M6060" s="9" t="str">
        <f t="shared" si="189"/>
        <v>MID</v>
      </c>
      <c r="N6060" s="10">
        <v>-180.75805909724295</v>
      </c>
      <c r="O6060" s="11">
        <v>6.8878009260515682E-3</v>
      </c>
      <c r="P6060" s="7" t="s">
        <v>1461</v>
      </c>
      <c r="Q6060" s="7" t="s">
        <v>1470</v>
      </c>
      <c r="R6060" s="12"/>
    </row>
    <row r="6061" spans="1:18" ht="15.75" x14ac:dyDescent="0.2">
      <c r="A6061" s="5">
        <v>5349253</v>
      </c>
      <c r="B6061" s="6" t="s">
        <v>8504</v>
      </c>
      <c r="C6061" s="7" t="s">
        <v>159</v>
      </c>
      <c r="D6061" s="7" t="s">
        <v>9543</v>
      </c>
      <c r="E6061" s="8" t="s">
        <v>2383</v>
      </c>
      <c r="F6061" s="7" t="s">
        <v>9544</v>
      </c>
      <c r="G6061" s="7" t="s">
        <v>214</v>
      </c>
      <c r="H6061" s="5">
        <v>63</v>
      </c>
      <c r="I6061" s="5">
        <v>15</v>
      </c>
      <c r="J6061" s="5">
        <v>140</v>
      </c>
      <c r="K6061" s="5">
        <v>94</v>
      </c>
      <c r="L6061" s="9">
        <f t="shared" si="188"/>
        <v>21</v>
      </c>
      <c r="M6061" s="9" t="str">
        <f t="shared" si="189"/>
        <v>low</v>
      </c>
      <c r="N6061" s="10">
        <v>-160.73897410881182</v>
      </c>
      <c r="O6061" s="11">
        <v>-45421.581685185185</v>
      </c>
      <c r="P6061" s="7" t="s">
        <v>1461</v>
      </c>
      <c r="Q6061" s="7" t="s">
        <v>1470</v>
      </c>
      <c r="R6061" s="12"/>
    </row>
    <row r="6062" spans="1:18" ht="15.75" x14ac:dyDescent="0.2">
      <c r="A6062" s="5">
        <v>5240340</v>
      </c>
      <c r="B6062" s="6" t="s">
        <v>7674</v>
      </c>
      <c r="C6062" s="7" t="s">
        <v>138</v>
      </c>
      <c r="D6062" s="7" t="s">
        <v>8462</v>
      </c>
      <c r="E6062" s="8" t="s">
        <v>2383</v>
      </c>
      <c r="F6062" s="7" t="s">
        <v>9583</v>
      </c>
      <c r="G6062" s="7" t="s">
        <v>214</v>
      </c>
      <c r="H6062" s="5">
        <v>19</v>
      </c>
      <c r="I6062" s="5">
        <v>15</v>
      </c>
      <c r="J6062" s="5">
        <v>12</v>
      </c>
      <c r="K6062" s="5">
        <v>98</v>
      </c>
      <c r="L6062" s="9">
        <f t="shared" si="188"/>
        <v>18</v>
      </c>
      <c r="M6062" s="9" t="str">
        <f t="shared" si="189"/>
        <v>MID</v>
      </c>
      <c r="N6062" s="10">
        <v>-197.73283541668206</v>
      </c>
      <c r="O6062" s="11">
        <v>6.1082986067049205E-3</v>
      </c>
      <c r="P6062" s="7" t="s">
        <v>1461</v>
      </c>
      <c r="Q6062" s="7" t="s">
        <v>1470</v>
      </c>
      <c r="R6062" s="12"/>
    </row>
    <row r="6063" spans="1:18" ht="15.75" x14ac:dyDescent="0.2">
      <c r="A6063" s="5">
        <v>5214309</v>
      </c>
      <c r="B6063" s="6" t="s">
        <v>7301</v>
      </c>
      <c r="C6063" s="7" t="s">
        <v>98</v>
      </c>
      <c r="D6063" s="7" t="s">
        <v>8548</v>
      </c>
      <c r="E6063" s="8" t="s">
        <v>2383</v>
      </c>
      <c r="F6063" s="7" t="s">
        <v>532</v>
      </c>
      <c r="G6063" s="7" t="s">
        <v>214</v>
      </c>
      <c r="H6063" s="5">
        <v>18</v>
      </c>
      <c r="I6063" s="5">
        <v>15</v>
      </c>
      <c r="J6063" s="5">
        <v>115</v>
      </c>
      <c r="K6063" s="5">
        <v>96</v>
      </c>
      <c r="L6063" s="9">
        <f t="shared" si="188"/>
        <v>22</v>
      </c>
      <c r="M6063" s="9" t="str">
        <f t="shared" si="189"/>
        <v>low</v>
      </c>
      <c r="N6063" s="10">
        <v>-208.20389864579192</v>
      </c>
      <c r="O6063" s="11">
        <v>1.2782488425727934E-2</v>
      </c>
      <c r="P6063" s="7" t="s">
        <v>1461</v>
      </c>
      <c r="Q6063" s="7" t="s">
        <v>1470</v>
      </c>
      <c r="R6063" s="12"/>
    </row>
    <row r="6064" spans="1:18" ht="15.75" x14ac:dyDescent="0.2">
      <c r="A6064" s="5">
        <v>5347448</v>
      </c>
      <c r="B6064" s="6" t="s">
        <v>5893</v>
      </c>
      <c r="C6064" s="7" t="s">
        <v>106</v>
      </c>
      <c r="D6064" s="7" t="s">
        <v>8223</v>
      </c>
      <c r="E6064" s="8" t="s">
        <v>2383</v>
      </c>
      <c r="F6064" s="7" t="s">
        <v>9628</v>
      </c>
      <c r="G6064" s="7" t="s">
        <v>215</v>
      </c>
      <c r="H6064" s="5">
        <v>66</v>
      </c>
      <c r="I6064" s="5">
        <v>15</v>
      </c>
      <c r="J6064" s="5">
        <v>135</v>
      </c>
      <c r="K6064" s="5">
        <v>97</v>
      </c>
      <c r="L6064" s="9">
        <f t="shared" si="188"/>
        <v>21</v>
      </c>
      <c r="M6064" s="9" t="str">
        <f t="shared" si="189"/>
        <v>low</v>
      </c>
      <c r="N6064" s="10">
        <v>-164.03808784721332</v>
      </c>
      <c r="O6064" s="11">
        <v>5.3558680592686869E-3</v>
      </c>
      <c r="P6064" s="7" t="s">
        <v>1461</v>
      </c>
      <c r="Q6064" s="7" t="s">
        <v>1470</v>
      </c>
      <c r="R6064" s="12"/>
    </row>
    <row r="6065" spans="1:18" ht="15.75" x14ac:dyDescent="0.2">
      <c r="A6065" s="5">
        <v>5217173</v>
      </c>
      <c r="B6065" s="6" t="s">
        <v>2799</v>
      </c>
      <c r="C6065" s="7" t="s">
        <v>149</v>
      </c>
      <c r="D6065" s="7" t="s">
        <v>9640</v>
      </c>
      <c r="E6065" s="8" t="s">
        <v>2383</v>
      </c>
      <c r="F6065" s="7" t="s">
        <v>2228</v>
      </c>
      <c r="G6065" s="7" t="s">
        <v>215</v>
      </c>
      <c r="H6065" s="5">
        <v>55</v>
      </c>
      <c r="I6065" s="5">
        <v>15</v>
      </c>
      <c r="J6065" s="5">
        <v>140</v>
      </c>
      <c r="K6065" s="5">
        <v>97</v>
      </c>
      <c r="L6065" s="9">
        <f t="shared" si="188"/>
        <v>24</v>
      </c>
      <c r="M6065" s="9" t="str">
        <f t="shared" si="189"/>
        <v>low</v>
      </c>
      <c r="N6065" s="10">
        <v>-207.55514173609845</v>
      </c>
      <c r="O6065" s="11">
        <v>7.1057060122257099E-3</v>
      </c>
      <c r="P6065" s="7" t="s">
        <v>1461</v>
      </c>
      <c r="Q6065" s="7" t="s">
        <v>1470</v>
      </c>
      <c r="R6065" s="12"/>
    </row>
    <row r="6066" spans="1:18" ht="15.75" x14ac:dyDescent="0.2">
      <c r="A6066" s="5">
        <v>5349304</v>
      </c>
      <c r="B6066" s="6" t="s">
        <v>8504</v>
      </c>
      <c r="C6066" s="7" t="s">
        <v>115</v>
      </c>
      <c r="D6066" s="7" t="s">
        <v>9641</v>
      </c>
      <c r="E6066" s="8" t="s">
        <v>2383</v>
      </c>
      <c r="F6066" s="7" t="s">
        <v>9642</v>
      </c>
      <c r="G6066" s="7" t="s">
        <v>214</v>
      </c>
      <c r="H6066" s="5">
        <v>15</v>
      </c>
      <c r="I6066" s="5">
        <v>15</v>
      </c>
      <c r="J6066" s="5">
        <v>110</v>
      </c>
      <c r="K6066" s="5">
        <v>97</v>
      </c>
      <c r="L6066" s="9">
        <f t="shared" si="188"/>
        <v>22</v>
      </c>
      <c r="M6066" s="9" t="str">
        <f t="shared" si="189"/>
        <v>low</v>
      </c>
      <c r="N6066" s="10">
        <v>-163.72450006946019</v>
      </c>
      <c r="O6066" s="11">
        <v>6.018090272846166E-3</v>
      </c>
      <c r="P6066" s="7" t="s">
        <v>1461</v>
      </c>
      <c r="Q6066" s="5" t="s">
        <v>1470</v>
      </c>
      <c r="R6066" s="12"/>
    </row>
    <row r="6067" spans="1:18" ht="15.75" x14ac:dyDescent="0.2">
      <c r="A6067" s="5">
        <v>5321745</v>
      </c>
      <c r="B6067" s="6" t="s">
        <v>8064</v>
      </c>
      <c r="C6067" s="7" t="s">
        <v>155</v>
      </c>
      <c r="D6067" s="7" t="s">
        <v>9817</v>
      </c>
      <c r="E6067" s="8" t="s">
        <v>2383</v>
      </c>
      <c r="F6067" s="7" t="s">
        <v>9818</v>
      </c>
      <c r="G6067" s="7" t="s">
        <v>214</v>
      </c>
      <c r="H6067" s="5">
        <v>16</v>
      </c>
      <c r="I6067" s="5">
        <v>15</v>
      </c>
      <c r="J6067" s="5">
        <v>100</v>
      </c>
      <c r="K6067" s="5">
        <v>97</v>
      </c>
      <c r="L6067" s="9">
        <f t="shared" si="188"/>
        <v>22</v>
      </c>
      <c r="M6067" s="9" t="str">
        <f t="shared" si="189"/>
        <v>low</v>
      </c>
      <c r="N6067" s="10">
        <v>-177.37176053242729</v>
      </c>
      <c r="O6067" s="11">
        <v>9.662314820161555E-3</v>
      </c>
      <c r="P6067" s="7" t="s">
        <v>1461</v>
      </c>
      <c r="Q6067" s="7" t="s">
        <v>1470</v>
      </c>
      <c r="R6067" s="12"/>
    </row>
    <row r="6068" spans="1:18" ht="15.75" x14ac:dyDescent="0.2">
      <c r="A6068" s="5">
        <v>5321645</v>
      </c>
      <c r="B6068" s="6" t="s">
        <v>8064</v>
      </c>
      <c r="C6068" s="7" t="s">
        <v>115</v>
      </c>
      <c r="D6068" s="7" t="s">
        <v>9838</v>
      </c>
      <c r="E6068" s="8" t="s">
        <v>2383</v>
      </c>
      <c r="F6068" s="7" t="s">
        <v>1887</v>
      </c>
      <c r="G6068" s="7" t="s">
        <v>214</v>
      </c>
      <c r="H6068" s="5">
        <v>13</v>
      </c>
      <c r="I6068" s="5">
        <v>15</v>
      </c>
      <c r="J6068" s="5">
        <v>110</v>
      </c>
      <c r="K6068" s="5">
        <v>96</v>
      </c>
      <c r="L6068" s="9">
        <f t="shared" si="188"/>
        <v>22</v>
      </c>
      <c r="M6068" s="9" t="str">
        <f t="shared" si="189"/>
        <v>low</v>
      </c>
      <c r="N6068" s="10">
        <v>-178.0284215277934</v>
      </c>
      <c r="O6068" s="11">
        <v>6.9855787005508319E-3</v>
      </c>
      <c r="P6068" s="7" t="s">
        <v>1461</v>
      </c>
      <c r="Q6068" s="7" t="s">
        <v>1470</v>
      </c>
      <c r="R6068" s="12"/>
    </row>
    <row r="6069" spans="1:18" ht="15.75" x14ac:dyDescent="0.2">
      <c r="A6069" s="5">
        <v>5243472</v>
      </c>
      <c r="B6069" s="6" t="s">
        <v>8501</v>
      </c>
      <c r="C6069" s="7" t="s">
        <v>144</v>
      </c>
      <c r="D6069" s="7" t="s">
        <v>9861</v>
      </c>
      <c r="E6069" s="8" t="s">
        <v>2383</v>
      </c>
      <c r="F6069" s="7" t="s">
        <v>9862</v>
      </c>
      <c r="G6069" s="7" t="s">
        <v>214</v>
      </c>
      <c r="H6069" s="5">
        <v>25</v>
      </c>
      <c r="I6069" s="5">
        <v>15</v>
      </c>
      <c r="J6069" s="5">
        <v>125</v>
      </c>
      <c r="K6069" s="5">
        <v>97</v>
      </c>
      <c r="L6069" s="9">
        <f t="shared" si="188"/>
        <v>24</v>
      </c>
      <c r="M6069" s="9" t="str">
        <f t="shared" si="189"/>
        <v>low</v>
      </c>
      <c r="N6069" s="10">
        <v>-204.62017190973711</v>
      </c>
      <c r="O6069" s="11">
        <v>7.8430902722175233E-3</v>
      </c>
      <c r="P6069" s="7" t="s">
        <v>1461</v>
      </c>
      <c r="Q6069" s="7" t="s">
        <v>1470</v>
      </c>
      <c r="R6069" s="12"/>
    </row>
    <row r="6070" spans="1:18" ht="15.75" x14ac:dyDescent="0.2">
      <c r="A6070" s="5">
        <v>5321553</v>
      </c>
      <c r="B6070" s="6" t="s">
        <v>8064</v>
      </c>
      <c r="C6070" s="7" t="s">
        <v>98</v>
      </c>
      <c r="D6070" s="7" t="s">
        <v>9943</v>
      </c>
      <c r="E6070" s="8" t="s">
        <v>2383</v>
      </c>
      <c r="F6070" s="7" t="s">
        <v>1193</v>
      </c>
      <c r="G6070" s="7" t="s">
        <v>214</v>
      </c>
      <c r="H6070" s="5">
        <v>36</v>
      </c>
      <c r="I6070" s="5">
        <v>15</v>
      </c>
      <c r="J6070" s="5">
        <v>120</v>
      </c>
      <c r="K6070" s="5">
        <v>96</v>
      </c>
      <c r="L6070" s="9">
        <f t="shared" si="188"/>
        <v>22</v>
      </c>
      <c r="M6070" s="9" t="str">
        <f t="shared" si="189"/>
        <v>low</v>
      </c>
      <c r="N6070" s="10">
        <v>-180.92785956020089</v>
      </c>
      <c r="O6070" s="11">
        <v>8.088923612376675E-3</v>
      </c>
      <c r="P6070" s="7" t="s">
        <v>1461</v>
      </c>
      <c r="Q6070" s="7" t="s">
        <v>1470</v>
      </c>
      <c r="R6070" s="12"/>
    </row>
    <row r="6071" spans="1:18" ht="15.75" x14ac:dyDescent="0.2">
      <c r="A6071" s="5">
        <v>5217173</v>
      </c>
      <c r="B6071" s="6" t="s">
        <v>2799</v>
      </c>
      <c r="C6071" s="7" t="s">
        <v>149</v>
      </c>
      <c r="D6071" s="7" t="s">
        <v>9640</v>
      </c>
      <c r="E6071" s="8" t="s">
        <v>2383</v>
      </c>
      <c r="F6071" s="7" t="s">
        <v>9999</v>
      </c>
      <c r="G6071" s="7" t="s">
        <v>215</v>
      </c>
      <c r="H6071" s="5">
        <v>32</v>
      </c>
      <c r="I6071" s="5">
        <v>15</v>
      </c>
      <c r="J6071" s="5">
        <v>115</v>
      </c>
      <c r="K6071" s="5">
        <v>96</v>
      </c>
      <c r="L6071" s="9">
        <f t="shared" si="188"/>
        <v>22</v>
      </c>
      <c r="M6071" s="9" t="str">
        <f t="shared" si="189"/>
        <v>low</v>
      </c>
      <c r="N6071" s="10">
        <v>-217.63847506939783</v>
      </c>
      <c r="O6071" s="11">
        <v>7.1057060122257099E-3</v>
      </c>
      <c r="P6071" s="7" t="s">
        <v>1461</v>
      </c>
      <c r="Q6071" s="5" t="s">
        <v>1470</v>
      </c>
      <c r="R6071" s="12"/>
    </row>
    <row r="6072" spans="1:18" ht="15.75" x14ac:dyDescent="0.2">
      <c r="A6072" s="5">
        <v>5217173</v>
      </c>
      <c r="B6072" s="6" t="s">
        <v>2799</v>
      </c>
      <c r="C6072" s="7" t="s">
        <v>149</v>
      </c>
      <c r="D6072" s="7" t="s">
        <v>9640</v>
      </c>
      <c r="E6072" s="8" t="s">
        <v>2383</v>
      </c>
      <c r="F6072" s="7" t="s">
        <v>10000</v>
      </c>
      <c r="G6072" s="7" t="s">
        <v>214</v>
      </c>
      <c r="H6072" s="5">
        <v>59</v>
      </c>
      <c r="I6072" s="5">
        <v>15</v>
      </c>
      <c r="J6072" s="5">
        <v>125</v>
      </c>
      <c r="K6072" s="5">
        <v>95</v>
      </c>
      <c r="L6072" s="9">
        <f t="shared" si="188"/>
        <v>24</v>
      </c>
      <c r="M6072" s="9" t="str">
        <f t="shared" si="189"/>
        <v>low</v>
      </c>
      <c r="N6072" s="10">
        <v>-217.68014173609845</v>
      </c>
      <c r="O6072" s="11">
        <v>7.1057060122257099E-3</v>
      </c>
      <c r="P6072" s="7" t="s">
        <v>14</v>
      </c>
      <c r="Q6072" s="7" t="s">
        <v>1470</v>
      </c>
      <c r="R6072" s="12"/>
    </row>
    <row r="6073" spans="1:18" ht="15.75" x14ac:dyDescent="0.2">
      <c r="A6073" s="5">
        <v>5217173</v>
      </c>
      <c r="B6073" s="6" t="s">
        <v>2799</v>
      </c>
      <c r="C6073" s="7" t="s">
        <v>149</v>
      </c>
      <c r="D6073" s="7" t="s">
        <v>9640</v>
      </c>
      <c r="E6073" s="8" t="s">
        <v>2383</v>
      </c>
      <c r="F6073" s="7" t="s">
        <v>10001</v>
      </c>
      <c r="G6073" s="7" t="s">
        <v>215</v>
      </c>
      <c r="H6073" s="5">
        <v>31</v>
      </c>
      <c r="I6073" s="5">
        <v>15</v>
      </c>
      <c r="J6073" s="5">
        <v>120</v>
      </c>
      <c r="K6073" s="5">
        <v>97</v>
      </c>
      <c r="L6073" s="9">
        <f t="shared" si="188"/>
        <v>22</v>
      </c>
      <c r="M6073" s="9" t="str">
        <f t="shared" si="189"/>
        <v>low</v>
      </c>
      <c r="N6073" s="10">
        <v>-217.72180840279179</v>
      </c>
      <c r="O6073" s="11">
        <v>7.1057060122257099E-3</v>
      </c>
      <c r="P6073" s="7" t="s">
        <v>14</v>
      </c>
      <c r="Q6073" s="7" t="s">
        <v>1470</v>
      </c>
      <c r="R6073" s="12"/>
    </row>
    <row r="6074" spans="1:18" ht="15.75" x14ac:dyDescent="0.2">
      <c r="A6074" s="5">
        <v>5217802</v>
      </c>
      <c r="B6074" s="6" t="s">
        <v>2799</v>
      </c>
      <c r="C6074" s="7" t="s">
        <v>63</v>
      </c>
      <c r="D6074" s="7" t="s">
        <v>10011</v>
      </c>
      <c r="E6074" s="8" t="s">
        <v>2383</v>
      </c>
      <c r="F6074" s="7" t="s">
        <v>1160</v>
      </c>
      <c r="G6074" s="7" t="s">
        <v>214</v>
      </c>
      <c r="H6074" s="5">
        <v>31</v>
      </c>
      <c r="I6074" s="5">
        <v>15</v>
      </c>
      <c r="J6074" s="5">
        <v>110</v>
      </c>
      <c r="K6074" s="5">
        <v>98</v>
      </c>
      <c r="L6074" s="9">
        <f t="shared" si="188"/>
        <v>22</v>
      </c>
      <c r="M6074" s="9" t="str">
        <f t="shared" si="189"/>
        <v>low</v>
      </c>
      <c r="N6074" s="10">
        <v>-217.83691631940019</v>
      </c>
      <c r="O6074" s="11">
        <v>1.2288541664020158E-2</v>
      </c>
      <c r="P6074" s="7" t="s">
        <v>1461</v>
      </c>
      <c r="Q6074" s="7" t="s">
        <v>1470</v>
      </c>
      <c r="R6074" s="12"/>
    </row>
    <row r="6075" spans="1:18" ht="15.75" x14ac:dyDescent="0.2">
      <c r="A6075" s="5">
        <v>5216301</v>
      </c>
      <c r="B6075" s="6" t="s">
        <v>2799</v>
      </c>
      <c r="C6075" s="7" t="s">
        <v>144</v>
      </c>
      <c r="D6075" s="7" t="s">
        <v>10014</v>
      </c>
      <c r="E6075" s="8" t="s">
        <v>2383</v>
      </c>
      <c r="F6075" s="7" t="s">
        <v>10015</v>
      </c>
      <c r="G6075" s="7" t="s">
        <v>214</v>
      </c>
      <c r="H6075" s="5">
        <v>65</v>
      </c>
      <c r="I6075" s="5">
        <v>15</v>
      </c>
      <c r="J6075" s="5">
        <v>130</v>
      </c>
      <c r="K6075" s="5">
        <v>97</v>
      </c>
      <c r="L6075" s="9">
        <f t="shared" si="188"/>
        <v>21</v>
      </c>
      <c r="M6075" s="9" t="str">
        <f t="shared" si="189"/>
        <v>low</v>
      </c>
      <c r="N6075" s="10">
        <v>-218.38159300927509</v>
      </c>
      <c r="O6075" s="11">
        <v>2.706400460738223E-3</v>
      </c>
      <c r="P6075" s="7" t="s">
        <v>1461</v>
      </c>
      <c r="Q6075" s="7" t="s">
        <v>1470</v>
      </c>
      <c r="R6075" s="12"/>
    </row>
    <row r="6076" spans="1:18" ht="15.75" x14ac:dyDescent="0.2">
      <c r="A6076" s="5">
        <v>5348980</v>
      </c>
      <c r="B6076" s="6" t="s">
        <v>8504</v>
      </c>
      <c r="C6076" s="7" t="s">
        <v>98</v>
      </c>
      <c r="D6076" s="7" t="s">
        <v>10017</v>
      </c>
      <c r="E6076" s="8" t="s">
        <v>2383</v>
      </c>
      <c r="F6076" s="7" t="s">
        <v>10018</v>
      </c>
      <c r="G6076" s="7" t="s">
        <v>214</v>
      </c>
      <c r="H6076" s="5">
        <v>49</v>
      </c>
      <c r="I6076" s="5">
        <v>15</v>
      </c>
      <c r="J6076" s="5">
        <v>110</v>
      </c>
      <c r="K6076" s="5">
        <v>98</v>
      </c>
      <c r="L6076" s="9">
        <f t="shared" si="188"/>
        <v>22</v>
      </c>
      <c r="M6076" s="9" t="str">
        <f t="shared" si="189"/>
        <v>low</v>
      </c>
      <c r="N6076" s="10">
        <v>-174.48246951384499</v>
      </c>
      <c r="O6076" s="11">
        <v>1.2640775465115439E-2</v>
      </c>
      <c r="P6076" s="7" t="s">
        <v>1461</v>
      </c>
      <c r="Q6076" s="7" t="s">
        <v>1470</v>
      </c>
      <c r="R6076" s="12"/>
    </row>
    <row r="6077" spans="1:18" ht="15.75" x14ac:dyDescent="0.2">
      <c r="A6077" s="5">
        <v>5283896</v>
      </c>
      <c r="B6077" s="6" t="s">
        <v>8988</v>
      </c>
      <c r="C6077" s="7" t="s">
        <v>98</v>
      </c>
      <c r="D6077" s="7" t="s">
        <v>10028</v>
      </c>
      <c r="E6077" s="8" t="s">
        <v>2383</v>
      </c>
      <c r="F6077" s="7" t="s">
        <v>10029</v>
      </c>
      <c r="G6077" s="7" t="s">
        <v>215</v>
      </c>
      <c r="H6077" s="5">
        <v>70</v>
      </c>
      <c r="I6077" s="5">
        <v>15</v>
      </c>
      <c r="J6077" s="5">
        <v>110</v>
      </c>
      <c r="K6077" s="5">
        <v>96</v>
      </c>
      <c r="L6077" s="9">
        <f t="shared" si="188"/>
        <v>19</v>
      </c>
      <c r="M6077" s="9" t="str">
        <f t="shared" si="189"/>
        <v>low</v>
      </c>
      <c r="N6077" s="10">
        <v>-195.81480362267757</v>
      </c>
      <c r="O6077" s="11">
        <v>5.6883101860876195E-3</v>
      </c>
      <c r="P6077" s="7" t="s">
        <v>1461</v>
      </c>
      <c r="Q6077" s="7" t="s">
        <v>1470</v>
      </c>
      <c r="R6077" s="12"/>
    </row>
    <row r="6078" spans="1:18" ht="15.75" x14ac:dyDescent="0.2">
      <c r="A6078" s="5">
        <v>5318060</v>
      </c>
      <c r="B6078" s="6" t="s">
        <v>6666</v>
      </c>
      <c r="C6078" s="7" t="s">
        <v>129</v>
      </c>
      <c r="D6078" s="7" t="s">
        <v>10040</v>
      </c>
      <c r="E6078" s="8" t="s">
        <v>2383</v>
      </c>
      <c r="F6078" s="7" t="s">
        <v>10041</v>
      </c>
      <c r="G6078" s="7" t="s">
        <v>215</v>
      </c>
      <c r="H6078" s="5">
        <v>45</v>
      </c>
      <c r="I6078" s="5">
        <v>15</v>
      </c>
      <c r="J6078" s="5">
        <v>120</v>
      </c>
      <c r="K6078" s="5">
        <v>98</v>
      </c>
      <c r="L6078" s="9">
        <f t="shared" si="188"/>
        <v>22</v>
      </c>
      <c r="M6078" s="9" t="str">
        <f t="shared" si="189"/>
        <v>low</v>
      </c>
      <c r="N6078" s="10">
        <v>-185.01771898143488</v>
      </c>
      <c r="O6078" s="11">
        <v>-45411.594606979168</v>
      </c>
      <c r="P6078" s="7" t="s">
        <v>1461</v>
      </c>
      <c r="Q6078" s="7" t="s">
        <v>1470</v>
      </c>
      <c r="R6078" s="12"/>
    </row>
    <row r="6079" spans="1:18" ht="15.75" x14ac:dyDescent="0.2">
      <c r="A6079" s="5">
        <v>5283896</v>
      </c>
      <c r="B6079" s="6" t="s">
        <v>8988</v>
      </c>
      <c r="C6079" s="7" t="s">
        <v>98</v>
      </c>
      <c r="D6079" s="7" t="s">
        <v>10028</v>
      </c>
      <c r="E6079" s="8" t="s">
        <v>2383</v>
      </c>
      <c r="F6079" s="7" t="s">
        <v>2331</v>
      </c>
      <c r="G6079" s="7" t="s">
        <v>214</v>
      </c>
      <c r="H6079" s="5">
        <v>87</v>
      </c>
      <c r="I6079" s="5">
        <v>15</v>
      </c>
      <c r="J6079" s="5">
        <v>120</v>
      </c>
      <c r="K6079" s="5">
        <v>96</v>
      </c>
      <c r="L6079" s="9">
        <f t="shared" si="188"/>
        <v>19</v>
      </c>
      <c r="M6079" s="9" t="str">
        <f t="shared" si="189"/>
        <v>low</v>
      </c>
      <c r="N6079" s="10">
        <v>-197.43980362267757</v>
      </c>
      <c r="O6079" s="11">
        <v>5.6883101860876195E-3</v>
      </c>
      <c r="P6079" s="7" t="s">
        <v>1461</v>
      </c>
      <c r="Q6079" s="7" t="s">
        <v>1470</v>
      </c>
      <c r="R6079" s="12"/>
    </row>
    <row r="6080" spans="1:18" ht="15.75" x14ac:dyDescent="0.2">
      <c r="A6080" s="5">
        <v>5321745</v>
      </c>
      <c r="B6080" s="6" t="s">
        <v>8064</v>
      </c>
      <c r="C6080" s="7" t="s">
        <v>155</v>
      </c>
      <c r="D6080" s="7" t="s">
        <v>9817</v>
      </c>
      <c r="E6080" s="8" t="s">
        <v>2383</v>
      </c>
      <c r="F6080" s="7" t="s">
        <v>10151</v>
      </c>
      <c r="G6080" s="7" t="s">
        <v>215</v>
      </c>
      <c r="H6080" s="5">
        <v>13</v>
      </c>
      <c r="I6080" s="5">
        <v>15</v>
      </c>
      <c r="J6080" s="5">
        <v>100</v>
      </c>
      <c r="K6080" s="5">
        <v>98</v>
      </c>
      <c r="L6080" s="9">
        <f t="shared" si="188"/>
        <v>22</v>
      </c>
      <c r="M6080" s="9" t="str">
        <f t="shared" si="189"/>
        <v>low</v>
      </c>
      <c r="N6080" s="10">
        <v>-186.91342719903332</v>
      </c>
      <c r="O6080" s="11">
        <v>9.662314820161555E-3</v>
      </c>
      <c r="P6080" s="7" t="s">
        <v>1461</v>
      </c>
      <c r="Q6080" s="7" t="s">
        <v>1470</v>
      </c>
      <c r="R6080" s="12"/>
    </row>
    <row r="6081" spans="1:18" ht="15.75" x14ac:dyDescent="0.2">
      <c r="A6081" s="5">
        <v>5321787</v>
      </c>
      <c r="B6081" s="6" t="s">
        <v>8064</v>
      </c>
      <c r="C6081" s="7" t="s">
        <v>133</v>
      </c>
      <c r="D6081" s="7" t="s">
        <v>10152</v>
      </c>
      <c r="E6081" s="8" t="s">
        <v>2383</v>
      </c>
      <c r="F6081" s="7" t="s">
        <v>10153</v>
      </c>
      <c r="G6081" s="7" t="s">
        <v>214</v>
      </c>
      <c r="H6081" s="5">
        <v>68</v>
      </c>
      <c r="I6081" s="5">
        <v>15</v>
      </c>
      <c r="J6081" s="5">
        <v>110</v>
      </c>
      <c r="K6081" s="5">
        <v>96</v>
      </c>
      <c r="L6081" s="9">
        <f t="shared" si="188"/>
        <v>19</v>
      </c>
      <c r="M6081" s="9" t="str">
        <f t="shared" si="189"/>
        <v>low</v>
      </c>
      <c r="N6081" s="10">
        <v>-186.9441354513765</v>
      </c>
      <c r="O6081" s="11">
        <v>8.714351846720092E-3</v>
      </c>
      <c r="P6081" s="7" t="s">
        <v>1461</v>
      </c>
      <c r="Q6081" s="7" t="s">
        <v>1470</v>
      </c>
      <c r="R6081" s="12"/>
    </row>
    <row r="6082" spans="1:18" ht="15.75" x14ac:dyDescent="0.2">
      <c r="A6082" s="5">
        <v>5349468</v>
      </c>
      <c r="B6082" s="6" t="s">
        <v>8504</v>
      </c>
      <c r="C6082" s="7" t="s">
        <v>137</v>
      </c>
      <c r="D6082" s="7" t="s">
        <v>3543</v>
      </c>
      <c r="E6082" s="8" t="s">
        <v>2383</v>
      </c>
      <c r="F6082" s="7" t="s">
        <v>10200</v>
      </c>
      <c r="G6082" s="7" t="s">
        <v>214</v>
      </c>
      <c r="H6082" s="5">
        <v>16</v>
      </c>
      <c r="I6082" s="5">
        <v>15</v>
      </c>
      <c r="J6082" s="5">
        <v>120</v>
      </c>
      <c r="K6082" s="5">
        <v>98</v>
      </c>
      <c r="L6082" s="9">
        <f t="shared" ref="L6082:L6145" si="190">IF(OR(I6082&gt;3,I6082&lt;15),I6082,0)+IF(H6082&lt;=60,3,IF(H6082&gt;60,0,0))+IF(J6082&gt;120,6,IF((J6082&gt;=60),4,IF(J6082&lt;60,0,0)))</f>
        <v>22</v>
      </c>
      <c r="M6082" s="9" t="str">
        <f t="shared" ref="M6082:M6145" si="191">IF(AND(L6082&gt;=3,L6082&lt;=10),"high",IF(AND(L6082&gt;=11,L6082&lt;=18),"MID",IF(AND(L6082&gt;=19,L6082&lt;=24),"low","no")))</f>
        <v>low</v>
      </c>
      <c r="N6082" s="10">
        <v>-179.30822048612754</v>
      </c>
      <c r="O6082" s="11">
        <v>7.1472222189186141E-3</v>
      </c>
      <c r="P6082" s="7" t="s">
        <v>1461</v>
      </c>
      <c r="Q6082" s="7" t="s">
        <v>1470</v>
      </c>
      <c r="R6082" s="12"/>
    </row>
    <row r="6083" spans="1:18" ht="15.75" x14ac:dyDescent="0.2">
      <c r="A6083" s="5">
        <v>5245461</v>
      </c>
      <c r="B6083" s="6" t="s">
        <v>9805</v>
      </c>
      <c r="C6083" s="7" t="s">
        <v>63</v>
      </c>
      <c r="D6083" s="7" t="s">
        <v>10283</v>
      </c>
      <c r="E6083" s="8" t="s">
        <v>2383</v>
      </c>
      <c r="F6083" s="7" t="s">
        <v>10284</v>
      </c>
      <c r="G6083" s="7" t="s">
        <v>214</v>
      </c>
      <c r="H6083" s="5">
        <v>44</v>
      </c>
      <c r="I6083" s="5">
        <v>15</v>
      </c>
      <c r="J6083" s="5">
        <v>110</v>
      </c>
      <c r="K6083" s="5">
        <v>98</v>
      </c>
      <c r="L6083" s="9">
        <f t="shared" si="190"/>
        <v>22</v>
      </c>
      <c r="M6083" s="9" t="str">
        <f t="shared" si="191"/>
        <v>low</v>
      </c>
      <c r="N6083" s="10">
        <v>-215.60192673610436</v>
      </c>
      <c r="O6083" s="11">
        <v>1.0363888941355981E-3</v>
      </c>
      <c r="P6083" s="7" t="s">
        <v>1461</v>
      </c>
      <c r="Q6083" s="5" t="s">
        <v>1470</v>
      </c>
      <c r="R6083" s="12"/>
    </row>
    <row r="6084" spans="1:18" ht="15.75" x14ac:dyDescent="0.2">
      <c r="A6084" s="5">
        <v>5323632</v>
      </c>
      <c r="B6084" s="6" t="s">
        <v>9845</v>
      </c>
      <c r="C6084" s="7" t="s">
        <v>138</v>
      </c>
      <c r="D6084" s="7" t="s">
        <v>10438</v>
      </c>
      <c r="E6084" s="8" t="s">
        <v>2383</v>
      </c>
      <c r="F6084" s="7" t="s">
        <v>10439</v>
      </c>
      <c r="G6084" s="7" t="s">
        <v>214</v>
      </c>
      <c r="H6084" s="5">
        <v>34</v>
      </c>
      <c r="I6084" s="5">
        <v>15</v>
      </c>
      <c r="J6084" s="5">
        <v>130</v>
      </c>
      <c r="K6084" s="5">
        <v>97</v>
      </c>
      <c r="L6084" s="9">
        <f t="shared" si="190"/>
        <v>24</v>
      </c>
      <c r="M6084" s="9" t="str">
        <f t="shared" si="191"/>
        <v>low</v>
      </c>
      <c r="N6084" s="10">
        <v>-193.90909618057049</v>
      </c>
      <c r="O6084" s="11">
        <v>6.0165161994518712E-3</v>
      </c>
      <c r="P6084" s="7" t="s">
        <v>1461</v>
      </c>
      <c r="Q6084" s="7" t="s">
        <v>1470</v>
      </c>
      <c r="R6084" s="12"/>
    </row>
    <row r="6085" spans="1:18" ht="15.75" x14ac:dyDescent="0.2">
      <c r="A6085" s="5">
        <v>5246052</v>
      </c>
      <c r="B6085" s="6" t="s">
        <v>9805</v>
      </c>
      <c r="C6085" s="7" t="s">
        <v>138</v>
      </c>
      <c r="D6085" s="7" t="s">
        <v>10449</v>
      </c>
      <c r="E6085" s="8" t="s">
        <v>2383</v>
      </c>
      <c r="F6085" s="7" t="s">
        <v>10450</v>
      </c>
      <c r="G6085" s="7" t="s">
        <v>214</v>
      </c>
      <c r="H6085" s="5">
        <v>31</v>
      </c>
      <c r="I6085" s="5">
        <v>15</v>
      </c>
      <c r="J6085" s="5">
        <v>120</v>
      </c>
      <c r="K6085" s="5">
        <v>97</v>
      </c>
      <c r="L6085" s="9">
        <f t="shared" si="190"/>
        <v>22</v>
      </c>
      <c r="M6085" s="9" t="str">
        <f t="shared" si="191"/>
        <v>low</v>
      </c>
      <c r="N6085" s="10">
        <v>-219.84588541668199</v>
      </c>
      <c r="O6085" s="11">
        <v>8.6445254637510516E-3</v>
      </c>
      <c r="P6085" s="7" t="s">
        <v>1461</v>
      </c>
      <c r="Q6085" s="7" t="s">
        <v>1470</v>
      </c>
      <c r="R6085" s="12"/>
    </row>
    <row r="6086" spans="1:18" ht="15.75" x14ac:dyDescent="0.2">
      <c r="A6086" s="5">
        <v>5349379</v>
      </c>
      <c r="B6086" s="6" t="s">
        <v>8504</v>
      </c>
      <c r="C6086" s="7" t="s">
        <v>138</v>
      </c>
      <c r="D6086" s="7" t="s">
        <v>10489</v>
      </c>
      <c r="E6086" s="8" t="s">
        <v>2383</v>
      </c>
      <c r="F6086" s="7" t="s">
        <v>10490</v>
      </c>
      <c r="G6086" s="7" t="s">
        <v>215</v>
      </c>
      <c r="H6086" s="5">
        <v>22</v>
      </c>
      <c r="I6086" s="5">
        <v>15</v>
      </c>
      <c r="J6086" s="5">
        <v>16</v>
      </c>
      <c r="K6086" s="5">
        <v>98</v>
      </c>
      <c r="L6086" s="9">
        <f t="shared" si="190"/>
        <v>18</v>
      </c>
      <c r="M6086" s="9" t="str">
        <f t="shared" si="191"/>
        <v>MID</v>
      </c>
      <c r="N6086" s="10">
        <v>-187.1183530786584</v>
      </c>
      <c r="O6086" s="11">
        <v>9.8206365728401579E-3</v>
      </c>
      <c r="P6086" s="7" t="s">
        <v>1461</v>
      </c>
      <c r="Q6086" s="7" t="s">
        <v>1470</v>
      </c>
      <c r="R6086" s="12"/>
    </row>
    <row r="6087" spans="1:18" ht="15.75" x14ac:dyDescent="0.2">
      <c r="A6087" s="5">
        <v>5217649</v>
      </c>
      <c r="B6087" s="6" t="s">
        <v>2799</v>
      </c>
      <c r="C6087" s="7" t="s">
        <v>155</v>
      </c>
      <c r="D6087" s="7" t="s">
        <v>10493</v>
      </c>
      <c r="E6087" s="8" t="s">
        <v>2383</v>
      </c>
      <c r="F6087" s="7" t="s">
        <v>10494</v>
      </c>
      <c r="G6087" s="7" t="s">
        <v>214</v>
      </c>
      <c r="H6087" s="5">
        <v>46</v>
      </c>
      <c r="I6087" s="5">
        <v>15</v>
      </c>
      <c r="J6087" s="5">
        <v>130</v>
      </c>
      <c r="K6087" s="5">
        <v>98</v>
      </c>
      <c r="L6087" s="9">
        <f t="shared" si="190"/>
        <v>24</v>
      </c>
      <c r="M6087" s="9" t="str">
        <f t="shared" si="191"/>
        <v>low</v>
      </c>
      <c r="N6087" s="10">
        <v>-231.00957865736564</v>
      </c>
      <c r="O6087" s="11">
        <v>8.2343750036670826E-3</v>
      </c>
      <c r="P6087" s="7" t="s">
        <v>1461</v>
      </c>
      <c r="Q6087" s="7" t="s">
        <v>1470</v>
      </c>
      <c r="R6087" s="12"/>
    </row>
    <row r="6088" spans="1:18" ht="15.75" x14ac:dyDescent="0.2">
      <c r="A6088" s="5">
        <v>5242972</v>
      </c>
      <c r="B6088" s="6" t="s">
        <v>8501</v>
      </c>
      <c r="C6088" s="7" t="s">
        <v>157</v>
      </c>
      <c r="D6088" s="7" t="s">
        <v>10521</v>
      </c>
      <c r="E6088" s="8" t="s">
        <v>2383</v>
      </c>
      <c r="F6088" s="7" t="s">
        <v>10522</v>
      </c>
      <c r="G6088" s="7" t="s">
        <v>215</v>
      </c>
      <c r="H6088" s="5">
        <v>62</v>
      </c>
      <c r="I6088" s="5">
        <v>15</v>
      </c>
      <c r="J6088" s="5">
        <v>135</v>
      </c>
      <c r="K6088" s="5">
        <v>97</v>
      </c>
      <c r="L6088" s="9">
        <f t="shared" si="190"/>
        <v>21</v>
      </c>
      <c r="M6088" s="9" t="str">
        <f t="shared" si="191"/>
        <v>low</v>
      </c>
      <c r="N6088" s="10">
        <v>-223.01377194446104</v>
      </c>
      <c r="O6088" s="11">
        <v>5.4080555564723909E-3</v>
      </c>
      <c r="P6088" s="7" t="s">
        <v>1461</v>
      </c>
      <c r="Q6088" s="7" t="s">
        <v>1470</v>
      </c>
      <c r="R6088" s="12"/>
    </row>
    <row r="6089" spans="1:18" ht="15.75" x14ac:dyDescent="0.2">
      <c r="A6089" s="5">
        <v>5349253</v>
      </c>
      <c r="B6089" s="6" t="s">
        <v>8504</v>
      </c>
      <c r="C6089" s="7" t="s">
        <v>159</v>
      </c>
      <c r="D6089" s="7" t="s">
        <v>9543</v>
      </c>
      <c r="E6089" s="8" t="s">
        <v>2383</v>
      </c>
      <c r="F6089" s="7" t="s">
        <v>10526</v>
      </c>
      <c r="G6089" s="7" t="s">
        <v>215</v>
      </c>
      <c r="H6089" s="5">
        <v>59</v>
      </c>
      <c r="I6089" s="5">
        <v>15</v>
      </c>
      <c r="J6089" s="5">
        <v>100</v>
      </c>
      <c r="K6089" s="5">
        <v>93</v>
      </c>
      <c r="L6089" s="9">
        <f t="shared" si="190"/>
        <v>22</v>
      </c>
      <c r="M6089" s="9" t="str">
        <f t="shared" si="191"/>
        <v>low</v>
      </c>
      <c r="N6089" s="10">
        <v>-188.23897410881182</v>
      </c>
      <c r="O6089" s="11">
        <v>-45421.581685185185</v>
      </c>
      <c r="P6089" s="7" t="s">
        <v>1461</v>
      </c>
      <c r="Q6089" s="7" t="s">
        <v>1470</v>
      </c>
      <c r="R6089" s="12"/>
    </row>
    <row r="6090" spans="1:18" ht="15.75" x14ac:dyDescent="0.2">
      <c r="A6090" s="5">
        <v>5219016</v>
      </c>
      <c r="B6090" s="6" t="s">
        <v>9802</v>
      </c>
      <c r="C6090" s="7" t="s">
        <v>130</v>
      </c>
      <c r="D6090" s="7" t="s">
        <v>10663</v>
      </c>
      <c r="E6090" s="8" t="s">
        <v>2383</v>
      </c>
      <c r="F6090" s="7" t="s">
        <v>1265</v>
      </c>
      <c r="G6090" s="7" t="s">
        <v>214</v>
      </c>
      <c r="H6090" s="5">
        <v>8</v>
      </c>
      <c r="I6090" s="5">
        <v>15</v>
      </c>
      <c r="J6090" s="5">
        <v>100</v>
      </c>
      <c r="K6090" s="5">
        <v>95</v>
      </c>
      <c r="L6090" s="9">
        <f t="shared" si="190"/>
        <v>22</v>
      </c>
      <c r="M6090" s="9" t="str">
        <f t="shared" si="191"/>
        <v>low</v>
      </c>
      <c r="N6090" s="10">
        <v>-235.04751620369643</v>
      </c>
      <c r="O6090" s="11">
        <v>8.4609259283752181E-3</v>
      </c>
      <c r="P6090" s="7" t="s">
        <v>1461</v>
      </c>
      <c r="Q6090" s="7" t="s">
        <v>1470</v>
      </c>
      <c r="R6090" s="12"/>
    </row>
    <row r="6091" spans="1:18" ht="15.75" x14ac:dyDescent="0.2">
      <c r="A6091" s="5">
        <v>5284078</v>
      </c>
      <c r="B6091" s="6" t="s">
        <v>8988</v>
      </c>
      <c r="C6091" s="7" t="s">
        <v>181</v>
      </c>
      <c r="D6091" s="7" t="s">
        <v>10771</v>
      </c>
      <c r="E6091" s="8" t="s">
        <v>2383</v>
      </c>
      <c r="F6091" s="7" t="s">
        <v>10772</v>
      </c>
      <c r="G6091" s="7" t="s">
        <v>214</v>
      </c>
      <c r="H6091" s="5">
        <v>33</v>
      </c>
      <c r="I6091" s="5">
        <v>15</v>
      </c>
      <c r="J6091" s="5">
        <v>110</v>
      </c>
      <c r="K6091" s="5">
        <v>96</v>
      </c>
      <c r="L6091" s="9">
        <f t="shared" si="190"/>
        <v>22</v>
      </c>
      <c r="M6091" s="9" t="str">
        <f t="shared" si="191"/>
        <v>low</v>
      </c>
      <c r="N6091" s="10">
        <v>-216.23076157402829</v>
      </c>
      <c r="O6091" s="11">
        <v>4.3359259216231294E-3</v>
      </c>
      <c r="P6091" s="7" t="s">
        <v>1461</v>
      </c>
      <c r="Q6091" s="7" t="s">
        <v>1470</v>
      </c>
      <c r="R6091" s="12"/>
    </row>
    <row r="6092" spans="1:18" ht="15.75" x14ac:dyDescent="0.2">
      <c r="A6092" s="5">
        <v>5243634</v>
      </c>
      <c r="B6092" s="6" t="s">
        <v>8501</v>
      </c>
      <c r="C6092" s="7" t="s">
        <v>98</v>
      </c>
      <c r="D6092" s="7" t="s">
        <v>10776</v>
      </c>
      <c r="E6092" s="8" t="s">
        <v>2383</v>
      </c>
      <c r="F6092" s="7" t="s">
        <v>10777</v>
      </c>
      <c r="G6092" s="7" t="s">
        <v>215</v>
      </c>
      <c r="H6092" s="5">
        <v>41</v>
      </c>
      <c r="I6092" s="5">
        <v>15</v>
      </c>
      <c r="J6092" s="5">
        <v>120</v>
      </c>
      <c r="K6092" s="5">
        <v>97</v>
      </c>
      <c r="L6092" s="9">
        <f t="shared" si="190"/>
        <v>22</v>
      </c>
      <c r="M6092" s="9" t="str">
        <f t="shared" si="191"/>
        <v>low</v>
      </c>
      <c r="N6092" s="10">
        <v>-230.03767090276961</v>
      </c>
      <c r="O6092" s="11">
        <v>7.9447106472798623E-3</v>
      </c>
      <c r="P6092" s="7" t="s">
        <v>1461</v>
      </c>
      <c r="Q6092" s="7" t="s">
        <v>1470</v>
      </c>
      <c r="R6092" s="12"/>
    </row>
    <row r="6093" spans="1:18" ht="15.75" x14ac:dyDescent="0.2">
      <c r="A6093" s="5">
        <v>5246090</v>
      </c>
      <c r="B6093" s="6" t="s">
        <v>9805</v>
      </c>
      <c r="C6093" s="7" t="s">
        <v>144</v>
      </c>
      <c r="D6093" s="7" t="s">
        <v>10841</v>
      </c>
      <c r="E6093" s="8" t="s">
        <v>2383</v>
      </c>
      <c r="F6093" s="7" t="s">
        <v>8539</v>
      </c>
      <c r="G6093" s="7" t="s">
        <v>214</v>
      </c>
      <c r="H6093" s="5">
        <v>65</v>
      </c>
      <c r="I6093" s="5">
        <v>15</v>
      </c>
      <c r="J6093" s="5">
        <v>130</v>
      </c>
      <c r="K6093" s="5">
        <v>96</v>
      </c>
      <c r="L6093" s="9">
        <f t="shared" si="190"/>
        <v>21</v>
      </c>
      <c r="M6093" s="9" t="str">
        <f t="shared" si="191"/>
        <v>low</v>
      </c>
      <c r="N6093" s="10">
        <v>-230.95831337964773</v>
      </c>
      <c r="O6093" s="11">
        <v>1.6987962961138692E-2</v>
      </c>
      <c r="P6093" s="7" t="s">
        <v>1461</v>
      </c>
      <c r="Q6093" s="5" t="s">
        <v>1470</v>
      </c>
      <c r="R6093" s="12"/>
    </row>
    <row r="6094" spans="1:18" ht="15.75" x14ac:dyDescent="0.2">
      <c r="A6094" s="5">
        <v>5246185</v>
      </c>
      <c r="B6094" s="6" t="s">
        <v>9805</v>
      </c>
      <c r="C6094" s="7" t="s">
        <v>157</v>
      </c>
      <c r="D6094" s="7" t="s">
        <v>10874</v>
      </c>
      <c r="E6094" s="8" t="s">
        <v>2383</v>
      </c>
      <c r="F6094" s="7" t="s">
        <v>10875</v>
      </c>
      <c r="G6094" s="7" t="s">
        <v>214</v>
      </c>
      <c r="H6094" s="5">
        <v>23</v>
      </c>
      <c r="I6094" s="5">
        <v>15</v>
      </c>
      <c r="J6094" s="5">
        <v>110</v>
      </c>
      <c r="K6094" s="5">
        <v>97</v>
      </c>
      <c r="L6094" s="9">
        <f t="shared" si="190"/>
        <v>22</v>
      </c>
      <c r="M6094" s="9" t="str">
        <f t="shared" si="191"/>
        <v>low</v>
      </c>
      <c r="N6094" s="10">
        <v>-231.93838888890605</v>
      </c>
      <c r="O6094" s="11">
        <v>9.6115046326303855E-3</v>
      </c>
      <c r="P6094" s="7" t="s">
        <v>1461</v>
      </c>
      <c r="Q6094" s="7" t="s">
        <v>1470</v>
      </c>
      <c r="R6094" s="12"/>
    </row>
    <row r="6095" spans="1:18" ht="15.75" x14ac:dyDescent="0.2">
      <c r="A6095" s="5">
        <v>5287817</v>
      </c>
      <c r="B6095" s="6" t="s">
        <v>10278</v>
      </c>
      <c r="C6095" s="7" t="s">
        <v>112</v>
      </c>
      <c r="D6095" s="7" t="s">
        <v>10889</v>
      </c>
      <c r="E6095" s="8" t="s">
        <v>2383</v>
      </c>
      <c r="F6095" s="7" t="s">
        <v>619</v>
      </c>
      <c r="G6095" s="7" t="s">
        <v>215</v>
      </c>
      <c r="H6095" s="5">
        <v>37</v>
      </c>
      <c r="I6095" s="5">
        <v>15</v>
      </c>
      <c r="J6095" s="5">
        <v>113</v>
      </c>
      <c r="K6095" s="5">
        <v>97</v>
      </c>
      <c r="L6095" s="9">
        <f t="shared" si="190"/>
        <v>22</v>
      </c>
      <c r="M6095" s="9" t="str">
        <f t="shared" si="191"/>
        <v>low</v>
      </c>
      <c r="N6095" s="10">
        <v>-218.37656002310541</v>
      </c>
      <c r="O6095" s="11">
        <v>1.0555555556493346E-2</v>
      </c>
      <c r="P6095" s="7" t="s">
        <v>1461</v>
      </c>
      <c r="Q6095" s="5" t="s">
        <v>1470</v>
      </c>
      <c r="R6095" s="12"/>
    </row>
    <row r="6096" spans="1:18" ht="15.75" x14ac:dyDescent="0.2">
      <c r="A6096" s="5">
        <v>5350258</v>
      </c>
      <c r="B6096" s="6" t="s">
        <v>8504</v>
      </c>
      <c r="C6096" s="7" t="s">
        <v>157</v>
      </c>
      <c r="D6096" s="7" t="s">
        <v>10931</v>
      </c>
      <c r="E6096" s="8" t="s">
        <v>2383</v>
      </c>
      <c r="F6096" s="7" t="s">
        <v>10932</v>
      </c>
      <c r="G6096" s="7" t="s">
        <v>214</v>
      </c>
      <c r="H6096" s="5">
        <v>20</v>
      </c>
      <c r="I6096" s="5">
        <v>15</v>
      </c>
      <c r="J6096" s="5">
        <v>115</v>
      </c>
      <c r="K6096" s="5">
        <v>97</v>
      </c>
      <c r="L6096" s="9">
        <f t="shared" si="190"/>
        <v>22</v>
      </c>
      <c r="M6096" s="9" t="str">
        <f t="shared" si="191"/>
        <v>low</v>
      </c>
      <c r="N6096" s="10">
        <v>-199.37304138890613</v>
      </c>
      <c r="O6096" s="11">
        <v>6.6625694453250617E-3</v>
      </c>
      <c r="P6096" s="7" t="s">
        <v>1461</v>
      </c>
      <c r="Q6096" s="5" t="s">
        <v>1470</v>
      </c>
      <c r="R6096" s="12"/>
    </row>
    <row r="6097" spans="1:18" ht="15.75" x14ac:dyDescent="0.2">
      <c r="A6097" s="5">
        <v>5350258</v>
      </c>
      <c r="B6097" s="6" t="s">
        <v>8504</v>
      </c>
      <c r="C6097" s="7" t="s">
        <v>157</v>
      </c>
      <c r="D6097" s="7" t="s">
        <v>10931</v>
      </c>
      <c r="E6097" s="8" t="s">
        <v>2383</v>
      </c>
      <c r="F6097" s="7" t="s">
        <v>10933</v>
      </c>
      <c r="G6097" s="7" t="s">
        <v>214</v>
      </c>
      <c r="H6097" s="5">
        <v>20</v>
      </c>
      <c r="I6097" s="5">
        <v>15</v>
      </c>
      <c r="J6097" s="5">
        <v>120</v>
      </c>
      <c r="K6097" s="5">
        <v>96</v>
      </c>
      <c r="L6097" s="9">
        <f t="shared" si="190"/>
        <v>22</v>
      </c>
      <c r="M6097" s="9" t="str">
        <f t="shared" si="191"/>
        <v>low</v>
      </c>
      <c r="N6097" s="10">
        <v>-199.41470805551216</v>
      </c>
      <c r="O6097" s="11">
        <v>6.6625694453250617E-3</v>
      </c>
      <c r="P6097" s="7" t="s">
        <v>1461</v>
      </c>
      <c r="Q6097" s="7" t="s">
        <v>1470</v>
      </c>
      <c r="R6097" s="12"/>
    </row>
    <row r="6098" spans="1:18" ht="15.75" x14ac:dyDescent="0.2">
      <c r="A6098" s="5">
        <v>5349884</v>
      </c>
      <c r="B6098" s="6" t="s">
        <v>8504</v>
      </c>
      <c r="C6098" s="7" t="s">
        <v>144</v>
      </c>
      <c r="D6098" s="7" t="s">
        <v>10942</v>
      </c>
      <c r="E6098" s="8" t="s">
        <v>2383</v>
      </c>
      <c r="F6098" s="7" t="s">
        <v>10943</v>
      </c>
      <c r="G6098" s="7" t="s">
        <v>214</v>
      </c>
      <c r="H6098" s="5">
        <v>13</v>
      </c>
      <c r="I6098" s="5">
        <v>15</v>
      </c>
      <c r="J6098" s="5">
        <v>110</v>
      </c>
      <c r="K6098" s="5">
        <v>98</v>
      </c>
      <c r="L6098" s="9">
        <f t="shared" si="190"/>
        <v>22</v>
      </c>
      <c r="M6098" s="9" t="str">
        <f t="shared" si="191"/>
        <v>low</v>
      </c>
      <c r="N6098" s="10">
        <v>-199.73701565968076</v>
      </c>
      <c r="O6098" s="11">
        <v>1.0137997684068978E-2</v>
      </c>
      <c r="P6098" s="7" t="s">
        <v>1461</v>
      </c>
      <c r="Q6098" s="7" t="s">
        <v>1470</v>
      </c>
      <c r="R6098" s="12"/>
    </row>
    <row r="6099" spans="1:18" ht="15.75" x14ac:dyDescent="0.2">
      <c r="A6099" s="5">
        <v>5350121</v>
      </c>
      <c r="B6099" s="6" t="s">
        <v>8504</v>
      </c>
      <c r="C6099" s="7" t="s">
        <v>144</v>
      </c>
      <c r="D6099" s="7" t="s">
        <v>11035</v>
      </c>
      <c r="E6099" s="8" t="s">
        <v>2383</v>
      </c>
      <c r="F6099" s="7" t="s">
        <v>11036</v>
      </c>
      <c r="G6099" s="7" t="s">
        <v>215</v>
      </c>
      <c r="H6099" s="5">
        <v>17</v>
      </c>
      <c r="I6099" s="5">
        <v>15</v>
      </c>
      <c r="J6099" s="5">
        <v>130</v>
      </c>
      <c r="K6099" s="5">
        <v>98</v>
      </c>
      <c r="L6099" s="9">
        <f t="shared" si="190"/>
        <v>24</v>
      </c>
      <c r="M6099" s="9" t="str">
        <f t="shared" si="191"/>
        <v>low</v>
      </c>
      <c r="N6099" s="10">
        <v>-202.10328143517836</v>
      </c>
      <c r="O6099" s="11">
        <v>7.519212958868593E-4</v>
      </c>
      <c r="P6099" s="7" t="s">
        <v>1461</v>
      </c>
      <c r="Q6099" s="7" t="s">
        <v>1470</v>
      </c>
      <c r="R6099" s="12"/>
    </row>
    <row r="6100" spans="1:18" ht="15.75" x14ac:dyDescent="0.2">
      <c r="A6100" s="5">
        <v>5287834</v>
      </c>
      <c r="B6100" s="6" t="s">
        <v>10278</v>
      </c>
      <c r="C6100" s="7" t="s">
        <v>149</v>
      </c>
      <c r="D6100" s="7" t="s">
        <v>11130</v>
      </c>
      <c r="E6100" s="8" t="s">
        <v>2383</v>
      </c>
      <c r="F6100" s="7" t="s">
        <v>233</v>
      </c>
      <c r="G6100" s="7" t="s">
        <v>214</v>
      </c>
      <c r="H6100" s="5">
        <v>30</v>
      </c>
      <c r="I6100" s="5">
        <v>15</v>
      </c>
      <c r="J6100" s="5">
        <v>125</v>
      </c>
      <c r="K6100" s="5">
        <v>96</v>
      </c>
      <c r="L6100" s="9">
        <f t="shared" si="190"/>
        <v>24</v>
      </c>
      <c r="M6100" s="9" t="str">
        <f t="shared" si="191"/>
        <v>low</v>
      </c>
      <c r="N6100" s="10">
        <v>-224.95508826390869</v>
      </c>
      <c r="O6100" s="11">
        <v>2.9930555610917509E-3</v>
      </c>
      <c r="P6100" s="7" t="s">
        <v>1461</v>
      </c>
      <c r="Q6100" s="7" t="s">
        <v>1470</v>
      </c>
      <c r="R6100" s="12"/>
    </row>
    <row r="6101" spans="1:18" ht="15.75" x14ac:dyDescent="0.2">
      <c r="A6101" s="5">
        <v>5287834</v>
      </c>
      <c r="B6101" s="6" t="s">
        <v>10278</v>
      </c>
      <c r="C6101" s="7" t="s">
        <v>149</v>
      </c>
      <c r="D6101" s="7" t="s">
        <v>11130</v>
      </c>
      <c r="E6101" s="8" t="s">
        <v>2383</v>
      </c>
      <c r="F6101" s="7" t="s">
        <v>11147</v>
      </c>
      <c r="G6101" s="7" t="s">
        <v>214</v>
      </c>
      <c r="H6101" s="5">
        <v>31</v>
      </c>
      <c r="I6101" s="5">
        <v>15</v>
      </c>
      <c r="J6101" s="5">
        <v>115</v>
      </c>
      <c r="K6101" s="5">
        <v>96</v>
      </c>
      <c r="L6101" s="9">
        <f t="shared" si="190"/>
        <v>22</v>
      </c>
      <c r="M6101" s="9" t="str">
        <f t="shared" si="191"/>
        <v>low</v>
      </c>
      <c r="N6101" s="10">
        <v>-225.41342159721535</v>
      </c>
      <c r="O6101" s="11">
        <v>2.9930555610917509E-3</v>
      </c>
      <c r="P6101" s="7" t="s">
        <v>1491</v>
      </c>
      <c r="Q6101" s="7" t="s">
        <v>1470</v>
      </c>
      <c r="R6101" s="12"/>
    </row>
    <row r="6102" spans="1:18" ht="15.75" x14ac:dyDescent="0.2">
      <c r="A6102" s="5">
        <v>5350121</v>
      </c>
      <c r="B6102" s="6" t="s">
        <v>8504</v>
      </c>
      <c r="C6102" s="7" t="s">
        <v>144</v>
      </c>
      <c r="D6102" s="7" t="s">
        <v>11035</v>
      </c>
      <c r="E6102" s="8" t="s">
        <v>2383</v>
      </c>
      <c r="F6102" s="7" t="s">
        <v>512</v>
      </c>
      <c r="G6102" s="7" t="s">
        <v>215</v>
      </c>
      <c r="H6102" s="5">
        <v>15</v>
      </c>
      <c r="I6102" s="5">
        <v>15</v>
      </c>
      <c r="J6102" s="5">
        <v>110</v>
      </c>
      <c r="K6102" s="5">
        <v>98</v>
      </c>
      <c r="L6102" s="9">
        <f t="shared" si="190"/>
        <v>22</v>
      </c>
      <c r="M6102" s="9" t="str">
        <f t="shared" si="191"/>
        <v>low</v>
      </c>
      <c r="N6102" s="10">
        <v>-206.47828143517836</v>
      </c>
      <c r="O6102" s="11">
        <v>7.519212958868593E-4</v>
      </c>
      <c r="P6102" s="7" t="s">
        <v>1461</v>
      </c>
      <c r="Q6102" s="7" t="s">
        <v>1470</v>
      </c>
      <c r="R6102" s="12"/>
    </row>
    <row r="6103" spans="1:18" ht="15.75" x14ac:dyDescent="0.2">
      <c r="A6103" s="5">
        <v>5350121</v>
      </c>
      <c r="B6103" s="6" t="s">
        <v>8504</v>
      </c>
      <c r="C6103" s="7" t="s">
        <v>144</v>
      </c>
      <c r="D6103" s="7" t="s">
        <v>11035</v>
      </c>
      <c r="E6103" s="8" t="s">
        <v>2383</v>
      </c>
      <c r="F6103" s="7" t="s">
        <v>11183</v>
      </c>
      <c r="G6103" s="7" t="s">
        <v>215</v>
      </c>
      <c r="H6103" s="5">
        <v>21</v>
      </c>
      <c r="I6103" s="5">
        <v>15</v>
      </c>
      <c r="J6103" s="5">
        <v>130</v>
      </c>
      <c r="K6103" s="5">
        <v>99</v>
      </c>
      <c r="L6103" s="9">
        <f t="shared" si="190"/>
        <v>24</v>
      </c>
      <c r="M6103" s="9" t="str">
        <f t="shared" si="191"/>
        <v>low</v>
      </c>
      <c r="N6103" s="10">
        <v>-206.51994810187171</v>
      </c>
      <c r="O6103" s="11">
        <v>7.519212958868593E-4</v>
      </c>
      <c r="P6103" s="7" t="s">
        <v>1461</v>
      </c>
      <c r="Q6103" s="7" t="s">
        <v>1470</v>
      </c>
      <c r="R6103" s="12"/>
    </row>
    <row r="6104" spans="1:18" ht="15.75" x14ac:dyDescent="0.2">
      <c r="A6104" s="5">
        <v>5287503</v>
      </c>
      <c r="B6104" s="6" t="s">
        <v>10278</v>
      </c>
      <c r="C6104" s="7" t="s">
        <v>106</v>
      </c>
      <c r="D6104" s="7" t="s">
        <v>11208</v>
      </c>
      <c r="E6104" s="8" t="s">
        <v>2383</v>
      </c>
      <c r="F6104" s="7" t="s">
        <v>11209</v>
      </c>
      <c r="G6104" s="7" t="s">
        <v>214</v>
      </c>
      <c r="H6104" s="5">
        <v>17</v>
      </c>
      <c r="I6104" s="5">
        <v>15</v>
      </c>
      <c r="J6104" s="5">
        <v>110</v>
      </c>
      <c r="K6104" s="5">
        <v>97</v>
      </c>
      <c r="L6104" s="9">
        <f t="shared" si="190"/>
        <v>22</v>
      </c>
      <c r="M6104" s="9" t="str">
        <f t="shared" si="191"/>
        <v>low</v>
      </c>
      <c r="N6104" s="10">
        <v>-227.38935385415971</v>
      </c>
      <c r="O6104" s="11">
        <v>2.9826391255483031E-5</v>
      </c>
      <c r="P6104" s="7" t="s">
        <v>1461</v>
      </c>
      <c r="Q6104" s="5" t="s">
        <v>1470</v>
      </c>
      <c r="R6104" s="12"/>
    </row>
    <row r="6105" spans="1:18" ht="15.75" x14ac:dyDescent="0.2">
      <c r="A6105" s="5">
        <v>5287910</v>
      </c>
      <c r="B6105" s="6" t="s">
        <v>10278</v>
      </c>
      <c r="C6105" s="7" t="s">
        <v>138</v>
      </c>
      <c r="D6105" s="7" t="s">
        <v>11228</v>
      </c>
      <c r="E6105" s="8" t="s">
        <v>2383</v>
      </c>
      <c r="F6105" s="7" t="s">
        <v>11229</v>
      </c>
      <c r="G6105" s="7" t="s">
        <v>214</v>
      </c>
      <c r="H6105" s="5">
        <v>25</v>
      </c>
      <c r="I6105" s="5">
        <v>15</v>
      </c>
      <c r="J6105" s="5">
        <v>115</v>
      </c>
      <c r="K6105" s="5">
        <v>96</v>
      </c>
      <c r="L6105" s="9">
        <f t="shared" si="190"/>
        <v>22</v>
      </c>
      <c r="M6105" s="9" t="str">
        <f t="shared" si="191"/>
        <v>low</v>
      </c>
      <c r="N6105" s="10">
        <v>-227.76779578702553</v>
      </c>
      <c r="O6105" s="11">
        <v>6.3035879575181752E-3</v>
      </c>
      <c r="P6105" s="7" t="s">
        <v>1461</v>
      </c>
      <c r="Q6105" s="7" t="s">
        <v>1470</v>
      </c>
      <c r="R6105" s="12"/>
    </row>
    <row r="6106" spans="1:18" ht="15.75" x14ac:dyDescent="0.2">
      <c r="A6106" s="5">
        <v>5287882</v>
      </c>
      <c r="B6106" s="6" t="s">
        <v>10278</v>
      </c>
      <c r="C6106" s="7" t="s">
        <v>157</v>
      </c>
      <c r="D6106" s="7" t="s">
        <v>2012</v>
      </c>
      <c r="E6106" s="8" t="s">
        <v>2383</v>
      </c>
      <c r="F6106" s="7" t="s">
        <v>11252</v>
      </c>
      <c r="G6106" s="7" t="s">
        <v>214</v>
      </c>
      <c r="H6106" s="5">
        <v>72</v>
      </c>
      <c r="I6106" s="5">
        <v>15</v>
      </c>
      <c r="J6106" s="5">
        <v>130</v>
      </c>
      <c r="K6106" s="5">
        <v>90</v>
      </c>
      <c r="L6106" s="9">
        <f t="shared" si="190"/>
        <v>21</v>
      </c>
      <c r="M6106" s="9" t="str">
        <f t="shared" si="191"/>
        <v>low</v>
      </c>
      <c r="N6106" s="10">
        <v>-228.56690616899868</v>
      </c>
      <c r="O6106" s="11">
        <v>3.5755439821514301E-3</v>
      </c>
      <c r="P6106" s="7" t="s">
        <v>1520</v>
      </c>
      <c r="Q6106" s="7" t="s">
        <v>1470</v>
      </c>
      <c r="R6106" s="12"/>
    </row>
    <row r="6107" spans="1:18" ht="15.75" x14ac:dyDescent="0.2">
      <c r="A6107" s="5">
        <v>5287882</v>
      </c>
      <c r="B6107" s="6" t="s">
        <v>10278</v>
      </c>
      <c r="C6107" s="7" t="s">
        <v>157</v>
      </c>
      <c r="D6107" s="7" t="s">
        <v>2012</v>
      </c>
      <c r="E6107" s="8" t="s">
        <v>2383</v>
      </c>
      <c r="F6107" s="7" t="s">
        <v>11253</v>
      </c>
      <c r="G6107" s="7" t="s">
        <v>214</v>
      </c>
      <c r="H6107" s="5">
        <v>70</v>
      </c>
      <c r="I6107" s="5">
        <v>15</v>
      </c>
      <c r="J6107" s="5">
        <v>110</v>
      </c>
      <c r="K6107" s="5">
        <v>98</v>
      </c>
      <c r="L6107" s="9">
        <f t="shared" si="190"/>
        <v>19</v>
      </c>
      <c r="M6107" s="9" t="str">
        <f t="shared" si="191"/>
        <v>low</v>
      </c>
      <c r="N6107" s="10">
        <v>-228.60857283560472</v>
      </c>
      <c r="O6107" s="11">
        <v>3.5755439821514301E-3</v>
      </c>
      <c r="P6107" s="7" t="s">
        <v>1461</v>
      </c>
      <c r="Q6107" s="7" t="s">
        <v>1470</v>
      </c>
      <c r="R6107" s="12"/>
    </row>
    <row r="6108" spans="1:18" ht="15.75" x14ac:dyDescent="0.2">
      <c r="A6108" s="5">
        <v>5288509</v>
      </c>
      <c r="B6108" s="6" t="s">
        <v>10278</v>
      </c>
      <c r="C6108" s="7" t="s">
        <v>142</v>
      </c>
      <c r="D6108" s="7" t="s">
        <v>11260</v>
      </c>
      <c r="E6108" s="8" t="s">
        <v>2383</v>
      </c>
      <c r="F6108" s="7" t="s">
        <v>2677</v>
      </c>
      <c r="G6108" s="7" t="s">
        <v>214</v>
      </c>
      <c r="H6108" s="5">
        <v>28</v>
      </c>
      <c r="I6108" s="5">
        <v>15</v>
      </c>
      <c r="J6108" s="5">
        <v>110</v>
      </c>
      <c r="K6108" s="5">
        <v>98</v>
      </c>
      <c r="L6108" s="9">
        <f t="shared" si="190"/>
        <v>22</v>
      </c>
      <c r="M6108" s="9" t="str">
        <f t="shared" si="191"/>
        <v>low</v>
      </c>
      <c r="N6108" s="10">
        <v>-228.62685759258602</v>
      </c>
      <c r="O6108" s="11">
        <v>3.5178588004782796E-3</v>
      </c>
      <c r="P6108" s="7" t="s">
        <v>1461</v>
      </c>
      <c r="Q6108" s="7" t="s">
        <v>1470</v>
      </c>
      <c r="R6108" s="12"/>
    </row>
    <row r="6109" spans="1:18" ht="15.75" x14ac:dyDescent="0.2">
      <c r="A6109" s="5">
        <v>5290042</v>
      </c>
      <c r="B6109" s="6" t="s">
        <v>10910</v>
      </c>
      <c r="C6109" s="7" t="s">
        <v>142</v>
      </c>
      <c r="D6109" s="7" t="s">
        <v>11276</v>
      </c>
      <c r="E6109" s="8" t="s">
        <v>2383</v>
      </c>
      <c r="F6109" s="7" t="s">
        <v>11277</v>
      </c>
      <c r="G6109" s="7" t="s">
        <v>214</v>
      </c>
      <c r="H6109" s="5">
        <v>34</v>
      </c>
      <c r="I6109" s="5">
        <v>15</v>
      </c>
      <c r="J6109" s="5">
        <v>120</v>
      </c>
      <c r="K6109" s="5">
        <v>98</v>
      </c>
      <c r="L6109" s="9">
        <f t="shared" si="190"/>
        <v>22</v>
      </c>
      <c r="M6109" s="9" t="str">
        <f t="shared" si="191"/>
        <v>low</v>
      </c>
      <c r="N6109" s="10">
        <v>-228.42350011575763</v>
      </c>
      <c r="O6109" s="11">
        <v>3.2378472242271528E-3</v>
      </c>
      <c r="P6109" s="7" t="s">
        <v>1461</v>
      </c>
      <c r="Q6109" s="7" t="s">
        <v>1470</v>
      </c>
      <c r="R6109" s="12"/>
    </row>
    <row r="6110" spans="1:18" ht="15.75" x14ac:dyDescent="0.2">
      <c r="A6110" s="5">
        <v>5287915</v>
      </c>
      <c r="B6110" s="6" t="s">
        <v>10278</v>
      </c>
      <c r="C6110" s="7" t="s">
        <v>155</v>
      </c>
      <c r="D6110" s="7" t="s">
        <v>11334</v>
      </c>
      <c r="E6110" s="8" t="s">
        <v>2383</v>
      </c>
      <c r="F6110" s="7" t="s">
        <v>11335</v>
      </c>
      <c r="G6110" s="7" t="s">
        <v>214</v>
      </c>
      <c r="H6110" s="5">
        <v>73</v>
      </c>
      <c r="I6110" s="5">
        <v>15</v>
      </c>
      <c r="J6110" s="5">
        <v>130</v>
      </c>
      <c r="K6110" s="5">
        <v>98</v>
      </c>
      <c r="L6110" s="9">
        <f t="shared" si="190"/>
        <v>21</v>
      </c>
      <c r="M6110" s="9" t="str">
        <f t="shared" si="191"/>
        <v>low</v>
      </c>
      <c r="N6110" s="10">
        <v>-230.84908645829273</v>
      </c>
      <c r="O6110" s="11">
        <v>1.1098773153207731E-2</v>
      </c>
      <c r="P6110" s="7" t="s">
        <v>1461</v>
      </c>
      <c r="Q6110" s="7" t="s">
        <v>1470</v>
      </c>
      <c r="R6110" s="12"/>
    </row>
    <row r="6111" spans="1:18" ht="15.75" x14ac:dyDescent="0.2">
      <c r="A6111" s="5">
        <v>5246052</v>
      </c>
      <c r="B6111" s="6" t="s">
        <v>9805</v>
      </c>
      <c r="C6111" s="7" t="s">
        <v>138</v>
      </c>
      <c r="D6111" s="7" t="s">
        <v>10449</v>
      </c>
      <c r="E6111" s="8" t="s">
        <v>2383</v>
      </c>
      <c r="F6111" s="7" t="s">
        <v>11352</v>
      </c>
      <c r="G6111" s="7" t="s">
        <v>214</v>
      </c>
      <c r="H6111" s="5">
        <v>60</v>
      </c>
      <c r="I6111" s="5">
        <v>15</v>
      </c>
      <c r="J6111" s="5">
        <v>120</v>
      </c>
      <c r="K6111" s="5">
        <v>96</v>
      </c>
      <c r="L6111" s="9">
        <f t="shared" si="190"/>
        <v>22</v>
      </c>
      <c r="M6111" s="9" t="str">
        <f t="shared" si="191"/>
        <v>low</v>
      </c>
      <c r="N6111" s="10">
        <v>-245.38755208328803</v>
      </c>
      <c r="O6111" s="11">
        <v>8.6445254637510516E-3</v>
      </c>
      <c r="P6111" s="7" t="s">
        <v>1461</v>
      </c>
      <c r="Q6111" s="7" t="s">
        <v>1470</v>
      </c>
      <c r="R6111" s="12"/>
    </row>
    <row r="6112" spans="1:18" ht="15.75" x14ac:dyDescent="0.2">
      <c r="A6112" s="5">
        <v>5287817</v>
      </c>
      <c r="B6112" s="6" t="s">
        <v>10278</v>
      </c>
      <c r="C6112" s="7" t="s">
        <v>112</v>
      </c>
      <c r="D6112" s="7" t="s">
        <v>10889</v>
      </c>
      <c r="E6112" s="8" t="s">
        <v>2383</v>
      </c>
      <c r="F6112" s="7" t="s">
        <v>248</v>
      </c>
      <c r="G6112" s="7" t="s">
        <v>214</v>
      </c>
      <c r="H6112" s="5">
        <v>45</v>
      </c>
      <c r="I6112" s="5">
        <v>15</v>
      </c>
      <c r="J6112" s="5">
        <v>120</v>
      </c>
      <c r="K6112" s="5">
        <v>96</v>
      </c>
      <c r="L6112" s="9">
        <f t="shared" si="190"/>
        <v>22</v>
      </c>
      <c r="M6112" s="9" t="str">
        <f t="shared" si="191"/>
        <v>low</v>
      </c>
      <c r="N6112" s="10">
        <v>-231.66822668980603</v>
      </c>
      <c r="O6112" s="11">
        <v>1.0555555556493346E-2</v>
      </c>
      <c r="P6112" s="7" t="s">
        <v>14</v>
      </c>
      <c r="Q6112" s="7" t="s">
        <v>1470</v>
      </c>
      <c r="R6112" s="12"/>
    </row>
    <row r="6113" spans="1:18" ht="15.75" x14ac:dyDescent="0.2">
      <c r="A6113" s="5">
        <v>5351184</v>
      </c>
      <c r="B6113" s="6" t="s">
        <v>10912</v>
      </c>
      <c r="C6113" s="7" t="s">
        <v>144</v>
      </c>
      <c r="D6113" s="7" t="s">
        <v>11368</v>
      </c>
      <c r="E6113" s="8" t="s">
        <v>2383</v>
      </c>
      <c r="F6113" s="7" t="s">
        <v>11369</v>
      </c>
      <c r="G6113" s="7" t="s">
        <v>215</v>
      </c>
      <c r="H6113" s="5">
        <v>23</v>
      </c>
      <c r="I6113" s="5">
        <v>15</v>
      </c>
      <c r="J6113" s="5">
        <v>130</v>
      </c>
      <c r="K6113" s="5">
        <v>98</v>
      </c>
      <c r="L6113" s="9">
        <f t="shared" si="190"/>
        <v>24</v>
      </c>
      <c r="M6113" s="9" t="str">
        <f t="shared" si="191"/>
        <v>low</v>
      </c>
      <c r="N6113" s="10">
        <v>-211.54656288195838</v>
      </c>
      <c r="O6113" s="11">
        <v>5.5560185137437657E-3</v>
      </c>
      <c r="P6113" s="7" t="s">
        <v>1461</v>
      </c>
      <c r="Q6113" s="7" t="s">
        <v>1470</v>
      </c>
      <c r="R6113" s="12"/>
    </row>
    <row r="6114" spans="1:18" ht="15.75" x14ac:dyDescent="0.2">
      <c r="A6114" s="5">
        <v>5247216</v>
      </c>
      <c r="B6114" s="6" t="s">
        <v>10903</v>
      </c>
      <c r="C6114" s="7" t="s">
        <v>157</v>
      </c>
      <c r="D6114" s="7" t="s">
        <v>11399</v>
      </c>
      <c r="E6114" s="8" t="s">
        <v>2383</v>
      </c>
      <c r="F6114" s="7" t="s">
        <v>11400</v>
      </c>
      <c r="G6114" s="7" t="s">
        <v>215</v>
      </c>
      <c r="H6114" s="5">
        <v>24</v>
      </c>
      <c r="I6114" s="5">
        <v>15</v>
      </c>
      <c r="J6114" s="5">
        <v>110</v>
      </c>
      <c r="K6114" s="5">
        <v>97</v>
      </c>
      <c r="L6114" s="9">
        <f t="shared" si="190"/>
        <v>22</v>
      </c>
      <c r="M6114" s="9" t="str">
        <f t="shared" si="191"/>
        <v>low</v>
      </c>
      <c r="N6114" s="10">
        <v>-246.56331195603707</v>
      </c>
      <c r="O6114" s="11">
        <v>5.3754282416775823E-3</v>
      </c>
      <c r="P6114" s="7" t="s">
        <v>1461</v>
      </c>
      <c r="Q6114" s="7" t="s">
        <v>1470</v>
      </c>
      <c r="R6114" s="12"/>
    </row>
    <row r="6115" spans="1:18" ht="15.75" x14ac:dyDescent="0.2">
      <c r="A6115" s="5">
        <v>5287829</v>
      </c>
      <c r="B6115" s="6" t="s">
        <v>10278</v>
      </c>
      <c r="C6115" s="7" t="s">
        <v>63</v>
      </c>
      <c r="D6115" s="7" t="s">
        <v>11510</v>
      </c>
      <c r="E6115" s="8" t="s">
        <v>2383</v>
      </c>
      <c r="F6115" s="7" t="s">
        <v>1934</v>
      </c>
      <c r="G6115" s="7" t="s">
        <v>214</v>
      </c>
      <c r="H6115" s="5">
        <v>40</v>
      </c>
      <c r="I6115" s="5">
        <v>15</v>
      </c>
      <c r="J6115" s="5">
        <v>120</v>
      </c>
      <c r="K6115" s="5">
        <v>98</v>
      </c>
      <c r="L6115" s="9">
        <f t="shared" si="190"/>
        <v>22</v>
      </c>
      <c r="M6115" s="9" t="str">
        <f t="shared" si="191"/>
        <v>low</v>
      </c>
      <c r="N6115" s="10">
        <v>-236.33149844909349</v>
      </c>
      <c r="O6115" s="11">
        <v>2.9888078715885058E-3</v>
      </c>
      <c r="P6115" s="7" t="s">
        <v>1461</v>
      </c>
      <c r="Q6115" s="7" t="s">
        <v>1470</v>
      </c>
      <c r="R6115" s="12"/>
    </row>
    <row r="6116" spans="1:18" ht="15.75" x14ac:dyDescent="0.2">
      <c r="A6116" s="5">
        <v>5287933</v>
      </c>
      <c r="B6116" s="6" t="s">
        <v>10278</v>
      </c>
      <c r="C6116" s="7" t="s">
        <v>115</v>
      </c>
      <c r="D6116" s="7" t="s">
        <v>11517</v>
      </c>
      <c r="E6116" s="8" t="s">
        <v>2383</v>
      </c>
      <c r="F6116" s="7" t="s">
        <v>11518</v>
      </c>
      <c r="G6116" s="7" t="s">
        <v>214</v>
      </c>
      <c r="H6116" s="5">
        <v>18</v>
      </c>
      <c r="I6116" s="5">
        <v>15</v>
      </c>
      <c r="J6116" s="5">
        <v>120</v>
      </c>
      <c r="K6116" s="5">
        <v>94</v>
      </c>
      <c r="L6116" s="9">
        <f t="shared" si="190"/>
        <v>22</v>
      </c>
      <c r="M6116" s="9" t="str">
        <f t="shared" si="191"/>
        <v>low</v>
      </c>
      <c r="N6116" s="10">
        <v>-236.51184983795247</v>
      </c>
      <c r="O6116" s="11">
        <v>8.7236458348343149E-3</v>
      </c>
      <c r="P6116" s="7" t="s">
        <v>1461</v>
      </c>
      <c r="Q6116" s="5" t="s">
        <v>1470</v>
      </c>
      <c r="R6116" s="12"/>
    </row>
    <row r="6117" spans="1:18" ht="15.75" x14ac:dyDescent="0.2">
      <c r="A6117" s="5">
        <v>5287933</v>
      </c>
      <c r="B6117" s="6" t="s">
        <v>10278</v>
      </c>
      <c r="C6117" s="7" t="s">
        <v>115</v>
      </c>
      <c r="D6117" s="7" t="s">
        <v>11517</v>
      </c>
      <c r="E6117" s="8" t="s">
        <v>2383</v>
      </c>
      <c r="F6117" s="7" t="s">
        <v>11519</v>
      </c>
      <c r="G6117" s="7" t="s">
        <v>214</v>
      </c>
      <c r="H6117" s="5">
        <v>18</v>
      </c>
      <c r="I6117" s="5">
        <v>15</v>
      </c>
      <c r="J6117" s="5">
        <v>110</v>
      </c>
      <c r="K6117" s="5">
        <v>97</v>
      </c>
      <c r="L6117" s="9">
        <f t="shared" si="190"/>
        <v>22</v>
      </c>
      <c r="M6117" s="9" t="str">
        <f t="shared" si="191"/>
        <v>low</v>
      </c>
      <c r="N6117" s="10">
        <v>-236.55351650464581</v>
      </c>
      <c r="O6117" s="11">
        <v>8.7236458348343149E-3</v>
      </c>
      <c r="P6117" s="7" t="s">
        <v>1461</v>
      </c>
      <c r="Q6117" s="7" t="s">
        <v>1470</v>
      </c>
      <c r="R6117" s="12"/>
    </row>
    <row r="6118" spans="1:18" ht="15.75" x14ac:dyDescent="0.2">
      <c r="A6118" s="5">
        <v>5351833</v>
      </c>
      <c r="B6118" s="6" t="s">
        <v>10912</v>
      </c>
      <c r="C6118" s="7" t="s">
        <v>157</v>
      </c>
      <c r="D6118" s="7" t="s">
        <v>11574</v>
      </c>
      <c r="E6118" s="8" t="s">
        <v>2383</v>
      </c>
      <c r="F6118" s="7" t="s">
        <v>694</v>
      </c>
      <c r="G6118" s="7" t="s">
        <v>214</v>
      </c>
      <c r="H6118" s="5">
        <v>22</v>
      </c>
      <c r="I6118" s="5">
        <v>15</v>
      </c>
      <c r="J6118" s="5">
        <v>115</v>
      </c>
      <c r="K6118" s="5">
        <v>97</v>
      </c>
      <c r="L6118" s="9">
        <f t="shared" si="190"/>
        <v>22</v>
      </c>
      <c r="M6118" s="9" t="str">
        <f t="shared" si="191"/>
        <v>low</v>
      </c>
      <c r="N6118" s="10">
        <v>-217.53137291668099</v>
      </c>
      <c r="O6118" s="11">
        <v>7.2896643468993716E-3</v>
      </c>
      <c r="P6118" s="7" t="s">
        <v>1461</v>
      </c>
      <c r="Q6118" s="7" t="s">
        <v>1470</v>
      </c>
      <c r="R6118" s="12"/>
    </row>
    <row r="6119" spans="1:18" ht="15.75" x14ac:dyDescent="0.2">
      <c r="A6119" s="5">
        <v>5322065</v>
      </c>
      <c r="B6119" s="6" t="s">
        <v>8064</v>
      </c>
      <c r="C6119" s="7" t="s">
        <v>63</v>
      </c>
      <c r="D6119" s="7" t="s">
        <v>11603</v>
      </c>
      <c r="E6119" s="8" t="s">
        <v>2383</v>
      </c>
      <c r="F6119" s="7" t="s">
        <v>11604</v>
      </c>
      <c r="G6119" s="7" t="s">
        <v>214</v>
      </c>
      <c r="H6119" s="5">
        <v>16</v>
      </c>
      <c r="I6119" s="5">
        <v>15</v>
      </c>
      <c r="J6119" s="5">
        <v>120</v>
      </c>
      <c r="K6119" s="5">
        <v>99</v>
      </c>
      <c r="L6119" s="9">
        <f t="shared" si="190"/>
        <v>22</v>
      </c>
      <c r="M6119" s="9" t="str">
        <f t="shared" si="191"/>
        <v>low</v>
      </c>
      <c r="N6119" s="10">
        <v>-228.04555454862566</v>
      </c>
      <c r="O6119" s="11">
        <v>8.6260416646837257E-3</v>
      </c>
      <c r="P6119" s="7" t="s">
        <v>1461</v>
      </c>
      <c r="Q6119" s="7" t="s">
        <v>1470</v>
      </c>
      <c r="R6119" s="12"/>
    </row>
    <row r="6120" spans="1:18" ht="15.75" x14ac:dyDescent="0.2">
      <c r="A6120" s="5">
        <v>5248574</v>
      </c>
      <c r="B6120" s="6" t="s">
        <v>10903</v>
      </c>
      <c r="C6120" s="7" t="s">
        <v>144</v>
      </c>
      <c r="D6120" s="7" t="s">
        <v>11681</v>
      </c>
      <c r="E6120" s="8" t="s">
        <v>2383</v>
      </c>
      <c r="F6120" s="7" t="s">
        <v>11682</v>
      </c>
      <c r="G6120" s="7" t="s">
        <v>214</v>
      </c>
      <c r="H6120" s="5">
        <v>15</v>
      </c>
      <c r="I6120" s="5">
        <v>15</v>
      </c>
      <c r="J6120" s="5">
        <v>100</v>
      </c>
      <c r="K6120" s="5">
        <v>95</v>
      </c>
      <c r="L6120" s="9">
        <f t="shared" si="190"/>
        <v>22</v>
      </c>
      <c r="M6120" s="9" t="str">
        <f t="shared" si="191"/>
        <v>low</v>
      </c>
      <c r="N6120" s="10">
        <v>-254.67323487267277</v>
      </c>
      <c r="O6120" s="11">
        <v>1.1646759259747341E-2</v>
      </c>
      <c r="P6120" s="7" t="s">
        <v>1461</v>
      </c>
      <c r="Q6120" s="7" t="s">
        <v>1470</v>
      </c>
      <c r="R6120" s="12"/>
    </row>
    <row r="6121" spans="1:18" ht="15.75" x14ac:dyDescent="0.2">
      <c r="A6121" s="5">
        <v>5351885</v>
      </c>
      <c r="B6121" s="6" t="s">
        <v>10912</v>
      </c>
      <c r="C6121" s="7" t="s">
        <v>129</v>
      </c>
      <c r="D6121" s="7" t="s">
        <v>11695</v>
      </c>
      <c r="E6121" s="8" t="s">
        <v>2383</v>
      </c>
      <c r="F6121" s="7" t="s">
        <v>11696</v>
      </c>
      <c r="G6121" s="7" t="s">
        <v>214</v>
      </c>
      <c r="H6121" s="5">
        <v>37</v>
      </c>
      <c r="I6121" s="5">
        <v>15</v>
      </c>
      <c r="J6121" s="5">
        <v>125</v>
      </c>
      <c r="K6121" s="5">
        <v>96</v>
      </c>
      <c r="L6121" s="9">
        <f t="shared" si="190"/>
        <v>24</v>
      </c>
      <c r="M6121" s="9" t="str">
        <f t="shared" si="191"/>
        <v>low</v>
      </c>
      <c r="N6121" s="10">
        <v>-221.22412291665387</v>
      </c>
      <c r="O6121" s="11">
        <v>3.8408217587857507E-3</v>
      </c>
      <c r="P6121" s="7" t="s">
        <v>1461</v>
      </c>
      <c r="Q6121" s="7" t="s">
        <v>1470</v>
      </c>
      <c r="R6121" s="12"/>
    </row>
    <row r="6122" spans="1:18" ht="15.75" x14ac:dyDescent="0.2">
      <c r="A6122" s="5">
        <v>5287817</v>
      </c>
      <c r="B6122" s="6" t="s">
        <v>10278</v>
      </c>
      <c r="C6122" s="7" t="s">
        <v>112</v>
      </c>
      <c r="D6122" s="7" t="s">
        <v>10889</v>
      </c>
      <c r="E6122" s="8" t="s">
        <v>2383</v>
      </c>
      <c r="F6122" s="7" t="s">
        <v>944</v>
      </c>
      <c r="G6122" s="7" t="s">
        <v>215</v>
      </c>
      <c r="H6122" s="5">
        <v>35</v>
      </c>
      <c r="I6122" s="5">
        <v>15</v>
      </c>
      <c r="J6122" s="5">
        <v>161</v>
      </c>
      <c r="K6122" s="5">
        <v>97</v>
      </c>
      <c r="L6122" s="9">
        <f t="shared" si="190"/>
        <v>24</v>
      </c>
      <c r="M6122" s="9" t="str">
        <f t="shared" si="191"/>
        <v>low</v>
      </c>
      <c r="N6122" s="10">
        <v>-243.16822668980603</v>
      </c>
      <c r="O6122" s="11">
        <v>1.0555555556493346E-2</v>
      </c>
      <c r="P6122" s="7" t="s">
        <v>1461</v>
      </c>
      <c r="Q6122" s="7" t="s">
        <v>1470</v>
      </c>
      <c r="R6122" s="12"/>
    </row>
    <row r="6123" spans="1:18" ht="15.75" x14ac:dyDescent="0.2">
      <c r="A6123" s="5">
        <v>5287817</v>
      </c>
      <c r="B6123" s="6" t="s">
        <v>10278</v>
      </c>
      <c r="C6123" s="7" t="s">
        <v>112</v>
      </c>
      <c r="D6123" s="7" t="s">
        <v>10889</v>
      </c>
      <c r="E6123" s="8" t="s">
        <v>2383</v>
      </c>
      <c r="F6123" s="7" t="s">
        <v>558</v>
      </c>
      <c r="G6123" s="7" t="s">
        <v>214</v>
      </c>
      <c r="H6123" s="5">
        <v>13</v>
      </c>
      <c r="I6123" s="5">
        <v>15</v>
      </c>
      <c r="J6123" s="5">
        <v>117</v>
      </c>
      <c r="K6123" s="5">
        <v>96</v>
      </c>
      <c r="L6123" s="9">
        <f t="shared" si="190"/>
        <v>22</v>
      </c>
      <c r="M6123" s="9" t="str">
        <f t="shared" si="191"/>
        <v>low</v>
      </c>
      <c r="N6123" s="10">
        <v>-243.20989335649938</v>
      </c>
      <c r="O6123" s="11">
        <v>1.0555555556493346E-2</v>
      </c>
      <c r="P6123" s="7" t="s">
        <v>1461</v>
      </c>
      <c r="Q6123" s="7" t="s">
        <v>1470</v>
      </c>
      <c r="R6123" s="12"/>
    </row>
    <row r="6124" spans="1:18" ht="15.75" x14ac:dyDescent="0.2">
      <c r="A6124" s="5">
        <v>5288087</v>
      </c>
      <c r="B6124" s="6" t="s">
        <v>10278</v>
      </c>
      <c r="C6124" s="7" t="s">
        <v>130</v>
      </c>
      <c r="D6124" s="7" t="s">
        <v>11751</v>
      </c>
      <c r="E6124" s="8" t="s">
        <v>2383</v>
      </c>
      <c r="F6124" s="7" t="s">
        <v>11752</v>
      </c>
      <c r="G6124" s="7" t="s">
        <v>214</v>
      </c>
      <c r="H6124" s="5">
        <v>24</v>
      </c>
      <c r="I6124" s="5">
        <v>15</v>
      </c>
      <c r="J6124" s="5">
        <v>120</v>
      </c>
      <c r="K6124" s="5">
        <v>96</v>
      </c>
      <c r="L6124" s="9">
        <f t="shared" si="190"/>
        <v>22</v>
      </c>
      <c r="M6124" s="9" t="str">
        <f t="shared" si="191"/>
        <v>low</v>
      </c>
      <c r="N6124" s="10">
        <v>-243.60173487267457</v>
      </c>
      <c r="O6124" s="11">
        <v>1.6601238421571907E-2</v>
      </c>
      <c r="P6124" s="7" t="s">
        <v>1461</v>
      </c>
      <c r="Q6124" s="7" t="s">
        <v>1470</v>
      </c>
      <c r="R6124" s="12"/>
    </row>
    <row r="6125" spans="1:18" ht="15.75" x14ac:dyDescent="0.2">
      <c r="A6125" s="5">
        <v>5290428</v>
      </c>
      <c r="B6125" s="6" t="s">
        <v>10910</v>
      </c>
      <c r="C6125" s="7" t="s">
        <v>115</v>
      </c>
      <c r="D6125" s="7" t="s">
        <v>11773</v>
      </c>
      <c r="E6125" s="8" t="s">
        <v>2383</v>
      </c>
      <c r="F6125" s="7" t="s">
        <v>11774</v>
      </c>
      <c r="G6125" s="7" t="s">
        <v>214</v>
      </c>
      <c r="H6125" s="5">
        <v>18</v>
      </c>
      <c r="I6125" s="5">
        <v>15</v>
      </c>
      <c r="J6125" s="5">
        <v>120</v>
      </c>
      <c r="K6125" s="5">
        <v>96</v>
      </c>
      <c r="L6125" s="9">
        <f t="shared" si="190"/>
        <v>22</v>
      </c>
      <c r="M6125" s="9" t="str">
        <f t="shared" si="191"/>
        <v>low</v>
      </c>
      <c r="N6125" s="10">
        <v>-243.33125365742308</v>
      </c>
      <c r="O6125" s="11">
        <v>7.8604861118947156E-3</v>
      </c>
      <c r="P6125" s="7" t="s">
        <v>1461</v>
      </c>
      <c r="Q6125" s="7" t="s">
        <v>1470</v>
      </c>
      <c r="R6125" s="12"/>
    </row>
    <row r="6126" spans="1:18" ht="15.75" x14ac:dyDescent="0.2">
      <c r="A6126" s="5">
        <v>5352136</v>
      </c>
      <c r="B6126" s="6" t="s">
        <v>10912</v>
      </c>
      <c r="C6126" s="7" t="s">
        <v>149</v>
      </c>
      <c r="D6126" s="7" t="s">
        <v>11797</v>
      </c>
      <c r="E6126" s="8" t="s">
        <v>2383</v>
      </c>
      <c r="F6126" s="7" t="s">
        <v>11798</v>
      </c>
      <c r="G6126" s="7" t="s">
        <v>215</v>
      </c>
      <c r="H6126" s="5">
        <v>10</v>
      </c>
      <c r="I6126" s="5">
        <v>15</v>
      </c>
      <c r="J6126" s="5">
        <v>105</v>
      </c>
      <c r="K6126" s="5">
        <v>98</v>
      </c>
      <c r="L6126" s="9">
        <f t="shared" si="190"/>
        <v>22</v>
      </c>
      <c r="M6126" s="9" t="str">
        <f t="shared" si="191"/>
        <v>low</v>
      </c>
      <c r="N6126" s="10">
        <v>-224.19861222223699</v>
      </c>
      <c r="O6126" s="11">
        <v>4.4341782413539477E-3</v>
      </c>
      <c r="P6126" s="7" t="s">
        <v>1461</v>
      </c>
      <c r="Q6126" s="7" t="s">
        <v>1470</v>
      </c>
      <c r="R6126" s="12"/>
    </row>
    <row r="6127" spans="1:18" ht="15.75" x14ac:dyDescent="0.2">
      <c r="A6127" s="5">
        <v>5352136</v>
      </c>
      <c r="B6127" s="6" t="s">
        <v>10912</v>
      </c>
      <c r="C6127" s="7" t="s">
        <v>149</v>
      </c>
      <c r="D6127" s="7" t="s">
        <v>11797</v>
      </c>
      <c r="E6127" s="8" t="s">
        <v>2383</v>
      </c>
      <c r="F6127" s="7" t="s">
        <v>708</v>
      </c>
      <c r="G6127" s="7" t="s">
        <v>215</v>
      </c>
      <c r="H6127" s="5">
        <v>39</v>
      </c>
      <c r="I6127" s="5">
        <v>15</v>
      </c>
      <c r="J6127" s="5">
        <v>120</v>
      </c>
      <c r="K6127" s="5">
        <v>96</v>
      </c>
      <c r="L6127" s="9">
        <f t="shared" si="190"/>
        <v>22</v>
      </c>
      <c r="M6127" s="9" t="str">
        <f t="shared" si="191"/>
        <v>low</v>
      </c>
      <c r="N6127" s="10">
        <v>-224.24027888884302</v>
      </c>
      <c r="O6127" s="11">
        <v>4.4341782413539477E-3</v>
      </c>
      <c r="P6127" s="7" t="s">
        <v>1461</v>
      </c>
      <c r="Q6127" s="7" t="s">
        <v>1470</v>
      </c>
      <c r="R6127" s="12"/>
    </row>
    <row r="6128" spans="1:18" ht="15.75" x14ac:dyDescent="0.2">
      <c r="A6128" s="5">
        <v>5290483</v>
      </c>
      <c r="B6128" s="6" t="s">
        <v>10910</v>
      </c>
      <c r="C6128" s="7" t="s">
        <v>144</v>
      </c>
      <c r="D6128" s="7" t="s">
        <v>11806</v>
      </c>
      <c r="E6128" s="8" t="s">
        <v>2383</v>
      </c>
      <c r="F6128" s="7" t="s">
        <v>1227</v>
      </c>
      <c r="G6128" s="7" t="s">
        <v>214</v>
      </c>
      <c r="H6128" s="5">
        <v>13</v>
      </c>
      <c r="I6128" s="5">
        <v>15</v>
      </c>
      <c r="J6128" s="5">
        <v>110</v>
      </c>
      <c r="K6128" s="5">
        <v>99</v>
      </c>
      <c r="L6128" s="9">
        <f t="shared" si="190"/>
        <v>22</v>
      </c>
      <c r="M6128" s="9" t="str">
        <f t="shared" si="191"/>
        <v>low</v>
      </c>
      <c r="N6128" s="10">
        <v>-244.35697873838217</v>
      </c>
      <c r="O6128" s="11">
        <v>4.8535532405367121E-3</v>
      </c>
      <c r="P6128" s="7" t="s">
        <v>1461</v>
      </c>
      <c r="Q6128" s="5" t="s">
        <v>1470</v>
      </c>
      <c r="R6128" s="12"/>
    </row>
    <row r="6129" spans="1:18" ht="15.75" x14ac:dyDescent="0.2">
      <c r="A6129" s="5">
        <v>5221390</v>
      </c>
      <c r="B6129" s="6" t="s">
        <v>10906</v>
      </c>
      <c r="C6129" s="7" t="s">
        <v>98</v>
      </c>
      <c r="D6129" s="7" t="s">
        <v>11818</v>
      </c>
      <c r="E6129" s="8" t="s">
        <v>2383</v>
      </c>
      <c r="F6129" s="7" t="s">
        <v>11819</v>
      </c>
      <c r="G6129" s="7" t="s">
        <v>215</v>
      </c>
      <c r="H6129" s="5">
        <v>22</v>
      </c>
      <c r="I6129" s="5">
        <v>15</v>
      </c>
      <c r="J6129" s="5">
        <v>110</v>
      </c>
      <c r="K6129" s="5">
        <v>94</v>
      </c>
      <c r="L6129" s="9">
        <f t="shared" si="190"/>
        <v>22</v>
      </c>
      <c r="M6129" s="9" t="str">
        <f t="shared" si="191"/>
        <v>low</v>
      </c>
      <c r="N6129" s="10">
        <v>-267.96169236112473</v>
      </c>
      <c r="O6129" s="11">
        <v>1.2570949067594483E-2</v>
      </c>
      <c r="P6129" s="7" t="s">
        <v>1461</v>
      </c>
      <c r="Q6129" s="7" t="s">
        <v>1470</v>
      </c>
      <c r="R6129" s="12"/>
    </row>
    <row r="6130" spans="1:18" ht="15.75" x14ac:dyDescent="0.2">
      <c r="A6130" s="5">
        <v>5248114</v>
      </c>
      <c r="B6130" s="6" t="s">
        <v>10903</v>
      </c>
      <c r="C6130" s="7" t="s">
        <v>115</v>
      </c>
      <c r="D6130" s="7" t="s">
        <v>11825</v>
      </c>
      <c r="E6130" s="8" t="s">
        <v>2383</v>
      </c>
      <c r="F6130" s="7" t="s">
        <v>11826</v>
      </c>
      <c r="G6130" s="7" t="s">
        <v>214</v>
      </c>
      <c r="H6130" s="5">
        <v>16</v>
      </c>
      <c r="I6130" s="5">
        <v>15</v>
      </c>
      <c r="J6130" s="5">
        <v>110</v>
      </c>
      <c r="K6130" s="5">
        <v>96</v>
      </c>
      <c r="L6130" s="9">
        <f t="shared" si="190"/>
        <v>22</v>
      </c>
      <c r="M6130" s="9" t="str">
        <f t="shared" si="191"/>
        <v>low</v>
      </c>
      <c r="N6130" s="10">
        <v>-259.01355261569552</v>
      </c>
      <c r="O6130" s="11">
        <v>1.4153078700473998E-2</v>
      </c>
      <c r="P6130" s="7" t="s">
        <v>1461</v>
      </c>
      <c r="Q6130" s="7" t="s">
        <v>1470</v>
      </c>
      <c r="R6130" s="12"/>
    </row>
    <row r="6131" spans="1:18" ht="15.75" x14ac:dyDescent="0.2">
      <c r="A6131" s="5">
        <v>5287829</v>
      </c>
      <c r="B6131" s="6" t="s">
        <v>10278</v>
      </c>
      <c r="C6131" s="7" t="s">
        <v>63</v>
      </c>
      <c r="D6131" s="7" t="s">
        <v>11510</v>
      </c>
      <c r="E6131" s="8" t="s">
        <v>2383</v>
      </c>
      <c r="F6131" s="7" t="s">
        <v>978</v>
      </c>
      <c r="G6131" s="7" t="s">
        <v>215</v>
      </c>
      <c r="H6131" s="5">
        <v>8</v>
      </c>
      <c r="I6131" s="5">
        <v>15</v>
      </c>
      <c r="J6131" s="5">
        <v>100</v>
      </c>
      <c r="K6131" s="5">
        <v>98</v>
      </c>
      <c r="L6131" s="9">
        <f t="shared" si="190"/>
        <v>22</v>
      </c>
      <c r="M6131" s="9" t="str">
        <f t="shared" si="191"/>
        <v>low</v>
      </c>
      <c r="N6131" s="10">
        <v>-245.87316511569952</v>
      </c>
      <c r="O6131" s="11">
        <v>2.9888078715885058E-3</v>
      </c>
      <c r="P6131" s="7" t="s">
        <v>1461</v>
      </c>
      <c r="Q6131" s="7" t="s">
        <v>1470</v>
      </c>
      <c r="R6131" s="12"/>
    </row>
    <row r="6132" spans="1:18" ht="15.75" x14ac:dyDescent="0.2">
      <c r="A6132" s="5">
        <v>5222412</v>
      </c>
      <c r="B6132" s="6" t="s">
        <v>10906</v>
      </c>
      <c r="C6132" s="7" t="s">
        <v>130</v>
      </c>
      <c r="D6132" s="7" t="s">
        <v>11835</v>
      </c>
      <c r="E6132" s="8" t="s">
        <v>2383</v>
      </c>
      <c r="F6132" s="7" t="s">
        <v>11836</v>
      </c>
      <c r="G6132" s="7" t="s">
        <v>214</v>
      </c>
      <c r="H6132" s="5">
        <v>16</v>
      </c>
      <c r="I6132" s="5">
        <v>15</v>
      </c>
      <c r="J6132" s="5">
        <v>110</v>
      </c>
      <c r="K6132" s="5">
        <v>98</v>
      </c>
      <c r="L6132" s="9">
        <f t="shared" si="190"/>
        <v>22</v>
      </c>
      <c r="M6132" s="9" t="str">
        <f t="shared" si="191"/>
        <v>low</v>
      </c>
      <c r="N6132" s="10">
        <v>-268.29295782402914</v>
      </c>
      <c r="O6132" s="11">
        <v>7.704861112870276E-3</v>
      </c>
      <c r="P6132" s="7" t="s">
        <v>1461</v>
      </c>
      <c r="Q6132" s="7" t="s">
        <v>1470</v>
      </c>
      <c r="R6132" s="12"/>
    </row>
    <row r="6133" spans="1:18" ht="15.75" x14ac:dyDescent="0.2">
      <c r="A6133" s="5">
        <v>5247778</v>
      </c>
      <c r="B6133" s="6" t="s">
        <v>10903</v>
      </c>
      <c r="C6133" s="7" t="s">
        <v>157</v>
      </c>
      <c r="D6133" s="7" t="s">
        <v>11853</v>
      </c>
      <c r="E6133" s="8" t="s">
        <v>2383</v>
      </c>
      <c r="F6133" s="7" t="s">
        <v>1125</v>
      </c>
      <c r="G6133" s="7" t="s">
        <v>214</v>
      </c>
      <c r="H6133" s="5">
        <v>40</v>
      </c>
      <c r="I6133" s="5">
        <v>15</v>
      </c>
      <c r="J6133" s="5">
        <v>120</v>
      </c>
      <c r="K6133" s="5">
        <v>96</v>
      </c>
      <c r="L6133" s="9">
        <f t="shared" si="190"/>
        <v>22</v>
      </c>
      <c r="M6133" s="9" t="str">
        <f t="shared" si="191"/>
        <v>low</v>
      </c>
      <c r="N6133" s="10">
        <v>-260.12098842588603</v>
      </c>
      <c r="O6133" s="11">
        <v>8.6627777782268822E-3</v>
      </c>
      <c r="P6133" s="7" t="s">
        <v>1461</v>
      </c>
      <c r="Q6133" s="7" t="s">
        <v>1470</v>
      </c>
      <c r="R6133" s="12"/>
    </row>
    <row r="6134" spans="1:18" ht="15.75" x14ac:dyDescent="0.2">
      <c r="A6134" s="5">
        <v>5352206</v>
      </c>
      <c r="B6134" s="6" t="s">
        <v>10912</v>
      </c>
      <c r="C6134" s="7" t="s">
        <v>63</v>
      </c>
      <c r="D6134" s="7" t="s">
        <v>11867</v>
      </c>
      <c r="E6134" s="8" t="s">
        <v>2383</v>
      </c>
      <c r="F6134" s="7" t="s">
        <v>11868</v>
      </c>
      <c r="G6134" s="7" t="s">
        <v>215</v>
      </c>
      <c r="H6134" s="5">
        <v>19</v>
      </c>
      <c r="I6134" s="5">
        <v>15</v>
      </c>
      <c r="J6134" s="5">
        <v>120</v>
      </c>
      <c r="K6134" s="5">
        <v>97</v>
      </c>
      <c r="L6134" s="9">
        <f t="shared" si="190"/>
        <v>22</v>
      </c>
      <c r="M6134" s="9" t="str">
        <f t="shared" si="191"/>
        <v>low</v>
      </c>
      <c r="N6134" s="10">
        <v>-226.38736766202783</v>
      </c>
      <c r="O6134" s="11">
        <v>7.0584490749752149E-3</v>
      </c>
      <c r="P6134" s="7" t="s">
        <v>1461</v>
      </c>
      <c r="Q6134" s="7" t="s">
        <v>1470</v>
      </c>
      <c r="R6134" s="12"/>
    </row>
    <row r="6135" spans="1:18" ht="15.75" x14ac:dyDescent="0.2">
      <c r="A6135" s="5">
        <v>5249010</v>
      </c>
      <c r="B6135" s="6" t="s">
        <v>10903</v>
      </c>
      <c r="C6135" s="7" t="s">
        <v>138</v>
      </c>
      <c r="D6135" s="7" t="s">
        <v>11877</v>
      </c>
      <c r="E6135" s="8" t="s">
        <v>2383</v>
      </c>
      <c r="F6135" s="7" t="s">
        <v>11878</v>
      </c>
      <c r="G6135" s="7" t="s">
        <v>214</v>
      </c>
      <c r="H6135" s="5">
        <v>18</v>
      </c>
      <c r="I6135" s="5">
        <v>15</v>
      </c>
      <c r="J6135" s="5">
        <v>125</v>
      </c>
      <c r="K6135" s="5">
        <v>96</v>
      </c>
      <c r="L6135" s="9">
        <f t="shared" si="190"/>
        <v>24</v>
      </c>
      <c r="M6135" s="9" t="str">
        <f t="shared" si="191"/>
        <v>low</v>
      </c>
      <c r="N6135" s="10">
        <v>-260.41189104165824</v>
      </c>
      <c r="O6135" s="11">
        <v>1.503298611351056E-2</v>
      </c>
      <c r="P6135" s="7" t="s">
        <v>1461</v>
      </c>
      <c r="Q6135" s="5" t="s">
        <v>1470</v>
      </c>
      <c r="R6135" s="12"/>
    </row>
    <row r="6136" spans="1:18" ht="15.75" x14ac:dyDescent="0.2">
      <c r="A6136" s="5">
        <v>5221390</v>
      </c>
      <c r="B6136" s="6" t="s">
        <v>10906</v>
      </c>
      <c r="C6136" s="7" t="s">
        <v>98</v>
      </c>
      <c r="D6136" s="7" t="s">
        <v>11818</v>
      </c>
      <c r="E6136" s="8" t="s">
        <v>2383</v>
      </c>
      <c r="F6136" s="7" t="s">
        <v>788</v>
      </c>
      <c r="G6136" s="7" t="s">
        <v>214</v>
      </c>
      <c r="H6136" s="5">
        <v>32</v>
      </c>
      <c r="I6136" s="5">
        <v>15</v>
      </c>
      <c r="J6136" s="5">
        <v>120</v>
      </c>
      <c r="K6136" s="5">
        <v>96</v>
      </c>
      <c r="L6136" s="9">
        <f t="shared" si="190"/>
        <v>22</v>
      </c>
      <c r="M6136" s="9" t="str">
        <f t="shared" si="191"/>
        <v>low</v>
      </c>
      <c r="N6136" s="10">
        <v>-269.96169236112473</v>
      </c>
      <c r="O6136" s="11">
        <v>1.2570949067594483E-2</v>
      </c>
      <c r="P6136" s="7" t="s">
        <v>1461</v>
      </c>
      <c r="Q6136" s="5" t="s">
        <v>1470</v>
      </c>
      <c r="R6136" s="12"/>
    </row>
    <row r="6137" spans="1:18" ht="15.75" x14ac:dyDescent="0.2">
      <c r="A6137" s="5">
        <v>5328209</v>
      </c>
      <c r="B6137" s="6" t="s">
        <v>2416</v>
      </c>
      <c r="C6137" s="7" t="s">
        <v>157</v>
      </c>
      <c r="D6137" s="7" t="s">
        <v>11924</v>
      </c>
      <c r="E6137" s="8" t="s">
        <v>2383</v>
      </c>
      <c r="F6137" s="7" t="s">
        <v>11925</v>
      </c>
      <c r="G6137" s="7" t="s">
        <v>215</v>
      </c>
      <c r="H6137" s="5">
        <v>14</v>
      </c>
      <c r="I6137" s="5">
        <v>3</v>
      </c>
      <c r="J6137" s="5">
        <v>0</v>
      </c>
      <c r="K6137" s="5">
        <v>0</v>
      </c>
      <c r="L6137" s="9">
        <f t="shared" si="190"/>
        <v>6</v>
      </c>
      <c r="M6137" s="9" t="str">
        <f t="shared" si="191"/>
        <v>high</v>
      </c>
      <c r="N6137" s="10">
        <v>-235.71330381940061</v>
      </c>
      <c r="O6137" s="11">
        <v>4.0359259219258092E-3</v>
      </c>
      <c r="P6137" s="7" t="s">
        <v>1461</v>
      </c>
      <c r="Q6137" s="7" t="s">
        <v>1470</v>
      </c>
      <c r="R6137" s="12"/>
    </row>
    <row r="6138" spans="1:18" ht="15.75" x14ac:dyDescent="0.2">
      <c r="A6138" s="5">
        <v>5291215</v>
      </c>
      <c r="B6138" s="6" t="s">
        <v>10910</v>
      </c>
      <c r="C6138" s="7" t="s">
        <v>181</v>
      </c>
      <c r="D6138" s="7" t="s">
        <v>11944</v>
      </c>
      <c r="E6138" s="8" t="s">
        <v>2383</v>
      </c>
      <c r="F6138" s="7" t="s">
        <v>11945</v>
      </c>
      <c r="G6138" s="7" t="s">
        <v>215</v>
      </c>
      <c r="H6138" s="5">
        <v>50</v>
      </c>
      <c r="I6138" s="5">
        <v>15</v>
      </c>
      <c r="J6138" s="5">
        <v>110</v>
      </c>
      <c r="K6138" s="5">
        <v>96</v>
      </c>
      <c r="L6138" s="9">
        <f t="shared" si="190"/>
        <v>22</v>
      </c>
      <c r="M6138" s="9" t="str">
        <f t="shared" si="191"/>
        <v>low</v>
      </c>
      <c r="N6138" s="10">
        <v>-248.17955894671468</v>
      </c>
      <c r="O6138" s="11">
        <v>-45402.807767013888</v>
      </c>
      <c r="P6138" s="7" t="s">
        <v>1461</v>
      </c>
      <c r="Q6138" s="5" t="s">
        <v>1470</v>
      </c>
      <c r="R6138" s="12"/>
    </row>
    <row r="6139" spans="1:18" ht="15.75" x14ac:dyDescent="0.2">
      <c r="A6139" s="5">
        <v>5327994</v>
      </c>
      <c r="B6139" s="6" t="s">
        <v>2416</v>
      </c>
      <c r="C6139" s="7" t="s">
        <v>146</v>
      </c>
      <c r="D6139" s="7" t="s">
        <v>11991</v>
      </c>
      <c r="E6139" s="8" t="s">
        <v>2383</v>
      </c>
      <c r="F6139" s="7" t="s">
        <v>11992</v>
      </c>
      <c r="G6139" s="7" t="s">
        <v>215</v>
      </c>
      <c r="H6139" s="5">
        <v>30</v>
      </c>
      <c r="I6139" s="5">
        <v>15</v>
      </c>
      <c r="J6139" s="5">
        <v>110</v>
      </c>
      <c r="K6139" s="5">
        <v>98</v>
      </c>
      <c r="L6139" s="9">
        <f t="shared" si="190"/>
        <v>22</v>
      </c>
      <c r="M6139" s="9" t="str">
        <f t="shared" si="191"/>
        <v>low</v>
      </c>
      <c r="N6139" s="10">
        <v>-237.43037777776772</v>
      </c>
      <c r="O6139" s="11">
        <v>1.2648888885451015E-2</v>
      </c>
      <c r="P6139" s="7" t="s">
        <v>14</v>
      </c>
      <c r="Q6139" s="7" t="s">
        <v>1470</v>
      </c>
      <c r="R6139" s="12"/>
    </row>
    <row r="6140" spans="1:18" ht="15.75" x14ac:dyDescent="0.2">
      <c r="A6140" s="5">
        <v>5327994</v>
      </c>
      <c r="B6140" s="6" t="s">
        <v>2416</v>
      </c>
      <c r="C6140" s="7" t="s">
        <v>146</v>
      </c>
      <c r="D6140" s="7" t="s">
        <v>11991</v>
      </c>
      <c r="E6140" s="8" t="s">
        <v>2383</v>
      </c>
      <c r="F6140" s="7" t="s">
        <v>12044</v>
      </c>
      <c r="G6140" s="7" t="s">
        <v>215</v>
      </c>
      <c r="H6140" s="5">
        <v>23</v>
      </c>
      <c r="I6140" s="5">
        <v>15</v>
      </c>
      <c r="J6140" s="5">
        <v>125</v>
      </c>
      <c r="K6140" s="5">
        <v>95</v>
      </c>
      <c r="L6140" s="9">
        <f t="shared" si="190"/>
        <v>24</v>
      </c>
      <c r="M6140" s="9" t="str">
        <f t="shared" si="191"/>
        <v>low</v>
      </c>
      <c r="N6140" s="10">
        <v>-238.84704444446106</v>
      </c>
      <c r="O6140" s="11">
        <v>1.2648888885451015E-2</v>
      </c>
      <c r="P6140" s="7" t="s">
        <v>14</v>
      </c>
      <c r="Q6140" s="7" t="s">
        <v>1470</v>
      </c>
      <c r="R6140" s="12"/>
    </row>
    <row r="6141" spans="1:18" ht="15.75" x14ac:dyDescent="0.2">
      <c r="A6141" s="5">
        <v>5221279</v>
      </c>
      <c r="B6141" s="6" t="s">
        <v>10906</v>
      </c>
      <c r="C6141" s="7" t="s">
        <v>137</v>
      </c>
      <c r="D6141" s="7" t="s">
        <v>12053</v>
      </c>
      <c r="E6141" s="8" t="s">
        <v>2383</v>
      </c>
      <c r="F6141" s="7" t="s">
        <v>12054</v>
      </c>
      <c r="G6141" s="7" t="s">
        <v>214</v>
      </c>
      <c r="H6141" s="5">
        <v>27</v>
      </c>
      <c r="I6141" s="5">
        <v>15</v>
      </c>
      <c r="J6141" s="5">
        <v>120</v>
      </c>
      <c r="K6141" s="5"/>
      <c r="L6141" s="9">
        <f t="shared" si="190"/>
        <v>22</v>
      </c>
      <c r="M6141" s="9" t="str">
        <f t="shared" si="191"/>
        <v>low</v>
      </c>
      <c r="N6141" s="10">
        <v>-274.59159023143729</v>
      </c>
      <c r="O6141" s="11">
        <v>9.4200578678282909E-3</v>
      </c>
      <c r="P6141" s="7" t="s">
        <v>1461</v>
      </c>
      <c r="Q6141" s="7" t="s">
        <v>1470</v>
      </c>
      <c r="R6141" s="12"/>
    </row>
    <row r="6142" spans="1:18" ht="15.75" x14ac:dyDescent="0.2">
      <c r="A6142" s="5">
        <v>5250299</v>
      </c>
      <c r="B6142" s="6" t="s">
        <v>3182</v>
      </c>
      <c r="C6142" s="7" t="s">
        <v>144</v>
      </c>
      <c r="D6142" s="7" t="s">
        <v>12113</v>
      </c>
      <c r="E6142" s="8" t="s">
        <v>2383</v>
      </c>
      <c r="F6142" s="7" t="s">
        <v>12114</v>
      </c>
      <c r="G6142" s="7" t="s">
        <v>214</v>
      </c>
      <c r="H6142" s="5">
        <v>40</v>
      </c>
      <c r="I6142" s="5">
        <v>15</v>
      </c>
      <c r="J6142" s="5">
        <v>110</v>
      </c>
      <c r="K6142" s="5">
        <v>96</v>
      </c>
      <c r="L6142" s="9">
        <f t="shared" si="190"/>
        <v>22</v>
      </c>
      <c r="M6142" s="9" t="str">
        <f t="shared" si="191"/>
        <v>low</v>
      </c>
      <c r="N6142" s="10">
        <v>-266.23520608792023</v>
      </c>
      <c r="O6142" s="11">
        <v>7.4013888879562728E-3</v>
      </c>
      <c r="P6142" s="7" t="s">
        <v>1461</v>
      </c>
      <c r="Q6142" s="7" t="s">
        <v>1470</v>
      </c>
      <c r="R6142" s="12"/>
    </row>
    <row r="6143" spans="1:18" ht="15.75" x14ac:dyDescent="0.2">
      <c r="A6143" s="5">
        <v>5248574</v>
      </c>
      <c r="B6143" s="6" t="s">
        <v>10903</v>
      </c>
      <c r="C6143" s="7" t="s">
        <v>144</v>
      </c>
      <c r="D6143" s="7" t="s">
        <v>11681</v>
      </c>
      <c r="E6143" s="8" t="s">
        <v>2383</v>
      </c>
      <c r="F6143" s="7" t="s">
        <v>12129</v>
      </c>
      <c r="G6143" s="7" t="s">
        <v>214</v>
      </c>
      <c r="H6143" s="5">
        <v>16</v>
      </c>
      <c r="I6143" s="5">
        <v>15</v>
      </c>
      <c r="J6143" s="5">
        <v>110</v>
      </c>
      <c r="K6143" s="5">
        <v>95</v>
      </c>
      <c r="L6143" s="9">
        <f t="shared" si="190"/>
        <v>22</v>
      </c>
      <c r="M6143" s="9" t="str">
        <f t="shared" si="191"/>
        <v>low</v>
      </c>
      <c r="N6143" s="10">
        <v>-267.42323487267277</v>
      </c>
      <c r="O6143" s="11">
        <v>1.1646759259747341E-2</v>
      </c>
      <c r="P6143" s="7" t="s">
        <v>1461</v>
      </c>
      <c r="Q6143" s="7" t="s">
        <v>1470</v>
      </c>
      <c r="R6143" s="12"/>
    </row>
    <row r="6144" spans="1:18" ht="15.75" x14ac:dyDescent="0.2">
      <c r="A6144" s="5">
        <v>5354225</v>
      </c>
      <c r="B6144" s="6" t="s">
        <v>10912</v>
      </c>
      <c r="C6144" s="7" t="s">
        <v>129</v>
      </c>
      <c r="D6144" s="7" t="s">
        <v>12148</v>
      </c>
      <c r="E6144" s="8" t="s">
        <v>2383</v>
      </c>
      <c r="F6144" s="7" t="s">
        <v>12149</v>
      </c>
      <c r="G6144" s="7" t="s">
        <v>214</v>
      </c>
      <c r="H6144" s="5">
        <v>21</v>
      </c>
      <c r="I6144" s="5">
        <v>15</v>
      </c>
      <c r="J6144" s="5">
        <v>125</v>
      </c>
      <c r="K6144" s="5">
        <v>97</v>
      </c>
      <c r="L6144" s="9">
        <f t="shared" si="190"/>
        <v>24</v>
      </c>
      <c r="M6144" s="9" t="str">
        <f t="shared" si="191"/>
        <v>low</v>
      </c>
      <c r="N6144" s="10">
        <v>-233.53632916665811</v>
      </c>
      <c r="O6144" s="11">
        <v>3.3120023144874722E-3</v>
      </c>
      <c r="P6144" s="7" t="s">
        <v>1461</v>
      </c>
      <c r="Q6144" s="7" t="s">
        <v>1470</v>
      </c>
      <c r="R6144" s="12"/>
    </row>
    <row r="6145" spans="1:18" ht="15.75" x14ac:dyDescent="0.2">
      <c r="A6145" s="5">
        <v>5245040</v>
      </c>
      <c r="B6145" s="6" t="s">
        <v>9805</v>
      </c>
      <c r="C6145" s="7" t="s">
        <v>115</v>
      </c>
      <c r="D6145" s="7" t="s">
        <v>12197</v>
      </c>
      <c r="E6145" s="8" t="s">
        <v>2383</v>
      </c>
      <c r="F6145" s="7" t="s">
        <v>1730</v>
      </c>
      <c r="G6145" s="7" t="s">
        <v>214</v>
      </c>
      <c r="H6145" s="5">
        <v>35</v>
      </c>
      <c r="I6145" s="5">
        <v>15</v>
      </c>
      <c r="J6145" s="5">
        <v>110</v>
      </c>
      <c r="K6145" s="5">
        <v>96</v>
      </c>
      <c r="L6145" s="9">
        <f t="shared" si="190"/>
        <v>22</v>
      </c>
      <c r="M6145" s="9" t="str">
        <f t="shared" si="191"/>
        <v>low</v>
      </c>
      <c r="N6145" s="10">
        <v>-270.38531319446338</v>
      </c>
      <c r="O6145" s="11">
        <v>7.1411342578358017E-3</v>
      </c>
      <c r="P6145" s="7" t="s">
        <v>1461</v>
      </c>
      <c r="Q6145" s="7" t="s">
        <v>1470</v>
      </c>
      <c r="R6145" s="12"/>
    </row>
    <row r="6146" spans="1:18" ht="15.75" x14ac:dyDescent="0.2">
      <c r="A6146" s="5">
        <v>5353869</v>
      </c>
      <c r="B6146" s="6" t="s">
        <v>10912</v>
      </c>
      <c r="C6146" s="7" t="s">
        <v>144</v>
      </c>
      <c r="D6146" s="7" t="s">
        <v>12216</v>
      </c>
      <c r="E6146" s="8" t="s">
        <v>2383</v>
      </c>
      <c r="F6146" s="7" t="s">
        <v>12217</v>
      </c>
      <c r="G6146" s="7" t="s">
        <v>215</v>
      </c>
      <c r="H6146" s="5">
        <v>32</v>
      </c>
      <c r="I6146" s="5">
        <v>15</v>
      </c>
      <c r="J6146" s="5">
        <v>110</v>
      </c>
      <c r="K6146" s="5">
        <v>96</v>
      </c>
      <c r="L6146" s="9">
        <f t="shared" ref="L6146:L6209" si="192">IF(OR(I6146&gt;3,I6146&lt;15),I6146,0)+IF(H6146&lt;=60,3,IF(H6146&gt;60,0,0))+IF(J6146&gt;120,6,IF((J6146&gt;=60),4,IF(J6146&lt;60,0,0)))</f>
        <v>22</v>
      </c>
      <c r="M6146" s="9" t="str">
        <f t="shared" ref="M6146:M6209" si="193">IF(AND(L6146&gt;=3,L6146&lt;=10),"high",IF(AND(L6146&gt;=11,L6146&lt;=18),"MID",IF(AND(L6146&gt;=19,L6146&lt;=24),"low","no")))</f>
        <v>low</v>
      </c>
      <c r="N6146" s="10">
        <v>-235.38016476851044</v>
      </c>
      <c r="O6146" s="11">
        <v>5.4654282430419698E-3</v>
      </c>
      <c r="P6146" s="7" t="s">
        <v>1461</v>
      </c>
      <c r="Q6146" s="7" t="s">
        <v>1470</v>
      </c>
      <c r="R6146" s="12"/>
    </row>
    <row r="6147" spans="1:18" ht="15.75" x14ac:dyDescent="0.2">
      <c r="A6147" s="5">
        <v>5289994</v>
      </c>
      <c r="B6147" s="6" t="s">
        <v>10910</v>
      </c>
      <c r="C6147" s="7" t="s">
        <v>130</v>
      </c>
      <c r="D6147" s="7" t="s">
        <v>12222</v>
      </c>
      <c r="E6147" s="8" t="s">
        <v>2383</v>
      </c>
      <c r="F6147" s="7" t="s">
        <v>12223</v>
      </c>
      <c r="G6147" s="7" t="s">
        <v>214</v>
      </c>
      <c r="H6147" s="5">
        <v>25</v>
      </c>
      <c r="I6147" s="5">
        <v>14</v>
      </c>
      <c r="J6147" s="5">
        <v>140</v>
      </c>
      <c r="K6147" s="5">
        <v>97</v>
      </c>
      <c r="L6147" s="9">
        <f t="shared" si="192"/>
        <v>23</v>
      </c>
      <c r="M6147" s="9" t="str">
        <f t="shared" si="193"/>
        <v>low</v>
      </c>
      <c r="N6147" s="10">
        <v>-256.05919444446045</v>
      </c>
      <c r="O6147" s="11">
        <v>1.6352013888536021E-2</v>
      </c>
      <c r="P6147" s="7" t="s">
        <v>1461</v>
      </c>
      <c r="Q6147" s="7" t="s">
        <v>1470</v>
      </c>
      <c r="R6147" s="12"/>
    </row>
    <row r="6148" spans="1:18" ht="15.75" x14ac:dyDescent="0.2">
      <c r="A6148" s="5">
        <v>5248206</v>
      </c>
      <c r="B6148" s="6" t="s">
        <v>10903</v>
      </c>
      <c r="C6148" s="7" t="s">
        <v>157</v>
      </c>
      <c r="D6148" s="7" t="s">
        <v>12224</v>
      </c>
      <c r="E6148" s="8" t="s">
        <v>2383</v>
      </c>
      <c r="F6148" s="7" t="s">
        <v>12225</v>
      </c>
      <c r="G6148" s="7" t="s">
        <v>214</v>
      </c>
      <c r="H6148" s="5">
        <v>16</v>
      </c>
      <c r="I6148" s="5">
        <v>15</v>
      </c>
      <c r="J6148" s="5">
        <v>110</v>
      </c>
      <c r="K6148" s="5">
        <v>97</v>
      </c>
      <c r="L6148" s="9">
        <f t="shared" si="192"/>
        <v>22</v>
      </c>
      <c r="M6148" s="9" t="str">
        <f t="shared" si="193"/>
        <v>low</v>
      </c>
      <c r="N6148" s="10">
        <v>-270.11063039347209</v>
      </c>
      <c r="O6148" s="11">
        <v>2.112997681251727E-3</v>
      </c>
      <c r="P6148" s="7" t="s">
        <v>1461</v>
      </c>
      <c r="Q6148" s="5" t="s">
        <v>1470</v>
      </c>
      <c r="R6148" s="12"/>
    </row>
    <row r="6149" spans="1:18" ht="15.75" x14ac:dyDescent="0.2">
      <c r="A6149" s="5">
        <v>5353892</v>
      </c>
      <c r="B6149" s="6" t="s">
        <v>10912</v>
      </c>
      <c r="C6149" s="7" t="s">
        <v>149</v>
      </c>
      <c r="D6149" s="7" t="s">
        <v>12339</v>
      </c>
      <c r="E6149" s="8" t="s">
        <v>2383</v>
      </c>
      <c r="F6149" s="7" t="s">
        <v>12340</v>
      </c>
      <c r="G6149" s="7" t="s">
        <v>214</v>
      </c>
      <c r="H6149" s="5">
        <v>16</v>
      </c>
      <c r="I6149" s="5">
        <v>15</v>
      </c>
      <c r="J6149" s="5">
        <v>120</v>
      </c>
      <c r="K6149" s="5">
        <v>95</v>
      </c>
      <c r="L6149" s="9">
        <f t="shared" si="192"/>
        <v>22</v>
      </c>
      <c r="M6149" s="9" t="str">
        <f t="shared" si="193"/>
        <v>low</v>
      </c>
      <c r="N6149" s="10">
        <v>-239.08236430551187</v>
      </c>
      <c r="O6149" s="11">
        <v>3.4835648111766204E-3</v>
      </c>
      <c r="P6149" s="7" t="s">
        <v>1461</v>
      </c>
      <c r="Q6149" s="7" t="s">
        <v>1470</v>
      </c>
      <c r="R6149" s="12"/>
    </row>
    <row r="6150" spans="1:18" ht="15.75" x14ac:dyDescent="0.2">
      <c r="A6150" s="5">
        <v>5250356</v>
      </c>
      <c r="B6150" s="6" t="s">
        <v>3182</v>
      </c>
      <c r="C6150" s="7" t="s">
        <v>138</v>
      </c>
      <c r="D6150" s="7" t="s">
        <v>12347</v>
      </c>
      <c r="E6150" s="8" t="s">
        <v>2383</v>
      </c>
      <c r="F6150" s="7" t="s">
        <v>799</v>
      </c>
      <c r="G6150" s="7" t="s">
        <v>214</v>
      </c>
      <c r="H6150" s="5">
        <v>25</v>
      </c>
      <c r="I6150" s="5">
        <v>15</v>
      </c>
      <c r="J6150" s="5">
        <v>12</v>
      </c>
      <c r="K6150" s="5">
        <v>98</v>
      </c>
      <c r="L6150" s="9">
        <f t="shared" si="192"/>
        <v>18</v>
      </c>
      <c r="M6150" s="9" t="str">
        <f t="shared" si="193"/>
        <v>MID</v>
      </c>
      <c r="N6150" s="10">
        <v>-272.89389791668509</v>
      </c>
      <c r="O6150" s="11">
        <v>8.3332638896536082E-3</v>
      </c>
      <c r="P6150" s="7" t="s">
        <v>1461</v>
      </c>
      <c r="Q6150" s="5" t="s">
        <v>1470</v>
      </c>
      <c r="R6150" s="12"/>
    </row>
    <row r="6151" spans="1:18" ht="15.75" x14ac:dyDescent="0.2">
      <c r="A6151" s="5">
        <v>5248966</v>
      </c>
      <c r="B6151" s="6" t="s">
        <v>10903</v>
      </c>
      <c r="C6151" s="7" t="s">
        <v>106</v>
      </c>
      <c r="D6151" s="7" t="s">
        <v>12365</v>
      </c>
      <c r="E6151" s="8" t="s">
        <v>2383</v>
      </c>
      <c r="F6151" s="7" t="s">
        <v>12366</v>
      </c>
      <c r="G6151" s="7" t="s">
        <v>214</v>
      </c>
      <c r="H6151" s="5">
        <v>17</v>
      </c>
      <c r="I6151" s="5">
        <v>15</v>
      </c>
      <c r="J6151" s="5">
        <v>125</v>
      </c>
      <c r="K6151" s="5">
        <v>98</v>
      </c>
      <c r="L6151" s="9">
        <f t="shared" si="192"/>
        <v>24</v>
      </c>
      <c r="M6151" s="9" t="str">
        <f t="shared" si="193"/>
        <v>low</v>
      </c>
      <c r="N6151" s="10">
        <v>-273.88668386569771</v>
      </c>
      <c r="O6151" s="11">
        <v>3.4214120387332514E-3</v>
      </c>
      <c r="P6151" s="7" t="s">
        <v>1461</v>
      </c>
      <c r="Q6151" s="7" t="s">
        <v>1470</v>
      </c>
      <c r="R6151" s="12"/>
    </row>
    <row r="6152" spans="1:18" ht="15.75" x14ac:dyDescent="0.2">
      <c r="A6152" s="5">
        <v>5291471</v>
      </c>
      <c r="B6152" s="6" t="s">
        <v>10910</v>
      </c>
      <c r="C6152" s="7" t="s">
        <v>138</v>
      </c>
      <c r="D6152" s="7" t="s">
        <v>12385</v>
      </c>
      <c r="E6152" s="8" t="s">
        <v>2383</v>
      </c>
      <c r="F6152" s="7" t="s">
        <v>302</v>
      </c>
      <c r="G6152" s="7" t="s">
        <v>214</v>
      </c>
      <c r="H6152" s="5">
        <v>28</v>
      </c>
      <c r="I6152" s="5">
        <v>15</v>
      </c>
      <c r="J6152" s="5">
        <v>120</v>
      </c>
      <c r="K6152" s="5">
        <v>98</v>
      </c>
      <c r="L6152" s="9">
        <f t="shared" si="192"/>
        <v>22</v>
      </c>
      <c r="M6152" s="9" t="str">
        <f t="shared" si="193"/>
        <v>low</v>
      </c>
      <c r="N6152" s="10">
        <v>-260.32346087964834</v>
      </c>
      <c r="O6152" s="11">
        <v>9.3535185224027373E-3</v>
      </c>
      <c r="P6152" s="7" t="s">
        <v>1461</v>
      </c>
      <c r="Q6152" s="5" t="s">
        <v>1470</v>
      </c>
      <c r="R6152" s="12"/>
    </row>
    <row r="6153" spans="1:18" ht="15.75" x14ac:dyDescent="0.2">
      <c r="A6153" s="5">
        <v>5353630</v>
      </c>
      <c r="B6153" s="6" t="s">
        <v>10912</v>
      </c>
      <c r="C6153" s="7" t="s">
        <v>106</v>
      </c>
      <c r="D6153" s="7" t="s">
        <v>12420</v>
      </c>
      <c r="E6153" s="8" t="s">
        <v>2383</v>
      </c>
      <c r="F6153" s="7" t="s">
        <v>1127</v>
      </c>
      <c r="G6153" s="7" t="s">
        <v>214</v>
      </c>
      <c r="H6153" s="5">
        <v>20</v>
      </c>
      <c r="I6153" s="5">
        <v>15</v>
      </c>
      <c r="J6153" s="5">
        <v>110</v>
      </c>
      <c r="K6153" s="5">
        <v>96</v>
      </c>
      <c r="L6153" s="9">
        <f t="shared" si="192"/>
        <v>22</v>
      </c>
      <c r="M6153" s="9" t="str">
        <f t="shared" si="193"/>
        <v>low</v>
      </c>
      <c r="N6153" s="10">
        <v>-241.2145801273291</v>
      </c>
      <c r="O6153" s="11">
        <v>1.0080127314722631E-2</v>
      </c>
      <c r="P6153" s="7" t="s">
        <v>1461</v>
      </c>
      <c r="Q6153" s="7" t="s">
        <v>1470</v>
      </c>
      <c r="R6153" s="12"/>
    </row>
    <row r="6154" spans="1:18" ht="15.75" x14ac:dyDescent="0.2">
      <c r="A6154" s="5">
        <v>5250685</v>
      </c>
      <c r="B6154" s="6" t="s">
        <v>3182</v>
      </c>
      <c r="C6154" s="7" t="s">
        <v>63</v>
      </c>
      <c r="D6154" s="7" t="s">
        <v>12429</v>
      </c>
      <c r="E6154" s="8" t="s">
        <v>2383</v>
      </c>
      <c r="F6154" s="7" t="s">
        <v>911</v>
      </c>
      <c r="G6154" s="7" t="s">
        <v>214</v>
      </c>
      <c r="H6154" s="5">
        <v>47</v>
      </c>
      <c r="I6154" s="5">
        <v>15</v>
      </c>
      <c r="J6154" s="5">
        <v>130</v>
      </c>
      <c r="K6154" s="5">
        <v>99</v>
      </c>
      <c r="L6154" s="9">
        <f t="shared" si="192"/>
        <v>24</v>
      </c>
      <c r="M6154" s="9" t="str">
        <f t="shared" si="193"/>
        <v>low</v>
      </c>
      <c r="N6154" s="10">
        <v>-274.92016708329174</v>
      </c>
      <c r="O6154" s="11">
        <v>1.9625416665803641E-2</v>
      </c>
      <c r="P6154" s="7" t="s">
        <v>1461</v>
      </c>
      <c r="Q6154" s="7" t="s">
        <v>1470</v>
      </c>
      <c r="R6154" s="12"/>
    </row>
    <row r="6155" spans="1:18" ht="15.75" x14ac:dyDescent="0.2">
      <c r="A6155" s="5">
        <v>5248206</v>
      </c>
      <c r="B6155" s="6" t="s">
        <v>10903</v>
      </c>
      <c r="C6155" s="7" t="s">
        <v>157</v>
      </c>
      <c r="D6155" s="7" t="s">
        <v>12224</v>
      </c>
      <c r="E6155" s="8" t="s">
        <v>2383</v>
      </c>
      <c r="F6155" s="7" t="s">
        <v>12486</v>
      </c>
      <c r="G6155" s="7" t="s">
        <v>214</v>
      </c>
      <c r="H6155" s="5">
        <v>9</v>
      </c>
      <c r="I6155" s="5">
        <v>15</v>
      </c>
      <c r="J6155" s="5">
        <v>100</v>
      </c>
      <c r="K6155" s="5">
        <v>97</v>
      </c>
      <c r="L6155" s="9">
        <f t="shared" si="192"/>
        <v>22</v>
      </c>
      <c r="M6155" s="9" t="str">
        <f t="shared" si="193"/>
        <v>low</v>
      </c>
      <c r="N6155" s="10">
        <v>-277.61063039347209</v>
      </c>
      <c r="O6155" s="11">
        <v>2.112997681251727E-3</v>
      </c>
      <c r="P6155" s="7" t="s">
        <v>1461</v>
      </c>
      <c r="Q6155" s="7" t="s">
        <v>1470</v>
      </c>
      <c r="R6155" s="12"/>
    </row>
    <row r="6156" spans="1:18" ht="15.75" x14ac:dyDescent="0.2">
      <c r="A6156" s="5">
        <v>5248514</v>
      </c>
      <c r="B6156" s="6" t="s">
        <v>10903</v>
      </c>
      <c r="C6156" s="7" t="s">
        <v>56</v>
      </c>
      <c r="D6156" s="7" t="s">
        <v>12490</v>
      </c>
      <c r="E6156" s="8" t="s">
        <v>2383</v>
      </c>
      <c r="F6156" s="7" t="s">
        <v>12491</v>
      </c>
      <c r="G6156" s="7" t="s">
        <v>215</v>
      </c>
      <c r="H6156" s="5">
        <v>48</v>
      </c>
      <c r="I6156" s="5">
        <v>15</v>
      </c>
      <c r="J6156" s="5">
        <v>100</v>
      </c>
      <c r="K6156" s="5">
        <v>95</v>
      </c>
      <c r="L6156" s="9">
        <f t="shared" si="192"/>
        <v>22</v>
      </c>
      <c r="M6156" s="9" t="str">
        <f t="shared" si="193"/>
        <v>low</v>
      </c>
      <c r="N6156" s="10">
        <v>-277.65041523143736</v>
      </c>
      <c r="O6156" s="11">
        <v>4.9640196761174593E-2</v>
      </c>
      <c r="P6156" s="7" t="s">
        <v>1461</v>
      </c>
      <c r="Q6156" s="7" t="s">
        <v>1470</v>
      </c>
      <c r="R6156" s="12"/>
    </row>
    <row r="6157" spans="1:18" ht="15.75" x14ac:dyDescent="0.2">
      <c r="A6157" s="5">
        <v>5290983</v>
      </c>
      <c r="B6157" s="6" t="s">
        <v>10910</v>
      </c>
      <c r="C6157" s="7" t="s">
        <v>115</v>
      </c>
      <c r="D6157" s="7" t="s">
        <v>12498</v>
      </c>
      <c r="E6157" s="8" t="s">
        <v>2383</v>
      </c>
      <c r="F6157" s="7" t="s">
        <v>12499</v>
      </c>
      <c r="G6157" s="7" t="s">
        <v>214</v>
      </c>
      <c r="H6157" s="5">
        <v>30</v>
      </c>
      <c r="I6157" s="5">
        <v>15</v>
      </c>
      <c r="J6157" s="5">
        <v>110</v>
      </c>
      <c r="K6157" s="5">
        <v>96</v>
      </c>
      <c r="L6157" s="9">
        <f t="shared" si="192"/>
        <v>22</v>
      </c>
      <c r="M6157" s="9" t="str">
        <f t="shared" si="193"/>
        <v>low</v>
      </c>
      <c r="N6157" s="10">
        <v>-263.64538495369197</v>
      </c>
      <c r="O6157" s="11">
        <v>1.6585115736234002E-2</v>
      </c>
      <c r="P6157" s="7" t="s">
        <v>1461</v>
      </c>
      <c r="Q6157" s="7" t="s">
        <v>1470</v>
      </c>
      <c r="R6157" s="12"/>
    </row>
    <row r="6158" spans="1:18" ht="15.75" x14ac:dyDescent="0.2">
      <c r="A6158" s="5">
        <v>5289789</v>
      </c>
      <c r="B6158" s="6" t="s">
        <v>10910</v>
      </c>
      <c r="C6158" s="7" t="s">
        <v>106</v>
      </c>
      <c r="D6158" s="7" t="s">
        <v>12537</v>
      </c>
      <c r="E6158" s="8" t="s">
        <v>2383</v>
      </c>
      <c r="F6158" s="7" t="s">
        <v>920</v>
      </c>
      <c r="G6158" s="7" t="s">
        <v>214</v>
      </c>
      <c r="H6158" s="5">
        <v>18</v>
      </c>
      <c r="I6158" s="5">
        <v>15</v>
      </c>
      <c r="J6158" s="5">
        <v>120</v>
      </c>
      <c r="K6158" s="5">
        <v>95</v>
      </c>
      <c r="L6158" s="9">
        <f t="shared" si="192"/>
        <v>22</v>
      </c>
      <c r="M6158" s="9" t="str">
        <f t="shared" si="193"/>
        <v>low</v>
      </c>
      <c r="N6158" s="10">
        <v>-265.22897719909088</v>
      </c>
      <c r="O6158" s="11">
        <v>5.8633101871237159E-3</v>
      </c>
      <c r="P6158" s="7" t="s">
        <v>1461</v>
      </c>
      <c r="Q6158" s="7" t="s">
        <v>1470</v>
      </c>
      <c r="R6158" s="12"/>
    </row>
    <row r="6159" spans="1:18" ht="15.75" x14ac:dyDescent="0.2">
      <c r="A6159" s="5">
        <v>5352136</v>
      </c>
      <c r="B6159" s="6" t="s">
        <v>10912</v>
      </c>
      <c r="C6159" s="7" t="s">
        <v>149</v>
      </c>
      <c r="D6159" s="7" t="s">
        <v>11797</v>
      </c>
      <c r="E6159" s="8" t="s">
        <v>2383</v>
      </c>
      <c r="F6159" s="7" t="s">
        <v>12540</v>
      </c>
      <c r="G6159" s="7" t="s">
        <v>214</v>
      </c>
      <c r="H6159" s="5">
        <v>40</v>
      </c>
      <c r="I6159" s="5">
        <v>15</v>
      </c>
      <c r="J6159" s="5">
        <v>130</v>
      </c>
      <c r="K6159" s="5">
        <v>95</v>
      </c>
      <c r="L6159" s="9">
        <f t="shared" si="192"/>
        <v>24</v>
      </c>
      <c r="M6159" s="9" t="str">
        <f t="shared" si="193"/>
        <v>low</v>
      </c>
      <c r="N6159" s="10">
        <v>-245.28194555554364</v>
      </c>
      <c r="O6159" s="11">
        <v>4.4341782413539477E-3</v>
      </c>
      <c r="P6159" s="7" t="s">
        <v>1461</v>
      </c>
      <c r="Q6159" s="7" t="s">
        <v>1470</v>
      </c>
      <c r="R6159" s="12"/>
    </row>
    <row r="6160" spans="1:18" ht="15.75" x14ac:dyDescent="0.2">
      <c r="A6160" s="5">
        <v>5291419</v>
      </c>
      <c r="B6160" s="6" t="s">
        <v>10910</v>
      </c>
      <c r="C6160" s="7" t="s">
        <v>159</v>
      </c>
      <c r="D6160" s="7" t="s">
        <v>12577</v>
      </c>
      <c r="E6160" s="8" t="s">
        <v>2383</v>
      </c>
      <c r="F6160" s="7" t="s">
        <v>12578</v>
      </c>
      <c r="G6160" s="7" t="s">
        <v>214</v>
      </c>
      <c r="H6160" s="5">
        <v>60</v>
      </c>
      <c r="I6160" s="5">
        <v>15</v>
      </c>
      <c r="J6160" s="5">
        <v>110</v>
      </c>
      <c r="K6160" s="5">
        <v>97</v>
      </c>
      <c r="L6160" s="9">
        <f t="shared" si="192"/>
        <v>22</v>
      </c>
      <c r="M6160" s="9" t="str">
        <f t="shared" si="193"/>
        <v>low</v>
      </c>
      <c r="N6160" s="10">
        <v>-265.91937584489642</v>
      </c>
      <c r="O6160" s="11">
        <v>2.8225694404682145E-3</v>
      </c>
      <c r="P6160" s="7" t="s">
        <v>1461</v>
      </c>
      <c r="Q6160" s="7" t="s">
        <v>1470</v>
      </c>
      <c r="R6160" s="12"/>
    </row>
    <row r="6161" spans="1:18" ht="15.75" x14ac:dyDescent="0.2">
      <c r="A6161" s="5">
        <v>5353174</v>
      </c>
      <c r="B6161" s="6" t="s">
        <v>10912</v>
      </c>
      <c r="C6161" s="7" t="s">
        <v>115</v>
      </c>
      <c r="D6161" s="7" t="s">
        <v>12597</v>
      </c>
      <c r="E6161" s="8" t="s">
        <v>2383</v>
      </c>
      <c r="F6161" s="7" t="s">
        <v>898</v>
      </c>
      <c r="G6161" s="7" t="s">
        <v>214</v>
      </c>
      <c r="H6161" s="5">
        <v>19</v>
      </c>
      <c r="I6161" s="5">
        <v>15</v>
      </c>
      <c r="J6161" s="5">
        <v>110</v>
      </c>
      <c r="K6161" s="5">
        <v>97</v>
      </c>
      <c r="L6161" s="9">
        <f t="shared" si="192"/>
        <v>22</v>
      </c>
      <c r="M6161" s="9" t="str">
        <f t="shared" si="193"/>
        <v>low</v>
      </c>
      <c r="N6161" s="10">
        <v>-246.58975474532781</v>
      </c>
      <c r="O6161" s="11">
        <v>3.1257754671969451E-3</v>
      </c>
      <c r="P6161" s="7" t="s">
        <v>1461</v>
      </c>
      <c r="Q6161" s="7" t="s">
        <v>1470</v>
      </c>
      <c r="R6161" s="12"/>
    </row>
    <row r="6162" spans="1:18" ht="15.75" x14ac:dyDescent="0.2">
      <c r="A6162" s="5">
        <v>5327994</v>
      </c>
      <c r="B6162" s="6" t="s">
        <v>2416</v>
      </c>
      <c r="C6162" s="7" t="s">
        <v>146</v>
      </c>
      <c r="D6162" s="7" t="s">
        <v>11991</v>
      </c>
      <c r="E6162" s="8" t="s">
        <v>2383</v>
      </c>
      <c r="F6162" s="7" t="s">
        <v>977</v>
      </c>
      <c r="G6162" s="7" t="s">
        <v>215</v>
      </c>
      <c r="H6162" s="5">
        <v>23</v>
      </c>
      <c r="I6162" s="5">
        <v>15</v>
      </c>
      <c r="J6162" s="5">
        <v>120</v>
      </c>
      <c r="K6162" s="5">
        <v>97</v>
      </c>
      <c r="L6162" s="9">
        <f t="shared" si="192"/>
        <v>22</v>
      </c>
      <c r="M6162" s="9" t="str">
        <f t="shared" si="193"/>
        <v>low</v>
      </c>
      <c r="N6162" s="10">
        <v>-254.7637111110671</v>
      </c>
      <c r="O6162" s="11">
        <v>1.2648888885451015E-2</v>
      </c>
      <c r="P6162" s="7" t="s">
        <v>14</v>
      </c>
      <c r="Q6162" s="7" t="s">
        <v>1470</v>
      </c>
      <c r="R6162" s="12"/>
    </row>
    <row r="6163" spans="1:18" ht="15.75" x14ac:dyDescent="0.2">
      <c r="A6163" s="5">
        <v>5329046</v>
      </c>
      <c r="B6163" s="6" t="s">
        <v>2416</v>
      </c>
      <c r="C6163" s="7" t="s">
        <v>138</v>
      </c>
      <c r="D6163" s="7" t="s">
        <v>12601</v>
      </c>
      <c r="E6163" s="8" t="s">
        <v>2383</v>
      </c>
      <c r="F6163" s="7" t="s">
        <v>12602</v>
      </c>
      <c r="G6163" s="7" t="s">
        <v>214</v>
      </c>
      <c r="H6163" s="5">
        <v>40</v>
      </c>
      <c r="I6163" s="5">
        <v>15</v>
      </c>
      <c r="J6163" s="5">
        <v>110</v>
      </c>
      <c r="K6163" s="5">
        <v>97</v>
      </c>
      <c r="L6163" s="9">
        <f t="shared" si="192"/>
        <v>22</v>
      </c>
      <c r="M6163" s="9" t="str">
        <f t="shared" si="193"/>
        <v>low</v>
      </c>
      <c r="N6163" s="10">
        <v>-254.57722067128634</v>
      </c>
      <c r="O6163" s="11">
        <v>1.0102731481310911E-2</v>
      </c>
      <c r="P6163" s="7" t="s">
        <v>1461</v>
      </c>
      <c r="Q6163" s="5" t="s">
        <v>1470</v>
      </c>
      <c r="R6163" s="12"/>
    </row>
    <row r="6164" spans="1:18" ht="15.75" x14ac:dyDescent="0.2">
      <c r="A6164" s="5">
        <v>5291205</v>
      </c>
      <c r="B6164" s="6" t="s">
        <v>10910</v>
      </c>
      <c r="C6164" s="7" t="s">
        <v>121</v>
      </c>
      <c r="D6164" s="7" t="s">
        <v>12621</v>
      </c>
      <c r="E6164" s="8" t="s">
        <v>2383</v>
      </c>
      <c r="F6164" s="7" t="s">
        <v>745</v>
      </c>
      <c r="G6164" s="7" t="s">
        <v>214</v>
      </c>
      <c r="H6164" s="5">
        <v>25</v>
      </c>
      <c r="I6164" s="5">
        <v>15</v>
      </c>
      <c r="J6164" s="5">
        <v>130</v>
      </c>
      <c r="K6164" s="5">
        <v>96</v>
      </c>
      <c r="L6164" s="9">
        <f t="shared" si="192"/>
        <v>24</v>
      </c>
      <c r="M6164" s="9" t="str">
        <f t="shared" si="193"/>
        <v>low</v>
      </c>
      <c r="N6164" s="10">
        <v>-267.18269995365699</v>
      </c>
      <c r="O6164" s="11">
        <v>8.2095601828768849E-3</v>
      </c>
      <c r="P6164" s="7" t="s">
        <v>1461</v>
      </c>
      <c r="Q6164" s="7" t="s">
        <v>1470</v>
      </c>
      <c r="R6164" s="12"/>
    </row>
    <row r="6165" spans="1:18" ht="15.75" x14ac:dyDescent="0.2">
      <c r="A6165" s="5">
        <v>5251585</v>
      </c>
      <c r="B6165" s="6" t="s">
        <v>3182</v>
      </c>
      <c r="C6165" s="7" t="s">
        <v>99</v>
      </c>
      <c r="D6165" s="7" t="s">
        <v>12644</v>
      </c>
      <c r="E6165" s="8" t="s">
        <v>2383</v>
      </c>
      <c r="F6165" s="7" t="s">
        <v>12645</v>
      </c>
      <c r="G6165" s="7" t="s">
        <v>214</v>
      </c>
      <c r="H6165" s="5">
        <v>32</v>
      </c>
      <c r="I6165" s="5">
        <v>15</v>
      </c>
      <c r="J6165" s="5">
        <v>110</v>
      </c>
      <c r="K6165" s="5">
        <v>98</v>
      </c>
      <c r="L6165" s="9">
        <f t="shared" si="192"/>
        <v>22</v>
      </c>
      <c r="M6165" s="9" t="str">
        <f t="shared" si="193"/>
        <v>low</v>
      </c>
      <c r="N6165" s="10">
        <v>-281.03642086801119</v>
      </c>
      <c r="O6165" s="11">
        <v>4.2256134256604128E-3</v>
      </c>
      <c r="P6165" s="7" t="s">
        <v>1461</v>
      </c>
      <c r="Q6165" s="5" t="s">
        <v>1470</v>
      </c>
      <c r="R6165" s="12"/>
    </row>
    <row r="6166" spans="1:18" ht="15.75" x14ac:dyDescent="0.2">
      <c r="A6166" s="5">
        <v>5250685</v>
      </c>
      <c r="B6166" s="6" t="s">
        <v>3182</v>
      </c>
      <c r="C6166" s="7" t="s">
        <v>63</v>
      </c>
      <c r="D6166" s="7" t="s">
        <v>12429</v>
      </c>
      <c r="E6166" s="8" t="s">
        <v>2383</v>
      </c>
      <c r="F6166" s="7" t="s">
        <v>12688</v>
      </c>
      <c r="G6166" s="7" t="s">
        <v>214</v>
      </c>
      <c r="H6166" s="5">
        <v>37</v>
      </c>
      <c r="I6166" s="5">
        <v>15</v>
      </c>
      <c r="J6166" s="5">
        <v>120</v>
      </c>
      <c r="K6166" s="5">
        <v>96</v>
      </c>
      <c r="L6166" s="9">
        <f t="shared" si="192"/>
        <v>22</v>
      </c>
      <c r="M6166" s="9" t="str">
        <f t="shared" si="193"/>
        <v>low</v>
      </c>
      <c r="N6166" s="10">
        <v>-282.54516708329174</v>
      </c>
      <c r="O6166" s="11">
        <v>1.9625416665803641E-2</v>
      </c>
      <c r="P6166" s="7" t="s">
        <v>1461</v>
      </c>
      <c r="Q6166" s="5" t="s">
        <v>1470</v>
      </c>
      <c r="R6166" s="12"/>
    </row>
    <row r="6167" spans="1:18" ht="15.75" x14ac:dyDescent="0.2">
      <c r="A6167" s="5">
        <v>5354393</v>
      </c>
      <c r="B6167" s="6" t="s">
        <v>12296</v>
      </c>
      <c r="C6167" s="7" t="s">
        <v>130</v>
      </c>
      <c r="D6167" s="7" t="s">
        <v>12691</v>
      </c>
      <c r="E6167" s="8" t="s">
        <v>2383</v>
      </c>
      <c r="F6167" s="7" t="s">
        <v>12692</v>
      </c>
      <c r="G6167" s="7" t="s">
        <v>214</v>
      </c>
      <c r="H6167" s="5">
        <v>20</v>
      </c>
      <c r="I6167" s="5">
        <v>15</v>
      </c>
      <c r="J6167" s="5">
        <v>120</v>
      </c>
      <c r="K6167" s="5">
        <v>98</v>
      </c>
      <c r="L6167" s="9">
        <f t="shared" si="192"/>
        <v>22</v>
      </c>
      <c r="M6167" s="9" t="str">
        <f t="shared" si="193"/>
        <v>low</v>
      </c>
      <c r="N6167" s="10">
        <v>-249.00945072918694</v>
      </c>
      <c r="O6167" s="11">
        <v>1.4370289354701526E-2</v>
      </c>
      <c r="P6167" s="7" t="s">
        <v>1461</v>
      </c>
      <c r="Q6167" s="7" t="s">
        <v>1470</v>
      </c>
      <c r="R6167" s="12"/>
    </row>
    <row r="6168" spans="1:18" ht="15.75" x14ac:dyDescent="0.2">
      <c r="A6168" s="5">
        <v>5291011</v>
      </c>
      <c r="B6168" s="6" t="s">
        <v>10910</v>
      </c>
      <c r="C6168" s="7" t="s">
        <v>98</v>
      </c>
      <c r="D6168" s="7" t="s">
        <v>12728</v>
      </c>
      <c r="E6168" s="8" t="s">
        <v>2383</v>
      </c>
      <c r="F6168" s="7" t="s">
        <v>987</v>
      </c>
      <c r="G6168" s="7" t="s">
        <v>215</v>
      </c>
      <c r="H6168" s="5">
        <v>20</v>
      </c>
      <c r="I6168" s="5">
        <v>15</v>
      </c>
      <c r="J6168" s="5">
        <v>110</v>
      </c>
      <c r="K6168" s="5">
        <v>98</v>
      </c>
      <c r="L6168" s="9">
        <f t="shared" si="192"/>
        <v>22</v>
      </c>
      <c r="M6168" s="9" t="str">
        <f t="shared" si="193"/>
        <v>low</v>
      </c>
      <c r="N6168" s="10">
        <v>-270.34861172449018</v>
      </c>
      <c r="O6168" s="11">
        <v>6.8871527764713392E-3</v>
      </c>
      <c r="P6168" s="7" t="s">
        <v>1461</v>
      </c>
      <c r="Q6168" s="7" t="s">
        <v>1470</v>
      </c>
      <c r="R6168" s="12"/>
    </row>
    <row r="6169" spans="1:18" ht="15.75" x14ac:dyDescent="0.2">
      <c r="A6169" s="5">
        <v>5224853</v>
      </c>
      <c r="B6169" s="6" t="s">
        <v>10642</v>
      </c>
      <c r="C6169" s="7" t="s">
        <v>56</v>
      </c>
      <c r="D6169" s="7" t="s">
        <v>12739</v>
      </c>
      <c r="E6169" s="8" t="s">
        <v>2383</v>
      </c>
      <c r="F6169" s="7" t="s">
        <v>12740</v>
      </c>
      <c r="G6169" s="7" t="s">
        <v>215</v>
      </c>
      <c r="H6169" s="5">
        <v>22</v>
      </c>
      <c r="I6169" s="5">
        <v>15</v>
      </c>
      <c r="J6169" s="5">
        <v>110</v>
      </c>
      <c r="K6169" s="5">
        <v>96</v>
      </c>
      <c r="L6169" s="9">
        <f t="shared" si="192"/>
        <v>22</v>
      </c>
      <c r="M6169" s="9" t="str">
        <f t="shared" si="193"/>
        <v>low</v>
      </c>
      <c r="N6169" s="10">
        <v>-293.41030104162201</v>
      </c>
      <c r="O6169" s="11">
        <v>5.406304397911299E-2</v>
      </c>
      <c r="P6169" s="7" t="s">
        <v>1461</v>
      </c>
      <c r="Q6169" s="7" t="s">
        <v>1470</v>
      </c>
      <c r="R6169" s="12"/>
    </row>
    <row r="6170" spans="1:18" ht="15.75" x14ac:dyDescent="0.2">
      <c r="A6170" s="5">
        <v>5224853</v>
      </c>
      <c r="B6170" s="6" t="s">
        <v>10642</v>
      </c>
      <c r="C6170" s="7" t="s">
        <v>56</v>
      </c>
      <c r="D6170" s="7" t="s">
        <v>12739</v>
      </c>
      <c r="E6170" s="8" t="s">
        <v>2383</v>
      </c>
      <c r="F6170" s="7" t="s">
        <v>12741</v>
      </c>
      <c r="G6170" s="7" t="s">
        <v>215</v>
      </c>
      <c r="H6170" s="5">
        <v>9</v>
      </c>
      <c r="I6170" s="5">
        <v>15</v>
      </c>
      <c r="J6170" s="5">
        <v>95</v>
      </c>
      <c r="K6170" s="5">
        <v>98</v>
      </c>
      <c r="L6170" s="9">
        <f t="shared" si="192"/>
        <v>22</v>
      </c>
      <c r="M6170" s="9" t="str">
        <f t="shared" si="193"/>
        <v>low</v>
      </c>
      <c r="N6170" s="10">
        <v>-293.45196770832263</v>
      </c>
      <c r="O6170" s="11">
        <v>5.406304397911299E-2</v>
      </c>
      <c r="P6170" s="7" t="s">
        <v>1461</v>
      </c>
      <c r="Q6170" s="7" t="s">
        <v>1470</v>
      </c>
      <c r="R6170" s="12"/>
    </row>
    <row r="6171" spans="1:18" ht="15.75" x14ac:dyDescent="0.2">
      <c r="A6171" s="5">
        <v>5329147</v>
      </c>
      <c r="B6171" s="6" t="s">
        <v>2416</v>
      </c>
      <c r="C6171" s="7" t="s">
        <v>144</v>
      </c>
      <c r="D6171" s="7" t="s">
        <v>12796</v>
      </c>
      <c r="E6171" s="8" t="s">
        <v>2383</v>
      </c>
      <c r="F6171" s="7" t="s">
        <v>2217</v>
      </c>
      <c r="G6171" s="7" t="s">
        <v>214</v>
      </c>
      <c r="H6171" s="5">
        <v>21</v>
      </c>
      <c r="I6171" s="5">
        <v>15</v>
      </c>
      <c r="J6171" s="5">
        <v>140</v>
      </c>
      <c r="K6171" s="5">
        <v>95</v>
      </c>
      <c r="L6171" s="9">
        <f t="shared" si="192"/>
        <v>24</v>
      </c>
      <c r="M6171" s="9" t="str">
        <f t="shared" si="193"/>
        <v>low</v>
      </c>
      <c r="N6171" s="10">
        <v>-260.34452773149678</v>
      </c>
      <c r="O6171" s="11">
        <v>2.4216782403527759E-3</v>
      </c>
      <c r="P6171" s="7" t="s">
        <v>1461</v>
      </c>
      <c r="Q6171" s="7" t="s">
        <v>1470</v>
      </c>
      <c r="R6171" s="12"/>
    </row>
    <row r="6172" spans="1:18" ht="15.75" x14ac:dyDescent="0.2">
      <c r="A6172" s="5">
        <v>5247778</v>
      </c>
      <c r="B6172" s="6" t="s">
        <v>10903</v>
      </c>
      <c r="C6172" s="7" t="s">
        <v>157</v>
      </c>
      <c r="D6172" s="7" t="s">
        <v>11853</v>
      </c>
      <c r="E6172" s="8" t="s">
        <v>2383</v>
      </c>
      <c r="F6172" s="7" t="s">
        <v>12810</v>
      </c>
      <c r="G6172" s="7" t="s">
        <v>214</v>
      </c>
      <c r="H6172" s="5">
        <v>39</v>
      </c>
      <c r="I6172" s="5">
        <v>15</v>
      </c>
      <c r="J6172" s="5">
        <v>110</v>
      </c>
      <c r="K6172" s="5">
        <v>96</v>
      </c>
      <c r="L6172" s="9">
        <f t="shared" si="192"/>
        <v>22</v>
      </c>
      <c r="M6172" s="9" t="str">
        <f t="shared" si="193"/>
        <v>low</v>
      </c>
      <c r="N6172" s="10">
        <v>-287.41265509258665</v>
      </c>
      <c r="O6172" s="11">
        <v>8.6627777782268822E-3</v>
      </c>
      <c r="P6172" s="7" t="s">
        <v>1461</v>
      </c>
      <c r="Q6172" s="7" t="s">
        <v>1470</v>
      </c>
      <c r="R6172" s="12"/>
    </row>
    <row r="6173" spans="1:18" ht="15.75" x14ac:dyDescent="0.2">
      <c r="A6173" s="5">
        <v>5352206</v>
      </c>
      <c r="B6173" s="6" t="s">
        <v>10912</v>
      </c>
      <c r="C6173" s="7" t="s">
        <v>63</v>
      </c>
      <c r="D6173" s="7" t="s">
        <v>11867</v>
      </c>
      <c r="E6173" s="8" t="s">
        <v>2383</v>
      </c>
      <c r="F6173" s="7" t="s">
        <v>12834</v>
      </c>
      <c r="G6173" s="7" t="s">
        <v>214</v>
      </c>
      <c r="H6173" s="5">
        <v>25</v>
      </c>
      <c r="I6173" s="5">
        <v>15</v>
      </c>
      <c r="J6173" s="5">
        <v>110</v>
      </c>
      <c r="K6173" s="5">
        <v>98</v>
      </c>
      <c r="L6173" s="9">
        <f t="shared" si="192"/>
        <v>22</v>
      </c>
      <c r="M6173" s="9" t="str">
        <f t="shared" si="193"/>
        <v>low</v>
      </c>
      <c r="N6173" s="10">
        <v>-254.26236766202783</v>
      </c>
      <c r="O6173" s="11">
        <v>7.0584490749752149E-3</v>
      </c>
      <c r="P6173" s="7" t="s">
        <v>1461</v>
      </c>
      <c r="Q6173" s="7" t="s">
        <v>1470</v>
      </c>
      <c r="R6173" s="12"/>
    </row>
    <row r="6174" spans="1:18" ht="15.75" x14ac:dyDescent="0.2">
      <c r="A6174" s="5">
        <v>5352206</v>
      </c>
      <c r="B6174" s="6" t="s">
        <v>10912</v>
      </c>
      <c r="C6174" s="7" t="s">
        <v>63</v>
      </c>
      <c r="D6174" s="7" t="s">
        <v>11867</v>
      </c>
      <c r="E6174" s="8" t="s">
        <v>2383</v>
      </c>
      <c r="F6174" s="7" t="s">
        <v>12835</v>
      </c>
      <c r="G6174" s="7" t="s">
        <v>215</v>
      </c>
      <c r="H6174" s="5">
        <v>46</v>
      </c>
      <c r="I6174" s="5">
        <v>15</v>
      </c>
      <c r="J6174" s="5">
        <v>110</v>
      </c>
      <c r="K6174" s="5">
        <v>98</v>
      </c>
      <c r="L6174" s="9">
        <f t="shared" si="192"/>
        <v>22</v>
      </c>
      <c r="M6174" s="9" t="str">
        <f t="shared" si="193"/>
        <v>low</v>
      </c>
      <c r="N6174" s="10">
        <v>-254.30403432872117</v>
      </c>
      <c r="O6174" s="11">
        <v>7.0584490749752149E-3</v>
      </c>
      <c r="P6174" s="7" t="s">
        <v>1461</v>
      </c>
      <c r="Q6174" s="5" t="s">
        <v>1470</v>
      </c>
      <c r="R6174" s="12"/>
    </row>
    <row r="6175" spans="1:18" ht="15.75" x14ac:dyDescent="0.2">
      <c r="A6175" s="5">
        <v>5289115</v>
      </c>
      <c r="B6175" s="6" t="s">
        <v>10910</v>
      </c>
      <c r="C6175" s="7" t="s">
        <v>157</v>
      </c>
      <c r="D6175" s="7" t="s">
        <v>12854</v>
      </c>
      <c r="E6175" s="8" t="s">
        <v>2383</v>
      </c>
      <c r="F6175" s="7" t="s">
        <v>1396</v>
      </c>
      <c r="G6175" s="7" t="s">
        <v>214</v>
      </c>
      <c r="H6175" s="5">
        <v>22</v>
      </c>
      <c r="I6175" s="5">
        <v>15</v>
      </c>
      <c r="J6175" s="5">
        <v>110</v>
      </c>
      <c r="K6175" s="5">
        <v>99</v>
      </c>
      <c r="L6175" s="9">
        <f t="shared" si="192"/>
        <v>22</v>
      </c>
      <c r="M6175" s="9" t="str">
        <f t="shared" si="193"/>
        <v>low</v>
      </c>
      <c r="N6175" s="10">
        <v>-275.17718533566222</v>
      </c>
      <c r="O6175" s="11">
        <v>7.3831828703987412E-3</v>
      </c>
      <c r="P6175" s="7" t="s">
        <v>1461</v>
      </c>
      <c r="Q6175" s="7" t="s">
        <v>1470</v>
      </c>
      <c r="R6175" s="12"/>
    </row>
    <row r="6176" spans="1:18" ht="15.75" x14ac:dyDescent="0.2">
      <c r="A6176" s="5">
        <v>5248514</v>
      </c>
      <c r="B6176" s="6" t="s">
        <v>10903</v>
      </c>
      <c r="C6176" s="7" t="s">
        <v>56</v>
      </c>
      <c r="D6176" s="7" t="s">
        <v>12490</v>
      </c>
      <c r="E6176" s="8" t="s">
        <v>2383</v>
      </c>
      <c r="F6176" s="7" t="s">
        <v>12903</v>
      </c>
      <c r="G6176" s="7" t="s">
        <v>215</v>
      </c>
      <c r="H6176" s="5">
        <v>35</v>
      </c>
      <c r="I6176" s="5">
        <v>15</v>
      </c>
      <c r="J6176" s="5">
        <v>110</v>
      </c>
      <c r="K6176" s="5">
        <v>94</v>
      </c>
      <c r="L6176" s="9">
        <f t="shared" si="192"/>
        <v>22</v>
      </c>
      <c r="M6176" s="9" t="str">
        <f t="shared" si="193"/>
        <v>low</v>
      </c>
      <c r="N6176" s="10">
        <v>-290.35874856483133</v>
      </c>
      <c r="O6176" s="11">
        <v>4.9640196761174593E-2</v>
      </c>
      <c r="P6176" s="7" t="s">
        <v>1461</v>
      </c>
      <c r="Q6176" s="5" t="s">
        <v>1470</v>
      </c>
      <c r="R6176" s="12"/>
    </row>
    <row r="6177" spans="1:18" ht="15.75" x14ac:dyDescent="0.2">
      <c r="A6177" s="5">
        <v>5327931</v>
      </c>
      <c r="B6177" s="6" t="s">
        <v>2416</v>
      </c>
      <c r="C6177" s="7" t="s">
        <v>112</v>
      </c>
      <c r="D6177" s="7" t="s">
        <v>12914</v>
      </c>
      <c r="E6177" s="8" t="s">
        <v>2383</v>
      </c>
      <c r="F6177" s="7" t="s">
        <v>573</v>
      </c>
      <c r="G6177" s="7" t="s">
        <v>215</v>
      </c>
      <c r="H6177" s="5">
        <v>72</v>
      </c>
      <c r="I6177" s="5">
        <v>15</v>
      </c>
      <c r="J6177" s="5">
        <v>150</v>
      </c>
      <c r="K6177" s="5">
        <v>93</v>
      </c>
      <c r="L6177" s="9">
        <f t="shared" si="192"/>
        <v>21</v>
      </c>
      <c r="M6177" s="9" t="str">
        <f t="shared" si="193"/>
        <v>low</v>
      </c>
      <c r="N6177" s="10">
        <v>-264.6096403472402</v>
      </c>
      <c r="O6177" s="11">
        <v>1.0721562503022142E-2</v>
      </c>
      <c r="P6177" s="7" t="s">
        <v>1461</v>
      </c>
      <c r="Q6177" s="5" t="s">
        <v>1470</v>
      </c>
      <c r="R6177" s="12"/>
    </row>
    <row r="6178" spans="1:18" ht="15.75" x14ac:dyDescent="0.2">
      <c r="A6178" s="5">
        <v>5330452</v>
      </c>
      <c r="B6178" s="6" t="s">
        <v>12301</v>
      </c>
      <c r="C6178" s="7" t="s">
        <v>138</v>
      </c>
      <c r="D6178" s="7" t="s">
        <v>12923</v>
      </c>
      <c r="E6178" s="8" t="s">
        <v>2383</v>
      </c>
      <c r="F6178" s="7" t="s">
        <v>12924</v>
      </c>
      <c r="G6178" s="7" t="s">
        <v>214</v>
      </c>
      <c r="H6178" s="5">
        <v>0</v>
      </c>
      <c r="I6178" s="5">
        <v>15</v>
      </c>
      <c r="J6178" s="5">
        <v>10</v>
      </c>
      <c r="K6178" s="5">
        <v>98</v>
      </c>
      <c r="L6178" s="9">
        <f t="shared" si="192"/>
        <v>18</v>
      </c>
      <c r="M6178" s="9" t="str">
        <f t="shared" si="193"/>
        <v>MID</v>
      </c>
      <c r="N6178" s="10">
        <v>-264.06486936338479</v>
      </c>
      <c r="O6178" s="11">
        <v>7.1854976849863306E-3</v>
      </c>
      <c r="P6178" s="7" t="s">
        <v>1461</v>
      </c>
      <c r="Q6178" s="7" t="s">
        <v>1470</v>
      </c>
      <c r="R6178" s="12"/>
    </row>
    <row r="6179" spans="1:18" ht="15.75" x14ac:dyDescent="0.2">
      <c r="A6179" s="5">
        <v>5330551</v>
      </c>
      <c r="B6179" s="6" t="s">
        <v>12301</v>
      </c>
      <c r="C6179" s="7" t="s">
        <v>129</v>
      </c>
      <c r="D6179" s="7" t="s">
        <v>12926</v>
      </c>
      <c r="E6179" s="8" t="s">
        <v>2383</v>
      </c>
      <c r="F6179" s="7" t="s">
        <v>12927</v>
      </c>
      <c r="G6179" s="7" t="s">
        <v>214</v>
      </c>
      <c r="H6179" s="5">
        <v>40</v>
      </c>
      <c r="I6179" s="5">
        <v>15</v>
      </c>
      <c r="J6179" s="5">
        <v>120</v>
      </c>
      <c r="K6179" s="5">
        <v>96</v>
      </c>
      <c r="L6179" s="9">
        <f t="shared" si="192"/>
        <v>22</v>
      </c>
      <c r="M6179" s="9" t="str">
        <f t="shared" si="193"/>
        <v>low</v>
      </c>
      <c r="N6179" s="10">
        <v>-264.12157109955297</v>
      </c>
      <c r="O6179" s="11">
        <v>3.3305208344245329E-3</v>
      </c>
      <c r="P6179" s="7" t="s">
        <v>14</v>
      </c>
      <c r="Q6179" s="7" t="s">
        <v>1470</v>
      </c>
      <c r="R6179" s="12"/>
    </row>
    <row r="6180" spans="1:18" ht="15.75" x14ac:dyDescent="0.2">
      <c r="A6180" s="5">
        <v>5225706</v>
      </c>
      <c r="B6180" s="6" t="s">
        <v>10642</v>
      </c>
      <c r="C6180" s="7" t="s">
        <v>63</v>
      </c>
      <c r="D6180" s="7" t="s">
        <v>12930</v>
      </c>
      <c r="E6180" s="8" t="s">
        <v>2383</v>
      </c>
      <c r="F6180" s="7" t="s">
        <v>12931</v>
      </c>
      <c r="G6180" s="7" t="s">
        <v>214</v>
      </c>
      <c r="H6180" s="5">
        <v>30</v>
      </c>
      <c r="I6180" s="5">
        <v>15</v>
      </c>
      <c r="J6180" s="5">
        <v>120</v>
      </c>
      <c r="K6180" s="5">
        <v>96</v>
      </c>
      <c r="L6180" s="9">
        <f t="shared" si="192"/>
        <v>22</v>
      </c>
      <c r="M6180" s="9" t="str">
        <f t="shared" si="193"/>
        <v>low</v>
      </c>
      <c r="N6180" s="10">
        <v>-299.23348981480376</v>
      </c>
      <c r="O6180" s="13">
        <v>1.4084918977459893E-2</v>
      </c>
      <c r="P6180" s="7" t="s">
        <v>1461</v>
      </c>
      <c r="Q6180" s="7" t="s">
        <v>1470</v>
      </c>
      <c r="R6180" s="12"/>
    </row>
    <row r="6181" spans="1:18" ht="15.75" x14ac:dyDescent="0.2">
      <c r="A6181" s="5">
        <v>5251580</v>
      </c>
      <c r="B6181" s="6" t="s">
        <v>3182</v>
      </c>
      <c r="C6181" s="7" t="s">
        <v>144</v>
      </c>
      <c r="D6181" s="7" t="s">
        <v>12962</v>
      </c>
      <c r="E6181" s="8" t="s">
        <v>2383</v>
      </c>
      <c r="F6181" s="7" t="s">
        <v>12963</v>
      </c>
      <c r="G6181" s="7" t="s">
        <v>214</v>
      </c>
      <c r="H6181" s="5">
        <v>65</v>
      </c>
      <c r="I6181" s="5">
        <v>15</v>
      </c>
      <c r="J6181" s="5">
        <v>135</v>
      </c>
      <c r="K6181" s="5">
        <v>96</v>
      </c>
      <c r="L6181" s="9">
        <f t="shared" si="192"/>
        <v>21</v>
      </c>
      <c r="M6181" s="9" t="str">
        <f t="shared" si="193"/>
        <v>low</v>
      </c>
      <c r="N6181" s="10">
        <v>-290.99722214122448</v>
      </c>
      <c r="O6181" s="11">
        <v>1.6433298616902903E-2</v>
      </c>
      <c r="P6181" s="7" t="s">
        <v>1461</v>
      </c>
      <c r="Q6181" s="7" t="s">
        <v>1470</v>
      </c>
      <c r="R6181" s="12"/>
    </row>
    <row r="6182" spans="1:18" ht="15.75" x14ac:dyDescent="0.2">
      <c r="A6182" s="5">
        <v>5292408</v>
      </c>
      <c r="B6182" s="6" t="s">
        <v>10985</v>
      </c>
      <c r="C6182" s="7" t="s">
        <v>137</v>
      </c>
      <c r="D6182" s="7" t="s">
        <v>12966</v>
      </c>
      <c r="E6182" s="8" t="s">
        <v>2383</v>
      </c>
      <c r="F6182" s="7" t="s">
        <v>698</v>
      </c>
      <c r="G6182" s="7" t="s">
        <v>214</v>
      </c>
      <c r="H6182" s="5">
        <v>18</v>
      </c>
      <c r="I6182" s="5">
        <v>15</v>
      </c>
      <c r="J6182" s="5">
        <v>110</v>
      </c>
      <c r="K6182" s="5">
        <v>98</v>
      </c>
      <c r="L6182" s="9">
        <f t="shared" si="192"/>
        <v>22</v>
      </c>
      <c r="M6182" s="9" t="str">
        <f t="shared" si="193"/>
        <v>low</v>
      </c>
      <c r="N6182" s="10">
        <v>-277.44519528934325</v>
      </c>
      <c r="O6182" s="11">
        <v>1.5258449071552604E-2</v>
      </c>
      <c r="P6182" s="7" t="s">
        <v>1461</v>
      </c>
      <c r="Q6182" s="7" t="s">
        <v>1470</v>
      </c>
      <c r="R6182" s="12"/>
    </row>
    <row r="6183" spans="1:18" ht="15.75" x14ac:dyDescent="0.2">
      <c r="A6183" s="5">
        <v>5330566</v>
      </c>
      <c r="B6183" s="6" t="s">
        <v>12301</v>
      </c>
      <c r="C6183" s="7" t="s">
        <v>137</v>
      </c>
      <c r="D6183" s="7" t="s">
        <v>12971</v>
      </c>
      <c r="E6183" s="8" t="s">
        <v>2383</v>
      </c>
      <c r="F6183" s="7" t="s">
        <v>12972</v>
      </c>
      <c r="G6183" s="7" t="s">
        <v>214</v>
      </c>
      <c r="H6183" s="5">
        <v>21</v>
      </c>
      <c r="I6183" s="5">
        <v>15</v>
      </c>
      <c r="J6183" s="5">
        <v>120</v>
      </c>
      <c r="K6183" s="5">
        <v>98</v>
      </c>
      <c r="L6183" s="9">
        <f t="shared" si="192"/>
        <v>22</v>
      </c>
      <c r="M6183" s="9" t="str">
        <f t="shared" si="193"/>
        <v>low</v>
      </c>
      <c r="N6183" s="10">
        <v>-265.32433618054347</v>
      </c>
      <c r="O6183" s="11">
        <v>1.0324374998162966E-2</v>
      </c>
      <c r="P6183" s="7" t="s">
        <v>1461</v>
      </c>
      <c r="Q6183" s="7" t="s">
        <v>1470</v>
      </c>
      <c r="R6183" s="12"/>
    </row>
    <row r="6184" spans="1:18" ht="15.75" x14ac:dyDescent="0.2">
      <c r="A6184" s="5">
        <v>5353892</v>
      </c>
      <c r="B6184" s="6" t="s">
        <v>10912</v>
      </c>
      <c r="C6184" s="7" t="s">
        <v>149</v>
      </c>
      <c r="D6184" s="7" t="s">
        <v>12339</v>
      </c>
      <c r="E6184" s="8" t="s">
        <v>2383</v>
      </c>
      <c r="F6184" s="7" t="s">
        <v>13076</v>
      </c>
      <c r="G6184" s="7" t="s">
        <v>214</v>
      </c>
      <c r="H6184" s="5">
        <v>20</v>
      </c>
      <c r="I6184" s="5">
        <v>15</v>
      </c>
      <c r="J6184" s="5">
        <v>125</v>
      </c>
      <c r="K6184" s="5">
        <v>97</v>
      </c>
      <c r="L6184" s="9">
        <f t="shared" si="192"/>
        <v>24</v>
      </c>
      <c r="M6184" s="9" t="str">
        <f t="shared" si="193"/>
        <v>low</v>
      </c>
      <c r="N6184" s="10">
        <v>-261.04069763890584</v>
      </c>
      <c r="O6184" s="11">
        <v>3.4835648111766204E-3</v>
      </c>
      <c r="P6184" s="7" t="s">
        <v>1461</v>
      </c>
      <c r="Q6184" s="7" t="s">
        <v>1470</v>
      </c>
      <c r="R6184" s="12"/>
    </row>
    <row r="6185" spans="1:18" ht="15.75" x14ac:dyDescent="0.2">
      <c r="A6185" s="5">
        <v>5224927</v>
      </c>
      <c r="B6185" s="6" t="s">
        <v>10642</v>
      </c>
      <c r="C6185" s="7" t="s">
        <v>157</v>
      </c>
      <c r="D6185" s="7" t="s">
        <v>13096</v>
      </c>
      <c r="E6185" s="8" t="s">
        <v>2383</v>
      </c>
      <c r="F6185" s="7" t="s">
        <v>1529</v>
      </c>
      <c r="G6185" s="7" t="s">
        <v>214</v>
      </c>
      <c r="H6185" s="5">
        <v>70</v>
      </c>
      <c r="I6185" s="5">
        <v>15</v>
      </c>
      <c r="J6185" s="5">
        <v>140</v>
      </c>
      <c r="K6185" s="5">
        <v>98</v>
      </c>
      <c r="L6185" s="9">
        <f t="shared" si="192"/>
        <v>21</v>
      </c>
      <c r="M6185" s="9" t="str">
        <f t="shared" si="193"/>
        <v>low</v>
      </c>
      <c r="N6185" s="10">
        <v>-304.37629081014165</v>
      </c>
      <c r="O6185" s="11">
        <v>2.9245370387798175E-3</v>
      </c>
      <c r="P6185" s="7" t="s">
        <v>1461</v>
      </c>
      <c r="Q6185" s="7" t="s">
        <v>1470</v>
      </c>
      <c r="R6185" s="12"/>
    </row>
    <row r="6186" spans="1:18" ht="15.75" x14ac:dyDescent="0.2">
      <c r="A6186" s="5">
        <v>5253279</v>
      </c>
      <c r="B6186" s="6" t="s">
        <v>13070</v>
      </c>
      <c r="C6186" s="7" t="s">
        <v>146</v>
      </c>
      <c r="D6186" s="7" t="s">
        <v>13099</v>
      </c>
      <c r="E6186" s="8" t="s">
        <v>2383</v>
      </c>
      <c r="F6186" s="7" t="s">
        <v>13100</v>
      </c>
      <c r="G6186" s="7" t="s">
        <v>214</v>
      </c>
      <c r="H6186" s="5">
        <v>37</v>
      </c>
      <c r="I6186" s="5">
        <v>15</v>
      </c>
      <c r="J6186" s="5">
        <v>130</v>
      </c>
      <c r="K6186" s="5">
        <v>97</v>
      </c>
      <c r="L6186" s="9">
        <f t="shared" si="192"/>
        <v>24</v>
      </c>
      <c r="M6186" s="9" t="str">
        <f t="shared" si="193"/>
        <v>low</v>
      </c>
      <c r="N6186" s="10">
        <v>-294.1729623379797</v>
      </c>
      <c r="O6186" s="11">
        <v>5.5583680514246225E-3</v>
      </c>
      <c r="P6186" s="7" t="s">
        <v>14</v>
      </c>
      <c r="Q6186" s="7" t="s">
        <v>1470</v>
      </c>
      <c r="R6186" s="12"/>
    </row>
    <row r="6187" spans="1:18" ht="15.75" x14ac:dyDescent="0.2">
      <c r="A6187" s="5">
        <v>5353376</v>
      </c>
      <c r="B6187" s="6" t="s">
        <v>10912</v>
      </c>
      <c r="C6187" s="7" t="s">
        <v>155</v>
      </c>
      <c r="D6187" s="7" t="s">
        <v>13123</v>
      </c>
      <c r="E6187" s="8" t="s">
        <v>2383</v>
      </c>
      <c r="F6187" s="7" t="s">
        <v>13124</v>
      </c>
      <c r="G6187" s="7" t="s">
        <v>215</v>
      </c>
      <c r="H6187" s="5">
        <v>42</v>
      </c>
      <c r="I6187" s="5">
        <v>15</v>
      </c>
      <c r="J6187" s="5">
        <v>120</v>
      </c>
      <c r="K6187" s="5">
        <v>97</v>
      </c>
      <c r="L6187" s="9">
        <f t="shared" si="192"/>
        <v>22</v>
      </c>
      <c r="M6187" s="9" t="str">
        <f t="shared" si="193"/>
        <v>low</v>
      </c>
      <c r="N6187" s="10">
        <v>-262.42813826384372</v>
      </c>
      <c r="O6187" s="11">
        <v>1.1086724538472481E-2</v>
      </c>
      <c r="P6187" s="7" t="s">
        <v>1461</v>
      </c>
      <c r="Q6187" s="7" t="s">
        <v>1470</v>
      </c>
      <c r="R6187" s="12"/>
    </row>
    <row r="6188" spans="1:18" ht="15.75" x14ac:dyDescent="0.2">
      <c r="A6188" s="5">
        <v>5354689</v>
      </c>
      <c r="B6188" s="6" t="s">
        <v>12296</v>
      </c>
      <c r="C6188" s="7" t="s">
        <v>63</v>
      </c>
      <c r="D6188" s="7" t="s">
        <v>13133</v>
      </c>
      <c r="E6188" s="8" t="s">
        <v>2383</v>
      </c>
      <c r="F6188" s="7" t="s">
        <v>1197</v>
      </c>
      <c r="G6188" s="7" t="s">
        <v>214</v>
      </c>
      <c r="H6188" s="5">
        <v>25</v>
      </c>
      <c r="I6188" s="5">
        <v>15</v>
      </c>
      <c r="J6188" s="5">
        <v>110</v>
      </c>
      <c r="K6188" s="5">
        <v>98</v>
      </c>
      <c r="L6188" s="9">
        <f t="shared" si="192"/>
        <v>22</v>
      </c>
      <c r="M6188" s="9" t="str">
        <f t="shared" si="193"/>
        <v>low</v>
      </c>
      <c r="N6188" s="10">
        <v>-262.24159381943173</v>
      </c>
      <c r="O6188" s="11">
        <v>1.4185879626893438E-2</v>
      </c>
      <c r="P6188" s="7" t="s">
        <v>1461</v>
      </c>
      <c r="Q6188" s="5" t="s">
        <v>1470</v>
      </c>
      <c r="R6188" s="12"/>
    </row>
    <row r="6189" spans="1:18" ht="15.75" x14ac:dyDescent="0.2">
      <c r="A6189" s="5">
        <v>5330489</v>
      </c>
      <c r="B6189" s="6" t="s">
        <v>12301</v>
      </c>
      <c r="C6189" s="7" t="s">
        <v>133</v>
      </c>
      <c r="D6189" s="7" t="s">
        <v>13155</v>
      </c>
      <c r="E6189" s="8" t="s">
        <v>2383</v>
      </c>
      <c r="F6189" s="7" t="s">
        <v>13156</v>
      </c>
      <c r="G6189" s="7" t="s">
        <v>214</v>
      </c>
      <c r="H6189" s="5">
        <v>53</v>
      </c>
      <c r="I6189" s="5">
        <v>15</v>
      </c>
      <c r="J6189" s="5">
        <v>160</v>
      </c>
      <c r="K6189" s="5">
        <v>98</v>
      </c>
      <c r="L6189" s="9">
        <f t="shared" si="192"/>
        <v>24</v>
      </c>
      <c r="M6189" s="9" t="str">
        <f t="shared" si="193"/>
        <v>low</v>
      </c>
      <c r="N6189" s="10">
        <v>-270.47156774304312</v>
      </c>
      <c r="O6189" s="11">
        <v>7.92885416012723E-3</v>
      </c>
      <c r="P6189" s="7" t="s">
        <v>1461</v>
      </c>
      <c r="Q6189" s="7" t="s">
        <v>1470</v>
      </c>
      <c r="R6189" s="12"/>
    </row>
    <row r="6190" spans="1:18" ht="15.75" x14ac:dyDescent="0.2">
      <c r="A6190" s="5">
        <v>5356803</v>
      </c>
      <c r="B6190" s="6" t="s">
        <v>12296</v>
      </c>
      <c r="C6190" s="7" t="s">
        <v>63</v>
      </c>
      <c r="D6190" s="7" t="s">
        <v>13189</v>
      </c>
      <c r="E6190" s="8" t="s">
        <v>2383</v>
      </c>
      <c r="F6190" s="7" t="s">
        <v>13190</v>
      </c>
      <c r="G6190" s="7" t="s">
        <v>214</v>
      </c>
      <c r="H6190" s="5">
        <v>25</v>
      </c>
      <c r="I6190" s="5">
        <v>15</v>
      </c>
      <c r="J6190" s="5">
        <v>120</v>
      </c>
      <c r="K6190" s="5">
        <v>98</v>
      </c>
      <c r="L6190" s="9">
        <f t="shared" si="192"/>
        <v>22</v>
      </c>
      <c r="M6190" s="9" t="str">
        <f t="shared" si="193"/>
        <v>low</v>
      </c>
      <c r="N6190" s="10">
        <v>-262.95645431714365</v>
      </c>
      <c r="O6190" s="11">
        <v>5.4116550891194493E-3</v>
      </c>
      <c r="P6190" s="7" t="s">
        <v>1461</v>
      </c>
      <c r="Q6190" s="7" t="s">
        <v>1470</v>
      </c>
      <c r="R6190" s="12"/>
    </row>
    <row r="6191" spans="1:18" ht="15.75" x14ac:dyDescent="0.2">
      <c r="A6191" s="5">
        <v>5358230</v>
      </c>
      <c r="B6191" s="6" t="s">
        <v>13191</v>
      </c>
      <c r="C6191" s="7" t="s">
        <v>112</v>
      </c>
      <c r="D6191" s="7" t="s">
        <v>13265</v>
      </c>
      <c r="E6191" s="8" t="s">
        <v>2383</v>
      </c>
      <c r="F6191" s="7" t="s">
        <v>817</v>
      </c>
      <c r="G6191" s="7" t="s">
        <v>214</v>
      </c>
      <c r="H6191" s="5">
        <v>52</v>
      </c>
      <c r="I6191" s="5">
        <v>15</v>
      </c>
      <c r="J6191" s="5">
        <v>124</v>
      </c>
      <c r="K6191" s="5">
        <v>98</v>
      </c>
      <c r="L6191" s="9">
        <f t="shared" si="192"/>
        <v>24</v>
      </c>
      <c r="M6191" s="9" t="str">
        <f t="shared" si="193"/>
        <v>low</v>
      </c>
      <c r="N6191" s="10">
        <v>-264.34012611112848</v>
      </c>
      <c r="O6191" s="11">
        <v>5.6601388860144652E-3</v>
      </c>
      <c r="P6191" s="7" t="s">
        <v>1461</v>
      </c>
      <c r="Q6191" s="7" t="s">
        <v>1470</v>
      </c>
      <c r="R6191" s="12"/>
    </row>
    <row r="6192" spans="1:18" ht="15.75" x14ac:dyDescent="0.2">
      <c r="A6192" s="5">
        <v>5330458</v>
      </c>
      <c r="B6192" s="6" t="s">
        <v>12301</v>
      </c>
      <c r="C6192" s="7" t="s">
        <v>151</v>
      </c>
      <c r="D6192" s="7" t="s">
        <v>13321</v>
      </c>
      <c r="E6192" s="8" t="s">
        <v>2383</v>
      </c>
      <c r="F6192" s="7" t="s">
        <v>13322</v>
      </c>
      <c r="G6192" s="7" t="s">
        <v>214</v>
      </c>
      <c r="H6192" s="5">
        <v>26</v>
      </c>
      <c r="I6192" s="5">
        <v>15</v>
      </c>
      <c r="J6192" s="5">
        <v>110</v>
      </c>
      <c r="K6192" s="5">
        <v>99</v>
      </c>
      <c r="L6192" s="9">
        <f t="shared" si="192"/>
        <v>22</v>
      </c>
      <c r="M6192" s="9" t="str">
        <f t="shared" si="193"/>
        <v>low</v>
      </c>
      <c r="N6192" s="10">
        <v>-274.77178182872012</v>
      </c>
      <c r="O6192" s="11">
        <v>1.1690439816447906E-2</v>
      </c>
      <c r="P6192" s="7" t="s">
        <v>1461</v>
      </c>
      <c r="Q6192" s="7" t="s">
        <v>1470</v>
      </c>
      <c r="R6192" s="12"/>
    </row>
    <row r="6193" spans="1:18" ht="15.75" x14ac:dyDescent="0.2">
      <c r="A6193" s="5">
        <v>5330930</v>
      </c>
      <c r="B6193" s="6" t="s">
        <v>12301</v>
      </c>
      <c r="C6193" s="7" t="s">
        <v>115</v>
      </c>
      <c r="D6193" s="7" t="s">
        <v>13367</v>
      </c>
      <c r="E6193" s="8" t="s">
        <v>2383</v>
      </c>
      <c r="F6193" s="7" t="s">
        <v>13368</v>
      </c>
      <c r="G6193" s="7" t="s">
        <v>214</v>
      </c>
      <c r="H6193" s="5">
        <v>16</v>
      </c>
      <c r="I6193" s="5">
        <v>14</v>
      </c>
      <c r="J6193" s="5">
        <v>120</v>
      </c>
      <c r="K6193" s="5">
        <v>98</v>
      </c>
      <c r="L6193" s="9">
        <f t="shared" si="192"/>
        <v>21</v>
      </c>
      <c r="M6193" s="9" t="str">
        <f t="shared" si="193"/>
        <v>low</v>
      </c>
      <c r="N6193" s="10">
        <v>-275.90441539353924</v>
      </c>
      <c r="O6193" s="11">
        <v>4.3560648191487417E-3</v>
      </c>
      <c r="P6193" s="7" t="s">
        <v>1461</v>
      </c>
      <c r="Q6193" s="7" t="s">
        <v>1470</v>
      </c>
      <c r="R6193" s="12"/>
    </row>
    <row r="6194" spans="1:18" ht="15.75" x14ac:dyDescent="0.2">
      <c r="A6194" s="5">
        <v>5293245</v>
      </c>
      <c r="B6194" s="6" t="s">
        <v>10985</v>
      </c>
      <c r="C6194" s="7" t="s">
        <v>106</v>
      </c>
      <c r="D6194" s="7" t="s">
        <v>13517</v>
      </c>
      <c r="E6194" s="8" t="s">
        <v>2383</v>
      </c>
      <c r="F6194" s="7" t="s">
        <v>13518</v>
      </c>
      <c r="G6194" s="7" t="s">
        <v>214</v>
      </c>
      <c r="H6194" s="5">
        <v>29</v>
      </c>
      <c r="I6194" s="5">
        <v>15</v>
      </c>
      <c r="J6194" s="5">
        <v>100</v>
      </c>
      <c r="K6194" s="5">
        <v>96</v>
      </c>
      <c r="L6194" s="9">
        <f t="shared" si="192"/>
        <v>22</v>
      </c>
      <c r="M6194" s="9" t="str">
        <f t="shared" si="193"/>
        <v>low</v>
      </c>
      <c r="N6194" s="10">
        <v>-292.35323452545708</v>
      </c>
      <c r="O6194" s="11">
        <v>1.5147835649258923E-2</v>
      </c>
      <c r="P6194" s="7" t="s">
        <v>1461</v>
      </c>
      <c r="Q6194" s="7" t="s">
        <v>1470</v>
      </c>
      <c r="R6194" s="12"/>
    </row>
    <row r="6195" spans="1:18" ht="15.75" x14ac:dyDescent="0.2">
      <c r="A6195" s="5">
        <v>5222861</v>
      </c>
      <c r="B6195" s="6" t="s">
        <v>10906</v>
      </c>
      <c r="C6195" s="7" t="s">
        <v>149</v>
      </c>
      <c r="D6195" s="7" t="s">
        <v>13537</v>
      </c>
      <c r="E6195" s="8" t="s">
        <v>2383</v>
      </c>
      <c r="F6195" s="7" t="s">
        <v>13538</v>
      </c>
      <c r="G6195" s="7" t="s">
        <v>214</v>
      </c>
      <c r="H6195" s="5">
        <v>40</v>
      </c>
      <c r="I6195" s="5">
        <v>15</v>
      </c>
      <c r="J6195" s="5">
        <v>110</v>
      </c>
      <c r="K6195" s="5">
        <v>99</v>
      </c>
      <c r="L6195" s="9">
        <f t="shared" si="192"/>
        <v>22</v>
      </c>
      <c r="M6195" s="9" t="str">
        <f t="shared" si="193"/>
        <v>low</v>
      </c>
      <c r="N6195" s="10">
        <v>-316.60349914350809</v>
      </c>
      <c r="O6195" s="11">
        <v>1.9340046295837965E-2</v>
      </c>
      <c r="P6195" s="7" t="s">
        <v>1461</v>
      </c>
      <c r="Q6195" s="5" t="s">
        <v>1470</v>
      </c>
      <c r="R6195" s="12"/>
    </row>
    <row r="6196" spans="1:18" ht="15.75" x14ac:dyDescent="0.2">
      <c r="A6196" s="5">
        <v>5353461</v>
      </c>
      <c r="B6196" s="6" t="s">
        <v>10912</v>
      </c>
      <c r="C6196" s="7" t="s">
        <v>142</v>
      </c>
      <c r="D6196" s="7" t="s">
        <v>13546</v>
      </c>
      <c r="E6196" s="8" t="s">
        <v>2383</v>
      </c>
      <c r="F6196" s="7" t="s">
        <v>13547</v>
      </c>
      <c r="G6196" s="7" t="s">
        <v>214</v>
      </c>
      <c r="H6196" s="5">
        <v>18</v>
      </c>
      <c r="I6196" s="5">
        <v>15</v>
      </c>
      <c r="J6196" s="5">
        <v>110</v>
      </c>
      <c r="K6196" s="5">
        <v>98</v>
      </c>
      <c r="L6196" s="9">
        <f t="shared" si="192"/>
        <v>22</v>
      </c>
      <c r="M6196" s="9" t="str">
        <f t="shared" si="193"/>
        <v>low</v>
      </c>
      <c r="N6196" s="10">
        <v>-273.86919436344033</v>
      </c>
      <c r="O6196" s="11">
        <v>4.9088773084804416E-3</v>
      </c>
      <c r="P6196" s="7" t="s">
        <v>1461</v>
      </c>
      <c r="Q6196" s="7" t="s">
        <v>1470</v>
      </c>
      <c r="R6196" s="12"/>
    </row>
    <row r="6197" spans="1:18" ht="15.75" x14ac:dyDescent="0.2">
      <c r="A6197" s="5">
        <v>5222861</v>
      </c>
      <c r="B6197" s="6" t="s">
        <v>10906</v>
      </c>
      <c r="C6197" s="7" t="s">
        <v>149</v>
      </c>
      <c r="D6197" s="7" t="s">
        <v>13537</v>
      </c>
      <c r="E6197" s="8" t="s">
        <v>2383</v>
      </c>
      <c r="F6197" s="7" t="s">
        <v>13561</v>
      </c>
      <c r="G6197" s="7" t="s">
        <v>214</v>
      </c>
      <c r="H6197" s="5">
        <v>34</v>
      </c>
      <c r="I6197" s="5">
        <v>3</v>
      </c>
      <c r="J6197" s="5"/>
      <c r="K6197" s="5"/>
      <c r="L6197" s="9">
        <f t="shared" si="192"/>
        <v>6</v>
      </c>
      <c r="M6197" s="9" t="str">
        <f t="shared" si="193"/>
        <v>high</v>
      </c>
      <c r="N6197" s="10">
        <v>-317.39516581020143</v>
      </c>
      <c r="O6197" s="11">
        <v>1.9340046295837965E-2</v>
      </c>
      <c r="P6197" s="7" t="s">
        <v>1517</v>
      </c>
      <c r="Q6197" s="7" t="s">
        <v>1470</v>
      </c>
      <c r="R6197" s="12"/>
    </row>
    <row r="6198" spans="1:18" ht="15.75" x14ac:dyDescent="0.2">
      <c r="A6198" s="5">
        <v>5229163</v>
      </c>
      <c r="B6198" s="6" t="s">
        <v>2387</v>
      </c>
      <c r="C6198" s="7" t="s">
        <v>144</v>
      </c>
      <c r="D6198" s="7" t="s">
        <v>13576</v>
      </c>
      <c r="E6198" s="8" t="s">
        <v>2383</v>
      </c>
      <c r="F6198" s="7" t="s">
        <v>13577</v>
      </c>
      <c r="G6198" s="7" t="s">
        <v>214</v>
      </c>
      <c r="H6198" s="5">
        <v>42</v>
      </c>
      <c r="I6198" s="5">
        <v>15</v>
      </c>
      <c r="J6198" s="5">
        <v>140</v>
      </c>
      <c r="K6198" s="5">
        <v>96</v>
      </c>
      <c r="L6198" s="9">
        <f t="shared" si="192"/>
        <v>24</v>
      </c>
      <c r="M6198" s="9" t="str">
        <f t="shared" si="193"/>
        <v>low</v>
      </c>
      <c r="N6198" s="10">
        <v>-315.92453837964422</v>
      </c>
      <c r="O6198" s="11">
        <v>1.3588460642495193E-2</v>
      </c>
      <c r="P6198" s="7" t="s">
        <v>1461</v>
      </c>
      <c r="Q6198" s="7" t="s">
        <v>1470</v>
      </c>
      <c r="R6198" s="12"/>
    </row>
    <row r="6199" spans="1:18" ht="15.75" x14ac:dyDescent="0.2">
      <c r="A6199" s="5">
        <v>5327994</v>
      </c>
      <c r="B6199" s="6" t="s">
        <v>2416</v>
      </c>
      <c r="C6199" s="7" t="s">
        <v>146</v>
      </c>
      <c r="D6199" s="7" t="s">
        <v>11991</v>
      </c>
      <c r="E6199" s="8" t="s">
        <v>2383</v>
      </c>
      <c r="F6199" s="7" t="s">
        <v>13611</v>
      </c>
      <c r="G6199" s="7" t="s">
        <v>215</v>
      </c>
      <c r="H6199" s="5">
        <v>15</v>
      </c>
      <c r="I6199" s="5">
        <v>15</v>
      </c>
      <c r="J6199" s="5">
        <v>105</v>
      </c>
      <c r="K6199" s="5">
        <v>97</v>
      </c>
      <c r="L6199" s="9">
        <f t="shared" si="192"/>
        <v>22</v>
      </c>
      <c r="M6199" s="9" t="str">
        <f t="shared" si="193"/>
        <v>low</v>
      </c>
      <c r="N6199" s="10">
        <v>-284.0137111110671</v>
      </c>
      <c r="O6199" s="11">
        <v>1.2648888885451015E-2</v>
      </c>
      <c r="P6199" s="7" t="s">
        <v>14</v>
      </c>
      <c r="Q6199" s="7" t="s">
        <v>1470</v>
      </c>
      <c r="R6199" s="12"/>
    </row>
    <row r="6200" spans="1:18" ht="15.75" x14ac:dyDescent="0.2">
      <c r="A6200" s="5">
        <v>5330551</v>
      </c>
      <c r="B6200" s="6" t="s">
        <v>12301</v>
      </c>
      <c r="C6200" s="7" t="s">
        <v>129</v>
      </c>
      <c r="D6200" s="7" t="s">
        <v>12926</v>
      </c>
      <c r="E6200" s="8" t="s">
        <v>2383</v>
      </c>
      <c r="F6200" s="7" t="s">
        <v>13614</v>
      </c>
      <c r="G6200" s="7" t="s">
        <v>214</v>
      </c>
      <c r="H6200" s="5">
        <v>22</v>
      </c>
      <c r="I6200" s="5">
        <v>15</v>
      </c>
      <c r="J6200" s="5">
        <v>120</v>
      </c>
      <c r="K6200" s="5">
        <v>98</v>
      </c>
      <c r="L6200" s="9">
        <f t="shared" si="192"/>
        <v>22</v>
      </c>
      <c r="M6200" s="9" t="str">
        <f t="shared" si="193"/>
        <v>low</v>
      </c>
      <c r="N6200" s="10">
        <v>-283.32990443285962</v>
      </c>
      <c r="O6200" s="11">
        <v>3.3305208344245329E-3</v>
      </c>
      <c r="P6200" s="7" t="s">
        <v>1461</v>
      </c>
      <c r="Q6200" s="7" t="s">
        <v>1470</v>
      </c>
      <c r="R6200" s="12"/>
    </row>
    <row r="6201" spans="1:18" ht="15.75" x14ac:dyDescent="0.2">
      <c r="A6201" s="5">
        <v>5329046</v>
      </c>
      <c r="B6201" s="6" t="s">
        <v>2416</v>
      </c>
      <c r="C6201" s="7" t="s">
        <v>138</v>
      </c>
      <c r="D6201" s="7" t="s">
        <v>12601</v>
      </c>
      <c r="E6201" s="8" t="s">
        <v>2383</v>
      </c>
      <c r="F6201" s="7" t="s">
        <v>13640</v>
      </c>
      <c r="G6201" s="7" t="s">
        <v>214</v>
      </c>
      <c r="H6201" s="5">
        <v>15</v>
      </c>
      <c r="I6201" s="5">
        <v>15</v>
      </c>
      <c r="J6201" s="5">
        <v>120</v>
      </c>
      <c r="K6201" s="5">
        <v>97</v>
      </c>
      <c r="L6201" s="9">
        <f t="shared" si="192"/>
        <v>22</v>
      </c>
      <c r="M6201" s="9" t="str">
        <f t="shared" si="193"/>
        <v>low</v>
      </c>
      <c r="N6201" s="10">
        <v>-284.57722067128634</v>
      </c>
      <c r="O6201" s="11">
        <v>1.0102731481310911E-2</v>
      </c>
      <c r="P6201" s="7" t="s">
        <v>1461</v>
      </c>
      <c r="Q6201" s="7" t="s">
        <v>1470</v>
      </c>
      <c r="R6201" s="12"/>
    </row>
    <row r="6202" spans="1:18" ht="15.75" x14ac:dyDescent="0.2">
      <c r="A6202" s="5">
        <v>5329147</v>
      </c>
      <c r="B6202" s="6" t="s">
        <v>2416</v>
      </c>
      <c r="C6202" s="7" t="s">
        <v>144</v>
      </c>
      <c r="D6202" s="7" t="s">
        <v>12796</v>
      </c>
      <c r="E6202" s="8" t="s">
        <v>2383</v>
      </c>
      <c r="F6202" s="7" t="s">
        <v>13641</v>
      </c>
      <c r="G6202" s="7" t="s">
        <v>214</v>
      </c>
      <c r="H6202" s="5">
        <v>25</v>
      </c>
      <c r="I6202" s="5">
        <v>15</v>
      </c>
      <c r="J6202" s="5">
        <v>130</v>
      </c>
      <c r="K6202" s="5">
        <v>97</v>
      </c>
      <c r="L6202" s="9">
        <f t="shared" si="192"/>
        <v>24</v>
      </c>
      <c r="M6202" s="9" t="str">
        <f t="shared" si="193"/>
        <v>low</v>
      </c>
      <c r="N6202" s="10">
        <v>-284.59452773149678</v>
      </c>
      <c r="O6202" s="11">
        <v>2.4216782403527759E-3</v>
      </c>
      <c r="P6202" s="7" t="s">
        <v>1461</v>
      </c>
      <c r="Q6202" s="7" t="s">
        <v>1470</v>
      </c>
      <c r="R6202" s="12"/>
    </row>
    <row r="6203" spans="1:18" ht="15.75" x14ac:dyDescent="0.2">
      <c r="A6203" s="5">
        <v>5358399</v>
      </c>
      <c r="B6203" s="6" t="s">
        <v>13191</v>
      </c>
      <c r="C6203" s="7" t="s">
        <v>129</v>
      </c>
      <c r="D6203" s="7" t="s">
        <v>13785</v>
      </c>
      <c r="E6203" s="8" t="s">
        <v>2383</v>
      </c>
      <c r="F6203" s="7" t="s">
        <v>13786</v>
      </c>
      <c r="G6203" s="7" t="s">
        <v>215</v>
      </c>
      <c r="H6203" s="5">
        <v>49</v>
      </c>
      <c r="I6203" s="5">
        <v>15</v>
      </c>
      <c r="J6203" s="5">
        <v>120</v>
      </c>
      <c r="K6203" s="5">
        <v>98</v>
      </c>
      <c r="L6203" s="9">
        <f t="shared" si="192"/>
        <v>22</v>
      </c>
      <c r="M6203" s="9" t="str">
        <f t="shared" si="193"/>
        <v>low</v>
      </c>
      <c r="N6203" s="10">
        <v>-278.88857541665493</v>
      </c>
      <c r="O6203" s="11">
        <v>1.0425960645079613E-2</v>
      </c>
      <c r="P6203" s="7" t="s">
        <v>1461</v>
      </c>
      <c r="Q6203" s="7" t="s">
        <v>1470</v>
      </c>
      <c r="R6203" s="12"/>
    </row>
    <row r="6204" spans="1:18" ht="15.75" x14ac:dyDescent="0.2">
      <c r="A6204" s="5">
        <v>5251580</v>
      </c>
      <c r="B6204" s="6" t="s">
        <v>3182</v>
      </c>
      <c r="C6204" s="7" t="s">
        <v>144</v>
      </c>
      <c r="D6204" s="7" t="s">
        <v>12962</v>
      </c>
      <c r="E6204" s="8" t="s">
        <v>2383</v>
      </c>
      <c r="F6204" s="7" t="s">
        <v>13808</v>
      </c>
      <c r="G6204" s="7" t="s">
        <v>214</v>
      </c>
      <c r="H6204" s="5">
        <v>13</v>
      </c>
      <c r="I6204" s="5">
        <v>15</v>
      </c>
      <c r="J6204" s="5">
        <v>115</v>
      </c>
      <c r="K6204" s="5">
        <v>96</v>
      </c>
      <c r="L6204" s="9">
        <f t="shared" si="192"/>
        <v>22</v>
      </c>
      <c r="M6204" s="9" t="str">
        <f t="shared" si="193"/>
        <v>low</v>
      </c>
      <c r="N6204" s="10">
        <v>-314.37222214122448</v>
      </c>
      <c r="O6204" s="11">
        <v>1.6433298616902903E-2</v>
      </c>
      <c r="P6204" s="7" t="s">
        <v>1461</v>
      </c>
      <c r="Q6204" s="7" t="s">
        <v>1470</v>
      </c>
      <c r="R6204" s="12"/>
    </row>
    <row r="6205" spans="1:18" ht="15.75" x14ac:dyDescent="0.2">
      <c r="A6205" s="5">
        <v>5355248</v>
      </c>
      <c r="B6205" s="6" t="s">
        <v>12296</v>
      </c>
      <c r="C6205" s="7" t="s">
        <v>137</v>
      </c>
      <c r="D6205" s="7" t="s">
        <v>13809</v>
      </c>
      <c r="E6205" s="8" t="s">
        <v>2383</v>
      </c>
      <c r="F6205" s="7" t="s">
        <v>13810</v>
      </c>
      <c r="G6205" s="7" t="s">
        <v>215</v>
      </c>
      <c r="H6205" s="5">
        <v>23</v>
      </c>
      <c r="I6205" s="5">
        <v>15</v>
      </c>
      <c r="J6205" s="5">
        <v>120</v>
      </c>
      <c r="K6205" s="5">
        <v>98</v>
      </c>
      <c r="L6205" s="9">
        <f t="shared" si="192"/>
        <v>22</v>
      </c>
      <c r="M6205" s="9" t="str">
        <f t="shared" si="193"/>
        <v>low</v>
      </c>
      <c r="N6205" s="10">
        <v>-280.65061118051381</v>
      </c>
      <c r="O6205" s="11">
        <v>6.4766550931381062E-3</v>
      </c>
      <c r="P6205" s="7" t="s">
        <v>1461</v>
      </c>
      <c r="Q6205" s="7" t="s">
        <v>1470</v>
      </c>
      <c r="R6205" s="12"/>
    </row>
    <row r="6206" spans="1:18" ht="15.75" x14ac:dyDescent="0.2">
      <c r="A6206" s="5">
        <v>5354393</v>
      </c>
      <c r="B6206" s="6" t="s">
        <v>12296</v>
      </c>
      <c r="C6206" s="7" t="s">
        <v>130</v>
      </c>
      <c r="D6206" s="7" t="s">
        <v>12691</v>
      </c>
      <c r="E6206" s="8" t="s">
        <v>2383</v>
      </c>
      <c r="F6206" s="7" t="s">
        <v>750</v>
      </c>
      <c r="G6206" s="7" t="s">
        <v>214</v>
      </c>
      <c r="H6206" s="5">
        <v>18</v>
      </c>
      <c r="I6206" s="5">
        <v>15</v>
      </c>
      <c r="J6206" s="5">
        <v>125</v>
      </c>
      <c r="K6206" s="5">
        <v>98</v>
      </c>
      <c r="L6206" s="9">
        <f t="shared" si="192"/>
        <v>24</v>
      </c>
      <c r="M6206" s="9" t="str">
        <f t="shared" si="193"/>
        <v>low</v>
      </c>
      <c r="N6206" s="10">
        <v>-282.00945072918694</v>
      </c>
      <c r="O6206" s="11">
        <v>1.4370289354701526E-2</v>
      </c>
      <c r="P6206" s="7" t="s">
        <v>1461</v>
      </c>
      <c r="Q6206" s="7" t="s">
        <v>1470</v>
      </c>
      <c r="R6206" s="12"/>
    </row>
    <row r="6207" spans="1:18" ht="15.75" x14ac:dyDescent="0.2">
      <c r="A6207" s="5">
        <v>5331673</v>
      </c>
      <c r="B6207" s="6" t="s">
        <v>12301</v>
      </c>
      <c r="C6207" s="7" t="s">
        <v>137</v>
      </c>
      <c r="D6207" s="7" t="s">
        <v>13876</v>
      </c>
      <c r="E6207" s="8" t="s">
        <v>2383</v>
      </c>
      <c r="F6207" s="7" t="s">
        <v>13877</v>
      </c>
      <c r="G6207" s="7" t="s">
        <v>215</v>
      </c>
      <c r="H6207" s="5">
        <v>23</v>
      </c>
      <c r="I6207" s="5">
        <v>15</v>
      </c>
      <c r="J6207" s="5">
        <v>110</v>
      </c>
      <c r="K6207" s="5">
        <v>95</v>
      </c>
      <c r="L6207" s="9">
        <f t="shared" si="192"/>
        <v>22</v>
      </c>
      <c r="M6207" s="9" t="str">
        <f t="shared" si="193"/>
        <v>low</v>
      </c>
      <c r="N6207" s="10">
        <v>-290.03141666662123</v>
      </c>
      <c r="O6207" s="11">
        <v>1.4582835647161119E-2</v>
      </c>
      <c r="P6207" s="7" t="s">
        <v>1461</v>
      </c>
      <c r="Q6207" s="5" t="s">
        <v>1470</v>
      </c>
      <c r="R6207" s="12"/>
    </row>
    <row r="6208" spans="1:18" ht="15.75" x14ac:dyDescent="0.2">
      <c r="A6208" s="5">
        <v>5314219</v>
      </c>
      <c r="B6208" s="6" t="s">
        <v>5365</v>
      </c>
      <c r="C6208" s="7" t="s">
        <v>115</v>
      </c>
      <c r="D6208" s="7" t="s">
        <v>13939</v>
      </c>
      <c r="E6208" s="8" t="s">
        <v>2383</v>
      </c>
      <c r="F6208" s="7" t="s">
        <v>13940</v>
      </c>
      <c r="G6208" s="7" t="s">
        <v>214</v>
      </c>
      <c r="H6208" s="5">
        <v>15</v>
      </c>
      <c r="I6208" s="5">
        <v>15</v>
      </c>
      <c r="J6208" s="5">
        <v>110</v>
      </c>
      <c r="K6208" s="5">
        <v>96</v>
      </c>
      <c r="L6208" s="9">
        <f t="shared" si="192"/>
        <v>22</v>
      </c>
      <c r="M6208" s="9" t="str">
        <f t="shared" si="193"/>
        <v>low</v>
      </c>
      <c r="N6208" s="10">
        <v>-297.1343231481078</v>
      </c>
      <c r="O6208" s="11">
        <v>6.9675231497967616E-3</v>
      </c>
      <c r="P6208" s="7" t="s">
        <v>1461</v>
      </c>
      <c r="Q6208" s="7" t="s">
        <v>1470</v>
      </c>
      <c r="R6208" s="12"/>
    </row>
    <row r="6209" spans="1:18" ht="15.75" x14ac:dyDescent="0.2">
      <c r="A6209" s="5">
        <v>5359702</v>
      </c>
      <c r="B6209" s="6" t="s">
        <v>13191</v>
      </c>
      <c r="C6209" s="7" t="s">
        <v>155</v>
      </c>
      <c r="D6209" s="7" t="s">
        <v>14009</v>
      </c>
      <c r="E6209" s="8" t="s">
        <v>2383</v>
      </c>
      <c r="F6209" s="7" t="s">
        <v>14010</v>
      </c>
      <c r="G6209" s="7" t="s">
        <v>214</v>
      </c>
      <c r="H6209" s="5">
        <v>86</v>
      </c>
      <c r="I6209" s="5">
        <v>15</v>
      </c>
      <c r="J6209" s="5">
        <v>140</v>
      </c>
      <c r="K6209" s="5">
        <v>97</v>
      </c>
      <c r="L6209" s="9">
        <f t="shared" si="192"/>
        <v>21</v>
      </c>
      <c r="M6209" s="9" t="str">
        <f t="shared" si="193"/>
        <v>low</v>
      </c>
      <c r="N6209" s="10">
        <v>-284.53078449070017</v>
      </c>
      <c r="O6209" s="11">
        <v>8.9830671349773183E-3</v>
      </c>
      <c r="P6209" s="7" t="s">
        <v>1461</v>
      </c>
      <c r="Q6209" s="7" t="s">
        <v>1470</v>
      </c>
      <c r="R6209" s="12"/>
    </row>
    <row r="6210" spans="1:18" ht="15.75" x14ac:dyDescent="0.2">
      <c r="A6210" s="5">
        <v>5257396</v>
      </c>
      <c r="B6210" s="6" t="s">
        <v>10783</v>
      </c>
      <c r="C6210" s="7" t="s">
        <v>112</v>
      </c>
      <c r="D6210" s="7" t="s">
        <v>14023</v>
      </c>
      <c r="E6210" s="8" t="s">
        <v>2383</v>
      </c>
      <c r="F6210" s="7" t="s">
        <v>1334</v>
      </c>
      <c r="G6210" s="7" t="s">
        <v>214</v>
      </c>
      <c r="H6210" s="5">
        <v>15</v>
      </c>
      <c r="I6210" s="5">
        <v>15</v>
      </c>
      <c r="J6210" s="5">
        <v>115</v>
      </c>
      <c r="K6210" s="5">
        <v>99</v>
      </c>
      <c r="L6210" s="9">
        <f t="shared" ref="L6210:L6273" si="194">IF(OR(I6210&gt;3,I6210&lt;15),I6210,0)+IF(H6210&lt;=60,3,IF(H6210&gt;60,0,0))+IF(J6210&gt;120,6,IF((J6210&gt;=60),4,IF(J6210&lt;60,0,0)))</f>
        <v>22</v>
      </c>
      <c r="M6210" s="9" t="str">
        <f t="shared" ref="M6210:M6273" si="195">IF(AND(L6210&gt;=3,L6210&lt;=10),"high",IF(AND(L6210&gt;=11,L6210&lt;=18),"MID",IF(AND(L6210&gt;=19,L6210&lt;=24),"low","no")))</f>
        <v>low</v>
      </c>
      <c r="N6210" s="10">
        <v>-318.02678391202789</v>
      </c>
      <c r="O6210" s="11">
        <v>9.5793981454335153E-3</v>
      </c>
      <c r="P6210" s="7" t="s">
        <v>1461</v>
      </c>
      <c r="Q6210" s="7" t="s">
        <v>1470</v>
      </c>
      <c r="R6210" s="12"/>
    </row>
    <row r="6211" spans="1:18" ht="15.75" x14ac:dyDescent="0.2">
      <c r="A6211" s="5">
        <v>5333332</v>
      </c>
      <c r="B6211" s="6" t="s">
        <v>13731</v>
      </c>
      <c r="C6211" s="7" t="s">
        <v>138</v>
      </c>
      <c r="D6211" s="7" t="s">
        <v>14033</v>
      </c>
      <c r="E6211" s="8" t="s">
        <v>2383</v>
      </c>
      <c r="F6211" s="7" t="s">
        <v>1406</v>
      </c>
      <c r="G6211" s="7" t="s">
        <v>214</v>
      </c>
      <c r="H6211" s="5">
        <v>19</v>
      </c>
      <c r="I6211" s="5">
        <v>15</v>
      </c>
      <c r="J6211" s="5">
        <v>120</v>
      </c>
      <c r="K6211" s="5">
        <v>96</v>
      </c>
      <c r="L6211" s="9">
        <f t="shared" si="194"/>
        <v>22</v>
      </c>
      <c r="M6211" s="9" t="str">
        <f t="shared" si="195"/>
        <v>low</v>
      </c>
      <c r="N6211" s="10">
        <v>-293.57056365742756</v>
      </c>
      <c r="O6211" s="11">
        <v>3.0339120421558619E-3</v>
      </c>
      <c r="P6211" s="7" t="s">
        <v>1461</v>
      </c>
      <c r="Q6211" s="7" t="s">
        <v>1470</v>
      </c>
      <c r="R6211" s="12"/>
    </row>
    <row r="6212" spans="1:18" ht="15.75" x14ac:dyDescent="0.2">
      <c r="A6212" s="5">
        <v>5331692</v>
      </c>
      <c r="B6212" s="6" t="s">
        <v>12301</v>
      </c>
      <c r="C6212" s="7" t="s">
        <v>115</v>
      </c>
      <c r="D6212" s="7" t="s">
        <v>14057</v>
      </c>
      <c r="E6212" s="8" t="s">
        <v>2383</v>
      </c>
      <c r="F6212" s="7" t="s">
        <v>1904</v>
      </c>
      <c r="G6212" s="7" t="s">
        <v>214</v>
      </c>
      <c r="H6212" s="5">
        <v>16</v>
      </c>
      <c r="I6212" s="5">
        <v>15</v>
      </c>
      <c r="J6212" s="5">
        <v>120</v>
      </c>
      <c r="K6212" s="5">
        <v>96</v>
      </c>
      <c r="L6212" s="9">
        <f t="shared" si="194"/>
        <v>22</v>
      </c>
      <c r="M6212" s="9" t="str">
        <f t="shared" si="195"/>
        <v>low</v>
      </c>
      <c r="N6212" s="10">
        <v>-294.98766581020027</v>
      </c>
      <c r="O6212" s="11">
        <v>6.5825925921672024E-3</v>
      </c>
      <c r="P6212" s="7" t="s">
        <v>1461</v>
      </c>
      <c r="Q6212" s="7" t="s">
        <v>1470</v>
      </c>
      <c r="R6212" s="12"/>
    </row>
    <row r="6213" spans="1:18" ht="15.75" x14ac:dyDescent="0.2">
      <c r="A6213" s="5">
        <v>5358852</v>
      </c>
      <c r="B6213" s="6" t="s">
        <v>13191</v>
      </c>
      <c r="C6213" s="7" t="s">
        <v>115</v>
      </c>
      <c r="D6213" s="7" t="s">
        <v>14058</v>
      </c>
      <c r="E6213" s="8" t="s">
        <v>2383</v>
      </c>
      <c r="F6213" s="7" t="s">
        <v>14059</v>
      </c>
      <c r="G6213" s="7" t="s">
        <v>214</v>
      </c>
      <c r="H6213" s="5">
        <v>49</v>
      </c>
      <c r="I6213" s="5">
        <v>15</v>
      </c>
      <c r="J6213" s="5">
        <v>120</v>
      </c>
      <c r="K6213" s="5">
        <v>99</v>
      </c>
      <c r="L6213" s="9">
        <f t="shared" si="194"/>
        <v>22</v>
      </c>
      <c r="M6213" s="9" t="str">
        <f t="shared" si="195"/>
        <v>low</v>
      </c>
      <c r="N6213" s="10">
        <v>-286.25694016199122</v>
      </c>
      <c r="O6213" s="11">
        <v>1.3983912031108048E-2</v>
      </c>
      <c r="P6213" s="7" t="s">
        <v>1461</v>
      </c>
      <c r="Q6213" s="7" t="s">
        <v>1470</v>
      </c>
      <c r="R6213" s="12"/>
    </row>
    <row r="6214" spans="1:18" ht="15.75" x14ac:dyDescent="0.2">
      <c r="A6214" s="5">
        <v>5225919</v>
      </c>
      <c r="B6214" s="6" t="s">
        <v>10642</v>
      </c>
      <c r="C6214" s="7" t="s">
        <v>98</v>
      </c>
      <c r="D6214" s="7" t="s">
        <v>14104</v>
      </c>
      <c r="E6214" s="8" t="s">
        <v>2383</v>
      </c>
      <c r="F6214" s="7" t="s">
        <v>615</v>
      </c>
      <c r="G6214" s="7" t="s">
        <v>215</v>
      </c>
      <c r="H6214" s="5">
        <v>60</v>
      </c>
      <c r="I6214" s="5">
        <v>15</v>
      </c>
      <c r="J6214" s="5">
        <v>120</v>
      </c>
      <c r="K6214" s="5">
        <v>95</v>
      </c>
      <c r="L6214" s="9">
        <f t="shared" si="194"/>
        <v>22</v>
      </c>
      <c r="M6214" s="9" t="str">
        <f t="shared" si="195"/>
        <v>low</v>
      </c>
      <c r="N6214" s="10">
        <v>-331.50871589116286</v>
      </c>
      <c r="O6214" s="11">
        <v>5.2618055560742505E-3</v>
      </c>
      <c r="P6214" s="7" t="s">
        <v>1461</v>
      </c>
      <c r="Q6214" s="7" t="s">
        <v>1470</v>
      </c>
      <c r="R6214" s="12"/>
    </row>
    <row r="6215" spans="1:18" ht="15.75" x14ac:dyDescent="0.2">
      <c r="A6215" s="5">
        <v>5248869</v>
      </c>
      <c r="B6215" s="6" t="s">
        <v>10903</v>
      </c>
      <c r="C6215" s="7" t="s">
        <v>157</v>
      </c>
      <c r="D6215" s="7" t="s">
        <v>14131</v>
      </c>
      <c r="E6215" s="8" t="s">
        <v>2383</v>
      </c>
      <c r="F6215" s="7" t="s">
        <v>14132</v>
      </c>
      <c r="G6215" s="7" t="s">
        <v>214</v>
      </c>
      <c r="H6215" s="5">
        <v>19</v>
      </c>
      <c r="I6215" s="5">
        <v>15</v>
      </c>
      <c r="J6215" s="5">
        <v>100</v>
      </c>
      <c r="K6215" s="5">
        <v>97</v>
      </c>
      <c r="L6215" s="9">
        <f t="shared" si="194"/>
        <v>22</v>
      </c>
      <c r="M6215" s="9" t="str">
        <f t="shared" si="195"/>
        <v>low</v>
      </c>
      <c r="N6215" s="10">
        <v>-324.28519196755224</v>
      </c>
      <c r="O6215" s="11">
        <v>1.0347800925956108E-2</v>
      </c>
      <c r="P6215" s="7" t="s">
        <v>1461</v>
      </c>
      <c r="Q6215" s="7" t="s">
        <v>1470</v>
      </c>
      <c r="R6215" s="12"/>
    </row>
    <row r="6216" spans="1:18" ht="15.75" x14ac:dyDescent="0.2">
      <c r="A6216" s="5">
        <v>5248869</v>
      </c>
      <c r="B6216" s="6" t="s">
        <v>10903</v>
      </c>
      <c r="C6216" s="7" t="s">
        <v>157</v>
      </c>
      <c r="D6216" s="7" t="s">
        <v>14131</v>
      </c>
      <c r="E6216" s="8" t="s">
        <v>2383</v>
      </c>
      <c r="F6216" s="7" t="s">
        <v>1210</v>
      </c>
      <c r="G6216" s="7" t="s">
        <v>214</v>
      </c>
      <c r="H6216" s="5">
        <v>19</v>
      </c>
      <c r="I6216" s="5">
        <v>15</v>
      </c>
      <c r="J6216" s="5">
        <v>110</v>
      </c>
      <c r="K6216" s="5">
        <v>97</v>
      </c>
      <c r="L6216" s="9">
        <f t="shared" si="194"/>
        <v>22</v>
      </c>
      <c r="M6216" s="9" t="str">
        <f t="shared" si="195"/>
        <v>low</v>
      </c>
      <c r="N6216" s="10">
        <v>-324.32685863425286</v>
      </c>
      <c r="O6216" s="11">
        <v>1.0347800925956108E-2</v>
      </c>
      <c r="P6216" s="7" t="s">
        <v>1461</v>
      </c>
      <c r="Q6216" s="7" t="s">
        <v>1470</v>
      </c>
      <c r="R6216" s="12"/>
    </row>
    <row r="6217" spans="1:18" ht="15.75" x14ac:dyDescent="0.2">
      <c r="A6217" s="5">
        <v>5248869</v>
      </c>
      <c r="B6217" s="6" t="s">
        <v>10903</v>
      </c>
      <c r="C6217" s="7" t="s">
        <v>157</v>
      </c>
      <c r="D6217" s="7" t="s">
        <v>14131</v>
      </c>
      <c r="E6217" s="8" t="s">
        <v>2383</v>
      </c>
      <c r="F6217" s="7" t="s">
        <v>14133</v>
      </c>
      <c r="G6217" s="7" t="s">
        <v>214</v>
      </c>
      <c r="H6217" s="5">
        <v>20</v>
      </c>
      <c r="I6217" s="5">
        <v>15</v>
      </c>
      <c r="J6217" s="5">
        <v>120</v>
      </c>
      <c r="K6217" s="5">
        <v>96</v>
      </c>
      <c r="L6217" s="9">
        <f t="shared" si="194"/>
        <v>22</v>
      </c>
      <c r="M6217" s="9" t="str">
        <f t="shared" si="195"/>
        <v>low</v>
      </c>
      <c r="N6217" s="10">
        <v>-324.3685253009462</v>
      </c>
      <c r="O6217" s="11">
        <v>1.0347800925956108E-2</v>
      </c>
      <c r="P6217" s="7" t="s">
        <v>1461</v>
      </c>
      <c r="Q6217" s="7" t="s">
        <v>1470</v>
      </c>
      <c r="R6217" s="12"/>
    </row>
    <row r="6218" spans="1:18" ht="15.75" x14ac:dyDescent="0.2">
      <c r="A6218" s="5">
        <v>5294197</v>
      </c>
      <c r="B6218" s="6" t="s">
        <v>10985</v>
      </c>
      <c r="C6218" s="7" t="s">
        <v>115</v>
      </c>
      <c r="D6218" s="7" t="s">
        <v>14139</v>
      </c>
      <c r="E6218" s="8" t="s">
        <v>2383</v>
      </c>
      <c r="F6218" s="7" t="s">
        <v>1653</v>
      </c>
      <c r="G6218" s="7" t="s">
        <v>214</v>
      </c>
      <c r="H6218" s="5">
        <v>19</v>
      </c>
      <c r="I6218" s="5">
        <v>15</v>
      </c>
      <c r="J6218" s="5">
        <v>110</v>
      </c>
      <c r="K6218" s="5">
        <v>96</v>
      </c>
      <c r="L6218" s="9">
        <f t="shared" si="194"/>
        <v>22</v>
      </c>
      <c r="M6218" s="9" t="str">
        <f t="shared" si="195"/>
        <v>low</v>
      </c>
      <c r="N6218" s="10">
        <v>-309.44786557865882</v>
      </c>
      <c r="O6218" s="11">
        <v>3.5658564811456017E-3</v>
      </c>
      <c r="P6218" s="7" t="s">
        <v>1461</v>
      </c>
      <c r="Q6218" s="5" t="s">
        <v>1470</v>
      </c>
      <c r="R6218" s="12"/>
    </row>
    <row r="6219" spans="1:18" ht="15.75" x14ac:dyDescent="0.2">
      <c r="A6219" s="5">
        <v>5359507</v>
      </c>
      <c r="B6219" s="6" t="s">
        <v>13191</v>
      </c>
      <c r="C6219" s="7" t="s">
        <v>181</v>
      </c>
      <c r="D6219" s="7" t="s">
        <v>14151</v>
      </c>
      <c r="E6219" s="8" t="s">
        <v>2383</v>
      </c>
      <c r="F6219" s="7" t="s">
        <v>14152</v>
      </c>
      <c r="G6219" s="7" t="s">
        <v>215</v>
      </c>
      <c r="H6219" s="5">
        <v>45</v>
      </c>
      <c r="I6219" s="5">
        <v>15</v>
      </c>
      <c r="J6219" s="5">
        <v>110</v>
      </c>
      <c r="K6219" s="5">
        <v>96</v>
      </c>
      <c r="L6219" s="9">
        <f t="shared" si="194"/>
        <v>22</v>
      </c>
      <c r="M6219" s="9" t="str">
        <f t="shared" si="195"/>
        <v>low</v>
      </c>
      <c r="N6219" s="10">
        <v>-288.74161592591554</v>
      </c>
      <c r="O6219" s="11">
        <v>5.4612615713267587E-3</v>
      </c>
      <c r="P6219" s="7" t="s">
        <v>1461</v>
      </c>
      <c r="Q6219" s="7" t="s">
        <v>1470</v>
      </c>
      <c r="R6219" s="12"/>
    </row>
    <row r="6220" spans="1:18" ht="15.75" x14ac:dyDescent="0.2">
      <c r="A6220" s="5">
        <v>5358230</v>
      </c>
      <c r="B6220" s="6" t="s">
        <v>13191</v>
      </c>
      <c r="C6220" s="7" t="s">
        <v>112</v>
      </c>
      <c r="D6220" s="7" t="s">
        <v>13265</v>
      </c>
      <c r="E6220" s="8" t="s">
        <v>2383</v>
      </c>
      <c r="F6220" s="7" t="s">
        <v>2186</v>
      </c>
      <c r="G6220" s="7" t="s">
        <v>214</v>
      </c>
      <c r="H6220" s="5">
        <v>48</v>
      </c>
      <c r="I6220" s="5">
        <v>15</v>
      </c>
      <c r="J6220" s="5">
        <v>138</v>
      </c>
      <c r="K6220" s="5">
        <v>98</v>
      </c>
      <c r="L6220" s="9">
        <f t="shared" si="194"/>
        <v>24</v>
      </c>
      <c r="M6220" s="9" t="str">
        <f t="shared" si="195"/>
        <v>low</v>
      </c>
      <c r="N6220" s="10">
        <v>-290.79845944443514</v>
      </c>
      <c r="O6220" s="11">
        <v>5.6601388860144652E-3</v>
      </c>
      <c r="P6220" s="7" t="s">
        <v>1520</v>
      </c>
      <c r="Q6220" s="7" t="s">
        <v>1470</v>
      </c>
      <c r="R6220" s="12"/>
    </row>
    <row r="6221" spans="1:18" ht="15.75" x14ac:dyDescent="0.2">
      <c r="A6221" s="5">
        <v>5358460</v>
      </c>
      <c r="B6221" s="6" t="s">
        <v>13191</v>
      </c>
      <c r="C6221" s="7" t="s">
        <v>130</v>
      </c>
      <c r="D6221" s="7" t="s">
        <v>14274</v>
      </c>
      <c r="E6221" s="8" t="s">
        <v>2383</v>
      </c>
      <c r="F6221" s="7" t="s">
        <v>2172</v>
      </c>
      <c r="G6221" s="7" t="s">
        <v>214</v>
      </c>
      <c r="H6221" s="5">
        <v>15</v>
      </c>
      <c r="I6221" s="5">
        <v>15</v>
      </c>
      <c r="J6221" s="5">
        <v>120</v>
      </c>
      <c r="K6221" s="5">
        <v>95</v>
      </c>
      <c r="L6221" s="9">
        <f t="shared" si="194"/>
        <v>22</v>
      </c>
      <c r="M6221" s="9" t="str">
        <f t="shared" si="195"/>
        <v>low</v>
      </c>
      <c r="N6221" s="10">
        <v>-292.58524459486216</v>
      </c>
      <c r="O6221" s="11">
        <v>2.3601006942044478E-2</v>
      </c>
      <c r="P6221" s="7" t="s">
        <v>1461</v>
      </c>
      <c r="Q6221" s="7" t="s">
        <v>1470</v>
      </c>
      <c r="R6221" s="12"/>
    </row>
    <row r="6222" spans="1:18" ht="15.75" x14ac:dyDescent="0.2">
      <c r="A6222" s="5">
        <v>5333120</v>
      </c>
      <c r="B6222" s="6" t="s">
        <v>13731</v>
      </c>
      <c r="C6222" s="7" t="s">
        <v>149</v>
      </c>
      <c r="D6222" s="7" t="s">
        <v>14298</v>
      </c>
      <c r="E6222" s="8" t="s">
        <v>2383</v>
      </c>
      <c r="F6222" s="7" t="s">
        <v>14299</v>
      </c>
      <c r="G6222" s="7" t="s">
        <v>214</v>
      </c>
      <c r="H6222" s="5">
        <v>53</v>
      </c>
      <c r="I6222" s="5">
        <v>15</v>
      </c>
      <c r="J6222" s="5">
        <v>120</v>
      </c>
      <c r="K6222" s="5">
        <v>96</v>
      </c>
      <c r="L6222" s="9">
        <f t="shared" si="194"/>
        <v>22</v>
      </c>
      <c r="M6222" s="9" t="str">
        <f t="shared" si="195"/>
        <v>low</v>
      </c>
      <c r="N6222" s="10">
        <v>-301.32699332175252</v>
      </c>
      <c r="O6222" s="11">
        <v>1.2164502317318693E-2</v>
      </c>
      <c r="P6222" s="7" t="s">
        <v>1461</v>
      </c>
      <c r="Q6222" s="5" t="s">
        <v>1470</v>
      </c>
      <c r="R6222" s="12"/>
    </row>
    <row r="6223" spans="1:18" ht="15.75" x14ac:dyDescent="0.2">
      <c r="A6223" s="5">
        <v>5358286</v>
      </c>
      <c r="B6223" s="6" t="s">
        <v>13191</v>
      </c>
      <c r="C6223" s="7" t="s">
        <v>99</v>
      </c>
      <c r="D6223" s="7" t="s">
        <v>14370</v>
      </c>
      <c r="E6223" s="8" t="s">
        <v>2383</v>
      </c>
      <c r="F6223" s="7" t="s">
        <v>2186</v>
      </c>
      <c r="G6223" s="7" t="s">
        <v>214</v>
      </c>
      <c r="H6223" s="5">
        <v>49</v>
      </c>
      <c r="I6223" s="5">
        <v>15</v>
      </c>
      <c r="J6223" s="5">
        <v>120</v>
      </c>
      <c r="K6223" s="5">
        <v>94</v>
      </c>
      <c r="L6223" s="9">
        <f t="shared" si="194"/>
        <v>22</v>
      </c>
      <c r="M6223" s="9" t="str">
        <f t="shared" si="195"/>
        <v>low</v>
      </c>
      <c r="N6223" s="10">
        <v>-295.37137063653063</v>
      </c>
      <c r="O6223" s="11">
        <v>9.9643518551602028E-3</v>
      </c>
      <c r="P6223" s="7" t="s">
        <v>1461</v>
      </c>
      <c r="Q6223" s="7" t="s">
        <v>1470</v>
      </c>
      <c r="R6223" s="12"/>
    </row>
    <row r="6224" spans="1:18" ht="15.75" x14ac:dyDescent="0.2">
      <c r="A6224" s="5">
        <v>5293876</v>
      </c>
      <c r="B6224" s="6" t="s">
        <v>10985</v>
      </c>
      <c r="C6224" s="7" t="s">
        <v>155</v>
      </c>
      <c r="D6224" s="7" t="s">
        <v>14396</v>
      </c>
      <c r="E6224" s="8" t="s">
        <v>2383</v>
      </c>
      <c r="F6224" s="7" t="s">
        <v>14397</v>
      </c>
      <c r="G6224" s="7" t="s">
        <v>214</v>
      </c>
      <c r="H6224" s="5">
        <v>17</v>
      </c>
      <c r="I6224" s="5">
        <v>15</v>
      </c>
      <c r="J6224" s="5">
        <v>110</v>
      </c>
      <c r="K6224" s="5">
        <v>97</v>
      </c>
      <c r="L6224" s="9">
        <f t="shared" si="194"/>
        <v>22</v>
      </c>
      <c r="M6224" s="9" t="str">
        <f t="shared" si="195"/>
        <v>low</v>
      </c>
      <c r="N6224" s="10">
        <v>-316.82769181714684</v>
      </c>
      <c r="O6224" s="11">
        <v>1.104968749859836E-2</v>
      </c>
      <c r="P6224" s="7" t="s">
        <v>1461</v>
      </c>
      <c r="Q6224" s="7" t="s">
        <v>1470</v>
      </c>
      <c r="R6224" s="12"/>
    </row>
    <row r="6225" spans="1:18" ht="15.75" x14ac:dyDescent="0.2">
      <c r="A6225" s="5">
        <v>5359859</v>
      </c>
      <c r="B6225" s="6" t="s">
        <v>13191</v>
      </c>
      <c r="C6225" s="7" t="s">
        <v>115</v>
      </c>
      <c r="D6225" s="7" t="s">
        <v>14400</v>
      </c>
      <c r="E6225" s="8" t="s">
        <v>2383</v>
      </c>
      <c r="F6225" s="7" t="s">
        <v>1860</v>
      </c>
      <c r="G6225" s="7" t="s">
        <v>215</v>
      </c>
      <c r="H6225" s="5">
        <v>46</v>
      </c>
      <c r="I6225" s="5">
        <v>15</v>
      </c>
      <c r="J6225" s="5">
        <v>120</v>
      </c>
      <c r="K6225" s="5">
        <v>98</v>
      </c>
      <c r="L6225" s="9">
        <f t="shared" si="194"/>
        <v>22</v>
      </c>
      <c r="M6225" s="9" t="str">
        <f t="shared" si="195"/>
        <v>low</v>
      </c>
      <c r="N6225" s="10">
        <v>-295.78739594906801</v>
      </c>
      <c r="O6225" s="11">
        <v>9.6121527822106145E-3</v>
      </c>
      <c r="P6225" s="7" t="s">
        <v>1461</v>
      </c>
      <c r="Q6225" s="5" t="s">
        <v>1470</v>
      </c>
      <c r="R6225" s="12"/>
    </row>
    <row r="6226" spans="1:18" ht="15.75" x14ac:dyDescent="0.2">
      <c r="A6226" s="5">
        <v>5359859</v>
      </c>
      <c r="B6226" s="6" t="s">
        <v>13191</v>
      </c>
      <c r="C6226" s="7" t="s">
        <v>115</v>
      </c>
      <c r="D6226" s="7" t="s">
        <v>14400</v>
      </c>
      <c r="E6226" s="8" t="s">
        <v>2383</v>
      </c>
      <c r="F6226" s="7" t="s">
        <v>485</v>
      </c>
      <c r="G6226" s="7" t="s">
        <v>214</v>
      </c>
      <c r="H6226" s="5">
        <v>8</v>
      </c>
      <c r="I6226" s="5">
        <v>15</v>
      </c>
      <c r="J6226" s="5">
        <v>100</v>
      </c>
      <c r="K6226" s="5">
        <v>98</v>
      </c>
      <c r="L6226" s="9">
        <f t="shared" si="194"/>
        <v>22</v>
      </c>
      <c r="M6226" s="9" t="str">
        <f t="shared" si="195"/>
        <v>low</v>
      </c>
      <c r="N6226" s="10">
        <v>-295.82906261576136</v>
      </c>
      <c r="O6226" s="11">
        <v>9.6121527822106145E-3</v>
      </c>
      <c r="P6226" s="7" t="s">
        <v>1461</v>
      </c>
      <c r="Q6226" s="5" t="s">
        <v>1470</v>
      </c>
      <c r="R6226" s="12"/>
    </row>
    <row r="6227" spans="1:18" ht="15.75" x14ac:dyDescent="0.2">
      <c r="A6227" s="5">
        <v>5356803</v>
      </c>
      <c r="B6227" s="6" t="s">
        <v>12296</v>
      </c>
      <c r="C6227" s="7" t="s">
        <v>63</v>
      </c>
      <c r="D6227" s="7" t="s">
        <v>13189</v>
      </c>
      <c r="E6227" s="8" t="s">
        <v>2383</v>
      </c>
      <c r="F6227" s="7" t="s">
        <v>14429</v>
      </c>
      <c r="G6227" s="7" t="s">
        <v>214</v>
      </c>
      <c r="H6227" s="5">
        <v>61</v>
      </c>
      <c r="I6227" s="5">
        <v>15</v>
      </c>
      <c r="J6227" s="5">
        <v>120</v>
      </c>
      <c r="K6227" s="5">
        <v>98</v>
      </c>
      <c r="L6227" s="9">
        <f t="shared" si="194"/>
        <v>19</v>
      </c>
      <c r="M6227" s="9" t="str">
        <f t="shared" si="195"/>
        <v>low</v>
      </c>
      <c r="N6227" s="10">
        <v>-297.66478765045031</v>
      </c>
      <c r="O6227" s="11">
        <v>5.4116550891194493E-3</v>
      </c>
      <c r="P6227" s="7" t="s">
        <v>1461</v>
      </c>
      <c r="Q6227" s="7" t="s">
        <v>1470</v>
      </c>
      <c r="R6227" s="12"/>
    </row>
    <row r="6228" spans="1:18" ht="15.75" x14ac:dyDescent="0.2">
      <c r="A6228" s="5">
        <v>5254418</v>
      </c>
      <c r="B6228" s="6" t="s">
        <v>13070</v>
      </c>
      <c r="C6228" s="7" t="s">
        <v>157</v>
      </c>
      <c r="D6228" s="7" t="s">
        <v>14448</v>
      </c>
      <c r="E6228" s="8" t="s">
        <v>2383</v>
      </c>
      <c r="F6228" s="7" t="s">
        <v>14449</v>
      </c>
      <c r="G6228" s="7" t="s">
        <v>214</v>
      </c>
      <c r="H6228" s="5">
        <v>51</v>
      </c>
      <c r="I6228" s="5">
        <v>15</v>
      </c>
      <c r="J6228" s="5">
        <v>120</v>
      </c>
      <c r="K6228" s="5">
        <v>98</v>
      </c>
      <c r="L6228" s="9">
        <f t="shared" si="194"/>
        <v>22</v>
      </c>
      <c r="M6228" s="9" t="str">
        <f t="shared" si="195"/>
        <v>low</v>
      </c>
      <c r="N6228" s="10">
        <v>-331.38763969908905</v>
      </c>
      <c r="O6228" s="11">
        <v>8.5789351796847768E-3</v>
      </c>
      <c r="P6228" s="7" t="s">
        <v>1461</v>
      </c>
      <c r="Q6228" s="7" t="s">
        <v>1470</v>
      </c>
      <c r="R6228" s="12"/>
    </row>
    <row r="6229" spans="1:18" ht="15.75" x14ac:dyDescent="0.2">
      <c r="A6229" s="5">
        <v>5255004</v>
      </c>
      <c r="B6229" s="6" t="s">
        <v>13070</v>
      </c>
      <c r="C6229" s="7" t="s">
        <v>99</v>
      </c>
      <c r="D6229" s="7" t="s">
        <v>14459</v>
      </c>
      <c r="E6229" s="8" t="s">
        <v>2383</v>
      </c>
      <c r="F6229" s="7" t="s">
        <v>11629</v>
      </c>
      <c r="G6229" s="7" t="s">
        <v>214</v>
      </c>
      <c r="H6229" s="5">
        <v>24</v>
      </c>
      <c r="I6229" s="5">
        <v>15</v>
      </c>
      <c r="J6229" s="5">
        <v>125</v>
      </c>
      <c r="K6229" s="5">
        <v>97</v>
      </c>
      <c r="L6229" s="9">
        <f t="shared" si="194"/>
        <v>24</v>
      </c>
      <c r="M6229" s="9" t="str">
        <f t="shared" si="195"/>
        <v>low</v>
      </c>
      <c r="N6229" s="10">
        <v>-331.47560917825467</v>
      </c>
      <c r="O6229" s="11">
        <v>2.2628124934271909E-3</v>
      </c>
      <c r="P6229" s="7" t="s">
        <v>1461</v>
      </c>
      <c r="Q6229" s="7" t="s">
        <v>1470</v>
      </c>
      <c r="R6229" s="12"/>
    </row>
    <row r="6230" spans="1:18" ht="15.75" x14ac:dyDescent="0.2">
      <c r="A6230" s="5">
        <v>5359859</v>
      </c>
      <c r="B6230" s="6" t="s">
        <v>13191</v>
      </c>
      <c r="C6230" s="7" t="s">
        <v>115</v>
      </c>
      <c r="D6230" s="7" t="s">
        <v>14400</v>
      </c>
      <c r="E6230" s="8" t="s">
        <v>2383</v>
      </c>
      <c r="F6230" s="7" t="s">
        <v>14481</v>
      </c>
      <c r="G6230" s="7" t="s">
        <v>214</v>
      </c>
      <c r="H6230" s="5">
        <v>50</v>
      </c>
      <c r="I6230" s="5">
        <v>15</v>
      </c>
      <c r="J6230" s="5">
        <v>130</v>
      </c>
      <c r="K6230" s="5">
        <v>99</v>
      </c>
      <c r="L6230" s="9">
        <f t="shared" si="194"/>
        <v>24</v>
      </c>
      <c r="M6230" s="9" t="str">
        <f t="shared" si="195"/>
        <v>low</v>
      </c>
      <c r="N6230" s="10">
        <v>-298.07906261576136</v>
      </c>
      <c r="O6230" s="11">
        <v>9.6121527822106145E-3</v>
      </c>
      <c r="P6230" s="7" t="s">
        <v>1461</v>
      </c>
      <c r="Q6230" s="7" t="s">
        <v>1470</v>
      </c>
      <c r="R6230" s="12"/>
    </row>
    <row r="6231" spans="1:18" ht="15.75" x14ac:dyDescent="0.2">
      <c r="A6231" s="5">
        <v>5293912</v>
      </c>
      <c r="B6231" s="6" t="s">
        <v>10985</v>
      </c>
      <c r="C6231" s="7" t="s">
        <v>181</v>
      </c>
      <c r="D6231" s="7" t="s">
        <v>14505</v>
      </c>
      <c r="E6231" s="8" t="s">
        <v>2383</v>
      </c>
      <c r="F6231" s="7" t="s">
        <v>1696</v>
      </c>
      <c r="G6231" s="7" t="s">
        <v>214</v>
      </c>
      <c r="H6231" s="5">
        <v>20</v>
      </c>
      <c r="I6231" s="5">
        <v>15</v>
      </c>
      <c r="J6231" s="5">
        <v>110</v>
      </c>
      <c r="K6231" s="5">
        <v>96</v>
      </c>
      <c r="L6231" s="9">
        <f t="shared" si="194"/>
        <v>22</v>
      </c>
      <c r="M6231" s="9" t="str">
        <f t="shared" si="195"/>
        <v>low</v>
      </c>
      <c r="N6231" s="10">
        <v>-319.86491476847732</v>
      </c>
      <c r="O6231" s="11">
        <v>1.1355324073520023E-2</v>
      </c>
      <c r="P6231" s="7" t="s">
        <v>1461</v>
      </c>
      <c r="Q6231" s="7" t="s">
        <v>1470</v>
      </c>
      <c r="R6231" s="12"/>
    </row>
    <row r="6232" spans="1:18" ht="15.75" x14ac:dyDescent="0.2">
      <c r="A6232" s="5">
        <v>5224853</v>
      </c>
      <c r="B6232" s="6" t="s">
        <v>10642</v>
      </c>
      <c r="C6232" s="7" t="s">
        <v>56</v>
      </c>
      <c r="D6232" s="7" t="s">
        <v>12739</v>
      </c>
      <c r="E6232" s="8" t="s">
        <v>2383</v>
      </c>
      <c r="F6232" s="7" t="s">
        <v>14558</v>
      </c>
      <c r="G6232" s="7" t="s">
        <v>215</v>
      </c>
      <c r="H6232" s="5">
        <v>20</v>
      </c>
      <c r="I6232" s="5">
        <v>15</v>
      </c>
      <c r="J6232" s="5">
        <v>110</v>
      </c>
      <c r="K6232" s="5">
        <v>97</v>
      </c>
      <c r="L6232" s="9">
        <f t="shared" si="194"/>
        <v>22</v>
      </c>
      <c r="M6232" s="9" t="str">
        <f t="shared" si="195"/>
        <v>low</v>
      </c>
      <c r="N6232" s="10">
        <v>-344.99363437501597</v>
      </c>
      <c r="O6232" s="11">
        <v>5.406304397911299E-2</v>
      </c>
      <c r="P6232" s="7" t="s">
        <v>1461</v>
      </c>
      <c r="Q6232" s="7" t="s">
        <v>1470</v>
      </c>
      <c r="R6232" s="12"/>
    </row>
    <row r="6233" spans="1:18" ht="15.75" x14ac:dyDescent="0.2">
      <c r="A6233" s="5">
        <v>5224853</v>
      </c>
      <c r="B6233" s="6" t="s">
        <v>10642</v>
      </c>
      <c r="C6233" s="7" t="s">
        <v>56</v>
      </c>
      <c r="D6233" s="7" t="s">
        <v>12739</v>
      </c>
      <c r="E6233" s="8" t="s">
        <v>2383</v>
      </c>
      <c r="F6233" s="7" t="s">
        <v>14559</v>
      </c>
      <c r="G6233" s="7" t="s">
        <v>215</v>
      </c>
      <c r="H6233" s="5">
        <v>22</v>
      </c>
      <c r="I6233" s="5">
        <v>15</v>
      </c>
      <c r="J6233" s="5">
        <v>115</v>
      </c>
      <c r="K6233" s="5">
        <v>97</v>
      </c>
      <c r="L6233" s="9">
        <f t="shared" si="194"/>
        <v>22</v>
      </c>
      <c r="M6233" s="9" t="str">
        <f t="shared" si="195"/>
        <v>low</v>
      </c>
      <c r="N6233" s="10">
        <v>-345.03530104162201</v>
      </c>
      <c r="O6233" s="11">
        <v>5.406304397911299E-2</v>
      </c>
      <c r="P6233" s="7" t="s">
        <v>1461</v>
      </c>
      <c r="Q6233" s="7" t="s">
        <v>1470</v>
      </c>
      <c r="R6233" s="12"/>
    </row>
    <row r="6234" spans="1:18" ht="15.75" x14ac:dyDescent="0.2">
      <c r="A6234" s="5">
        <v>5354287</v>
      </c>
      <c r="B6234" s="6" t="s">
        <v>12296</v>
      </c>
      <c r="C6234" s="7" t="s">
        <v>155</v>
      </c>
      <c r="D6234" s="7" t="s">
        <v>14572</v>
      </c>
      <c r="E6234" s="8" t="s">
        <v>2383</v>
      </c>
      <c r="F6234" s="7" t="s">
        <v>1539</v>
      </c>
      <c r="G6234" s="7" t="s">
        <v>215</v>
      </c>
      <c r="H6234" s="5">
        <v>22</v>
      </c>
      <c r="I6234" s="5">
        <v>15</v>
      </c>
      <c r="J6234" s="5">
        <v>110</v>
      </c>
      <c r="K6234" s="5">
        <v>97</v>
      </c>
      <c r="L6234" s="9">
        <f t="shared" si="194"/>
        <v>22</v>
      </c>
      <c r="M6234" s="9" t="str">
        <f t="shared" si="195"/>
        <v>low</v>
      </c>
      <c r="N6234" s="10">
        <v>-302.47399995366141</v>
      </c>
      <c r="O6234" s="11">
        <v>1.2918402775540017E-2</v>
      </c>
      <c r="P6234" s="7" t="s">
        <v>1461</v>
      </c>
      <c r="Q6234" s="7" t="s">
        <v>1470</v>
      </c>
      <c r="R6234" s="12"/>
    </row>
    <row r="6235" spans="1:18" ht="15.75" x14ac:dyDescent="0.2">
      <c r="A6235" s="5">
        <v>5251909</v>
      </c>
      <c r="B6235" s="6" t="s">
        <v>3182</v>
      </c>
      <c r="C6235" s="7" t="s">
        <v>115</v>
      </c>
      <c r="D6235" s="7" t="s">
        <v>14605</v>
      </c>
      <c r="E6235" s="8" t="s">
        <v>2383</v>
      </c>
      <c r="F6235" s="7" t="s">
        <v>542</v>
      </c>
      <c r="G6235" s="7" t="s">
        <v>214</v>
      </c>
      <c r="H6235" s="5">
        <v>14</v>
      </c>
      <c r="I6235" s="5">
        <v>15</v>
      </c>
      <c r="J6235" s="5">
        <v>120</v>
      </c>
      <c r="K6235" s="5">
        <v>96</v>
      </c>
      <c r="L6235" s="9">
        <f t="shared" si="194"/>
        <v>22</v>
      </c>
      <c r="M6235" s="9" t="str">
        <f t="shared" si="195"/>
        <v>low</v>
      </c>
      <c r="N6235" s="10">
        <v>-336.56139659717883</v>
      </c>
      <c r="O6235" s="11">
        <v>5.9531250008149073E-3</v>
      </c>
      <c r="P6235" s="7" t="s">
        <v>1461</v>
      </c>
      <c r="Q6235" s="7" t="s">
        <v>1470</v>
      </c>
      <c r="R6235" s="12"/>
    </row>
    <row r="6236" spans="1:18" ht="15.75" x14ac:dyDescent="0.2">
      <c r="A6236" s="5">
        <v>5356476</v>
      </c>
      <c r="B6236" s="6" t="s">
        <v>12296</v>
      </c>
      <c r="C6236" s="7" t="s">
        <v>138</v>
      </c>
      <c r="D6236" s="7" t="s">
        <v>14609</v>
      </c>
      <c r="E6236" s="8" t="s">
        <v>2383</v>
      </c>
      <c r="F6236" s="7" t="s">
        <v>14610</v>
      </c>
      <c r="G6236" s="7" t="s">
        <v>214</v>
      </c>
      <c r="H6236" s="5">
        <v>51</v>
      </c>
      <c r="I6236" s="5">
        <v>15</v>
      </c>
      <c r="J6236" s="5">
        <v>120</v>
      </c>
      <c r="K6236" s="5">
        <v>97</v>
      </c>
      <c r="L6236" s="9">
        <f t="shared" si="194"/>
        <v>22</v>
      </c>
      <c r="M6236" s="9" t="str">
        <f t="shared" si="195"/>
        <v>low</v>
      </c>
      <c r="N6236" s="10">
        <v>-302.73427094906219</v>
      </c>
      <c r="O6236" s="11">
        <v>8.2955324032809585E-3</v>
      </c>
      <c r="P6236" s="7" t="s">
        <v>1461</v>
      </c>
      <c r="Q6236" s="5" t="s">
        <v>1470</v>
      </c>
      <c r="R6236" s="12"/>
    </row>
    <row r="6237" spans="1:18" ht="15.75" x14ac:dyDescent="0.2">
      <c r="A6237" s="5">
        <v>5254651</v>
      </c>
      <c r="B6237" s="6" t="s">
        <v>13070</v>
      </c>
      <c r="C6237" s="7" t="s">
        <v>115</v>
      </c>
      <c r="D6237" s="7" t="s">
        <v>14645</v>
      </c>
      <c r="E6237" s="8" t="s">
        <v>2383</v>
      </c>
      <c r="F6237" s="7" t="s">
        <v>14646</v>
      </c>
      <c r="G6237" s="7" t="s">
        <v>214</v>
      </c>
      <c r="H6237" s="5">
        <v>35</v>
      </c>
      <c r="I6237" s="5">
        <v>15</v>
      </c>
      <c r="J6237" s="5">
        <v>110</v>
      </c>
      <c r="K6237" s="5">
        <v>96</v>
      </c>
      <c r="L6237" s="9">
        <f t="shared" si="194"/>
        <v>22</v>
      </c>
      <c r="M6237" s="9" t="str">
        <f t="shared" si="195"/>
        <v>low</v>
      </c>
      <c r="N6237" s="10">
        <v>-336.77796881943505</v>
      </c>
      <c r="O6237" s="11">
        <v>9.0713310200953856E-3</v>
      </c>
      <c r="P6237" s="7" t="s">
        <v>1461</v>
      </c>
      <c r="Q6237" s="7" t="s">
        <v>1470</v>
      </c>
      <c r="R6237" s="12"/>
    </row>
    <row r="6238" spans="1:18" ht="15.75" x14ac:dyDescent="0.2">
      <c r="A6238" s="5">
        <v>5333120</v>
      </c>
      <c r="B6238" s="6" t="s">
        <v>13731</v>
      </c>
      <c r="C6238" s="7" t="s">
        <v>149</v>
      </c>
      <c r="D6238" s="7" t="s">
        <v>14298</v>
      </c>
      <c r="E6238" s="8" t="s">
        <v>2383</v>
      </c>
      <c r="F6238" s="7" t="s">
        <v>14749</v>
      </c>
      <c r="G6238" s="7" t="s">
        <v>214</v>
      </c>
      <c r="H6238" s="5">
        <v>12</v>
      </c>
      <c r="I6238" s="5">
        <v>15</v>
      </c>
      <c r="J6238" s="5">
        <v>100</v>
      </c>
      <c r="K6238" s="5">
        <v>99</v>
      </c>
      <c r="L6238" s="9">
        <f t="shared" si="194"/>
        <v>22</v>
      </c>
      <c r="M6238" s="9" t="str">
        <f t="shared" si="195"/>
        <v>low</v>
      </c>
      <c r="N6238" s="10">
        <v>-314.07699332175252</v>
      </c>
      <c r="O6238" s="11">
        <v>1.2164502317318693E-2</v>
      </c>
      <c r="P6238" s="7" t="s">
        <v>1461</v>
      </c>
      <c r="Q6238" s="5" t="s">
        <v>1470</v>
      </c>
      <c r="R6238" s="12"/>
    </row>
    <row r="6239" spans="1:18" ht="15.75" x14ac:dyDescent="0.2">
      <c r="A6239" s="5">
        <v>5254845</v>
      </c>
      <c r="B6239" s="6" t="s">
        <v>13070</v>
      </c>
      <c r="C6239" s="7" t="s">
        <v>157</v>
      </c>
      <c r="D6239" s="7" t="s">
        <v>14781</v>
      </c>
      <c r="E6239" s="8" t="s">
        <v>2383</v>
      </c>
      <c r="F6239" s="7" t="s">
        <v>1662</v>
      </c>
      <c r="G6239" s="7" t="s">
        <v>214</v>
      </c>
      <c r="H6239" s="5">
        <v>69</v>
      </c>
      <c r="I6239" s="5">
        <v>15</v>
      </c>
      <c r="J6239" s="5">
        <v>120</v>
      </c>
      <c r="K6239" s="5">
        <v>98</v>
      </c>
      <c r="L6239" s="9">
        <f t="shared" si="194"/>
        <v>19</v>
      </c>
      <c r="M6239" s="9" t="str">
        <f t="shared" si="195"/>
        <v>low</v>
      </c>
      <c r="N6239" s="10">
        <v>-340.64243406251626</v>
      </c>
      <c r="O6239" s="11">
        <v>7.7679398164036684E-3</v>
      </c>
      <c r="P6239" s="7" t="s">
        <v>1461</v>
      </c>
      <c r="Q6239" s="5" t="s">
        <v>1470</v>
      </c>
      <c r="R6239" s="12"/>
    </row>
    <row r="6240" spans="1:18" ht="15.75" x14ac:dyDescent="0.2">
      <c r="A6240" s="5">
        <v>5255572</v>
      </c>
      <c r="B6240" s="6" t="s">
        <v>10783</v>
      </c>
      <c r="C6240" s="7" t="s">
        <v>144</v>
      </c>
      <c r="D6240" s="7" t="s">
        <v>14793</v>
      </c>
      <c r="E6240" s="8" t="s">
        <v>2383</v>
      </c>
      <c r="F6240" s="7" t="s">
        <v>14794</v>
      </c>
      <c r="G6240" s="7" t="s">
        <v>214</v>
      </c>
      <c r="H6240" s="5">
        <v>26</v>
      </c>
      <c r="I6240" s="5">
        <v>15</v>
      </c>
      <c r="J6240" s="5">
        <v>120</v>
      </c>
      <c r="K6240" s="5">
        <v>97</v>
      </c>
      <c r="L6240" s="9">
        <f t="shared" si="194"/>
        <v>22</v>
      </c>
      <c r="M6240" s="9" t="str">
        <f t="shared" si="195"/>
        <v>low</v>
      </c>
      <c r="N6240" s="10">
        <v>-340.85600956014241</v>
      </c>
      <c r="O6240" s="11">
        <v>7.0832175915711559E-3</v>
      </c>
      <c r="P6240" s="7" t="s">
        <v>1461</v>
      </c>
      <c r="Q6240" s="7" t="s">
        <v>1470</v>
      </c>
      <c r="R6240" s="12"/>
    </row>
    <row r="6241" spans="1:18" ht="15.75" x14ac:dyDescent="0.2">
      <c r="A6241" s="5">
        <v>5361565</v>
      </c>
      <c r="B6241" s="6" t="s">
        <v>13210</v>
      </c>
      <c r="C6241" s="7" t="s">
        <v>63</v>
      </c>
      <c r="D6241" s="7" t="s">
        <v>14878</v>
      </c>
      <c r="E6241" s="8" t="s">
        <v>2383</v>
      </c>
      <c r="F6241" s="7" t="s">
        <v>1179</v>
      </c>
      <c r="G6241" s="7" t="s">
        <v>214</v>
      </c>
      <c r="H6241" s="5">
        <v>37</v>
      </c>
      <c r="I6241" s="5">
        <v>15</v>
      </c>
      <c r="J6241" s="5">
        <v>120</v>
      </c>
      <c r="K6241" s="5">
        <v>97</v>
      </c>
      <c r="L6241" s="9">
        <f t="shared" si="194"/>
        <v>22</v>
      </c>
      <c r="M6241" s="9" t="str">
        <f t="shared" si="195"/>
        <v>low</v>
      </c>
      <c r="N6241" s="10">
        <v>-308.8192094907572</v>
      </c>
      <c r="O6241" s="11">
        <v>7.4475694418651983E-4</v>
      </c>
      <c r="P6241" s="7" t="s">
        <v>1461</v>
      </c>
      <c r="Q6241" s="7" t="s">
        <v>1470</v>
      </c>
      <c r="R6241" s="12"/>
    </row>
    <row r="6242" spans="1:18" ht="15.75" x14ac:dyDescent="0.2">
      <c r="A6242" s="5">
        <v>5228311</v>
      </c>
      <c r="B6242" s="6" t="s">
        <v>2387</v>
      </c>
      <c r="C6242" s="7" t="s">
        <v>144</v>
      </c>
      <c r="D6242" s="7" t="s">
        <v>14884</v>
      </c>
      <c r="E6242" s="8" t="s">
        <v>2383</v>
      </c>
      <c r="F6242" s="7" t="s">
        <v>14885</v>
      </c>
      <c r="G6242" s="7" t="s">
        <v>214</v>
      </c>
      <c r="H6242" s="5">
        <v>42</v>
      </c>
      <c r="I6242" s="5">
        <v>14</v>
      </c>
      <c r="J6242" s="5">
        <v>130</v>
      </c>
      <c r="K6242" s="5">
        <v>98</v>
      </c>
      <c r="L6242" s="9">
        <f t="shared" si="194"/>
        <v>23</v>
      </c>
      <c r="M6242" s="9" t="str">
        <f t="shared" si="195"/>
        <v>low</v>
      </c>
      <c r="N6242" s="10">
        <v>-352.97788560180925</v>
      </c>
      <c r="O6242" s="11">
        <v>4.2835648127947934E-3</v>
      </c>
      <c r="P6242" s="7" t="s">
        <v>14</v>
      </c>
      <c r="Q6242" s="7" t="s">
        <v>1470</v>
      </c>
      <c r="R6242" s="12"/>
    </row>
    <row r="6243" spans="1:18" ht="15.75" x14ac:dyDescent="0.2">
      <c r="A6243" s="5">
        <v>5358286</v>
      </c>
      <c r="B6243" s="6" t="s">
        <v>13191</v>
      </c>
      <c r="C6243" s="7" t="s">
        <v>99</v>
      </c>
      <c r="D6243" s="7" t="s">
        <v>14370</v>
      </c>
      <c r="E6243" s="8" t="s">
        <v>2383</v>
      </c>
      <c r="F6243" s="7" t="s">
        <v>817</v>
      </c>
      <c r="G6243" s="7" t="s">
        <v>214</v>
      </c>
      <c r="H6243" s="5">
        <v>52</v>
      </c>
      <c r="I6243" s="5">
        <v>15</v>
      </c>
      <c r="J6243" s="5">
        <v>130</v>
      </c>
      <c r="K6243" s="5">
        <v>96</v>
      </c>
      <c r="L6243" s="9">
        <f t="shared" si="194"/>
        <v>24</v>
      </c>
      <c r="M6243" s="9" t="str">
        <f t="shared" si="195"/>
        <v>low</v>
      </c>
      <c r="N6243" s="10">
        <v>-310.53803730323125</v>
      </c>
      <c r="O6243" s="11">
        <v>9.9643518551602028E-3</v>
      </c>
      <c r="P6243" s="7" t="s">
        <v>1461</v>
      </c>
      <c r="Q6243" s="7" t="s">
        <v>1470</v>
      </c>
      <c r="R6243" s="12"/>
    </row>
    <row r="6244" spans="1:18" ht="15.75" x14ac:dyDescent="0.2">
      <c r="A6244" s="5">
        <v>5331057</v>
      </c>
      <c r="B6244" s="6" t="s">
        <v>12301</v>
      </c>
      <c r="C6244" s="7" t="s">
        <v>98</v>
      </c>
      <c r="D6244" s="7" t="s">
        <v>14920</v>
      </c>
      <c r="E6244" s="8" t="s">
        <v>2383</v>
      </c>
      <c r="F6244" s="7" t="s">
        <v>14921</v>
      </c>
      <c r="G6244" s="7" t="s">
        <v>214</v>
      </c>
      <c r="H6244" s="5">
        <v>16</v>
      </c>
      <c r="I6244" s="5">
        <v>15</v>
      </c>
      <c r="J6244" s="5">
        <v>120</v>
      </c>
      <c r="K6244" s="5">
        <v>95</v>
      </c>
      <c r="L6244" s="9">
        <f t="shared" si="194"/>
        <v>22</v>
      </c>
      <c r="M6244" s="9" t="str">
        <f t="shared" si="195"/>
        <v>low</v>
      </c>
      <c r="N6244" s="10">
        <v>-319.70559494211921</v>
      </c>
      <c r="O6244" s="11">
        <v>1.4823344907199498E-2</v>
      </c>
      <c r="P6244" s="7" t="s">
        <v>1461</v>
      </c>
      <c r="Q6244" s="5" t="s">
        <v>1470</v>
      </c>
      <c r="R6244" s="12"/>
    </row>
    <row r="6245" spans="1:18" ht="15.75" x14ac:dyDescent="0.2">
      <c r="A6245" s="5">
        <v>5368119</v>
      </c>
      <c r="B6245" s="6" t="s">
        <v>14951</v>
      </c>
      <c r="C6245" s="7" t="s">
        <v>157</v>
      </c>
      <c r="D6245" s="7" t="s">
        <v>14952</v>
      </c>
      <c r="E6245" s="8" t="s">
        <v>2383</v>
      </c>
      <c r="F6245" s="7" t="s">
        <v>14953</v>
      </c>
      <c r="G6245" s="7" t="s">
        <v>214</v>
      </c>
      <c r="H6245" s="5">
        <v>17</v>
      </c>
      <c r="I6245" s="5">
        <v>15</v>
      </c>
      <c r="J6245" s="5">
        <v>115</v>
      </c>
      <c r="K6245" s="5">
        <v>96</v>
      </c>
      <c r="L6245" s="9">
        <f t="shared" si="194"/>
        <v>22</v>
      </c>
      <c r="M6245" s="9" t="str">
        <f t="shared" si="195"/>
        <v>low</v>
      </c>
      <c r="N6245" s="10">
        <v>-308.88577893520414</v>
      </c>
      <c r="O6245" s="11">
        <v>9.1358449062681757E-3</v>
      </c>
      <c r="P6245" s="7" t="s">
        <v>1461</v>
      </c>
      <c r="Q6245" s="7" t="s">
        <v>1470</v>
      </c>
      <c r="R6245" s="12"/>
    </row>
    <row r="6246" spans="1:18" ht="15.75" x14ac:dyDescent="0.2">
      <c r="A6246" s="5">
        <v>5296696</v>
      </c>
      <c r="B6246" s="6" t="s">
        <v>14328</v>
      </c>
      <c r="C6246" s="7" t="s">
        <v>129</v>
      </c>
      <c r="D6246" s="7" t="s">
        <v>15035</v>
      </c>
      <c r="E6246" s="8" t="s">
        <v>2383</v>
      </c>
      <c r="F6246" s="7" t="s">
        <v>15036</v>
      </c>
      <c r="G6246" s="7" t="s">
        <v>214</v>
      </c>
      <c r="H6246" s="5">
        <v>42</v>
      </c>
      <c r="I6246" s="5">
        <v>14</v>
      </c>
      <c r="J6246" s="5">
        <v>115</v>
      </c>
      <c r="K6246" s="5">
        <v>97</v>
      </c>
      <c r="L6246" s="9">
        <f t="shared" si="194"/>
        <v>21</v>
      </c>
      <c r="M6246" s="9" t="str">
        <f t="shared" si="195"/>
        <v>low</v>
      </c>
      <c r="N6246" s="10">
        <v>-334.1844815161603</v>
      </c>
      <c r="O6246" s="11">
        <v>4.9420138893765397E-3</v>
      </c>
      <c r="P6246" s="7" t="s">
        <v>14</v>
      </c>
      <c r="Q6246" s="7" t="s">
        <v>1470</v>
      </c>
      <c r="R6246" s="12"/>
    </row>
    <row r="6247" spans="1:18" ht="15.75" x14ac:dyDescent="0.2">
      <c r="A6247" s="5">
        <v>5228311</v>
      </c>
      <c r="B6247" s="6" t="s">
        <v>2387</v>
      </c>
      <c r="C6247" s="7" t="s">
        <v>144</v>
      </c>
      <c r="D6247" s="7" t="s">
        <v>14884</v>
      </c>
      <c r="E6247" s="8" t="s">
        <v>2383</v>
      </c>
      <c r="F6247" s="7" t="s">
        <v>15043</v>
      </c>
      <c r="G6247" s="7" t="s">
        <v>214</v>
      </c>
      <c r="H6247" s="5">
        <v>38</v>
      </c>
      <c r="I6247" s="5">
        <v>15</v>
      </c>
      <c r="J6247" s="5">
        <v>130</v>
      </c>
      <c r="K6247" s="5">
        <v>97</v>
      </c>
      <c r="L6247" s="9">
        <f t="shared" si="194"/>
        <v>24</v>
      </c>
      <c r="M6247" s="9" t="str">
        <f t="shared" si="195"/>
        <v>low</v>
      </c>
      <c r="N6247" s="10">
        <v>-357.31121893520321</v>
      </c>
      <c r="O6247" s="11">
        <v>4.2835648127947934E-3</v>
      </c>
      <c r="P6247" s="7" t="s">
        <v>1461</v>
      </c>
      <c r="Q6247" s="7" t="s">
        <v>1470</v>
      </c>
      <c r="R6247" s="12"/>
    </row>
    <row r="6248" spans="1:18" ht="15.75" x14ac:dyDescent="0.2">
      <c r="A6248" s="5">
        <v>5257794</v>
      </c>
      <c r="B6248" s="6" t="s">
        <v>10783</v>
      </c>
      <c r="C6248" s="7" t="s">
        <v>99</v>
      </c>
      <c r="D6248" s="7" t="s">
        <v>15058</v>
      </c>
      <c r="E6248" s="8" t="s">
        <v>2383</v>
      </c>
      <c r="F6248" s="7" t="s">
        <v>15059</v>
      </c>
      <c r="G6248" s="7" t="s">
        <v>215</v>
      </c>
      <c r="H6248" s="5">
        <v>32</v>
      </c>
      <c r="I6248" s="5">
        <v>15</v>
      </c>
      <c r="J6248" s="5">
        <v>105</v>
      </c>
      <c r="K6248" s="5">
        <v>97</v>
      </c>
      <c r="L6248" s="9">
        <f t="shared" si="194"/>
        <v>22</v>
      </c>
      <c r="M6248" s="9" t="str">
        <f t="shared" si="195"/>
        <v>low</v>
      </c>
      <c r="N6248" s="10">
        <v>-347.46279254631372</v>
      </c>
      <c r="O6248" s="11">
        <v>4.7758449072716758E-3</v>
      </c>
      <c r="P6248" s="7" t="s">
        <v>1461</v>
      </c>
      <c r="Q6248" s="7" t="s">
        <v>1470</v>
      </c>
      <c r="R6248" s="12"/>
    </row>
    <row r="6249" spans="1:18" ht="15.75" x14ac:dyDescent="0.2">
      <c r="A6249" s="5">
        <v>5297133</v>
      </c>
      <c r="B6249" s="6" t="s">
        <v>14328</v>
      </c>
      <c r="C6249" s="7" t="s">
        <v>129</v>
      </c>
      <c r="D6249" s="7" t="s">
        <v>15071</v>
      </c>
      <c r="E6249" s="8" t="s">
        <v>2383</v>
      </c>
      <c r="F6249" s="7" t="s">
        <v>15072</v>
      </c>
      <c r="G6249" s="7" t="s">
        <v>214</v>
      </c>
      <c r="H6249" s="5">
        <v>39</v>
      </c>
      <c r="I6249" s="5">
        <v>15</v>
      </c>
      <c r="J6249" s="5">
        <v>130</v>
      </c>
      <c r="K6249" s="5">
        <v>97</v>
      </c>
      <c r="L6249" s="9">
        <f t="shared" si="194"/>
        <v>24</v>
      </c>
      <c r="M6249" s="9" t="str">
        <f t="shared" si="195"/>
        <v>low</v>
      </c>
      <c r="N6249" s="10">
        <v>-335.17236928242346</v>
      </c>
      <c r="O6249" s="11">
        <v>5.2283101831562817E-3</v>
      </c>
      <c r="P6249" s="7" t="s">
        <v>1461</v>
      </c>
      <c r="Q6249" s="7" t="s">
        <v>1470</v>
      </c>
      <c r="R6249" s="12"/>
    </row>
    <row r="6250" spans="1:18" ht="15.75" x14ac:dyDescent="0.2">
      <c r="A6250" s="5">
        <v>5363144</v>
      </c>
      <c r="B6250" s="6" t="s">
        <v>13210</v>
      </c>
      <c r="C6250" s="7" t="s">
        <v>106</v>
      </c>
      <c r="D6250" s="7" t="s">
        <v>15094</v>
      </c>
      <c r="E6250" s="8" t="s">
        <v>2383</v>
      </c>
      <c r="F6250" s="7" t="s">
        <v>15095</v>
      </c>
      <c r="G6250" s="7" t="s">
        <v>214</v>
      </c>
      <c r="H6250" s="5">
        <v>22</v>
      </c>
      <c r="I6250" s="5">
        <v>15</v>
      </c>
      <c r="J6250" s="5">
        <v>125</v>
      </c>
      <c r="K6250" s="5">
        <v>99</v>
      </c>
      <c r="L6250" s="9">
        <f t="shared" si="194"/>
        <v>24</v>
      </c>
      <c r="M6250" s="9" t="str">
        <f t="shared" si="195"/>
        <v>low</v>
      </c>
      <c r="N6250" s="10">
        <v>-314.38117599536054</v>
      </c>
      <c r="O6250" s="11">
        <v>6.3622222223784775E-3</v>
      </c>
      <c r="P6250" s="7" t="s">
        <v>1461</v>
      </c>
      <c r="Q6250" s="7" t="s">
        <v>1470</v>
      </c>
      <c r="R6250" s="12"/>
    </row>
    <row r="6251" spans="1:18" ht="15.75" x14ac:dyDescent="0.2">
      <c r="A6251" s="5">
        <v>5254547</v>
      </c>
      <c r="B6251" s="6" t="s">
        <v>13070</v>
      </c>
      <c r="C6251" s="7" t="s">
        <v>106</v>
      </c>
      <c r="D6251" s="7" t="s">
        <v>15098</v>
      </c>
      <c r="E6251" s="8" t="s">
        <v>2383</v>
      </c>
      <c r="F6251" s="7" t="s">
        <v>15099</v>
      </c>
      <c r="G6251" s="7" t="s">
        <v>214</v>
      </c>
      <c r="H6251" s="5">
        <v>27</v>
      </c>
      <c r="I6251" s="5">
        <v>15</v>
      </c>
      <c r="J6251" s="5">
        <v>110</v>
      </c>
      <c r="K6251" s="5">
        <v>96</v>
      </c>
      <c r="L6251" s="9">
        <f t="shared" si="194"/>
        <v>22</v>
      </c>
      <c r="M6251" s="9" t="str">
        <f t="shared" si="195"/>
        <v>low</v>
      </c>
      <c r="N6251" s="10">
        <v>-349.64273888884782</v>
      </c>
      <c r="O6251" s="11">
        <v>4.2482291682972573E-3</v>
      </c>
      <c r="P6251" s="7" t="s">
        <v>1461</v>
      </c>
      <c r="Q6251" s="7" t="s">
        <v>1470</v>
      </c>
      <c r="R6251" s="12"/>
    </row>
    <row r="6252" spans="1:18" ht="15.75" x14ac:dyDescent="0.2">
      <c r="A6252" s="5">
        <v>5259252</v>
      </c>
      <c r="B6252" s="6" t="s">
        <v>13450</v>
      </c>
      <c r="C6252" s="7" t="s">
        <v>63</v>
      </c>
      <c r="D6252" s="7" t="s">
        <v>15141</v>
      </c>
      <c r="E6252" s="8" t="s">
        <v>2383</v>
      </c>
      <c r="F6252" s="7" t="s">
        <v>15142</v>
      </c>
      <c r="G6252" s="7" t="s">
        <v>214</v>
      </c>
      <c r="H6252" s="5">
        <v>20</v>
      </c>
      <c r="I6252" s="5">
        <v>15</v>
      </c>
      <c r="J6252" s="5">
        <v>120</v>
      </c>
      <c r="K6252" s="5">
        <v>98</v>
      </c>
      <c r="L6252" s="9">
        <f t="shared" si="194"/>
        <v>22</v>
      </c>
      <c r="M6252" s="9" t="str">
        <f t="shared" si="195"/>
        <v>low</v>
      </c>
      <c r="N6252" s="10">
        <v>-348.93355370366044</v>
      </c>
      <c r="O6252" s="11">
        <v>1.0759027776657604E-2</v>
      </c>
      <c r="P6252" s="7" t="s">
        <v>1461</v>
      </c>
      <c r="Q6252" s="7" t="s">
        <v>1470</v>
      </c>
      <c r="R6252" s="12"/>
    </row>
    <row r="6253" spans="1:18" ht="15.75" x14ac:dyDescent="0.2">
      <c r="A6253" s="5">
        <v>5331174</v>
      </c>
      <c r="B6253" s="6" t="s">
        <v>12301</v>
      </c>
      <c r="C6253" s="7" t="s">
        <v>157</v>
      </c>
      <c r="D6253" s="7" t="s">
        <v>15234</v>
      </c>
      <c r="E6253" s="8" t="s">
        <v>2383</v>
      </c>
      <c r="F6253" s="7" t="s">
        <v>15235</v>
      </c>
      <c r="G6253" s="7" t="s">
        <v>214</v>
      </c>
      <c r="H6253" s="5">
        <v>16</v>
      </c>
      <c r="I6253" s="5">
        <v>15</v>
      </c>
      <c r="J6253" s="5">
        <v>130</v>
      </c>
      <c r="K6253" s="5">
        <v>95</v>
      </c>
      <c r="L6253" s="9">
        <f t="shared" si="194"/>
        <v>24</v>
      </c>
      <c r="M6253" s="9" t="str">
        <f t="shared" si="195"/>
        <v>low</v>
      </c>
      <c r="N6253" s="10">
        <v>-328.05110396989767</v>
      </c>
      <c r="O6253" s="11">
        <v>4.151388886384666E-3</v>
      </c>
      <c r="P6253" s="7" t="s">
        <v>1461</v>
      </c>
      <c r="Q6253" s="7" t="s">
        <v>1470</v>
      </c>
      <c r="R6253" s="12"/>
    </row>
    <row r="6254" spans="1:18" ht="15.75" x14ac:dyDescent="0.2">
      <c r="A6254" s="5">
        <v>5330977</v>
      </c>
      <c r="B6254" s="6" t="s">
        <v>12301</v>
      </c>
      <c r="C6254" s="7" t="s">
        <v>157</v>
      </c>
      <c r="D6254" s="7" t="s">
        <v>15252</v>
      </c>
      <c r="E6254" s="8" t="s">
        <v>2383</v>
      </c>
      <c r="F6254" s="7" t="s">
        <v>15253</v>
      </c>
      <c r="G6254" s="7" t="s">
        <v>214</v>
      </c>
      <c r="H6254" s="5">
        <v>38</v>
      </c>
      <c r="I6254" s="5">
        <v>15</v>
      </c>
      <c r="J6254" s="5">
        <v>121</v>
      </c>
      <c r="K6254" s="5">
        <v>90</v>
      </c>
      <c r="L6254" s="9">
        <f t="shared" si="194"/>
        <v>24</v>
      </c>
      <c r="M6254" s="9" t="str">
        <f t="shared" si="195"/>
        <v>low</v>
      </c>
      <c r="N6254" s="10">
        <v>-328.60356045138178</v>
      </c>
      <c r="O6254" s="11">
        <v>7.6581018511205912E-3</v>
      </c>
      <c r="P6254" s="7" t="s">
        <v>1461</v>
      </c>
      <c r="Q6254" s="7" t="s">
        <v>1470</v>
      </c>
      <c r="R6254" s="12"/>
    </row>
    <row r="6255" spans="1:18" ht="15.75" x14ac:dyDescent="0.2">
      <c r="A6255" s="5">
        <v>5358230</v>
      </c>
      <c r="B6255" s="6" t="s">
        <v>13191</v>
      </c>
      <c r="C6255" s="7" t="s">
        <v>112</v>
      </c>
      <c r="D6255" s="7" t="s">
        <v>13265</v>
      </c>
      <c r="E6255" s="8" t="s">
        <v>2383</v>
      </c>
      <c r="F6255" s="7" t="s">
        <v>462</v>
      </c>
      <c r="G6255" s="7" t="s">
        <v>214</v>
      </c>
      <c r="H6255" s="5">
        <v>43</v>
      </c>
      <c r="I6255" s="5">
        <v>15</v>
      </c>
      <c r="J6255" s="5">
        <v>142</v>
      </c>
      <c r="K6255" s="5">
        <v>98</v>
      </c>
      <c r="L6255" s="9">
        <f t="shared" si="194"/>
        <v>24</v>
      </c>
      <c r="M6255" s="9" t="str">
        <f t="shared" si="195"/>
        <v>low</v>
      </c>
      <c r="N6255" s="10">
        <v>-320.67345944443514</v>
      </c>
      <c r="O6255" s="11">
        <v>5.6601388860144652E-3</v>
      </c>
      <c r="P6255" s="7" t="s">
        <v>1461</v>
      </c>
      <c r="Q6255" s="7" t="s">
        <v>1470</v>
      </c>
      <c r="R6255" s="12"/>
    </row>
    <row r="6256" spans="1:18" ht="15.75" x14ac:dyDescent="0.2">
      <c r="A6256" s="5">
        <v>5358230</v>
      </c>
      <c r="B6256" s="6" t="s">
        <v>13191</v>
      </c>
      <c r="C6256" s="7" t="s">
        <v>112</v>
      </c>
      <c r="D6256" s="7" t="s">
        <v>13265</v>
      </c>
      <c r="E6256" s="8" t="s">
        <v>2383</v>
      </c>
      <c r="F6256" s="7" t="s">
        <v>15285</v>
      </c>
      <c r="G6256" s="7" t="s">
        <v>214</v>
      </c>
      <c r="H6256" s="5">
        <v>44</v>
      </c>
      <c r="I6256" s="5">
        <v>15</v>
      </c>
      <c r="J6256" s="5">
        <v>138</v>
      </c>
      <c r="K6256" s="5">
        <v>96</v>
      </c>
      <c r="L6256" s="9">
        <f t="shared" si="194"/>
        <v>24</v>
      </c>
      <c r="M6256" s="9" t="str">
        <f t="shared" si="195"/>
        <v>low</v>
      </c>
      <c r="N6256" s="10">
        <v>-320.71512611112848</v>
      </c>
      <c r="O6256" s="11">
        <v>5.6601388860144652E-3</v>
      </c>
      <c r="P6256" s="7" t="s">
        <v>1461</v>
      </c>
      <c r="Q6256" s="7" t="s">
        <v>1470</v>
      </c>
      <c r="R6256" s="12"/>
    </row>
    <row r="6257" spans="1:18" ht="15.75" x14ac:dyDescent="0.2">
      <c r="A6257" s="5">
        <v>5333120</v>
      </c>
      <c r="B6257" s="6" t="s">
        <v>13731</v>
      </c>
      <c r="C6257" s="7" t="s">
        <v>149</v>
      </c>
      <c r="D6257" s="7" t="s">
        <v>14298</v>
      </c>
      <c r="E6257" s="8" t="s">
        <v>2383</v>
      </c>
      <c r="F6257" s="7" t="s">
        <v>15295</v>
      </c>
      <c r="G6257" s="7" t="s">
        <v>214</v>
      </c>
      <c r="H6257" s="5">
        <v>51</v>
      </c>
      <c r="I6257" s="5">
        <v>15</v>
      </c>
      <c r="J6257" s="5">
        <v>115</v>
      </c>
      <c r="K6257" s="5">
        <v>97</v>
      </c>
      <c r="L6257" s="9">
        <f t="shared" si="194"/>
        <v>22</v>
      </c>
      <c r="M6257" s="9" t="str">
        <f t="shared" si="195"/>
        <v>low</v>
      </c>
      <c r="N6257" s="10">
        <v>-329.0353266550519</v>
      </c>
      <c r="O6257" s="11">
        <v>1.2164502317318693E-2</v>
      </c>
      <c r="P6257" s="7" t="s">
        <v>1461</v>
      </c>
      <c r="Q6257" s="7" t="s">
        <v>1470</v>
      </c>
      <c r="R6257" s="12"/>
    </row>
    <row r="6258" spans="1:18" ht="15.75" x14ac:dyDescent="0.2">
      <c r="A6258" s="5">
        <v>5295107</v>
      </c>
      <c r="B6258" s="6" t="s">
        <v>14328</v>
      </c>
      <c r="C6258" s="7" t="s">
        <v>115</v>
      </c>
      <c r="D6258" s="7" t="s">
        <v>15304</v>
      </c>
      <c r="E6258" s="8" t="s">
        <v>2383</v>
      </c>
      <c r="F6258" s="7" t="s">
        <v>15305</v>
      </c>
      <c r="G6258" s="7" t="s">
        <v>214</v>
      </c>
      <c r="H6258" s="5">
        <v>36</v>
      </c>
      <c r="I6258" s="5">
        <v>15</v>
      </c>
      <c r="J6258" s="5">
        <v>110</v>
      </c>
      <c r="K6258" s="5">
        <v>96</v>
      </c>
      <c r="L6258" s="9">
        <f t="shared" si="194"/>
        <v>22</v>
      </c>
      <c r="M6258" s="9" t="str">
        <f t="shared" si="195"/>
        <v>low</v>
      </c>
      <c r="N6258" s="10">
        <v>-341.73154150461778</v>
      </c>
      <c r="O6258" s="11">
        <v>6.5696296296664514E-3</v>
      </c>
      <c r="P6258" s="7" t="s">
        <v>14</v>
      </c>
      <c r="Q6258" s="7" t="s">
        <v>1470</v>
      </c>
      <c r="R6258" s="12"/>
    </row>
    <row r="6259" spans="1:18" ht="15.75" x14ac:dyDescent="0.2">
      <c r="A6259" s="5">
        <v>5332243</v>
      </c>
      <c r="B6259" s="6" t="s">
        <v>12301</v>
      </c>
      <c r="C6259" s="7" t="s">
        <v>63</v>
      </c>
      <c r="D6259" s="7" t="s">
        <v>15318</v>
      </c>
      <c r="E6259" s="8" t="s">
        <v>2383</v>
      </c>
      <c r="F6259" s="7" t="s">
        <v>1587</v>
      </c>
      <c r="G6259" s="7" t="s">
        <v>214</v>
      </c>
      <c r="H6259" s="5">
        <v>28</v>
      </c>
      <c r="I6259" s="5">
        <v>15</v>
      </c>
      <c r="J6259" s="5">
        <v>110</v>
      </c>
      <c r="K6259" s="5">
        <v>96</v>
      </c>
      <c r="L6259" s="9">
        <f t="shared" si="194"/>
        <v>22</v>
      </c>
      <c r="M6259" s="9" t="str">
        <f t="shared" si="195"/>
        <v>low</v>
      </c>
      <c r="N6259" s="10">
        <v>-330.27075342588068</v>
      </c>
      <c r="O6259" s="11">
        <v>3.846643514407333E-3</v>
      </c>
      <c r="P6259" s="7" t="s">
        <v>1461</v>
      </c>
      <c r="Q6259" s="7" t="s">
        <v>1470</v>
      </c>
      <c r="R6259" s="12"/>
    </row>
    <row r="6260" spans="1:18" ht="15.75" x14ac:dyDescent="0.2">
      <c r="A6260" s="5">
        <v>5258472</v>
      </c>
      <c r="B6260" s="6" t="s">
        <v>13450</v>
      </c>
      <c r="C6260" s="7" t="s">
        <v>115</v>
      </c>
      <c r="D6260" s="7" t="s">
        <v>15361</v>
      </c>
      <c r="E6260" s="8" t="s">
        <v>2383</v>
      </c>
      <c r="F6260" s="7" t="s">
        <v>15362</v>
      </c>
      <c r="G6260" s="7" t="s">
        <v>214</v>
      </c>
      <c r="H6260" s="5">
        <v>33</v>
      </c>
      <c r="I6260" s="5">
        <v>15</v>
      </c>
      <c r="J6260" s="5">
        <v>110</v>
      </c>
      <c r="K6260" s="5">
        <v>96</v>
      </c>
      <c r="L6260" s="9">
        <f t="shared" si="194"/>
        <v>22</v>
      </c>
      <c r="M6260" s="9" t="str">
        <f t="shared" si="195"/>
        <v>low</v>
      </c>
      <c r="N6260" s="10">
        <v>-355.46975582171581</v>
      </c>
      <c r="O6260" s="11">
        <v>6.4417824105476029E-3</v>
      </c>
      <c r="P6260" s="7" t="s">
        <v>1461</v>
      </c>
      <c r="Q6260" s="7" t="s">
        <v>1470</v>
      </c>
      <c r="R6260" s="12"/>
    </row>
    <row r="6261" spans="1:18" ht="15.75" x14ac:dyDescent="0.2">
      <c r="A6261" s="5">
        <v>5362657</v>
      </c>
      <c r="B6261" s="6" t="s">
        <v>13210</v>
      </c>
      <c r="C6261" s="7" t="s">
        <v>129</v>
      </c>
      <c r="D6261" s="7" t="s">
        <v>15363</v>
      </c>
      <c r="E6261" s="8" t="s">
        <v>2383</v>
      </c>
      <c r="F6261" s="7" t="s">
        <v>15364</v>
      </c>
      <c r="G6261" s="7" t="s">
        <v>214</v>
      </c>
      <c r="H6261" s="5">
        <v>51</v>
      </c>
      <c r="I6261" s="5">
        <v>15</v>
      </c>
      <c r="J6261" s="5">
        <v>135</v>
      </c>
      <c r="K6261" s="5">
        <v>96</v>
      </c>
      <c r="L6261" s="9">
        <f t="shared" si="194"/>
        <v>24</v>
      </c>
      <c r="M6261" s="9" t="str">
        <f t="shared" si="195"/>
        <v>low</v>
      </c>
      <c r="N6261" s="10">
        <v>-321.76274930554791</v>
      </c>
      <c r="O6261" s="11">
        <v>7.1755092576495372E-3</v>
      </c>
      <c r="P6261" s="7" t="s">
        <v>1461</v>
      </c>
      <c r="Q6261" s="7" t="s">
        <v>1470</v>
      </c>
      <c r="R6261" s="12"/>
    </row>
    <row r="6262" spans="1:18" ht="15.75" x14ac:dyDescent="0.2">
      <c r="A6262" s="5">
        <v>5255950</v>
      </c>
      <c r="B6262" s="6" t="s">
        <v>10783</v>
      </c>
      <c r="C6262" s="7" t="s">
        <v>149</v>
      </c>
      <c r="D6262" s="7" t="s">
        <v>15391</v>
      </c>
      <c r="E6262" s="8" t="s">
        <v>2383</v>
      </c>
      <c r="F6262" s="7" t="s">
        <v>505</v>
      </c>
      <c r="G6262" s="7" t="s">
        <v>214</v>
      </c>
      <c r="H6262" s="5">
        <v>42</v>
      </c>
      <c r="I6262" s="5">
        <v>15</v>
      </c>
      <c r="J6262" s="5">
        <v>120</v>
      </c>
      <c r="K6262" s="5">
        <v>95</v>
      </c>
      <c r="L6262" s="9">
        <f t="shared" si="194"/>
        <v>22</v>
      </c>
      <c r="M6262" s="9" t="str">
        <f t="shared" si="195"/>
        <v>low</v>
      </c>
      <c r="N6262" s="10">
        <v>-356.95232703699003</v>
      </c>
      <c r="O6262" s="11">
        <v>5.3962962920195423E-3</v>
      </c>
      <c r="P6262" s="7" t="s">
        <v>1461</v>
      </c>
      <c r="Q6262" s="7" t="s">
        <v>1470</v>
      </c>
      <c r="R6262" s="12"/>
    </row>
    <row r="6263" spans="1:18" ht="15.75" x14ac:dyDescent="0.2">
      <c r="A6263" s="5">
        <v>5335071</v>
      </c>
      <c r="B6263" s="6" t="s">
        <v>13731</v>
      </c>
      <c r="C6263" s="7" t="s">
        <v>149</v>
      </c>
      <c r="D6263" s="7" t="s">
        <v>15426</v>
      </c>
      <c r="E6263" s="8" t="s">
        <v>2383</v>
      </c>
      <c r="F6263" s="7" t="s">
        <v>15427</v>
      </c>
      <c r="G6263" s="7" t="s">
        <v>214</v>
      </c>
      <c r="H6263" s="5">
        <v>18</v>
      </c>
      <c r="I6263" s="5">
        <v>15</v>
      </c>
      <c r="J6263" s="5">
        <v>100</v>
      </c>
      <c r="K6263" s="5">
        <v>96</v>
      </c>
      <c r="L6263" s="9">
        <f t="shared" si="194"/>
        <v>22</v>
      </c>
      <c r="M6263" s="9" t="str">
        <f t="shared" si="195"/>
        <v>low</v>
      </c>
      <c r="N6263" s="10">
        <v>-332.3300412036624</v>
      </c>
      <c r="O6263" s="11">
        <v>1.3929861161159351E-3</v>
      </c>
      <c r="P6263" s="7" t="s">
        <v>1461</v>
      </c>
      <c r="Q6263" s="7" t="s">
        <v>1470</v>
      </c>
      <c r="R6263" s="12"/>
    </row>
    <row r="6264" spans="1:18" ht="15.75" x14ac:dyDescent="0.2">
      <c r="A6264" s="5">
        <v>5257233</v>
      </c>
      <c r="B6264" s="6" t="s">
        <v>10783</v>
      </c>
      <c r="C6264" s="7" t="s">
        <v>115</v>
      </c>
      <c r="D6264" s="7" t="s">
        <v>15486</v>
      </c>
      <c r="E6264" s="8" t="s">
        <v>2383</v>
      </c>
      <c r="F6264" s="7" t="s">
        <v>324</v>
      </c>
      <c r="G6264" s="7" t="s">
        <v>214</v>
      </c>
      <c r="H6264" s="5">
        <v>15</v>
      </c>
      <c r="I6264" s="5">
        <v>15</v>
      </c>
      <c r="J6264" s="5">
        <v>105</v>
      </c>
      <c r="K6264" s="5">
        <v>98</v>
      </c>
      <c r="L6264" s="9">
        <f t="shared" si="194"/>
        <v>22</v>
      </c>
      <c r="M6264" s="9" t="str">
        <f t="shared" si="195"/>
        <v>low</v>
      </c>
      <c r="N6264" s="10">
        <v>-359.0728062036942</v>
      </c>
      <c r="O6264" s="11">
        <v>7.6359953673090786E-3</v>
      </c>
      <c r="P6264" s="7" t="s">
        <v>1461</v>
      </c>
      <c r="Q6264" s="7" t="s">
        <v>1470</v>
      </c>
      <c r="R6264" s="12"/>
    </row>
    <row r="6265" spans="1:18" ht="15.75" x14ac:dyDescent="0.2">
      <c r="A6265" s="5">
        <v>5258387</v>
      </c>
      <c r="B6265" s="6" t="s">
        <v>10783</v>
      </c>
      <c r="C6265" s="7" t="s">
        <v>157</v>
      </c>
      <c r="D6265" s="7" t="s">
        <v>15544</v>
      </c>
      <c r="E6265" s="8" t="s">
        <v>2383</v>
      </c>
      <c r="F6265" s="7" t="s">
        <v>15545</v>
      </c>
      <c r="G6265" s="7" t="s">
        <v>215</v>
      </c>
      <c r="H6265" s="5">
        <v>35</v>
      </c>
      <c r="I6265" s="5">
        <v>15</v>
      </c>
      <c r="J6265" s="5">
        <v>115</v>
      </c>
      <c r="K6265" s="5">
        <v>97</v>
      </c>
      <c r="L6265" s="9">
        <f t="shared" si="194"/>
        <v>22</v>
      </c>
      <c r="M6265" s="9" t="str">
        <f t="shared" si="195"/>
        <v>low</v>
      </c>
      <c r="N6265" s="10">
        <v>-360.62212630782597</v>
      </c>
      <c r="O6265" s="11">
        <v>4.5989930513314903E-3</v>
      </c>
      <c r="P6265" s="7" t="s">
        <v>1461</v>
      </c>
      <c r="Q6265" s="7" t="s">
        <v>1470</v>
      </c>
      <c r="R6265" s="12"/>
    </row>
    <row r="6266" spans="1:18" ht="15.75" x14ac:dyDescent="0.2">
      <c r="A6266" s="5">
        <v>5361030</v>
      </c>
      <c r="B6266" s="6" t="s">
        <v>13210</v>
      </c>
      <c r="C6266" s="7" t="s">
        <v>63</v>
      </c>
      <c r="D6266" s="7" t="s">
        <v>15570</v>
      </c>
      <c r="E6266" s="8" t="s">
        <v>2383</v>
      </c>
      <c r="F6266" s="7" t="s">
        <v>15571</v>
      </c>
      <c r="G6266" s="7" t="s">
        <v>214</v>
      </c>
      <c r="H6266" s="5">
        <v>54</v>
      </c>
      <c r="I6266" s="5">
        <v>15</v>
      </c>
      <c r="J6266" s="5">
        <v>120</v>
      </c>
      <c r="K6266" s="5">
        <v>98</v>
      </c>
      <c r="L6266" s="9">
        <f t="shared" si="194"/>
        <v>22</v>
      </c>
      <c r="M6266" s="9" t="str">
        <f t="shared" si="195"/>
        <v>low</v>
      </c>
      <c r="N6266" s="10">
        <v>-327.97496114578826</v>
      </c>
      <c r="O6266" s="11">
        <v>4.2589930526446551E-3</v>
      </c>
      <c r="P6266" s="7" t="s">
        <v>1461</v>
      </c>
      <c r="Q6266" s="5" t="s">
        <v>1470</v>
      </c>
      <c r="R6266" s="12"/>
    </row>
    <row r="6267" spans="1:18" ht="15.75" x14ac:dyDescent="0.2">
      <c r="A6267" s="5">
        <v>5359936</v>
      </c>
      <c r="B6267" s="6" t="s">
        <v>13191</v>
      </c>
      <c r="C6267" s="7" t="s">
        <v>144</v>
      </c>
      <c r="D6267" s="7" t="s">
        <v>15626</v>
      </c>
      <c r="E6267" s="8" t="s">
        <v>2383</v>
      </c>
      <c r="F6267" s="7" t="s">
        <v>338</v>
      </c>
      <c r="G6267" s="7" t="s">
        <v>214</v>
      </c>
      <c r="H6267" s="5">
        <v>18</v>
      </c>
      <c r="I6267" s="5">
        <v>15</v>
      </c>
      <c r="J6267" s="5">
        <v>135</v>
      </c>
      <c r="K6267" s="5">
        <v>97</v>
      </c>
      <c r="L6267" s="9">
        <f t="shared" si="194"/>
        <v>24</v>
      </c>
      <c r="M6267" s="9" t="str">
        <f t="shared" si="195"/>
        <v>low</v>
      </c>
      <c r="N6267" s="10">
        <v>-330.10534158560768</v>
      </c>
      <c r="O6267" s="11">
        <v>8.6899305606493726E-3</v>
      </c>
      <c r="P6267" s="7" t="s">
        <v>1461</v>
      </c>
      <c r="Q6267" s="7" t="s">
        <v>1470</v>
      </c>
      <c r="R6267" s="12"/>
    </row>
    <row r="6268" spans="1:18" ht="15.75" x14ac:dyDescent="0.2">
      <c r="A6268" s="5">
        <v>5254714</v>
      </c>
      <c r="B6268" s="6" t="s">
        <v>13070</v>
      </c>
      <c r="C6268" s="7" t="s">
        <v>146</v>
      </c>
      <c r="D6268" s="7" t="s">
        <v>15629</v>
      </c>
      <c r="E6268" s="8" t="s">
        <v>2383</v>
      </c>
      <c r="F6268" s="7" t="s">
        <v>1611</v>
      </c>
      <c r="G6268" s="7" t="s">
        <v>214</v>
      </c>
      <c r="H6268" s="5">
        <v>45</v>
      </c>
      <c r="I6268" s="5">
        <v>15</v>
      </c>
      <c r="J6268" s="5">
        <v>120</v>
      </c>
      <c r="K6268" s="5">
        <v>96</v>
      </c>
      <c r="L6268" s="9">
        <f t="shared" si="194"/>
        <v>22</v>
      </c>
      <c r="M6268" s="9" t="str">
        <f t="shared" si="195"/>
        <v>low</v>
      </c>
      <c r="N6268" s="10">
        <v>-364.34499104162387</v>
      </c>
      <c r="O6268" s="11">
        <v>6.385995373420883E-3</v>
      </c>
      <c r="P6268" s="7" t="s">
        <v>1461</v>
      </c>
      <c r="Q6268" s="5" t="s">
        <v>1470</v>
      </c>
      <c r="R6268" s="12"/>
    </row>
    <row r="6269" spans="1:18" ht="15.75" x14ac:dyDescent="0.2">
      <c r="A6269" s="5">
        <v>5363801</v>
      </c>
      <c r="B6269" s="6" t="s">
        <v>15191</v>
      </c>
      <c r="C6269" s="7" t="s">
        <v>98</v>
      </c>
      <c r="D6269" s="7" t="s">
        <v>15649</v>
      </c>
      <c r="E6269" s="8" t="s">
        <v>2383</v>
      </c>
      <c r="F6269" s="7" t="s">
        <v>15650</v>
      </c>
      <c r="G6269" s="7" t="s">
        <v>214</v>
      </c>
      <c r="H6269" s="5">
        <v>20</v>
      </c>
      <c r="I6269" s="5">
        <v>15</v>
      </c>
      <c r="J6269" s="5">
        <v>110</v>
      </c>
      <c r="K6269" s="5">
        <v>95</v>
      </c>
      <c r="L6269" s="9">
        <f t="shared" si="194"/>
        <v>22</v>
      </c>
      <c r="M6269" s="9" t="str">
        <f t="shared" si="195"/>
        <v>low</v>
      </c>
      <c r="N6269" s="10">
        <v>-329.48291122684168</v>
      </c>
      <c r="O6269" s="11">
        <v>1.2266284720681142E-2</v>
      </c>
      <c r="P6269" s="7" t="s">
        <v>1461</v>
      </c>
      <c r="Q6269" s="7" t="s">
        <v>1470</v>
      </c>
      <c r="R6269" s="12"/>
    </row>
    <row r="6270" spans="1:18" ht="15.75" x14ac:dyDescent="0.2">
      <c r="A6270" s="5">
        <v>5335975</v>
      </c>
      <c r="B6270" s="6" t="s">
        <v>13968</v>
      </c>
      <c r="C6270" s="7" t="s">
        <v>142</v>
      </c>
      <c r="D6270" s="7" t="s">
        <v>15670</v>
      </c>
      <c r="E6270" s="8" t="s">
        <v>2383</v>
      </c>
      <c r="F6270" s="7" t="s">
        <v>15671</v>
      </c>
      <c r="G6270" s="7" t="s">
        <v>214</v>
      </c>
      <c r="H6270" s="5">
        <v>19</v>
      </c>
      <c r="I6270" s="5">
        <v>15</v>
      </c>
      <c r="J6270" s="5">
        <v>120</v>
      </c>
      <c r="K6270" s="5">
        <v>96</v>
      </c>
      <c r="L6270" s="9">
        <f t="shared" si="194"/>
        <v>22</v>
      </c>
      <c r="M6270" s="9" t="str">
        <f t="shared" si="195"/>
        <v>low</v>
      </c>
      <c r="N6270" s="10">
        <v>-338.7906951736004</v>
      </c>
      <c r="O6270" s="11">
        <v>9.7278587927576154E-3</v>
      </c>
      <c r="P6270" s="7" t="s">
        <v>1461</v>
      </c>
      <c r="Q6270" s="7" t="s">
        <v>1470</v>
      </c>
      <c r="R6270" s="12"/>
    </row>
    <row r="6271" spans="1:18" ht="15.75" x14ac:dyDescent="0.2">
      <c r="A6271" s="5">
        <v>5256531</v>
      </c>
      <c r="B6271" s="6" t="s">
        <v>10783</v>
      </c>
      <c r="C6271" s="7" t="s">
        <v>138</v>
      </c>
      <c r="D6271" s="7" t="s">
        <v>15713</v>
      </c>
      <c r="E6271" s="8" t="s">
        <v>2383</v>
      </c>
      <c r="F6271" s="7" t="s">
        <v>15714</v>
      </c>
      <c r="G6271" s="7" t="s">
        <v>214</v>
      </c>
      <c r="H6271" s="5">
        <v>28</v>
      </c>
      <c r="I6271" s="5">
        <v>15</v>
      </c>
      <c r="J6271" s="5">
        <v>120</v>
      </c>
      <c r="K6271" s="5">
        <v>98</v>
      </c>
      <c r="L6271" s="9">
        <f t="shared" si="194"/>
        <v>22</v>
      </c>
      <c r="M6271" s="9" t="str">
        <f t="shared" si="195"/>
        <v>low</v>
      </c>
      <c r="N6271" s="10">
        <v>-365.89277321757982</v>
      </c>
      <c r="O6271" s="11">
        <v>1.011438656860264E-2</v>
      </c>
      <c r="P6271" s="7" t="s">
        <v>1461</v>
      </c>
      <c r="Q6271" s="5" t="s">
        <v>1470</v>
      </c>
      <c r="R6271" s="12"/>
    </row>
    <row r="6272" spans="1:18" ht="15.75" x14ac:dyDescent="0.2">
      <c r="A6272" s="5">
        <v>5258586</v>
      </c>
      <c r="B6272" s="6" t="s">
        <v>13450</v>
      </c>
      <c r="C6272" s="7" t="s">
        <v>63</v>
      </c>
      <c r="D6272" s="7" t="s">
        <v>15736</v>
      </c>
      <c r="E6272" s="8" t="s">
        <v>2383</v>
      </c>
      <c r="F6272" s="7" t="s">
        <v>15737</v>
      </c>
      <c r="G6272" s="7" t="s">
        <v>214</v>
      </c>
      <c r="H6272" s="5">
        <v>25</v>
      </c>
      <c r="I6272" s="5">
        <v>15</v>
      </c>
      <c r="J6272" s="5">
        <v>120</v>
      </c>
      <c r="K6272" s="5">
        <v>98</v>
      </c>
      <c r="L6272" s="9">
        <f t="shared" si="194"/>
        <v>22</v>
      </c>
      <c r="M6272" s="9" t="str">
        <f t="shared" si="195"/>
        <v>low</v>
      </c>
      <c r="N6272" s="10">
        <v>-366.18976442125131</v>
      </c>
      <c r="O6272" s="11">
        <v>4.3309374959790148E-3</v>
      </c>
      <c r="P6272" s="7" t="s">
        <v>1461</v>
      </c>
      <c r="Q6272" s="5" t="s">
        <v>1470</v>
      </c>
      <c r="R6272" s="12"/>
    </row>
    <row r="6273" spans="1:18" ht="15.75" x14ac:dyDescent="0.2">
      <c r="A6273" s="5">
        <v>5359361</v>
      </c>
      <c r="B6273" s="6" t="s">
        <v>13191</v>
      </c>
      <c r="C6273" s="7" t="s">
        <v>63</v>
      </c>
      <c r="D6273" s="7" t="s">
        <v>15738</v>
      </c>
      <c r="E6273" s="8" t="s">
        <v>2383</v>
      </c>
      <c r="F6273" s="7" t="s">
        <v>2310</v>
      </c>
      <c r="G6273" s="7" t="s">
        <v>215</v>
      </c>
      <c r="H6273" s="5">
        <v>40</v>
      </c>
      <c r="I6273" s="5">
        <v>15</v>
      </c>
      <c r="J6273" s="5">
        <v>110</v>
      </c>
      <c r="K6273" s="5">
        <v>98</v>
      </c>
      <c r="L6273" s="9">
        <f t="shared" si="194"/>
        <v>22</v>
      </c>
      <c r="M6273" s="9" t="str">
        <f t="shared" si="195"/>
        <v>low</v>
      </c>
      <c r="N6273" s="10">
        <v>-333.53444972221041</v>
      </c>
      <c r="O6273" s="11">
        <v>1.6959837957983837E-2</v>
      </c>
      <c r="P6273" s="7" t="s">
        <v>14</v>
      </c>
      <c r="Q6273" s="5" t="s">
        <v>1470</v>
      </c>
      <c r="R6273" s="12"/>
    </row>
    <row r="6274" spans="1:18" ht="15.75" x14ac:dyDescent="0.2">
      <c r="A6274" s="5">
        <v>5299910</v>
      </c>
      <c r="B6274" s="6" t="s">
        <v>12515</v>
      </c>
      <c r="C6274" s="7" t="s">
        <v>115</v>
      </c>
      <c r="D6274" s="7" t="s">
        <v>15774</v>
      </c>
      <c r="E6274" s="8" t="s">
        <v>2383</v>
      </c>
      <c r="F6274" s="7" t="s">
        <v>15775</v>
      </c>
      <c r="G6274" s="7" t="s">
        <v>215</v>
      </c>
      <c r="H6274" s="5">
        <v>39</v>
      </c>
      <c r="I6274" s="5">
        <v>15</v>
      </c>
      <c r="J6274" s="5">
        <v>130</v>
      </c>
      <c r="K6274" s="5">
        <v>96</v>
      </c>
      <c r="L6274" s="9">
        <f t="shared" ref="L6274:L6337" si="196">IF(OR(I6274&gt;3,I6274&lt;15),I6274,0)+IF(H6274&lt;=60,3,IF(H6274&gt;60,0,0))+IF(J6274&gt;120,6,IF((J6274&gt;=60),4,IF(J6274&lt;60,0,0)))</f>
        <v>24</v>
      </c>
      <c r="M6274" s="9" t="str">
        <f t="shared" ref="M6274:M6337" si="197">IF(AND(L6274&gt;=3,L6274&lt;=10),"high",IF(AND(L6274&gt;=11,L6274&lt;=18),"MID",IF(AND(L6274&gt;=19,L6274&lt;=24),"low","no")))</f>
        <v>low</v>
      </c>
      <c r="N6274" s="10">
        <v>-353.70855497686716</v>
      </c>
      <c r="O6274" s="11">
        <v>6.5013541679945774E-3</v>
      </c>
      <c r="P6274" s="7" t="s">
        <v>1461</v>
      </c>
      <c r="Q6274" s="7" t="s">
        <v>1470</v>
      </c>
      <c r="R6274" s="12"/>
    </row>
    <row r="6275" spans="1:18" ht="15.75" x14ac:dyDescent="0.2">
      <c r="A6275" s="5">
        <v>5365664</v>
      </c>
      <c r="B6275" s="6" t="s">
        <v>15191</v>
      </c>
      <c r="C6275" s="7" t="s">
        <v>159</v>
      </c>
      <c r="D6275" s="7" t="s">
        <v>15845</v>
      </c>
      <c r="E6275" s="8" t="s">
        <v>2383</v>
      </c>
      <c r="F6275" s="7" t="s">
        <v>15846</v>
      </c>
      <c r="G6275" s="7" t="s">
        <v>215</v>
      </c>
      <c r="H6275" s="5">
        <v>17</v>
      </c>
      <c r="I6275" s="5">
        <v>15</v>
      </c>
      <c r="J6275" s="5">
        <v>120</v>
      </c>
      <c r="K6275" s="5">
        <v>97</v>
      </c>
      <c r="L6275" s="9">
        <f t="shared" si="196"/>
        <v>22</v>
      </c>
      <c r="M6275" s="9" t="str">
        <f t="shared" si="197"/>
        <v>low</v>
      </c>
      <c r="N6275" s="10">
        <v>-334.37122133097728</v>
      </c>
      <c r="O6275" s="11">
        <v>1.1161261572851799E-2</v>
      </c>
      <c r="P6275" s="7" t="s">
        <v>1461</v>
      </c>
      <c r="Q6275" s="7" t="s">
        <v>1470</v>
      </c>
      <c r="R6275" s="12"/>
    </row>
    <row r="6276" spans="1:18" ht="15.75" x14ac:dyDescent="0.2">
      <c r="A6276" s="5">
        <v>5365354</v>
      </c>
      <c r="B6276" s="6" t="s">
        <v>15191</v>
      </c>
      <c r="C6276" s="7" t="s">
        <v>146</v>
      </c>
      <c r="D6276" s="7" t="s">
        <v>15867</v>
      </c>
      <c r="E6276" s="8" t="s">
        <v>2383</v>
      </c>
      <c r="F6276" s="7" t="s">
        <v>15868</v>
      </c>
      <c r="G6276" s="7" t="s">
        <v>214</v>
      </c>
      <c r="H6276" s="5">
        <v>20</v>
      </c>
      <c r="I6276" s="5">
        <v>15</v>
      </c>
      <c r="J6276" s="5">
        <v>105</v>
      </c>
      <c r="K6276" s="5">
        <v>97</v>
      </c>
      <c r="L6276" s="9">
        <f t="shared" si="196"/>
        <v>22</v>
      </c>
      <c r="M6276" s="9" t="str">
        <f t="shared" si="197"/>
        <v>low</v>
      </c>
      <c r="N6276" s="10">
        <v>-334.95138715273788</v>
      </c>
      <c r="O6276" s="11">
        <v>8.1120023169205524E-3</v>
      </c>
      <c r="P6276" s="7" t="s">
        <v>1461</v>
      </c>
      <c r="Q6276" s="5" t="s">
        <v>1470</v>
      </c>
      <c r="R6276" s="12"/>
    </row>
    <row r="6277" spans="1:18" ht="15.75" x14ac:dyDescent="0.2">
      <c r="A6277" s="5">
        <v>5365823</v>
      </c>
      <c r="B6277" s="6" t="s">
        <v>15191</v>
      </c>
      <c r="C6277" s="7" t="s">
        <v>137</v>
      </c>
      <c r="D6277" s="7" t="s">
        <v>15872</v>
      </c>
      <c r="E6277" s="8" t="s">
        <v>2383</v>
      </c>
      <c r="F6277" s="7" t="s">
        <v>15873</v>
      </c>
      <c r="G6277" s="7" t="s">
        <v>215</v>
      </c>
      <c r="H6277" s="5">
        <v>58</v>
      </c>
      <c r="I6277" s="5">
        <v>15</v>
      </c>
      <c r="J6277" s="5">
        <v>120</v>
      </c>
      <c r="K6277" s="5">
        <v>98</v>
      </c>
      <c r="L6277" s="9">
        <f t="shared" si="196"/>
        <v>22</v>
      </c>
      <c r="M6277" s="9" t="str">
        <f t="shared" si="197"/>
        <v>low</v>
      </c>
      <c r="N6277" s="10">
        <v>-334.9686518518065</v>
      </c>
      <c r="O6277" s="11">
        <v>1.4216516203305218E-2</v>
      </c>
      <c r="P6277" s="7" t="s">
        <v>1461</v>
      </c>
      <c r="Q6277" s="5" t="s">
        <v>1470</v>
      </c>
      <c r="R6277" s="12"/>
    </row>
    <row r="6278" spans="1:18" ht="15.75" x14ac:dyDescent="0.2">
      <c r="A6278" s="5">
        <v>5257361</v>
      </c>
      <c r="B6278" s="6" t="s">
        <v>10783</v>
      </c>
      <c r="C6278" s="7" t="s">
        <v>155</v>
      </c>
      <c r="D6278" s="7" t="s">
        <v>15901</v>
      </c>
      <c r="E6278" s="8" t="s">
        <v>2383</v>
      </c>
      <c r="F6278" s="7" t="s">
        <v>15902</v>
      </c>
      <c r="G6278" s="7" t="s">
        <v>214</v>
      </c>
      <c r="H6278" s="5">
        <v>12</v>
      </c>
      <c r="I6278" s="5">
        <v>15</v>
      </c>
      <c r="J6278" s="5">
        <v>120</v>
      </c>
      <c r="K6278" s="5">
        <v>98</v>
      </c>
      <c r="L6278" s="9">
        <f t="shared" si="196"/>
        <v>22</v>
      </c>
      <c r="M6278" s="9" t="str">
        <f t="shared" si="197"/>
        <v>low</v>
      </c>
      <c r="N6278" s="10">
        <v>-370.74308973375446</v>
      </c>
      <c r="O6278" s="11">
        <v>1.2396875004924368E-2</v>
      </c>
      <c r="P6278" s="7" t="s">
        <v>1461</v>
      </c>
      <c r="Q6278" s="7" t="s">
        <v>1470</v>
      </c>
      <c r="R6278" s="12"/>
    </row>
    <row r="6279" spans="1:18" ht="15.75" x14ac:dyDescent="0.2">
      <c r="A6279" s="5">
        <v>5257361</v>
      </c>
      <c r="B6279" s="6" t="s">
        <v>10783</v>
      </c>
      <c r="C6279" s="7" t="s">
        <v>155</v>
      </c>
      <c r="D6279" s="7" t="s">
        <v>15901</v>
      </c>
      <c r="E6279" s="8" t="s">
        <v>2383</v>
      </c>
      <c r="F6279" s="7" t="s">
        <v>15903</v>
      </c>
      <c r="G6279" s="7" t="s">
        <v>214</v>
      </c>
      <c r="H6279" s="5">
        <v>15</v>
      </c>
      <c r="I6279" s="5">
        <v>15</v>
      </c>
      <c r="J6279" s="5">
        <v>120</v>
      </c>
      <c r="K6279" s="5">
        <v>98</v>
      </c>
      <c r="L6279" s="9">
        <f t="shared" si="196"/>
        <v>22</v>
      </c>
      <c r="M6279" s="9" t="str">
        <f t="shared" si="197"/>
        <v>low</v>
      </c>
      <c r="N6279" s="10">
        <v>-370.78475640045508</v>
      </c>
      <c r="O6279" s="11">
        <v>1.2396875004924368E-2</v>
      </c>
      <c r="P6279" s="7" t="s">
        <v>1461</v>
      </c>
      <c r="Q6279" s="7" t="s">
        <v>1470</v>
      </c>
      <c r="R6279" s="12"/>
    </row>
    <row r="6280" spans="1:18" ht="15.75" x14ac:dyDescent="0.2">
      <c r="A6280" s="5">
        <v>5257426</v>
      </c>
      <c r="B6280" s="6" t="s">
        <v>10783</v>
      </c>
      <c r="C6280" s="7" t="s">
        <v>115</v>
      </c>
      <c r="D6280" s="7" t="s">
        <v>15904</v>
      </c>
      <c r="E6280" s="8" t="s">
        <v>2383</v>
      </c>
      <c r="F6280" s="7" t="s">
        <v>545</v>
      </c>
      <c r="G6280" s="7" t="s">
        <v>214</v>
      </c>
      <c r="H6280" s="5">
        <v>15</v>
      </c>
      <c r="I6280" s="5">
        <v>15</v>
      </c>
      <c r="J6280" s="5">
        <v>110</v>
      </c>
      <c r="K6280" s="5">
        <v>96</v>
      </c>
      <c r="L6280" s="9">
        <f t="shared" si="196"/>
        <v>22</v>
      </c>
      <c r="M6280" s="9" t="str">
        <f t="shared" si="197"/>
        <v>low</v>
      </c>
      <c r="N6280" s="10">
        <v>-370.80993796297844</v>
      </c>
      <c r="O6280" s="11">
        <v>3.8801388873253018E-3</v>
      </c>
      <c r="P6280" s="7" t="s">
        <v>1461</v>
      </c>
      <c r="Q6280" s="5" t="s">
        <v>1470</v>
      </c>
      <c r="R6280" s="12"/>
    </row>
    <row r="6281" spans="1:18" ht="15.75" x14ac:dyDescent="0.2">
      <c r="A6281" s="5">
        <v>5257794</v>
      </c>
      <c r="B6281" s="6" t="s">
        <v>10783</v>
      </c>
      <c r="C6281" s="7" t="s">
        <v>99</v>
      </c>
      <c r="D6281" s="7" t="s">
        <v>15058</v>
      </c>
      <c r="E6281" s="8" t="s">
        <v>2383</v>
      </c>
      <c r="F6281" s="7" t="s">
        <v>15908</v>
      </c>
      <c r="G6281" s="7" t="s">
        <v>214</v>
      </c>
      <c r="H6281" s="5">
        <v>40</v>
      </c>
      <c r="I6281" s="5">
        <v>15</v>
      </c>
      <c r="J6281" s="5">
        <v>115</v>
      </c>
      <c r="K6281" s="5">
        <v>98</v>
      </c>
      <c r="L6281" s="9">
        <f t="shared" si="196"/>
        <v>22</v>
      </c>
      <c r="M6281" s="9" t="str">
        <f t="shared" si="197"/>
        <v>low</v>
      </c>
      <c r="N6281" s="10">
        <v>-370.83779254631372</v>
      </c>
      <c r="O6281" s="11">
        <v>4.7758449072716758E-3</v>
      </c>
      <c r="P6281" s="7" t="s">
        <v>1461</v>
      </c>
      <c r="Q6281" s="5" t="s">
        <v>1470</v>
      </c>
      <c r="R6281" s="12"/>
    </row>
    <row r="6282" spans="1:18" ht="15.75" x14ac:dyDescent="0.2">
      <c r="A6282" s="5">
        <v>5336503</v>
      </c>
      <c r="B6282" s="6" t="s">
        <v>13968</v>
      </c>
      <c r="C6282" s="7" t="s">
        <v>63</v>
      </c>
      <c r="D6282" s="7" t="s">
        <v>15961</v>
      </c>
      <c r="E6282" s="8" t="s">
        <v>2383</v>
      </c>
      <c r="F6282" s="7" t="s">
        <v>681</v>
      </c>
      <c r="G6282" s="7" t="s">
        <v>214</v>
      </c>
      <c r="H6282" s="5">
        <v>76</v>
      </c>
      <c r="I6282" s="5">
        <v>15</v>
      </c>
      <c r="J6282" s="5">
        <v>110</v>
      </c>
      <c r="K6282" s="5">
        <v>96</v>
      </c>
      <c r="L6282" s="9">
        <f t="shared" si="196"/>
        <v>19</v>
      </c>
      <c r="M6282" s="9" t="str">
        <f t="shared" si="197"/>
        <v>low</v>
      </c>
      <c r="N6282" s="10">
        <v>-346.53206423610391</v>
      </c>
      <c r="O6282" s="11">
        <v>6.4508564828429371E-3</v>
      </c>
      <c r="P6282" s="7" t="s">
        <v>1461</v>
      </c>
      <c r="Q6282" s="7" t="s">
        <v>1470</v>
      </c>
      <c r="R6282" s="12"/>
    </row>
    <row r="6283" spans="1:18" ht="15.75" x14ac:dyDescent="0.2">
      <c r="A6283" s="5">
        <v>5365010</v>
      </c>
      <c r="B6283" s="6" t="s">
        <v>15191</v>
      </c>
      <c r="C6283" s="7" t="s">
        <v>106</v>
      </c>
      <c r="D6283" s="7" t="s">
        <v>16029</v>
      </c>
      <c r="E6283" s="8" t="s">
        <v>2383</v>
      </c>
      <c r="F6283" s="7" t="s">
        <v>16030</v>
      </c>
      <c r="G6283" s="7" t="s">
        <v>214</v>
      </c>
      <c r="H6283" s="5">
        <v>17</v>
      </c>
      <c r="I6283" s="5">
        <v>15</v>
      </c>
      <c r="J6283" s="5">
        <v>125</v>
      </c>
      <c r="K6283" s="5">
        <v>97</v>
      </c>
      <c r="L6283" s="9">
        <f t="shared" si="196"/>
        <v>24</v>
      </c>
      <c r="M6283" s="9" t="str">
        <f t="shared" si="197"/>
        <v>low</v>
      </c>
      <c r="N6283" s="10">
        <v>-339.38359694446262</v>
      </c>
      <c r="O6283" s="11">
        <v>4.7993055341066793E-4</v>
      </c>
      <c r="P6283" s="7" t="s">
        <v>1461</v>
      </c>
      <c r="Q6283" s="7" t="s">
        <v>1470</v>
      </c>
      <c r="R6283" s="12"/>
    </row>
    <row r="6284" spans="1:18" ht="15.75" x14ac:dyDescent="0.2">
      <c r="A6284" s="5">
        <v>5300349</v>
      </c>
      <c r="B6284" s="6" t="s">
        <v>12515</v>
      </c>
      <c r="C6284" s="7" t="s">
        <v>112</v>
      </c>
      <c r="D6284" s="7" t="s">
        <v>16140</v>
      </c>
      <c r="E6284" s="8" t="s">
        <v>2383</v>
      </c>
      <c r="F6284" s="7" t="s">
        <v>16141</v>
      </c>
      <c r="G6284" s="7" t="s">
        <v>214</v>
      </c>
      <c r="H6284" s="5">
        <v>11</v>
      </c>
      <c r="I6284" s="5">
        <v>15</v>
      </c>
      <c r="J6284" s="5">
        <v>100</v>
      </c>
      <c r="K6284" s="5">
        <v>97</v>
      </c>
      <c r="L6284" s="9">
        <f t="shared" si="196"/>
        <v>22</v>
      </c>
      <c r="M6284" s="9" t="str">
        <f t="shared" si="197"/>
        <v>low</v>
      </c>
      <c r="N6284" s="10">
        <v>-363.31617206017836</v>
      </c>
      <c r="O6284" s="11">
        <v>8.4960648164269514E-3</v>
      </c>
      <c r="P6284" s="7" t="s">
        <v>1461</v>
      </c>
      <c r="Q6284" s="7" t="s">
        <v>1470</v>
      </c>
      <c r="R6284" s="12"/>
    </row>
    <row r="6285" spans="1:18" ht="15.75" x14ac:dyDescent="0.2">
      <c r="A6285" s="5">
        <v>5262295</v>
      </c>
      <c r="B6285" s="6" t="s">
        <v>13417</v>
      </c>
      <c r="C6285" s="7" t="s">
        <v>106</v>
      </c>
      <c r="D6285" s="7" t="s">
        <v>16142</v>
      </c>
      <c r="E6285" s="8" t="s">
        <v>2383</v>
      </c>
      <c r="F6285" s="7" t="s">
        <v>16143</v>
      </c>
      <c r="G6285" s="7" t="s">
        <v>215</v>
      </c>
      <c r="H6285" s="5">
        <v>42</v>
      </c>
      <c r="I6285" s="5">
        <v>15</v>
      </c>
      <c r="J6285" s="5">
        <v>110</v>
      </c>
      <c r="K6285" s="5">
        <v>96</v>
      </c>
      <c r="L6285" s="9">
        <f t="shared" si="196"/>
        <v>22</v>
      </c>
      <c r="M6285" s="9" t="str">
        <f t="shared" si="197"/>
        <v>low</v>
      </c>
      <c r="N6285" s="10">
        <v>-375.58205555556924</v>
      </c>
      <c r="O6285" s="11">
        <v>4.4271643491811119E-3</v>
      </c>
      <c r="P6285" s="7" t="s">
        <v>1461</v>
      </c>
      <c r="Q6285" s="7" t="s">
        <v>1470</v>
      </c>
      <c r="R6285" s="12"/>
    </row>
    <row r="6286" spans="1:18" ht="15.75" x14ac:dyDescent="0.2">
      <c r="A6286" s="5">
        <v>5360840</v>
      </c>
      <c r="B6286" s="6" t="s">
        <v>13210</v>
      </c>
      <c r="C6286" s="7" t="s">
        <v>115</v>
      </c>
      <c r="D6286" s="7" t="s">
        <v>16148</v>
      </c>
      <c r="E6286" s="8" t="s">
        <v>2383</v>
      </c>
      <c r="F6286" s="7" t="s">
        <v>16149</v>
      </c>
      <c r="G6286" s="7" t="s">
        <v>215</v>
      </c>
      <c r="H6286" s="5">
        <v>39</v>
      </c>
      <c r="I6286" s="5">
        <v>15</v>
      </c>
      <c r="J6286" s="5">
        <v>110</v>
      </c>
      <c r="K6286" s="5">
        <v>97</v>
      </c>
      <c r="L6286" s="9">
        <f t="shared" si="196"/>
        <v>22</v>
      </c>
      <c r="M6286" s="9" t="str">
        <f t="shared" si="197"/>
        <v>low</v>
      </c>
      <c r="N6286" s="10">
        <v>-343.78573398143635</v>
      </c>
      <c r="O6286" s="11">
        <v>1.9256168976426125E-2</v>
      </c>
      <c r="P6286" s="7" t="s">
        <v>1461</v>
      </c>
      <c r="Q6286" s="7" t="s">
        <v>1470</v>
      </c>
      <c r="R6286" s="12"/>
    </row>
    <row r="6287" spans="1:18" ht="15.75" x14ac:dyDescent="0.2">
      <c r="A6287" s="5">
        <v>5228311</v>
      </c>
      <c r="B6287" s="6" t="s">
        <v>2387</v>
      </c>
      <c r="C6287" s="7" t="s">
        <v>144</v>
      </c>
      <c r="D6287" s="7" t="s">
        <v>14884</v>
      </c>
      <c r="E6287" s="8" t="s">
        <v>2383</v>
      </c>
      <c r="F6287" s="7" t="s">
        <v>16155</v>
      </c>
      <c r="G6287" s="7" t="s">
        <v>215</v>
      </c>
      <c r="H6287" s="5">
        <v>32</v>
      </c>
      <c r="I6287" s="5">
        <v>15</v>
      </c>
      <c r="J6287" s="5">
        <v>130</v>
      </c>
      <c r="K6287" s="5">
        <v>98</v>
      </c>
      <c r="L6287" s="9">
        <f t="shared" si="196"/>
        <v>24</v>
      </c>
      <c r="M6287" s="9" t="str">
        <f t="shared" si="197"/>
        <v>low</v>
      </c>
      <c r="N6287" s="10">
        <v>-387.81121893520321</v>
      </c>
      <c r="O6287" s="11">
        <v>4.2835648127947934E-3</v>
      </c>
      <c r="P6287" s="7" t="s">
        <v>1461</v>
      </c>
      <c r="Q6287" s="7" t="s">
        <v>1470</v>
      </c>
      <c r="R6287" s="12"/>
    </row>
    <row r="6288" spans="1:18" ht="15.75" x14ac:dyDescent="0.2">
      <c r="A6288" s="5">
        <v>5353133</v>
      </c>
      <c r="B6288" s="6" t="s">
        <v>10912</v>
      </c>
      <c r="C6288" s="7" t="s">
        <v>157</v>
      </c>
      <c r="D6288" s="7" t="s">
        <v>16204</v>
      </c>
      <c r="E6288" s="8" t="s">
        <v>2383</v>
      </c>
      <c r="F6288" s="7" t="s">
        <v>16205</v>
      </c>
      <c r="G6288" s="7" t="s">
        <v>215</v>
      </c>
      <c r="H6288" s="5">
        <v>44</v>
      </c>
      <c r="I6288" s="5">
        <v>15</v>
      </c>
      <c r="J6288" s="5">
        <v>145</v>
      </c>
      <c r="K6288" s="5">
        <v>97</v>
      </c>
      <c r="L6288" s="9">
        <f t="shared" si="196"/>
        <v>24</v>
      </c>
      <c r="M6288" s="9" t="str">
        <f t="shared" si="197"/>
        <v>low</v>
      </c>
      <c r="N6288" s="10">
        <v>-348.05785188658774</v>
      </c>
      <c r="O6288" s="11">
        <v>1.5590046292345505E-2</v>
      </c>
      <c r="P6288" s="7" t="s">
        <v>1461</v>
      </c>
      <c r="Q6288" s="7" t="s">
        <v>1470</v>
      </c>
      <c r="R6288" s="12"/>
    </row>
    <row r="6289" spans="1:18" ht="15.75" x14ac:dyDescent="0.2">
      <c r="A6289" s="5">
        <v>5361624</v>
      </c>
      <c r="B6289" s="6" t="s">
        <v>13210</v>
      </c>
      <c r="C6289" s="7" t="s">
        <v>181</v>
      </c>
      <c r="D6289" s="7" t="s">
        <v>16229</v>
      </c>
      <c r="E6289" s="8" t="s">
        <v>2383</v>
      </c>
      <c r="F6289" s="7" t="s">
        <v>16230</v>
      </c>
      <c r="G6289" s="7" t="s">
        <v>214</v>
      </c>
      <c r="H6289" s="5">
        <v>50</v>
      </c>
      <c r="I6289" s="5">
        <v>15</v>
      </c>
      <c r="J6289" s="5">
        <v>110</v>
      </c>
      <c r="K6289" s="5">
        <v>95</v>
      </c>
      <c r="L6289" s="9">
        <f t="shared" si="196"/>
        <v>22</v>
      </c>
      <c r="M6289" s="9" t="str">
        <f t="shared" si="197"/>
        <v>low</v>
      </c>
      <c r="N6289" s="10">
        <v>-346.05665142362705</v>
      </c>
      <c r="O6289" s="11">
        <v>1.1692210646288004E-2</v>
      </c>
      <c r="P6289" s="7" t="s">
        <v>1461</v>
      </c>
      <c r="Q6289" s="7" t="s">
        <v>1470</v>
      </c>
      <c r="R6289" s="12"/>
    </row>
    <row r="6290" spans="1:18" ht="15.75" x14ac:dyDescent="0.2">
      <c r="A6290" s="5">
        <v>5364840</v>
      </c>
      <c r="B6290" s="6" t="s">
        <v>15191</v>
      </c>
      <c r="C6290" s="7" t="s">
        <v>63</v>
      </c>
      <c r="D6290" s="7" t="s">
        <v>210</v>
      </c>
      <c r="E6290" s="8" t="s">
        <v>2383</v>
      </c>
      <c r="F6290" s="7" t="s">
        <v>16250</v>
      </c>
      <c r="G6290" s="7" t="s">
        <v>214</v>
      </c>
      <c r="H6290" s="5">
        <v>70</v>
      </c>
      <c r="I6290" s="5">
        <v>15</v>
      </c>
      <c r="J6290" s="5">
        <v>130</v>
      </c>
      <c r="K6290" s="5">
        <v>98</v>
      </c>
      <c r="L6290" s="9">
        <f t="shared" si="196"/>
        <v>21</v>
      </c>
      <c r="M6290" s="9" t="str">
        <f t="shared" si="197"/>
        <v>low</v>
      </c>
      <c r="N6290" s="10">
        <v>-345.53478780094156</v>
      </c>
      <c r="O6290" s="11">
        <v>6.0351851861923933E-3</v>
      </c>
      <c r="P6290" s="7" t="s">
        <v>1461</v>
      </c>
      <c r="Q6290" s="7" t="s">
        <v>1470</v>
      </c>
      <c r="R6290" s="12"/>
    </row>
    <row r="6291" spans="1:18" ht="15.75" x14ac:dyDescent="0.2">
      <c r="A6291" s="5">
        <v>5299523</v>
      </c>
      <c r="B6291" s="6" t="s">
        <v>12515</v>
      </c>
      <c r="C6291" s="7" t="s">
        <v>155</v>
      </c>
      <c r="D6291" s="7" t="s">
        <v>16255</v>
      </c>
      <c r="E6291" s="8" t="s">
        <v>2383</v>
      </c>
      <c r="F6291" s="7" t="s">
        <v>1804</v>
      </c>
      <c r="G6291" s="7" t="s">
        <v>214</v>
      </c>
      <c r="H6291" s="5">
        <v>30</v>
      </c>
      <c r="I6291" s="5">
        <v>15</v>
      </c>
      <c r="J6291" s="5">
        <v>110</v>
      </c>
      <c r="K6291" s="5">
        <v>98</v>
      </c>
      <c r="L6291" s="9">
        <f t="shared" si="196"/>
        <v>22</v>
      </c>
      <c r="M6291" s="9" t="str">
        <f t="shared" si="197"/>
        <v>low</v>
      </c>
      <c r="N6291" s="10">
        <v>-366.81746550927346</v>
      </c>
      <c r="O6291" s="11">
        <v>6.2454861108562909E-3</v>
      </c>
      <c r="P6291" s="7" t="s">
        <v>1461</v>
      </c>
      <c r="Q6291" s="7" t="s">
        <v>1470</v>
      </c>
      <c r="R6291" s="12"/>
    </row>
    <row r="6292" spans="1:18" ht="15.75" x14ac:dyDescent="0.2">
      <c r="A6292" s="5">
        <v>5258387</v>
      </c>
      <c r="B6292" s="6" t="s">
        <v>10783</v>
      </c>
      <c r="C6292" s="7" t="s">
        <v>157</v>
      </c>
      <c r="D6292" s="7" t="s">
        <v>15544</v>
      </c>
      <c r="E6292" s="8" t="s">
        <v>2383</v>
      </c>
      <c r="F6292" s="7" t="s">
        <v>16294</v>
      </c>
      <c r="G6292" s="7" t="s">
        <v>215</v>
      </c>
      <c r="H6292" s="5">
        <v>21</v>
      </c>
      <c r="I6292" s="5">
        <v>15</v>
      </c>
      <c r="J6292" s="5">
        <v>120</v>
      </c>
      <c r="K6292" s="5">
        <v>97</v>
      </c>
      <c r="L6292" s="9">
        <f t="shared" si="196"/>
        <v>22</v>
      </c>
      <c r="M6292" s="9" t="str">
        <f t="shared" si="197"/>
        <v>low</v>
      </c>
      <c r="N6292" s="10">
        <v>-381.28879297452659</v>
      </c>
      <c r="O6292" s="11">
        <v>4.5989930513314903E-3</v>
      </c>
      <c r="P6292" s="7" t="s">
        <v>1461</v>
      </c>
      <c r="Q6292" s="7" t="s">
        <v>1470</v>
      </c>
      <c r="R6292" s="12"/>
    </row>
    <row r="6293" spans="1:18" ht="15.75" x14ac:dyDescent="0.2">
      <c r="A6293" s="5">
        <v>5298255</v>
      </c>
      <c r="B6293" s="6" t="s">
        <v>14328</v>
      </c>
      <c r="C6293" s="7" t="s">
        <v>115</v>
      </c>
      <c r="D6293" s="7" t="s">
        <v>16297</v>
      </c>
      <c r="E6293" s="8" t="s">
        <v>2383</v>
      </c>
      <c r="F6293" s="7" t="s">
        <v>1042</v>
      </c>
      <c r="G6293" s="7" t="s">
        <v>214</v>
      </c>
      <c r="H6293" s="5">
        <v>20</v>
      </c>
      <c r="I6293" s="5">
        <v>15</v>
      </c>
      <c r="J6293" s="5">
        <v>110</v>
      </c>
      <c r="K6293" s="5">
        <v>96</v>
      </c>
      <c r="L6293" s="9">
        <f t="shared" si="196"/>
        <v>22</v>
      </c>
      <c r="M6293" s="9" t="str">
        <f t="shared" si="197"/>
        <v>low</v>
      </c>
      <c r="N6293" s="10">
        <v>-368.58481592591852</v>
      </c>
      <c r="O6293" s="11">
        <v>3.1522685239906423E-3</v>
      </c>
      <c r="P6293" s="7" t="s">
        <v>14</v>
      </c>
      <c r="Q6293" s="7" t="s">
        <v>1470</v>
      </c>
      <c r="R6293" s="12"/>
    </row>
    <row r="6294" spans="1:18" ht="15.75" x14ac:dyDescent="0.2">
      <c r="A6294" s="5">
        <v>5258675</v>
      </c>
      <c r="B6294" s="6" t="s">
        <v>13450</v>
      </c>
      <c r="C6294" s="7" t="s">
        <v>115</v>
      </c>
      <c r="D6294" s="7" t="s">
        <v>16314</v>
      </c>
      <c r="E6294" s="8" t="s">
        <v>2383</v>
      </c>
      <c r="F6294" s="7" t="s">
        <v>16315</v>
      </c>
      <c r="G6294" s="7" t="s">
        <v>214</v>
      </c>
      <c r="H6294" s="5">
        <v>28</v>
      </c>
      <c r="I6294" s="5">
        <v>15</v>
      </c>
      <c r="J6294" s="5">
        <v>110</v>
      </c>
      <c r="K6294" s="5">
        <v>96</v>
      </c>
      <c r="L6294" s="9">
        <f t="shared" si="196"/>
        <v>22</v>
      </c>
      <c r="M6294" s="9" t="str">
        <f t="shared" si="197"/>
        <v>low</v>
      </c>
      <c r="N6294" s="10">
        <v>-381.89201569440047</v>
      </c>
      <c r="O6294" s="11">
        <v>4.5456712978193536E-3</v>
      </c>
      <c r="P6294" s="7" t="s">
        <v>1461</v>
      </c>
      <c r="Q6294" s="7" t="s">
        <v>1470</v>
      </c>
      <c r="R6294" s="12"/>
    </row>
    <row r="6295" spans="1:18" ht="15.75" x14ac:dyDescent="0.2">
      <c r="A6295" s="5">
        <v>5368650</v>
      </c>
      <c r="B6295" s="6" t="s">
        <v>14951</v>
      </c>
      <c r="C6295" s="7" t="s">
        <v>146</v>
      </c>
      <c r="D6295" s="7" t="s">
        <v>16334</v>
      </c>
      <c r="E6295" s="8" t="s">
        <v>2383</v>
      </c>
      <c r="F6295" s="7" t="s">
        <v>220</v>
      </c>
      <c r="G6295" s="7" t="s">
        <v>214</v>
      </c>
      <c r="H6295" s="5">
        <v>13</v>
      </c>
      <c r="I6295" s="5">
        <v>15</v>
      </c>
      <c r="J6295" s="5">
        <v>120</v>
      </c>
      <c r="K6295" s="5">
        <v>97</v>
      </c>
      <c r="L6295" s="9">
        <f t="shared" si="196"/>
        <v>22</v>
      </c>
      <c r="M6295" s="9" t="str">
        <f t="shared" si="197"/>
        <v>low</v>
      </c>
      <c r="N6295" s="10">
        <v>-346.78186319440283</v>
      </c>
      <c r="O6295" s="11">
        <v>4.0418287026113831E-3</v>
      </c>
      <c r="P6295" s="7" t="s">
        <v>1461</v>
      </c>
      <c r="Q6295" s="7" t="s">
        <v>1470</v>
      </c>
      <c r="R6295" s="12"/>
    </row>
    <row r="6296" spans="1:18" ht="15.75" x14ac:dyDescent="0.2">
      <c r="A6296" s="5">
        <v>5360840</v>
      </c>
      <c r="B6296" s="6" t="s">
        <v>13210</v>
      </c>
      <c r="C6296" s="7" t="s">
        <v>115</v>
      </c>
      <c r="D6296" s="7" t="s">
        <v>16148</v>
      </c>
      <c r="E6296" s="8" t="s">
        <v>2383</v>
      </c>
      <c r="F6296" s="7" t="s">
        <v>16368</v>
      </c>
      <c r="G6296" s="7" t="s">
        <v>214</v>
      </c>
      <c r="H6296" s="5">
        <v>6</v>
      </c>
      <c r="I6296" s="5">
        <v>15</v>
      </c>
      <c r="J6296" s="5">
        <v>90</v>
      </c>
      <c r="K6296" s="5">
        <v>98</v>
      </c>
      <c r="L6296" s="9">
        <f t="shared" si="196"/>
        <v>22</v>
      </c>
      <c r="M6296" s="9" t="str">
        <f t="shared" si="197"/>
        <v>low</v>
      </c>
      <c r="N6296" s="10">
        <v>-350.20240064813697</v>
      </c>
      <c r="O6296" s="11">
        <v>1.9256168976426125E-2</v>
      </c>
      <c r="P6296" s="7" t="s">
        <v>1461</v>
      </c>
      <c r="Q6296" s="7" t="s">
        <v>1470</v>
      </c>
      <c r="R6296" s="12"/>
    </row>
    <row r="6297" spans="1:18" ht="15.75" x14ac:dyDescent="0.2">
      <c r="A6297" s="5">
        <v>5228311</v>
      </c>
      <c r="B6297" s="6" t="s">
        <v>2387</v>
      </c>
      <c r="C6297" s="7" t="s">
        <v>144</v>
      </c>
      <c r="D6297" s="7" t="s">
        <v>14884</v>
      </c>
      <c r="E6297" s="8" t="s">
        <v>2383</v>
      </c>
      <c r="F6297" s="7" t="s">
        <v>16370</v>
      </c>
      <c r="G6297" s="7" t="s">
        <v>214</v>
      </c>
      <c r="H6297" s="5">
        <v>10</v>
      </c>
      <c r="I6297" s="5">
        <v>15</v>
      </c>
      <c r="J6297" s="5">
        <v>105</v>
      </c>
      <c r="K6297" s="5">
        <v>99</v>
      </c>
      <c r="L6297" s="9">
        <f t="shared" si="196"/>
        <v>22</v>
      </c>
      <c r="M6297" s="9" t="str">
        <f t="shared" si="197"/>
        <v>low</v>
      </c>
      <c r="N6297" s="10">
        <v>-394.10288560180925</v>
      </c>
      <c r="O6297" s="11">
        <v>4.2835648127947934E-3</v>
      </c>
      <c r="P6297" s="7" t="s">
        <v>1461</v>
      </c>
      <c r="Q6297" s="7" t="s">
        <v>1470</v>
      </c>
      <c r="R6297" s="12"/>
    </row>
    <row r="6298" spans="1:18" ht="15.75" x14ac:dyDescent="0.2">
      <c r="A6298" s="5">
        <v>5336576</v>
      </c>
      <c r="B6298" s="6" t="s">
        <v>13968</v>
      </c>
      <c r="C6298" s="7" t="s">
        <v>181</v>
      </c>
      <c r="D6298" s="7" t="s">
        <v>16414</v>
      </c>
      <c r="E6298" s="8" t="s">
        <v>2383</v>
      </c>
      <c r="F6298" s="7" t="s">
        <v>2055</v>
      </c>
      <c r="G6298" s="7" t="s">
        <v>214</v>
      </c>
      <c r="H6298" s="5">
        <v>38</v>
      </c>
      <c r="I6298" s="5">
        <v>15</v>
      </c>
      <c r="J6298" s="5">
        <v>125</v>
      </c>
      <c r="K6298" s="5">
        <v>98</v>
      </c>
      <c r="L6298" s="9">
        <f t="shared" si="196"/>
        <v>24</v>
      </c>
      <c r="M6298" s="9" t="str">
        <f t="shared" si="197"/>
        <v>low</v>
      </c>
      <c r="N6298" s="10">
        <v>-359.26928194443462</v>
      </c>
      <c r="O6298" s="11">
        <v>1.3515706021280494E-2</v>
      </c>
      <c r="P6298" s="7" t="s">
        <v>1461</v>
      </c>
      <c r="Q6298" s="7" t="s">
        <v>1470</v>
      </c>
      <c r="R6298" s="12"/>
    </row>
    <row r="6299" spans="1:18" ht="15.75" x14ac:dyDescent="0.2">
      <c r="A6299" s="5">
        <v>5365664</v>
      </c>
      <c r="B6299" s="6" t="s">
        <v>15191</v>
      </c>
      <c r="C6299" s="7" t="s">
        <v>159</v>
      </c>
      <c r="D6299" s="7" t="s">
        <v>15845</v>
      </c>
      <c r="E6299" s="8" t="s">
        <v>2383</v>
      </c>
      <c r="F6299" s="7" t="s">
        <v>811</v>
      </c>
      <c r="G6299" s="7" t="s">
        <v>214</v>
      </c>
      <c r="H6299" s="5">
        <v>24</v>
      </c>
      <c r="I6299" s="5">
        <v>15</v>
      </c>
      <c r="J6299" s="5">
        <v>95</v>
      </c>
      <c r="K6299" s="5">
        <v>99</v>
      </c>
      <c r="L6299" s="9">
        <f t="shared" si="196"/>
        <v>22</v>
      </c>
      <c r="M6299" s="9" t="str">
        <f t="shared" si="197"/>
        <v>low</v>
      </c>
      <c r="N6299" s="10">
        <v>-351.1628879976779</v>
      </c>
      <c r="O6299" s="11">
        <v>1.1161261572851799E-2</v>
      </c>
      <c r="P6299" s="7" t="s">
        <v>1461</v>
      </c>
      <c r="Q6299" s="7" t="s">
        <v>1470</v>
      </c>
      <c r="R6299" s="12"/>
    </row>
    <row r="6300" spans="1:18" ht="15.75" x14ac:dyDescent="0.2">
      <c r="A6300" s="5">
        <v>5369076</v>
      </c>
      <c r="B6300" s="6" t="s">
        <v>14951</v>
      </c>
      <c r="C6300" s="7" t="s">
        <v>181</v>
      </c>
      <c r="D6300" s="7" t="s">
        <v>16464</v>
      </c>
      <c r="E6300" s="8" t="s">
        <v>2383</v>
      </c>
      <c r="F6300" s="7" t="s">
        <v>16465</v>
      </c>
      <c r="G6300" s="7" t="s">
        <v>214</v>
      </c>
      <c r="H6300" s="5">
        <v>48</v>
      </c>
      <c r="I6300" s="5">
        <v>15</v>
      </c>
      <c r="J6300" s="5">
        <v>110</v>
      </c>
      <c r="K6300" s="5">
        <v>96</v>
      </c>
      <c r="L6300" s="9">
        <f t="shared" si="196"/>
        <v>22</v>
      </c>
      <c r="M6300" s="9" t="str">
        <f t="shared" si="197"/>
        <v>low</v>
      </c>
      <c r="N6300" s="10">
        <v>-350.40556870371802</v>
      </c>
      <c r="O6300" s="11">
        <v>2.1488078702532221E-2</v>
      </c>
      <c r="P6300" s="7" t="s">
        <v>1461</v>
      </c>
      <c r="Q6300" s="7" t="s">
        <v>1470</v>
      </c>
      <c r="R6300" s="12"/>
    </row>
    <row r="6301" spans="1:18" ht="15.75" x14ac:dyDescent="0.2">
      <c r="A6301" s="5">
        <v>5367841</v>
      </c>
      <c r="B6301" s="6" t="s">
        <v>14951</v>
      </c>
      <c r="C6301" s="7" t="s">
        <v>133</v>
      </c>
      <c r="D6301" s="7" t="s">
        <v>16481</v>
      </c>
      <c r="E6301" s="8" t="s">
        <v>2383</v>
      </c>
      <c r="F6301" s="7" t="s">
        <v>16482</v>
      </c>
      <c r="G6301" s="7" t="s">
        <v>214</v>
      </c>
      <c r="H6301" s="5">
        <v>27</v>
      </c>
      <c r="I6301" s="5">
        <v>15</v>
      </c>
      <c r="J6301" s="5">
        <v>120</v>
      </c>
      <c r="K6301" s="5">
        <v>98</v>
      </c>
      <c r="L6301" s="9">
        <f t="shared" si="196"/>
        <v>22</v>
      </c>
      <c r="M6301" s="9" t="str">
        <f t="shared" si="197"/>
        <v>low</v>
      </c>
      <c r="N6301" s="10">
        <v>-351.06163151621877</v>
      </c>
      <c r="O6301" s="11">
        <v>4.8611111124046147E-3</v>
      </c>
      <c r="P6301" s="7" t="s">
        <v>1461</v>
      </c>
      <c r="Q6301" s="7" t="s">
        <v>1470</v>
      </c>
      <c r="R6301" s="12"/>
    </row>
    <row r="6302" spans="1:18" ht="15.75" x14ac:dyDescent="0.2">
      <c r="A6302" s="5">
        <v>5300749</v>
      </c>
      <c r="B6302" s="6" t="s">
        <v>12515</v>
      </c>
      <c r="C6302" s="7" t="s">
        <v>157</v>
      </c>
      <c r="D6302" s="7" t="s">
        <v>16489</v>
      </c>
      <c r="E6302" s="8" t="s">
        <v>2383</v>
      </c>
      <c r="F6302" s="7" t="s">
        <v>16490</v>
      </c>
      <c r="G6302" s="7" t="s">
        <v>215</v>
      </c>
      <c r="H6302" s="5">
        <v>23</v>
      </c>
      <c r="I6302" s="5">
        <v>15</v>
      </c>
      <c r="J6302" s="5">
        <v>110</v>
      </c>
      <c r="K6302" s="5">
        <v>97</v>
      </c>
      <c r="L6302" s="9">
        <f t="shared" si="196"/>
        <v>22</v>
      </c>
      <c r="M6302" s="9" t="str">
        <f t="shared" si="197"/>
        <v>low</v>
      </c>
      <c r="N6302" s="10">
        <v>-373.03440874995431</v>
      </c>
      <c r="O6302" s="11">
        <v>6.4245717585436068E-3</v>
      </c>
      <c r="P6302" s="7" t="s">
        <v>1461</v>
      </c>
      <c r="Q6302" s="7" t="s">
        <v>1470</v>
      </c>
      <c r="R6302" s="12"/>
    </row>
    <row r="6303" spans="1:18" ht="15.75" x14ac:dyDescent="0.2">
      <c r="A6303" s="5">
        <v>5336823</v>
      </c>
      <c r="B6303" s="6" t="s">
        <v>13968</v>
      </c>
      <c r="C6303" s="7" t="s">
        <v>157</v>
      </c>
      <c r="D6303" s="7" t="s">
        <v>16587</v>
      </c>
      <c r="E6303" s="8" t="s">
        <v>2383</v>
      </c>
      <c r="F6303" s="7" t="s">
        <v>16588</v>
      </c>
      <c r="G6303" s="7" t="s">
        <v>215</v>
      </c>
      <c r="H6303" s="5">
        <v>9</v>
      </c>
      <c r="I6303" s="5">
        <v>15</v>
      </c>
      <c r="J6303" s="5">
        <v>100</v>
      </c>
      <c r="K6303" s="5">
        <v>98</v>
      </c>
      <c r="L6303" s="9">
        <f t="shared" si="196"/>
        <v>22</v>
      </c>
      <c r="M6303" s="9" t="str">
        <f t="shared" si="197"/>
        <v>low</v>
      </c>
      <c r="N6303" s="10">
        <v>-363.92370987264439</v>
      </c>
      <c r="O6303" s="11">
        <v>2.0451392629183829E-5</v>
      </c>
      <c r="P6303" s="7" t="s">
        <v>1461</v>
      </c>
      <c r="Q6303" s="7" t="s">
        <v>1470</v>
      </c>
      <c r="R6303" s="12"/>
    </row>
    <row r="6304" spans="1:18" ht="15.75" x14ac:dyDescent="0.2">
      <c r="A6304" s="5">
        <v>5336823</v>
      </c>
      <c r="B6304" s="6" t="s">
        <v>13968</v>
      </c>
      <c r="C6304" s="7" t="s">
        <v>157</v>
      </c>
      <c r="D6304" s="7" t="s">
        <v>16587</v>
      </c>
      <c r="E6304" s="8" t="s">
        <v>2383</v>
      </c>
      <c r="F6304" s="7" t="s">
        <v>16589</v>
      </c>
      <c r="G6304" s="7" t="s">
        <v>214</v>
      </c>
      <c r="H6304" s="5">
        <v>34</v>
      </c>
      <c r="I6304" s="5">
        <v>15</v>
      </c>
      <c r="J6304" s="5">
        <v>120</v>
      </c>
      <c r="K6304" s="5">
        <v>98</v>
      </c>
      <c r="L6304" s="9">
        <f t="shared" si="196"/>
        <v>22</v>
      </c>
      <c r="M6304" s="9" t="str">
        <f t="shared" si="197"/>
        <v>low</v>
      </c>
      <c r="N6304" s="10">
        <v>-363.96537653934502</v>
      </c>
      <c r="O6304" s="11">
        <v>2.0451392629183829E-5</v>
      </c>
      <c r="P6304" s="7" t="s">
        <v>14</v>
      </c>
      <c r="Q6304" s="7" t="s">
        <v>1470</v>
      </c>
      <c r="R6304" s="12"/>
    </row>
    <row r="6305" spans="1:18" ht="15.75" x14ac:dyDescent="0.2">
      <c r="A6305" s="5">
        <v>5368921</v>
      </c>
      <c r="B6305" s="6" t="s">
        <v>14951</v>
      </c>
      <c r="C6305" s="7" t="s">
        <v>115</v>
      </c>
      <c r="D6305" s="7" t="s">
        <v>16602</v>
      </c>
      <c r="E6305" s="8" t="s">
        <v>2383</v>
      </c>
      <c r="F6305" s="7" t="s">
        <v>16603</v>
      </c>
      <c r="G6305" s="7" t="s">
        <v>215</v>
      </c>
      <c r="H6305" s="5">
        <v>43</v>
      </c>
      <c r="I6305" s="5">
        <v>15</v>
      </c>
      <c r="J6305" s="5">
        <v>110</v>
      </c>
      <c r="K6305" s="5">
        <v>96</v>
      </c>
      <c r="L6305" s="9">
        <f t="shared" si="196"/>
        <v>22</v>
      </c>
      <c r="M6305" s="9" t="str">
        <f t="shared" si="197"/>
        <v>low</v>
      </c>
      <c r="N6305" s="10">
        <v>-354.09792291662598</v>
      </c>
      <c r="O6305" s="11">
        <v>9.5993518552859314E-3</v>
      </c>
      <c r="P6305" s="7" t="s">
        <v>1461</v>
      </c>
      <c r="Q6305" s="5" t="s">
        <v>1470</v>
      </c>
      <c r="R6305" s="12"/>
    </row>
    <row r="6306" spans="1:18" ht="15.75" x14ac:dyDescent="0.2">
      <c r="A6306" s="5">
        <v>5366024</v>
      </c>
      <c r="B6306" s="6" t="s">
        <v>15191</v>
      </c>
      <c r="C6306" s="7" t="s">
        <v>106</v>
      </c>
      <c r="D6306" s="7" t="s">
        <v>16619</v>
      </c>
      <c r="E6306" s="8" t="s">
        <v>2383</v>
      </c>
      <c r="F6306" s="7" t="s">
        <v>712</v>
      </c>
      <c r="G6306" s="7" t="s">
        <v>214</v>
      </c>
      <c r="H6306" s="5">
        <v>20</v>
      </c>
      <c r="I6306" s="5">
        <v>15</v>
      </c>
      <c r="J6306" s="5">
        <v>130</v>
      </c>
      <c r="K6306" s="5">
        <v>98</v>
      </c>
      <c r="L6306" s="9">
        <f t="shared" si="196"/>
        <v>24</v>
      </c>
      <c r="M6306" s="9" t="str">
        <f t="shared" si="197"/>
        <v>low</v>
      </c>
      <c r="N6306" s="10">
        <v>-355.45160755785764</v>
      </c>
      <c r="O6306" s="11">
        <v>8.2628472155192867E-3</v>
      </c>
      <c r="P6306" s="7" t="s">
        <v>1461</v>
      </c>
      <c r="Q6306" s="7" t="s">
        <v>1470</v>
      </c>
      <c r="R6306" s="12"/>
    </row>
    <row r="6307" spans="1:18" ht="15.75" x14ac:dyDescent="0.2">
      <c r="A6307" s="5">
        <v>5299910</v>
      </c>
      <c r="B6307" s="6" t="s">
        <v>12515</v>
      </c>
      <c r="C6307" s="7" t="s">
        <v>115</v>
      </c>
      <c r="D6307" s="7" t="s">
        <v>15774</v>
      </c>
      <c r="E6307" s="8" t="s">
        <v>2383</v>
      </c>
      <c r="F6307" s="7" t="s">
        <v>16620</v>
      </c>
      <c r="G6307" s="7" t="s">
        <v>214</v>
      </c>
      <c r="H6307" s="5">
        <v>50</v>
      </c>
      <c r="I6307" s="5">
        <v>15</v>
      </c>
      <c r="J6307" s="5">
        <v>120</v>
      </c>
      <c r="K6307" s="5">
        <v>96</v>
      </c>
      <c r="L6307" s="9">
        <f t="shared" si="196"/>
        <v>22</v>
      </c>
      <c r="M6307" s="9" t="str">
        <f t="shared" si="197"/>
        <v>low</v>
      </c>
      <c r="N6307" s="10">
        <v>-376.83355497686716</v>
      </c>
      <c r="O6307" s="11">
        <v>6.5013541679945774E-3</v>
      </c>
      <c r="P6307" s="7" t="s">
        <v>1461</v>
      </c>
      <c r="Q6307" s="7" t="s">
        <v>1470</v>
      </c>
      <c r="R6307" s="12"/>
    </row>
    <row r="6308" spans="1:18" ht="15.75" x14ac:dyDescent="0.2">
      <c r="A6308" s="5">
        <v>5367093</v>
      </c>
      <c r="B6308" s="6" t="s">
        <v>14951</v>
      </c>
      <c r="C6308" s="7" t="s">
        <v>106</v>
      </c>
      <c r="D6308" s="7" t="s">
        <v>16627</v>
      </c>
      <c r="E6308" s="8" t="s">
        <v>2383</v>
      </c>
      <c r="F6308" s="7" t="s">
        <v>16628</v>
      </c>
      <c r="G6308" s="7" t="s">
        <v>215</v>
      </c>
      <c r="H6308" s="5">
        <v>52</v>
      </c>
      <c r="I6308" s="5">
        <v>15</v>
      </c>
      <c r="J6308" s="5">
        <v>130</v>
      </c>
      <c r="K6308" s="5">
        <v>97</v>
      </c>
      <c r="L6308" s="9">
        <f t="shared" si="196"/>
        <v>24</v>
      </c>
      <c r="M6308" s="9" t="str">
        <f t="shared" si="197"/>
        <v>low</v>
      </c>
      <c r="N6308" s="10">
        <v>-355.18162090273108</v>
      </c>
      <c r="O6308" s="11">
        <v>4.3587962936726399E-3</v>
      </c>
      <c r="P6308" s="7" t="s">
        <v>1461</v>
      </c>
      <c r="Q6308" s="7" t="s">
        <v>1470</v>
      </c>
      <c r="R6308" s="12"/>
    </row>
    <row r="6309" spans="1:18" ht="15.75" x14ac:dyDescent="0.2">
      <c r="A6309" s="5">
        <v>5302205</v>
      </c>
      <c r="B6309" s="6" t="s">
        <v>12705</v>
      </c>
      <c r="C6309" s="7" t="s">
        <v>157</v>
      </c>
      <c r="D6309" s="7" t="s">
        <v>16641</v>
      </c>
      <c r="E6309" s="8" t="s">
        <v>2383</v>
      </c>
      <c r="F6309" s="7" t="s">
        <v>16642</v>
      </c>
      <c r="G6309" s="7" t="s">
        <v>214</v>
      </c>
      <c r="H6309" s="5">
        <v>81</v>
      </c>
      <c r="I6309" s="5">
        <v>15</v>
      </c>
      <c r="J6309" s="5">
        <v>135</v>
      </c>
      <c r="K6309" s="5">
        <v>97</v>
      </c>
      <c r="L6309" s="9">
        <f t="shared" si="196"/>
        <v>21</v>
      </c>
      <c r="M6309" s="9" t="str">
        <f t="shared" si="197"/>
        <v>low</v>
      </c>
      <c r="N6309" s="10">
        <v>-376.60816157409135</v>
      </c>
      <c r="O6309" s="11">
        <v>4.4540509261423722E-3</v>
      </c>
      <c r="P6309" s="7" t="s">
        <v>1461</v>
      </c>
      <c r="Q6309" s="7" t="s">
        <v>1470</v>
      </c>
      <c r="R6309" s="12"/>
    </row>
    <row r="6310" spans="1:18" ht="15.75" x14ac:dyDescent="0.2">
      <c r="A6310" s="5">
        <v>5336576</v>
      </c>
      <c r="B6310" s="6" t="s">
        <v>13968</v>
      </c>
      <c r="C6310" s="7" t="s">
        <v>181</v>
      </c>
      <c r="D6310" s="7" t="s">
        <v>16414</v>
      </c>
      <c r="E6310" s="8" t="s">
        <v>2383</v>
      </c>
      <c r="F6310" s="7" t="s">
        <v>16655</v>
      </c>
      <c r="G6310" s="7" t="s">
        <v>214</v>
      </c>
      <c r="H6310" s="5">
        <v>28</v>
      </c>
      <c r="I6310" s="5">
        <v>15</v>
      </c>
      <c r="J6310" s="5">
        <v>115</v>
      </c>
      <c r="K6310" s="5">
        <v>98</v>
      </c>
      <c r="L6310" s="9">
        <f t="shared" si="196"/>
        <v>22</v>
      </c>
      <c r="M6310" s="9" t="str">
        <f t="shared" si="197"/>
        <v>low</v>
      </c>
      <c r="N6310" s="10">
        <v>-365.64428194443462</v>
      </c>
      <c r="O6310" s="11">
        <v>1.3515706021280494E-2</v>
      </c>
      <c r="P6310" s="7" t="s">
        <v>1461</v>
      </c>
      <c r="Q6310" s="7" t="s">
        <v>1470</v>
      </c>
      <c r="R6310" s="12"/>
    </row>
    <row r="6311" spans="1:18" ht="15.75" x14ac:dyDescent="0.2">
      <c r="A6311" s="5">
        <v>5262295</v>
      </c>
      <c r="B6311" s="6" t="s">
        <v>13417</v>
      </c>
      <c r="C6311" s="7" t="s">
        <v>106</v>
      </c>
      <c r="D6311" s="7" t="s">
        <v>16142</v>
      </c>
      <c r="E6311" s="8" t="s">
        <v>2383</v>
      </c>
      <c r="F6311" s="7" t="s">
        <v>16669</v>
      </c>
      <c r="G6311" s="7" t="s">
        <v>214</v>
      </c>
      <c r="H6311" s="5">
        <v>16</v>
      </c>
      <c r="I6311" s="5">
        <v>15</v>
      </c>
      <c r="J6311" s="5">
        <v>110</v>
      </c>
      <c r="K6311" s="5">
        <v>96</v>
      </c>
      <c r="L6311" s="9">
        <f t="shared" si="196"/>
        <v>22</v>
      </c>
      <c r="M6311" s="9" t="str">
        <f t="shared" si="197"/>
        <v>low</v>
      </c>
      <c r="N6311" s="10">
        <v>-390.1653888888759</v>
      </c>
      <c r="O6311" s="11">
        <v>4.4271643491811119E-3</v>
      </c>
      <c r="P6311" s="7" t="s">
        <v>1461</v>
      </c>
      <c r="Q6311" s="7" t="s">
        <v>1470</v>
      </c>
      <c r="R6311" s="12"/>
    </row>
    <row r="6312" spans="1:18" ht="15.75" x14ac:dyDescent="0.2">
      <c r="A6312" s="5">
        <v>5228311</v>
      </c>
      <c r="B6312" s="6" t="s">
        <v>2387</v>
      </c>
      <c r="C6312" s="7" t="s">
        <v>144</v>
      </c>
      <c r="D6312" s="7" t="s">
        <v>14884</v>
      </c>
      <c r="E6312" s="8" t="s">
        <v>2383</v>
      </c>
      <c r="F6312" s="7" t="s">
        <v>16703</v>
      </c>
      <c r="G6312" s="7" t="s">
        <v>214</v>
      </c>
      <c r="H6312" s="5">
        <v>14</v>
      </c>
      <c r="I6312" s="5">
        <v>15</v>
      </c>
      <c r="J6312" s="5">
        <v>110</v>
      </c>
      <c r="K6312" s="5">
        <v>99</v>
      </c>
      <c r="L6312" s="9">
        <f t="shared" si="196"/>
        <v>22</v>
      </c>
      <c r="M6312" s="9" t="str">
        <f t="shared" si="197"/>
        <v>low</v>
      </c>
      <c r="N6312" s="10">
        <v>-403.01955226850987</v>
      </c>
      <c r="O6312" s="11">
        <v>4.2835648127947934E-3</v>
      </c>
      <c r="P6312" s="7" t="s">
        <v>1461</v>
      </c>
      <c r="Q6312" s="7" t="s">
        <v>1470</v>
      </c>
      <c r="R6312" s="12"/>
    </row>
    <row r="6313" spans="1:18" ht="15.75" x14ac:dyDescent="0.2">
      <c r="A6313" s="5">
        <v>5335071</v>
      </c>
      <c r="B6313" s="6" t="s">
        <v>13731</v>
      </c>
      <c r="C6313" s="7" t="s">
        <v>149</v>
      </c>
      <c r="D6313" s="7" t="s">
        <v>15426</v>
      </c>
      <c r="E6313" s="8" t="s">
        <v>2383</v>
      </c>
      <c r="F6313" s="7" t="s">
        <v>16816</v>
      </c>
      <c r="G6313" s="7" t="s">
        <v>214</v>
      </c>
      <c r="H6313" s="5">
        <v>8</v>
      </c>
      <c r="I6313" s="5">
        <v>15</v>
      </c>
      <c r="J6313" s="5">
        <v>90</v>
      </c>
      <c r="K6313" s="5">
        <v>99</v>
      </c>
      <c r="L6313" s="9">
        <f t="shared" si="196"/>
        <v>22</v>
      </c>
      <c r="M6313" s="9" t="str">
        <f t="shared" si="197"/>
        <v>low</v>
      </c>
      <c r="N6313" s="10">
        <v>-371.24670787036302</v>
      </c>
      <c r="O6313" s="11">
        <v>1.3929861161159351E-3</v>
      </c>
      <c r="P6313" s="7" t="s">
        <v>1461</v>
      </c>
      <c r="Q6313" s="7" t="s">
        <v>1470</v>
      </c>
      <c r="R6313" s="12"/>
    </row>
    <row r="6314" spans="1:18" ht="15.75" x14ac:dyDescent="0.2">
      <c r="A6314" s="5">
        <v>5365664</v>
      </c>
      <c r="B6314" s="6" t="s">
        <v>15191</v>
      </c>
      <c r="C6314" s="7" t="s">
        <v>159</v>
      </c>
      <c r="D6314" s="7" t="s">
        <v>15845</v>
      </c>
      <c r="E6314" s="8" t="s">
        <v>2383</v>
      </c>
      <c r="F6314" s="7" t="s">
        <v>223</v>
      </c>
      <c r="G6314" s="7" t="s">
        <v>214</v>
      </c>
      <c r="H6314" s="5">
        <v>38</v>
      </c>
      <c r="I6314" s="5">
        <v>15</v>
      </c>
      <c r="J6314" s="5">
        <v>110</v>
      </c>
      <c r="K6314" s="5">
        <v>99</v>
      </c>
      <c r="L6314" s="9">
        <f t="shared" si="196"/>
        <v>22</v>
      </c>
      <c r="M6314" s="9" t="str">
        <f t="shared" si="197"/>
        <v>low</v>
      </c>
      <c r="N6314" s="10">
        <v>-361.57955466437124</v>
      </c>
      <c r="O6314" s="11">
        <v>1.1161261572851799E-2</v>
      </c>
      <c r="P6314" s="7" t="s">
        <v>1461</v>
      </c>
      <c r="Q6314" s="7" t="s">
        <v>1470</v>
      </c>
      <c r="R6314" s="12"/>
    </row>
    <row r="6315" spans="1:18" ht="15.75" x14ac:dyDescent="0.2">
      <c r="A6315" s="5">
        <v>5364159</v>
      </c>
      <c r="B6315" s="6" t="s">
        <v>15191</v>
      </c>
      <c r="C6315" s="7" t="s">
        <v>56</v>
      </c>
      <c r="D6315" s="7" t="s">
        <v>16859</v>
      </c>
      <c r="E6315" s="8" t="s">
        <v>2383</v>
      </c>
      <c r="F6315" s="7" t="s">
        <v>680</v>
      </c>
      <c r="G6315" s="7" t="s">
        <v>214</v>
      </c>
      <c r="H6315" s="5">
        <v>70</v>
      </c>
      <c r="I6315" s="5">
        <v>15</v>
      </c>
      <c r="J6315" s="5">
        <v>130</v>
      </c>
      <c r="K6315" s="5">
        <v>95</v>
      </c>
      <c r="L6315" s="9">
        <f t="shared" si="196"/>
        <v>21</v>
      </c>
      <c r="M6315" s="9" t="str">
        <f t="shared" si="197"/>
        <v>low</v>
      </c>
      <c r="N6315" s="10">
        <v>-363.02113938656112</v>
      </c>
      <c r="O6315" s="11">
        <v>5.0094097168766893E-3</v>
      </c>
      <c r="P6315" s="7" t="s">
        <v>1461</v>
      </c>
      <c r="Q6315" s="7" t="s">
        <v>1470</v>
      </c>
      <c r="R6315" s="12"/>
    </row>
    <row r="6316" spans="1:18" ht="15.75" x14ac:dyDescent="0.2">
      <c r="A6316" s="5">
        <v>5366488</v>
      </c>
      <c r="B6316" s="6" t="s">
        <v>15191</v>
      </c>
      <c r="C6316" s="7" t="s">
        <v>155</v>
      </c>
      <c r="D6316" s="7" t="s">
        <v>16865</v>
      </c>
      <c r="E6316" s="8" t="s">
        <v>2383</v>
      </c>
      <c r="F6316" s="7" t="s">
        <v>16866</v>
      </c>
      <c r="G6316" s="7" t="s">
        <v>214</v>
      </c>
      <c r="H6316" s="5">
        <v>43</v>
      </c>
      <c r="I6316" s="5">
        <v>15</v>
      </c>
      <c r="J6316" s="5">
        <v>110</v>
      </c>
      <c r="K6316" s="5">
        <v>99</v>
      </c>
      <c r="L6316" s="9">
        <f t="shared" si="196"/>
        <v>22</v>
      </c>
      <c r="M6316" s="9" t="str">
        <f t="shared" si="197"/>
        <v>low</v>
      </c>
      <c r="N6316" s="10">
        <v>-362.63162020834716</v>
      </c>
      <c r="O6316" s="11">
        <v>9.8287037035333924E-3</v>
      </c>
      <c r="P6316" s="7" t="s">
        <v>1461</v>
      </c>
      <c r="Q6316" s="7" t="s">
        <v>1470</v>
      </c>
      <c r="R6316" s="12"/>
    </row>
    <row r="6317" spans="1:18" ht="15.75" x14ac:dyDescent="0.2">
      <c r="A6317" s="5">
        <v>5301677</v>
      </c>
      <c r="B6317" s="6" t="s">
        <v>12515</v>
      </c>
      <c r="C6317" s="7" t="s">
        <v>181</v>
      </c>
      <c r="D6317" s="7" t="s">
        <v>16901</v>
      </c>
      <c r="E6317" s="8" t="s">
        <v>2383</v>
      </c>
      <c r="F6317" s="7" t="s">
        <v>16902</v>
      </c>
      <c r="G6317" s="7" t="s">
        <v>214</v>
      </c>
      <c r="H6317" s="5">
        <v>15</v>
      </c>
      <c r="I6317" s="5">
        <v>15</v>
      </c>
      <c r="J6317" s="5">
        <v>120</v>
      </c>
      <c r="K6317" s="5">
        <v>97</v>
      </c>
      <c r="L6317" s="9">
        <f t="shared" si="196"/>
        <v>22</v>
      </c>
      <c r="M6317" s="9" t="str">
        <f t="shared" si="197"/>
        <v>low</v>
      </c>
      <c r="N6317" s="10">
        <v>-384.72205006943841</v>
      </c>
      <c r="O6317" s="11">
        <v>4.4501157462946139E-3</v>
      </c>
      <c r="P6317" s="7" t="s">
        <v>1461</v>
      </c>
      <c r="Q6317" s="7" t="s">
        <v>1470</v>
      </c>
      <c r="R6317" s="12"/>
    </row>
    <row r="6318" spans="1:18" ht="15.75" x14ac:dyDescent="0.2">
      <c r="A6318" s="5">
        <v>5299412</v>
      </c>
      <c r="B6318" s="6" t="s">
        <v>12515</v>
      </c>
      <c r="C6318" s="7" t="s">
        <v>115</v>
      </c>
      <c r="D6318" s="7" t="s">
        <v>16913</v>
      </c>
      <c r="E6318" s="8" t="s">
        <v>2383</v>
      </c>
      <c r="F6318" s="7" t="s">
        <v>16914</v>
      </c>
      <c r="G6318" s="7" t="s">
        <v>215</v>
      </c>
      <c r="H6318" s="5">
        <v>19</v>
      </c>
      <c r="I6318" s="5">
        <v>15</v>
      </c>
      <c r="J6318" s="5">
        <v>120</v>
      </c>
      <c r="K6318" s="5">
        <v>96</v>
      </c>
      <c r="L6318" s="9">
        <f t="shared" si="196"/>
        <v>22</v>
      </c>
      <c r="M6318" s="9" t="str">
        <f t="shared" si="197"/>
        <v>low</v>
      </c>
      <c r="N6318" s="10">
        <v>-385.65157364578772</v>
      </c>
      <c r="O6318" s="11">
        <v>1.5324074069212656E-2</v>
      </c>
      <c r="P6318" s="7" t="s">
        <v>1461</v>
      </c>
      <c r="Q6318" s="7" t="s">
        <v>1470</v>
      </c>
      <c r="R6318" s="12"/>
    </row>
    <row r="6319" spans="1:18" ht="15.75" x14ac:dyDescent="0.2">
      <c r="A6319" s="5">
        <v>5365661</v>
      </c>
      <c r="B6319" s="6" t="s">
        <v>15191</v>
      </c>
      <c r="C6319" s="7" t="s">
        <v>98</v>
      </c>
      <c r="D6319" s="7" t="s">
        <v>16929</v>
      </c>
      <c r="E6319" s="8" t="s">
        <v>2383</v>
      </c>
      <c r="F6319" s="7" t="s">
        <v>16930</v>
      </c>
      <c r="G6319" s="7" t="s">
        <v>215</v>
      </c>
      <c r="H6319" s="5">
        <v>32</v>
      </c>
      <c r="I6319" s="5">
        <v>15</v>
      </c>
      <c r="J6319" s="5">
        <v>110</v>
      </c>
      <c r="K6319" s="5">
        <v>96</v>
      </c>
      <c r="L6319" s="9">
        <f t="shared" si="196"/>
        <v>22</v>
      </c>
      <c r="M6319" s="9" t="str">
        <f t="shared" si="197"/>
        <v>low</v>
      </c>
      <c r="N6319" s="10">
        <v>-364.74667781245807</v>
      </c>
      <c r="O6319" s="11">
        <v>9.1901620398857631E-3</v>
      </c>
      <c r="P6319" s="7" t="s">
        <v>1461</v>
      </c>
      <c r="Q6319" s="7" t="s">
        <v>1470</v>
      </c>
      <c r="R6319" s="12"/>
    </row>
    <row r="6320" spans="1:18" ht="15.75" x14ac:dyDescent="0.2">
      <c r="A6320" s="5">
        <v>5367309</v>
      </c>
      <c r="B6320" s="6" t="s">
        <v>14951</v>
      </c>
      <c r="C6320" s="7" t="s">
        <v>138</v>
      </c>
      <c r="D6320" s="7" t="s">
        <v>16936</v>
      </c>
      <c r="E6320" s="8" t="s">
        <v>2383</v>
      </c>
      <c r="F6320" s="7" t="s">
        <v>16937</v>
      </c>
      <c r="G6320" s="7" t="s">
        <v>214</v>
      </c>
      <c r="H6320" s="5">
        <v>62</v>
      </c>
      <c r="I6320" s="5">
        <v>15</v>
      </c>
      <c r="J6320" s="5">
        <v>15</v>
      </c>
      <c r="K6320" s="5">
        <v>98</v>
      </c>
      <c r="L6320" s="9">
        <f t="shared" si="196"/>
        <v>15</v>
      </c>
      <c r="M6320" s="9" t="str">
        <f t="shared" si="197"/>
        <v>MID</v>
      </c>
      <c r="N6320" s="10">
        <v>-364.3115923611258</v>
      </c>
      <c r="O6320" s="11">
        <v>6.5804861078504473E-3</v>
      </c>
      <c r="P6320" s="7" t="s">
        <v>1461</v>
      </c>
      <c r="Q6320" s="7" t="s">
        <v>1470</v>
      </c>
      <c r="R6320" s="12"/>
    </row>
    <row r="6321" spans="1:18" ht="15.75" x14ac:dyDescent="0.2">
      <c r="A6321" s="5">
        <v>5336390</v>
      </c>
      <c r="B6321" s="6" t="s">
        <v>13968</v>
      </c>
      <c r="C6321" s="7" t="s">
        <v>138</v>
      </c>
      <c r="D6321" s="7" t="s">
        <v>16940</v>
      </c>
      <c r="E6321" s="8" t="s">
        <v>2383</v>
      </c>
      <c r="F6321" s="7" t="s">
        <v>16941</v>
      </c>
      <c r="G6321" s="7" t="s">
        <v>214</v>
      </c>
      <c r="H6321" s="5">
        <v>33</v>
      </c>
      <c r="I6321" s="5">
        <v>15</v>
      </c>
      <c r="J6321" s="5">
        <v>120</v>
      </c>
      <c r="K6321" s="5">
        <v>97</v>
      </c>
      <c r="L6321" s="9">
        <f t="shared" si="196"/>
        <v>22</v>
      </c>
      <c r="M6321" s="9" t="str">
        <f t="shared" si="197"/>
        <v>low</v>
      </c>
      <c r="N6321" s="10">
        <v>-374.31020428239572</v>
      </c>
      <c r="O6321" s="11">
        <v>1.4507175925245974E-2</v>
      </c>
      <c r="P6321" s="7" t="s">
        <v>1461</v>
      </c>
      <c r="Q6321" s="7" t="s">
        <v>1470</v>
      </c>
      <c r="R6321" s="12"/>
    </row>
    <row r="6322" spans="1:18" ht="15.75" x14ac:dyDescent="0.2">
      <c r="A6322" s="5">
        <v>5261050</v>
      </c>
      <c r="B6322" s="6" t="s">
        <v>13450</v>
      </c>
      <c r="C6322" s="7" t="s">
        <v>181</v>
      </c>
      <c r="D6322" s="7" t="s">
        <v>17001</v>
      </c>
      <c r="E6322" s="8" t="s">
        <v>2383</v>
      </c>
      <c r="F6322" s="7" t="s">
        <v>17002</v>
      </c>
      <c r="G6322" s="7" t="s">
        <v>214</v>
      </c>
      <c r="H6322" s="5">
        <v>33</v>
      </c>
      <c r="I6322" s="5">
        <v>15</v>
      </c>
      <c r="J6322" s="5">
        <v>110</v>
      </c>
      <c r="K6322" s="5">
        <v>96</v>
      </c>
      <c r="L6322" s="9">
        <f t="shared" si="196"/>
        <v>22</v>
      </c>
      <c r="M6322" s="9" t="str">
        <f t="shared" si="197"/>
        <v>low</v>
      </c>
      <c r="N6322" s="10">
        <v>-400.54371284721128</v>
      </c>
      <c r="O6322" s="11">
        <v>1.7460266200941987E-2</v>
      </c>
      <c r="P6322" s="7" t="s">
        <v>1461</v>
      </c>
      <c r="Q6322" s="7" t="s">
        <v>1470</v>
      </c>
      <c r="R6322" s="12"/>
    </row>
    <row r="6323" spans="1:18" ht="15.75" x14ac:dyDescent="0.2">
      <c r="A6323" s="5">
        <v>5260548</v>
      </c>
      <c r="B6323" s="6" t="s">
        <v>13450</v>
      </c>
      <c r="C6323" s="7" t="s">
        <v>155</v>
      </c>
      <c r="D6323" s="7" t="s">
        <v>17034</v>
      </c>
      <c r="E6323" s="8" t="s">
        <v>2383</v>
      </c>
      <c r="F6323" s="7" t="s">
        <v>17035</v>
      </c>
      <c r="G6323" s="7" t="s">
        <v>215</v>
      </c>
      <c r="H6323" s="5">
        <v>72</v>
      </c>
      <c r="I6323" s="5">
        <v>15</v>
      </c>
      <c r="J6323" s="5">
        <v>130</v>
      </c>
      <c r="K6323" s="5">
        <v>97</v>
      </c>
      <c r="L6323" s="9">
        <f t="shared" si="196"/>
        <v>21</v>
      </c>
      <c r="M6323" s="9" t="str">
        <f t="shared" si="197"/>
        <v>low</v>
      </c>
      <c r="N6323" s="10">
        <v>-401.60231997680967</v>
      </c>
      <c r="O6323" s="11">
        <v>8.6612615777994506E-3</v>
      </c>
      <c r="P6323" s="7" t="s">
        <v>1461</v>
      </c>
      <c r="Q6323" s="7" t="s">
        <v>1470</v>
      </c>
      <c r="R6323" s="12"/>
    </row>
    <row r="6324" spans="1:18" ht="15.75" x14ac:dyDescent="0.2">
      <c r="A6324" s="5">
        <v>5263796</v>
      </c>
      <c r="B6324" s="6" t="s">
        <v>13417</v>
      </c>
      <c r="C6324" s="7" t="s">
        <v>146</v>
      </c>
      <c r="D6324" s="7" t="s">
        <v>17068</v>
      </c>
      <c r="E6324" s="8" t="s">
        <v>2383</v>
      </c>
      <c r="F6324" s="7" t="s">
        <v>1337</v>
      </c>
      <c r="G6324" s="7" t="s">
        <v>214</v>
      </c>
      <c r="H6324" s="5">
        <v>18</v>
      </c>
      <c r="I6324" s="5">
        <v>15</v>
      </c>
      <c r="J6324" s="5">
        <v>125</v>
      </c>
      <c r="K6324" s="5">
        <v>97</v>
      </c>
      <c r="L6324" s="9">
        <f t="shared" si="196"/>
        <v>24</v>
      </c>
      <c r="M6324" s="9" t="str">
        <f t="shared" si="197"/>
        <v>low</v>
      </c>
      <c r="N6324" s="10">
        <v>-401.53770585649909</v>
      </c>
      <c r="O6324" s="11">
        <v>6.5743402810767293E-3</v>
      </c>
      <c r="P6324" s="7" t="s">
        <v>1461</v>
      </c>
      <c r="Q6324" s="7" t="s">
        <v>1470</v>
      </c>
      <c r="R6324" s="12"/>
    </row>
    <row r="6325" spans="1:18" ht="15.75" x14ac:dyDescent="0.2">
      <c r="A6325" s="5">
        <v>5366024</v>
      </c>
      <c r="B6325" s="6" t="s">
        <v>15191</v>
      </c>
      <c r="C6325" s="7" t="s">
        <v>106</v>
      </c>
      <c r="D6325" s="7" t="s">
        <v>16619</v>
      </c>
      <c r="E6325" s="8" t="s">
        <v>2383</v>
      </c>
      <c r="F6325" s="7" t="s">
        <v>1778</v>
      </c>
      <c r="G6325" s="7" t="s">
        <v>214</v>
      </c>
      <c r="H6325" s="5">
        <v>20</v>
      </c>
      <c r="I6325" s="5">
        <v>15</v>
      </c>
      <c r="J6325" s="5">
        <v>125</v>
      </c>
      <c r="K6325" s="5">
        <v>97</v>
      </c>
      <c r="L6325" s="9">
        <f t="shared" si="196"/>
        <v>24</v>
      </c>
      <c r="M6325" s="9" t="str">
        <f t="shared" si="197"/>
        <v>low</v>
      </c>
      <c r="N6325" s="10">
        <v>-369.45160755785764</v>
      </c>
      <c r="O6325" s="11">
        <v>8.2628472155192867E-3</v>
      </c>
      <c r="P6325" s="7" t="s">
        <v>1461</v>
      </c>
      <c r="Q6325" s="7" t="s">
        <v>1470</v>
      </c>
      <c r="R6325" s="12"/>
    </row>
    <row r="6326" spans="1:18" ht="15.75" x14ac:dyDescent="0.2">
      <c r="A6326" s="5">
        <v>5334609</v>
      </c>
      <c r="B6326" s="6" t="s">
        <v>13731</v>
      </c>
      <c r="C6326" s="7" t="s">
        <v>115</v>
      </c>
      <c r="D6326" s="7" t="s">
        <v>17117</v>
      </c>
      <c r="E6326" s="8" t="s">
        <v>2383</v>
      </c>
      <c r="F6326" s="7" t="s">
        <v>17118</v>
      </c>
      <c r="G6326" s="7" t="s">
        <v>214</v>
      </c>
      <c r="H6326" s="5">
        <v>19</v>
      </c>
      <c r="I6326" s="5">
        <v>15</v>
      </c>
      <c r="J6326" s="5">
        <v>110</v>
      </c>
      <c r="K6326" s="5">
        <v>98</v>
      </c>
      <c r="L6326" s="9">
        <f t="shared" si="196"/>
        <v>22</v>
      </c>
      <c r="M6326" s="9" t="str">
        <f t="shared" si="197"/>
        <v>low</v>
      </c>
      <c r="N6326" s="10">
        <v>-379.88090810186986</v>
      </c>
      <c r="O6326" s="11">
        <v>5.0742708335747011E-3</v>
      </c>
      <c r="P6326" s="7" t="s">
        <v>1461</v>
      </c>
      <c r="Q6326" s="7" t="s">
        <v>1470</v>
      </c>
      <c r="R6326" s="12"/>
    </row>
    <row r="6327" spans="1:18" ht="15.75" x14ac:dyDescent="0.2">
      <c r="A6327" s="5">
        <v>5366787</v>
      </c>
      <c r="B6327" s="6" t="s">
        <v>14951</v>
      </c>
      <c r="C6327" s="7" t="s">
        <v>115</v>
      </c>
      <c r="D6327" s="7" t="s">
        <v>17133</v>
      </c>
      <c r="E6327" s="8" t="s">
        <v>2383</v>
      </c>
      <c r="F6327" s="7" t="s">
        <v>17134</v>
      </c>
      <c r="G6327" s="7" t="s">
        <v>214</v>
      </c>
      <c r="H6327" s="5">
        <v>25</v>
      </c>
      <c r="I6327" s="5">
        <v>15</v>
      </c>
      <c r="J6327" s="5">
        <v>110</v>
      </c>
      <c r="K6327" s="5">
        <v>98</v>
      </c>
      <c r="L6327" s="9">
        <f t="shared" si="196"/>
        <v>22</v>
      </c>
      <c r="M6327" s="9" t="str">
        <f t="shared" si="197"/>
        <v>low</v>
      </c>
      <c r="N6327" s="10">
        <v>-370.23735284721624</v>
      </c>
      <c r="O6327" s="11">
        <v>3.5611111161415465E-3</v>
      </c>
      <c r="P6327" s="7" t="s">
        <v>1461</v>
      </c>
      <c r="Q6327" s="5" t="s">
        <v>1470</v>
      </c>
      <c r="R6327" s="12"/>
    </row>
    <row r="6328" spans="1:18" ht="15.75" x14ac:dyDescent="0.2">
      <c r="A6328" s="5">
        <v>5365661</v>
      </c>
      <c r="B6328" s="6" t="s">
        <v>15191</v>
      </c>
      <c r="C6328" s="7" t="s">
        <v>98</v>
      </c>
      <c r="D6328" s="7" t="s">
        <v>16929</v>
      </c>
      <c r="E6328" s="8" t="s">
        <v>2383</v>
      </c>
      <c r="F6328" s="7" t="s">
        <v>1439</v>
      </c>
      <c r="G6328" s="7" t="s">
        <v>215</v>
      </c>
      <c r="H6328" s="5">
        <v>42</v>
      </c>
      <c r="I6328" s="5">
        <v>15</v>
      </c>
      <c r="J6328" s="5">
        <v>120</v>
      </c>
      <c r="K6328" s="5">
        <v>95</v>
      </c>
      <c r="L6328" s="9">
        <f t="shared" si="196"/>
        <v>22</v>
      </c>
      <c r="M6328" s="9" t="str">
        <f t="shared" si="197"/>
        <v>low</v>
      </c>
      <c r="N6328" s="10">
        <v>-370.95501114585204</v>
      </c>
      <c r="O6328" s="11">
        <v>9.1901620398857631E-3</v>
      </c>
      <c r="P6328" s="7" t="s">
        <v>1461</v>
      </c>
      <c r="Q6328" s="7" t="s">
        <v>1470</v>
      </c>
      <c r="R6328" s="12"/>
    </row>
    <row r="6329" spans="1:18" ht="15.75" x14ac:dyDescent="0.2">
      <c r="A6329" s="5">
        <v>5369343</v>
      </c>
      <c r="B6329" s="6" t="s">
        <v>14951</v>
      </c>
      <c r="C6329" s="7" t="s">
        <v>115</v>
      </c>
      <c r="D6329" s="7" t="s">
        <v>17201</v>
      </c>
      <c r="E6329" s="8" t="s">
        <v>2383</v>
      </c>
      <c r="F6329" s="7" t="s">
        <v>444</v>
      </c>
      <c r="G6329" s="7" t="s">
        <v>214</v>
      </c>
      <c r="H6329" s="5">
        <v>18</v>
      </c>
      <c r="I6329" s="5">
        <v>15</v>
      </c>
      <c r="J6329" s="5">
        <v>120</v>
      </c>
      <c r="K6329" s="5">
        <v>95</v>
      </c>
      <c r="L6329" s="9">
        <f t="shared" si="196"/>
        <v>22</v>
      </c>
      <c r="M6329" s="9" t="str">
        <f t="shared" si="197"/>
        <v>low</v>
      </c>
      <c r="N6329" s="10">
        <v>-371.27073143514281</v>
      </c>
      <c r="O6329" s="11">
        <v>5.9199074094067328E-3</v>
      </c>
      <c r="P6329" s="7" t="s">
        <v>1461</v>
      </c>
      <c r="Q6329" s="7" t="s">
        <v>1470</v>
      </c>
      <c r="R6329" s="12"/>
    </row>
    <row r="6330" spans="1:18" ht="15.75" x14ac:dyDescent="0.2">
      <c r="A6330" s="5">
        <v>5370769</v>
      </c>
      <c r="B6330" s="6" t="s">
        <v>2405</v>
      </c>
      <c r="C6330" s="7" t="s">
        <v>63</v>
      </c>
      <c r="D6330" s="7" t="s">
        <v>17256</v>
      </c>
      <c r="E6330" s="8" t="s">
        <v>2383</v>
      </c>
      <c r="F6330" s="7" t="s">
        <v>17257</v>
      </c>
      <c r="G6330" s="7" t="s">
        <v>215</v>
      </c>
      <c r="H6330" s="5">
        <v>75</v>
      </c>
      <c r="I6330" s="5">
        <v>15</v>
      </c>
      <c r="J6330" s="5">
        <v>110</v>
      </c>
      <c r="K6330" s="5">
        <v>96</v>
      </c>
      <c r="L6330" s="9">
        <f t="shared" si="196"/>
        <v>19</v>
      </c>
      <c r="M6330" s="9" t="str">
        <f t="shared" si="197"/>
        <v>low</v>
      </c>
      <c r="N6330" s="10">
        <v>-372.32687349535991</v>
      </c>
      <c r="O6330" s="11">
        <v>5.0672453726292588E-3</v>
      </c>
      <c r="P6330" s="7" t="s">
        <v>1461</v>
      </c>
      <c r="Q6330" s="7" t="s">
        <v>1470</v>
      </c>
      <c r="R6330" s="12"/>
    </row>
    <row r="6331" spans="1:18" ht="15.75" x14ac:dyDescent="0.2">
      <c r="A6331" s="5">
        <v>5263942</v>
      </c>
      <c r="B6331" s="6" t="s">
        <v>13417</v>
      </c>
      <c r="C6331" s="7" t="s">
        <v>181</v>
      </c>
      <c r="D6331" s="7" t="s">
        <v>17293</v>
      </c>
      <c r="E6331" s="8" t="s">
        <v>2383</v>
      </c>
      <c r="F6331" s="7" t="s">
        <v>17294</v>
      </c>
      <c r="G6331" s="7" t="s">
        <v>214</v>
      </c>
      <c r="H6331" s="5">
        <v>33</v>
      </c>
      <c r="I6331" s="5">
        <v>15</v>
      </c>
      <c r="J6331" s="5">
        <v>110</v>
      </c>
      <c r="K6331" s="5">
        <v>96</v>
      </c>
      <c r="L6331" s="9">
        <f t="shared" si="196"/>
        <v>22</v>
      </c>
      <c r="M6331" s="9" t="str">
        <f t="shared" si="197"/>
        <v>low</v>
      </c>
      <c r="N6331" s="10">
        <v>-407.87587156251539</v>
      </c>
      <c r="O6331" s="11">
        <v>4.6187152765924111E-3</v>
      </c>
      <c r="P6331" s="7" t="s">
        <v>1461</v>
      </c>
      <c r="Q6331" s="7" t="s">
        <v>1470</v>
      </c>
      <c r="R6331" s="12"/>
    </row>
    <row r="6332" spans="1:18" ht="15.75" x14ac:dyDescent="0.2">
      <c r="A6332" s="5">
        <v>5301677</v>
      </c>
      <c r="B6332" s="6" t="s">
        <v>12515</v>
      </c>
      <c r="C6332" s="7" t="s">
        <v>181</v>
      </c>
      <c r="D6332" s="7" t="s">
        <v>16901</v>
      </c>
      <c r="E6332" s="8" t="s">
        <v>2383</v>
      </c>
      <c r="F6332" s="7" t="s">
        <v>17310</v>
      </c>
      <c r="G6332" s="7" t="s">
        <v>214</v>
      </c>
      <c r="H6332" s="5">
        <v>19</v>
      </c>
      <c r="I6332" s="5">
        <v>15</v>
      </c>
      <c r="J6332" s="5">
        <v>115</v>
      </c>
      <c r="K6332" s="5">
        <v>97</v>
      </c>
      <c r="L6332" s="9">
        <f t="shared" si="196"/>
        <v>22</v>
      </c>
      <c r="M6332" s="9" t="str">
        <f t="shared" si="197"/>
        <v>low</v>
      </c>
      <c r="N6332" s="10">
        <v>-396.22205006943841</v>
      </c>
      <c r="O6332" s="11">
        <v>4.4501157462946139E-3</v>
      </c>
      <c r="P6332" s="7" t="s">
        <v>1461</v>
      </c>
      <c r="Q6332" s="7" t="s">
        <v>1470</v>
      </c>
      <c r="R6332" s="12"/>
    </row>
    <row r="6333" spans="1:18" ht="15.75" x14ac:dyDescent="0.2">
      <c r="A6333" s="5">
        <v>5336881</v>
      </c>
      <c r="B6333" s="6" t="s">
        <v>13968</v>
      </c>
      <c r="C6333" s="7" t="s">
        <v>115</v>
      </c>
      <c r="D6333" s="7" t="s">
        <v>17316</v>
      </c>
      <c r="E6333" s="8" t="s">
        <v>2383</v>
      </c>
      <c r="F6333" s="7" t="s">
        <v>17317</v>
      </c>
      <c r="G6333" s="7" t="s">
        <v>214</v>
      </c>
      <c r="H6333" s="5">
        <v>42</v>
      </c>
      <c r="I6333" s="5">
        <v>15</v>
      </c>
      <c r="J6333" s="5">
        <v>110</v>
      </c>
      <c r="K6333" s="5">
        <v>98</v>
      </c>
      <c r="L6333" s="9">
        <f t="shared" si="196"/>
        <v>22</v>
      </c>
      <c r="M6333" s="9" t="str">
        <f t="shared" si="197"/>
        <v>low</v>
      </c>
      <c r="N6333" s="10">
        <v>-384.74246974538983</v>
      </c>
      <c r="O6333" s="11">
        <v>5.4421296299551614E-3</v>
      </c>
      <c r="P6333" s="7" t="s">
        <v>1461</v>
      </c>
      <c r="Q6333" s="7" t="s">
        <v>1470</v>
      </c>
      <c r="R6333" s="12"/>
    </row>
    <row r="6334" spans="1:18" ht="15.75" x14ac:dyDescent="0.2">
      <c r="A6334" s="5">
        <v>5265636</v>
      </c>
      <c r="B6334" s="6" t="s">
        <v>2402</v>
      </c>
      <c r="C6334" s="7" t="s">
        <v>138</v>
      </c>
      <c r="D6334" s="7" t="s">
        <v>17321</v>
      </c>
      <c r="E6334" s="8" t="s">
        <v>2383</v>
      </c>
      <c r="F6334" s="7" t="s">
        <v>17322</v>
      </c>
      <c r="G6334" s="7" t="s">
        <v>214</v>
      </c>
      <c r="H6334" s="5">
        <v>54</v>
      </c>
      <c r="I6334" s="5">
        <v>15</v>
      </c>
      <c r="J6334" s="5">
        <v>130</v>
      </c>
      <c r="K6334" s="5">
        <v>96</v>
      </c>
      <c r="L6334" s="9">
        <f t="shared" si="196"/>
        <v>24</v>
      </c>
      <c r="M6334" s="9" t="str">
        <f t="shared" si="197"/>
        <v>low</v>
      </c>
      <c r="N6334" s="10">
        <v>-407.97948310186621</v>
      </c>
      <c r="O6334" s="11">
        <v>8.1685185141395777E-3</v>
      </c>
      <c r="P6334" s="7" t="s">
        <v>1461</v>
      </c>
      <c r="Q6334" s="7" t="s">
        <v>1470</v>
      </c>
      <c r="R6334" s="12"/>
    </row>
    <row r="6335" spans="1:18" ht="15.75" x14ac:dyDescent="0.2">
      <c r="A6335" s="5">
        <v>5371052</v>
      </c>
      <c r="B6335" s="6" t="s">
        <v>2405</v>
      </c>
      <c r="C6335" s="7" t="s">
        <v>63</v>
      </c>
      <c r="D6335" s="7" t="s">
        <v>17324</v>
      </c>
      <c r="E6335" s="8" t="s">
        <v>2383</v>
      </c>
      <c r="F6335" s="7" t="s">
        <v>17325</v>
      </c>
      <c r="G6335" s="7" t="s">
        <v>214</v>
      </c>
      <c r="H6335" s="5">
        <v>18</v>
      </c>
      <c r="I6335" s="5">
        <v>15</v>
      </c>
      <c r="J6335" s="5">
        <v>110</v>
      </c>
      <c r="K6335" s="5">
        <v>96</v>
      </c>
      <c r="L6335" s="9">
        <f t="shared" si="196"/>
        <v>22</v>
      </c>
      <c r="M6335" s="9" t="str">
        <f t="shared" si="197"/>
        <v>low</v>
      </c>
      <c r="N6335" s="10">
        <v>-374.01087611110415</v>
      </c>
      <c r="O6335" s="11">
        <v>1.1796481485362165E-2</v>
      </c>
      <c r="P6335" s="7" t="s">
        <v>1461</v>
      </c>
      <c r="Q6335" s="5" t="s">
        <v>1470</v>
      </c>
      <c r="R6335" s="12"/>
    </row>
    <row r="6336" spans="1:18" ht="15.75" x14ac:dyDescent="0.2">
      <c r="A6336" s="5">
        <v>5300820</v>
      </c>
      <c r="B6336" s="6" t="s">
        <v>12515</v>
      </c>
      <c r="C6336" s="7" t="s">
        <v>63</v>
      </c>
      <c r="D6336" s="7" t="s">
        <v>17336</v>
      </c>
      <c r="E6336" s="8" t="s">
        <v>2383</v>
      </c>
      <c r="F6336" s="7" t="s">
        <v>728</v>
      </c>
      <c r="G6336" s="7" t="s">
        <v>214</v>
      </c>
      <c r="H6336" s="5">
        <v>47</v>
      </c>
      <c r="I6336" s="5">
        <v>15</v>
      </c>
      <c r="J6336" s="5">
        <v>120</v>
      </c>
      <c r="K6336" s="5">
        <v>98</v>
      </c>
      <c r="L6336" s="9">
        <f t="shared" si="196"/>
        <v>22</v>
      </c>
      <c r="M6336" s="9" t="str">
        <f t="shared" si="197"/>
        <v>low</v>
      </c>
      <c r="N6336" s="10">
        <v>-397.09920567131485</v>
      </c>
      <c r="O6336" s="11">
        <v>6.6113078719354235E-3</v>
      </c>
      <c r="P6336" s="7" t="s">
        <v>1461</v>
      </c>
      <c r="Q6336" s="7" t="s">
        <v>1470</v>
      </c>
      <c r="R6336" s="12"/>
    </row>
    <row r="6337" spans="1:18" ht="15.75" x14ac:dyDescent="0.2">
      <c r="A6337" s="5">
        <v>5303652</v>
      </c>
      <c r="B6337" s="6" t="s">
        <v>12705</v>
      </c>
      <c r="C6337" s="7" t="s">
        <v>106</v>
      </c>
      <c r="D6337" s="7" t="s">
        <v>17382</v>
      </c>
      <c r="E6337" s="8" t="s">
        <v>2383</v>
      </c>
      <c r="F6337" s="7" t="s">
        <v>17383</v>
      </c>
      <c r="G6337" s="7" t="s">
        <v>214</v>
      </c>
      <c r="H6337" s="5">
        <v>25</v>
      </c>
      <c r="I6337" s="5">
        <v>15</v>
      </c>
      <c r="J6337" s="5">
        <v>125</v>
      </c>
      <c r="K6337" s="5">
        <v>97</v>
      </c>
      <c r="L6337" s="9">
        <f t="shared" si="196"/>
        <v>24</v>
      </c>
      <c r="M6337" s="9" t="str">
        <f t="shared" si="197"/>
        <v>low</v>
      </c>
      <c r="N6337" s="10">
        <v>-397.36066516205756</v>
      </c>
      <c r="O6337" s="11">
        <v>1.9231944461353123E-3</v>
      </c>
      <c r="P6337" s="7" t="s">
        <v>1461</v>
      </c>
      <c r="Q6337" s="7" t="s">
        <v>1470</v>
      </c>
      <c r="R6337" s="12"/>
    </row>
    <row r="6338" spans="1:18" ht="15.75" x14ac:dyDescent="0.2">
      <c r="A6338" s="5">
        <v>5336776</v>
      </c>
      <c r="B6338" s="6" t="s">
        <v>13968</v>
      </c>
      <c r="C6338" s="7" t="s">
        <v>159</v>
      </c>
      <c r="D6338" s="7" t="s">
        <v>17428</v>
      </c>
      <c r="E6338" s="8" t="s">
        <v>2383</v>
      </c>
      <c r="F6338" s="7" t="s">
        <v>17429</v>
      </c>
      <c r="G6338" s="7" t="s">
        <v>214</v>
      </c>
      <c r="H6338" s="5">
        <v>55</v>
      </c>
      <c r="I6338" s="5">
        <v>15</v>
      </c>
      <c r="J6338" s="5">
        <v>120</v>
      </c>
      <c r="K6338" s="5">
        <v>96</v>
      </c>
      <c r="L6338" s="9">
        <f t="shared" ref="L6338:L6401" si="198">IF(OR(I6338&gt;3,I6338&lt;15),I6338,0)+IF(H6338&lt;=60,3,IF(H6338&gt;60,0,0))+IF(J6338&gt;120,6,IF((J6338&gt;=60),4,IF(J6338&lt;60,0,0)))</f>
        <v>22</v>
      </c>
      <c r="M6338" s="9" t="str">
        <f t="shared" ref="M6338:M6401" si="199">IF(AND(L6338&gt;=3,L6338&lt;=10),"high",IF(AND(L6338&gt;=11,L6338&lt;=18),"MID",IF(AND(L6338&gt;=19,L6338&lt;=24),"low","no")))</f>
        <v>low</v>
      </c>
      <c r="N6338" s="10">
        <v>-387.72735825230484</v>
      </c>
      <c r="O6338" s="11">
        <v>4.3291666661389172E-3</v>
      </c>
      <c r="P6338" s="7" t="s">
        <v>1461</v>
      </c>
      <c r="Q6338" s="7" t="s">
        <v>1470</v>
      </c>
      <c r="R6338" s="12"/>
    </row>
    <row r="6339" spans="1:18" ht="15.75" x14ac:dyDescent="0.2">
      <c r="A6339" s="5">
        <v>5263868</v>
      </c>
      <c r="B6339" s="6" t="s">
        <v>13417</v>
      </c>
      <c r="C6339" s="7" t="s">
        <v>138</v>
      </c>
      <c r="D6339" s="7" t="s">
        <v>17462</v>
      </c>
      <c r="E6339" s="8" t="s">
        <v>2383</v>
      </c>
      <c r="F6339" s="7" t="s">
        <v>17463</v>
      </c>
      <c r="G6339" s="7" t="s">
        <v>214</v>
      </c>
      <c r="H6339" s="5">
        <v>54</v>
      </c>
      <c r="I6339" s="5">
        <v>15</v>
      </c>
      <c r="J6339" s="5">
        <v>120</v>
      </c>
      <c r="K6339" s="5">
        <v>98</v>
      </c>
      <c r="L6339" s="9">
        <f t="shared" si="198"/>
        <v>22</v>
      </c>
      <c r="M6339" s="9" t="str">
        <f t="shared" si="199"/>
        <v>low</v>
      </c>
      <c r="N6339" s="10">
        <v>-412.2669374190009</v>
      </c>
      <c r="O6339" s="11">
        <v>1.0289432873832993E-2</v>
      </c>
      <c r="P6339" s="7" t="s">
        <v>1461</v>
      </c>
      <c r="Q6339" s="7" t="s">
        <v>1470</v>
      </c>
      <c r="R6339" s="12"/>
    </row>
    <row r="6340" spans="1:18" ht="15.75" x14ac:dyDescent="0.2">
      <c r="A6340" s="5">
        <v>5302870</v>
      </c>
      <c r="B6340" s="6" t="s">
        <v>12705</v>
      </c>
      <c r="C6340" s="7" t="s">
        <v>63</v>
      </c>
      <c r="D6340" s="7" t="s">
        <v>17486</v>
      </c>
      <c r="E6340" s="8" t="s">
        <v>2383</v>
      </c>
      <c r="F6340" s="7" t="s">
        <v>17487</v>
      </c>
      <c r="G6340" s="7" t="s">
        <v>214</v>
      </c>
      <c r="H6340" s="5">
        <v>37</v>
      </c>
      <c r="I6340" s="5">
        <v>15</v>
      </c>
      <c r="J6340" s="5">
        <v>120</v>
      </c>
      <c r="K6340" s="5">
        <v>98</v>
      </c>
      <c r="L6340" s="9">
        <f t="shared" si="198"/>
        <v>22</v>
      </c>
      <c r="M6340" s="9" t="str">
        <f t="shared" si="199"/>
        <v>low</v>
      </c>
      <c r="N6340" s="10">
        <v>-400.23945578699204</v>
      </c>
      <c r="O6340" s="11">
        <v>8.8354629624518566E-3</v>
      </c>
      <c r="P6340" s="7" t="s">
        <v>1461</v>
      </c>
      <c r="Q6340" s="7" t="s">
        <v>1470</v>
      </c>
      <c r="R6340" s="12"/>
    </row>
    <row r="6341" spans="1:18" ht="15.75" x14ac:dyDescent="0.2">
      <c r="A6341" s="5">
        <v>5264240</v>
      </c>
      <c r="B6341" s="6" t="s">
        <v>13417</v>
      </c>
      <c r="C6341" s="7" t="s">
        <v>129</v>
      </c>
      <c r="D6341" s="7" t="s">
        <v>17518</v>
      </c>
      <c r="E6341" s="8" t="s">
        <v>2383</v>
      </c>
      <c r="F6341" s="7" t="s">
        <v>17519</v>
      </c>
      <c r="G6341" s="7" t="s">
        <v>214</v>
      </c>
      <c r="H6341" s="5">
        <v>24</v>
      </c>
      <c r="I6341" s="5">
        <v>15</v>
      </c>
      <c r="J6341" s="5">
        <v>125</v>
      </c>
      <c r="K6341" s="5">
        <v>98</v>
      </c>
      <c r="L6341" s="9">
        <f t="shared" si="198"/>
        <v>24</v>
      </c>
      <c r="M6341" s="9" t="str">
        <f t="shared" si="199"/>
        <v>low</v>
      </c>
      <c r="N6341" s="10">
        <v>-413.97216180551186</v>
      </c>
      <c r="O6341" s="11">
        <v>9.7248842575936578E-3</v>
      </c>
      <c r="P6341" s="7" t="s">
        <v>1461</v>
      </c>
      <c r="Q6341" s="7" t="s">
        <v>1470</v>
      </c>
      <c r="R6341" s="12"/>
    </row>
    <row r="6342" spans="1:18" ht="15.75" x14ac:dyDescent="0.2">
      <c r="A6342" s="5">
        <v>5265242</v>
      </c>
      <c r="B6342" s="6" t="s">
        <v>2402</v>
      </c>
      <c r="C6342" s="7" t="s">
        <v>149</v>
      </c>
      <c r="D6342" s="7" t="s">
        <v>17522</v>
      </c>
      <c r="E6342" s="8" t="s">
        <v>2383</v>
      </c>
      <c r="F6342" s="7" t="s">
        <v>17523</v>
      </c>
      <c r="G6342" s="7" t="s">
        <v>215</v>
      </c>
      <c r="H6342" s="5">
        <v>33</v>
      </c>
      <c r="I6342" s="5">
        <v>15</v>
      </c>
      <c r="J6342" s="5">
        <v>110</v>
      </c>
      <c r="K6342" s="5">
        <v>97</v>
      </c>
      <c r="L6342" s="9">
        <f t="shared" si="198"/>
        <v>22</v>
      </c>
      <c r="M6342" s="9" t="str">
        <f t="shared" si="199"/>
        <v>low</v>
      </c>
      <c r="N6342" s="10">
        <v>-413.66299208329292</v>
      </c>
      <c r="O6342" s="11">
        <v>4.2475231530261226E-3</v>
      </c>
      <c r="P6342" s="7" t="s">
        <v>1461</v>
      </c>
      <c r="Q6342" s="7" t="s">
        <v>1470</v>
      </c>
      <c r="R6342" s="12"/>
    </row>
    <row r="6343" spans="1:18" ht="15.75" x14ac:dyDescent="0.2">
      <c r="A6343" s="5">
        <v>5371274</v>
      </c>
      <c r="B6343" s="6" t="s">
        <v>2405</v>
      </c>
      <c r="C6343" s="7" t="s">
        <v>138</v>
      </c>
      <c r="D6343" s="7" t="s">
        <v>17530</v>
      </c>
      <c r="E6343" s="8" t="s">
        <v>2383</v>
      </c>
      <c r="F6343" s="7" t="s">
        <v>236</v>
      </c>
      <c r="G6343" s="7" t="s">
        <v>214</v>
      </c>
      <c r="H6343" s="5">
        <v>13</v>
      </c>
      <c r="I6343" s="5">
        <v>15</v>
      </c>
      <c r="J6343" s="5">
        <v>110</v>
      </c>
      <c r="K6343" s="5">
        <v>98</v>
      </c>
      <c r="L6343" s="9">
        <f t="shared" si="198"/>
        <v>22</v>
      </c>
      <c r="M6343" s="9" t="str">
        <f t="shared" si="199"/>
        <v>low</v>
      </c>
      <c r="N6343" s="10">
        <v>-379.58645208332746</v>
      </c>
      <c r="O6343" s="11">
        <v>7.6985416671959683E-3</v>
      </c>
      <c r="P6343" s="7" t="s">
        <v>1461</v>
      </c>
      <c r="Q6343" s="7" t="s">
        <v>1470</v>
      </c>
      <c r="R6343" s="12"/>
    </row>
    <row r="6344" spans="1:18" ht="15.75" x14ac:dyDescent="0.2">
      <c r="A6344" s="5">
        <v>5336964</v>
      </c>
      <c r="B6344" s="6" t="s">
        <v>13968</v>
      </c>
      <c r="C6344" s="7" t="s">
        <v>149</v>
      </c>
      <c r="D6344" s="7" t="s">
        <v>17564</v>
      </c>
      <c r="E6344" s="8" t="s">
        <v>2383</v>
      </c>
      <c r="F6344" s="7" t="s">
        <v>17565</v>
      </c>
      <c r="G6344" s="7" t="s">
        <v>214</v>
      </c>
      <c r="H6344" s="5">
        <v>0</v>
      </c>
      <c r="I6344" s="5">
        <v>15</v>
      </c>
      <c r="J6344" s="5">
        <v>122</v>
      </c>
      <c r="K6344" s="5">
        <v>96</v>
      </c>
      <c r="L6344" s="9">
        <f t="shared" si="198"/>
        <v>24</v>
      </c>
      <c r="M6344" s="9" t="str">
        <f t="shared" si="199"/>
        <v>low</v>
      </c>
      <c r="N6344" s="10">
        <v>-391.54734629628365</v>
      </c>
      <c r="O6344" s="11">
        <v>1.9705555554537568E-2</v>
      </c>
      <c r="P6344" s="7" t="s">
        <v>1461</v>
      </c>
      <c r="Q6344" s="5" t="s">
        <v>1470</v>
      </c>
      <c r="R6344" s="12"/>
    </row>
    <row r="6345" spans="1:18" ht="15.75" x14ac:dyDescent="0.2">
      <c r="A6345" s="5">
        <v>5371946</v>
      </c>
      <c r="B6345" s="6" t="s">
        <v>2405</v>
      </c>
      <c r="C6345" s="7" t="s">
        <v>159</v>
      </c>
      <c r="D6345" s="7" t="s">
        <v>17596</v>
      </c>
      <c r="E6345" s="8" t="s">
        <v>2383</v>
      </c>
      <c r="F6345" s="7" t="s">
        <v>1870</v>
      </c>
      <c r="G6345" s="7" t="s">
        <v>214</v>
      </c>
      <c r="H6345" s="5">
        <v>29</v>
      </c>
      <c r="I6345" s="5">
        <v>15</v>
      </c>
      <c r="J6345" s="5">
        <v>105</v>
      </c>
      <c r="K6345" s="5">
        <v>90</v>
      </c>
      <c r="L6345" s="9">
        <f t="shared" si="198"/>
        <v>22</v>
      </c>
      <c r="M6345" s="9" t="str">
        <f t="shared" si="199"/>
        <v>low</v>
      </c>
      <c r="N6345" s="10">
        <v>-381.33910995371843</v>
      </c>
      <c r="O6345" s="11">
        <v>9.1080324054928496E-3</v>
      </c>
      <c r="P6345" s="7" t="s">
        <v>1461</v>
      </c>
      <c r="Q6345" s="7" t="s">
        <v>1470</v>
      </c>
      <c r="R6345" s="12"/>
    </row>
    <row r="6346" spans="1:18" ht="15.75" x14ac:dyDescent="0.2">
      <c r="A6346" s="5">
        <v>5264814</v>
      </c>
      <c r="B6346" s="6" t="s">
        <v>2402</v>
      </c>
      <c r="C6346" s="7" t="s">
        <v>149</v>
      </c>
      <c r="D6346" s="7" t="s">
        <v>17626</v>
      </c>
      <c r="E6346" s="8" t="s">
        <v>2383</v>
      </c>
      <c r="F6346" s="7" t="s">
        <v>17627</v>
      </c>
      <c r="G6346" s="7" t="s">
        <v>215</v>
      </c>
      <c r="H6346" s="5">
        <v>21</v>
      </c>
      <c r="I6346" s="5">
        <v>15</v>
      </c>
      <c r="J6346" s="5">
        <v>90</v>
      </c>
      <c r="K6346" s="5">
        <v>94</v>
      </c>
      <c r="L6346" s="9">
        <f t="shared" si="198"/>
        <v>22</v>
      </c>
      <c r="M6346" s="9" t="str">
        <f t="shared" si="199"/>
        <v>low</v>
      </c>
      <c r="N6346" s="10">
        <v>-416.90420018519944</v>
      </c>
      <c r="O6346" s="11">
        <v>1.0084606481541414E-2</v>
      </c>
      <c r="P6346" s="7" t="s">
        <v>1461</v>
      </c>
      <c r="Q6346" s="7" t="s">
        <v>1470</v>
      </c>
      <c r="R6346" s="12"/>
    </row>
    <row r="6347" spans="1:18" ht="15.75" x14ac:dyDescent="0.2">
      <c r="A6347" s="5">
        <v>5371857</v>
      </c>
      <c r="B6347" s="6" t="s">
        <v>2405</v>
      </c>
      <c r="C6347" s="7" t="s">
        <v>63</v>
      </c>
      <c r="D6347" s="7" t="s">
        <v>17642</v>
      </c>
      <c r="E6347" s="8" t="s">
        <v>2383</v>
      </c>
      <c r="F6347" s="7" t="s">
        <v>17643</v>
      </c>
      <c r="G6347" s="7" t="s">
        <v>214</v>
      </c>
      <c r="H6347" s="5">
        <v>62</v>
      </c>
      <c r="I6347" s="5">
        <v>15</v>
      </c>
      <c r="J6347" s="5">
        <v>110</v>
      </c>
      <c r="K6347" s="5">
        <v>98</v>
      </c>
      <c r="L6347" s="9">
        <f t="shared" si="198"/>
        <v>19</v>
      </c>
      <c r="M6347" s="9" t="str">
        <f t="shared" si="199"/>
        <v>low</v>
      </c>
      <c r="N6347" s="10">
        <v>-382.65629633097706</v>
      </c>
      <c r="O6347" s="11">
        <v>4.0277780499309301E-5</v>
      </c>
      <c r="P6347" s="7" t="s">
        <v>1461</v>
      </c>
      <c r="Q6347" s="5" t="s">
        <v>1470</v>
      </c>
      <c r="R6347" s="12"/>
    </row>
    <row r="6348" spans="1:18" ht="15.75" x14ac:dyDescent="0.2">
      <c r="A6348" s="5">
        <v>5264862</v>
      </c>
      <c r="B6348" s="6" t="s">
        <v>2402</v>
      </c>
      <c r="C6348" s="7" t="s">
        <v>159</v>
      </c>
      <c r="D6348" s="7" t="s">
        <v>17648</v>
      </c>
      <c r="E6348" s="8" t="s">
        <v>2383</v>
      </c>
      <c r="F6348" s="7" t="s">
        <v>17649</v>
      </c>
      <c r="G6348" s="7" t="s">
        <v>215</v>
      </c>
      <c r="H6348" s="5">
        <v>33</v>
      </c>
      <c r="I6348" s="5">
        <v>15</v>
      </c>
      <c r="J6348" s="5">
        <v>100</v>
      </c>
      <c r="K6348" s="5">
        <v>97</v>
      </c>
      <c r="L6348" s="9">
        <f t="shared" si="198"/>
        <v>22</v>
      </c>
      <c r="M6348" s="9" t="str">
        <f t="shared" si="199"/>
        <v>low</v>
      </c>
      <c r="N6348" s="10">
        <v>-417.42816924764338</v>
      </c>
      <c r="O6348" s="11">
        <v>1.6381678244215436E-2</v>
      </c>
      <c r="P6348" s="7" t="s">
        <v>1461</v>
      </c>
      <c r="Q6348" s="7" t="s">
        <v>1470</v>
      </c>
      <c r="R6348" s="12"/>
    </row>
    <row r="6349" spans="1:18" ht="15.75" x14ac:dyDescent="0.2">
      <c r="A6349" s="5">
        <v>5300601</v>
      </c>
      <c r="B6349" s="6" t="s">
        <v>12515</v>
      </c>
      <c r="C6349" s="7" t="s">
        <v>63</v>
      </c>
      <c r="D6349" s="7" t="s">
        <v>17682</v>
      </c>
      <c r="E6349" s="8" t="s">
        <v>2383</v>
      </c>
      <c r="F6349" s="7" t="s">
        <v>17683</v>
      </c>
      <c r="G6349" s="7" t="s">
        <v>214</v>
      </c>
      <c r="H6349" s="5">
        <v>21</v>
      </c>
      <c r="I6349" s="5">
        <v>15</v>
      </c>
      <c r="J6349" s="5">
        <v>120</v>
      </c>
      <c r="K6349" s="5">
        <v>7</v>
      </c>
      <c r="L6349" s="9">
        <f t="shared" si="198"/>
        <v>22</v>
      </c>
      <c r="M6349" s="9" t="str">
        <f t="shared" si="199"/>
        <v>low</v>
      </c>
      <c r="N6349" s="10">
        <v>-406.69995995365753</v>
      </c>
      <c r="O6349" s="11">
        <v>9.6959490692825057E-3</v>
      </c>
      <c r="P6349" s="7" t="s">
        <v>1461</v>
      </c>
      <c r="Q6349" s="5" t="s">
        <v>1470</v>
      </c>
      <c r="R6349" s="12"/>
    </row>
    <row r="6350" spans="1:18" ht="15.75" x14ac:dyDescent="0.2">
      <c r="A6350" s="5">
        <v>5372324</v>
      </c>
      <c r="B6350" s="6" t="s">
        <v>2405</v>
      </c>
      <c r="C6350" s="7" t="s">
        <v>138</v>
      </c>
      <c r="D6350" s="7" t="s">
        <v>17714</v>
      </c>
      <c r="E6350" s="8" t="s">
        <v>2383</v>
      </c>
      <c r="F6350" s="7" t="s">
        <v>1231</v>
      </c>
      <c r="G6350" s="7" t="s">
        <v>214</v>
      </c>
      <c r="H6350" s="5">
        <v>35</v>
      </c>
      <c r="I6350" s="5">
        <v>15</v>
      </c>
      <c r="J6350" s="5">
        <v>120</v>
      </c>
      <c r="K6350" s="5">
        <v>98</v>
      </c>
      <c r="L6350" s="9">
        <f t="shared" si="198"/>
        <v>22</v>
      </c>
      <c r="M6350" s="9" t="str">
        <f t="shared" si="199"/>
        <v>low</v>
      </c>
      <c r="N6350" s="10">
        <v>-384.35948178239778</v>
      </c>
      <c r="O6350" s="11">
        <v>1.7960185185074806E-2</v>
      </c>
      <c r="P6350" s="7" t="s">
        <v>1461</v>
      </c>
      <c r="Q6350" s="7" t="s">
        <v>1470</v>
      </c>
      <c r="R6350" s="12"/>
    </row>
    <row r="6351" spans="1:18" ht="15.75" x14ac:dyDescent="0.2">
      <c r="A6351" s="5">
        <v>5370731</v>
      </c>
      <c r="B6351" s="6" t="s">
        <v>2405</v>
      </c>
      <c r="C6351" s="7" t="s">
        <v>129</v>
      </c>
      <c r="D6351" s="7" t="s">
        <v>17727</v>
      </c>
      <c r="E6351" s="8" t="s">
        <v>2383</v>
      </c>
      <c r="F6351" s="7" t="s">
        <v>17728</v>
      </c>
      <c r="G6351" s="7" t="s">
        <v>214</v>
      </c>
      <c r="H6351" s="5">
        <v>21</v>
      </c>
      <c r="I6351" s="5">
        <v>15</v>
      </c>
      <c r="J6351" s="5">
        <v>125</v>
      </c>
      <c r="K6351" s="5">
        <v>97</v>
      </c>
      <c r="L6351" s="9">
        <f t="shared" si="198"/>
        <v>24</v>
      </c>
      <c r="M6351" s="9" t="str">
        <f t="shared" si="199"/>
        <v>low</v>
      </c>
      <c r="N6351" s="10">
        <v>-385.13080909723794</v>
      </c>
      <c r="O6351" s="11">
        <v>2.8516203674371354E-3</v>
      </c>
      <c r="P6351" s="7" t="s">
        <v>1461</v>
      </c>
      <c r="Q6351" s="7" t="s">
        <v>1470</v>
      </c>
      <c r="R6351" s="12"/>
    </row>
    <row r="6352" spans="1:18" ht="15.75" x14ac:dyDescent="0.2">
      <c r="A6352" s="5">
        <v>5336964</v>
      </c>
      <c r="B6352" s="6" t="s">
        <v>13968</v>
      </c>
      <c r="C6352" s="7" t="s">
        <v>149</v>
      </c>
      <c r="D6352" s="7" t="s">
        <v>17564</v>
      </c>
      <c r="E6352" s="8" t="s">
        <v>2383</v>
      </c>
      <c r="F6352" s="7" t="s">
        <v>17814</v>
      </c>
      <c r="G6352" s="7" t="s">
        <v>214</v>
      </c>
      <c r="H6352" s="5">
        <v>57</v>
      </c>
      <c r="I6352" s="5">
        <v>15</v>
      </c>
      <c r="J6352" s="5">
        <v>125</v>
      </c>
      <c r="K6352" s="5">
        <v>96</v>
      </c>
      <c r="L6352" s="9">
        <f t="shared" si="198"/>
        <v>24</v>
      </c>
      <c r="M6352" s="9" t="str">
        <f t="shared" si="199"/>
        <v>low</v>
      </c>
      <c r="N6352" s="10">
        <v>-398.29734629628365</v>
      </c>
      <c r="O6352" s="11">
        <v>1.9705555554537568E-2</v>
      </c>
      <c r="P6352" s="7" t="s">
        <v>1461</v>
      </c>
      <c r="Q6352" s="7" t="s">
        <v>1470</v>
      </c>
      <c r="R6352" s="12"/>
    </row>
    <row r="6353" spans="1:18" ht="15.75" x14ac:dyDescent="0.2">
      <c r="A6353" s="5">
        <v>5337828</v>
      </c>
      <c r="B6353" s="6" t="s">
        <v>13968</v>
      </c>
      <c r="C6353" s="7" t="s">
        <v>115</v>
      </c>
      <c r="D6353" s="7" t="s">
        <v>17821</v>
      </c>
      <c r="E6353" s="8" t="s">
        <v>2383</v>
      </c>
      <c r="F6353" s="7" t="s">
        <v>1857</v>
      </c>
      <c r="G6353" s="7" t="s">
        <v>214</v>
      </c>
      <c r="H6353" s="5">
        <v>32</v>
      </c>
      <c r="I6353" s="5">
        <v>15</v>
      </c>
      <c r="J6353" s="5">
        <v>110</v>
      </c>
      <c r="K6353" s="5">
        <v>98</v>
      </c>
      <c r="L6353" s="9">
        <f t="shared" si="198"/>
        <v>22</v>
      </c>
      <c r="M6353" s="9" t="str">
        <f t="shared" si="199"/>
        <v>low</v>
      </c>
      <c r="N6353" s="10">
        <v>-398.32380620366166</v>
      </c>
      <c r="O6353" s="11">
        <v>8.6868055586819537E-3</v>
      </c>
      <c r="P6353" s="7" t="s">
        <v>1461</v>
      </c>
      <c r="Q6353" s="7" t="s">
        <v>1470</v>
      </c>
      <c r="R6353" s="12"/>
    </row>
    <row r="6354" spans="1:18" ht="15.75" x14ac:dyDescent="0.2">
      <c r="A6354" s="5">
        <v>5371032</v>
      </c>
      <c r="B6354" s="6" t="s">
        <v>2405</v>
      </c>
      <c r="C6354" s="7" t="s">
        <v>138</v>
      </c>
      <c r="D6354" s="7" t="s">
        <v>17824</v>
      </c>
      <c r="E6354" s="8" t="s">
        <v>2383</v>
      </c>
      <c r="F6354" s="7" t="s">
        <v>17825</v>
      </c>
      <c r="G6354" s="7" t="s">
        <v>215</v>
      </c>
      <c r="H6354" s="5">
        <v>7</v>
      </c>
      <c r="I6354" s="5">
        <v>15</v>
      </c>
      <c r="J6354" s="5">
        <v>110</v>
      </c>
      <c r="K6354" s="5">
        <v>100</v>
      </c>
      <c r="L6354" s="9">
        <f t="shared" si="198"/>
        <v>22</v>
      </c>
      <c r="M6354" s="9" t="str">
        <f t="shared" si="199"/>
        <v>low</v>
      </c>
      <c r="N6354" s="10">
        <v>-387.6826315509461</v>
      </c>
      <c r="O6354" s="11">
        <v>3.317130176583305E-5</v>
      </c>
      <c r="P6354" s="7" t="s">
        <v>1461</v>
      </c>
      <c r="Q6354" s="7" t="s">
        <v>1470</v>
      </c>
      <c r="R6354" s="12"/>
    </row>
    <row r="6355" spans="1:18" ht="15.75" x14ac:dyDescent="0.2">
      <c r="A6355" s="5">
        <v>5372247</v>
      </c>
      <c r="B6355" s="6" t="s">
        <v>2405</v>
      </c>
      <c r="C6355" s="7" t="s">
        <v>115</v>
      </c>
      <c r="D6355" s="7" t="s">
        <v>17851</v>
      </c>
      <c r="E6355" s="8" t="s">
        <v>2383</v>
      </c>
      <c r="F6355" s="7" t="s">
        <v>17852</v>
      </c>
      <c r="G6355" s="7" t="s">
        <v>215</v>
      </c>
      <c r="H6355" s="5">
        <v>60</v>
      </c>
      <c r="I6355" s="5">
        <v>15</v>
      </c>
      <c r="J6355" s="5">
        <v>130</v>
      </c>
      <c r="K6355" s="5">
        <v>98</v>
      </c>
      <c r="L6355" s="9">
        <f t="shared" si="198"/>
        <v>24</v>
      </c>
      <c r="M6355" s="9" t="str">
        <f t="shared" si="199"/>
        <v>low</v>
      </c>
      <c r="N6355" s="10">
        <v>-388.28845246529818</v>
      </c>
      <c r="O6355" s="11">
        <v>9.7468402818776667E-3</v>
      </c>
      <c r="P6355" s="7" t="s">
        <v>1461</v>
      </c>
      <c r="Q6355" s="7" t="s">
        <v>1470</v>
      </c>
      <c r="R6355" s="12"/>
    </row>
    <row r="6356" spans="1:18" ht="15.75" x14ac:dyDescent="0.2">
      <c r="A6356" s="5">
        <v>5303759</v>
      </c>
      <c r="B6356" s="6" t="s">
        <v>12705</v>
      </c>
      <c r="C6356" s="7" t="s">
        <v>138</v>
      </c>
      <c r="D6356" s="7" t="s">
        <v>17900</v>
      </c>
      <c r="E6356" s="8" t="s">
        <v>2383</v>
      </c>
      <c r="F6356" s="7" t="s">
        <v>17901</v>
      </c>
      <c r="G6356" s="7" t="s">
        <v>214</v>
      </c>
      <c r="H6356" s="5">
        <v>18</v>
      </c>
      <c r="I6356" s="5">
        <v>15</v>
      </c>
      <c r="J6356" s="5">
        <v>11</v>
      </c>
      <c r="K6356" s="5">
        <v>97</v>
      </c>
      <c r="L6356" s="9">
        <f t="shared" si="198"/>
        <v>18</v>
      </c>
      <c r="M6356" s="9" t="str">
        <f t="shared" si="199"/>
        <v>MID</v>
      </c>
      <c r="N6356" s="10">
        <v>-411.75029474532494</v>
      </c>
      <c r="O6356" s="11">
        <v>5.9855324070667848E-3</v>
      </c>
      <c r="P6356" s="7" t="s">
        <v>1461</v>
      </c>
      <c r="Q6356" s="7" t="s">
        <v>1470</v>
      </c>
      <c r="R6356" s="12"/>
    </row>
    <row r="6357" spans="1:18" ht="15.75" x14ac:dyDescent="0.2">
      <c r="A6357" s="5">
        <v>5303426</v>
      </c>
      <c r="B6357" s="6" t="s">
        <v>12705</v>
      </c>
      <c r="C6357" s="7" t="s">
        <v>106</v>
      </c>
      <c r="D6357" s="7" t="s">
        <v>17911</v>
      </c>
      <c r="E6357" s="8" t="s">
        <v>2383</v>
      </c>
      <c r="F6357" s="7" t="s">
        <v>17912</v>
      </c>
      <c r="G6357" s="7" t="s">
        <v>214</v>
      </c>
      <c r="H6357" s="5">
        <v>31</v>
      </c>
      <c r="I6357" s="5">
        <v>15</v>
      </c>
      <c r="J6357" s="5">
        <v>125</v>
      </c>
      <c r="K6357" s="5">
        <v>96</v>
      </c>
      <c r="L6357" s="9">
        <f t="shared" si="198"/>
        <v>24</v>
      </c>
      <c r="M6357" s="9" t="str">
        <f t="shared" si="199"/>
        <v>low</v>
      </c>
      <c r="N6357" s="10">
        <v>-412.13509930554574</v>
      </c>
      <c r="O6357" s="11">
        <v>4.6126967572490685E-3</v>
      </c>
      <c r="P6357" s="7" t="s">
        <v>1461</v>
      </c>
      <c r="Q6357" s="7" t="s">
        <v>1470</v>
      </c>
      <c r="R6357" s="12"/>
    </row>
    <row r="6358" spans="1:18" ht="15.75" x14ac:dyDescent="0.2">
      <c r="A6358" s="5">
        <v>5301709</v>
      </c>
      <c r="B6358" s="6" t="s">
        <v>12515</v>
      </c>
      <c r="C6358" s="7" t="s">
        <v>138</v>
      </c>
      <c r="D6358" s="7" t="s">
        <v>17927</v>
      </c>
      <c r="E6358" s="8" t="s">
        <v>2383</v>
      </c>
      <c r="F6358" s="7" t="s">
        <v>17928</v>
      </c>
      <c r="G6358" s="7" t="s">
        <v>215</v>
      </c>
      <c r="H6358" s="5">
        <v>12</v>
      </c>
      <c r="I6358" s="5">
        <v>15</v>
      </c>
      <c r="J6358" s="5">
        <v>120</v>
      </c>
      <c r="K6358" s="5">
        <v>96</v>
      </c>
      <c r="L6358" s="9">
        <f t="shared" si="198"/>
        <v>22</v>
      </c>
      <c r="M6358" s="9" t="str">
        <f t="shared" si="199"/>
        <v>low</v>
      </c>
      <c r="N6358" s="10">
        <v>-413.29673591430765</v>
      </c>
      <c r="O6358" s="11">
        <v>7.7153125021141022E-3</v>
      </c>
      <c r="P6358" s="7" t="s">
        <v>1461</v>
      </c>
      <c r="Q6358" s="7" t="s">
        <v>1470</v>
      </c>
      <c r="R6358" s="12"/>
    </row>
    <row r="6359" spans="1:18" ht="15.75" x14ac:dyDescent="0.2">
      <c r="A6359" s="5">
        <v>5299594</v>
      </c>
      <c r="B6359" s="6" t="s">
        <v>12515</v>
      </c>
      <c r="C6359" s="7" t="s">
        <v>115</v>
      </c>
      <c r="D6359" s="7" t="s">
        <v>17954</v>
      </c>
      <c r="E6359" s="8" t="s">
        <v>2383</v>
      </c>
      <c r="F6359" s="7" t="s">
        <v>17955</v>
      </c>
      <c r="G6359" s="7" t="s">
        <v>214</v>
      </c>
      <c r="H6359" s="5">
        <v>56</v>
      </c>
      <c r="I6359" s="5">
        <v>15</v>
      </c>
      <c r="J6359" s="5">
        <v>120</v>
      </c>
      <c r="K6359" s="5">
        <v>96</v>
      </c>
      <c r="L6359" s="9">
        <f t="shared" si="198"/>
        <v>22</v>
      </c>
      <c r="M6359" s="9" t="str">
        <f t="shared" si="199"/>
        <v>low</v>
      </c>
      <c r="N6359" s="10">
        <v>-414.66887349538592</v>
      </c>
      <c r="O6359" s="11">
        <v>1.1756180552765727E-2</v>
      </c>
      <c r="P6359" s="7" t="s">
        <v>1461</v>
      </c>
      <c r="Q6359" s="7" t="s">
        <v>1470</v>
      </c>
      <c r="R6359" s="12"/>
    </row>
    <row r="6360" spans="1:18" ht="15.75" x14ac:dyDescent="0.2">
      <c r="A6360" s="5">
        <v>5373357</v>
      </c>
      <c r="B6360" s="6" t="s">
        <v>2586</v>
      </c>
      <c r="C6360" s="7" t="s">
        <v>157</v>
      </c>
      <c r="D6360" s="7" t="s">
        <v>17982</v>
      </c>
      <c r="E6360" s="8" t="s">
        <v>2383</v>
      </c>
      <c r="F6360" s="7" t="s">
        <v>17983</v>
      </c>
      <c r="G6360" s="7" t="s">
        <v>215</v>
      </c>
      <c r="H6360" s="5">
        <v>23</v>
      </c>
      <c r="I6360" s="5">
        <v>15</v>
      </c>
      <c r="J6360" s="5">
        <v>120</v>
      </c>
      <c r="K6360" s="5">
        <v>97</v>
      </c>
      <c r="L6360" s="9">
        <f t="shared" si="198"/>
        <v>22</v>
      </c>
      <c r="M6360" s="9" t="str">
        <f t="shared" si="199"/>
        <v>low</v>
      </c>
      <c r="N6360" s="10">
        <v>-391.92922877310775</v>
      </c>
      <c r="O6360" s="11">
        <v>4.9538541716174223E-3</v>
      </c>
      <c r="P6360" s="7" t="s">
        <v>1461</v>
      </c>
      <c r="Q6360" s="7" t="s">
        <v>1470</v>
      </c>
      <c r="R6360" s="12"/>
    </row>
    <row r="6361" spans="1:18" ht="15.75" x14ac:dyDescent="0.2">
      <c r="A6361" s="5">
        <v>5370091</v>
      </c>
      <c r="B6361" s="6" t="s">
        <v>2405</v>
      </c>
      <c r="C6361" s="7" t="s">
        <v>98</v>
      </c>
      <c r="D6361" s="7" t="s">
        <v>18053</v>
      </c>
      <c r="E6361" s="8" t="s">
        <v>2383</v>
      </c>
      <c r="F6361" s="7" t="s">
        <v>18054</v>
      </c>
      <c r="G6361" s="7" t="s">
        <v>214</v>
      </c>
      <c r="H6361" s="5">
        <v>50</v>
      </c>
      <c r="I6361" s="5">
        <v>15</v>
      </c>
      <c r="J6361" s="5">
        <v>110</v>
      </c>
      <c r="K6361" s="5">
        <v>96</v>
      </c>
      <c r="L6361" s="9">
        <f t="shared" si="198"/>
        <v>22</v>
      </c>
      <c r="M6361" s="9" t="str">
        <f t="shared" si="199"/>
        <v>low</v>
      </c>
      <c r="N6361" s="10">
        <v>-394.94903116897331</v>
      </c>
      <c r="O6361" s="11">
        <v>1.2161886574176606E-2</v>
      </c>
      <c r="P6361" s="7" t="s">
        <v>1461</v>
      </c>
      <c r="Q6361" s="7" t="s">
        <v>1470</v>
      </c>
      <c r="R6361" s="12"/>
    </row>
    <row r="6362" spans="1:18" ht="15.75" x14ac:dyDescent="0.2">
      <c r="A6362" s="5">
        <v>5337796</v>
      </c>
      <c r="B6362" s="6" t="s">
        <v>13968</v>
      </c>
      <c r="C6362" s="7" t="s">
        <v>98</v>
      </c>
      <c r="D6362" s="7" t="s">
        <v>18059</v>
      </c>
      <c r="E6362" s="8" t="s">
        <v>2383</v>
      </c>
      <c r="F6362" s="7" t="s">
        <v>18060</v>
      </c>
      <c r="G6362" s="7" t="s">
        <v>214</v>
      </c>
      <c r="H6362" s="5">
        <v>9</v>
      </c>
      <c r="I6362" s="5">
        <v>15</v>
      </c>
      <c r="J6362" s="5">
        <v>90</v>
      </c>
      <c r="K6362" s="5">
        <v>92</v>
      </c>
      <c r="L6362" s="9">
        <f t="shared" si="198"/>
        <v>22</v>
      </c>
      <c r="M6362" s="9" t="str">
        <f t="shared" si="199"/>
        <v>low</v>
      </c>
      <c r="N6362" s="10">
        <v>-405.45315211801062</v>
      </c>
      <c r="O6362" s="11">
        <v>9.020983794471249E-3</v>
      </c>
      <c r="P6362" s="7" t="s">
        <v>1461</v>
      </c>
      <c r="Q6362" s="7" t="s">
        <v>1470</v>
      </c>
      <c r="R6362" s="12"/>
    </row>
    <row r="6363" spans="1:18" ht="15.75" x14ac:dyDescent="0.2">
      <c r="A6363" s="5">
        <v>5264814</v>
      </c>
      <c r="B6363" s="6" t="s">
        <v>2402</v>
      </c>
      <c r="C6363" s="7" t="s">
        <v>149</v>
      </c>
      <c r="D6363" s="7" t="s">
        <v>17626</v>
      </c>
      <c r="E6363" s="8" t="s">
        <v>2383</v>
      </c>
      <c r="F6363" s="7" t="s">
        <v>18075</v>
      </c>
      <c r="G6363" s="7" t="s">
        <v>214</v>
      </c>
      <c r="H6363" s="5">
        <v>22</v>
      </c>
      <c r="I6363" s="5">
        <v>15</v>
      </c>
      <c r="J6363" s="5">
        <v>120</v>
      </c>
      <c r="K6363" s="5">
        <v>95</v>
      </c>
      <c r="L6363" s="9">
        <f t="shared" si="198"/>
        <v>22</v>
      </c>
      <c r="M6363" s="9" t="str">
        <f t="shared" si="199"/>
        <v>low</v>
      </c>
      <c r="N6363" s="10">
        <v>-429.69586685180548</v>
      </c>
      <c r="O6363" s="11">
        <v>1.0084606481541414E-2</v>
      </c>
      <c r="P6363" s="7" t="s">
        <v>1461</v>
      </c>
      <c r="Q6363" s="5" t="s">
        <v>1470</v>
      </c>
      <c r="R6363" s="12"/>
    </row>
    <row r="6364" spans="1:18" ht="15.75" x14ac:dyDescent="0.2">
      <c r="A6364" s="5">
        <v>5371946</v>
      </c>
      <c r="B6364" s="6" t="s">
        <v>2405</v>
      </c>
      <c r="C6364" s="7" t="s">
        <v>159</v>
      </c>
      <c r="D6364" s="7" t="s">
        <v>17596</v>
      </c>
      <c r="E6364" s="8" t="s">
        <v>2383</v>
      </c>
      <c r="F6364" s="7" t="s">
        <v>18116</v>
      </c>
      <c r="G6364" s="7" t="s">
        <v>214</v>
      </c>
      <c r="H6364" s="5">
        <v>68</v>
      </c>
      <c r="I6364" s="5">
        <v>15</v>
      </c>
      <c r="J6364" s="5">
        <v>130</v>
      </c>
      <c r="K6364" s="5">
        <v>76</v>
      </c>
      <c r="L6364" s="9">
        <f t="shared" si="198"/>
        <v>21</v>
      </c>
      <c r="M6364" s="9" t="str">
        <f t="shared" si="199"/>
        <v>low</v>
      </c>
      <c r="N6364" s="10">
        <v>-396.21410995371843</v>
      </c>
      <c r="O6364" s="11">
        <v>9.1080324054928496E-3</v>
      </c>
      <c r="P6364" s="7" t="s">
        <v>1461</v>
      </c>
      <c r="Q6364" s="7" t="s">
        <v>1470</v>
      </c>
      <c r="R6364" s="12"/>
    </row>
    <row r="6365" spans="1:18" ht="15.75" x14ac:dyDescent="0.2">
      <c r="A6365" s="5">
        <v>5263942</v>
      </c>
      <c r="B6365" s="6" t="s">
        <v>13417</v>
      </c>
      <c r="C6365" s="7" t="s">
        <v>181</v>
      </c>
      <c r="D6365" s="7" t="s">
        <v>17293</v>
      </c>
      <c r="E6365" s="8" t="s">
        <v>2383</v>
      </c>
      <c r="F6365" s="7" t="s">
        <v>18117</v>
      </c>
      <c r="G6365" s="7" t="s">
        <v>215</v>
      </c>
      <c r="H6365" s="5">
        <v>65</v>
      </c>
      <c r="I6365" s="5">
        <v>15</v>
      </c>
      <c r="J6365" s="5">
        <v>110</v>
      </c>
      <c r="K6365" s="5">
        <v>96</v>
      </c>
      <c r="L6365" s="9">
        <f t="shared" si="198"/>
        <v>19</v>
      </c>
      <c r="M6365" s="9" t="str">
        <f t="shared" si="199"/>
        <v>low</v>
      </c>
      <c r="N6365" s="10">
        <v>-431.16753822912142</v>
      </c>
      <c r="O6365" s="11">
        <v>4.6187152765924111E-3</v>
      </c>
      <c r="P6365" s="7" t="s">
        <v>1461</v>
      </c>
      <c r="Q6365" s="7" t="s">
        <v>1470</v>
      </c>
      <c r="R6365" s="12"/>
    </row>
    <row r="6366" spans="1:18" ht="15.75" x14ac:dyDescent="0.2">
      <c r="A6366" s="5">
        <v>5265636</v>
      </c>
      <c r="B6366" s="6" t="s">
        <v>2402</v>
      </c>
      <c r="C6366" s="7" t="s">
        <v>138</v>
      </c>
      <c r="D6366" s="7" t="s">
        <v>17321</v>
      </c>
      <c r="E6366" s="8" t="s">
        <v>2383</v>
      </c>
      <c r="F6366" s="7" t="s">
        <v>784</v>
      </c>
      <c r="G6366" s="7" t="s">
        <v>214</v>
      </c>
      <c r="H6366" s="5">
        <v>24</v>
      </c>
      <c r="I6366" s="5">
        <v>15</v>
      </c>
      <c r="J6366" s="5">
        <v>120</v>
      </c>
      <c r="K6366" s="5">
        <v>96</v>
      </c>
      <c r="L6366" s="9">
        <f t="shared" si="198"/>
        <v>22</v>
      </c>
      <c r="M6366" s="9" t="str">
        <f t="shared" si="199"/>
        <v>low</v>
      </c>
      <c r="N6366" s="10">
        <v>-430.72948310186621</v>
      </c>
      <c r="O6366" s="11">
        <v>8.1685185141395777E-3</v>
      </c>
      <c r="P6366" s="7" t="s">
        <v>1461</v>
      </c>
      <c r="Q6366" s="7" t="s">
        <v>1470</v>
      </c>
      <c r="R6366" s="12"/>
    </row>
    <row r="6367" spans="1:18" ht="15.75" x14ac:dyDescent="0.2">
      <c r="A6367" s="5">
        <v>5263868</v>
      </c>
      <c r="B6367" s="6" t="s">
        <v>13417</v>
      </c>
      <c r="C6367" s="7" t="s">
        <v>138</v>
      </c>
      <c r="D6367" s="7" t="s">
        <v>17462</v>
      </c>
      <c r="E6367" s="8" t="s">
        <v>2383</v>
      </c>
      <c r="F6367" s="7" t="s">
        <v>18130</v>
      </c>
      <c r="G6367" s="7" t="s">
        <v>214</v>
      </c>
      <c r="H6367" s="5">
        <v>57</v>
      </c>
      <c r="I6367" s="5">
        <v>15</v>
      </c>
      <c r="J6367" s="5">
        <v>110</v>
      </c>
      <c r="K6367" s="5">
        <v>96</v>
      </c>
      <c r="L6367" s="9">
        <f t="shared" si="198"/>
        <v>22</v>
      </c>
      <c r="M6367" s="9" t="str">
        <f t="shared" si="199"/>
        <v>low</v>
      </c>
      <c r="N6367" s="10">
        <v>-431.68360408560693</v>
      </c>
      <c r="O6367" s="11">
        <v>1.0289432873832993E-2</v>
      </c>
      <c r="P6367" s="7" t="s">
        <v>1461</v>
      </c>
      <c r="Q6367" s="7" t="s">
        <v>1470</v>
      </c>
      <c r="R6367" s="12"/>
    </row>
    <row r="6368" spans="1:18" ht="15.75" x14ac:dyDescent="0.2">
      <c r="A6368" s="5">
        <v>5368921</v>
      </c>
      <c r="B6368" s="6" t="s">
        <v>14951</v>
      </c>
      <c r="C6368" s="7" t="s">
        <v>115</v>
      </c>
      <c r="D6368" s="7" t="s">
        <v>16602</v>
      </c>
      <c r="E6368" s="8" t="s">
        <v>2383</v>
      </c>
      <c r="F6368" s="7" t="s">
        <v>18139</v>
      </c>
      <c r="G6368" s="7" t="s">
        <v>214</v>
      </c>
      <c r="H6368" s="5">
        <v>46</v>
      </c>
      <c r="I6368" s="5">
        <v>15</v>
      </c>
      <c r="J6368" s="5">
        <v>120</v>
      </c>
      <c r="K6368" s="5">
        <v>96</v>
      </c>
      <c r="L6368" s="9">
        <f t="shared" si="198"/>
        <v>22</v>
      </c>
      <c r="M6368" s="9" t="str">
        <f t="shared" si="199"/>
        <v>low</v>
      </c>
      <c r="N6368" s="10">
        <v>-398.05625625001994</v>
      </c>
      <c r="O6368" s="11">
        <v>9.5993518552859314E-3</v>
      </c>
      <c r="P6368" s="7" t="s">
        <v>1461</v>
      </c>
      <c r="Q6368" s="7" t="s">
        <v>1470</v>
      </c>
      <c r="R6368" s="12"/>
    </row>
    <row r="6369" spans="1:18" ht="15.75" x14ac:dyDescent="0.2">
      <c r="A6369" s="5">
        <v>5264862</v>
      </c>
      <c r="B6369" s="6" t="s">
        <v>2402</v>
      </c>
      <c r="C6369" s="7" t="s">
        <v>159</v>
      </c>
      <c r="D6369" s="7" t="s">
        <v>17648</v>
      </c>
      <c r="E6369" s="8" t="s">
        <v>2383</v>
      </c>
      <c r="F6369" s="7" t="s">
        <v>18272</v>
      </c>
      <c r="G6369" s="7" t="s">
        <v>214</v>
      </c>
      <c r="H6369" s="5">
        <v>41</v>
      </c>
      <c r="I6369" s="5">
        <v>15</v>
      </c>
      <c r="J6369" s="5">
        <v>105</v>
      </c>
      <c r="K6369" s="5">
        <v>96</v>
      </c>
      <c r="L6369" s="9">
        <f t="shared" si="198"/>
        <v>22</v>
      </c>
      <c r="M6369" s="9" t="str">
        <f t="shared" si="199"/>
        <v>low</v>
      </c>
      <c r="N6369" s="10">
        <v>-435.80316924764338</v>
      </c>
      <c r="O6369" s="11">
        <v>1.6381678244215436E-2</v>
      </c>
      <c r="P6369" s="7" t="s">
        <v>1461</v>
      </c>
      <c r="Q6369" s="7" t="s">
        <v>1470</v>
      </c>
      <c r="R6369" s="12"/>
    </row>
    <row r="6370" spans="1:18" ht="15.75" x14ac:dyDescent="0.2">
      <c r="A6370" s="5">
        <v>5371946</v>
      </c>
      <c r="B6370" s="6" t="s">
        <v>2405</v>
      </c>
      <c r="C6370" s="7" t="s">
        <v>159</v>
      </c>
      <c r="D6370" s="7" t="s">
        <v>17596</v>
      </c>
      <c r="E6370" s="8" t="s">
        <v>2383</v>
      </c>
      <c r="F6370" s="7" t="s">
        <v>18277</v>
      </c>
      <c r="G6370" s="7" t="s">
        <v>215</v>
      </c>
      <c r="H6370" s="5">
        <v>50</v>
      </c>
      <c r="I6370" s="5">
        <v>15</v>
      </c>
      <c r="J6370" s="5">
        <v>125</v>
      </c>
      <c r="K6370" s="5">
        <v>98</v>
      </c>
      <c r="L6370" s="9">
        <f t="shared" si="198"/>
        <v>24</v>
      </c>
      <c r="M6370" s="9" t="str">
        <f t="shared" si="199"/>
        <v>low</v>
      </c>
      <c r="N6370" s="10">
        <v>-401.38077662032447</v>
      </c>
      <c r="O6370" s="11">
        <v>9.1080324054928496E-3</v>
      </c>
      <c r="P6370" s="7" t="s">
        <v>1461</v>
      </c>
      <c r="Q6370" s="7" t="s">
        <v>1470</v>
      </c>
      <c r="R6370" s="12"/>
    </row>
    <row r="6371" spans="1:18" ht="15.75" x14ac:dyDescent="0.2">
      <c r="A6371" s="5">
        <v>5337796</v>
      </c>
      <c r="B6371" s="6" t="s">
        <v>13968</v>
      </c>
      <c r="C6371" s="7" t="s">
        <v>98</v>
      </c>
      <c r="D6371" s="7" t="s">
        <v>18059</v>
      </c>
      <c r="E6371" s="8" t="s">
        <v>2383</v>
      </c>
      <c r="F6371" s="7" t="s">
        <v>18292</v>
      </c>
      <c r="G6371" s="7" t="s">
        <v>214</v>
      </c>
      <c r="H6371" s="5">
        <v>23</v>
      </c>
      <c r="I6371" s="5">
        <v>15</v>
      </c>
      <c r="J6371" s="5">
        <v>110</v>
      </c>
      <c r="K6371" s="5">
        <v>95</v>
      </c>
      <c r="L6371" s="9">
        <f t="shared" si="198"/>
        <v>22</v>
      </c>
      <c r="M6371" s="9" t="str">
        <f t="shared" si="199"/>
        <v>low</v>
      </c>
      <c r="N6371" s="10">
        <v>-412.74481878471124</v>
      </c>
      <c r="O6371" s="11">
        <v>9.020983794471249E-3</v>
      </c>
      <c r="P6371" s="7" t="s">
        <v>1461</v>
      </c>
      <c r="Q6371" s="7" t="s">
        <v>1470</v>
      </c>
      <c r="R6371" s="12"/>
    </row>
    <row r="6372" spans="1:18" ht="15.75" x14ac:dyDescent="0.2">
      <c r="A6372" s="5">
        <v>5265242</v>
      </c>
      <c r="B6372" s="6" t="s">
        <v>2402</v>
      </c>
      <c r="C6372" s="7" t="s">
        <v>149</v>
      </c>
      <c r="D6372" s="7" t="s">
        <v>17522</v>
      </c>
      <c r="E6372" s="8" t="s">
        <v>2383</v>
      </c>
      <c r="F6372" s="7" t="s">
        <v>18303</v>
      </c>
      <c r="G6372" s="7" t="s">
        <v>214</v>
      </c>
      <c r="H6372" s="5">
        <v>37</v>
      </c>
      <c r="I6372" s="5">
        <v>15</v>
      </c>
      <c r="J6372" s="5">
        <v>120</v>
      </c>
      <c r="K6372" s="5">
        <v>97</v>
      </c>
      <c r="L6372" s="9">
        <f t="shared" si="198"/>
        <v>22</v>
      </c>
      <c r="M6372" s="9" t="str">
        <f t="shared" si="199"/>
        <v>low</v>
      </c>
      <c r="N6372" s="10">
        <v>-436.66299208329292</v>
      </c>
      <c r="O6372" s="11">
        <v>4.2475231530261226E-3</v>
      </c>
      <c r="P6372" s="7" t="s">
        <v>1461</v>
      </c>
      <c r="Q6372" s="7" t="s">
        <v>1470</v>
      </c>
      <c r="R6372" s="12"/>
    </row>
    <row r="6373" spans="1:18" ht="15.75" x14ac:dyDescent="0.2">
      <c r="A6373" s="5">
        <v>5264814</v>
      </c>
      <c r="B6373" s="6" t="s">
        <v>2402</v>
      </c>
      <c r="C6373" s="7" t="s">
        <v>149</v>
      </c>
      <c r="D6373" s="7" t="s">
        <v>17626</v>
      </c>
      <c r="E6373" s="8" t="s">
        <v>2383</v>
      </c>
      <c r="F6373" s="7" t="s">
        <v>18332</v>
      </c>
      <c r="G6373" s="7" t="s">
        <v>215</v>
      </c>
      <c r="H6373" s="5">
        <v>1</v>
      </c>
      <c r="I6373" s="5">
        <v>15</v>
      </c>
      <c r="J6373" s="5">
        <v>80</v>
      </c>
      <c r="K6373" s="5">
        <v>96</v>
      </c>
      <c r="L6373" s="9">
        <f t="shared" si="198"/>
        <v>22</v>
      </c>
      <c r="M6373" s="9" t="str">
        <f t="shared" si="199"/>
        <v>low</v>
      </c>
      <c r="N6373" s="10">
        <v>-437.82086685180548</v>
      </c>
      <c r="O6373" s="11">
        <v>1.0084606481541414E-2</v>
      </c>
      <c r="P6373" s="7" t="s">
        <v>1461</v>
      </c>
      <c r="Q6373" s="7" t="s">
        <v>1470</v>
      </c>
      <c r="R6373" s="12"/>
    </row>
    <row r="6374" spans="1:18" ht="15.75" x14ac:dyDescent="0.2">
      <c r="A6374" s="5">
        <v>5372324</v>
      </c>
      <c r="B6374" s="6" t="s">
        <v>2405</v>
      </c>
      <c r="C6374" s="7" t="s">
        <v>138</v>
      </c>
      <c r="D6374" s="7" t="s">
        <v>17714</v>
      </c>
      <c r="E6374" s="8" t="s">
        <v>2383</v>
      </c>
      <c r="F6374" s="7" t="s">
        <v>18350</v>
      </c>
      <c r="G6374" s="7" t="s">
        <v>214</v>
      </c>
      <c r="H6374" s="5">
        <v>40</v>
      </c>
      <c r="I6374" s="5">
        <v>15</v>
      </c>
      <c r="J6374" s="5">
        <v>120</v>
      </c>
      <c r="K6374" s="5">
        <v>98</v>
      </c>
      <c r="L6374" s="9">
        <f t="shared" si="198"/>
        <v>22</v>
      </c>
      <c r="M6374" s="9" t="str">
        <f t="shared" si="199"/>
        <v>low</v>
      </c>
      <c r="N6374" s="10">
        <v>-403.69281511569716</v>
      </c>
      <c r="O6374" s="11">
        <v>1.7960185185074806E-2</v>
      </c>
      <c r="P6374" s="7" t="s">
        <v>1461</v>
      </c>
      <c r="Q6374" s="7" t="s">
        <v>1470</v>
      </c>
      <c r="R6374" s="12"/>
    </row>
    <row r="6375" spans="1:18" ht="15.75" x14ac:dyDescent="0.2">
      <c r="A6375" s="5">
        <v>5265636</v>
      </c>
      <c r="B6375" s="6" t="s">
        <v>2402</v>
      </c>
      <c r="C6375" s="7" t="s">
        <v>138</v>
      </c>
      <c r="D6375" s="7" t="s">
        <v>17321</v>
      </c>
      <c r="E6375" s="8" t="s">
        <v>2383</v>
      </c>
      <c r="F6375" s="7" t="s">
        <v>18368</v>
      </c>
      <c r="G6375" s="7" t="s">
        <v>214</v>
      </c>
      <c r="H6375" s="5">
        <v>50</v>
      </c>
      <c r="I6375" s="5">
        <v>15</v>
      </c>
      <c r="J6375" s="5">
        <v>120</v>
      </c>
      <c r="K6375" s="5">
        <v>96</v>
      </c>
      <c r="L6375" s="9">
        <f t="shared" si="198"/>
        <v>22</v>
      </c>
      <c r="M6375" s="9" t="str">
        <f t="shared" si="199"/>
        <v>low</v>
      </c>
      <c r="N6375" s="10">
        <v>-438.60448310186621</v>
      </c>
      <c r="O6375" s="11">
        <v>8.1685185141395777E-3</v>
      </c>
      <c r="P6375" s="7" t="s">
        <v>1461</v>
      </c>
      <c r="Q6375" s="7" t="s">
        <v>1470</v>
      </c>
      <c r="R6375" s="12"/>
    </row>
    <row r="6376" spans="1:18" ht="15.75" x14ac:dyDescent="0.2">
      <c r="A6376" s="5">
        <v>5339428</v>
      </c>
      <c r="B6376" s="6" t="s">
        <v>2450</v>
      </c>
      <c r="C6376" s="7" t="s">
        <v>156</v>
      </c>
      <c r="D6376" s="7" t="s">
        <v>2925</v>
      </c>
      <c r="E6376" s="8" t="s">
        <v>2383</v>
      </c>
      <c r="F6376" s="7" t="s">
        <v>2926</v>
      </c>
      <c r="G6376" s="7" t="s">
        <v>215</v>
      </c>
      <c r="H6376" s="5">
        <v>30</v>
      </c>
      <c r="I6376" s="5">
        <v>15</v>
      </c>
      <c r="J6376" s="5">
        <v>120</v>
      </c>
      <c r="K6376" s="5">
        <v>99</v>
      </c>
      <c r="L6376" s="9">
        <f t="shared" si="198"/>
        <v>22</v>
      </c>
      <c r="M6376" s="9" t="str">
        <f t="shared" si="199"/>
        <v>low</v>
      </c>
      <c r="N6376" s="10">
        <v>22.5111583796388</v>
      </c>
      <c r="O6376" s="11">
        <v>3.7604166645905934E-3</v>
      </c>
      <c r="P6376" s="7" t="s">
        <v>1461</v>
      </c>
      <c r="Q6376" s="7" t="s">
        <v>1469</v>
      </c>
      <c r="R6376" s="12"/>
    </row>
    <row r="6377" spans="1:18" ht="15.75" x14ac:dyDescent="0.2">
      <c r="A6377" s="5">
        <v>5266305</v>
      </c>
      <c r="B6377" s="6" t="s">
        <v>2402</v>
      </c>
      <c r="C6377" s="7" t="s">
        <v>143</v>
      </c>
      <c r="D6377" s="7" t="s">
        <v>2955</v>
      </c>
      <c r="E6377" s="8" t="s">
        <v>2383</v>
      </c>
      <c r="F6377" s="7" t="s">
        <v>2956</v>
      </c>
      <c r="G6377" s="7" t="s">
        <v>214</v>
      </c>
      <c r="H6377" s="5">
        <v>45</v>
      </c>
      <c r="I6377" s="5">
        <v>15</v>
      </c>
      <c r="J6377" s="5">
        <v>120</v>
      </c>
      <c r="K6377" s="5">
        <v>97</v>
      </c>
      <c r="L6377" s="9">
        <f t="shared" si="198"/>
        <v>22</v>
      </c>
      <c r="M6377" s="9" t="str">
        <f t="shared" si="199"/>
        <v>low</v>
      </c>
      <c r="N6377" s="10">
        <v>-2.0850410416242084</v>
      </c>
      <c r="O6377" s="11">
        <v>6.6461342576076277E-3</v>
      </c>
      <c r="P6377" s="7" t="s">
        <v>1461</v>
      </c>
      <c r="Q6377" s="7" t="s">
        <v>1469</v>
      </c>
      <c r="R6377" s="12"/>
    </row>
    <row r="6378" spans="1:18" ht="15.75" x14ac:dyDescent="0.2">
      <c r="A6378" s="5">
        <v>5266305</v>
      </c>
      <c r="B6378" s="6" t="s">
        <v>2402</v>
      </c>
      <c r="C6378" s="7" t="s">
        <v>143</v>
      </c>
      <c r="D6378" s="7" t="s">
        <v>2955</v>
      </c>
      <c r="E6378" s="8" t="s">
        <v>2383</v>
      </c>
      <c r="F6378" s="7" t="s">
        <v>3028</v>
      </c>
      <c r="G6378" s="7" t="s">
        <v>214</v>
      </c>
      <c r="H6378" s="5">
        <v>41</v>
      </c>
      <c r="I6378" s="5">
        <v>15</v>
      </c>
      <c r="J6378" s="5">
        <v>110</v>
      </c>
      <c r="K6378" s="5">
        <v>98</v>
      </c>
      <c r="L6378" s="9">
        <f t="shared" si="198"/>
        <v>22</v>
      </c>
      <c r="M6378" s="9" t="str">
        <f t="shared" si="199"/>
        <v>low</v>
      </c>
      <c r="N6378" s="10">
        <v>-4.2517077083248296</v>
      </c>
      <c r="O6378" s="11">
        <v>6.6461342576076277E-3</v>
      </c>
      <c r="P6378" s="7" t="s">
        <v>1461</v>
      </c>
      <c r="Q6378" s="7" t="s">
        <v>1469</v>
      </c>
      <c r="R6378" s="12"/>
    </row>
    <row r="6379" spans="1:18" ht="15.75" x14ac:dyDescent="0.2">
      <c r="A6379" s="5">
        <v>5375471</v>
      </c>
      <c r="B6379" s="6" t="s">
        <v>2586</v>
      </c>
      <c r="C6379" s="7" t="s">
        <v>66</v>
      </c>
      <c r="D6379" s="7" t="s">
        <v>3328</v>
      </c>
      <c r="E6379" s="8" t="s">
        <v>2383</v>
      </c>
      <c r="F6379" s="7" t="s">
        <v>1919</v>
      </c>
      <c r="G6379" s="7" t="s">
        <v>214</v>
      </c>
      <c r="H6379" s="5">
        <v>32</v>
      </c>
      <c r="I6379" s="5">
        <v>15</v>
      </c>
      <c r="J6379" s="5">
        <v>110</v>
      </c>
      <c r="K6379" s="5">
        <v>95</v>
      </c>
      <c r="L6379" s="9">
        <f t="shared" si="198"/>
        <v>22</v>
      </c>
      <c r="M6379" s="9" t="str">
        <f t="shared" si="199"/>
        <v>low</v>
      </c>
      <c r="N6379" s="10">
        <v>21.976015092572197</v>
      </c>
      <c r="O6379" s="11">
        <v>8.6927777811069973E-3</v>
      </c>
      <c r="P6379" s="7" t="s">
        <v>1461</v>
      </c>
      <c r="Q6379" s="7" t="s">
        <v>1469</v>
      </c>
      <c r="R6379" s="12"/>
    </row>
    <row r="6380" spans="1:18" ht="15.75" x14ac:dyDescent="0.2">
      <c r="A6380" s="5">
        <v>5340593</v>
      </c>
      <c r="B6380" s="6" t="s">
        <v>2450</v>
      </c>
      <c r="C6380" s="7" t="s">
        <v>66</v>
      </c>
      <c r="D6380" s="7" t="s">
        <v>3504</v>
      </c>
      <c r="E6380" s="8" t="s">
        <v>2383</v>
      </c>
      <c r="F6380" s="7" t="s">
        <v>3505</v>
      </c>
      <c r="G6380" s="7" t="s">
        <v>214</v>
      </c>
      <c r="H6380" s="5">
        <v>26</v>
      </c>
      <c r="I6380" s="5">
        <v>15</v>
      </c>
      <c r="J6380" s="5">
        <v>110</v>
      </c>
      <c r="K6380" s="5">
        <v>96</v>
      </c>
      <c r="L6380" s="9">
        <f t="shared" si="198"/>
        <v>22</v>
      </c>
      <c r="M6380" s="9" t="str">
        <f t="shared" si="199"/>
        <v>low</v>
      </c>
      <c r="N6380" s="10">
        <v>6.1555731944245053</v>
      </c>
      <c r="O6380" s="13">
        <v>9.4840625024517067E-3</v>
      </c>
      <c r="P6380" s="7" t="s">
        <v>1461</v>
      </c>
      <c r="Q6380" s="5" t="s">
        <v>1469</v>
      </c>
      <c r="R6380" s="12"/>
    </row>
    <row r="6381" spans="1:18" ht="15.75" x14ac:dyDescent="0.2">
      <c r="A6381" s="5">
        <v>5308131</v>
      </c>
      <c r="B6381" s="6" t="s">
        <v>2413</v>
      </c>
      <c r="C6381" s="7" t="s">
        <v>143</v>
      </c>
      <c r="D6381" s="7" t="s">
        <v>3531</v>
      </c>
      <c r="E6381" s="8" t="s">
        <v>2383</v>
      </c>
      <c r="F6381" s="7" t="s">
        <v>3532</v>
      </c>
      <c r="G6381" s="7" t="s">
        <v>214</v>
      </c>
      <c r="H6381" s="5">
        <v>25</v>
      </c>
      <c r="I6381" s="5">
        <v>15</v>
      </c>
      <c r="J6381" s="5">
        <v>120</v>
      </c>
      <c r="K6381" s="5">
        <v>98</v>
      </c>
      <c r="L6381" s="9">
        <f t="shared" si="198"/>
        <v>22</v>
      </c>
      <c r="M6381" s="9" t="str">
        <f t="shared" si="199"/>
        <v>low</v>
      </c>
      <c r="N6381" s="10">
        <v>-5.2147221759150852</v>
      </c>
      <c r="O6381" s="13">
        <v>1.1822256943560205E-2</v>
      </c>
      <c r="P6381" s="7" t="s">
        <v>1461</v>
      </c>
      <c r="Q6381" s="5" t="s">
        <v>1469</v>
      </c>
      <c r="R6381" s="12"/>
    </row>
    <row r="6382" spans="1:18" ht="15.75" x14ac:dyDescent="0.2">
      <c r="A6382" s="5">
        <v>5340690</v>
      </c>
      <c r="B6382" s="6" t="s">
        <v>2450</v>
      </c>
      <c r="C6382" s="7" t="s">
        <v>66</v>
      </c>
      <c r="D6382" s="7" t="s">
        <v>3533</v>
      </c>
      <c r="E6382" s="8" t="s">
        <v>2383</v>
      </c>
      <c r="F6382" s="7" t="s">
        <v>550</v>
      </c>
      <c r="G6382" s="7" t="s">
        <v>214</v>
      </c>
      <c r="H6382" s="5">
        <v>16</v>
      </c>
      <c r="I6382" s="5">
        <v>15</v>
      </c>
      <c r="J6382" s="5">
        <v>120</v>
      </c>
      <c r="K6382" s="5">
        <v>96</v>
      </c>
      <c r="L6382" s="9">
        <f t="shared" si="198"/>
        <v>22</v>
      </c>
      <c r="M6382" s="9" t="str">
        <f t="shared" si="199"/>
        <v>low</v>
      </c>
      <c r="N6382" s="10">
        <v>5.3047572916475474</v>
      </c>
      <c r="O6382" s="13">
        <v>5.5067939829314128E-3</v>
      </c>
      <c r="P6382" s="7" t="s">
        <v>1461</v>
      </c>
      <c r="Q6382" s="7" t="s">
        <v>1469</v>
      </c>
      <c r="R6382" s="12"/>
    </row>
    <row r="6383" spans="1:18" ht="15.75" x14ac:dyDescent="0.2">
      <c r="A6383" s="5">
        <v>5376143</v>
      </c>
      <c r="B6383" s="6" t="s">
        <v>2586</v>
      </c>
      <c r="C6383" s="7" t="s">
        <v>66</v>
      </c>
      <c r="D6383" s="7" t="s">
        <v>3671</v>
      </c>
      <c r="E6383" s="8" t="s">
        <v>2383</v>
      </c>
      <c r="F6383" s="7" t="s">
        <v>3672</v>
      </c>
      <c r="G6383" s="7" t="s">
        <v>214</v>
      </c>
      <c r="H6383" s="5">
        <v>29</v>
      </c>
      <c r="I6383" s="5">
        <v>15</v>
      </c>
      <c r="J6383" s="5">
        <v>100</v>
      </c>
      <c r="K6383" s="5">
        <v>93</v>
      </c>
      <c r="L6383" s="9">
        <f t="shared" si="198"/>
        <v>22</v>
      </c>
      <c r="M6383" s="9" t="str">
        <f t="shared" si="199"/>
        <v>low</v>
      </c>
      <c r="N6383" s="10">
        <v>12.687751006989856</v>
      </c>
      <c r="O6383" s="11">
        <v>6.3177430565701798E-3</v>
      </c>
      <c r="P6383" s="7" t="s">
        <v>1461</v>
      </c>
      <c r="Q6383" s="7" t="s">
        <v>1469</v>
      </c>
      <c r="R6383" s="12"/>
    </row>
    <row r="6384" spans="1:18" ht="15.75" x14ac:dyDescent="0.2">
      <c r="A6384" s="5">
        <v>5374068</v>
      </c>
      <c r="B6384" s="6" t="s">
        <v>2586</v>
      </c>
      <c r="C6384" s="7" t="s">
        <v>143</v>
      </c>
      <c r="D6384" s="7" t="s">
        <v>3828</v>
      </c>
      <c r="E6384" s="8" t="s">
        <v>2383</v>
      </c>
      <c r="F6384" s="7" t="s">
        <v>3829</v>
      </c>
      <c r="G6384" s="7" t="s">
        <v>214</v>
      </c>
      <c r="H6384" s="5">
        <v>55</v>
      </c>
      <c r="I6384" s="5">
        <v>11</v>
      </c>
      <c r="J6384" s="5">
        <v>100</v>
      </c>
      <c r="K6384" s="5">
        <v>90</v>
      </c>
      <c r="L6384" s="9">
        <f t="shared" si="198"/>
        <v>18</v>
      </c>
      <c r="M6384" s="9" t="str">
        <f t="shared" si="199"/>
        <v>MID</v>
      </c>
      <c r="N6384" s="10">
        <v>7.8878352314641234</v>
      </c>
      <c r="O6384" s="11">
        <v>5.268287037324626E-3</v>
      </c>
      <c r="P6384" s="7" t="s">
        <v>1461</v>
      </c>
      <c r="Q6384" s="7" t="s">
        <v>1469</v>
      </c>
      <c r="R6384" s="12"/>
    </row>
    <row r="6385" spans="1:18" ht="15.75" x14ac:dyDescent="0.2">
      <c r="A6385" s="5">
        <v>5308614</v>
      </c>
      <c r="B6385" s="6" t="s">
        <v>2413</v>
      </c>
      <c r="C6385" s="7" t="s">
        <v>66</v>
      </c>
      <c r="D6385" s="7" t="s">
        <v>3876</v>
      </c>
      <c r="E6385" s="8" t="s">
        <v>2383</v>
      </c>
      <c r="F6385" s="7" t="s">
        <v>3877</v>
      </c>
      <c r="G6385" s="7" t="s">
        <v>214</v>
      </c>
      <c r="H6385" s="5">
        <v>64</v>
      </c>
      <c r="I6385" s="5">
        <v>15</v>
      </c>
      <c r="J6385" s="5">
        <v>130</v>
      </c>
      <c r="K6385" s="5">
        <v>98</v>
      </c>
      <c r="L6385" s="9">
        <f t="shared" si="198"/>
        <v>21</v>
      </c>
      <c r="M6385" s="9" t="str">
        <f t="shared" si="199"/>
        <v>low</v>
      </c>
      <c r="N6385" s="10">
        <v>-14.533470636532002</v>
      </c>
      <c r="O6385" s="11">
        <v>1.092592574423179E-4</v>
      </c>
      <c r="P6385" s="7" t="s">
        <v>1461</v>
      </c>
      <c r="Q6385" s="7" t="s">
        <v>1469</v>
      </c>
      <c r="R6385" s="12"/>
    </row>
    <row r="6386" spans="1:18" ht="15.75" x14ac:dyDescent="0.2">
      <c r="A6386" s="5">
        <v>5308614</v>
      </c>
      <c r="B6386" s="6" t="s">
        <v>2413</v>
      </c>
      <c r="C6386" s="7" t="s">
        <v>66</v>
      </c>
      <c r="D6386" s="7" t="s">
        <v>3876</v>
      </c>
      <c r="E6386" s="8" t="s">
        <v>2383</v>
      </c>
      <c r="F6386" s="7" t="s">
        <v>1450</v>
      </c>
      <c r="G6386" s="7" t="s">
        <v>215</v>
      </c>
      <c r="H6386" s="5">
        <v>68</v>
      </c>
      <c r="I6386" s="5">
        <v>15</v>
      </c>
      <c r="J6386" s="5">
        <v>125</v>
      </c>
      <c r="K6386" s="5">
        <v>98</v>
      </c>
      <c r="L6386" s="9">
        <f t="shared" si="198"/>
        <v>21</v>
      </c>
      <c r="M6386" s="9" t="str">
        <f t="shared" si="199"/>
        <v>low</v>
      </c>
      <c r="N6386" s="10">
        <v>-17.116803969925968</v>
      </c>
      <c r="O6386" s="11">
        <v>1.092592574423179E-4</v>
      </c>
      <c r="P6386" s="7" t="s">
        <v>1461</v>
      </c>
      <c r="Q6386" s="7" t="s">
        <v>1469</v>
      </c>
      <c r="R6386" s="12"/>
    </row>
    <row r="6387" spans="1:18" ht="15.75" x14ac:dyDescent="0.2">
      <c r="A6387" s="5">
        <v>5307098</v>
      </c>
      <c r="B6387" s="6" t="s">
        <v>2394</v>
      </c>
      <c r="C6387" s="7" t="s">
        <v>66</v>
      </c>
      <c r="D6387" s="7" t="s">
        <v>3995</v>
      </c>
      <c r="E6387" s="8" t="s">
        <v>2383</v>
      </c>
      <c r="F6387" s="7" t="s">
        <v>3996</v>
      </c>
      <c r="G6387" s="7" t="s">
        <v>215</v>
      </c>
      <c r="H6387" s="5">
        <v>35</v>
      </c>
      <c r="I6387" s="5">
        <v>15</v>
      </c>
      <c r="J6387" s="5">
        <v>120</v>
      </c>
      <c r="K6387" s="5">
        <v>99</v>
      </c>
      <c r="L6387" s="9">
        <f t="shared" si="198"/>
        <v>22</v>
      </c>
      <c r="M6387" s="9" t="str">
        <f t="shared" si="199"/>
        <v>low</v>
      </c>
      <c r="N6387" s="10">
        <v>-18.48558105326083</v>
      </c>
      <c r="O6387" s="11">
        <v>4.6976041703601368E-3</v>
      </c>
      <c r="P6387" s="7" t="s">
        <v>1461</v>
      </c>
      <c r="Q6387" s="7" t="s">
        <v>1469</v>
      </c>
      <c r="R6387" s="12"/>
    </row>
    <row r="6388" spans="1:18" ht="15.75" x14ac:dyDescent="0.2">
      <c r="A6388" s="5">
        <v>5268107</v>
      </c>
      <c r="B6388" s="6" t="s">
        <v>3435</v>
      </c>
      <c r="C6388" s="7" t="s">
        <v>143</v>
      </c>
      <c r="D6388" s="7" t="s">
        <v>4014</v>
      </c>
      <c r="E6388" s="8" t="s">
        <v>2383</v>
      </c>
      <c r="F6388" s="7" t="s">
        <v>1192</v>
      </c>
      <c r="G6388" s="7" t="s">
        <v>214</v>
      </c>
      <c r="H6388" s="5">
        <v>70</v>
      </c>
      <c r="I6388" s="5">
        <v>15</v>
      </c>
      <c r="J6388" s="5">
        <v>120</v>
      </c>
      <c r="K6388" s="5">
        <v>98</v>
      </c>
      <c r="L6388" s="9">
        <f t="shared" si="198"/>
        <v>19</v>
      </c>
      <c r="M6388" s="9" t="str">
        <f t="shared" si="199"/>
        <v>low</v>
      </c>
      <c r="N6388" s="10">
        <v>-31.532548067145399</v>
      </c>
      <c r="O6388" s="11">
        <v>7.6436342569650151E-3</v>
      </c>
      <c r="P6388" s="7" t="s">
        <v>1461</v>
      </c>
      <c r="Q6388" s="5" t="s">
        <v>1469</v>
      </c>
      <c r="R6388" s="12"/>
    </row>
    <row r="6389" spans="1:18" ht="15.75" x14ac:dyDescent="0.2">
      <c r="A6389" s="5">
        <v>5203780</v>
      </c>
      <c r="B6389" s="6" t="s">
        <v>2974</v>
      </c>
      <c r="C6389" s="7" t="s">
        <v>66</v>
      </c>
      <c r="D6389" s="7" t="s">
        <v>4035</v>
      </c>
      <c r="E6389" s="8" t="s">
        <v>2383</v>
      </c>
      <c r="F6389" s="7" t="s">
        <v>4036</v>
      </c>
      <c r="G6389" s="7" t="s">
        <v>214</v>
      </c>
      <c r="H6389" s="5">
        <v>73</v>
      </c>
      <c r="I6389" s="5">
        <v>15</v>
      </c>
      <c r="J6389" s="5">
        <v>140</v>
      </c>
      <c r="K6389" s="5">
        <v>96</v>
      </c>
      <c r="L6389" s="9">
        <f t="shared" si="198"/>
        <v>21</v>
      </c>
      <c r="M6389" s="9" t="str">
        <f t="shared" si="199"/>
        <v>low</v>
      </c>
      <c r="N6389" s="10">
        <v>-54.551270902797114</v>
      </c>
      <c r="O6389" s="11">
        <v>1.7135682872321922E-2</v>
      </c>
      <c r="P6389" s="7" t="s">
        <v>1461</v>
      </c>
      <c r="Q6389" s="7" t="s">
        <v>1469</v>
      </c>
      <c r="R6389" s="12"/>
    </row>
    <row r="6390" spans="1:18" ht="15.75" x14ac:dyDescent="0.2">
      <c r="A6390" s="5">
        <v>5307705</v>
      </c>
      <c r="B6390" s="6" t="s">
        <v>2394</v>
      </c>
      <c r="C6390" s="7" t="s">
        <v>62</v>
      </c>
      <c r="D6390" s="7" t="s">
        <v>4111</v>
      </c>
      <c r="E6390" s="8" t="s">
        <v>2383</v>
      </c>
      <c r="F6390" s="7" t="s">
        <v>4112</v>
      </c>
      <c r="G6390" s="7" t="s">
        <v>214</v>
      </c>
      <c r="H6390" s="5">
        <v>14</v>
      </c>
      <c r="I6390" s="5">
        <v>15</v>
      </c>
      <c r="J6390" s="5">
        <v>110</v>
      </c>
      <c r="K6390" s="5">
        <v>96</v>
      </c>
      <c r="L6390" s="9">
        <f t="shared" si="198"/>
        <v>22</v>
      </c>
      <c r="M6390" s="9" t="str">
        <f t="shared" si="199"/>
        <v>low</v>
      </c>
      <c r="N6390" s="10">
        <v>-21.629825185140362</v>
      </c>
      <c r="O6390" s="11">
        <v>1.0882638889597729E-2</v>
      </c>
      <c r="P6390" s="7" t="s">
        <v>1461</v>
      </c>
      <c r="Q6390" s="7" t="s">
        <v>1469</v>
      </c>
      <c r="R6390" s="12"/>
    </row>
    <row r="6391" spans="1:18" ht="15.75" x14ac:dyDescent="0.2">
      <c r="A6391" s="5">
        <v>5308631</v>
      </c>
      <c r="B6391" s="6" t="s">
        <v>2413</v>
      </c>
      <c r="C6391" s="7" t="s">
        <v>62</v>
      </c>
      <c r="D6391" s="7" t="s">
        <v>4279</v>
      </c>
      <c r="E6391" s="8" t="s">
        <v>2383</v>
      </c>
      <c r="F6391" s="7" t="s">
        <v>2355</v>
      </c>
      <c r="G6391" s="7" t="s">
        <v>215</v>
      </c>
      <c r="H6391" s="5">
        <v>36</v>
      </c>
      <c r="I6391" s="5">
        <v>15</v>
      </c>
      <c r="J6391" s="5">
        <v>110</v>
      </c>
      <c r="K6391" s="5">
        <v>95</v>
      </c>
      <c r="L6391" s="9">
        <f t="shared" si="198"/>
        <v>22</v>
      </c>
      <c r="M6391" s="9" t="str">
        <f t="shared" si="199"/>
        <v>low</v>
      </c>
      <c r="N6391" s="10">
        <v>-25.739087615758763</v>
      </c>
      <c r="O6391" s="11">
        <v>7.6244212978053838E-3</v>
      </c>
      <c r="P6391" s="7" t="s">
        <v>1461</v>
      </c>
      <c r="Q6391" s="7" t="s">
        <v>1469</v>
      </c>
      <c r="R6391" s="12"/>
    </row>
    <row r="6392" spans="1:18" ht="15.75" x14ac:dyDescent="0.2">
      <c r="A6392" s="5">
        <v>5341776</v>
      </c>
      <c r="B6392" s="6" t="s">
        <v>3921</v>
      </c>
      <c r="C6392" s="7" t="s">
        <v>66</v>
      </c>
      <c r="D6392" s="7" t="s">
        <v>4355</v>
      </c>
      <c r="E6392" s="8" t="s">
        <v>2383</v>
      </c>
      <c r="F6392" s="7" t="s">
        <v>4356</v>
      </c>
      <c r="G6392" s="7" t="s">
        <v>214</v>
      </c>
      <c r="H6392" s="5">
        <v>14</v>
      </c>
      <c r="I6392" s="5">
        <v>15</v>
      </c>
      <c r="J6392" s="5">
        <v>100</v>
      </c>
      <c r="K6392" s="5">
        <v>95</v>
      </c>
      <c r="L6392" s="9">
        <f t="shared" si="198"/>
        <v>22</v>
      </c>
      <c r="M6392" s="9" t="str">
        <f t="shared" si="199"/>
        <v>low</v>
      </c>
      <c r="N6392" s="10">
        <v>-17.425541782424261</v>
      </c>
      <c r="O6392" s="11">
        <v>6.4837268510018475E-3</v>
      </c>
      <c r="P6392" s="7" t="s">
        <v>1461</v>
      </c>
      <c r="Q6392" s="7" t="s">
        <v>1469</v>
      </c>
      <c r="R6392" s="12"/>
    </row>
    <row r="6393" spans="1:18" ht="15.75" x14ac:dyDescent="0.2">
      <c r="A6393" s="5">
        <v>5269104</v>
      </c>
      <c r="B6393" s="6" t="s">
        <v>3435</v>
      </c>
      <c r="C6393" s="7" t="s">
        <v>206</v>
      </c>
      <c r="D6393" s="7" t="s">
        <v>4371</v>
      </c>
      <c r="E6393" s="8" t="s">
        <v>2383</v>
      </c>
      <c r="F6393" s="7" t="s">
        <v>4372</v>
      </c>
      <c r="G6393" s="7" t="s">
        <v>215</v>
      </c>
      <c r="H6393" s="5">
        <v>41</v>
      </c>
      <c r="I6393" s="5">
        <v>15</v>
      </c>
      <c r="J6393" s="5">
        <v>100</v>
      </c>
      <c r="K6393" s="5">
        <v>97</v>
      </c>
      <c r="L6393" s="9">
        <f t="shared" si="198"/>
        <v>22</v>
      </c>
      <c r="M6393" s="9" t="str">
        <f t="shared" si="199"/>
        <v>low</v>
      </c>
      <c r="N6393" s="10">
        <v>-41.23935046292172</v>
      </c>
      <c r="O6393" s="11">
        <v>1.4966053240641486E-2</v>
      </c>
      <c r="P6393" s="7" t="s">
        <v>1461</v>
      </c>
      <c r="Q6393" s="7" t="s">
        <v>1469</v>
      </c>
      <c r="R6393" s="12"/>
    </row>
    <row r="6394" spans="1:18" ht="15.75" x14ac:dyDescent="0.2">
      <c r="A6394" s="5">
        <v>5205896</v>
      </c>
      <c r="B6394" s="6" t="s">
        <v>3239</v>
      </c>
      <c r="C6394" s="7" t="s">
        <v>153</v>
      </c>
      <c r="D6394" s="7" t="s">
        <v>4398</v>
      </c>
      <c r="E6394" s="8" t="s">
        <v>2383</v>
      </c>
      <c r="F6394" s="7" t="s">
        <v>4399</v>
      </c>
      <c r="G6394" s="7" t="s">
        <v>214</v>
      </c>
      <c r="H6394" s="5">
        <v>15</v>
      </c>
      <c r="I6394" s="5">
        <v>15</v>
      </c>
      <c r="J6394" s="5">
        <v>110</v>
      </c>
      <c r="K6394" s="5">
        <v>95</v>
      </c>
      <c r="L6394" s="9">
        <f t="shared" si="198"/>
        <v>22</v>
      </c>
      <c r="M6394" s="9" t="str">
        <f t="shared" si="199"/>
        <v>low</v>
      </c>
      <c r="N6394" s="10">
        <v>-64.019131828659738</v>
      </c>
      <c r="O6394" s="11">
        <v>9.3451851862482727E-3</v>
      </c>
      <c r="P6394" s="7" t="s">
        <v>1461</v>
      </c>
      <c r="Q6394" s="7" t="s">
        <v>1469</v>
      </c>
      <c r="R6394" s="12"/>
    </row>
    <row r="6395" spans="1:18" ht="15.75" x14ac:dyDescent="0.2">
      <c r="A6395" s="5">
        <v>5205896</v>
      </c>
      <c r="B6395" s="6" t="s">
        <v>3239</v>
      </c>
      <c r="C6395" s="7" t="s">
        <v>153</v>
      </c>
      <c r="D6395" s="7" t="s">
        <v>4398</v>
      </c>
      <c r="E6395" s="8" t="s">
        <v>2383</v>
      </c>
      <c r="F6395" s="7" t="s">
        <v>4400</v>
      </c>
      <c r="G6395" s="7" t="s">
        <v>214</v>
      </c>
      <c r="H6395" s="5">
        <v>18</v>
      </c>
      <c r="I6395" s="5">
        <v>15</v>
      </c>
      <c r="J6395" s="5">
        <v>120</v>
      </c>
      <c r="K6395" s="5">
        <v>95</v>
      </c>
      <c r="L6395" s="9">
        <f t="shared" si="198"/>
        <v>22</v>
      </c>
      <c r="M6395" s="9" t="str">
        <f t="shared" si="199"/>
        <v>low</v>
      </c>
      <c r="N6395" s="10">
        <v>-64.060798495360359</v>
      </c>
      <c r="O6395" s="11">
        <v>9.3451851862482727E-3</v>
      </c>
      <c r="P6395" s="7" t="s">
        <v>1461</v>
      </c>
      <c r="Q6395" s="5" t="s">
        <v>1469</v>
      </c>
      <c r="R6395" s="12"/>
    </row>
    <row r="6396" spans="1:18" ht="15.75" x14ac:dyDescent="0.2">
      <c r="A6396" s="5">
        <v>5205896</v>
      </c>
      <c r="B6396" s="6" t="s">
        <v>3239</v>
      </c>
      <c r="C6396" s="7" t="s">
        <v>153</v>
      </c>
      <c r="D6396" s="7" t="s">
        <v>4398</v>
      </c>
      <c r="E6396" s="8" t="s">
        <v>2383</v>
      </c>
      <c r="F6396" s="7" t="s">
        <v>4479</v>
      </c>
      <c r="G6396" s="7" t="s">
        <v>214</v>
      </c>
      <c r="H6396" s="5">
        <v>42</v>
      </c>
      <c r="I6396" s="5">
        <v>15</v>
      </c>
      <c r="J6396" s="5">
        <v>120</v>
      </c>
      <c r="K6396" s="5">
        <v>95</v>
      </c>
      <c r="L6396" s="9">
        <f t="shared" si="198"/>
        <v>22</v>
      </c>
      <c r="M6396" s="9" t="str">
        <f t="shared" si="199"/>
        <v>low</v>
      </c>
      <c r="N6396" s="10">
        <v>-66.269131828659738</v>
      </c>
      <c r="O6396" s="11">
        <v>9.3451851862482727E-3</v>
      </c>
      <c r="P6396" s="7" t="s">
        <v>1461</v>
      </c>
      <c r="Q6396" s="7" t="s">
        <v>1469</v>
      </c>
      <c r="R6396" s="12"/>
    </row>
    <row r="6397" spans="1:18" ht="15.75" x14ac:dyDescent="0.2">
      <c r="A6397" s="5">
        <v>5310210</v>
      </c>
      <c r="B6397" s="6" t="s">
        <v>2413</v>
      </c>
      <c r="C6397" s="7" t="s">
        <v>143</v>
      </c>
      <c r="D6397" s="7" t="s">
        <v>4632</v>
      </c>
      <c r="E6397" s="8" t="s">
        <v>2383</v>
      </c>
      <c r="F6397" s="7" t="s">
        <v>4633</v>
      </c>
      <c r="G6397" s="7" t="s">
        <v>214</v>
      </c>
      <c r="H6397" s="5">
        <v>50</v>
      </c>
      <c r="I6397" s="5">
        <v>15</v>
      </c>
      <c r="J6397" s="5">
        <v>110</v>
      </c>
      <c r="K6397" s="5">
        <v>98</v>
      </c>
      <c r="L6397" s="9">
        <f t="shared" si="198"/>
        <v>22</v>
      </c>
      <c r="M6397" s="9" t="str">
        <f t="shared" si="199"/>
        <v>low</v>
      </c>
      <c r="N6397" s="10">
        <v>-35.210810069460422</v>
      </c>
      <c r="O6397" s="11">
        <v>1.2577939814946149E-2</v>
      </c>
      <c r="P6397" s="7" t="s">
        <v>1461</v>
      </c>
      <c r="Q6397" s="7" t="s">
        <v>1469</v>
      </c>
      <c r="R6397" s="12"/>
    </row>
    <row r="6398" spans="1:18" ht="15.75" x14ac:dyDescent="0.2">
      <c r="A6398" s="5">
        <v>5232901</v>
      </c>
      <c r="B6398" s="6" t="s">
        <v>4525</v>
      </c>
      <c r="C6398" s="7" t="s">
        <v>66</v>
      </c>
      <c r="D6398" s="7" t="s">
        <v>4714</v>
      </c>
      <c r="E6398" s="8" t="s">
        <v>2383</v>
      </c>
      <c r="F6398" s="7" t="s">
        <v>4715</v>
      </c>
      <c r="G6398" s="7" t="s">
        <v>214</v>
      </c>
      <c r="H6398" s="5">
        <v>21</v>
      </c>
      <c r="I6398" s="5">
        <v>15</v>
      </c>
      <c r="J6398" s="5">
        <v>100</v>
      </c>
      <c r="K6398" s="5">
        <v>92</v>
      </c>
      <c r="L6398" s="9">
        <f t="shared" si="198"/>
        <v>22</v>
      </c>
      <c r="M6398" s="9" t="str">
        <f t="shared" si="199"/>
        <v>low</v>
      </c>
      <c r="N6398" s="10">
        <v>-63.216442627308425</v>
      </c>
      <c r="O6398" s="11">
        <v>4.6683680557180196E-3</v>
      </c>
      <c r="P6398" s="7" t="s">
        <v>1461</v>
      </c>
      <c r="Q6398" s="7" t="s">
        <v>1469</v>
      </c>
      <c r="R6398" s="12"/>
    </row>
    <row r="6399" spans="1:18" ht="15.75" x14ac:dyDescent="0.2">
      <c r="A6399" s="5">
        <v>5311409</v>
      </c>
      <c r="B6399" s="6" t="s">
        <v>4405</v>
      </c>
      <c r="C6399" s="7" t="s">
        <v>156</v>
      </c>
      <c r="D6399" s="7" t="s">
        <v>4794</v>
      </c>
      <c r="E6399" s="8" t="s">
        <v>2383</v>
      </c>
      <c r="F6399" s="7" t="s">
        <v>711</v>
      </c>
      <c r="G6399" s="7" t="s">
        <v>214</v>
      </c>
      <c r="H6399" s="5">
        <v>17</v>
      </c>
      <c r="I6399" s="5">
        <v>15</v>
      </c>
      <c r="J6399" s="5">
        <v>120</v>
      </c>
      <c r="K6399" s="5">
        <v>99</v>
      </c>
      <c r="L6399" s="9">
        <f t="shared" si="198"/>
        <v>22</v>
      </c>
      <c r="M6399" s="9" t="str">
        <f t="shared" si="199"/>
        <v>low</v>
      </c>
      <c r="N6399" s="10">
        <v>-39.015001574065536</v>
      </c>
      <c r="O6399" s="11">
        <v>1.1677349539240822E-2</v>
      </c>
      <c r="P6399" s="7" t="s">
        <v>1461</v>
      </c>
      <c r="Q6399" s="7" t="s">
        <v>1469</v>
      </c>
      <c r="R6399" s="12"/>
    </row>
    <row r="6400" spans="1:18" ht="15.75" x14ac:dyDescent="0.2">
      <c r="A6400" s="5">
        <v>5205896</v>
      </c>
      <c r="B6400" s="6" t="s">
        <v>3239</v>
      </c>
      <c r="C6400" s="7" t="s">
        <v>153</v>
      </c>
      <c r="D6400" s="7" t="s">
        <v>4398</v>
      </c>
      <c r="E6400" s="8" t="s">
        <v>2383</v>
      </c>
      <c r="F6400" s="7" t="s">
        <v>4887</v>
      </c>
      <c r="G6400" s="7" t="s">
        <v>215</v>
      </c>
      <c r="H6400" s="5">
        <v>35</v>
      </c>
      <c r="I6400" s="5">
        <v>15</v>
      </c>
      <c r="J6400" s="5">
        <v>110</v>
      </c>
      <c r="K6400" s="5">
        <v>95</v>
      </c>
      <c r="L6400" s="9">
        <f t="shared" si="198"/>
        <v>22</v>
      </c>
      <c r="M6400" s="9" t="str">
        <f t="shared" si="199"/>
        <v>low</v>
      </c>
      <c r="N6400" s="10">
        <v>-77.185798495360359</v>
      </c>
      <c r="O6400" s="11">
        <v>9.3451851862482727E-3</v>
      </c>
      <c r="P6400" s="7" t="s">
        <v>1461</v>
      </c>
      <c r="Q6400" s="7" t="s">
        <v>1469</v>
      </c>
      <c r="R6400" s="12"/>
    </row>
    <row r="6401" spans="1:18" ht="15.75" x14ac:dyDescent="0.2">
      <c r="A6401" s="5">
        <v>5205895</v>
      </c>
      <c r="B6401" s="6" t="s">
        <v>3239</v>
      </c>
      <c r="C6401" s="7" t="s">
        <v>66</v>
      </c>
      <c r="D6401" s="7" t="s">
        <v>4897</v>
      </c>
      <c r="E6401" s="8" t="s">
        <v>2383</v>
      </c>
      <c r="F6401" s="7" t="s">
        <v>4898</v>
      </c>
      <c r="G6401" s="7" t="s">
        <v>214</v>
      </c>
      <c r="H6401" s="5">
        <v>45</v>
      </c>
      <c r="I6401" s="5">
        <v>15</v>
      </c>
      <c r="J6401" s="5">
        <v>12</v>
      </c>
      <c r="K6401" s="5">
        <v>86</v>
      </c>
      <c r="L6401" s="9">
        <f t="shared" si="198"/>
        <v>18</v>
      </c>
      <c r="M6401" s="9" t="str">
        <f t="shared" si="199"/>
        <v>MID</v>
      </c>
      <c r="N6401" s="10">
        <v>-77.602595370386553</v>
      </c>
      <c r="O6401" s="11">
        <v>4.6918634252506308E-3</v>
      </c>
      <c r="P6401" s="7" t="s">
        <v>1461</v>
      </c>
      <c r="Q6401" s="7" t="s">
        <v>1469</v>
      </c>
      <c r="R6401" s="12"/>
    </row>
    <row r="6402" spans="1:18" ht="15.75" x14ac:dyDescent="0.2">
      <c r="A6402" s="5">
        <v>5307705</v>
      </c>
      <c r="B6402" s="6" t="s">
        <v>2394</v>
      </c>
      <c r="C6402" s="7" t="s">
        <v>62</v>
      </c>
      <c r="D6402" s="7" t="s">
        <v>4111</v>
      </c>
      <c r="E6402" s="8" t="s">
        <v>2383</v>
      </c>
      <c r="F6402" s="7" t="s">
        <v>5103</v>
      </c>
      <c r="G6402" s="7" t="s">
        <v>214</v>
      </c>
      <c r="H6402" s="5">
        <v>42</v>
      </c>
      <c r="I6402" s="5">
        <v>15</v>
      </c>
      <c r="J6402" s="5">
        <v>110</v>
      </c>
      <c r="K6402" s="5">
        <v>96</v>
      </c>
      <c r="L6402" s="9">
        <f t="shared" ref="L6402:L6465" si="200">IF(OR(I6402&gt;3,I6402&lt;15),I6402,0)+IF(H6402&lt;=60,3,IF(H6402&gt;60,0,0))+IF(J6402&gt;120,6,IF((J6402&gt;=60),4,IF(J6402&lt;60,0,0)))</f>
        <v>22</v>
      </c>
      <c r="M6402" s="9" t="str">
        <f t="shared" ref="M6402:M6465" si="201">IF(AND(L6402&gt;=3,L6402&lt;=10),"high",IF(AND(L6402&gt;=11,L6402&lt;=18),"MID",IF(AND(L6402&gt;=19,L6402&lt;=24),"low","no")))</f>
        <v>low</v>
      </c>
      <c r="N6402" s="10">
        <v>-49.254825185140362</v>
      </c>
      <c r="O6402" s="11">
        <v>1.0882638889597729E-2</v>
      </c>
      <c r="P6402" s="7" t="s">
        <v>1461</v>
      </c>
      <c r="Q6402" s="7" t="s">
        <v>1469</v>
      </c>
      <c r="R6402" s="12"/>
    </row>
    <row r="6403" spans="1:18" ht="15.75" x14ac:dyDescent="0.2">
      <c r="A6403" s="5">
        <v>5378073</v>
      </c>
      <c r="B6403" s="6" t="s">
        <v>3237</v>
      </c>
      <c r="C6403" s="7" t="s">
        <v>62</v>
      </c>
      <c r="D6403" s="7" t="s">
        <v>5130</v>
      </c>
      <c r="E6403" s="8" t="s">
        <v>2383</v>
      </c>
      <c r="F6403" s="7" t="s">
        <v>5131</v>
      </c>
      <c r="G6403" s="7" t="s">
        <v>214</v>
      </c>
      <c r="H6403" s="5">
        <v>45</v>
      </c>
      <c r="I6403" s="5">
        <v>15</v>
      </c>
      <c r="J6403" s="5">
        <v>130</v>
      </c>
      <c r="K6403" s="5">
        <v>99</v>
      </c>
      <c r="L6403" s="9">
        <f t="shared" si="200"/>
        <v>24</v>
      </c>
      <c r="M6403" s="9" t="str">
        <f t="shared" si="201"/>
        <v>low</v>
      </c>
      <c r="N6403" s="10">
        <v>-27.43535567131039</v>
      </c>
      <c r="O6403" s="11">
        <v>5.5240393485291861E-3</v>
      </c>
      <c r="P6403" s="7" t="s">
        <v>1461</v>
      </c>
      <c r="Q6403" s="7" t="s">
        <v>1469</v>
      </c>
      <c r="R6403" s="12"/>
    </row>
    <row r="6404" spans="1:18" ht="15.75" x14ac:dyDescent="0.2">
      <c r="A6404" s="5">
        <v>5375778</v>
      </c>
      <c r="B6404" s="6" t="s">
        <v>2586</v>
      </c>
      <c r="C6404" s="7" t="s">
        <v>66</v>
      </c>
      <c r="D6404" s="7" t="s">
        <v>5207</v>
      </c>
      <c r="E6404" s="8" t="s">
        <v>2383</v>
      </c>
      <c r="F6404" s="7" t="s">
        <v>225</v>
      </c>
      <c r="G6404" s="7" t="s">
        <v>214</v>
      </c>
      <c r="H6404" s="5">
        <v>20</v>
      </c>
      <c r="I6404" s="5">
        <v>15</v>
      </c>
      <c r="J6404" s="5">
        <v>120</v>
      </c>
      <c r="K6404" s="5">
        <v>95</v>
      </c>
      <c r="L6404" s="9">
        <f t="shared" si="200"/>
        <v>22</v>
      </c>
      <c r="M6404" s="9" t="str">
        <f t="shared" si="201"/>
        <v>low</v>
      </c>
      <c r="N6404" s="10">
        <v>-30.299860300918226</v>
      </c>
      <c r="O6404" s="13">
        <v>7.5923263939330354E-3</v>
      </c>
      <c r="P6404" s="7" t="s">
        <v>1461</v>
      </c>
      <c r="Q6404" s="7" t="s">
        <v>1469</v>
      </c>
      <c r="R6404" s="12"/>
    </row>
    <row r="6405" spans="1:18" ht="15.75" x14ac:dyDescent="0.2">
      <c r="A6405" s="5">
        <v>5376143</v>
      </c>
      <c r="B6405" s="6" t="s">
        <v>2586</v>
      </c>
      <c r="C6405" s="7" t="s">
        <v>66</v>
      </c>
      <c r="D6405" s="7" t="s">
        <v>3671</v>
      </c>
      <c r="E6405" s="8" t="s">
        <v>2383</v>
      </c>
      <c r="F6405" s="7" t="s">
        <v>930</v>
      </c>
      <c r="G6405" s="7" t="s">
        <v>214</v>
      </c>
      <c r="H6405" s="5">
        <v>23</v>
      </c>
      <c r="I6405" s="5">
        <v>15</v>
      </c>
      <c r="J6405" s="5">
        <v>110</v>
      </c>
      <c r="K6405" s="5">
        <v>95</v>
      </c>
      <c r="L6405" s="9">
        <f t="shared" si="200"/>
        <v>22</v>
      </c>
      <c r="M6405" s="9" t="str">
        <f t="shared" si="201"/>
        <v>low</v>
      </c>
      <c r="N6405" s="10">
        <v>-30.52058232640411</v>
      </c>
      <c r="O6405" s="13">
        <v>6.3177430565701798E-3</v>
      </c>
      <c r="P6405" s="7" t="s">
        <v>1461</v>
      </c>
      <c r="Q6405" s="7" t="s">
        <v>1469</v>
      </c>
      <c r="R6405" s="12"/>
    </row>
    <row r="6406" spans="1:18" ht="15.75" x14ac:dyDescent="0.2">
      <c r="A6406" s="5">
        <v>5342962</v>
      </c>
      <c r="B6406" s="6" t="s">
        <v>3921</v>
      </c>
      <c r="C6406" s="7" t="s">
        <v>62</v>
      </c>
      <c r="D6406" s="7" t="s">
        <v>5280</v>
      </c>
      <c r="E6406" s="8" t="s">
        <v>2383</v>
      </c>
      <c r="F6406" s="7" t="s">
        <v>526</v>
      </c>
      <c r="G6406" s="7" t="s">
        <v>214</v>
      </c>
      <c r="H6406" s="5">
        <v>20</v>
      </c>
      <c r="I6406" s="5">
        <v>15</v>
      </c>
      <c r="J6406" s="5">
        <v>120</v>
      </c>
      <c r="K6406" s="5">
        <v>96</v>
      </c>
      <c r="L6406" s="9">
        <f t="shared" si="200"/>
        <v>22</v>
      </c>
      <c r="M6406" s="9" t="str">
        <f t="shared" si="201"/>
        <v>low</v>
      </c>
      <c r="N6406" s="10">
        <v>-43.032313032425009</v>
      </c>
      <c r="O6406" s="13">
        <v>2.2319791678455658E-3</v>
      </c>
      <c r="P6406" s="7" t="s">
        <v>1461</v>
      </c>
      <c r="Q6406" s="7" t="s">
        <v>1469</v>
      </c>
      <c r="R6406" s="12"/>
    </row>
    <row r="6407" spans="1:18" ht="15.75" x14ac:dyDescent="0.2">
      <c r="A6407" s="5">
        <v>5205955</v>
      </c>
      <c r="B6407" s="6" t="s">
        <v>3239</v>
      </c>
      <c r="C6407" s="7" t="s">
        <v>143</v>
      </c>
      <c r="D6407" s="7" t="s">
        <v>5294</v>
      </c>
      <c r="E6407" s="8" t="s">
        <v>2383</v>
      </c>
      <c r="F6407" s="7" t="s">
        <v>5295</v>
      </c>
      <c r="G6407" s="7" t="s">
        <v>214</v>
      </c>
      <c r="H6407" s="5">
        <v>35</v>
      </c>
      <c r="I6407" s="5">
        <v>15</v>
      </c>
      <c r="J6407" s="5">
        <v>110</v>
      </c>
      <c r="K6407" s="5">
        <v>98</v>
      </c>
      <c r="L6407" s="9">
        <f t="shared" si="200"/>
        <v>22</v>
      </c>
      <c r="M6407" s="9" t="str">
        <f t="shared" si="201"/>
        <v>low</v>
      </c>
      <c r="N6407" s="10">
        <v>-89.297181863417791</v>
      </c>
      <c r="O6407" s="13">
        <v>4.2529745405772701E-3</v>
      </c>
      <c r="P6407" s="7" t="s">
        <v>1461</v>
      </c>
      <c r="Q6407" s="7" t="s">
        <v>1469</v>
      </c>
      <c r="R6407" s="12"/>
    </row>
    <row r="6408" spans="1:18" ht="15.75" x14ac:dyDescent="0.2">
      <c r="A6408" s="5">
        <v>5311630</v>
      </c>
      <c r="B6408" s="6" t="s">
        <v>4405</v>
      </c>
      <c r="C6408" s="7" t="s">
        <v>143</v>
      </c>
      <c r="D6408" s="7" t="s">
        <v>5484</v>
      </c>
      <c r="E6408" s="8" t="s">
        <v>2383</v>
      </c>
      <c r="F6408" s="7" t="s">
        <v>5485</v>
      </c>
      <c r="G6408" s="7" t="s">
        <v>214</v>
      </c>
      <c r="H6408" s="5">
        <v>36</v>
      </c>
      <c r="I6408" s="5">
        <v>15</v>
      </c>
      <c r="J6408" s="5">
        <v>120</v>
      </c>
      <c r="K6408" s="5">
        <v>98</v>
      </c>
      <c r="L6408" s="9">
        <f t="shared" si="200"/>
        <v>22</v>
      </c>
      <c r="M6408" s="9" t="str">
        <f t="shared" si="201"/>
        <v>low</v>
      </c>
      <c r="N6408" s="10">
        <v>-58.870440775477618</v>
      </c>
      <c r="O6408" s="11">
        <v>1.7505937496025581E-2</v>
      </c>
      <c r="P6408" s="7" t="s">
        <v>1461</v>
      </c>
      <c r="Q6408" s="7" t="s">
        <v>1469</v>
      </c>
      <c r="R6408" s="12"/>
    </row>
    <row r="6409" spans="1:18" ht="15.75" x14ac:dyDescent="0.2">
      <c r="A6409" s="5">
        <v>5343814</v>
      </c>
      <c r="B6409" s="6" t="s">
        <v>3921</v>
      </c>
      <c r="C6409" s="7" t="s">
        <v>66</v>
      </c>
      <c r="D6409" s="7" t="s">
        <v>5571</v>
      </c>
      <c r="E6409" s="8" t="s">
        <v>2383</v>
      </c>
      <c r="F6409" s="7" t="s">
        <v>5572</v>
      </c>
      <c r="G6409" s="7" t="s">
        <v>214</v>
      </c>
      <c r="H6409" s="5">
        <v>29</v>
      </c>
      <c r="I6409" s="5">
        <v>15</v>
      </c>
      <c r="J6409" s="5">
        <v>110</v>
      </c>
      <c r="K6409" s="5">
        <v>92</v>
      </c>
      <c r="L6409" s="9">
        <f t="shared" si="200"/>
        <v>22</v>
      </c>
      <c r="M6409" s="9" t="str">
        <f t="shared" si="201"/>
        <v>low</v>
      </c>
      <c r="N6409" s="10">
        <v>-50.979655358751188</v>
      </c>
      <c r="O6409" s="11">
        <v>3.0356134229805321E-3</v>
      </c>
      <c r="P6409" s="7" t="s">
        <v>1461</v>
      </c>
      <c r="Q6409" s="7" t="s">
        <v>1469</v>
      </c>
      <c r="R6409" s="12"/>
    </row>
    <row r="6410" spans="1:18" ht="15.75" x14ac:dyDescent="0.2">
      <c r="A6410" s="5">
        <v>5270200</v>
      </c>
      <c r="B6410" s="6" t="s">
        <v>3435</v>
      </c>
      <c r="C6410" s="7" t="s">
        <v>140</v>
      </c>
      <c r="D6410" s="7" t="s">
        <v>5683</v>
      </c>
      <c r="E6410" s="8" t="s">
        <v>2383</v>
      </c>
      <c r="F6410" s="7" t="s">
        <v>5684</v>
      </c>
      <c r="G6410" s="7" t="s">
        <v>214</v>
      </c>
      <c r="H6410" s="5">
        <v>15</v>
      </c>
      <c r="I6410" s="5">
        <v>15</v>
      </c>
      <c r="J6410" s="5">
        <v>13</v>
      </c>
      <c r="K6410" s="5">
        <v>97</v>
      </c>
      <c r="L6410" s="9">
        <f t="shared" si="200"/>
        <v>18</v>
      </c>
      <c r="M6410" s="9" t="str">
        <f t="shared" si="201"/>
        <v>MID</v>
      </c>
      <c r="N6410" s="10">
        <v>-77.884761805544258</v>
      </c>
      <c r="O6410" s="11">
        <v>9.2816782416775823E-3</v>
      </c>
      <c r="P6410" s="7" t="s">
        <v>1461</v>
      </c>
      <c r="Q6410" s="7" t="s">
        <v>1469</v>
      </c>
      <c r="R6410" s="12"/>
    </row>
    <row r="6411" spans="1:18" ht="15.75" x14ac:dyDescent="0.2">
      <c r="A6411" s="5">
        <v>5313881</v>
      </c>
      <c r="B6411" s="6" t="s">
        <v>5365</v>
      </c>
      <c r="C6411" s="7" t="s">
        <v>66</v>
      </c>
      <c r="D6411" s="7" t="s">
        <v>5714</v>
      </c>
      <c r="E6411" s="8" t="s">
        <v>2383</v>
      </c>
      <c r="F6411" s="7" t="s">
        <v>1170</v>
      </c>
      <c r="G6411" s="7" t="s">
        <v>214</v>
      </c>
      <c r="H6411" s="5">
        <v>60</v>
      </c>
      <c r="I6411" s="5">
        <v>15</v>
      </c>
      <c r="J6411" s="5">
        <v>120</v>
      </c>
      <c r="K6411" s="5">
        <v>88</v>
      </c>
      <c r="L6411" s="9">
        <f t="shared" si="200"/>
        <v>22</v>
      </c>
      <c r="M6411" s="9" t="str">
        <f t="shared" si="201"/>
        <v>low</v>
      </c>
      <c r="N6411" s="10">
        <v>-64.552426504618779</v>
      </c>
      <c r="O6411" s="11">
        <v>1.6090509256173391E-2</v>
      </c>
      <c r="P6411" s="7" t="s">
        <v>1461</v>
      </c>
      <c r="Q6411" s="7" t="s">
        <v>1469</v>
      </c>
      <c r="R6411" s="12"/>
    </row>
    <row r="6412" spans="1:18" ht="15.75" x14ac:dyDescent="0.2">
      <c r="A6412" s="5">
        <v>5313881</v>
      </c>
      <c r="B6412" s="6" t="s">
        <v>5365</v>
      </c>
      <c r="C6412" s="7" t="s">
        <v>66</v>
      </c>
      <c r="D6412" s="7" t="s">
        <v>5714</v>
      </c>
      <c r="E6412" s="8" t="s">
        <v>2383</v>
      </c>
      <c r="F6412" s="7" t="s">
        <v>1101</v>
      </c>
      <c r="G6412" s="7" t="s">
        <v>214</v>
      </c>
      <c r="H6412" s="5">
        <v>64</v>
      </c>
      <c r="I6412" s="5">
        <v>15</v>
      </c>
      <c r="J6412" s="5">
        <v>120</v>
      </c>
      <c r="K6412" s="5">
        <v>94</v>
      </c>
      <c r="L6412" s="9">
        <f t="shared" si="200"/>
        <v>19</v>
      </c>
      <c r="M6412" s="9" t="str">
        <f t="shared" si="201"/>
        <v>low</v>
      </c>
      <c r="N6412" s="10">
        <v>-64.594093171312124</v>
      </c>
      <c r="O6412" s="11">
        <v>1.6090509256173391E-2</v>
      </c>
      <c r="P6412" s="7" t="s">
        <v>1461</v>
      </c>
      <c r="Q6412" s="7" t="s">
        <v>1469</v>
      </c>
      <c r="R6412" s="12"/>
    </row>
    <row r="6413" spans="1:18" ht="15.75" x14ac:dyDescent="0.2">
      <c r="A6413" s="5">
        <v>5344256</v>
      </c>
      <c r="B6413" s="6" t="s">
        <v>3921</v>
      </c>
      <c r="C6413" s="7" t="s">
        <v>66</v>
      </c>
      <c r="D6413" s="7" t="s">
        <v>5727</v>
      </c>
      <c r="E6413" s="8" t="s">
        <v>2383</v>
      </c>
      <c r="F6413" s="7" t="s">
        <v>1126</v>
      </c>
      <c r="G6413" s="7" t="s">
        <v>214</v>
      </c>
      <c r="H6413" s="5">
        <v>19</v>
      </c>
      <c r="I6413" s="5">
        <v>15</v>
      </c>
      <c r="J6413" s="5">
        <v>120</v>
      </c>
      <c r="K6413" s="5">
        <v>96</v>
      </c>
      <c r="L6413" s="9">
        <f t="shared" si="200"/>
        <v>22</v>
      </c>
      <c r="M6413" s="9" t="str">
        <f t="shared" si="201"/>
        <v>low</v>
      </c>
      <c r="N6413" s="10">
        <v>-55.300915509251354</v>
      </c>
      <c r="O6413" s="11">
        <v>2.9905555566074327E-3</v>
      </c>
      <c r="P6413" s="7" t="s">
        <v>1461</v>
      </c>
      <c r="Q6413" s="7" t="s">
        <v>1469</v>
      </c>
      <c r="R6413" s="12"/>
    </row>
    <row r="6414" spans="1:18" ht="15.75" x14ac:dyDescent="0.2">
      <c r="A6414" s="5">
        <v>5313881</v>
      </c>
      <c r="B6414" s="6" t="s">
        <v>5365</v>
      </c>
      <c r="C6414" s="7" t="s">
        <v>66</v>
      </c>
      <c r="D6414" s="7" t="s">
        <v>5714</v>
      </c>
      <c r="E6414" s="8" t="s">
        <v>2383</v>
      </c>
      <c r="F6414" s="7" t="s">
        <v>5756</v>
      </c>
      <c r="G6414" s="7" t="s">
        <v>214</v>
      </c>
      <c r="H6414" s="5">
        <v>53</v>
      </c>
      <c r="I6414" s="5">
        <v>15</v>
      </c>
      <c r="J6414" s="5">
        <v>130</v>
      </c>
      <c r="K6414" s="5">
        <v>93</v>
      </c>
      <c r="L6414" s="9">
        <f t="shared" si="200"/>
        <v>24</v>
      </c>
      <c r="M6414" s="9" t="str">
        <f t="shared" si="201"/>
        <v>low</v>
      </c>
      <c r="N6414" s="10">
        <v>-65.760759837918158</v>
      </c>
      <c r="O6414" s="11">
        <v>1.6090509256173391E-2</v>
      </c>
      <c r="P6414" s="7" t="s">
        <v>1461</v>
      </c>
      <c r="Q6414" s="7" t="s">
        <v>1469</v>
      </c>
      <c r="R6414" s="12"/>
    </row>
    <row r="6415" spans="1:18" ht="15.75" x14ac:dyDescent="0.2">
      <c r="A6415" s="5">
        <v>5312795</v>
      </c>
      <c r="B6415" s="6" t="s">
        <v>4405</v>
      </c>
      <c r="C6415" s="7" t="s">
        <v>66</v>
      </c>
      <c r="D6415" s="7" t="s">
        <v>5921</v>
      </c>
      <c r="E6415" s="8" t="s">
        <v>2383</v>
      </c>
      <c r="F6415" s="7" t="s">
        <v>5922</v>
      </c>
      <c r="G6415" s="7" t="s">
        <v>215</v>
      </c>
      <c r="H6415" s="5">
        <v>69</v>
      </c>
      <c r="I6415" s="5">
        <v>15</v>
      </c>
      <c r="J6415" s="5">
        <v>130</v>
      </c>
      <c r="K6415" s="5">
        <v>98</v>
      </c>
      <c r="L6415" s="9">
        <f t="shared" si="200"/>
        <v>21</v>
      </c>
      <c r="M6415" s="9" t="str">
        <f t="shared" si="201"/>
        <v>low</v>
      </c>
      <c r="N6415" s="10">
        <v>-70.551863032422261</v>
      </c>
      <c r="O6415" s="11">
        <v>9.3904282402945682E-3</v>
      </c>
      <c r="P6415" s="7" t="s">
        <v>1461</v>
      </c>
      <c r="Q6415" s="7" t="s">
        <v>1469</v>
      </c>
      <c r="R6415" s="12"/>
    </row>
    <row r="6416" spans="1:18" ht="15.75" x14ac:dyDescent="0.2">
      <c r="A6416" s="5">
        <v>5271909</v>
      </c>
      <c r="B6416" s="6" t="s">
        <v>4805</v>
      </c>
      <c r="C6416" s="7" t="s">
        <v>143</v>
      </c>
      <c r="D6416" s="7" t="s">
        <v>5975</v>
      </c>
      <c r="E6416" s="8" t="s">
        <v>2383</v>
      </c>
      <c r="F6416" s="7" t="s">
        <v>5976</v>
      </c>
      <c r="G6416" s="7" t="s">
        <v>215</v>
      </c>
      <c r="H6416" s="5">
        <v>50</v>
      </c>
      <c r="I6416" s="5">
        <v>15</v>
      </c>
      <c r="J6416" s="5">
        <v>124</v>
      </c>
      <c r="K6416" s="5">
        <v>98</v>
      </c>
      <c r="L6416" s="9">
        <f t="shared" si="200"/>
        <v>24</v>
      </c>
      <c r="M6416" s="9" t="str">
        <f t="shared" si="201"/>
        <v>low</v>
      </c>
      <c r="N6416" s="10">
        <v>-85.193473148137855</v>
      </c>
      <c r="O6416" s="11">
        <v>1.0721689810452517E-2</v>
      </c>
      <c r="P6416" s="7" t="s">
        <v>1461</v>
      </c>
      <c r="Q6416" s="7" t="s">
        <v>1469</v>
      </c>
      <c r="R6416" s="12"/>
    </row>
    <row r="6417" spans="1:18" ht="15.75" x14ac:dyDescent="0.2">
      <c r="A6417" s="5">
        <v>5343814</v>
      </c>
      <c r="B6417" s="6" t="s">
        <v>3921</v>
      </c>
      <c r="C6417" s="7" t="s">
        <v>66</v>
      </c>
      <c r="D6417" s="7" t="s">
        <v>5571</v>
      </c>
      <c r="E6417" s="8" t="s">
        <v>2383</v>
      </c>
      <c r="F6417" s="7" t="s">
        <v>5986</v>
      </c>
      <c r="G6417" s="7" t="s">
        <v>214</v>
      </c>
      <c r="H6417" s="5">
        <v>6</v>
      </c>
      <c r="I6417" s="5">
        <v>15</v>
      </c>
      <c r="J6417" s="5">
        <v>100</v>
      </c>
      <c r="K6417" s="5">
        <v>96</v>
      </c>
      <c r="L6417" s="9">
        <f t="shared" si="200"/>
        <v>22</v>
      </c>
      <c r="M6417" s="9" t="str">
        <f t="shared" si="201"/>
        <v>low</v>
      </c>
      <c r="N6417" s="10">
        <v>-62.312988692145154</v>
      </c>
      <c r="O6417" s="11">
        <v>3.0356134229805321E-3</v>
      </c>
      <c r="P6417" s="7" t="s">
        <v>1461</v>
      </c>
      <c r="Q6417" s="7" t="s">
        <v>1469</v>
      </c>
      <c r="R6417" s="12"/>
    </row>
    <row r="6418" spans="1:18" ht="15.75" x14ac:dyDescent="0.2">
      <c r="A6418" s="5">
        <v>5378091</v>
      </c>
      <c r="B6418" s="6" t="s">
        <v>3237</v>
      </c>
      <c r="C6418" s="7" t="s">
        <v>66</v>
      </c>
      <c r="D6418" s="7" t="s">
        <v>6076</v>
      </c>
      <c r="E6418" s="8" t="s">
        <v>2383</v>
      </c>
      <c r="F6418" s="7" t="s">
        <v>6077</v>
      </c>
      <c r="G6418" s="7" t="s">
        <v>215</v>
      </c>
      <c r="H6418" s="5">
        <v>36</v>
      </c>
      <c r="I6418" s="5">
        <v>15</v>
      </c>
      <c r="J6418" s="5">
        <v>110</v>
      </c>
      <c r="K6418" s="5">
        <v>95</v>
      </c>
      <c r="L6418" s="9">
        <f t="shared" si="200"/>
        <v>22</v>
      </c>
      <c r="M6418" s="9" t="str">
        <f t="shared" si="201"/>
        <v>low</v>
      </c>
      <c r="N6418" s="10">
        <v>-54.014163229156111</v>
      </c>
      <c r="O6418" s="11">
        <v>4.9199884233530611E-3</v>
      </c>
      <c r="P6418" s="7" t="s">
        <v>1461</v>
      </c>
      <c r="Q6418" s="7" t="s">
        <v>1469</v>
      </c>
      <c r="R6418" s="12"/>
    </row>
    <row r="6419" spans="1:18" ht="15.75" x14ac:dyDescent="0.2">
      <c r="A6419" s="5">
        <v>5378091</v>
      </c>
      <c r="B6419" s="6" t="s">
        <v>3237</v>
      </c>
      <c r="C6419" s="7" t="s">
        <v>66</v>
      </c>
      <c r="D6419" s="7" t="s">
        <v>6076</v>
      </c>
      <c r="E6419" s="8" t="s">
        <v>2383</v>
      </c>
      <c r="F6419" s="7" t="s">
        <v>6078</v>
      </c>
      <c r="G6419" s="7" t="s">
        <v>214</v>
      </c>
      <c r="H6419" s="5">
        <v>4</v>
      </c>
      <c r="I6419" s="5">
        <v>15</v>
      </c>
      <c r="J6419" s="5">
        <v>100</v>
      </c>
      <c r="K6419" s="5">
        <v>96</v>
      </c>
      <c r="L6419" s="9">
        <f t="shared" si="200"/>
        <v>22</v>
      </c>
      <c r="M6419" s="9" t="str">
        <f t="shared" si="201"/>
        <v>low</v>
      </c>
      <c r="N6419" s="10">
        <v>-54.055829895849456</v>
      </c>
      <c r="O6419" s="11">
        <v>4.9199884233530611E-3</v>
      </c>
      <c r="P6419" s="7" t="s">
        <v>1461</v>
      </c>
      <c r="Q6419" s="7" t="s">
        <v>1469</v>
      </c>
      <c r="R6419" s="12"/>
    </row>
    <row r="6420" spans="1:18" ht="15.75" x14ac:dyDescent="0.2">
      <c r="A6420" s="5">
        <v>5232901</v>
      </c>
      <c r="B6420" s="6" t="s">
        <v>4525</v>
      </c>
      <c r="C6420" s="7" t="s">
        <v>66</v>
      </c>
      <c r="D6420" s="7" t="s">
        <v>4714</v>
      </c>
      <c r="E6420" s="8" t="s">
        <v>2383</v>
      </c>
      <c r="F6420" s="7" t="s">
        <v>6082</v>
      </c>
      <c r="G6420" s="7" t="s">
        <v>214</v>
      </c>
      <c r="H6420" s="5">
        <v>37</v>
      </c>
      <c r="I6420" s="5">
        <v>15</v>
      </c>
      <c r="J6420" s="5">
        <v>110</v>
      </c>
      <c r="K6420" s="5">
        <v>96</v>
      </c>
      <c r="L6420" s="9">
        <f t="shared" si="200"/>
        <v>22</v>
      </c>
      <c r="M6420" s="9" t="str">
        <f t="shared" si="201"/>
        <v>low</v>
      </c>
      <c r="N6420" s="10">
        <v>-101.75810929400177</v>
      </c>
      <c r="O6420" s="11">
        <v>4.6683680557180196E-3</v>
      </c>
      <c r="P6420" s="7" t="s">
        <v>1461</v>
      </c>
      <c r="Q6420" s="7" t="s">
        <v>1469</v>
      </c>
      <c r="R6420" s="12"/>
    </row>
    <row r="6421" spans="1:18" ht="15.75" x14ac:dyDescent="0.2">
      <c r="A6421" s="5">
        <v>5271876</v>
      </c>
      <c r="B6421" s="6" t="s">
        <v>4805</v>
      </c>
      <c r="C6421" s="7" t="s">
        <v>62</v>
      </c>
      <c r="D6421" s="7" t="s">
        <v>6121</v>
      </c>
      <c r="E6421" s="8" t="s">
        <v>2383</v>
      </c>
      <c r="F6421" s="7" t="s">
        <v>1441</v>
      </c>
      <c r="G6421" s="7" t="s">
        <v>215</v>
      </c>
      <c r="H6421" s="5">
        <v>15</v>
      </c>
      <c r="I6421" s="5">
        <v>15</v>
      </c>
      <c r="J6421" s="5">
        <v>120</v>
      </c>
      <c r="K6421" s="5">
        <v>99</v>
      </c>
      <c r="L6421" s="9">
        <f t="shared" si="200"/>
        <v>22</v>
      </c>
      <c r="M6421" s="9" t="str">
        <f t="shared" si="201"/>
        <v>low</v>
      </c>
      <c r="N6421" s="10">
        <v>-89.37184528936632</v>
      </c>
      <c r="O6421" s="11">
        <v>5.7689814784680493E-3</v>
      </c>
      <c r="P6421" s="7" t="s">
        <v>1461</v>
      </c>
      <c r="Q6421" s="7" t="s">
        <v>1469</v>
      </c>
      <c r="R6421" s="12"/>
    </row>
    <row r="6422" spans="1:18" ht="15.75" x14ac:dyDescent="0.2">
      <c r="A6422" s="5">
        <v>5312430</v>
      </c>
      <c r="B6422" s="6" t="s">
        <v>4405</v>
      </c>
      <c r="C6422" s="7" t="s">
        <v>54</v>
      </c>
      <c r="D6422" s="7" t="s">
        <v>6131</v>
      </c>
      <c r="E6422" s="8" t="s">
        <v>2383</v>
      </c>
      <c r="F6422" s="7" t="s">
        <v>6132</v>
      </c>
      <c r="G6422" s="7" t="s">
        <v>215</v>
      </c>
      <c r="H6422" s="5">
        <v>22</v>
      </c>
      <c r="I6422" s="5">
        <v>15</v>
      </c>
      <c r="J6422" s="5">
        <v>130</v>
      </c>
      <c r="K6422" s="5">
        <v>96</v>
      </c>
      <c r="L6422" s="9">
        <f t="shared" si="200"/>
        <v>24</v>
      </c>
      <c r="M6422" s="9" t="str">
        <f t="shared" si="201"/>
        <v>low</v>
      </c>
      <c r="N6422" s="10">
        <v>-76.570755046253907</v>
      </c>
      <c r="O6422" s="11">
        <v>9.296678239479661E-3</v>
      </c>
      <c r="P6422" s="7" t="s">
        <v>1461</v>
      </c>
      <c r="Q6422" s="7" t="s">
        <v>1469</v>
      </c>
      <c r="R6422" s="12"/>
    </row>
    <row r="6423" spans="1:18" ht="15.75" x14ac:dyDescent="0.2">
      <c r="A6423" s="5">
        <v>5271627</v>
      </c>
      <c r="B6423" s="6" t="s">
        <v>4805</v>
      </c>
      <c r="C6423" s="7" t="s">
        <v>62</v>
      </c>
      <c r="D6423" s="7" t="s">
        <v>6140</v>
      </c>
      <c r="E6423" s="8" t="s">
        <v>2383</v>
      </c>
      <c r="F6423" s="7" t="s">
        <v>6141</v>
      </c>
      <c r="G6423" s="7" t="s">
        <v>215</v>
      </c>
      <c r="H6423" s="5">
        <v>20</v>
      </c>
      <c r="I6423" s="5">
        <v>15</v>
      </c>
      <c r="J6423" s="5">
        <v>124</v>
      </c>
      <c r="K6423" s="5">
        <v>100</v>
      </c>
      <c r="L6423" s="9">
        <f t="shared" si="200"/>
        <v>24</v>
      </c>
      <c r="M6423" s="9" t="str">
        <f t="shared" si="201"/>
        <v>low</v>
      </c>
      <c r="N6423" s="10">
        <v>-89.969061145791784</v>
      </c>
      <c r="O6423" s="11">
        <v>4.5248842579894699E-3</v>
      </c>
      <c r="P6423" s="7" t="s">
        <v>1461</v>
      </c>
      <c r="Q6423" s="7" t="s">
        <v>1469</v>
      </c>
      <c r="R6423" s="12"/>
    </row>
    <row r="6424" spans="1:18" ht="15.75" x14ac:dyDescent="0.2">
      <c r="A6424" s="5">
        <v>5235356</v>
      </c>
      <c r="B6424" s="6" t="s">
        <v>4525</v>
      </c>
      <c r="C6424" s="7" t="s">
        <v>62</v>
      </c>
      <c r="D6424" s="7" t="s">
        <v>6344</v>
      </c>
      <c r="E6424" s="8" t="s">
        <v>2383</v>
      </c>
      <c r="F6424" s="7" t="s">
        <v>1782</v>
      </c>
      <c r="G6424" s="7" t="s">
        <v>214</v>
      </c>
      <c r="H6424" s="5">
        <v>14</v>
      </c>
      <c r="I6424" s="5">
        <v>15</v>
      </c>
      <c r="J6424" s="5">
        <v>120</v>
      </c>
      <c r="K6424" s="5">
        <v>95</v>
      </c>
      <c r="L6424" s="9">
        <f t="shared" si="200"/>
        <v>22</v>
      </c>
      <c r="M6424" s="9" t="str">
        <f t="shared" si="201"/>
        <v>low</v>
      </c>
      <c r="N6424" s="10">
        <v>-108.20871689810156</v>
      </c>
      <c r="O6424" s="11">
        <v>3.4989236082765274E-3</v>
      </c>
      <c r="P6424" s="7" t="s">
        <v>1461</v>
      </c>
      <c r="Q6424" s="7" t="s">
        <v>1469</v>
      </c>
      <c r="R6424" s="12"/>
    </row>
    <row r="6425" spans="1:18" ht="15.75" x14ac:dyDescent="0.2">
      <c r="A6425" s="5">
        <v>5208191</v>
      </c>
      <c r="B6425" s="6" t="s">
        <v>4544</v>
      </c>
      <c r="C6425" s="7" t="s">
        <v>62</v>
      </c>
      <c r="D6425" s="7" t="s">
        <v>6401</v>
      </c>
      <c r="E6425" s="8" t="s">
        <v>2383</v>
      </c>
      <c r="F6425" s="7" t="s">
        <v>6402</v>
      </c>
      <c r="G6425" s="7" t="s">
        <v>214</v>
      </c>
      <c r="H6425" s="5">
        <v>21</v>
      </c>
      <c r="I6425" s="5">
        <v>15</v>
      </c>
      <c r="J6425" s="5">
        <v>133</v>
      </c>
      <c r="K6425" s="5">
        <v>96</v>
      </c>
      <c r="L6425" s="9">
        <f t="shared" si="200"/>
        <v>24</v>
      </c>
      <c r="M6425" s="9" t="str">
        <f t="shared" si="201"/>
        <v>low</v>
      </c>
      <c r="N6425" s="10">
        <v>-119.18571256943687</v>
      </c>
      <c r="O6425" s="11">
        <v>5.9847569427802227E-3</v>
      </c>
      <c r="P6425" s="7" t="s">
        <v>1461</v>
      </c>
      <c r="Q6425" s="7" t="s">
        <v>1469</v>
      </c>
      <c r="R6425" s="12"/>
    </row>
    <row r="6426" spans="1:18" ht="15.75" x14ac:dyDescent="0.2">
      <c r="A6426" s="5">
        <v>5312430</v>
      </c>
      <c r="B6426" s="6" t="s">
        <v>4405</v>
      </c>
      <c r="C6426" s="7" t="s">
        <v>54</v>
      </c>
      <c r="D6426" s="7" t="s">
        <v>6131</v>
      </c>
      <c r="E6426" s="8" t="s">
        <v>2383</v>
      </c>
      <c r="F6426" s="7" t="s">
        <v>6427</v>
      </c>
      <c r="G6426" s="7" t="s">
        <v>215</v>
      </c>
      <c r="H6426" s="5">
        <v>21</v>
      </c>
      <c r="I6426" s="5">
        <v>15</v>
      </c>
      <c r="J6426" s="5">
        <v>120</v>
      </c>
      <c r="K6426" s="5">
        <v>98</v>
      </c>
      <c r="L6426" s="9">
        <f t="shared" si="200"/>
        <v>22</v>
      </c>
      <c r="M6426" s="9" t="str">
        <f t="shared" si="201"/>
        <v>low</v>
      </c>
      <c r="N6426" s="10">
        <v>-84.862421712954529</v>
      </c>
      <c r="O6426" s="11">
        <v>9.296678239479661E-3</v>
      </c>
      <c r="P6426" s="7" t="s">
        <v>1461</v>
      </c>
      <c r="Q6426" s="7" t="s">
        <v>1469</v>
      </c>
      <c r="R6426" s="12"/>
    </row>
    <row r="6427" spans="1:18" ht="15.75" x14ac:dyDescent="0.2">
      <c r="A6427" s="5">
        <v>5379504</v>
      </c>
      <c r="B6427" s="6" t="s">
        <v>3237</v>
      </c>
      <c r="C6427" s="7" t="s">
        <v>66</v>
      </c>
      <c r="D6427" s="7" t="s">
        <v>6449</v>
      </c>
      <c r="E6427" s="8" t="s">
        <v>2383</v>
      </c>
      <c r="F6427" s="7" t="s">
        <v>6450</v>
      </c>
      <c r="G6427" s="7" t="s">
        <v>214</v>
      </c>
      <c r="H6427" s="5">
        <v>18</v>
      </c>
      <c r="I6427" s="5">
        <v>15</v>
      </c>
      <c r="J6427" s="5">
        <v>110</v>
      </c>
      <c r="K6427" s="5">
        <v>93</v>
      </c>
      <c r="L6427" s="9">
        <f t="shared" si="200"/>
        <v>22</v>
      </c>
      <c r="M6427" s="9" t="str">
        <f t="shared" si="201"/>
        <v>low</v>
      </c>
      <c r="N6427" s="10">
        <v>-64.217642430572596</v>
      </c>
      <c r="O6427" s="11">
        <v>5.8396990716573782E-3</v>
      </c>
      <c r="P6427" s="7" t="s">
        <v>1461</v>
      </c>
      <c r="Q6427" s="7" t="s">
        <v>1469</v>
      </c>
      <c r="R6427" s="12"/>
    </row>
    <row r="6428" spans="1:18" ht="15.75" x14ac:dyDescent="0.2">
      <c r="A6428" s="5">
        <v>5272166</v>
      </c>
      <c r="B6428" s="6" t="s">
        <v>4805</v>
      </c>
      <c r="C6428" s="7" t="s">
        <v>66</v>
      </c>
      <c r="D6428" s="7" t="s">
        <v>6522</v>
      </c>
      <c r="E6428" s="8" t="s">
        <v>2383</v>
      </c>
      <c r="F6428" s="7" t="s">
        <v>6523</v>
      </c>
      <c r="G6428" s="7" t="s">
        <v>214</v>
      </c>
      <c r="H6428" s="5">
        <v>63</v>
      </c>
      <c r="I6428" s="5">
        <v>15</v>
      </c>
      <c r="J6428" s="5">
        <v>110</v>
      </c>
      <c r="K6428" s="5">
        <v>95</v>
      </c>
      <c r="L6428" s="9">
        <f t="shared" si="200"/>
        <v>19</v>
      </c>
      <c r="M6428" s="9" t="str">
        <f t="shared" si="201"/>
        <v>low</v>
      </c>
      <c r="N6428" s="10">
        <v>-100.4443960994904</v>
      </c>
      <c r="O6428" s="11">
        <v>7.5068286969326437E-3</v>
      </c>
      <c r="P6428" s="7" t="s">
        <v>1461</v>
      </c>
      <c r="Q6428" s="7" t="s">
        <v>1469</v>
      </c>
      <c r="R6428" s="12"/>
    </row>
    <row r="6429" spans="1:18" ht="15.75" x14ac:dyDescent="0.2">
      <c r="A6429" s="5">
        <v>5236598</v>
      </c>
      <c r="B6429" s="6" t="s">
        <v>5983</v>
      </c>
      <c r="C6429" s="7" t="s">
        <v>66</v>
      </c>
      <c r="D6429" s="7" t="s">
        <v>6662</v>
      </c>
      <c r="E6429" s="8" t="s">
        <v>2383</v>
      </c>
      <c r="F6429" s="7" t="s">
        <v>6663</v>
      </c>
      <c r="G6429" s="7" t="s">
        <v>214</v>
      </c>
      <c r="H6429" s="5">
        <v>42</v>
      </c>
      <c r="I6429" s="5">
        <v>15</v>
      </c>
      <c r="J6429" s="5">
        <v>115</v>
      </c>
      <c r="K6429" s="5">
        <v>96</v>
      </c>
      <c r="L6429" s="9">
        <f t="shared" si="200"/>
        <v>22</v>
      </c>
      <c r="M6429" s="9" t="str">
        <f t="shared" si="201"/>
        <v>low</v>
      </c>
      <c r="N6429" s="10">
        <v>-116.56029856480745</v>
      </c>
      <c r="O6429" s="11">
        <v>4.0629166687722318E-3</v>
      </c>
      <c r="P6429" s="7" t="s">
        <v>1461</v>
      </c>
      <c r="Q6429" s="7" t="s">
        <v>1469</v>
      </c>
      <c r="R6429" s="12"/>
    </row>
    <row r="6430" spans="1:18" ht="15.75" x14ac:dyDescent="0.2">
      <c r="A6430" s="5">
        <v>5344789</v>
      </c>
      <c r="B6430" s="6" t="s">
        <v>3921</v>
      </c>
      <c r="C6430" s="7" t="s">
        <v>66</v>
      </c>
      <c r="D6430" s="7" t="s">
        <v>6676</v>
      </c>
      <c r="E6430" s="8" t="s">
        <v>2383</v>
      </c>
      <c r="F6430" s="7" t="s">
        <v>6677</v>
      </c>
      <c r="G6430" s="7" t="s">
        <v>214</v>
      </c>
      <c r="H6430" s="5">
        <v>35</v>
      </c>
      <c r="I6430" s="5">
        <v>15</v>
      </c>
      <c r="J6430" s="5">
        <v>100</v>
      </c>
      <c r="K6430" s="5">
        <v>88</v>
      </c>
      <c r="L6430" s="9">
        <f t="shared" si="200"/>
        <v>22</v>
      </c>
      <c r="M6430" s="9" t="str">
        <f t="shared" si="201"/>
        <v>low</v>
      </c>
      <c r="N6430" s="10">
        <v>-81.36638290504925</v>
      </c>
      <c r="O6430" s="11">
        <v>4.7285532418754883E-3</v>
      </c>
      <c r="P6430" s="7" t="s">
        <v>1461</v>
      </c>
      <c r="Q6430" s="7" t="s">
        <v>1469</v>
      </c>
      <c r="R6430" s="12"/>
    </row>
    <row r="6431" spans="1:18" ht="15.75" x14ac:dyDescent="0.2">
      <c r="A6431" s="5">
        <v>5345475</v>
      </c>
      <c r="B6431" s="6" t="s">
        <v>5893</v>
      </c>
      <c r="C6431" s="7" t="s">
        <v>66</v>
      </c>
      <c r="D6431" s="7" t="s">
        <v>6807</v>
      </c>
      <c r="E6431" s="8" t="s">
        <v>2383</v>
      </c>
      <c r="F6431" s="7" t="s">
        <v>6808</v>
      </c>
      <c r="G6431" s="7" t="s">
        <v>214</v>
      </c>
      <c r="H6431" s="5">
        <v>32</v>
      </c>
      <c r="I6431" s="5">
        <v>15</v>
      </c>
      <c r="J6431" s="5">
        <v>120</v>
      </c>
      <c r="K6431" s="5">
        <v>97</v>
      </c>
      <c r="L6431" s="9">
        <f t="shared" si="200"/>
        <v>22</v>
      </c>
      <c r="M6431" s="9" t="str">
        <f t="shared" si="201"/>
        <v>low</v>
      </c>
      <c r="N6431" s="10">
        <v>-84.375074490730185</v>
      </c>
      <c r="O6431" s="11">
        <v>7.5367245372035541E-3</v>
      </c>
      <c r="P6431" s="7" t="s">
        <v>14</v>
      </c>
      <c r="Q6431" s="7" t="s">
        <v>1469</v>
      </c>
      <c r="R6431" s="12"/>
    </row>
    <row r="6432" spans="1:18" ht="15.75" x14ac:dyDescent="0.2">
      <c r="A6432" s="5">
        <v>5345318</v>
      </c>
      <c r="B6432" s="6" t="s">
        <v>5893</v>
      </c>
      <c r="C6432" s="7" t="s">
        <v>66</v>
      </c>
      <c r="D6432" s="7" t="s">
        <v>6890</v>
      </c>
      <c r="E6432" s="8" t="s">
        <v>2383</v>
      </c>
      <c r="F6432" s="7" t="s">
        <v>6891</v>
      </c>
      <c r="G6432" s="7" t="s">
        <v>214</v>
      </c>
      <c r="H6432" s="5">
        <v>63</v>
      </c>
      <c r="I6432" s="5">
        <v>15</v>
      </c>
      <c r="J6432" s="5">
        <v>130</v>
      </c>
      <c r="K6432" s="5">
        <v>93</v>
      </c>
      <c r="L6432" s="9">
        <f t="shared" si="200"/>
        <v>21</v>
      </c>
      <c r="M6432" s="9" t="str">
        <f t="shared" si="201"/>
        <v>low</v>
      </c>
      <c r="N6432" s="10">
        <v>-87.049542361099157</v>
      </c>
      <c r="O6432" s="11">
        <v>8.0369212955702096E-3</v>
      </c>
      <c r="P6432" s="7" t="s">
        <v>1461</v>
      </c>
      <c r="Q6432" s="7" t="s">
        <v>1469</v>
      </c>
      <c r="R6432" s="12"/>
    </row>
    <row r="6433" spans="1:18" ht="15.75" x14ac:dyDescent="0.2">
      <c r="A6433" s="5">
        <v>5274419</v>
      </c>
      <c r="B6433" s="6" t="s">
        <v>6587</v>
      </c>
      <c r="C6433" s="7" t="s">
        <v>143</v>
      </c>
      <c r="D6433" s="7" t="s">
        <v>6970</v>
      </c>
      <c r="E6433" s="8" t="s">
        <v>2383</v>
      </c>
      <c r="F6433" s="7" t="s">
        <v>6971</v>
      </c>
      <c r="G6433" s="7" t="s">
        <v>215</v>
      </c>
      <c r="H6433" s="5">
        <v>9</v>
      </c>
      <c r="I6433" s="5">
        <v>15</v>
      </c>
      <c r="J6433" s="5">
        <v>120</v>
      </c>
      <c r="K6433" s="5">
        <v>98</v>
      </c>
      <c r="L6433" s="9">
        <f t="shared" si="200"/>
        <v>22</v>
      </c>
      <c r="M6433" s="9" t="str">
        <f t="shared" si="201"/>
        <v>low</v>
      </c>
      <c r="N6433" s="10">
        <v>-112.00604586804548</v>
      </c>
      <c r="O6433" s="11">
        <v>9.8967939775320701E-3</v>
      </c>
      <c r="P6433" s="7" t="s">
        <v>1461</v>
      </c>
      <c r="Q6433" s="5" t="s">
        <v>1469</v>
      </c>
      <c r="R6433" s="12"/>
    </row>
    <row r="6434" spans="1:18" ht="15.75" x14ac:dyDescent="0.2">
      <c r="A6434" s="5">
        <v>5342962</v>
      </c>
      <c r="B6434" s="6" t="s">
        <v>3921</v>
      </c>
      <c r="C6434" s="7" t="s">
        <v>62</v>
      </c>
      <c r="D6434" s="7" t="s">
        <v>5280</v>
      </c>
      <c r="E6434" s="8" t="s">
        <v>2383</v>
      </c>
      <c r="F6434" s="7" t="s">
        <v>7033</v>
      </c>
      <c r="G6434" s="7" t="s">
        <v>214</v>
      </c>
      <c r="H6434" s="5">
        <v>70</v>
      </c>
      <c r="I6434" s="5">
        <v>15</v>
      </c>
      <c r="J6434" s="5">
        <v>140</v>
      </c>
      <c r="K6434" s="5">
        <v>95</v>
      </c>
      <c r="L6434" s="9">
        <f t="shared" si="200"/>
        <v>21</v>
      </c>
      <c r="M6434" s="9" t="str">
        <f t="shared" si="201"/>
        <v>low</v>
      </c>
      <c r="N6434" s="10">
        <v>-91.990646365731664</v>
      </c>
      <c r="O6434" s="11">
        <v>2.2319791678455658E-3</v>
      </c>
      <c r="P6434" s="7" t="s">
        <v>1461</v>
      </c>
      <c r="Q6434" s="7" t="s">
        <v>1469</v>
      </c>
      <c r="R6434" s="12"/>
    </row>
    <row r="6435" spans="1:18" ht="15.75" x14ac:dyDescent="0.2">
      <c r="A6435" s="5">
        <v>5384458</v>
      </c>
      <c r="B6435" s="6" t="s">
        <v>2694</v>
      </c>
      <c r="C6435" s="7" t="s">
        <v>143</v>
      </c>
      <c r="D6435" s="7" t="s">
        <v>7150</v>
      </c>
      <c r="E6435" s="8" t="s">
        <v>2383</v>
      </c>
      <c r="F6435" s="7" t="s">
        <v>7151</v>
      </c>
      <c r="G6435" s="7" t="s">
        <v>214</v>
      </c>
      <c r="H6435" s="5">
        <v>27</v>
      </c>
      <c r="I6435" s="5">
        <v>15</v>
      </c>
      <c r="J6435" s="5">
        <v>110</v>
      </c>
      <c r="K6435" s="5">
        <v>98</v>
      </c>
      <c r="L6435" s="9">
        <f t="shared" si="200"/>
        <v>22</v>
      </c>
      <c r="M6435" s="9" t="str">
        <f t="shared" si="201"/>
        <v>low</v>
      </c>
      <c r="N6435" s="10">
        <v>-82.559975069460052</v>
      </c>
      <c r="O6435" s="11">
        <v>8.6969907424645498E-3</v>
      </c>
      <c r="P6435" s="7" t="s">
        <v>1461</v>
      </c>
      <c r="Q6435" s="7" t="s">
        <v>1469</v>
      </c>
      <c r="R6435" s="12"/>
    </row>
    <row r="6436" spans="1:18" ht="15.75" x14ac:dyDescent="0.2">
      <c r="A6436" s="5">
        <v>5317046</v>
      </c>
      <c r="B6436" s="6" t="s">
        <v>6666</v>
      </c>
      <c r="C6436" s="7" t="s">
        <v>62</v>
      </c>
      <c r="D6436" s="7" t="s">
        <v>7166</v>
      </c>
      <c r="E6436" s="8" t="s">
        <v>2383</v>
      </c>
      <c r="F6436" s="7" t="s">
        <v>7167</v>
      </c>
      <c r="G6436" s="7" t="s">
        <v>214</v>
      </c>
      <c r="H6436" s="5">
        <v>40</v>
      </c>
      <c r="I6436" s="5">
        <v>15</v>
      </c>
      <c r="J6436" s="5">
        <v>120</v>
      </c>
      <c r="K6436" s="5">
        <v>99</v>
      </c>
      <c r="L6436" s="9">
        <f t="shared" si="200"/>
        <v>22</v>
      </c>
      <c r="M6436" s="9" t="str">
        <f t="shared" si="201"/>
        <v>low</v>
      </c>
      <c r="N6436" s="10">
        <v>-104.11476435184159</v>
      </c>
      <c r="O6436" s="11">
        <v>4.9240740700042807E-3</v>
      </c>
      <c r="P6436" s="7" t="s">
        <v>1461</v>
      </c>
      <c r="Q6436" s="7" t="s">
        <v>1469</v>
      </c>
      <c r="R6436" s="12"/>
    </row>
    <row r="6437" spans="1:18" ht="15.75" x14ac:dyDescent="0.2">
      <c r="A6437" s="5">
        <v>5345807</v>
      </c>
      <c r="B6437" s="6" t="s">
        <v>5893</v>
      </c>
      <c r="C6437" s="7" t="s">
        <v>54</v>
      </c>
      <c r="D6437" s="7" t="s">
        <v>7206</v>
      </c>
      <c r="E6437" s="8" t="s">
        <v>2383</v>
      </c>
      <c r="F6437" s="7" t="s">
        <v>7207</v>
      </c>
      <c r="G6437" s="7" t="s">
        <v>214</v>
      </c>
      <c r="H6437" s="5">
        <v>5</v>
      </c>
      <c r="I6437" s="5">
        <v>15</v>
      </c>
      <c r="J6437" s="5">
        <v>110</v>
      </c>
      <c r="K6437" s="5">
        <v>98</v>
      </c>
      <c r="L6437" s="9">
        <f t="shared" si="200"/>
        <v>22</v>
      </c>
      <c r="M6437" s="9" t="str">
        <f t="shared" si="201"/>
        <v>low</v>
      </c>
      <c r="N6437" s="10">
        <v>-96.003192893476808</v>
      </c>
      <c r="O6437" s="11">
        <v>1.3101967597322073E-2</v>
      </c>
      <c r="P6437" s="7" t="s">
        <v>1461</v>
      </c>
      <c r="Q6437" s="7" t="s">
        <v>1469</v>
      </c>
      <c r="R6437" s="12"/>
    </row>
    <row r="6438" spans="1:18" ht="15.75" x14ac:dyDescent="0.2">
      <c r="A6438" s="5">
        <v>5345475</v>
      </c>
      <c r="B6438" s="6" t="s">
        <v>5893</v>
      </c>
      <c r="C6438" s="7" t="s">
        <v>66</v>
      </c>
      <c r="D6438" s="7" t="s">
        <v>6807</v>
      </c>
      <c r="E6438" s="8" t="s">
        <v>2383</v>
      </c>
      <c r="F6438" s="7" t="s">
        <v>1608</v>
      </c>
      <c r="G6438" s="7" t="s">
        <v>214</v>
      </c>
      <c r="H6438" s="5">
        <v>31</v>
      </c>
      <c r="I6438" s="5">
        <v>15</v>
      </c>
      <c r="J6438" s="5">
        <v>130</v>
      </c>
      <c r="K6438" s="5">
        <v>97</v>
      </c>
      <c r="L6438" s="9">
        <f t="shared" si="200"/>
        <v>24</v>
      </c>
      <c r="M6438" s="9" t="str">
        <f t="shared" si="201"/>
        <v>low</v>
      </c>
      <c r="N6438" s="10">
        <v>-98.958407824029564</v>
      </c>
      <c r="O6438" s="13">
        <v>7.5367245372035541E-3</v>
      </c>
      <c r="P6438" s="7" t="s">
        <v>14</v>
      </c>
      <c r="Q6438" s="7" t="s">
        <v>1469</v>
      </c>
      <c r="R6438" s="12"/>
    </row>
    <row r="6439" spans="1:18" ht="15.75" x14ac:dyDescent="0.2">
      <c r="A6439" s="5">
        <v>5345748</v>
      </c>
      <c r="B6439" s="6" t="s">
        <v>5893</v>
      </c>
      <c r="C6439" s="7" t="s">
        <v>66</v>
      </c>
      <c r="D6439" s="7" t="s">
        <v>7506</v>
      </c>
      <c r="E6439" s="8" t="s">
        <v>2383</v>
      </c>
      <c r="F6439" s="7" t="s">
        <v>7507</v>
      </c>
      <c r="G6439" s="7" t="s">
        <v>214</v>
      </c>
      <c r="H6439" s="5">
        <v>64</v>
      </c>
      <c r="I6439" s="5">
        <v>15</v>
      </c>
      <c r="J6439" s="5">
        <v>130</v>
      </c>
      <c r="K6439" s="5">
        <v>93</v>
      </c>
      <c r="L6439" s="9">
        <f t="shared" si="200"/>
        <v>21</v>
      </c>
      <c r="M6439" s="9" t="str">
        <f t="shared" si="201"/>
        <v>low</v>
      </c>
      <c r="N6439" s="10">
        <v>-104.22402761576086</v>
      </c>
      <c r="O6439" s="13">
        <v>3.3148148140753619E-3</v>
      </c>
      <c r="P6439" s="7" t="s">
        <v>1461</v>
      </c>
      <c r="Q6439" s="7" t="s">
        <v>1469</v>
      </c>
      <c r="R6439" s="12"/>
    </row>
    <row r="6440" spans="1:18" ht="15.75" x14ac:dyDescent="0.2">
      <c r="A6440" s="5">
        <v>5384619</v>
      </c>
      <c r="B6440" s="6" t="s">
        <v>2694</v>
      </c>
      <c r="C6440" s="7" t="s">
        <v>143</v>
      </c>
      <c r="D6440" s="7" t="s">
        <v>7532</v>
      </c>
      <c r="E6440" s="8" t="s">
        <v>2383</v>
      </c>
      <c r="F6440" s="7" t="s">
        <v>1040</v>
      </c>
      <c r="G6440" s="7" t="s">
        <v>214</v>
      </c>
      <c r="H6440" s="5">
        <v>24</v>
      </c>
      <c r="I6440" s="5">
        <v>15</v>
      </c>
      <c r="J6440" s="5">
        <v>110</v>
      </c>
      <c r="K6440" s="5">
        <v>98</v>
      </c>
      <c r="L6440" s="9">
        <f t="shared" si="200"/>
        <v>22</v>
      </c>
      <c r="M6440" s="9" t="str">
        <f t="shared" si="201"/>
        <v>low</v>
      </c>
      <c r="N6440" s="10">
        <v>-92.965579629621061</v>
      </c>
      <c r="O6440" s="13">
        <v>9.8875000039697625E-3</v>
      </c>
      <c r="P6440" s="7" t="s">
        <v>1461</v>
      </c>
      <c r="Q6440" s="7" t="s">
        <v>1469</v>
      </c>
      <c r="R6440" s="12"/>
    </row>
    <row r="6441" spans="1:18" ht="15.75" x14ac:dyDescent="0.2">
      <c r="A6441" s="5">
        <v>5318435</v>
      </c>
      <c r="B6441" s="6" t="s">
        <v>6666</v>
      </c>
      <c r="C6441" s="7" t="s">
        <v>62</v>
      </c>
      <c r="D6441" s="7" t="s">
        <v>7670</v>
      </c>
      <c r="E6441" s="8" t="s">
        <v>2383</v>
      </c>
      <c r="F6441" s="7" t="s">
        <v>7671</v>
      </c>
      <c r="G6441" s="7" t="s">
        <v>214</v>
      </c>
      <c r="H6441" s="5">
        <v>15</v>
      </c>
      <c r="I6441" s="5">
        <v>15</v>
      </c>
      <c r="J6441" s="5">
        <v>110</v>
      </c>
      <c r="K6441" s="5">
        <v>97</v>
      </c>
      <c r="L6441" s="9">
        <f t="shared" si="200"/>
        <v>22</v>
      </c>
      <c r="M6441" s="9" t="str">
        <f t="shared" si="201"/>
        <v>low</v>
      </c>
      <c r="N6441" s="10">
        <v>-117.32927171295159</v>
      </c>
      <c r="O6441" s="13">
        <v>5.9610648095258512E-3</v>
      </c>
      <c r="P6441" s="7" t="s">
        <v>1461</v>
      </c>
      <c r="Q6441" s="7" t="s">
        <v>1469</v>
      </c>
      <c r="R6441" s="12"/>
    </row>
    <row r="6442" spans="1:18" ht="15.75" x14ac:dyDescent="0.2">
      <c r="A6442" s="5">
        <v>5237584</v>
      </c>
      <c r="B6442" s="6" t="s">
        <v>5983</v>
      </c>
      <c r="C6442" s="7" t="s">
        <v>143</v>
      </c>
      <c r="D6442" s="7" t="s">
        <v>7857</v>
      </c>
      <c r="E6442" s="8" t="s">
        <v>2383</v>
      </c>
      <c r="F6442" s="7" t="s">
        <v>921</v>
      </c>
      <c r="G6442" s="7" t="s">
        <v>214</v>
      </c>
      <c r="H6442" s="5">
        <v>33</v>
      </c>
      <c r="I6442" s="5">
        <v>15</v>
      </c>
      <c r="J6442" s="5">
        <v>110</v>
      </c>
      <c r="K6442" s="5">
        <v>98</v>
      </c>
      <c r="L6442" s="9">
        <f t="shared" si="200"/>
        <v>22</v>
      </c>
      <c r="M6442" s="9" t="str">
        <f t="shared" si="201"/>
        <v>low</v>
      </c>
      <c r="N6442" s="10">
        <v>-149.14559390045179</v>
      </c>
      <c r="O6442" s="11">
        <v>5.92971064907033E-3</v>
      </c>
      <c r="P6442" s="7" t="s">
        <v>1461</v>
      </c>
      <c r="Q6442" s="7" t="s">
        <v>1469</v>
      </c>
      <c r="R6442" s="12"/>
    </row>
    <row r="6443" spans="1:18" ht="15.75" x14ac:dyDescent="0.2">
      <c r="A6443" s="5">
        <v>5385273</v>
      </c>
      <c r="B6443" s="6" t="s">
        <v>2694</v>
      </c>
      <c r="C6443" s="7" t="s">
        <v>62</v>
      </c>
      <c r="D6443" s="7" t="s">
        <v>7892</v>
      </c>
      <c r="E6443" s="8" t="s">
        <v>2383</v>
      </c>
      <c r="F6443" s="7" t="s">
        <v>7893</v>
      </c>
      <c r="G6443" s="7" t="s">
        <v>214</v>
      </c>
      <c r="H6443" s="5">
        <v>17</v>
      </c>
      <c r="I6443" s="5">
        <v>15</v>
      </c>
      <c r="J6443" s="5">
        <v>123</v>
      </c>
      <c r="K6443" s="5">
        <v>96</v>
      </c>
      <c r="L6443" s="9">
        <f t="shared" si="200"/>
        <v>24</v>
      </c>
      <c r="M6443" s="9" t="str">
        <f t="shared" si="201"/>
        <v>low</v>
      </c>
      <c r="N6443" s="10">
        <v>-102.20873495371779</v>
      </c>
      <c r="O6443" s="13">
        <v>1.7833495367085561E-2</v>
      </c>
      <c r="P6443" s="7" t="s">
        <v>1461</v>
      </c>
      <c r="Q6443" s="7" t="s">
        <v>1469</v>
      </c>
      <c r="R6443" s="12"/>
    </row>
    <row r="6444" spans="1:18" ht="15.75" x14ac:dyDescent="0.2">
      <c r="A6444" s="5">
        <v>5318683</v>
      </c>
      <c r="B6444" s="6" t="s">
        <v>6666</v>
      </c>
      <c r="C6444" s="7" t="s">
        <v>143</v>
      </c>
      <c r="D6444" s="7" t="s">
        <v>7911</v>
      </c>
      <c r="E6444" s="8" t="s">
        <v>2383</v>
      </c>
      <c r="F6444" s="7" t="s">
        <v>7912</v>
      </c>
      <c r="G6444" s="7" t="s">
        <v>214</v>
      </c>
      <c r="H6444" s="5">
        <v>17</v>
      </c>
      <c r="I6444" s="5">
        <v>15</v>
      </c>
      <c r="J6444" s="5">
        <v>110</v>
      </c>
      <c r="K6444" s="5">
        <v>98</v>
      </c>
      <c r="L6444" s="9">
        <f t="shared" si="200"/>
        <v>22</v>
      </c>
      <c r="M6444" s="9" t="str">
        <f t="shared" si="201"/>
        <v>low</v>
      </c>
      <c r="N6444" s="10">
        <v>-123.47624517356599</v>
      </c>
      <c r="O6444" s="13">
        <v>8.1486921262694523E-3</v>
      </c>
      <c r="P6444" s="7" t="s">
        <v>1461</v>
      </c>
      <c r="Q6444" s="7" t="s">
        <v>1469</v>
      </c>
      <c r="R6444" s="12"/>
    </row>
    <row r="6445" spans="1:18" ht="15.75" x14ac:dyDescent="0.2">
      <c r="A6445" s="5">
        <v>5345475</v>
      </c>
      <c r="B6445" s="6" t="s">
        <v>5893</v>
      </c>
      <c r="C6445" s="7" t="s">
        <v>66</v>
      </c>
      <c r="D6445" s="7" t="s">
        <v>6807</v>
      </c>
      <c r="E6445" s="8" t="s">
        <v>2383</v>
      </c>
      <c r="F6445" s="7" t="s">
        <v>7960</v>
      </c>
      <c r="G6445" s="7" t="s">
        <v>214</v>
      </c>
      <c r="H6445" s="5">
        <v>73</v>
      </c>
      <c r="I6445" s="5">
        <v>15</v>
      </c>
      <c r="J6445" s="5">
        <v>130</v>
      </c>
      <c r="K6445" s="5">
        <v>97</v>
      </c>
      <c r="L6445" s="9">
        <f t="shared" si="200"/>
        <v>21</v>
      </c>
      <c r="M6445" s="9" t="str">
        <f t="shared" si="201"/>
        <v>low</v>
      </c>
      <c r="N6445" s="10">
        <v>-116.29174115742353</v>
      </c>
      <c r="O6445" s="13">
        <v>7.5367245372035541E-3</v>
      </c>
      <c r="P6445" s="7" t="s">
        <v>1461</v>
      </c>
      <c r="Q6445" s="7" t="s">
        <v>1469</v>
      </c>
      <c r="R6445" s="12"/>
    </row>
    <row r="6446" spans="1:18" ht="15.75" x14ac:dyDescent="0.2">
      <c r="A6446" s="5">
        <v>5277416</v>
      </c>
      <c r="B6446" s="6" t="s">
        <v>7345</v>
      </c>
      <c r="C6446" s="7" t="s">
        <v>62</v>
      </c>
      <c r="D6446" s="7" t="s">
        <v>8055</v>
      </c>
      <c r="E6446" s="8" t="s">
        <v>2383</v>
      </c>
      <c r="F6446" s="7" t="s">
        <v>8056</v>
      </c>
      <c r="G6446" s="7" t="s">
        <v>214</v>
      </c>
      <c r="H6446" s="5">
        <v>8</v>
      </c>
      <c r="I6446" s="5">
        <v>15</v>
      </c>
      <c r="J6446" s="5">
        <v>110</v>
      </c>
      <c r="K6446" s="5">
        <v>96</v>
      </c>
      <c r="L6446" s="9">
        <f t="shared" si="200"/>
        <v>22</v>
      </c>
      <c r="M6446" s="9" t="str">
        <f t="shared" si="201"/>
        <v>low</v>
      </c>
      <c r="N6446" s="10">
        <v>-140.8049922801074</v>
      </c>
      <c r="O6446" s="13">
        <v>8.4721411985810846E-3</v>
      </c>
      <c r="P6446" s="7" t="s">
        <v>1461</v>
      </c>
      <c r="Q6446" s="7" t="s">
        <v>1469</v>
      </c>
      <c r="R6446" s="12"/>
    </row>
    <row r="6447" spans="1:18" ht="15.75" x14ac:dyDescent="0.2">
      <c r="A6447" s="5">
        <v>5345475</v>
      </c>
      <c r="B6447" s="6" t="s">
        <v>5893</v>
      </c>
      <c r="C6447" s="7" t="s">
        <v>66</v>
      </c>
      <c r="D6447" s="7" t="s">
        <v>6807</v>
      </c>
      <c r="E6447" s="8" t="s">
        <v>2383</v>
      </c>
      <c r="F6447" s="7" t="s">
        <v>8149</v>
      </c>
      <c r="G6447" s="7" t="s">
        <v>215</v>
      </c>
      <c r="H6447" s="5">
        <v>70</v>
      </c>
      <c r="I6447" s="5">
        <v>15</v>
      </c>
      <c r="J6447" s="5">
        <v>100</v>
      </c>
      <c r="K6447" s="5">
        <v>94</v>
      </c>
      <c r="L6447" s="9">
        <f t="shared" si="200"/>
        <v>19</v>
      </c>
      <c r="M6447" s="9" t="str">
        <f t="shared" si="201"/>
        <v>low</v>
      </c>
      <c r="N6447" s="10">
        <v>-121.62507449073019</v>
      </c>
      <c r="O6447" s="13">
        <v>7.5367245372035541E-3</v>
      </c>
      <c r="P6447" s="7" t="s">
        <v>1461</v>
      </c>
      <c r="Q6447" s="5" t="s">
        <v>1469</v>
      </c>
      <c r="R6447" s="12"/>
    </row>
    <row r="6448" spans="1:18" ht="15.75" x14ac:dyDescent="0.2">
      <c r="A6448" s="5">
        <v>5214320</v>
      </c>
      <c r="B6448" s="6" t="s">
        <v>7301</v>
      </c>
      <c r="C6448" s="7" t="s">
        <v>66</v>
      </c>
      <c r="D6448" s="7" t="s">
        <v>8308</v>
      </c>
      <c r="E6448" s="8" t="s">
        <v>2383</v>
      </c>
      <c r="F6448" s="7" t="s">
        <v>8309</v>
      </c>
      <c r="G6448" s="7" t="s">
        <v>215</v>
      </c>
      <c r="H6448" s="5">
        <v>38</v>
      </c>
      <c r="I6448" s="5">
        <v>3</v>
      </c>
      <c r="J6448" s="5"/>
      <c r="K6448" s="5"/>
      <c r="L6448" s="9">
        <f t="shared" si="200"/>
        <v>6</v>
      </c>
      <c r="M6448" s="9" t="str">
        <f t="shared" si="201"/>
        <v>high</v>
      </c>
      <c r="N6448" s="10">
        <v>-170.07521253467712</v>
      </c>
      <c r="O6448" s="11">
        <v>1.1928437495953403E-2</v>
      </c>
      <c r="P6448" s="7" t="s">
        <v>1461</v>
      </c>
      <c r="Q6448" s="7" t="s">
        <v>1469</v>
      </c>
      <c r="R6448" s="12"/>
    </row>
    <row r="6449" spans="1:18" ht="15.75" x14ac:dyDescent="0.2">
      <c r="A6449" s="5">
        <v>5239339</v>
      </c>
      <c r="B6449" s="6" t="s">
        <v>7674</v>
      </c>
      <c r="C6449" s="7" t="s">
        <v>143</v>
      </c>
      <c r="D6449" s="7" t="s">
        <v>8338</v>
      </c>
      <c r="E6449" s="8" t="s">
        <v>2383</v>
      </c>
      <c r="F6449" s="7" t="s">
        <v>8339</v>
      </c>
      <c r="G6449" s="7" t="s">
        <v>214</v>
      </c>
      <c r="H6449" s="5">
        <v>67</v>
      </c>
      <c r="I6449" s="5">
        <v>15</v>
      </c>
      <c r="J6449" s="5">
        <v>110</v>
      </c>
      <c r="K6449" s="5">
        <v>98</v>
      </c>
      <c r="L6449" s="9">
        <f t="shared" si="200"/>
        <v>19</v>
      </c>
      <c r="M6449" s="9" t="str">
        <f t="shared" si="201"/>
        <v>low</v>
      </c>
      <c r="N6449" s="10">
        <v>-162.1737680092192</v>
      </c>
      <c r="O6449" s="11">
        <v>1.6524768521776423E-2</v>
      </c>
      <c r="P6449" s="7" t="s">
        <v>1461</v>
      </c>
      <c r="Q6449" s="5" t="s">
        <v>1469</v>
      </c>
      <c r="R6449" s="12"/>
    </row>
    <row r="6450" spans="1:18" ht="15.75" x14ac:dyDescent="0.2">
      <c r="A6450" s="5">
        <v>5318435</v>
      </c>
      <c r="B6450" s="6" t="s">
        <v>6666</v>
      </c>
      <c r="C6450" s="7" t="s">
        <v>62</v>
      </c>
      <c r="D6450" s="7" t="s">
        <v>7670</v>
      </c>
      <c r="E6450" s="8" t="s">
        <v>2383</v>
      </c>
      <c r="F6450" s="7" t="s">
        <v>8384</v>
      </c>
      <c r="G6450" s="7" t="s">
        <v>214</v>
      </c>
      <c r="H6450" s="5">
        <v>11</v>
      </c>
      <c r="I6450" s="5">
        <v>15</v>
      </c>
      <c r="J6450" s="5">
        <v>110</v>
      </c>
      <c r="K6450" s="5">
        <v>96</v>
      </c>
      <c r="L6450" s="9">
        <f t="shared" si="200"/>
        <v>22</v>
      </c>
      <c r="M6450" s="9" t="str">
        <f t="shared" si="201"/>
        <v>low</v>
      </c>
      <c r="N6450" s="10">
        <v>-137.16260504625097</v>
      </c>
      <c r="O6450" s="11">
        <v>5.9610648095258512E-3</v>
      </c>
      <c r="P6450" s="7" t="s">
        <v>1461</v>
      </c>
      <c r="Q6450" s="7" t="s">
        <v>1469</v>
      </c>
      <c r="R6450" s="12"/>
    </row>
    <row r="6451" spans="1:18" ht="15.75" x14ac:dyDescent="0.2">
      <c r="A6451" s="5">
        <v>5237904</v>
      </c>
      <c r="B6451" s="6" t="s">
        <v>5983</v>
      </c>
      <c r="C6451" s="7" t="s">
        <v>156</v>
      </c>
      <c r="D6451" s="7" t="s">
        <v>7191</v>
      </c>
      <c r="E6451" s="8" t="s">
        <v>2383</v>
      </c>
      <c r="F6451" s="7" t="s">
        <v>8399</v>
      </c>
      <c r="G6451" s="7" t="s">
        <v>214</v>
      </c>
      <c r="H6451" s="5">
        <v>72</v>
      </c>
      <c r="I6451" s="5">
        <v>15</v>
      </c>
      <c r="J6451" s="5">
        <v>170</v>
      </c>
      <c r="K6451" s="5">
        <v>98</v>
      </c>
      <c r="L6451" s="9">
        <f t="shared" si="200"/>
        <v>21</v>
      </c>
      <c r="M6451" s="9" t="str">
        <f t="shared" si="201"/>
        <v>low</v>
      </c>
      <c r="N6451" s="10">
        <v>-164.39825300921802</v>
      </c>
      <c r="O6451" s="11">
        <v>1.1043865742976777E-2</v>
      </c>
      <c r="P6451" s="7" t="s">
        <v>1461</v>
      </c>
      <c r="Q6451" s="7" t="s">
        <v>1469</v>
      </c>
      <c r="R6451" s="12"/>
    </row>
    <row r="6452" spans="1:18" ht="15.75" x14ac:dyDescent="0.2">
      <c r="A6452" s="5">
        <v>5345788</v>
      </c>
      <c r="B6452" s="6" t="s">
        <v>5893</v>
      </c>
      <c r="C6452" s="7" t="s">
        <v>140</v>
      </c>
      <c r="D6452" s="7" t="s">
        <v>8481</v>
      </c>
      <c r="E6452" s="8" t="s">
        <v>2383</v>
      </c>
      <c r="F6452" s="7" t="s">
        <v>8482</v>
      </c>
      <c r="G6452" s="7" t="s">
        <v>215</v>
      </c>
      <c r="H6452" s="5">
        <v>52</v>
      </c>
      <c r="I6452" s="5">
        <v>15</v>
      </c>
      <c r="J6452" s="5">
        <v>125</v>
      </c>
      <c r="K6452" s="5">
        <v>98</v>
      </c>
      <c r="L6452" s="9">
        <f t="shared" si="200"/>
        <v>24</v>
      </c>
      <c r="M6452" s="9" t="str">
        <f t="shared" si="201"/>
        <v>low</v>
      </c>
      <c r="N6452" s="10">
        <v>-130.92387190971203</v>
      </c>
      <c r="O6452" s="11">
        <v>3.3555208356119692E-3</v>
      </c>
      <c r="P6452" s="7" t="s">
        <v>1461</v>
      </c>
      <c r="Q6452" s="7" t="s">
        <v>1469</v>
      </c>
      <c r="R6452" s="12"/>
    </row>
    <row r="6453" spans="1:18" ht="15.75" x14ac:dyDescent="0.2">
      <c r="A6453" s="5">
        <v>5320325</v>
      </c>
      <c r="B6453" s="6" t="s">
        <v>8064</v>
      </c>
      <c r="C6453" s="7" t="s">
        <v>62</v>
      </c>
      <c r="D6453" s="7" t="s">
        <v>8524</v>
      </c>
      <c r="E6453" s="8" t="s">
        <v>2383</v>
      </c>
      <c r="F6453" s="7" t="s">
        <v>407</v>
      </c>
      <c r="G6453" s="7" t="s">
        <v>214</v>
      </c>
      <c r="H6453" s="5">
        <v>22</v>
      </c>
      <c r="I6453" s="5">
        <v>15</v>
      </c>
      <c r="J6453" s="5">
        <v>120</v>
      </c>
      <c r="K6453" s="5">
        <v>98</v>
      </c>
      <c r="L6453" s="9">
        <f t="shared" si="200"/>
        <v>22</v>
      </c>
      <c r="M6453" s="9" t="str">
        <f t="shared" si="201"/>
        <v>low</v>
      </c>
      <c r="N6453" s="10">
        <v>-140.28220347217575</v>
      </c>
      <c r="O6453" s="11">
        <v>1.2253668981429655E-2</v>
      </c>
      <c r="P6453" s="7" t="s">
        <v>1461</v>
      </c>
      <c r="Q6453" s="7" t="s">
        <v>1469</v>
      </c>
      <c r="R6453" s="12"/>
    </row>
    <row r="6454" spans="1:18" ht="15.75" x14ac:dyDescent="0.2">
      <c r="A6454" s="5">
        <v>5274824</v>
      </c>
      <c r="B6454" s="6" t="s">
        <v>6587</v>
      </c>
      <c r="C6454" s="7" t="s">
        <v>54</v>
      </c>
      <c r="D6454" s="7" t="s">
        <v>8627</v>
      </c>
      <c r="E6454" s="8" t="s">
        <v>2383</v>
      </c>
      <c r="F6454" s="7" t="s">
        <v>8628</v>
      </c>
      <c r="G6454" s="7" t="s">
        <v>214</v>
      </c>
      <c r="H6454" s="5">
        <v>40</v>
      </c>
      <c r="I6454" s="5">
        <v>15</v>
      </c>
      <c r="J6454" s="5">
        <v>130</v>
      </c>
      <c r="K6454" s="5">
        <v>98</v>
      </c>
      <c r="L6454" s="9">
        <f t="shared" si="200"/>
        <v>24</v>
      </c>
      <c r="M6454" s="9" t="str">
        <f t="shared" si="201"/>
        <v>low</v>
      </c>
      <c r="N6454" s="10">
        <v>-158.02307839119749</v>
      </c>
      <c r="O6454" s="11">
        <v>9.0430555574130267E-3</v>
      </c>
      <c r="P6454" s="7" t="s">
        <v>1461</v>
      </c>
      <c r="Q6454" s="7" t="s">
        <v>1469</v>
      </c>
      <c r="R6454" s="12"/>
    </row>
    <row r="6455" spans="1:18" ht="15.75" x14ac:dyDescent="0.2">
      <c r="A6455" s="5">
        <v>5345475</v>
      </c>
      <c r="B6455" s="6" t="s">
        <v>5893</v>
      </c>
      <c r="C6455" s="7" t="s">
        <v>66</v>
      </c>
      <c r="D6455" s="7" t="s">
        <v>6807</v>
      </c>
      <c r="E6455" s="8" t="s">
        <v>2383</v>
      </c>
      <c r="F6455" s="7" t="s">
        <v>1094</v>
      </c>
      <c r="G6455" s="7" t="s">
        <v>214</v>
      </c>
      <c r="H6455" s="5">
        <v>0</v>
      </c>
      <c r="I6455" s="5">
        <v>15</v>
      </c>
      <c r="J6455" s="5">
        <v>115</v>
      </c>
      <c r="K6455" s="5">
        <v>96</v>
      </c>
      <c r="L6455" s="9">
        <f t="shared" si="200"/>
        <v>22</v>
      </c>
      <c r="M6455" s="9" t="str">
        <f t="shared" si="201"/>
        <v>low</v>
      </c>
      <c r="N6455" s="10">
        <v>-135.58340782402956</v>
      </c>
      <c r="O6455" s="11">
        <v>7.5367245372035541E-3</v>
      </c>
      <c r="P6455" s="7" t="s">
        <v>14</v>
      </c>
      <c r="Q6455" s="7" t="s">
        <v>1469</v>
      </c>
      <c r="R6455" s="12"/>
    </row>
    <row r="6456" spans="1:18" ht="15.75" x14ac:dyDescent="0.2">
      <c r="A6456" s="5">
        <v>5214961</v>
      </c>
      <c r="B6456" s="6" t="s">
        <v>7301</v>
      </c>
      <c r="C6456" s="7" t="s">
        <v>66</v>
      </c>
      <c r="D6456" s="7" t="s">
        <v>8651</v>
      </c>
      <c r="E6456" s="8" t="s">
        <v>2383</v>
      </c>
      <c r="F6456" s="7" t="s">
        <v>662</v>
      </c>
      <c r="G6456" s="7" t="s">
        <v>215</v>
      </c>
      <c r="H6456" s="5">
        <v>16</v>
      </c>
      <c r="I6456" s="5">
        <v>15</v>
      </c>
      <c r="J6456" s="5">
        <v>120</v>
      </c>
      <c r="K6456" s="5">
        <v>98</v>
      </c>
      <c r="L6456" s="9">
        <f t="shared" si="200"/>
        <v>22</v>
      </c>
      <c r="M6456" s="9" t="str">
        <f t="shared" si="201"/>
        <v>low</v>
      </c>
      <c r="N6456" s="10">
        <v>-179.53238915505062</v>
      </c>
      <c r="O6456" s="11">
        <v>9.8452199090388604E-3</v>
      </c>
      <c r="P6456" s="7" t="s">
        <v>1461</v>
      </c>
      <c r="Q6456" s="7" t="s">
        <v>1469</v>
      </c>
      <c r="R6456" s="12"/>
    </row>
    <row r="6457" spans="1:18" ht="15.75" x14ac:dyDescent="0.2">
      <c r="A6457" s="5">
        <v>5280753</v>
      </c>
      <c r="B6457" s="6" t="s">
        <v>8570</v>
      </c>
      <c r="C6457" s="7" t="s">
        <v>156</v>
      </c>
      <c r="D6457" s="7" t="s">
        <v>8714</v>
      </c>
      <c r="E6457" s="8" t="s">
        <v>2383</v>
      </c>
      <c r="F6457" s="7" t="s">
        <v>8715</v>
      </c>
      <c r="G6457" s="7" t="s">
        <v>214</v>
      </c>
      <c r="H6457" s="5">
        <v>19</v>
      </c>
      <c r="I6457" s="5">
        <v>15</v>
      </c>
      <c r="J6457" s="5">
        <v>110</v>
      </c>
      <c r="K6457" s="5">
        <v>97</v>
      </c>
      <c r="L6457" s="9">
        <f t="shared" si="200"/>
        <v>22</v>
      </c>
      <c r="M6457" s="9" t="str">
        <f t="shared" si="201"/>
        <v>low</v>
      </c>
      <c r="N6457" s="10">
        <v>-158.83450486112997</v>
      </c>
      <c r="O6457" s="11">
        <v>6.2735763931414112E-3</v>
      </c>
      <c r="P6457" s="7" t="s">
        <v>1461</v>
      </c>
      <c r="Q6457" s="5" t="s">
        <v>1469</v>
      </c>
      <c r="R6457" s="12"/>
    </row>
    <row r="6458" spans="1:18" ht="15.75" x14ac:dyDescent="0.2">
      <c r="A6458" s="5">
        <v>5277731</v>
      </c>
      <c r="B6458" s="6" t="s">
        <v>7345</v>
      </c>
      <c r="C6458" s="7" t="s">
        <v>66</v>
      </c>
      <c r="D6458" s="7" t="s">
        <v>8725</v>
      </c>
      <c r="E6458" s="8" t="s">
        <v>2383</v>
      </c>
      <c r="F6458" s="7" t="s">
        <v>585</v>
      </c>
      <c r="G6458" s="7" t="s">
        <v>214</v>
      </c>
      <c r="H6458" s="5">
        <v>40</v>
      </c>
      <c r="I6458" s="5">
        <v>15</v>
      </c>
      <c r="J6458" s="5">
        <v>110</v>
      </c>
      <c r="K6458" s="5">
        <v>98</v>
      </c>
      <c r="L6458" s="9">
        <f t="shared" si="200"/>
        <v>22</v>
      </c>
      <c r="M6458" s="9" t="str">
        <f t="shared" si="201"/>
        <v>low</v>
      </c>
      <c r="N6458" s="10">
        <v>-159.93876916665613</v>
      </c>
      <c r="O6458" s="11">
        <v>4.3628819403238595E-3</v>
      </c>
      <c r="P6458" s="7" t="s">
        <v>1461</v>
      </c>
      <c r="Q6458" s="7" t="s">
        <v>1469</v>
      </c>
      <c r="R6458" s="12"/>
    </row>
    <row r="6459" spans="1:18" ht="15.75" x14ac:dyDescent="0.2">
      <c r="A6459" s="5">
        <v>5240732</v>
      </c>
      <c r="B6459" s="6" t="s">
        <v>7674</v>
      </c>
      <c r="C6459" s="7" t="s">
        <v>66</v>
      </c>
      <c r="D6459" s="7" t="s">
        <v>8862</v>
      </c>
      <c r="E6459" s="8" t="s">
        <v>2383</v>
      </c>
      <c r="F6459" s="7" t="s">
        <v>8863</v>
      </c>
      <c r="G6459" s="7" t="s">
        <v>214</v>
      </c>
      <c r="H6459" s="5">
        <v>34</v>
      </c>
      <c r="I6459" s="5">
        <v>15</v>
      </c>
      <c r="J6459" s="5">
        <v>120</v>
      </c>
      <c r="K6459" s="5">
        <v>94</v>
      </c>
      <c r="L6459" s="9">
        <f t="shared" si="200"/>
        <v>22</v>
      </c>
      <c r="M6459" s="9" t="str">
        <f t="shared" si="201"/>
        <v>low</v>
      </c>
      <c r="N6459" s="10">
        <v>-176.22098935184476</v>
      </c>
      <c r="O6459" s="13">
        <v>5.2527083389577456E-3</v>
      </c>
      <c r="P6459" s="7" t="s">
        <v>1461</v>
      </c>
      <c r="Q6459" s="7" t="s">
        <v>1469</v>
      </c>
      <c r="R6459" s="12"/>
    </row>
    <row r="6460" spans="1:18" ht="15.75" x14ac:dyDescent="0.2">
      <c r="A6460" s="5">
        <v>5277731</v>
      </c>
      <c r="B6460" s="6" t="s">
        <v>7345</v>
      </c>
      <c r="C6460" s="7" t="s">
        <v>66</v>
      </c>
      <c r="D6460" s="7" t="s">
        <v>8725</v>
      </c>
      <c r="E6460" s="8" t="s">
        <v>2383</v>
      </c>
      <c r="F6460" s="7" t="s">
        <v>1122</v>
      </c>
      <c r="G6460" s="7" t="s">
        <v>214</v>
      </c>
      <c r="H6460" s="5">
        <v>40</v>
      </c>
      <c r="I6460" s="5">
        <v>15</v>
      </c>
      <c r="J6460" s="5">
        <v>120</v>
      </c>
      <c r="K6460" s="5">
        <v>96</v>
      </c>
      <c r="L6460" s="9">
        <f t="shared" si="200"/>
        <v>22</v>
      </c>
      <c r="M6460" s="9" t="str">
        <f t="shared" si="201"/>
        <v>low</v>
      </c>
      <c r="N6460" s="10">
        <v>-165.43876916665613</v>
      </c>
      <c r="O6460" s="13">
        <v>4.3628819403238595E-3</v>
      </c>
      <c r="P6460" s="7" t="s">
        <v>1461</v>
      </c>
      <c r="Q6460" s="7" t="s">
        <v>1469</v>
      </c>
      <c r="R6460" s="12"/>
    </row>
    <row r="6461" spans="1:18" ht="15.75" x14ac:dyDescent="0.2">
      <c r="A6461" s="5">
        <v>5348541</v>
      </c>
      <c r="B6461" s="6" t="s">
        <v>8504</v>
      </c>
      <c r="C6461" s="7" t="s">
        <v>66</v>
      </c>
      <c r="D6461" s="7" t="s">
        <v>8971</v>
      </c>
      <c r="E6461" s="8" t="s">
        <v>2383</v>
      </c>
      <c r="F6461" s="7" t="s">
        <v>8972</v>
      </c>
      <c r="G6461" s="7" t="s">
        <v>215</v>
      </c>
      <c r="H6461" s="5">
        <v>30</v>
      </c>
      <c r="I6461" s="5">
        <v>15</v>
      </c>
      <c r="J6461" s="5">
        <v>120</v>
      </c>
      <c r="K6461" s="5">
        <v>98</v>
      </c>
      <c r="L6461" s="9">
        <f t="shared" si="200"/>
        <v>22</v>
      </c>
      <c r="M6461" s="9" t="str">
        <f t="shared" si="201"/>
        <v>low</v>
      </c>
      <c r="N6461" s="10">
        <v>-143.6522268865665</v>
      </c>
      <c r="O6461" s="13">
        <v>5.0868402831838466E-3</v>
      </c>
      <c r="P6461" s="7" t="s">
        <v>1461</v>
      </c>
      <c r="Q6461" s="7" t="s">
        <v>1469</v>
      </c>
      <c r="R6461" s="12"/>
    </row>
    <row r="6462" spans="1:18" ht="15.75" x14ac:dyDescent="0.2">
      <c r="A6462" s="5">
        <v>5348541</v>
      </c>
      <c r="B6462" s="6" t="s">
        <v>8504</v>
      </c>
      <c r="C6462" s="7" t="s">
        <v>66</v>
      </c>
      <c r="D6462" s="7" t="s">
        <v>8971</v>
      </c>
      <c r="E6462" s="8" t="s">
        <v>2383</v>
      </c>
      <c r="F6462" s="7" t="s">
        <v>9122</v>
      </c>
      <c r="G6462" s="7" t="s">
        <v>215</v>
      </c>
      <c r="H6462" s="5">
        <v>45</v>
      </c>
      <c r="I6462" s="5">
        <v>15</v>
      </c>
      <c r="J6462" s="5">
        <v>125</v>
      </c>
      <c r="K6462" s="5">
        <v>99</v>
      </c>
      <c r="L6462" s="9">
        <f t="shared" si="200"/>
        <v>24</v>
      </c>
      <c r="M6462" s="9" t="str">
        <f t="shared" si="201"/>
        <v>low</v>
      </c>
      <c r="N6462" s="10">
        <v>-148.4022268865665</v>
      </c>
      <c r="O6462" s="13">
        <v>5.0868402831838466E-3</v>
      </c>
      <c r="P6462" s="7" t="s">
        <v>1461</v>
      </c>
      <c r="Q6462" s="7" t="s">
        <v>1469</v>
      </c>
      <c r="R6462" s="12"/>
    </row>
    <row r="6463" spans="1:18" ht="15.75" x14ac:dyDescent="0.2">
      <c r="A6463" s="5">
        <v>5348541</v>
      </c>
      <c r="B6463" s="6" t="s">
        <v>8504</v>
      </c>
      <c r="C6463" s="7" t="s">
        <v>66</v>
      </c>
      <c r="D6463" s="7" t="s">
        <v>8971</v>
      </c>
      <c r="E6463" s="8" t="s">
        <v>2383</v>
      </c>
      <c r="F6463" s="7" t="s">
        <v>9123</v>
      </c>
      <c r="G6463" s="7" t="s">
        <v>214</v>
      </c>
      <c r="H6463" s="5">
        <v>30</v>
      </c>
      <c r="I6463" s="5">
        <v>15</v>
      </c>
      <c r="J6463" s="5">
        <v>110</v>
      </c>
      <c r="K6463" s="5">
        <v>95</v>
      </c>
      <c r="L6463" s="9">
        <f t="shared" si="200"/>
        <v>22</v>
      </c>
      <c r="M6463" s="9" t="str">
        <f t="shared" si="201"/>
        <v>low</v>
      </c>
      <c r="N6463" s="10">
        <v>-148.44389355325984</v>
      </c>
      <c r="O6463" s="13">
        <v>5.0868402831838466E-3</v>
      </c>
      <c r="P6463" s="7" t="s">
        <v>14</v>
      </c>
      <c r="Q6463" s="7" t="s">
        <v>1469</v>
      </c>
      <c r="R6463" s="12"/>
    </row>
    <row r="6464" spans="1:18" ht="15.75" x14ac:dyDescent="0.2">
      <c r="A6464" s="5">
        <v>5385942</v>
      </c>
      <c r="B6464" s="6" t="s">
        <v>2694</v>
      </c>
      <c r="C6464" s="7" t="s">
        <v>143</v>
      </c>
      <c r="D6464" s="7" t="s">
        <v>9152</v>
      </c>
      <c r="E6464" s="8" t="s">
        <v>2383</v>
      </c>
      <c r="F6464" s="7" t="s">
        <v>898</v>
      </c>
      <c r="G6464" s="7" t="s">
        <v>214</v>
      </c>
      <c r="H6464" s="5">
        <v>20</v>
      </c>
      <c r="I6464" s="5">
        <v>15</v>
      </c>
      <c r="J6464" s="5">
        <v>110</v>
      </c>
      <c r="K6464" s="5">
        <v>98</v>
      </c>
      <c r="L6464" s="9">
        <f t="shared" si="200"/>
        <v>22</v>
      </c>
      <c r="M6464" s="9" t="str">
        <f t="shared" si="201"/>
        <v>low</v>
      </c>
      <c r="N6464" s="10">
        <v>-137.9900816666559</v>
      </c>
      <c r="O6464" s="13">
        <v>8.5697453687316738E-3</v>
      </c>
      <c r="P6464" s="7" t="s">
        <v>1461</v>
      </c>
      <c r="Q6464" s="7" t="s">
        <v>1469</v>
      </c>
      <c r="R6464" s="12"/>
    </row>
    <row r="6465" spans="1:18" ht="15.75" x14ac:dyDescent="0.2">
      <c r="A6465" s="5">
        <v>5237584</v>
      </c>
      <c r="B6465" s="6" t="s">
        <v>5983</v>
      </c>
      <c r="C6465" s="7" t="s">
        <v>143</v>
      </c>
      <c r="D6465" s="7" t="s">
        <v>7857</v>
      </c>
      <c r="E6465" s="8" t="s">
        <v>2383</v>
      </c>
      <c r="F6465" s="7" t="s">
        <v>218</v>
      </c>
      <c r="G6465" s="7" t="s">
        <v>214</v>
      </c>
      <c r="H6465" s="5">
        <v>37</v>
      </c>
      <c r="I6465" s="5">
        <v>15</v>
      </c>
      <c r="J6465" s="5">
        <v>120</v>
      </c>
      <c r="K6465" s="5">
        <v>96</v>
      </c>
      <c r="L6465" s="9">
        <f t="shared" si="200"/>
        <v>22</v>
      </c>
      <c r="M6465" s="9" t="str">
        <f t="shared" si="201"/>
        <v>low</v>
      </c>
      <c r="N6465" s="10">
        <v>-186.60392723375116</v>
      </c>
      <c r="O6465" s="13">
        <v>5.92971064907033E-3</v>
      </c>
      <c r="P6465" s="7" t="s">
        <v>1461</v>
      </c>
      <c r="Q6465" s="7" t="s">
        <v>1469</v>
      </c>
      <c r="R6465" s="12"/>
    </row>
    <row r="6466" spans="1:18" ht="15.75" x14ac:dyDescent="0.2">
      <c r="A6466" s="5">
        <v>5347551</v>
      </c>
      <c r="B6466" s="6" t="s">
        <v>5893</v>
      </c>
      <c r="C6466" s="7" t="s">
        <v>66</v>
      </c>
      <c r="D6466" s="7" t="s">
        <v>9173</v>
      </c>
      <c r="E6466" s="8" t="s">
        <v>2383</v>
      </c>
      <c r="F6466" s="7" t="s">
        <v>9174</v>
      </c>
      <c r="G6466" s="7" t="s">
        <v>215</v>
      </c>
      <c r="H6466" s="5">
        <v>15</v>
      </c>
      <c r="I6466" s="5">
        <v>15</v>
      </c>
      <c r="J6466" s="5">
        <v>135</v>
      </c>
      <c r="K6466" s="5">
        <v>95</v>
      </c>
      <c r="L6466" s="9">
        <f t="shared" ref="L6466:L6529" si="202">IF(OR(I6466&gt;3,I6466&lt;15),I6466,0)+IF(H6466&lt;=60,3,IF(H6466&gt;60,0,0))+IF(J6466&gt;120,6,IF((J6466&gt;=60),4,IF(J6466&lt;60,0,0)))</f>
        <v>24</v>
      </c>
      <c r="M6466" s="9" t="str">
        <f t="shared" ref="M6466:M6529" si="203">IF(AND(L6466&gt;=3,L6466&lt;=10),"high",IF(AND(L6466&gt;=11,L6466&lt;=18),"MID",IF(AND(L6466&gt;=19,L6466&lt;=24),"low","no")))</f>
        <v>low</v>
      </c>
      <c r="N6466" s="10">
        <v>-150.59121099532786</v>
      </c>
      <c r="O6466" s="13">
        <v>8.0876967622316442E-3</v>
      </c>
      <c r="P6466" s="7" t="s">
        <v>1461</v>
      </c>
      <c r="Q6466" s="5" t="s">
        <v>1469</v>
      </c>
      <c r="R6466" s="12"/>
    </row>
    <row r="6467" spans="1:18" ht="15.75" x14ac:dyDescent="0.2">
      <c r="A6467" s="5">
        <v>5240018</v>
      </c>
      <c r="B6467" s="6" t="s">
        <v>7674</v>
      </c>
      <c r="C6467" s="7" t="s">
        <v>66</v>
      </c>
      <c r="D6467" s="7" t="s">
        <v>9217</v>
      </c>
      <c r="E6467" s="8" t="s">
        <v>2383</v>
      </c>
      <c r="F6467" s="7" t="s">
        <v>9218</v>
      </c>
      <c r="G6467" s="7" t="s">
        <v>215</v>
      </c>
      <c r="H6467" s="5">
        <v>50</v>
      </c>
      <c r="I6467" s="5">
        <v>15</v>
      </c>
      <c r="J6467" s="5">
        <v>120</v>
      </c>
      <c r="K6467" s="5">
        <v>92</v>
      </c>
      <c r="L6467" s="9">
        <f t="shared" si="202"/>
        <v>22</v>
      </c>
      <c r="M6467" s="9" t="str">
        <f t="shared" si="203"/>
        <v>low</v>
      </c>
      <c r="N6467" s="10">
        <v>-187.12513062495418</v>
      </c>
      <c r="O6467" s="11">
        <v>1.5015312499599531E-2</v>
      </c>
      <c r="P6467" s="7" t="s">
        <v>1461</v>
      </c>
      <c r="Q6467" s="7" t="s">
        <v>1469</v>
      </c>
      <c r="R6467" s="12"/>
    </row>
    <row r="6468" spans="1:18" ht="15.75" x14ac:dyDescent="0.2">
      <c r="A6468" s="5">
        <v>5214961</v>
      </c>
      <c r="B6468" s="6" t="s">
        <v>7301</v>
      </c>
      <c r="C6468" s="7" t="s">
        <v>66</v>
      </c>
      <c r="D6468" s="7" t="s">
        <v>8651</v>
      </c>
      <c r="E6468" s="8" t="s">
        <v>2383</v>
      </c>
      <c r="F6468" s="7" t="s">
        <v>9277</v>
      </c>
      <c r="G6468" s="7" t="s">
        <v>215</v>
      </c>
      <c r="H6468" s="5">
        <v>50</v>
      </c>
      <c r="I6468" s="5">
        <v>15</v>
      </c>
      <c r="J6468" s="5">
        <v>110</v>
      </c>
      <c r="K6468" s="5">
        <v>96</v>
      </c>
      <c r="L6468" s="9">
        <f t="shared" si="202"/>
        <v>22</v>
      </c>
      <c r="M6468" s="9" t="str">
        <f t="shared" si="203"/>
        <v>low</v>
      </c>
      <c r="N6468" s="10">
        <v>-197.49072248844459</v>
      </c>
      <c r="O6468" s="11">
        <v>9.8452199090388604E-3</v>
      </c>
      <c r="P6468" s="7" t="s">
        <v>1461</v>
      </c>
      <c r="Q6468" s="7" t="s">
        <v>1469</v>
      </c>
      <c r="R6468" s="12"/>
    </row>
    <row r="6469" spans="1:18" ht="15.75" x14ac:dyDescent="0.2">
      <c r="A6469" s="5">
        <v>5275234</v>
      </c>
      <c r="B6469" s="6" t="s">
        <v>6587</v>
      </c>
      <c r="C6469" s="7" t="s">
        <v>66</v>
      </c>
      <c r="D6469" s="7" t="s">
        <v>9334</v>
      </c>
      <c r="E6469" s="8" t="s">
        <v>2383</v>
      </c>
      <c r="F6469" s="7" t="s">
        <v>9335</v>
      </c>
      <c r="G6469" s="7" t="s">
        <v>215</v>
      </c>
      <c r="H6469" s="5">
        <v>16</v>
      </c>
      <c r="I6469" s="5">
        <v>15</v>
      </c>
      <c r="J6469" s="5">
        <v>110</v>
      </c>
      <c r="K6469" s="5">
        <v>95</v>
      </c>
      <c r="L6469" s="9">
        <f t="shared" si="202"/>
        <v>22</v>
      </c>
      <c r="M6469" s="9" t="str">
        <f t="shared" si="203"/>
        <v>low</v>
      </c>
      <c r="N6469" s="10">
        <v>-178.49747923606628</v>
      </c>
      <c r="O6469" s="11">
        <v>9.8840972204925492E-3</v>
      </c>
      <c r="P6469" s="7" t="s">
        <v>1461</v>
      </c>
      <c r="Q6469" s="7" t="s">
        <v>1469</v>
      </c>
      <c r="R6469" s="12"/>
    </row>
    <row r="6470" spans="1:18" ht="15.75" x14ac:dyDescent="0.2">
      <c r="A6470" s="5">
        <v>5320851</v>
      </c>
      <c r="B6470" s="6" t="s">
        <v>8064</v>
      </c>
      <c r="C6470" s="7" t="s">
        <v>62</v>
      </c>
      <c r="D6470" s="7" t="s">
        <v>9520</v>
      </c>
      <c r="E6470" s="8" t="s">
        <v>2383</v>
      </c>
      <c r="F6470" s="7" t="s">
        <v>9521</v>
      </c>
      <c r="G6470" s="7" t="s">
        <v>214</v>
      </c>
      <c r="H6470" s="5">
        <v>47</v>
      </c>
      <c r="I6470" s="5">
        <v>15</v>
      </c>
      <c r="J6470" s="5">
        <v>120</v>
      </c>
      <c r="K6470" s="5">
        <v>98</v>
      </c>
      <c r="L6470" s="9">
        <f t="shared" si="202"/>
        <v>22</v>
      </c>
      <c r="M6470" s="9" t="str">
        <f t="shared" si="203"/>
        <v>low</v>
      </c>
      <c r="N6470" s="10">
        <v>-169.25905787032389</v>
      </c>
      <c r="O6470" s="11">
        <v>6.6804861053242348E-3</v>
      </c>
      <c r="P6470" s="7" t="s">
        <v>1461</v>
      </c>
      <c r="Q6470" s="7" t="s">
        <v>1469</v>
      </c>
      <c r="R6470" s="12"/>
    </row>
    <row r="6471" spans="1:18" ht="15.75" x14ac:dyDescent="0.2">
      <c r="A6471" s="5">
        <v>5237904</v>
      </c>
      <c r="B6471" s="6" t="s">
        <v>5983</v>
      </c>
      <c r="C6471" s="7" t="s">
        <v>156</v>
      </c>
      <c r="D6471" s="7" t="s">
        <v>7191</v>
      </c>
      <c r="E6471" s="8" t="s">
        <v>2383</v>
      </c>
      <c r="F6471" s="7" t="s">
        <v>9598</v>
      </c>
      <c r="G6471" s="7" t="s">
        <v>214</v>
      </c>
      <c r="H6471" s="5">
        <v>56</v>
      </c>
      <c r="I6471" s="5">
        <v>15</v>
      </c>
      <c r="J6471" s="5">
        <v>110</v>
      </c>
      <c r="K6471" s="5">
        <v>98</v>
      </c>
      <c r="L6471" s="9">
        <f t="shared" si="202"/>
        <v>22</v>
      </c>
      <c r="M6471" s="9" t="str">
        <f t="shared" si="203"/>
        <v>low</v>
      </c>
      <c r="N6471" s="10">
        <v>-199.06491967591865</v>
      </c>
      <c r="O6471" s="11">
        <v>1.1043865742976777E-2</v>
      </c>
      <c r="P6471" s="7" t="s">
        <v>1461</v>
      </c>
      <c r="Q6471" s="7" t="s">
        <v>1469</v>
      </c>
      <c r="R6471" s="12"/>
    </row>
    <row r="6472" spans="1:18" ht="15.75" x14ac:dyDescent="0.2">
      <c r="A6472" s="5">
        <v>5321783</v>
      </c>
      <c r="B6472" s="6" t="s">
        <v>8064</v>
      </c>
      <c r="C6472" s="7" t="s">
        <v>66</v>
      </c>
      <c r="D6472" s="7" t="s">
        <v>9715</v>
      </c>
      <c r="E6472" s="8" t="s">
        <v>2383</v>
      </c>
      <c r="F6472" s="7" t="s">
        <v>9716</v>
      </c>
      <c r="G6472" s="7" t="s">
        <v>214</v>
      </c>
      <c r="H6472" s="5">
        <v>7</v>
      </c>
      <c r="I6472" s="5">
        <v>15</v>
      </c>
      <c r="J6472" s="5">
        <v>100</v>
      </c>
      <c r="K6472" s="5">
        <v>97</v>
      </c>
      <c r="L6472" s="9">
        <f t="shared" si="202"/>
        <v>22</v>
      </c>
      <c r="M6472" s="9" t="str">
        <f t="shared" si="203"/>
        <v>low</v>
      </c>
      <c r="N6472" s="10">
        <v>-174.56969494211808</v>
      </c>
      <c r="O6472" s="11">
        <v>7.1233796261367388E-3</v>
      </c>
      <c r="P6472" s="7" t="s">
        <v>1461</v>
      </c>
      <c r="Q6472" s="7" t="s">
        <v>1469</v>
      </c>
      <c r="R6472" s="12"/>
    </row>
    <row r="6473" spans="1:18" ht="15.75" x14ac:dyDescent="0.2">
      <c r="A6473" s="5">
        <v>5282396</v>
      </c>
      <c r="B6473" s="6" t="s">
        <v>8570</v>
      </c>
      <c r="C6473" s="7" t="s">
        <v>62</v>
      </c>
      <c r="D6473" s="7" t="s">
        <v>9800</v>
      </c>
      <c r="E6473" s="8" t="s">
        <v>2383</v>
      </c>
      <c r="F6473" s="7" t="s">
        <v>639</v>
      </c>
      <c r="G6473" s="7" t="s">
        <v>214</v>
      </c>
      <c r="H6473" s="5">
        <v>27</v>
      </c>
      <c r="I6473" s="5">
        <v>15</v>
      </c>
      <c r="J6473" s="5">
        <v>130</v>
      </c>
      <c r="K6473" s="5">
        <v>97</v>
      </c>
      <c r="L6473" s="9">
        <f t="shared" si="202"/>
        <v>24</v>
      </c>
      <c r="M6473" s="9" t="str">
        <f t="shared" si="203"/>
        <v>low</v>
      </c>
      <c r="N6473" s="10">
        <v>-189.83778217591316</v>
      </c>
      <c r="O6473" s="11">
        <v>1.0149120367714204E-2</v>
      </c>
      <c r="P6473" s="7" t="s">
        <v>1461</v>
      </c>
      <c r="Q6473" s="5" t="s">
        <v>1469</v>
      </c>
      <c r="R6473" s="12"/>
    </row>
    <row r="6474" spans="1:18" ht="15.75" x14ac:dyDescent="0.2">
      <c r="A6474" s="5">
        <v>5320468</v>
      </c>
      <c r="B6474" s="6" t="s">
        <v>8064</v>
      </c>
      <c r="C6474" s="7" t="s">
        <v>66</v>
      </c>
      <c r="D6474" s="7" t="s">
        <v>9922</v>
      </c>
      <c r="E6474" s="8" t="s">
        <v>2383</v>
      </c>
      <c r="F6474" s="7" t="s">
        <v>9923</v>
      </c>
      <c r="G6474" s="7" t="s">
        <v>214</v>
      </c>
      <c r="H6474" s="5">
        <v>70</v>
      </c>
      <c r="I6474" s="5">
        <v>15</v>
      </c>
      <c r="J6474" s="5">
        <v>120</v>
      </c>
      <c r="K6474" s="5">
        <v>95</v>
      </c>
      <c r="L6474" s="9">
        <f t="shared" si="202"/>
        <v>19</v>
      </c>
      <c r="M6474" s="9" t="str">
        <f t="shared" si="203"/>
        <v>low</v>
      </c>
      <c r="N6474" s="10">
        <v>-180.60745023143681</v>
      </c>
      <c r="O6474" s="11">
        <v>5.5281249951804057E-3</v>
      </c>
      <c r="P6474" s="7" t="s">
        <v>1461</v>
      </c>
      <c r="Q6474" s="7" t="s">
        <v>1469</v>
      </c>
      <c r="R6474" s="12"/>
    </row>
    <row r="6475" spans="1:18" ht="15.75" x14ac:dyDescent="0.2">
      <c r="A6475" s="5">
        <v>5280753</v>
      </c>
      <c r="B6475" s="6" t="s">
        <v>8570</v>
      </c>
      <c r="C6475" s="7" t="s">
        <v>156</v>
      </c>
      <c r="D6475" s="7" t="s">
        <v>8714</v>
      </c>
      <c r="E6475" s="8" t="s">
        <v>2383</v>
      </c>
      <c r="F6475" s="7" t="s">
        <v>9982</v>
      </c>
      <c r="G6475" s="7" t="s">
        <v>214</v>
      </c>
      <c r="H6475" s="5">
        <v>39</v>
      </c>
      <c r="I6475" s="5">
        <v>14</v>
      </c>
      <c r="J6475" s="5">
        <v>120</v>
      </c>
      <c r="K6475" s="5">
        <v>97</v>
      </c>
      <c r="L6475" s="9">
        <f t="shared" si="202"/>
        <v>21</v>
      </c>
      <c r="M6475" s="9" t="str">
        <f t="shared" si="203"/>
        <v>low</v>
      </c>
      <c r="N6475" s="10">
        <v>-195.37617152773601</v>
      </c>
      <c r="O6475" s="11">
        <v>6.2735763931414112E-3</v>
      </c>
      <c r="P6475" s="7" t="s">
        <v>1461</v>
      </c>
      <c r="Q6475" s="7" t="s">
        <v>1469</v>
      </c>
      <c r="R6475" s="12"/>
    </row>
    <row r="6476" spans="1:18" ht="15.75" x14ac:dyDescent="0.2">
      <c r="A6476" s="5">
        <v>5238166</v>
      </c>
      <c r="B6476" s="6" t="s">
        <v>5983</v>
      </c>
      <c r="C6476" s="7" t="s">
        <v>62</v>
      </c>
      <c r="D6476" s="7" t="s">
        <v>10043</v>
      </c>
      <c r="E6476" s="8" t="s">
        <v>2383</v>
      </c>
      <c r="F6476" s="7" t="s">
        <v>10044</v>
      </c>
      <c r="G6476" s="7" t="s">
        <v>214</v>
      </c>
      <c r="H6476" s="5">
        <v>18</v>
      </c>
      <c r="I6476" s="5">
        <v>15</v>
      </c>
      <c r="J6476" s="5">
        <v>120</v>
      </c>
      <c r="K6476" s="5">
        <v>95</v>
      </c>
      <c r="L6476" s="9">
        <f t="shared" si="202"/>
        <v>22</v>
      </c>
      <c r="M6476" s="9" t="str">
        <f t="shared" si="203"/>
        <v>low</v>
      </c>
      <c r="N6476" s="10">
        <v>-211.78761013890471</v>
      </c>
      <c r="O6476" s="11">
        <v>4.292708334105555E-3</v>
      </c>
      <c r="P6476" s="7" t="s">
        <v>1461</v>
      </c>
      <c r="Q6476" s="7" t="s">
        <v>1469</v>
      </c>
      <c r="R6476" s="12"/>
    </row>
    <row r="6477" spans="1:18" ht="15.75" x14ac:dyDescent="0.2">
      <c r="A6477" s="5">
        <v>5318662</v>
      </c>
      <c r="B6477" s="6" t="s">
        <v>6666</v>
      </c>
      <c r="C6477" s="7" t="s">
        <v>66</v>
      </c>
      <c r="D6477" s="7" t="s">
        <v>10047</v>
      </c>
      <c r="E6477" s="8" t="s">
        <v>2383</v>
      </c>
      <c r="F6477" s="7" t="s">
        <v>449</v>
      </c>
      <c r="G6477" s="7" t="s">
        <v>214</v>
      </c>
      <c r="H6477" s="5">
        <v>34</v>
      </c>
      <c r="I6477" s="5">
        <v>15</v>
      </c>
      <c r="J6477" s="5">
        <v>110</v>
      </c>
      <c r="K6477" s="5">
        <v>95</v>
      </c>
      <c r="L6477" s="9">
        <f t="shared" si="202"/>
        <v>22</v>
      </c>
      <c r="M6477" s="9" t="str">
        <f t="shared" si="203"/>
        <v>low</v>
      </c>
      <c r="N6477" s="10">
        <v>-185.02234300925193</v>
      </c>
      <c r="O6477" s="11">
        <v>5.0436342644388787E-3</v>
      </c>
      <c r="P6477" s="7" t="s">
        <v>1461</v>
      </c>
      <c r="Q6477" s="7" t="s">
        <v>1469</v>
      </c>
      <c r="R6477" s="12"/>
    </row>
    <row r="6478" spans="1:18" ht="15.75" x14ac:dyDescent="0.2">
      <c r="A6478" s="5">
        <v>5219743</v>
      </c>
      <c r="B6478" s="6" t="s">
        <v>9802</v>
      </c>
      <c r="C6478" s="7" t="s">
        <v>62</v>
      </c>
      <c r="D6478" s="7" t="s">
        <v>10132</v>
      </c>
      <c r="E6478" s="8" t="s">
        <v>2383</v>
      </c>
      <c r="F6478" s="7" t="s">
        <v>10133</v>
      </c>
      <c r="G6478" s="7" t="s">
        <v>214</v>
      </c>
      <c r="H6478" s="5">
        <v>73</v>
      </c>
      <c r="I6478" s="5">
        <v>15</v>
      </c>
      <c r="J6478" s="5">
        <v>120</v>
      </c>
      <c r="K6478" s="5">
        <v>95</v>
      </c>
      <c r="L6478" s="9">
        <f t="shared" si="202"/>
        <v>19</v>
      </c>
      <c r="M6478" s="9" t="str">
        <f t="shared" si="203"/>
        <v>low</v>
      </c>
      <c r="N6478" s="10">
        <v>-220.41348120365728</v>
      </c>
      <c r="O6478" s="11">
        <v>7.1639583329670131E-3</v>
      </c>
      <c r="P6478" s="7" t="s">
        <v>1461</v>
      </c>
      <c r="Q6478" s="7" t="s">
        <v>1469</v>
      </c>
      <c r="R6478" s="12"/>
    </row>
    <row r="6479" spans="1:18" ht="15.75" x14ac:dyDescent="0.2">
      <c r="A6479" s="5">
        <v>5285099</v>
      </c>
      <c r="B6479" s="6" t="s">
        <v>8988</v>
      </c>
      <c r="C6479" s="7" t="s">
        <v>66</v>
      </c>
      <c r="D6479" s="7" t="s">
        <v>10212</v>
      </c>
      <c r="E6479" s="8" t="s">
        <v>2383</v>
      </c>
      <c r="F6479" s="7" t="s">
        <v>10213</v>
      </c>
      <c r="G6479" s="7" t="s">
        <v>214</v>
      </c>
      <c r="H6479" s="5">
        <v>10</v>
      </c>
      <c r="I6479" s="5">
        <v>15</v>
      </c>
      <c r="J6479" s="5">
        <v>100</v>
      </c>
      <c r="K6479" s="5">
        <v>98</v>
      </c>
      <c r="L6479" s="9">
        <f t="shared" si="202"/>
        <v>22</v>
      </c>
      <c r="M6479" s="9" t="str">
        <f t="shared" si="203"/>
        <v>low</v>
      </c>
      <c r="N6479" s="10">
        <v>-200.53193984955578</v>
      </c>
      <c r="O6479" s="11">
        <v>7.3089930592686869E-3</v>
      </c>
      <c r="P6479" s="7" t="s">
        <v>1461</v>
      </c>
      <c r="Q6479" s="7" t="s">
        <v>1469</v>
      </c>
      <c r="R6479" s="12"/>
    </row>
    <row r="6480" spans="1:18" ht="15.75" x14ac:dyDescent="0.2">
      <c r="A6480" s="5">
        <v>5324168</v>
      </c>
      <c r="B6480" s="6" t="s">
        <v>9845</v>
      </c>
      <c r="C6480" s="7" t="s">
        <v>66</v>
      </c>
      <c r="D6480" s="7" t="s">
        <v>10463</v>
      </c>
      <c r="E6480" s="8" t="s">
        <v>2383</v>
      </c>
      <c r="F6480" s="7" t="s">
        <v>2041</v>
      </c>
      <c r="G6480" s="7" t="s">
        <v>214</v>
      </c>
      <c r="H6480" s="5">
        <v>63</v>
      </c>
      <c r="I6480" s="5">
        <v>15</v>
      </c>
      <c r="J6480" s="5">
        <v>137</v>
      </c>
      <c r="K6480" s="5">
        <v>99</v>
      </c>
      <c r="L6480" s="9">
        <f t="shared" si="202"/>
        <v>21</v>
      </c>
      <c r="M6480" s="9" t="str">
        <f t="shared" si="203"/>
        <v>low</v>
      </c>
      <c r="N6480" s="10">
        <v>-194.49984902776487</v>
      </c>
      <c r="O6480" s="11">
        <v>4.7033564769662917E-3</v>
      </c>
      <c r="P6480" s="7" t="s">
        <v>1461</v>
      </c>
      <c r="Q6480" s="7" t="s">
        <v>1469</v>
      </c>
      <c r="R6480" s="12"/>
    </row>
    <row r="6481" spans="1:18" ht="15.75" x14ac:dyDescent="0.2">
      <c r="A6481" s="5">
        <v>5322069</v>
      </c>
      <c r="B6481" s="6" t="s">
        <v>8064</v>
      </c>
      <c r="C6481" s="7" t="s">
        <v>62</v>
      </c>
      <c r="D6481" s="7" t="s">
        <v>10479</v>
      </c>
      <c r="E6481" s="8" t="s">
        <v>2383</v>
      </c>
      <c r="F6481" s="7" t="s">
        <v>2138</v>
      </c>
      <c r="G6481" s="7" t="s">
        <v>215</v>
      </c>
      <c r="H6481" s="5">
        <v>39</v>
      </c>
      <c r="I6481" s="5">
        <v>14</v>
      </c>
      <c r="J6481" s="5">
        <v>120</v>
      </c>
      <c r="K6481" s="5">
        <v>98</v>
      </c>
      <c r="L6481" s="9">
        <f t="shared" si="202"/>
        <v>21</v>
      </c>
      <c r="M6481" s="9" t="str">
        <f t="shared" si="203"/>
        <v>low</v>
      </c>
      <c r="N6481" s="10">
        <v>-195.62741175924748</v>
      </c>
      <c r="O6481" s="11">
        <v>5.4417361097875983E-3</v>
      </c>
      <c r="P6481" s="7" t="s">
        <v>1461</v>
      </c>
      <c r="Q6481" s="7" t="s">
        <v>1469</v>
      </c>
      <c r="R6481" s="12"/>
    </row>
    <row r="6482" spans="1:18" ht="15.75" x14ac:dyDescent="0.2">
      <c r="A6482" s="5">
        <v>5282371</v>
      </c>
      <c r="B6482" s="6" t="s">
        <v>8570</v>
      </c>
      <c r="C6482" s="7" t="s">
        <v>66</v>
      </c>
      <c r="D6482" s="7" t="s">
        <v>10487</v>
      </c>
      <c r="E6482" s="8" t="s">
        <v>2383</v>
      </c>
      <c r="F6482" s="7" t="s">
        <v>10488</v>
      </c>
      <c r="G6482" s="7" t="s">
        <v>214</v>
      </c>
      <c r="H6482" s="5">
        <v>18</v>
      </c>
      <c r="I6482" s="5">
        <v>15</v>
      </c>
      <c r="J6482" s="5">
        <v>120</v>
      </c>
      <c r="K6482" s="5">
        <v>98</v>
      </c>
      <c r="L6482" s="9">
        <f t="shared" si="202"/>
        <v>22</v>
      </c>
      <c r="M6482" s="9" t="str">
        <f t="shared" si="203"/>
        <v>low</v>
      </c>
      <c r="N6482" s="10">
        <v>-208.8828258102003</v>
      </c>
      <c r="O6482" s="11">
        <v>7.4443287012400106E-3</v>
      </c>
      <c r="P6482" s="7" t="s">
        <v>1461</v>
      </c>
      <c r="Q6482" s="5" t="s">
        <v>1469</v>
      </c>
      <c r="R6482" s="12"/>
    </row>
    <row r="6483" spans="1:18" ht="15.75" x14ac:dyDescent="0.2">
      <c r="A6483" s="5">
        <v>5240018</v>
      </c>
      <c r="B6483" s="6" t="s">
        <v>7674</v>
      </c>
      <c r="C6483" s="7" t="s">
        <v>66</v>
      </c>
      <c r="D6483" s="7" t="s">
        <v>9217</v>
      </c>
      <c r="E6483" s="8" t="s">
        <v>2383</v>
      </c>
      <c r="F6483" s="7" t="s">
        <v>10531</v>
      </c>
      <c r="G6483" s="7" t="s">
        <v>214</v>
      </c>
      <c r="H6483" s="5">
        <v>30</v>
      </c>
      <c r="I6483" s="5">
        <v>15</v>
      </c>
      <c r="J6483" s="5">
        <v>115</v>
      </c>
      <c r="K6483" s="5">
        <v>92</v>
      </c>
      <c r="L6483" s="9">
        <f t="shared" si="202"/>
        <v>22</v>
      </c>
      <c r="M6483" s="9" t="str">
        <f t="shared" si="203"/>
        <v>low</v>
      </c>
      <c r="N6483" s="10">
        <v>-224.37513062495418</v>
      </c>
      <c r="O6483" s="11">
        <v>1.5015312499599531E-2</v>
      </c>
      <c r="P6483" s="7" t="s">
        <v>1461</v>
      </c>
      <c r="Q6483" s="7" t="s">
        <v>1469</v>
      </c>
      <c r="R6483" s="12"/>
    </row>
    <row r="6484" spans="1:18" ht="15.75" x14ac:dyDescent="0.2">
      <c r="A6484" s="5">
        <v>5245487</v>
      </c>
      <c r="B6484" s="6" t="s">
        <v>9805</v>
      </c>
      <c r="C6484" s="7" t="s">
        <v>66</v>
      </c>
      <c r="D6484" s="7" t="s">
        <v>10561</v>
      </c>
      <c r="E6484" s="8" t="s">
        <v>2383</v>
      </c>
      <c r="F6484" s="7" t="s">
        <v>1060</v>
      </c>
      <c r="G6484" s="7" t="s">
        <v>214</v>
      </c>
      <c r="H6484" s="5">
        <v>45</v>
      </c>
      <c r="I6484" s="5">
        <v>15</v>
      </c>
      <c r="J6484" s="5">
        <v>110</v>
      </c>
      <c r="K6484" s="5">
        <v>92</v>
      </c>
      <c r="L6484" s="9">
        <f t="shared" si="202"/>
        <v>22</v>
      </c>
      <c r="M6484" s="9" t="str">
        <f t="shared" si="203"/>
        <v>low</v>
      </c>
      <c r="N6484" s="10">
        <v>-223.38504054399527</v>
      </c>
      <c r="O6484" s="11">
        <v>3.3898958281497471E-3</v>
      </c>
      <c r="P6484" s="7" t="s">
        <v>1461</v>
      </c>
      <c r="Q6484" s="7" t="s">
        <v>1469</v>
      </c>
      <c r="R6484" s="12"/>
    </row>
    <row r="6485" spans="1:18" ht="15.75" x14ac:dyDescent="0.2">
      <c r="A6485" s="5">
        <v>5322775</v>
      </c>
      <c r="B6485" s="6" t="s">
        <v>8064</v>
      </c>
      <c r="C6485" s="7" t="s">
        <v>66</v>
      </c>
      <c r="D6485" s="7" t="s">
        <v>10670</v>
      </c>
      <c r="E6485" s="8" t="s">
        <v>2383</v>
      </c>
      <c r="F6485" s="7" t="s">
        <v>10671</v>
      </c>
      <c r="G6485" s="7" t="s">
        <v>215</v>
      </c>
      <c r="H6485" s="5">
        <v>31</v>
      </c>
      <c r="I6485" s="5">
        <v>15</v>
      </c>
      <c r="J6485" s="5">
        <v>110</v>
      </c>
      <c r="K6485" s="5">
        <v>93</v>
      </c>
      <c r="L6485" s="9">
        <f t="shared" si="202"/>
        <v>22</v>
      </c>
      <c r="M6485" s="9" t="str">
        <f t="shared" si="203"/>
        <v>low</v>
      </c>
      <c r="N6485" s="10">
        <v>-200.76747252310452</v>
      </c>
      <c r="O6485" s="11">
        <v>5.2157407408230938E-3</v>
      </c>
      <c r="P6485" s="7" t="s">
        <v>1461</v>
      </c>
      <c r="Q6485" s="7" t="s">
        <v>1469</v>
      </c>
      <c r="R6485" s="12"/>
    </row>
    <row r="6486" spans="1:18" ht="15.75" x14ac:dyDescent="0.2">
      <c r="A6486" s="5">
        <v>5288628</v>
      </c>
      <c r="B6486" s="6" t="s">
        <v>10278</v>
      </c>
      <c r="C6486" s="7" t="s">
        <v>143</v>
      </c>
      <c r="D6486" s="7" t="s">
        <v>11191</v>
      </c>
      <c r="E6486" s="8" t="s">
        <v>2383</v>
      </c>
      <c r="F6486" s="7" t="s">
        <v>11192</v>
      </c>
      <c r="G6486" s="7" t="s">
        <v>215</v>
      </c>
      <c r="H6486" s="5">
        <v>18</v>
      </c>
      <c r="I6486" s="5">
        <v>15</v>
      </c>
      <c r="J6486" s="5">
        <v>100</v>
      </c>
      <c r="K6486" s="5">
        <v>98</v>
      </c>
      <c r="L6486" s="9">
        <f t="shared" si="202"/>
        <v>22</v>
      </c>
      <c r="M6486" s="9" t="str">
        <f t="shared" si="203"/>
        <v>low</v>
      </c>
      <c r="N6486" s="10">
        <v>-226.64056589121901</v>
      </c>
      <c r="O6486" s="11">
        <v>4.72913194244029E-3</v>
      </c>
      <c r="P6486" s="7" t="s">
        <v>1461</v>
      </c>
      <c r="Q6486" s="7" t="s">
        <v>1469</v>
      </c>
      <c r="R6486" s="12"/>
    </row>
    <row r="6487" spans="1:18" ht="15.75" x14ac:dyDescent="0.2">
      <c r="A6487" s="5">
        <v>5326229</v>
      </c>
      <c r="B6487" s="6" t="s">
        <v>2416</v>
      </c>
      <c r="C6487" s="7" t="s">
        <v>143</v>
      </c>
      <c r="D6487" s="7" t="s">
        <v>11326</v>
      </c>
      <c r="E6487" s="8" t="s">
        <v>2383</v>
      </c>
      <c r="F6487" s="7" t="s">
        <v>11327</v>
      </c>
      <c r="G6487" s="7" t="s">
        <v>214</v>
      </c>
      <c r="H6487" s="5">
        <v>39</v>
      </c>
      <c r="I6487" s="5">
        <v>15</v>
      </c>
      <c r="J6487" s="5">
        <v>120</v>
      </c>
      <c r="K6487" s="5">
        <v>98</v>
      </c>
      <c r="L6487" s="9">
        <f t="shared" si="202"/>
        <v>22</v>
      </c>
      <c r="M6487" s="9" t="str">
        <f t="shared" si="203"/>
        <v>low</v>
      </c>
      <c r="N6487" s="10">
        <v>-218.20615331014415</v>
      </c>
      <c r="O6487" s="11">
        <v>1.0676388890715316E-2</v>
      </c>
      <c r="P6487" s="7" t="s">
        <v>1461</v>
      </c>
      <c r="Q6487" s="7" t="s">
        <v>1469</v>
      </c>
      <c r="R6487" s="12"/>
    </row>
    <row r="6488" spans="1:18" ht="15.75" x14ac:dyDescent="0.2">
      <c r="A6488" s="5">
        <v>5247140</v>
      </c>
      <c r="B6488" s="6" t="s">
        <v>9805</v>
      </c>
      <c r="C6488" s="7" t="s">
        <v>66</v>
      </c>
      <c r="D6488" s="7" t="s">
        <v>11370</v>
      </c>
      <c r="E6488" s="8" t="s">
        <v>2383</v>
      </c>
      <c r="F6488" s="7" t="s">
        <v>11371</v>
      </c>
      <c r="G6488" s="7" t="s">
        <v>214</v>
      </c>
      <c r="H6488" s="5">
        <v>36</v>
      </c>
      <c r="I6488" s="5">
        <v>15</v>
      </c>
      <c r="J6488" s="5">
        <v>130</v>
      </c>
      <c r="K6488" s="5">
        <v>96</v>
      </c>
      <c r="L6488" s="9">
        <f t="shared" si="202"/>
        <v>24</v>
      </c>
      <c r="M6488" s="9" t="str">
        <f t="shared" si="203"/>
        <v>low</v>
      </c>
      <c r="N6488" s="10">
        <v>-245.67207306712226</v>
      </c>
      <c r="O6488" s="11">
        <v>1.1865856482472736E-2</v>
      </c>
      <c r="P6488" s="7" t="s">
        <v>1461</v>
      </c>
      <c r="Q6488" s="5" t="s">
        <v>1469</v>
      </c>
      <c r="R6488" s="12"/>
    </row>
    <row r="6489" spans="1:18" ht="15.75" x14ac:dyDescent="0.2">
      <c r="A6489" s="5">
        <v>5220124</v>
      </c>
      <c r="B6489" s="6" t="s">
        <v>9802</v>
      </c>
      <c r="C6489" s="7" t="s">
        <v>62</v>
      </c>
      <c r="D6489" s="7" t="s">
        <v>11392</v>
      </c>
      <c r="E6489" s="8" t="s">
        <v>2383</v>
      </c>
      <c r="F6489" s="7" t="s">
        <v>11393</v>
      </c>
      <c r="G6489" s="7" t="s">
        <v>214</v>
      </c>
      <c r="H6489" s="5">
        <v>16</v>
      </c>
      <c r="I6489" s="5">
        <v>15</v>
      </c>
      <c r="J6489" s="5">
        <v>120</v>
      </c>
      <c r="K6489" s="5">
        <v>95</v>
      </c>
      <c r="L6489" s="9">
        <f t="shared" si="202"/>
        <v>22</v>
      </c>
      <c r="M6489" s="9" t="str">
        <f t="shared" si="203"/>
        <v>low</v>
      </c>
      <c r="N6489" s="10">
        <v>-255.51170168982935</v>
      </c>
      <c r="O6489" s="11">
        <v>5.0838657407439314E-3</v>
      </c>
      <c r="P6489" s="7" t="s">
        <v>1461</v>
      </c>
      <c r="Q6489" s="7" t="s">
        <v>1469</v>
      </c>
      <c r="R6489" s="12"/>
    </row>
    <row r="6490" spans="1:18" ht="15.75" x14ac:dyDescent="0.2">
      <c r="A6490" s="5">
        <v>5326229</v>
      </c>
      <c r="B6490" s="6" t="s">
        <v>2416</v>
      </c>
      <c r="C6490" s="7" t="s">
        <v>143</v>
      </c>
      <c r="D6490" s="7" t="s">
        <v>11326</v>
      </c>
      <c r="E6490" s="8" t="s">
        <v>2383</v>
      </c>
      <c r="F6490" s="7" t="s">
        <v>1130</v>
      </c>
      <c r="G6490" s="7" t="s">
        <v>214</v>
      </c>
      <c r="H6490" s="5">
        <v>24</v>
      </c>
      <c r="I6490" s="5">
        <v>15</v>
      </c>
      <c r="J6490" s="5">
        <v>130</v>
      </c>
      <c r="K6490" s="5">
        <v>98</v>
      </c>
      <c r="L6490" s="9">
        <f t="shared" si="202"/>
        <v>24</v>
      </c>
      <c r="M6490" s="9" t="str">
        <f t="shared" si="203"/>
        <v>low</v>
      </c>
      <c r="N6490" s="10">
        <v>-221.45615331014415</v>
      </c>
      <c r="O6490" s="11">
        <v>1.0676388890715316E-2</v>
      </c>
      <c r="P6490" s="7" t="s">
        <v>1461</v>
      </c>
      <c r="Q6490" s="7" t="s">
        <v>1469</v>
      </c>
      <c r="R6490" s="12"/>
    </row>
    <row r="6491" spans="1:18" ht="15.75" x14ac:dyDescent="0.2">
      <c r="A6491" s="5">
        <v>5282371</v>
      </c>
      <c r="B6491" s="6" t="s">
        <v>8570</v>
      </c>
      <c r="C6491" s="7" t="s">
        <v>66</v>
      </c>
      <c r="D6491" s="7" t="s">
        <v>10487</v>
      </c>
      <c r="E6491" s="8" t="s">
        <v>2383</v>
      </c>
      <c r="F6491" s="7" t="s">
        <v>11446</v>
      </c>
      <c r="G6491" s="7" t="s">
        <v>214</v>
      </c>
      <c r="H6491" s="5">
        <v>17</v>
      </c>
      <c r="I6491" s="5">
        <v>15</v>
      </c>
      <c r="J6491" s="5">
        <v>115</v>
      </c>
      <c r="K6491" s="5">
        <v>98</v>
      </c>
      <c r="L6491" s="9">
        <f t="shared" si="202"/>
        <v>22</v>
      </c>
      <c r="M6491" s="9" t="str">
        <f t="shared" si="203"/>
        <v>low</v>
      </c>
      <c r="N6491" s="10">
        <v>-236.21615914350696</v>
      </c>
      <c r="O6491" s="11">
        <v>7.4443287012400106E-3</v>
      </c>
      <c r="P6491" s="7" t="s">
        <v>1461</v>
      </c>
      <c r="Q6491" s="7" t="s">
        <v>1469</v>
      </c>
      <c r="R6491" s="12"/>
    </row>
    <row r="6492" spans="1:18" ht="15.75" x14ac:dyDescent="0.2">
      <c r="A6492" s="5">
        <v>5282519</v>
      </c>
      <c r="B6492" s="6" t="s">
        <v>8570</v>
      </c>
      <c r="C6492" s="7" t="s">
        <v>143</v>
      </c>
      <c r="D6492" s="7" t="s">
        <v>11467</v>
      </c>
      <c r="E6492" s="8" t="s">
        <v>2383</v>
      </c>
      <c r="F6492" s="7" t="s">
        <v>11468</v>
      </c>
      <c r="G6492" s="7" t="s">
        <v>215</v>
      </c>
      <c r="H6492" s="5">
        <v>6</v>
      </c>
      <c r="I6492" s="5">
        <v>15</v>
      </c>
      <c r="J6492" s="5">
        <v>100</v>
      </c>
      <c r="K6492" s="5">
        <v>98</v>
      </c>
      <c r="L6492" s="9">
        <f t="shared" si="202"/>
        <v>22</v>
      </c>
      <c r="M6492" s="9" t="str">
        <f t="shared" si="203"/>
        <v>low</v>
      </c>
      <c r="N6492" s="10">
        <v>-236.89519598375045</v>
      </c>
      <c r="O6492" s="11">
        <v>1.4085763883485924E-2</v>
      </c>
      <c r="P6492" s="7" t="s">
        <v>1461</v>
      </c>
      <c r="Q6492" s="5" t="s">
        <v>1469</v>
      </c>
      <c r="R6492" s="12"/>
    </row>
    <row r="6493" spans="1:18" ht="15.75" x14ac:dyDescent="0.2">
      <c r="A6493" s="5">
        <v>5351898</v>
      </c>
      <c r="B6493" s="6" t="s">
        <v>10912</v>
      </c>
      <c r="C6493" s="7" t="s">
        <v>140</v>
      </c>
      <c r="D6493" s="7" t="s">
        <v>11700</v>
      </c>
      <c r="E6493" s="8" t="s">
        <v>2383</v>
      </c>
      <c r="F6493" s="7" t="s">
        <v>11701</v>
      </c>
      <c r="G6493" s="7" t="s">
        <v>215</v>
      </c>
      <c r="H6493" s="5">
        <v>65</v>
      </c>
      <c r="I6493" s="5">
        <v>15</v>
      </c>
      <c r="J6493" s="5">
        <v>117</v>
      </c>
      <c r="K6493" s="5">
        <v>98</v>
      </c>
      <c r="L6493" s="9">
        <f t="shared" si="202"/>
        <v>19</v>
      </c>
      <c r="M6493" s="9" t="str">
        <f t="shared" si="203"/>
        <v>low</v>
      </c>
      <c r="N6493" s="10">
        <v>-221.42572449069849</v>
      </c>
      <c r="O6493" s="11">
        <v>4.3975694425171241E-3</v>
      </c>
      <c r="P6493" s="7" t="s">
        <v>1461</v>
      </c>
      <c r="Q6493" s="7" t="s">
        <v>1469</v>
      </c>
      <c r="R6493" s="12"/>
    </row>
    <row r="6494" spans="1:18" ht="15.75" x14ac:dyDescent="0.2">
      <c r="A6494" s="5">
        <v>5287261</v>
      </c>
      <c r="B6494" s="6" t="s">
        <v>10278</v>
      </c>
      <c r="C6494" s="7" t="s">
        <v>66</v>
      </c>
      <c r="D6494" s="7" t="s">
        <v>11711</v>
      </c>
      <c r="E6494" s="8" t="s">
        <v>2383</v>
      </c>
      <c r="F6494" s="7" t="s">
        <v>11712</v>
      </c>
      <c r="G6494" s="7" t="s">
        <v>214</v>
      </c>
      <c r="H6494" s="5">
        <v>24</v>
      </c>
      <c r="I6494" s="5">
        <v>15</v>
      </c>
      <c r="J6494" s="5">
        <v>110</v>
      </c>
      <c r="K6494" s="5">
        <v>97</v>
      </c>
      <c r="L6494" s="9">
        <f t="shared" si="202"/>
        <v>22</v>
      </c>
      <c r="M6494" s="9" t="str">
        <f t="shared" si="203"/>
        <v>low</v>
      </c>
      <c r="N6494" s="10">
        <v>-242.62935246529378</v>
      </c>
      <c r="O6494" s="11">
        <v>5.7813310195342638E-3</v>
      </c>
      <c r="P6494" s="7" t="s">
        <v>1461</v>
      </c>
      <c r="Q6494" s="7" t="s">
        <v>1469</v>
      </c>
      <c r="R6494" s="12"/>
    </row>
    <row r="6495" spans="1:18" ht="15.75" x14ac:dyDescent="0.2">
      <c r="A6495" s="5">
        <v>5247140</v>
      </c>
      <c r="B6495" s="6" t="s">
        <v>9805</v>
      </c>
      <c r="C6495" s="7" t="s">
        <v>66</v>
      </c>
      <c r="D6495" s="7" t="s">
        <v>11370</v>
      </c>
      <c r="E6495" s="8" t="s">
        <v>2383</v>
      </c>
      <c r="F6495" s="7" t="s">
        <v>11789</v>
      </c>
      <c r="G6495" s="7" t="s">
        <v>215</v>
      </c>
      <c r="H6495" s="5">
        <v>27</v>
      </c>
      <c r="I6495" s="5">
        <v>15</v>
      </c>
      <c r="J6495" s="5">
        <v>115</v>
      </c>
      <c r="K6495" s="5">
        <v>98</v>
      </c>
      <c r="L6495" s="9">
        <f t="shared" si="202"/>
        <v>22</v>
      </c>
      <c r="M6495" s="9" t="str">
        <f t="shared" si="203"/>
        <v>low</v>
      </c>
      <c r="N6495" s="10">
        <v>-258.42207306712226</v>
      </c>
      <c r="O6495" s="11">
        <v>1.1865856482472736E-2</v>
      </c>
      <c r="P6495" s="7" t="s">
        <v>1461</v>
      </c>
      <c r="Q6495" s="7" t="s">
        <v>1469</v>
      </c>
      <c r="R6495" s="12"/>
    </row>
    <row r="6496" spans="1:18" ht="15.75" x14ac:dyDescent="0.2">
      <c r="A6496" s="5">
        <v>5247656</v>
      </c>
      <c r="B6496" s="6" t="s">
        <v>10903</v>
      </c>
      <c r="C6496" s="7" t="s">
        <v>143</v>
      </c>
      <c r="D6496" s="7" t="s">
        <v>11849</v>
      </c>
      <c r="E6496" s="8" t="s">
        <v>2383</v>
      </c>
      <c r="F6496" s="7" t="s">
        <v>11850</v>
      </c>
      <c r="G6496" s="7" t="s">
        <v>214</v>
      </c>
      <c r="H6496" s="5">
        <v>40</v>
      </c>
      <c r="I6496" s="5">
        <v>15</v>
      </c>
      <c r="J6496" s="5">
        <v>125</v>
      </c>
      <c r="K6496" s="5">
        <v>98</v>
      </c>
      <c r="L6496" s="9">
        <f t="shared" si="202"/>
        <v>24</v>
      </c>
      <c r="M6496" s="9" t="str">
        <f t="shared" si="203"/>
        <v>low</v>
      </c>
      <c r="N6496" s="10">
        <v>-260.11093483795412</v>
      </c>
      <c r="O6496" s="11">
        <v>6.1277083368622698E-3</v>
      </c>
      <c r="P6496" s="7" t="s">
        <v>1461</v>
      </c>
      <c r="Q6496" s="7" t="s">
        <v>1469</v>
      </c>
      <c r="R6496" s="12"/>
    </row>
    <row r="6497" spans="1:18" ht="15.75" x14ac:dyDescent="0.2">
      <c r="A6497" s="5">
        <v>5327057</v>
      </c>
      <c r="B6497" s="6" t="s">
        <v>2416</v>
      </c>
      <c r="C6497" s="7" t="s">
        <v>62</v>
      </c>
      <c r="D6497" s="7" t="s">
        <v>11888</v>
      </c>
      <c r="E6497" s="8" t="s">
        <v>2383</v>
      </c>
      <c r="F6497" s="7" t="s">
        <v>11889</v>
      </c>
      <c r="G6497" s="7" t="s">
        <v>215</v>
      </c>
      <c r="H6497" s="5">
        <v>60</v>
      </c>
      <c r="I6497" s="5">
        <v>15</v>
      </c>
      <c r="J6497" s="5">
        <v>130</v>
      </c>
      <c r="K6497" s="5">
        <v>95</v>
      </c>
      <c r="L6497" s="9">
        <f t="shared" si="202"/>
        <v>24</v>
      </c>
      <c r="M6497" s="9" t="str">
        <f t="shared" si="203"/>
        <v>low</v>
      </c>
      <c r="N6497" s="10">
        <v>-235.01644347221009</v>
      </c>
      <c r="O6497" s="11">
        <v>4.1729513832251541E-3</v>
      </c>
      <c r="P6497" s="7" t="s">
        <v>1461</v>
      </c>
      <c r="Q6497" s="7" t="s">
        <v>1469</v>
      </c>
      <c r="R6497" s="12"/>
    </row>
    <row r="6498" spans="1:18" ht="15.75" x14ac:dyDescent="0.2">
      <c r="A6498" s="5">
        <v>5352448</v>
      </c>
      <c r="B6498" s="6" t="s">
        <v>10912</v>
      </c>
      <c r="C6498" s="7" t="s">
        <v>66</v>
      </c>
      <c r="D6498" s="7" t="s">
        <v>11933</v>
      </c>
      <c r="E6498" s="8" t="s">
        <v>2383</v>
      </c>
      <c r="F6498" s="7" t="s">
        <v>11934</v>
      </c>
      <c r="G6498" s="7" t="s">
        <v>214</v>
      </c>
      <c r="H6498" s="5">
        <v>16</v>
      </c>
      <c r="I6498" s="5">
        <v>15</v>
      </c>
      <c r="J6498" s="5">
        <v>110</v>
      </c>
      <c r="K6498" s="5">
        <v>97</v>
      </c>
      <c r="L6498" s="9">
        <f t="shared" si="202"/>
        <v>22</v>
      </c>
      <c r="M6498" s="9" t="str">
        <f t="shared" si="203"/>
        <v>low</v>
      </c>
      <c r="N6498" s="10">
        <v>-228.11268803242274</v>
      </c>
      <c r="O6498" s="11">
        <v>7.2452083331882022E-3</v>
      </c>
      <c r="P6498" s="7" t="s">
        <v>1461</v>
      </c>
      <c r="Q6498" s="5" t="s">
        <v>1469</v>
      </c>
      <c r="R6498" s="12"/>
    </row>
    <row r="6499" spans="1:18" ht="15.75" x14ac:dyDescent="0.2">
      <c r="A6499" s="5">
        <v>5352448</v>
      </c>
      <c r="B6499" s="6" t="s">
        <v>10912</v>
      </c>
      <c r="C6499" s="7" t="s">
        <v>66</v>
      </c>
      <c r="D6499" s="7" t="s">
        <v>11933</v>
      </c>
      <c r="E6499" s="8" t="s">
        <v>2383</v>
      </c>
      <c r="F6499" s="7" t="s">
        <v>11934</v>
      </c>
      <c r="G6499" s="7" t="s">
        <v>214</v>
      </c>
      <c r="H6499" s="5">
        <v>16</v>
      </c>
      <c r="I6499" s="5">
        <v>15</v>
      </c>
      <c r="J6499" s="5">
        <v>120</v>
      </c>
      <c r="K6499" s="5">
        <v>98</v>
      </c>
      <c r="L6499" s="9">
        <f t="shared" si="202"/>
        <v>22</v>
      </c>
      <c r="M6499" s="9" t="str">
        <f t="shared" si="203"/>
        <v>low</v>
      </c>
      <c r="N6499" s="10">
        <v>-228.15435469902877</v>
      </c>
      <c r="O6499" s="11">
        <v>7.2452083331882022E-3</v>
      </c>
      <c r="P6499" s="7" t="s">
        <v>1461</v>
      </c>
      <c r="Q6499" s="7" t="s">
        <v>1469</v>
      </c>
      <c r="R6499" s="12"/>
    </row>
    <row r="6500" spans="1:18" ht="15.75" x14ac:dyDescent="0.2">
      <c r="A6500" s="5">
        <v>5352909</v>
      </c>
      <c r="B6500" s="6" t="s">
        <v>10912</v>
      </c>
      <c r="C6500" s="7" t="s">
        <v>66</v>
      </c>
      <c r="D6500" s="7" t="s">
        <v>11949</v>
      </c>
      <c r="E6500" s="8" t="s">
        <v>2383</v>
      </c>
      <c r="F6500" s="7" t="s">
        <v>11950</v>
      </c>
      <c r="G6500" s="7" t="s">
        <v>214</v>
      </c>
      <c r="H6500" s="5">
        <v>51</v>
      </c>
      <c r="I6500" s="5">
        <v>15</v>
      </c>
      <c r="J6500" s="5">
        <v>130</v>
      </c>
      <c r="K6500" s="5">
        <v>97</v>
      </c>
      <c r="L6500" s="9">
        <f t="shared" si="202"/>
        <v>24</v>
      </c>
      <c r="M6500" s="9" t="str">
        <f t="shared" si="203"/>
        <v>low</v>
      </c>
      <c r="N6500" s="10">
        <v>-228.3970768055151</v>
      </c>
      <c r="O6500" s="11">
        <v>7.6726851912098937E-3</v>
      </c>
      <c r="P6500" s="7" t="s">
        <v>1461</v>
      </c>
      <c r="Q6500" s="7" t="s">
        <v>1469</v>
      </c>
      <c r="R6500" s="12"/>
    </row>
    <row r="6501" spans="1:18" ht="15.75" x14ac:dyDescent="0.2">
      <c r="A6501" s="5">
        <v>5327124</v>
      </c>
      <c r="B6501" s="6" t="s">
        <v>2416</v>
      </c>
      <c r="C6501" s="7" t="s">
        <v>66</v>
      </c>
      <c r="D6501" s="7" t="s">
        <v>12070</v>
      </c>
      <c r="E6501" s="8" t="s">
        <v>2383</v>
      </c>
      <c r="F6501" s="7" t="s">
        <v>12071</v>
      </c>
      <c r="G6501" s="7" t="s">
        <v>214</v>
      </c>
      <c r="H6501" s="5">
        <v>45</v>
      </c>
      <c r="I6501" s="5">
        <v>15</v>
      </c>
      <c r="J6501" s="5">
        <v>100</v>
      </c>
      <c r="K6501" s="5">
        <v>92</v>
      </c>
      <c r="L6501" s="9">
        <f t="shared" si="202"/>
        <v>22</v>
      </c>
      <c r="M6501" s="9" t="str">
        <f t="shared" si="203"/>
        <v>low</v>
      </c>
      <c r="N6501" s="10">
        <v>-239.75215307869075</v>
      </c>
      <c r="O6501" s="11">
        <v>5.7915509241865948E-3</v>
      </c>
      <c r="P6501" s="7" t="s">
        <v>1461</v>
      </c>
      <c r="Q6501" s="7" t="s">
        <v>1469</v>
      </c>
      <c r="R6501" s="12"/>
    </row>
    <row r="6502" spans="1:18" ht="15.75" x14ac:dyDescent="0.2">
      <c r="A6502" s="5">
        <v>5249462</v>
      </c>
      <c r="B6502" s="6" t="s">
        <v>10903</v>
      </c>
      <c r="C6502" s="7" t="s">
        <v>143</v>
      </c>
      <c r="D6502" s="7" t="s">
        <v>12136</v>
      </c>
      <c r="E6502" s="8" t="s">
        <v>2383</v>
      </c>
      <c r="F6502" s="7" t="s">
        <v>12137</v>
      </c>
      <c r="G6502" s="7" t="s">
        <v>214</v>
      </c>
      <c r="H6502" s="5">
        <v>17</v>
      </c>
      <c r="I6502" s="5">
        <v>15</v>
      </c>
      <c r="J6502" s="5">
        <v>110</v>
      </c>
      <c r="K6502" s="5">
        <v>95</v>
      </c>
      <c r="L6502" s="9">
        <f t="shared" si="202"/>
        <v>22</v>
      </c>
      <c r="M6502" s="9" t="str">
        <f t="shared" si="203"/>
        <v>low</v>
      </c>
      <c r="N6502" s="10">
        <v>-267.33155292825541</v>
      </c>
      <c r="O6502" s="11">
        <v>9.3256134205148555E-3</v>
      </c>
      <c r="P6502" s="7" t="s">
        <v>1461</v>
      </c>
      <c r="Q6502" s="7" t="s">
        <v>1469</v>
      </c>
      <c r="R6502" s="12"/>
    </row>
    <row r="6503" spans="1:18" ht="15.75" x14ac:dyDescent="0.2">
      <c r="A6503" s="5">
        <v>5328570</v>
      </c>
      <c r="B6503" s="6" t="s">
        <v>2416</v>
      </c>
      <c r="C6503" s="7" t="s">
        <v>66</v>
      </c>
      <c r="D6503" s="7" t="s">
        <v>12144</v>
      </c>
      <c r="E6503" s="8" t="s">
        <v>2383</v>
      </c>
      <c r="F6503" s="7" t="s">
        <v>12145</v>
      </c>
      <c r="G6503" s="7" t="s">
        <v>214</v>
      </c>
      <c r="H6503" s="5">
        <v>44</v>
      </c>
      <c r="I6503" s="5">
        <v>15</v>
      </c>
      <c r="J6503" s="5">
        <v>115</v>
      </c>
      <c r="K6503" s="5">
        <v>96</v>
      </c>
      <c r="L6503" s="9">
        <f t="shared" si="202"/>
        <v>22</v>
      </c>
      <c r="M6503" s="9" t="str">
        <f t="shared" si="203"/>
        <v>low</v>
      </c>
      <c r="N6503" s="10">
        <v>-241.60168861113198</v>
      </c>
      <c r="O6503" s="11">
        <v>1.1303587969450746E-2</v>
      </c>
      <c r="P6503" s="7" t="s">
        <v>14</v>
      </c>
      <c r="Q6503" s="7" t="s">
        <v>1469</v>
      </c>
      <c r="R6503" s="12"/>
    </row>
    <row r="6504" spans="1:18" ht="15.75" x14ac:dyDescent="0.2">
      <c r="A6504" s="5">
        <v>5326907</v>
      </c>
      <c r="B6504" s="6" t="s">
        <v>2416</v>
      </c>
      <c r="C6504" s="7" t="s">
        <v>66</v>
      </c>
      <c r="D6504" s="7" t="s">
        <v>12169</v>
      </c>
      <c r="E6504" s="8" t="s">
        <v>2383</v>
      </c>
      <c r="F6504" s="7" t="s">
        <v>12170</v>
      </c>
      <c r="G6504" s="7" t="s">
        <v>214</v>
      </c>
      <c r="H6504" s="5">
        <v>26</v>
      </c>
      <c r="I6504" s="5">
        <v>15</v>
      </c>
      <c r="J6504" s="5">
        <v>120</v>
      </c>
      <c r="K6504" s="5">
        <v>96</v>
      </c>
      <c r="L6504" s="9">
        <f t="shared" si="202"/>
        <v>22</v>
      </c>
      <c r="M6504" s="9" t="str">
        <f t="shared" si="203"/>
        <v>low</v>
      </c>
      <c r="N6504" s="10">
        <v>-242.59242854168406</v>
      </c>
      <c r="O6504" s="11">
        <v>1.2407407404680271E-2</v>
      </c>
      <c r="P6504" s="7" t="s">
        <v>1461</v>
      </c>
      <c r="Q6504" s="5" t="s">
        <v>1469</v>
      </c>
      <c r="R6504" s="12"/>
    </row>
    <row r="6505" spans="1:18" ht="15.75" x14ac:dyDescent="0.2">
      <c r="A6505" s="5">
        <v>5328079</v>
      </c>
      <c r="B6505" s="6" t="s">
        <v>2416</v>
      </c>
      <c r="C6505" s="7" t="s">
        <v>143</v>
      </c>
      <c r="D6505" s="7" t="s">
        <v>12306</v>
      </c>
      <c r="E6505" s="8" t="s">
        <v>2383</v>
      </c>
      <c r="F6505" s="7" t="s">
        <v>2169</v>
      </c>
      <c r="G6505" s="7" t="s">
        <v>214</v>
      </c>
      <c r="H6505" s="5">
        <v>18</v>
      </c>
      <c r="I6505" s="5">
        <v>15</v>
      </c>
      <c r="J6505" s="5">
        <v>120</v>
      </c>
      <c r="K6505" s="5">
        <v>98</v>
      </c>
      <c r="L6505" s="9">
        <f t="shared" si="202"/>
        <v>22</v>
      </c>
      <c r="M6505" s="9" t="str">
        <f t="shared" si="203"/>
        <v>low</v>
      </c>
      <c r="N6505" s="10">
        <v>-246.0814810531956</v>
      </c>
      <c r="O6505" s="11">
        <v>9.3750000014551915E-3</v>
      </c>
      <c r="P6505" s="7" t="s">
        <v>1461</v>
      </c>
      <c r="Q6505" s="7" t="s">
        <v>1469</v>
      </c>
      <c r="R6505" s="12"/>
    </row>
    <row r="6506" spans="1:18" ht="15.75" x14ac:dyDescent="0.2">
      <c r="A6506" s="5">
        <v>5328079</v>
      </c>
      <c r="B6506" s="6" t="s">
        <v>2416</v>
      </c>
      <c r="C6506" s="7" t="s">
        <v>143</v>
      </c>
      <c r="D6506" s="7" t="s">
        <v>12306</v>
      </c>
      <c r="E6506" s="8" t="s">
        <v>2383</v>
      </c>
      <c r="F6506" s="7" t="s">
        <v>12307</v>
      </c>
      <c r="G6506" s="7" t="s">
        <v>214</v>
      </c>
      <c r="H6506" s="5">
        <v>40</v>
      </c>
      <c r="I6506" s="5">
        <v>15</v>
      </c>
      <c r="J6506" s="5">
        <v>125</v>
      </c>
      <c r="K6506" s="5">
        <v>98</v>
      </c>
      <c r="L6506" s="9">
        <f t="shared" si="202"/>
        <v>24</v>
      </c>
      <c r="M6506" s="9" t="str">
        <f t="shared" si="203"/>
        <v>low</v>
      </c>
      <c r="N6506" s="10">
        <v>-246.12314771989622</v>
      </c>
      <c r="O6506" s="11">
        <v>9.3750000014551915E-3</v>
      </c>
      <c r="P6506" s="7" t="s">
        <v>1520</v>
      </c>
      <c r="Q6506" s="7" t="s">
        <v>1469</v>
      </c>
      <c r="R6506" s="12"/>
    </row>
    <row r="6507" spans="1:18" ht="15.75" x14ac:dyDescent="0.2">
      <c r="A6507" s="5">
        <v>5249462</v>
      </c>
      <c r="B6507" s="6" t="s">
        <v>10903</v>
      </c>
      <c r="C6507" s="7" t="s">
        <v>143</v>
      </c>
      <c r="D6507" s="7" t="s">
        <v>12136</v>
      </c>
      <c r="E6507" s="8" t="s">
        <v>2383</v>
      </c>
      <c r="F6507" s="7" t="s">
        <v>12330</v>
      </c>
      <c r="G6507" s="7" t="s">
        <v>214</v>
      </c>
      <c r="H6507" s="5">
        <v>86</v>
      </c>
      <c r="I6507" s="5">
        <v>11</v>
      </c>
      <c r="J6507" s="5">
        <v>125</v>
      </c>
      <c r="K6507" s="5">
        <v>95</v>
      </c>
      <c r="L6507" s="9">
        <f t="shared" si="202"/>
        <v>17</v>
      </c>
      <c r="M6507" s="9" t="str">
        <f t="shared" si="203"/>
        <v>MID</v>
      </c>
      <c r="N6507" s="10">
        <v>-272.83155292825541</v>
      </c>
      <c r="O6507" s="11">
        <v>9.3256134205148555E-3</v>
      </c>
      <c r="P6507" s="7" t="s">
        <v>1461</v>
      </c>
      <c r="Q6507" s="7" t="s">
        <v>1469</v>
      </c>
      <c r="R6507" s="12"/>
    </row>
    <row r="6508" spans="1:18" ht="15.75" x14ac:dyDescent="0.2">
      <c r="A6508" s="5">
        <v>5249487</v>
      </c>
      <c r="B6508" s="6" t="s">
        <v>10903</v>
      </c>
      <c r="C6508" s="7" t="s">
        <v>66</v>
      </c>
      <c r="D6508" s="7" t="s">
        <v>12394</v>
      </c>
      <c r="E6508" s="8" t="s">
        <v>2383</v>
      </c>
      <c r="F6508" s="7" t="s">
        <v>12395</v>
      </c>
      <c r="G6508" s="7" t="s">
        <v>214</v>
      </c>
      <c r="H6508" s="5">
        <v>17</v>
      </c>
      <c r="I6508" s="5">
        <v>15</v>
      </c>
      <c r="J6508" s="5">
        <v>120</v>
      </c>
      <c r="K6508" s="5">
        <v>99</v>
      </c>
      <c r="L6508" s="9">
        <f t="shared" si="202"/>
        <v>22</v>
      </c>
      <c r="M6508" s="9" t="str">
        <f t="shared" si="203"/>
        <v>low</v>
      </c>
      <c r="N6508" s="10">
        <v>-274.53177726850845</v>
      </c>
      <c r="O6508" s="11">
        <v>8.0125694439630024E-3</v>
      </c>
      <c r="P6508" s="7" t="s">
        <v>1487</v>
      </c>
      <c r="Q6508" s="5" t="s">
        <v>1469</v>
      </c>
      <c r="R6508" s="12"/>
    </row>
    <row r="6509" spans="1:18" ht="15.75" x14ac:dyDescent="0.2">
      <c r="A6509" s="5">
        <v>5328570</v>
      </c>
      <c r="B6509" s="6" t="s">
        <v>2416</v>
      </c>
      <c r="C6509" s="7" t="s">
        <v>66</v>
      </c>
      <c r="D6509" s="7" t="s">
        <v>12144</v>
      </c>
      <c r="E6509" s="8" t="s">
        <v>2383</v>
      </c>
      <c r="F6509" s="7" t="s">
        <v>1284</v>
      </c>
      <c r="G6509" s="7" t="s">
        <v>215</v>
      </c>
      <c r="H6509" s="5">
        <v>32</v>
      </c>
      <c r="I6509" s="5">
        <v>15</v>
      </c>
      <c r="J6509" s="5">
        <v>120</v>
      </c>
      <c r="K6509" s="5">
        <v>96</v>
      </c>
      <c r="L6509" s="9">
        <f t="shared" si="202"/>
        <v>22</v>
      </c>
      <c r="M6509" s="9" t="str">
        <f t="shared" si="203"/>
        <v>low</v>
      </c>
      <c r="N6509" s="10">
        <v>-250.26835527773801</v>
      </c>
      <c r="O6509" s="11">
        <v>1.1303587969450746E-2</v>
      </c>
      <c r="P6509" s="7" t="s">
        <v>14</v>
      </c>
      <c r="Q6509" s="5" t="s">
        <v>1469</v>
      </c>
      <c r="R6509" s="12"/>
    </row>
    <row r="6510" spans="1:18" ht="15.75" x14ac:dyDescent="0.2">
      <c r="A6510" s="5">
        <v>5327147</v>
      </c>
      <c r="B6510" s="6" t="s">
        <v>2416</v>
      </c>
      <c r="C6510" s="7" t="s">
        <v>140</v>
      </c>
      <c r="D6510" s="7" t="s">
        <v>12485</v>
      </c>
      <c r="E6510" s="8" t="s">
        <v>2383</v>
      </c>
      <c r="F6510" s="7" t="s">
        <v>325</v>
      </c>
      <c r="G6510" s="7" t="s">
        <v>214</v>
      </c>
      <c r="H6510" s="5">
        <v>22</v>
      </c>
      <c r="I6510" s="5">
        <v>15</v>
      </c>
      <c r="J6510" s="5">
        <v>135</v>
      </c>
      <c r="K6510" s="5">
        <v>97</v>
      </c>
      <c r="L6510" s="9">
        <f t="shared" si="202"/>
        <v>24</v>
      </c>
      <c r="M6510" s="9" t="str">
        <f t="shared" si="203"/>
        <v>low</v>
      </c>
      <c r="N6510" s="10">
        <v>-251.53823059029673</v>
      </c>
      <c r="O6510" s="11">
        <v>3.0690624989802018E-3</v>
      </c>
      <c r="P6510" s="7" t="s">
        <v>1461</v>
      </c>
      <c r="Q6510" s="7" t="s">
        <v>1469</v>
      </c>
      <c r="R6510" s="12"/>
    </row>
    <row r="6511" spans="1:18" ht="15.75" x14ac:dyDescent="0.2">
      <c r="A6511" s="5">
        <v>5250410</v>
      </c>
      <c r="B6511" s="6" t="s">
        <v>3182</v>
      </c>
      <c r="C6511" s="7" t="s">
        <v>66</v>
      </c>
      <c r="D6511" s="7" t="s">
        <v>12662</v>
      </c>
      <c r="E6511" s="8" t="s">
        <v>2383</v>
      </c>
      <c r="F6511" s="7" t="s">
        <v>456</v>
      </c>
      <c r="G6511" s="7" t="s">
        <v>214</v>
      </c>
      <c r="H6511" s="5">
        <v>17</v>
      </c>
      <c r="I6511" s="5">
        <v>15</v>
      </c>
      <c r="J6511" s="5">
        <v>110</v>
      </c>
      <c r="K6511" s="5">
        <v>98</v>
      </c>
      <c r="L6511" s="9">
        <f t="shared" si="202"/>
        <v>22</v>
      </c>
      <c r="M6511" s="9" t="str">
        <f t="shared" si="203"/>
        <v>low</v>
      </c>
      <c r="N6511" s="10">
        <v>-281.98844204862689</v>
      </c>
      <c r="O6511" s="11">
        <v>1.0956909718515817E-2</v>
      </c>
      <c r="P6511" s="7" t="s">
        <v>1461</v>
      </c>
      <c r="Q6511" s="7" t="s">
        <v>1469</v>
      </c>
      <c r="R6511" s="12"/>
    </row>
    <row r="6512" spans="1:18" ht="15.75" x14ac:dyDescent="0.2">
      <c r="A6512" s="5">
        <v>5251273</v>
      </c>
      <c r="B6512" s="6" t="s">
        <v>3182</v>
      </c>
      <c r="C6512" s="7" t="s">
        <v>156</v>
      </c>
      <c r="D6512" s="7" t="s">
        <v>12667</v>
      </c>
      <c r="E6512" s="8" t="s">
        <v>2383</v>
      </c>
      <c r="F6512" s="7" t="s">
        <v>12668</v>
      </c>
      <c r="G6512" s="7" t="s">
        <v>214</v>
      </c>
      <c r="H6512" s="5">
        <v>14</v>
      </c>
      <c r="I6512" s="5">
        <v>15</v>
      </c>
      <c r="J6512" s="5">
        <v>124</v>
      </c>
      <c r="K6512" s="5">
        <v>98</v>
      </c>
      <c r="L6512" s="9">
        <f t="shared" si="202"/>
        <v>24</v>
      </c>
      <c r="M6512" s="9" t="str">
        <f t="shared" si="203"/>
        <v>low</v>
      </c>
      <c r="N6512" s="10">
        <v>-281.89100486107054</v>
      </c>
      <c r="O6512" s="11">
        <v>5.0429050970706157E-3</v>
      </c>
      <c r="P6512" s="7" t="s">
        <v>1461</v>
      </c>
      <c r="Q6512" s="7" t="s">
        <v>1469</v>
      </c>
      <c r="R6512" s="12"/>
    </row>
    <row r="6513" spans="1:18" ht="15.75" x14ac:dyDescent="0.2">
      <c r="A6513" s="5">
        <v>5251100</v>
      </c>
      <c r="B6513" s="6" t="s">
        <v>3182</v>
      </c>
      <c r="C6513" s="7" t="s">
        <v>66</v>
      </c>
      <c r="D6513" s="7" t="s">
        <v>12759</v>
      </c>
      <c r="E6513" s="8" t="s">
        <v>2383</v>
      </c>
      <c r="F6513" s="7" t="s">
        <v>12760</v>
      </c>
      <c r="G6513" s="7" t="s">
        <v>214</v>
      </c>
      <c r="H6513" s="5">
        <v>7</v>
      </c>
      <c r="I6513" s="5">
        <v>15</v>
      </c>
      <c r="J6513" s="5">
        <v>100</v>
      </c>
      <c r="K6513" s="5">
        <v>98</v>
      </c>
      <c r="L6513" s="9">
        <f t="shared" si="202"/>
        <v>22</v>
      </c>
      <c r="M6513" s="9" t="str">
        <f t="shared" si="203"/>
        <v>low</v>
      </c>
      <c r="N6513" s="10">
        <v>-284.57036488421727</v>
      </c>
      <c r="O6513" s="11">
        <v>4.7301273152697831E-3</v>
      </c>
      <c r="P6513" s="7" t="s">
        <v>1461</v>
      </c>
      <c r="Q6513" s="7" t="s">
        <v>1469</v>
      </c>
      <c r="R6513" s="12"/>
    </row>
    <row r="6514" spans="1:18" ht="15.75" x14ac:dyDescent="0.2">
      <c r="A6514" s="5">
        <v>5327237</v>
      </c>
      <c r="B6514" s="6" t="s">
        <v>2416</v>
      </c>
      <c r="C6514" s="7" t="s">
        <v>143</v>
      </c>
      <c r="D6514" s="7" t="s">
        <v>12813</v>
      </c>
      <c r="E6514" s="8" t="s">
        <v>2383</v>
      </c>
      <c r="F6514" s="7" t="s">
        <v>612</v>
      </c>
      <c r="G6514" s="7" t="s">
        <v>215</v>
      </c>
      <c r="H6514" s="5">
        <v>50</v>
      </c>
      <c r="I6514" s="5">
        <v>15</v>
      </c>
      <c r="J6514" s="5">
        <v>110</v>
      </c>
      <c r="K6514" s="5">
        <v>98</v>
      </c>
      <c r="L6514" s="9">
        <f t="shared" si="202"/>
        <v>22</v>
      </c>
      <c r="M6514" s="9" t="str">
        <f t="shared" si="203"/>
        <v>low</v>
      </c>
      <c r="N6514" s="10">
        <v>-261.31055396986631</v>
      </c>
      <c r="O6514" s="11">
        <v>6.2649652827531099E-3</v>
      </c>
      <c r="P6514" s="7" t="s">
        <v>1461</v>
      </c>
      <c r="Q6514" s="7" t="s">
        <v>1469</v>
      </c>
      <c r="R6514" s="12"/>
    </row>
    <row r="6515" spans="1:18" ht="15.75" x14ac:dyDescent="0.2">
      <c r="A6515" s="5">
        <v>5355273</v>
      </c>
      <c r="B6515" s="6" t="s">
        <v>12296</v>
      </c>
      <c r="C6515" s="7" t="s">
        <v>66</v>
      </c>
      <c r="D6515" s="7" t="s">
        <v>12989</v>
      </c>
      <c r="E6515" s="8" t="s">
        <v>2383</v>
      </c>
      <c r="F6515" s="7" t="s">
        <v>1194</v>
      </c>
      <c r="G6515" s="7" t="s">
        <v>214</v>
      </c>
      <c r="H6515" s="5">
        <v>3</v>
      </c>
      <c r="I6515" s="5">
        <v>15</v>
      </c>
      <c r="J6515" s="5">
        <v>90</v>
      </c>
      <c r="K6515" s="5">
        <v>99</v>
      </c>
      <c r="L6515" s="9">
        <f t="shared" si="202"/>
        <v>22</v>
      </c>
      <c r="M6515" s="9" t="str">
        <f t="shared" si="203"/>
        <v>low</v>
      </c>
      <c r="N6515" s="10">
        <v>-257.93792344906251</v>
      </c>
      <c r="O6515" s="11">
        <v>5.3225231458782218E-3</v>
      </c>
      <c r="P6515" s="7" t="s">
        <v>1461</v>
      </c>
      <c r="Q6515" s="7" t="s">
        <v>1469</v>
      </c>
      <c r="R6515" s="12"/>
    </row>
    <row r="6516" spans="1:18" ht="15.75" x14ac:dyDescent="0.2">
      <c r="A6516" s="5">
        <v>5251513</v>
      </c>
      <c r="B6516" s="6" t="s">
        <v>3182</v>
      </c>
      <c r="C6516" s="7" t="s">
        <v>62</v>
      </c>
      <c r="D6516" s="7" t="s">
        <v>13048</v>
      </c>
      <c r="E6516" s="8" t="s">
        <v>2383</v>
      </c>
      <c r="F6516" s="7" t="s">
        <v>13049</v>
      </c>
      <c r="G6516" s="7" t="s">
        <v>215</v>
      </c>
      <c r="H6516" s="5">
        <v>1</v>
      </c>
      <c r="I6516" s="5">
        <v>15</v>
      </c>
      <c r="J6516" s="5">
        <v>90</v>
      </c>
      <c r="K6516" s="5">
        <v>97</v>
      </c>
      <c r="L6516" s="9">
        <f t="shared" si="202"/>
        <v>22</v>
      </c>
      <c r="M6516" s="9" t="str">
        <f t="shared" si="203"/>
        <v>low</v>
      </c>
      <c r="N6516" s="10">
        <v>-293.51589482640702</v>
      </c>
      <c r="O6516" s="11">
        <v>6.4559027814539149E-3</v>
      </c>
      <c r="P6516" s="7" t="s">
        <v>1461</v>
      </c>
      <c r="Q6516" s="7" t="s">
        <v>1469</v>
      </c>
      <c r="R6516" s="12"/>
    </row>
    <row r="6517" spans="1:18" ht="15.75" x14ac:dyDescent="0.2">
      <c r="A6517" s="5">
        <v>5328570</v>
      </c>
      <c r="B6517" s="6" t="s">
        <v>2416</v>
      </c>
      <c r="C6517" s="7" t="s">
        <v>66</v>
      </c>
      <c r="D6517" s="7" t="s">
        <v>12144</v>
      </c>
      <c r="E6517" s="8" t="s">
        <v>2383</v>
      </c>
      <c r="F6517" s="7" t="s">
        <v>13080</v>
      </c>
      <c r="G6517" s="7" t="s">
        <v>215</v>
      </c>
      <c r="H6517" s="5">
        <v>41</v>
      </c>
      <c r="I6517" s="5">
        <v>15</v>
      </c>
      <c r="J6517" s="5">
        <v>135</v>
      </c>
      <c r="K6517" s="5">
        <v>96</v>
      </c>
      <c r="L6517" s="9">
        <f t="shared" si="202"/>
        <v>24</v>
      </c>
      <c r="M6517" s="9" t="str">
        <f t="shared" si="203"/>
        <v>low</v>
      </c>
      <c r="N6517" s="10">
        <v>-269.22668861113198</v>
      </c>
      <c r="O6517" s="11">
        <v>1.1303587969450746E-2</v>
      </c>
      <c r="P6517" s="7" t="s">
        <v>14</v>
      </c>
      <c r="Q6517" s="7" t="s">
        <v>1469</v>
      </c>
      <c r="R6517" s="12"/>
    </row>
    <row r="6518" spans="1:18" ht="15.75" x14ac:dyDescent="0.2">
      <c r="A6518" s="5">
        <v>5328570</v>
      </c>
      <c r="B6518" s="6" t="s">
        <v>2416</v>
      </c>
      <c r="C6518" s="7" t="s">
        <v>66</v>
      </c>
      <c r="D6518" s="7" t="s">
        <v>12144</v>
      </c>
      <c r="E6518" s="8" t="s">
        <v>2383</v>
      </c>
      <c r="F6518" s="7" t="s">
        <v>13081</v>
      </c>
      <c r="G6518" s="7" t="s">
        <v>215</v>
      </c>
      <c r="H6518" s="5">
        <v>13</v>
      </c>
      <c r="I6518" s="5">
        <v>15</v>
      </c>
      <c r="J6518" s="5">
        <v>110</v>
      </c>
      <c r="K6518" s="5">
        <v>91</v>
      </c>
      <c r="L6518" s="9">
        <f t="shared" si="202"/>
        <v>22</v>
      </c>
      <c r="M6518" s="9" t="str">
        <f t="shared" si="203"/>
        <v>low</v>
      </c>
      <c r="N6518" s="10">
        <v>-269.26835527773801</v>
      </c>
      <c r="O6518" s="11">
        <v>1.1303587969450746E-2</v>
      </c>
      <c r="P6518" s="7" t="s">
        <v>1461</v>
      </c>
      <c r="Q6518" s="7" t="s">
        <v>1469</v>
      </c>
      <c r="R6518" s="12"/>
    </row>
    <row r="6519" spans="1:18" ht="15.75" x14ac:dyDescent="0.2">
      <c r="A6519" s="5">
        <v>5252665</v>
      </c>
      <c r="B6519" s="6" t="s">
        <v>13070</v>
      </c>
      <c r="C6519" s="7" t="s">
        <v>66</v>
      </c>
      <c r="D6519" s="7" t="s">
        <v>13172</v>
      </c>
      <c r="E6519" s="8" t="s">
        <v>2383</v>
      </c>
      <c r="F6519" s="7" t="s">
        <v>13173</v>
      </c>
      <c r="G6519" s="7" t="s">
        <v>214</v>
      </c>
      <c r="H6519" s="5">
        <v>18</v>
      </c>
      <c r="I6519" s="5">
        <v>15</v>
      </c>
      <c r="J6519" s="5">
        <v>125</v>
      </c>
      <c r="K6519" s="5">
        <v>98</v>
      </c>
      <c r="L6519" s="9">
        <f t="shared" si="202"/>
        <v>24</v>
      </c>
      <c r="M6519" s="9" t="str">
        <f t="shared" si="203"/>
        <v>low</v>
      </c>
      <c r="N6519" s="10">
        <v>-296.43273900464555</v>
      </c>
      <c r="O6519" s="11">
        <v>4.6821412033750676E-3</v>
      </c>
      <c r="P6519" s="7" t="s">
        <v>1461</v>
      </c>
      <c r="Q6519" s="7" t="s">
        <v>1469</v>
      </c>
      <c r="R6519" s="12"/>
    </row>
    <row r="6520" spans="1:18" ht="15.75" x14ac:dyDescent="0.2">
      <c r="A6520" s="5">
        <v>5363034</v>
      </c>
      <c r="B6520" s="6" t="s">
        <v>13210</v>
      </c>
      <c r="C6520" s="7" t="s">
        <v>66</v>
      </c>
      <c r="D6520" s="7" t="s">
        <v>13211</v>
      </c>
      <c r="E6520" s="8" t="s">
        <v>2383</v>
      </c>
      <c r="F6520" s="7" t="s">
        <v>1745</v>
      </c>
      <c r="G6520" s="7" t="s">
        <v>214</v>
      </c>
      <c r="H6520" s="5">
        <v>25</v>
      </c>
      <c r="I6520" s="5">
        <v>15</v>
      </c>
      <c r="J6520" s="5">
        <v>120</v>
      </c>
      <c r="K6520" s="5">
        <v>95</v>
      </c>
      <c r="L6520" s="9">
        <f t="shared" si="202"/>
        <v>22</v>
      </c>
      <c r="M6520" s="9" t="str">
        <f t="shared" si="203"/>
        <v>low</v>
      </c>
      <c r="N6520" s="10">
        <v>-261.48577592588117</v>
      </c>
      <c r="O6520" s="11">
        <v>5.9187500010011718E-3</v>
      </c>
      <c r="P6520" s="7" t="s">
        <v>1461</v>
      </c>
      <c r="Q6520" s="5" t="s">
        <v>1469</v>
      </c>
      <c r="R6520" s="12"/>
    </row>
    <row r="6521" spans="1:18" ht="15.75" x14ac:dyDescent="0.2">
      <c r="A6521" s="5">
        <v>5251513</v>
      </c>
      <c r="B6521" s="6" t="s">
        <v>3182</v>
      </c>
      <c r="C6521" s="7" t="s">
        <v>62</v>
      </c>
      <c r="D6521" s="7" t="s">
        <v>13048</v>
      </c>
      <c r="E6521" s="8" t="s">
        <v>2383</v>
      </c>
      <c r="F6521" s="7" t="s">
        <v>13382</v>
      </c>
      <c r="G6521" s="7" t="s">
        <v>215</v>
      </c>
      <c r="H6521" s="5">
        <v>43</v>
      </c>
      <c r="I6521" s="5">
        <v>15</v>
      </c>
      <c r="J6521" s="5">
        <v>110</v>
      </c>
      <c r="K6521" s="5">
        <v>96</v>
      </c>
      <c r="L6521" s="9">
        <f t="shared" si="202"/>
        <v>22</v>
      </c>
      <c r="M6521" s="9" t="str">
        <f t="shared" si="203"/>
        <v>low</v>
      </c>
      <c r="N6521" s="10">
        <v>-302.34922815971368</v>
      </c>
      <c r="O6521" s="11">
        <v>6.4559027814539149E-3</v>
      </c>
      <c r="P6521" s="7" t="s">
        <v>1461</v>
      </c>
      <c r="Q6521" s="7" t="s">
        <v>1469</v>
      </c>
      <c r="R6521" s="12"/>
    </row>
    <row r="6522" spans="1:18" ht="15.75" x14ac:dyDescent="0.2">
      <c r="A6522" s="5">
        <v>5353904</v>
      </c>
      <c r="B6522" s="6" t="s">
        <v>10912</v>
      </c>
      <c r="C6522" s="7" t="s">
        <v>66</v>
      </c>
      <c r="D6522" s="7" t="s">
        <v>13549</v>
      </c>
      <c r="E6522" s="8" t="s">
        <v>2383</v>
      </c>
      <c r="F6522" s="7" t="s">
        <v>13550</v>
      </c>
      <c r="G6522" s="7" t="s">
        <v>214</v>
      </c>
      <c r="H6522" s="5">
        <v>37</v>
      </c>
      <c r="I6522" s="5">
        <v>15</v>
      </c>
      <c r="J6522" s="5">
        <v>120</v>
      </c>
      <c r="K6522" s="5">
        <v>97</v>
      </c>
      <c r="L6522" s="9">
        <f t="shared" si="202"/>
        <v>22</v>
      </c>
      <c r="M6522" s="9" t="str">
        <f t="shared" si="203"/>
        <v>low</v>
      </c>
      <c r="N6522" s="10">
        <v>-273.99568282406108</v>
      </c>
      <c r="O6522" s="11">
        <v>1.1884722218383104E-2</v>
      </c>
      <c r="P6522" s="7" t="s">
        <v>1461</v>
      </c>
      <c r="Q6522" s="7" t="s">
        <v>1469</v>
      </c>
      <c r="R6522" s="12"/>
    </row>
    <row r="6523" spans="1:18" ht="15.75" x14ac:dyDescent="0.2">
      <c r="A6523" s="5">
        <v>5328570</v>
      </c>
      <c r="B6523" s="6" t="s">
        <v>2416</v>
      </c>
      <c r="C6523" s="7" t="s">
        <v>66</v>
      </c>
      <c r="D6523" s="7" t="s">
        <v>12144</v>
      </c>
      <c r="E6523" s="8" t="s">
        <v>2383</v>
      </c>
      <c r="F6523" s="7" t="s">
        <v>13682</v>
      </c>
      <c r="G6523" s="7" t="s">
        <v>214</v>
      </c>
      <c r="H6523" s="5">
        <v>37</v>
      </c>
      <c r="I6523" s="5">
        <v>15</v>
      </c>
      <c r="J6523" s="5">
        <v>120</v>
      </c>
      <c r="K6523" s="5">
        <v>96</v>
      </c>
      <c r="L6523" s="9">
        <f t="shared" si="202"/>
        <v>22</v>
      </c>
      <c r="M6523" s="9" t="str">
        <f t="shared" si="203"/>
        <v>low</v>
      </c>
      <c r="N6523" s="10">
        <v>-285.89335527773801</v>
      </c>
      <c r="O6523" s="11">
        <v>1.1303587969450746E-2</v>
      </c>
      <c r="P6523" s="7" t="s">
        <v>14</v>
      </c>
      <c r="Q6523" s="7" t="s">
        <v>1469</v>
      </c>
      <c r="R6523" s="12"/>
    </row>
    <row r="6524" spans="1:18" ht="15.75" x14ac:dyDescent="0.2">
      <c r="A6524" s="5">
        <v>5352909</v>
      </c>
      <c r="B6524" s="6" t="s">
        <v>10912</v>
      </c>
      <c r="C6524" s="7" t="s">
        <v>66</v>
      </c>
      <c r="D6524" s="7" t="s">
        <v>11949</v>
      </c>
      <c r="E6524" s="8" t="s">
        <v>2383</v>
      </c>
      <c r="F6524" s="7" t="s">
        <v>13707</v>
      </c>
      <c r="G6524" s="7" t="s">
        <v>214</v>
      </c>
      <c r="H6524" s="5">
        <v>7</v>
      </c>
      <c r="I6524" s="5">
        <v>15</v>
      </c>
      <c r="J6524" s="5">
        <v>110</v>
      </c>
      <c r="K6524" s="5">
        <v>98</v>
      </c>
      <c r="L6524" s="9">
        <f t="shared" si="202"/>
        <v>22</v>
      </c>
      <c r="M6524" s="9" t="str">
        <f t="shared" si="203"/>
        <v>low</v>
      </c>
      <c r="N6524" s="10">
        <v>-278.81374347221572</v>
      </c>
      <c r="O6524" s="11">
        <v>7.6726851912098937E-3</v>
      </c>
      <c r="P6524" s="7" t="s">
        <v>1461</v>
      </c>
      <c r="Q6524" s="5" t="s">
        <v>1469</v>
      </c>
      <c r="R6524" s="12"/>
    </row>
    <row r="6525" spans="1:18" ht="15.75" x14ac:dyDescent="0.2">
      <c r="A6525" s="5">
        <v>5358677</v>
      </c>
      <c r="B6525" s="6" t="s">
        <v>13191</v>
      </c>
      <c r="C6525" s="7" t="s">
        <v>66</v>
      </c>
      <c r="D6525" s="7" t="s">
        <v>13746</v>
      </c>
      <c r="E6525" s="8" t="s">
        <v>2383</v>
      </c>
      <c r="F6525" s="7" t="s">
        <v>13747</v>
      </c>
      <c r="G6525" s="7" t="s">
        <v>214</v>
      </c>
      <c r="H6525" s="5">
        <v>25</v>
      </c>
      <c r="I6525" s="5">
        <v>15</v>
      </c>
      <c r="J6525" s="5">
        <v>120</v>
      </c>
      <c r="K6525" s="5">
        <v>98</v>
      </c>
      <c r="L6525" s="9">
        <f t="shared" si="202"/>
        <v>22</v>
      </c>
      <c r="M6525" s="9" t="str">
        <f t="shared" si="203"/>
        <v>low</v>
      </c>
      <c r="N6525" s="10">
        <v>-277.83444914350548</v>
      </c>
      <c r="O6525" s="11">
        <v>6.2543981475755572E-3</v>
      </c>
      <c r="P6525" s="7" t="s">
        <v>1461</v>
      </c>
      <c r="Q6525" s="7" t="s">
        <v>1469</v>
      </c>
      <c r="R6525" s="12"/>
    </row>
    <row r="6526" spans="1:18" ht="15.75" x14ac:dyDescent="0.2">
      <c r="A6526" s="5">
        <v>5275442</v>
      </c>
      <c r="B6526" s="6" t="s">
        <v>6587</v>
      </c>
      <c r="C6526" s="7" t="s">
        <v>66</v>
      </c>
      <c r="D6526" s="7" t="s">
        <v>13767</v>
      </c>
      <c r="E6526" s="8" t="s">
        <v>2383</v>
      </c>
      <c r="F6526" s="7" t="s">
        <v>13768</v>
      </c>
      <c r="G6526" s="7" t="s">
        <v>214</v>
      </c>
      <c r="H6526" s="5">
        <v>10</v>
      </c>
      <c r="I6526" s="5">
        <v>15</v>
      </c>
      <c r="J6526" s="5">
        <v>100</v>
      </c>
      <c r="K6526" s="5">
        <v>94</v>
      </c>
      <c r="L6526" s="9">
        <f t="shared" si="202"/>
        <v>22</v>
      </c>
      <c r="M6526" s="9" t="str">
        <f t="shared" si="203"/>
        <v>low</v>
      </c>
      <c r="N6526" s="10">
        <v>-305.19657113421272</v>
      </c>
      <c r="O6526" s="11">
        <v>1.4270983796450309E-2</v>
      </c>
      <c r="P6526" s="7" t="s">
        <v>1461</v>
      </c>
      <c r="Q6526" s="7" t="s">
        <v>1469</v>
      </c>
      <c r="R6526" s="12"/>
    </row>
    <row r="6527" spans="1:18" ht="15.75" x14ac:dyDescent="0.2">
      <c r="A6527" s="5">
        <v>5358677</v>
      </c>
      <c r="B6527" s="6" t="s">
        <v>13191</v>
      </c>
      <c r="C6527" s="7" t="s">
        <v>66</v>
      </c>
      <c r="D6527" s="7" t="s">
        <v>13746</v>
      </c>
      <c r="E6527" s="8" t="s">
        <v>2383</v>
      </c>
      <c r="F6527" s="7" t="s">
        <v>13901</v>
      </c>
      <c r="G6527" s="7" t="s">
        <v>214</v>
      </c>
      <c r="H6527" s="5">
        <v>23</v>
      </c>
      <c r="I6527" s="5">
        <v>15</v>
      </c>
      <c r="J6527" s="5">
        <v>110</v>
      </c>
      <c r="K6527" s="5">
        <v>98</v>
      </c>
      <c r="L6527" s="9">
        <f t="shared" si="202"/>
        <v>22</v>
      </c>
      <c r="M6527" s="9" t="str">
        <f t="shared" si="203"/>
        <v>low</v>
      </c>
      <c r="N6527" s="10">
        <v>-281.95944914350548</v>
      </c>
      <c r="O6527" s="11">
        <v>6.2543981475755572E-3</v>
      </c>
      <c r="P6527" s="7" t="s">
        <v>1461</v>
      </c>
      <c r="Q6527" s="7" t="s">
        <v>1469</v>
      </c>
      <c r="R6527" s="12"/>
    </row>
    <row r="6528" spans="1:18" ht="15.75" x14ac:dyDescent="0.2">
      <c r="A6528" s="5">
        <v>5322041</v>
      </c>
      <c r="B6528" s="6" t="s">
        <v>8064</v>
      </c>
      <c r="C6528" s="7" t="s">
        <v>66</v>
      </c>
      <c r="D6528" s="7" t="s">
        <v>13941</v>
      </c>
      <c r="E6528" s="8" t="s">
        <v>2383</v>
      </c>
      <c r="F6528" s="7" t="s">
        <v>13942</v>
      </c>
      <c r="G6528" s="7" t="s">
        <v>214</v>
      </c>
      <c r="H6528" s="5">
        <v>25</v>
      </c>
      <c r="I6528" s="5">
        <v>15</v>
      </c>
      <c r="J6528" s="5">
        <v>110</v>
      </c>
      <c r="K6528" s="5">
        <v>93</v>
      </c>
      <c r="L6528" s="9">
        <f t="shared" si="202"/>
        <v>22</v>
      </c>
      <c r="M6528" s="9" t="str">
        <f t="shared" si="203"/>
        <v>low</v>
      </c>
      <c r="N6528" s="10">
        <v>-294.75864050925156</v>
      </c>
      <c r="O6528" s="11">
        <v>9.6261574071832001E-3</v>
      </c>
      <c r="P6528" s="7" t="s">
        <v>1461</v>
      </c>
      <c r="Q6528" s="7" t="s">
        <v>1469</v>
      </c>
      <c r="R6528" s="12"/>
    </row>
    <row r="6529" spans="1:18" ht="15.75" x14ac:dyDescent="0.2">
      <c r="A6529" s="5">
        <v>5254114</v>
      </c>
      <c r="B6529" s="6" t="s">
        <v>13070</v>
      </c>
      <c r="C6529" s="7" t="s">
        <v>66</v>
      </c>
      <c r="D6529" s="7" t="s">
        <v>14014</v>
      </c>
      <c r="E6529" s="8" t="s">
        <v>2383</v>
      </c>
      <c r="F6529" s="7" t="s">
        <v>457</v>
      </c>
      <c r="G6529" s="7" t="s">
        <v>214</v>
      </c>
      <c r="H6529" s="5">
        <v>16</v>
      </c>
      <c r="I6529" s="5">
        <v>15</v>
      </c>
      <c r="J6529" s="5">
        <v>100</v>
      </c>
      <c r="K6529" s="5">
        <v>94</v>
      </c>
      <c r="L6529" s="9">
        <f t="shared" si="202"/>
        <v>22</v>
      </c>
      <c r="M6529" s="9" t="str">
        <f t="shared" si="203"/>
        <v>low</v>
      </c>
      <c r="N6529" s="10">
        <v>-318.89564775458712</v>
      </c>
      <c r="O6529" s="11">
        <v>3.4699074094532989E-3</v>
      </c>
      <c r="P6529" s="7" t="s">
        <v>1461</v>
      </c>
      <c r="Q6529" s="7" t="s">
        <v>1469</v>
      </c>
      <c r="R6529" s="12"/>
    </row>
    <row r="6530" spans="1:18" ht="15.75" x14ac:dyDescent="0.2">
      <c r="A6530" s="5">
        <v>5331036</v>
      </c>
      <c r="B6530" s="6" t="s">
        <v>12301</v>
      </c>
      <c r="C6530" s="7" t="s">
        <v>66</v>
      </c>
      <c r="D6530" s="7" t="s">
        <v>14194</v>
      </c>
      <c r="E6530" s="8" t="s">
        <v>2383</v>
      </c>
      <c r="F6530" s="7" t="s">
        <v>14195</v>
      </c>
      <c r="G6530" s="7" t="s">
        <v>215</v>
      </c>
      <c r="H6530" s="5">
        <v>10</v>
      </c>
      <c r="I6530" s="5">
        <v>15</v>
      </c>
      <c r="J6530" s="5">
        <v>90</v>
      </c>
      <c r="K6530" s="5">
        <v>92</v>
      </c>
      <c r="L6530" s="9">
        <f t="shared" ref="L6530:L6593" si="204">IF(OR(I6530&gt;3,I6530&lt;15),I6530,0)+IF(H6530&lt;=60,3,IF(H6530&gt;60,0,0))+IF(J6530&gt;120,6,IF((J6530&gt;=60),4,IF(J6530&lt;60,0,0)))</f>
        <v>22</v>
      </c>
      <c r="M6530" s="9" t="str">
        <f t="shared" ref="M6530:M6593" si="205">IF(AND(L6530&gt;=3,L6530&lt;=10),"high",IF(AND(L6530&gt;=11,L6530&lt;=18),"MID",IF(AND(L6530&gt;=19,L6530&lt;=24),"low","no")))</f>
        <v>low</v>
      </c>
      <c r="N6530" s="10">
        <v>-299.04669416662364</v>
      </c>
      <c r="O6530" s="11">
        <v>8.9068981469608843E-3</v>
      </c>
      <c r="P6530" s="7" t="s">
        <v>1461</v>
      </c>
      <c r="Q6530" s="7" t="s">
        <v>1469</v>
      </c>
      <c r="R6530" s="12"/>
    </row>
    <row r="6531" spans="1:18" ht="15.75" x14ac:dyDescent="0.2">
      <c r="A6531" s="5">
        <v>5254851</v>
      </c>
      <c r="B6531" s="6" t="s">
        <v>13070</v>
      </c>
      <c r="C6531" s="7" t="s">
        <v>66</v>
      </c>
      <c r="D6531" s="7" t="s">
        <v>14238</v>
      </c>
      <c r="E6531" s="8" t="s">
        <v>2383</v>
      </c>
      <c r="F6531" s="7" t="s">
        <v>14239</v>
      </c>
      <c r="G6531" s="7" t="s">
        <v>214</v>
      </c>
      <c r="H6531" s="5">
        <v>32</v>
      </c>
      <c r="I6531" s="5">
        <v>15</v>
      </c>
      <c r="J6531" s="5">
        <v>110</v>
      </c>
      <c r="K6531" s="5">
        <v>95</v>
      </c>
      <c r="L6531" s="9">
        <f t="shared" si="204"/>
        <v>22</v>
      </c>
      <c r="M6531" s="9" t="str">
        <f t="shared" si="205"/>
        <v>low</v>
      </c>
      <c r="N6531" s="10">
        <v>-325.38987465279206</v>
      </c>
      <c r="O6531" s="11">
        <v>8.8646643489482813E-3</v>
      </c>
      <c r="P6531" s="7" t="s">
        <v>1461</v>
      </c>
      <c r="Q6531" s="5" t="s">
        <v>1469</v>
      </c>
      <c r="R6531" s="12"/>
    </row>
    <row r="6532" spans="1:18" ht="15.75" x14ac:dyDescent="0.2">
      <c r="A6532" s="5">
        <v>5293034</v>
      </c>
      <c r="B6532" s="6" t="s">
        <v>10985</v>
      </c>
      <c r="C6532" s="7" t="s">
        <v>62</v>
      </c>
      <c r="D6532" s="7" t="s">
        <v>14347</v>
      </c>
      <c r="E6532" s="8" t="s">
        <v>2383</v>
      </c>
      <c r="F6532" s="7" t="s">
        <v>14348</v>
      </c>
      <c r="G6532" s="7" t="s">
        <v>215</v>
      </c>
      <c r="H6532" s="5">
        <v>80</v>
      </c>
      <c r="I6532" s="5">
        <v>15</v>
      </c>
      <c r="J6532" s="5">
        <v>120</v>
      </c>
      <c r="K6532" s="5">
        <v>98</v>
      </c>
      <c r="L6532" s="9">
        <f t="shared" si="204"/>
        <v>19</v>
      </c>
      <c r="M6532" s="9" t="str">
        <f t="shared" si="205"/>
        <v>low</v>
      </c>
      <c r="N6532" s="10">
        <v>-315.731644247644</v>
      </c>
      <c r="O6532" s="11">
        <v>1.2654201389523223E-2</v>
      </c>
      <c r="P6532" s="7" t="s">
        <v>1461</v>
      </c>
      <c r="Q6532" s="7" t="s">
        <v>1469</v>
      </c>
      <c r="R6532" s="12"/>
    </row>
    <row r="6533" spans="1:18" ht="15.75" x14ac:dyDescent="0.2">
      <c r="A6533" s="5">
        <v>5332477</v>
      </c>
      <c r="B6533" s="6" t="s">
        <v>13731</v>
      </c>
      <c r="C6533" s="7" t="s">
        <v>62</v>
      </c>
      <c r="D6533" s="7" t="s">
        <v>14408</v>
      </c>
      <c r="E6533" s="8" t="s">
        <v>2383</v>
      </c>
      <c r="F6533" s="7" t="s">
        <v>14409</v>
      </c>
      <c r="G6533" s="7" t="s">
        <v>214</v>
      </c>
      <c r="H6533" s="5">
        <v>20</v>
      </c>
      <c r="I6533" s="5">
        <v>15</v>
      </c>
      <c r="J6533" s="5">
        <v>120</v>
      </c>
      <c r="K6533" s="5">
        <v>95</v>
      </c>
      <c r="L6533" s="9">
        <f t="shared" si="204"/>
        <v>22</v>
      </c>
      <c r="M6533" s="9" t="str">
        <f t="shared" si="205"/>
        <v>low</v>
      </c>
      <c r="N6533" s="10">
        <v>-304.92153449075704</v>
      </c>
      <c r="O6533" s="11">
        <v>2.5880092580337077E-3</v>
      </c>
      <c r="P6533" s="7" t="s">
        <v>1461</v>
      </c>
      <c r="Q6533" s="7" t="s">
        <v>1469</v>
      </c>
      <c r="R6533" s="12"/>
    </row>
    <row r="6534" spans="1:18" ht="15.75" x14ac:dyDescent="0.2">
      <c r="A6534" s="5">
        <v>5294694</v>
      </c>
      <c r="B6534" s="6" t="s">
        <v>10985</v>
      </c>
      <c r="C6534" s="7" t="s">
        <v>156</v>
      </c>
      <c r="D6534" s="7" t="s">
        <v>14457</v>
      </c>
      <c r="E6534" s="8" t="s">
        <v>2383</v>
      </c>
      <c r="F6534" s="7" t="s">
        <v>14458</v>
      </c>
      <c r="G6534" s="7" t="s">
        <v>214</v>
      </c>
      <c r="H6534" s="5">
        <v>51</v>
      </c>
      <c r="I6534" s="5">
        <v>15</v>
      </c>
      <c r="J6534" s="5">
        <v>130</v>
      </c>
      <c r="K6534" s="5">
        <v>98</v>
      </c>
      <c r="L6534" s="9">
        <f t="shared" si="204"/>
        <v>24</v>
      </c>
      <c r="M6534" s="9" t="str">
        <f t="shared" si="205"/>
        <v>low</v>
      </c>
      <c r="N6534" s="10">
        <v>-318.35700833332521</v>
      </c>
      <c r="O6534" s="11">
        <v>6.8357291675056331E-3</v>
      </c>
      <c r="P6534" s="7" t="s">
        <v>1461</v>
      </c>
      <c r="Q6534" s="5" t="s">
        <v>1469</v>
      </c>
      <c r="R6534" s="12"/>
    </row>
    <row r="6535" spans="1:18" ht="15.75" x14ac:dyDescent="0.2">
      <c r="A6535" s="5">
        <v>5227980</v>
      </c>
      <c r="B6535" s="6" t="s">
        <v>2387</v>
      </c>
      <c r="C6535" s="7" t="s">
        <v>143</v>
      </c>
      <c r="D6535" s="7" t="s">
        <v>14593</v>
      </c>
      <c r="E6535" s="8" t="s">
        <v>2383</v>
      </c>
      <c r="F6535" s="7" t="s">
        <v>14594</v>
      </c>
      <c r="G6535" s="7" t="s">
        <v>214</v>
      </c>
      <c r="H6535" s="5">
        <v>46</v>
      </c>
      <c r="I6535" s="5">
        <v>15</v>
      </c>
      <c r="J6535" s="5">
        <v>125</v>
      </c>
      <c r="K6535" s="5">
        <v>98</v>
      </c>
      <c r="L6535" s="9">
        <f t="shared" si="204"/>
        <v>24</v>
      </c>
      <c r="M6535" s="9" t="str">
        <f t="shared" si="205"/>
        <v>low</v>
      </c>
      <c r="N6535" s="10">
        <v>-344.61883900462271</v>
      </c>
      <c r="O6535" s="11">
        <v>1.233912037423579E-2</v>
      </c>
      <c r="P6535" s="7" t="s">
        <v>1461</v>
      </c>
      <c r="Q6535" s="7" t="s">
        <v>1469</v>
      </c>
      <c r="R6535" s="12"/>
    </row>
    <row r="6536" spans="1:18" ht="15.75" x14ac:dyDescent="0.2">
      <c r="A6536" s="5">
        <v>5294054</v>
      </c>
      <c r="B6536" s="6" t="s">
        <v>10985</v>
      </c>
      <c r="C6536" s="7" t="s">
        <v>143</v>
      </c>
      <c r="D6536" s="7" t="s">
        <v>14785</v>
      </c>
      <c r="E6536" s="8" t="s">
        <v>2383</v>
      </c>
      <c r="F6536" s="7" t="s">
        <v>1379</v>
      </c>
      <c r="G6536" s="7" t="s">
        <v>214</v>
      </c>
      <c r="H6536" s="5">
        <v>42</v>
      </c>
      <c r="I6536" s="5">
        <v>15</v>
      </c>
      <c r="J6536" s="5">
        <v>110</v>
      </c>
      <c r="K6536" s="5">
        <v>95</v>
      </c>
      <c r="L6536" s="9">
        <f t="shared" si="204"/>
        <v>22</v>
      </c>
      <c r="M6536" s="9" t="str">
        <f t="shared" si="205"/>
        <v>low</v>
      </c>
      <c r="N6536" s="10">
        <v>-327.84593756940012</v>
      </c>
      <c r="O6536" s="11">
        <v>8.3513078716350719E-3</v>
      </c>
      <c r="P6536" s="7" t="s">
        <v>1461</v>
      </c>
      <c r="Q6536" s="7" t="s">
        <v>1469</v>
      </c>
      <c r="R6536" s="12"/>
    </row>
    <row r="6537" spans="1:18" ht="15.75" x14ac:dyDescent="0.2">
      <c r="A6537" s="5">
        <v>5361567</v>
      </c>
      <c r="B6537" s="6" t="s">
        <v>13210</v>
      </c>
      <c r="C6537" s="7" t="s">
        <v>62</v>
      </c>
      <c r="D6537" s="7" t="s">
        <v>14879</v>
      </c>
      <c r="E6537" s="8" t="s">
        <v>2383</v>
      </c>
      <c r="F6537" s="7" t="s">
        <v>6404</v>
      </c>
      <c r="G6537" s="7" t="s">
        <v>215</v>
      </c>
      <c r="H6537" s="5">
        <v>52</v>
      </c>
      <c r="I6537" s="5">
        <v>15</v>
      </c>
      <c r="J6537" s="5">
        <v>120</v>
      </c>
      <c r="K6537" s="5">
        <v>98</v>
      </c>
      <c r="L6537" s="9">
        <f t="shared" si="204"/>
        <v>22</v>
      </c>
      <c r="M6537" s="9" t="str">
        <f t="shared" si="205"/>
        <v>low</v>
      </c>
      <c r="N6537" s="10">
        <v>-308.86094305551524</v>
      </c>
      <c r="O6537" s="11">
        <v>4.2258101893821731E-3</v>
      </c>
      <c r="P6537" s="7" t="s">
        <v>1461</v>
      </c>
      <c r="Q6537" s="7" t="s">
        <v>1469</v>
      </c>
      <c r="R6537" s="12"/>
    </row>
    <row r="6538" spans="1:18" ht="15.75" x14ac:dyDescent="0.2">
      <c r="A6538" s="5">
        <v>5257006</v>
      </c>
      <c r="B6538" s="6" t="s">
        <v>10783</v>
      </c>
      <c r="C6538" s="7" t="s">
        <v>62</v>
      </c>
      <c r="D6538" s="7" t="s">
        <v>14940</v>
      </c>
      <c r="E6538" s="8" t="s">
        <v>2383</v>
      </c>
      <c r="F6538" s="7" t="s">
        <v>970</v>
      </c>
      <c r="G6538" s="7" t="s">
        <v>214</v>
      </c>
      <c r="H6538" s="5">
        <v>24</v>
      </c>
      <c r="I6538" s="5">
        <v>15</v>
      </c>
      <c r="J6538" s="5">
        <v>120</v>
      </c>
      <c r="K6538" s="5">
        <v>98</v>
      </c>
      <c r="L6538" s="9">
        <f t="shared" si="204"/>
        <v>22</v>
      </c>
      <c r="M6538" s="9" t="str">
        <f t="shared" si="205"/>
        <v>low</v>
      </c>
      <c r="N6538" s="10">
        <v>-344.51055331017415</v>
      </c>
      <c r="O6538" s="11">
        <v>1.2809907406335697E-2</v>
      </c>
      <c r="P6538" s="7" t="s">
        <v>1461</v>
      </c>
      <c r="Q6538" s="5" t="s">
        <v>1469</v>
      </c>
      <c r="R6538" s="12"/>
    </row>
    <row r="6539" spans="1:18" ht="15.75" x14ac:dyDescent="0.2">
      <c r="A6539" s="5">
        <v>5257006</v>
      </c>
      <c r="B6539" s="6" t="s">
        <v>10783</v>
      </c>
      <c r="C6539" s="7" t="s">
        <v>62</v>
      </c>
      <c r="D6539" s="7" t="s">
        <v>14940</v>
      </c>
      <c r="E6539" s="8" t="s">
        <v>2383</v>
      </c>
      <c r="F6539" s="7" t="s">
        <v>14941</v>
      </c>
      <c r="G6539" s="7" t="s">
        <v>215</v>
      </c>
      <c r="H6539" s="5">
        <v>21</v>
      </c>
      <c r="I6539" s="5">
        <v>15</v>
      </c>
      <c r="J6539" s="5">
        <v>120</v>
      </c>
      <c r="K6539" s="5">
        <v>98</v>
      </c>
      <c r="L6539" s="9">
        <f t="shared" si="204"/>
        <v>22</v>
      </c>
      <c r="M6539" s="9" t="str">
        <f t="shared" si="205"/>
        <v>low</v>
      </c>
      <c r="N6539" s="10">
        <v>-344.55221997686749</v>
      </c>
      <c r="O6539" s="11">
        <v>1.2809907406335697E-2</v>
      </c>
      <c r="P6539" s="7" t="s">
        <v>1461</v>
      </c>
      <c r="Q6539" s="7" t="s">
        <v>1469</v>
      </c>
      <c r="R6539" s="12"/>
    </row>
    <row r="6540" spans="1:18" ht="15.75" x14ac:dyDescent="0.2">
      <c r="A6540" s="5">
        <v>5294974</v>
      </c>
      <c r="B6540" s="6" t="s">
        <v>10985</v>
      </c>
      <c r="C6540" s="7" t="s">
        <v>66</v>
      </c>
      <c r="D6540" s="7" t="s">
        <v>15116</v>
      </c>
      <c r="E6540" s="8" t="s">
        <v>2383</v>
      </c>
      <c r="F6540" s="7" t="s">
        <v>15117</v>
      </c>
      <c r="G6540" s="7" t="s">
        <v>214</v>
      </c>
      <c r="H6540" s="5">
        <v>20</v>
      </c>
      <c r="I6540" s="5">
        <v>15</v>
      </c>
      <c r="J6540" s="5">
        <v>120</v>
      </c>
      <c r="K6540" s="5">
        <v>98</v>
      </c>
      <c r="L6540" s="9">
        <f t="shared" si="204"/>
        <v>22</v>
      </c>
      <c r="M6540" s="9" t="str">
        <f t="shared" si="205"/>
        <v>low</v>
      </c>
      <c r="N6540" s="10">
        <v>-336.82136175927735</v>
      </c>
      <c r="O6540" s="11">
        <v>5.7403935206821188E-3</v>
      </c>
      <c r="P6540" s="7" t="s">
        <v>1461</v>
      </c>
      <c r="Q6540" s="7" t="s">
        <v>1469</v>
      </c>
      <c r="R6540" s="12"/>
    </row>
    <row r="6541" spans="1:18" ht="15.75" x14ac:dyDescent="0.2">
      <c r="A6541" s="5">
        <v>5334533</v>
      </c>
      <c r="B6541" s="6" t="s">
        <v>13731</v>
      </c>
      <c r="C6541" s="7" t="s">
        <v>62</v>
      </c>
      <c r="D6541" s="7" t="s">
        <v>15189</v>
      </c>
      <c r="E6541" s="8" t="s">
        <v>2383</v>
      </c>
      <c r="F6541" s="7" t="s">
        <v>15190</v>
      </c>
      <c r="G6541" s="7" t="s">
        <v>214</v>
      </c>
      <c r="H6541" s="5">
        <v>17</v>
      </c>
      <c r="I6541" s="5">
        <v>15</v>
      </c>
      <c r="J6541" s="5">
        <v>120</v>
      </c>
      <c r="K6541" s="5">
        <v>98</v>
      </c>
      <c r="L6541" s="9">
        <f t="shared" si="204"/>
        <v>22</v>
      </c>
      <c r="M6541" s="9" t="str">
        <f t="shared" si="205"/>
        <v>low</v>
      </c>
      <c r="N6541" s="10">
        <v>-325.81456091431028</v>
      </c>
      <c r="O6541" s="11">
        <v>3.2596412056591362E-3</v>
      </c>
      <c r="P6541" s="7" t="s">
        <v>1461</v>
      </c>
      <c r="Q6541" s="7" t="s">
        <v>1469</v>
      </c>
      <c r="R6541" s="12"/>
    </row>
    <row r="6542" spans="1:18" ht="15.75" x14ac:dyDescent="0.2">
      <c r="A6542" s="5">
        <v>5334533</v>
      </c>
      <c r="B6542" s="6" t="s">
        <v>13731</v>
      </c>
      <c r="C6542" s="7" t="s">
        <v>62</v>
      </c>
      <c r="D6542" s="7" t="s">
        <v>15189</v>
      </c>
      <c r="E6542" s="8" t="s">
        <v>2383</v>
      </c>
      <c r="F6542" s="7" t="s">
        <v>15351</v>
      </c>
      <c r="G6542" s="7" t="s">
        <v>214</v>
      </c>
      <c r="H6542" s="5">
        <v>0</v>
      </c>
      <c r="I6542" s="5">
        <v>15</v>
      </c>
      <c r="J6542" s="5">
        <v>130</v>
      </c>
      <c r="K6542" s="5">
        <v>98</v>
      </c>
      <c r="L6542" s="9">
        <f t="shared" si="204"/>
        <v>24</v>
      </c>
      <c r="M6542" s="9" t="str">
        <f t="shared" si="205"/>
        <v>low</v>
      </c>
      <c r="N6542" s="10">
        <v>-330.3562275810109</v>
      </c>
      <c r="O6542" s="11">
        <v>3.2596412056591362E-3</v>
      </c>
      <c r="P6542" s="7" t="s">
        <v>1461</v>
      </c>
      <c r="Q6542" s="7" t="s">
        <v>1469</v>
      </c>
      <c r="R6542" s="12"/>
    </row>
    <row r="6543" spans="1:18" ht="15.75" x14ac:dyDescent="0.2">
      <c r="A6543" s="5">
        <v>5362920</v>
      </c>
      <c r="B6543" s="6" t="s">
        <v>13210</v>
      </c>
      <c r="C6543" s="7" t="s">
        <v>66</v>
      </c>
      <c r="D6543" s="7" t="s">
        <v>15353</v>
      </c>
      <c r="E6543" s="8" t="s">
        <v>2383</v>
      </c>
      <c r="F6543" s="7" t="s">
        <v>1066</v>
      </c>
      <c r="G6543" s="7" t="s">
        <v>214</v>
      </c>
      <c r="H6543" s="5">
        <v>25</v>
      </c>
      <c r="I6543" s="5">
        <v>15</v>
      </c>
      <c r="J6543" s="5">
        <v>120</v>
      </c>
      <c r="K6543" s="5">
        <v>98</v>
      </c>
      <c r="L6543" s="9">
        <f t="shared" si="204"/>
        <v>22</v>
      </c>
      <c r="M6543" s="9" t="str">
        <f t="shared" si="205"/>
        <v>low</v>
      </c>
      <c r="N6543" s="10">
        <v>-321.40040478004812</v>
      </c>
      <c r="O6543" s="11">
        <v>4.0416666670353152E-3</v>
      </c>
      <c r="P6543" s="7" t="s">
        <v>1461</v>
      </c>
      <c r="Q6543" s="7" t="s">
        <v>1469</v>
      </c>
      <c r="R6543" s="12"/>
    </row>
    <row r="6544" spans="1:18" ht="15.75" x14ac:dyDescent="0.2">
      <c r="A6544" s="5">
        <v>5363715</v>
      </c>
      <c r="B6544" s="6" t="s">
        <v>15191</v>
      </c>
      <c r="C6544" s="7" t="s">
        <v>66</v>
      </c>
      <c r="D6544" s="7" t="s">
        <v>15739</v>
      </c>
      <c r="E6544" s="8" t="s">
        <v>2383</v>
      </c>
      <c r="F6544" s="7" t="s">
        <v>15740</v>
      </c>
      <c r="G6544" s="7" t="s">
        <v>214</v>
      </c>
      <c r="H6544" s="5">
        <v>34</v>
      </c>
      <c r="I6544" s="5">
        <v>15</v>
      </c>
      <c r="J6544" s="5">
        <v>120</v>
      </c>
      <c r="K6544" s="5">
        <v>98</v>
      </c>
      <c r="L6544" s="9">
        <f t="shared" si="204"/>
        <v>22</v>
      </c>
      <c r="M6544" s="9" t="str">
        <f t="shared" si="205"/>
        <v>low</v>
      </c>
      <c r="N6544" s="10">
        <v>-332.21047048612672</v>
      </c>
      <c r="O6544" s="11">
        <v>9.0554861089913175E-3</v>
      </c>
      <c r="P6544" s="7" t="s">
        <v>1461</v>
      </c>
      <c r="Q6544" s="7" t="s">
        <v>1469</v>
      </c>
      <c r="R6544" s="12"/>
    </row>
    <row r="6545" spans="1:18" ht="15.75" x14ac:dyDescent="0.2">
      <c r="A6545" s="5">
        <v>5366926</v>
      </c>
      <c r="B6545" s="6" t="s">
        <v>14951</v>
      </c>
      <c r="C6545" s="7" t="s">
        <v>66</v>
      </c>
      <c r="D6545" s="7" t="s">
        <v>15854</v>
      </c>
      <c r="E6545" s="8" t="s">
        <v>2383</v>
      </c>
      <c r="F6545" s="7" t="s">
        <v>15855</v>
      </c>
      <c r="G6545" s="7" t="s">
        <v>214</v>
      </c>
      <c r="H6545" s="5">
        <v>23</v>
      </c>
      <c r="I6545" s="5">
        <v>15</v>
      </c>
      <c r="J6545" s="5">
        <v>125</v>
      </c>
      <c r="K6545" s="5">
        <v>98</v>
      </c>
      <c r="L6545" s="9">
        <f t="shared" si="204"/>
        <v>24</v>
      </c>
      <c r="M6545" s="9" t="str">
        <f t="shared" si="205"/>
        <v>low</v>
      </c>
      <c r="N6545" s="10">
        <v>-334.17531901621987</v>
      </c>
      <c r="O6545" s="11">
        <v>5.0385763897793368E-3</v>
      </c>
      <c r="P6545" s="7" t="s">
        <v>1461</v>
      </c>
      <c r="Q6545" s="5" t="s">
        <v>1469</v>
      </c>
      <c r="R6545" s="12"/>
    </row>
    <row r="6546" spans="1:18" ht="15.75" x14ac:dyDescent="0.2">
      <c r="A6546" s="5">
        <v>5260832</v>
      </c>
      <c r="B6546" s="6" t="s">
        <v>13450</v>
      </c>
      <c r="C6546" s="7" t="s">
        <v>62</v>
      </c>
      <c r="D6546" s="7" t="s">
        <v>15929</v>
      </c>
      <c r="E6546" s="8" t="s">
        <v>2383</v>
      </c>
      <c r="F6546" s="7" t="s">
        <v>15930</v>
      </c>
      <c r="G6546" s="7" t="s">
        <v>214</v>
      </c>
      <c r="H6546" s="5">
        <v>25</v>
      </c>
      <c r="I6546" s="5">
        <v>15</v>
      </c>
      <c r="J6546" s="5">
        <v>120</v>
      </c>
      <c r="K6546" s="5">
        <v>95</v>
      </c>
      <c r="L6546" s="9">
        <f t="shared" si="204"/>
        <v>22</v>
      </c>
      <c r="M6546" s="9" t="str">
        <f t="shared" si="205"/>
        <v>low</v>
      </c>
      <c r="N6546" s="10">
        <v>-370.46213699073269</v>
      </c>
      <c r="O6546" s="11">
        <v>7.2753472268232144E-3</v>
      </c>
      <c r="P6546" s="7" t="s">
        <v>1461</v>
      </c>
      <c r="Q6546" s="7" t="s">
        <v>1469</v>
      </c>
      <c r="R6546" s="12"/>
    </row>
    <row r="6547" spans="1:18" ht="15.75" x14ac:dyDescent="0.2">
      <c r="A6547" s="5">
        <v>5365426</v>
      </c>
      <c r="B6547" s="6" t="s">
        <v>15191</v>
      </c>
      <c r="C6547" s="7" t="s">
        <v>143</v>
      </c>
      <c r="D6547" s="7" t="s">
        <v>15976</v>
      </c>
      <c r="E6547" s="8" t="s">
        <v>2383</v>
      </c>
      <c r="F6547" s="7" t="s">
        <v>15977</v>
      </c>
      <c r="G6547" s="7" t="s">
        <v>215</v>
      </c>
      <c r="H6547" s="5">
        <v>38</v>
      </c>
      <c r="I6547" s="5">
        <v>15</v>
      </c>
      <c r="J6547" s="5">
        <v>110</v>
      </c>
      <c r="K6547" s="5">
        <v>98</v>
      </c>
      <c r="L6547" s="9">
        <f t="shared" si="204"/>
        <v>22</v>
      </c>
      <c r="M6547" s="9" t="str">
        <f t="shared" si="205"/>
        <v>low</v>
      </c>
      <c r="N6547" s="10">
        <v>-337.80701337958453</v>
      </c>
      <c r="O6547" s="11">
        <v>8.2693634249153547E-3</v>
      </c>
      <c r="P6547" s="7" t="s">
        <v>1461</v>
      </c>
      <c r="Q6547" s="7" t="s">
        <v>1469</v>
      </c>
      <c r="R6547" s="12"/>
    </row>
    <row r="6548" spans="1:18" ht="15.75" x14ac:dyDescent="0.2">
      <c r="A6548" s="5">
        <v>5260095</v>
      </c>
      <c r="B6548" s="6" t="s">
        <v>13450</v>
      </c>
      <c r="C6548" s="7" t="s">
        <v>62</v>
      </c>
      <c r="D6548" s="7" t="s">
        <v>16012</v>
      </c>
      <c r="E6548" s="8" t="s">
        <v>2383</v>
      </c>
      <c r="F6548" s="7" t="s">
        <v>16013</v>
      </c>
      <c r="G6548" s="7" t="s">
        <v>214</v>
      </c>
      <c r="H6548" s="5">
        <v>52</v>
      </c>
      <c r="I6548" s="5">
        <v>15</v>
      </c>
      <c r="J6548" s="5">
        <v>120</v>
      </c>
      <c r="K6548" s="5">
        <v>95</v>
      </c>
      <c r="L6548" s="9">
        <f t="shared" si="204"/>
        <v>22</v>
      </c>
      <c r="M6548" s="9" t="str">
        <f t="shared" si="205"/>
        <v>low</v>
      </c>
      <c r="N6548" s="10">
        <v>-372.87842156249098</v>
      </c>
      <c r="O6548" s="11">
        <v>3.1120023122639395E-3</v>
      </c>
      <c r="P6548" s="7" t="s">
        <v>1461</v>
      </c>
      <c r="Q6548" s="7" t="s">
        <v>1469</v>
      </c>
      <c r="R6548" s="12"/>
    </row>
    <row r="6549" spans="1:18" ht="15.75" x14ac:dyDescent="0.2">
      <c r="A6549" s="5">
        <v>5335553</v>
      </c>
      <c r="B6549" s="6" t="s">
        <v>13968</v>
      </c>
      <c r="C6549" s="7" t="s">
        <v>66</v>
      </c>
      <c r="D6549" s="7" t="s">
        <v>16031</v>
      </c>
      <c r="E6549" s="8" t="s">
        <v>2383</v>
      </c>
      <c r="F6549" s="7" t="s">
        <v>16032</v>
      </c>
      <c r="G6549" s="7" t="s">
        <v>215</v>
      </c>
      <c r="H6549" s="5">
        <v>43</v>
      </c>
      <c r="I6549" s="5">
        <v>15</v>
      </c>
      <c r="J6549" s="5">
        <v>100</v>
      </c>
      <c r="K6549" s="5">
        <v>92</v>
      </c>
      <c r="L6549" s="9">
        <f t="shared" si="204"/>
        <v>22</v>
      </c>
      <c r="M6549" s="9" t="str">
        <f t="shared" si="205"/>
        <v>low</v>
      </c>
      <c r="N6549" s="10">
        <v>-348.92621403931116</v>
      </c>
      <c r="O6549" s="11">
        <v>5.9859953762497753E-3</v>
      </c>
      <c r="P6549" s="7" t="s">
        <v>1461</v>
      </c>
      <c r="Q6549" s="7" t="s">
        <v>1469</v>
      </c>
      <c r="R6549" s="12"/>
    </row>
    <row r="6550" spans="1:18" ht="15.75" x14ac:dyDescent="0.2">
      <c r="A6550" s="5">
        <v>5335553</v>
      </c>
      <c r="B6550" s="6" t="s">
        <v>13968</v>
      </c>
      <c r="C6550" s="7" t="s">
        <v>66</v>
      </c>
      <c r="D6550" s="7" t="s">
        <v>16031</v>
      </c>
      <c r="E6550" s="8" t="s">
        <v>2383</v>
      </c>
      <c r="F6550" s="7" t="s">
        <v>16033</v>
      </c>
      <c r="G6550" s="7" t="s">
        <v>214</v>
      </c>
      <c r="H6550" s="5">
        <v>16</v>
      </c>
      <c r="I6550" s="5">
        <v>15</v>
      </c>
      <c r="J6550" s="5">
        <v>110</v>
      </c>
      <c r="K6550" s="5">
        <v>94</v>
      </c>
      <c r="L6550" s="9">
        <f t="shared" si="204"/>
        <v>22</v>
      </c>
      <c r="M6550" s="9" t="str">
        <f t="shared" si="205"/>
        <v>low</v>
      </c>
      <c r="N6550" s="10">
        <v>-348.96788070601178</v>
      </c>
      <c r="O6550" s="11">
        <v>5.9859953762497753E-3</v>
      </c>
      <c r="P6550" s="7" t="s">
        <v>1461</v>
      </c>
      <c r="Q6550" s="7" t="s">
        <v>1469</v>
      </c>
      <c r="R6550" s="12"/>
    </row>
    <row r="6551" spans="1:18" ht="15.75" x14ac:dyDescent="0.2">
      <c r="A6551" s="5">
        <v>5365711</v>
      </c>
      <c r="B6551" s="6" t="s">
        <v>15191</v>
      </c>
      <c r="C6551" s="7" t="s">
        <v>66</v>
      </c>
      <c r="D6551" s="7" t="s">
        <v>16036</v>
      </c>
      <c r="E6551" s="8" t="s">
        <v>2383</v>
      </c>
      <c r="F6551" s="7" t="s">
        <v>16037</v>
      </c>
      <c r="G6551" s="7" t="s">
        <v>215</v>
      </c>
      <c r="H6551" s="5">
        <v>50</v>
      </c>
      <c r="I6551" s="5">
        <v>15</v>
      </c>
      <c r="J6551" s="5">
        <v>125</v>
      </c>
      <c r="K6551" s="5">
        <v>98</v>
      </c>
      <c r="L6551" s="9">
        <f t="shared" si="204"/>
        <v>24</v>
      </c>
      <c r="M6551" s="9" t="str">
        <f t="shared" si="205"/>
        <v>low</v>
      </c>
      <c r="N6551" s="10">
        <v>-339.36207318282686</v>
      </c>
      <c r="O6551" s="11">
        <v>6.0321412020130083E-3</v>
      </c>
      <c r="P6551" s="7" t="s">
        <v>1461</v>
      </c>
      <c r="Q6551" s="7" t="s">
        <v>1469</v>
      </c>
      <c r="R6551" s="12"/>
    </row>
    <row r="6552" spans="1:18" ht="15.75" x14ac:dyDescent="0.2">
      <c r="A6552" s="5">
        <v>5296562</v>
      </c>
      <c r="B6552" s="6" t="s">
        <v>14328</v>
      </c>
      <c r="C6552" s="7" t="s">
        <v>66</v>
      </c>
      <c r="D6552" s="7" t="s">
        <v>16098</v>
      </c>
      <c r="E6552" s="8" t="s">
        <v>2383</v>
      </c>
      <c r="F6552" s="7" t="s">
        <v>16099</v>
      </c>
      <c r="G6552" s="7" t="s">
        <v>214</v>
      </c>
      <c r="H6552" s="5">
        <v>80</v>
      </c>
      <c r="I6552" s="5">
        <v>15</v>
      </c>
      <c r="J6552" s="5">
        <v>130</v>
      </c>
      <c r="K6552" s="5">
        <v>96</v>
      </c>
      <c r="L6552" s="9">
        <f t="shared" si="204"/>
        <v>21</v>
      </c>
      <c r="M6552" s="9" t="str">
        <f t="shared" si="205"/>
        <v>low</v>
      </c>
      <c r="N6552" s="10">
        <v>-363.42203024306946</v>
      </c>
      <c r="O6552" s="11">
        <v>5.0598379602888599E-3</v>
      </c>
      <c r="P6552" s="7" t="s">
        <v>1461</v>
      </c>
      <c r="Q6552" s="7" t="s">
        <v>1469</v>
      </c>
      <c r="R6552" s="12"/>
    </row>
    <row r="6553" spans="1:18" ht="15.75" x14ac:dyDescent="0.2">
      <c r="A6553" s="5">
        <v>5257006</v>
      </c>
      <c r="B6553" s="6" t="s">
        <v>10783</v>
      </c>
      <c r="C6553" s="7" t="s">
        <v>62</v>
      </c>
      <c r="D6553" s="7" t="s">
        <v>14940</v>
      </c>
      <c r="E6553" s="8" t="s">
        <v>2383</v>
      </c>
      <c r="F6553" s="7" t="s">
        <v>16224</v>
      </c>
      <c r="G6553" s="7" t="s">
        <v>214</v>
      </c>
      <c r="H6553" s="5">
        <v>19</v>
      </c>
      <c r="I6553" s="5">
        <v>15</v>
      </c>
      <c r="J6553" s="5">
        <v>120</v>
      </c>
      <c r="K6553" s="5">
        <v>98</v>
      </c>
      <c r="L6553" s="9">
        <f t="shared" si="204"/>
        <v>22</v>
      </c>
      <c r="M6553" s="9" t="str">
        <f t="shared" si="205"/>
        <v>low</v>
      </c>
      <c r="N6553" s="10">
        <v>-379.76055331017415</v>
      </c>
      <c r="O6553" s="11">
        <v>1.2809907406335697E-2</v>
      </c>
      <c r="P6553" s="7" t="s">
        <v>1461</v>
      </c>
      <c r="Q6553" s="7" t="s">
        <v>1469</v>
      </c>
      <c r="R6553" s="12"/>
    </row>
    <row r="6554" spans="1:18" ht="15.75" x14ac:dyDescent="0.2">
      <c r="A6554" s="5">
        <v>5334258</v>
      </c>
      <c r="B6554" s="6" t="s">
        <v>13731</v>
      </c>
      <c r="C6554" s="7" t="s">
        <v>66</v>
      </c>
      <c r="D6554" s="7" t="s">
        <v>16303</v>
      </c>
      <c r="E6554" s="8" t="s">
        <v>2383</v>
      </c>
      <c r="F6554" s="7" t="s">
        <v>16304</v>
      </c>
      <c r="G6554" s="7" t="s">
        <v>215</v>
      </c>
      <c r="H6554" s="5">
        <v>46</v>
      </c>
      <c r="I6554" s="5">
        <v>15</v>
      </c>
      <c r="J6554" s="5">
        <v>130</v>
      </c>
      <c r="K6554" s="5">
        <v>96</v>
      </c>
      <c r="L6554" s="9">
        <f t="shared" si="204"/>
        <v>24</v>
      </c>
      <c r="M6554" s="9" t="str">
        <f t="shared" si="205"/>
        <v>low</v>
      </c>
      <c r="N6554" s="10">
        <v>-356.93871824075904</v>
      </c>
      <c r="O6554" s="11">
        <v>4.9943634294322692E-3</v>
      </c>
      <c r="P6554" s="7" t="s">
        <v>1461</v>
      </c>
      <c r="Q6554" s="5" t="s">
        <v>1469</v>
      </c>
      <c r="R6554" s="12"/>
    </row>
    <row r="6555" spans="1:18" ht="15.75" x14ac:dyDescent="0.2">
      <c r="A6555" s="5">
        <v>5363952</v>
      </c>
      <c r="B6555" s="6" t="s">
        <v>15191</v>
      </c>
      <c r="C6555" s="7" t="s">
        <v>62</v>
      </c>
      <c r="D6555" s="7" t="s">
        <v>16371</v>
      </c>
      <c r="E6555" s="8" t="s">
        <v>2383</v>
      </c>
      <c r="F6555" s="7" t="s">
        <v>16372</v>
      </c>
      <c r="G6555" s="7" t="s">
        <v>214</v>
      </c>
      <c r="H6555" s="5">
        <v>39</v>
      </c>
      <c r="I6555" s="5">
        <v>15</v>
      </c>
      <c r="J6555" s="5">
        <v>120</v>
      </c>
      <c r="K6555" s="5">
        <v>99</v>
      </c>
      <c r="L6555" s="9">
        <f t="shared" si="204"/>
        <v>22</v>
      </c>
      <c r="M6555" s="9" t="str">
        <f t="shared" si="205"/>
        <v>low</v>
      </c>
      <c r="N6555" s="10">
        <v>-349.34651531249256</v>
      </c>
      <c r="O6555" s="11">
        <v>6.4347222214564681E-3</v>
      </c>
      <c r="P6555" s="7" t="s">
        <v>1461</v>
      </c>
      <c r="Q6555" s="7" t="s">
        <v>1469</v>
      </c>
      <c r="R6555" s="12"/>
    </row>
    <row r="6556" spans="1:18" ht="15.75" x14ac:dyDescent="0.2">
      <c r="A6556" s="5">
        <v>5334630</v>
      </c>
      <c r="B6556" s="6" t="s">
        <v>13731</v>
      </c>
      <c r="C6556" s="7" t="s">
        <v>66</v>
      </c>
      <c r="D6556" s="7" t="s">
        <v>16373</v>
      </c>
      <c r="E6556" s="8" t="s">
        <v>2383</v>
      </c>
      <c r="F6556" s="7" t="s">
        <v>900</v>
      </c>
      <c r="G6556" s="7" t="s">
        <v>214</v>
      </c>
      <c r="H6556" s="5">
        <v>18</v>
      </c>
      <c r="I6556" s="5">
        <v>15</v>
      </c>
      <c r="J6556" s="5">
        <v>100</v>
      </c>
      <c r="K6556" s="5">
        <v>96</v>
      </c>
      <c r="L6556" s="9">
        <f t="shared" si="204"/>
        <v>22</v>
      </c>
      <c r="M6556" s="9" t="str">
        <f t="shared" si="205"/>
        <v>low</v>
      </c>
      <c r="N6556" s="10">
        <v>-358.87611403936899</v>
      </c>
      <c r="O6556" s="11">
        <v>8.4542824042728171E-3</v>
      </c>
      <c r="P6556" s="7" t="s">
        <v>1461</v>
      </c>
      <c r="Q6556" s="7" t="s">
        <v>1469</v>
      </c>
      <c r="R6556" s="12"/>
    </row>
    <row r="6557" spans="1:18" ht="15.75" x14ac:dyDescent="0.2">
      <c r="A6557" s="5">
        <v>5368595</v>
      </c>
      <c r="B6557" s="6" t="s">
        <v>14951</v>
      </c>
      <c r="C6557" s="7" t="s">
        <v>66</v>
      </c>
      <c r="D6557" s="7" t="s">
        <v>16487</v>
      </c>
      <c r="E6557" s="8" t="s">
        <v>2383</v>
      </c>
      <c r="F6557" s="7" t="s">
        <v>16488</v>
      </c>
      <c r="G6557" s="7" t="s">
        <v>214</v>
      </c>
      <c r="H6557" s="5">
        <v>30</v>
      </c>
      <c r="I6557" s="5">
        <v>15</v>
      </c>
      <c r="J6557" s="5">
        <v>120</v>
      </c>
      <c r="K6557" s="5">
        <v>97</v>
      </c>
      <c r="L6557" s="9">
        <f t="shared" si="204"/>
        <v>22</v>
      </c>
      <c r="M6557" s="9" t="str">
        <f t="shared" si="205"/>
        <v>low</v>
      </c>
      <c r="N6557" s="10">
        <v>-350.9967041203854</v>
      </c>
      <c r="O6557" s="11">
        <v>5.9256134263705462E-3</v>
      </c>
      <c r="P6557" s="7" t="s">
        <v>1461</v>
      </c>
      <c r="Q6557" s="7" t="s">
        <v>1469</v>
      </c>
      <c r="R6557" s="12"/>
    </row>
    <row r="6558" spans="1:18" ht="15.75" x14ac:dyDescent="0.2">
      <c r="A6558" s="5">
        <v>5298404</v>
      </c>
      <c r="B6558" s="6" t="s">
        <v>14328</v>
      </c>
      <c r="C6558" s="7" t="s">
        <v>66</v>
      </c>
      <c r="D6558" s="7" t="s">
        <v>16502</v>
      </c>
      <c r="E6558" s="8" t="s">
        <v>2383</v>
      </c>
      <c r="F6558" s="7" t="s">
        <v>16503</v>
      </c>
      <c r="G6558" s="7" t="s">
        <v>214</v>
      </c>
      <c r="H6558" s="5">
        <v>17</v>
      </c>
      <c r="I6558" s="5">
        <v>15</v>
      </c>
      <c r="J6558" s="5">
        <v>110</v>
      </c>
      <c r="K6558" s="5">
        <v>98</v>
      </c>
      <c r="L6558" s="9">
        <f t="shared" si="204"/>
        <v>22</v>
      </c>
      <c r="M6558" s="9" t="str">
        <f t="shared" si="205"/>
        <v>low</v>
      </c>
      <c r="N6558" s="10">
        <v>-374.21998159724171</v>
      </c>
      <c r="O6558" s="11">
        <v>5.4445254645543173E-3</v>
      </c>
      <c r="P6558" s="7" t="s">
        <v>1461</v>
      </c>
      <c r="Q6558" s="5" t="s">
        <v>1469</v>
      </c>
      <c r="R6558" s="12"/>
    </row>
    <row r="6559" spans="1:18" ht="15.75" x14ac:dyDescent="0.2">
      <c r="A6559" s="5">
        <v>5365249</v>
      </c>
      <c r="B6559" s="6" t="s">
        <v>15191</v>
      </c>
      <c r="C6559" s="7" t="s">
        <v>62</v>
      </c>
      <c r="D6559" s="7" t="s">
        <v>16590</v>
      </c>
      <c r="E6559" s="8" t="s">
        <v>2383</v>
      </c>
      <c r="F6559" s="7" t="s">
        <v>16591</v>
      </c>
      <c r="G6559" s="7" t="s">
        <v>215</v>
      </c>
      <c r="H6559" s="5">
        <v>18</v>
      </c>
      <c r="I6559" s="5">
        <v>15</v>
      </c>
      <c r="J6559" s="5">
        <v>110</v>
      </c>
      <c r="K6559" s="5">
        <v>98</v>
      </c>
      <c r="L6559" s="9">
        <f t="shared" si="204"/>
        <v>22</v>
      </c>
      <c r="M6559" s="9" t="str">
        <f t="shared" si="205"/>
        <v>low</v>
      </c>
      <c r="N6559" s="10">
        <v>-354.93814887732879</v>
      </c>
      <c r="O6559" s="11">
        <v>4.1730324010131881E-3</v>
      </c>
      <c r="P6559" s="7" t="s">
        <v>1461</v>
      </c>
      <c r="Q6559" s="7" t="s">
        <v>1469</v>
      </c>
      <c r="R6559" s="12"/>
    </row>
    <row r="6560" spans="1:18" ht="15.75" x14ac:dyDescent="0.2">
      <c r="A6560" s="5">
        <v>5370375</v>
      </c>
      <c r="B6560" s="6" t="s">
        <v>2405</v>
      </c>
      <c r="C6560" s="7" t="s">
        <v>143</v>
      </c>
      <c r="D6560" s="7" t="s">
        <v>16610</v>
      </c>
      <c r="E6560" s="8" t="s">
        <v>2383</v>
      </c>
      <c r="F6560" s="7" t="s">
        <v>16611</v>
      </c>
      <c r="G6560" s="7" t="s">
        <v>214</v>
      </c>
      <c r="H6560" s="5">
        <v>33</v>
      </c>
      <c r="I6560" s="5">
        <v>15</v>
      </c>
      <c r="J6560" s="5">
        <v>110</v>
      </c>
      <c r="K6560" s="5">
        <v>98</v>
      </c>
      <c r="L6560" s="9">
        <f t="shared" si="204"/>
        <v>22</v>
      </c>
      <c r="M6560" s="9" t="str">
        <f t="shared" si="205"/>
        <v>low</v>
      </c>
      <c r="N6560" s="10">
        <v>-353.74411241900088</v>
      </c>
      <c r="O6560" s="11">
        <v>1.0627546296746004E-2</v>
      </c>
      <c r="P6560" s="7" t="s">
        <v>1461</v>
      </c>
      <c r="Q6560" s="7" t="s">
        <v>1469</v>
      </c>
      <c r="R6560" s="12"/>
    </row>
    <row r="6561" spans="1:18" ht="15.75" x14ac:dyDescent="0.2">
      <c r="A6561" s="5">
        <v>5335553</v>
      </c>
      <c r="B6561" s="6" t="s">
        <v>13968</v>
      </c>
      <c r="C6561" s="7" t="s">
        <v>66</v>
      </c>
      <c r="D6561" s="7" t="s">
        <v>16031</v>
      </c>
      <c r="E6561" s="8" t="s">
        <v>2383</v>
      </c>
      <c r="F6561" s="7" t="s">
        <v>16736</v>
      </c>
      <c r="G6561" s="7" t="s">
        <v>214</v>
      </c>
      <c r="H6561" s="5">
        <v>30</v>
      </c>
      <c r="I6561" s="5">
        <v>15</v>
      </c>
      <c r="J6561" s="5">
        <v>125</v>
      </c>
      <c r="K6561" s="5">
        <v>95</v>
      </c>
      <c r="L6561" s="9">
        <f t="shared" si="204"/>
        <v>24</v>
      </c>
      <c r="M6561" s="9" t="str">
        <f t="shared" si="205"/>
        <v>low</v>
      </c>
      <c r="N6561" s="10">
        <v>-368.59288070601178</v>
      </c>
      <c r="O6561" s="11">
        <v>5.9859953762497753E-3</v>
      </c>
      <c r="P6561" s="7" t="s">
        <v>14</v>
      </c>
      <c r="Q6561" s="7" t="s">
        <v>1469</v>
      </c>
      <c r="R6561" s="12"/>
    </row>
    <row r="6562" spans="1:18" ht="15.75" x14ac:dyDescent="0.2">
      <c r="A6562" s="5">
        <v>5364313</v>
      </c>
      <c r="B6562" s="6" t="s">
        <v>15191</v>
      </c>
      <c r="C6562" s="7" t="s">
        <v>66</v>
      </c>
      <c r="D6562" s="7" t="s">
        <v>16880</v>
      </c>
      <c r="E6562" s="8" t="s">
        <v>2383</v>
      </c>
      <c r="F6562" s="7" t="s">
        <v>1835</v>
      </c>
      <c r="G6562" s="7" t="s">
        <v>214</v>
      </c>
      <c r="H6562" s="5">
        <v>28</v>
      </c>
      <c r="I6562" s="5">
        <v>15</v>
      </c>
      <c r="J6562" s="5">
        <v>120</v>
      </c>
      <c r="K6562" s="5">
        <v>98</v>
      </c>
      <c r="L6562" s="9">
        <f t="shared" si="204"/>
        <v>22</v>
      </c>
      <c r="M6562" s="9" t="str">
        <f t="shared" si="205"/>
        <v>low</v>
      </c>
      <c r="N6562" s="10">
        <v>-363.55931395829248</v>
      </c>
      <c r="O6562" s="11">
        <v>6.347453709167894E-3</v>
      </c>
      <c r="P6562" s="7" t="s">
        <v>1461</v>
      </c>
      <c r="Q6562" s="5" t="s">
        <v>1469</v>
      </c>
      <c r="R6562" s="12"/>
    </row>
    <row r="6563" spans="1:18" ht="15.75" x14ac:dyDescent="0.2">
      <c r="A6563" s="5">
        <v>5365642</v>
      </c>
      <c r="B6563" s="6" t="s">
        <v>15191</v>
      </c>
      <c r="C6563" s="7" t="s">
        <v>62</v>
      </c>
      <c r="D6563" s="7" t="s">
        <v>16996</v>
      </c>
      <c r="E6563" s="8" t="s">
        <v>2383</v>
      </c>
      <c r="F6563" s="7" t="s">
        <v>16997</v>
      </c>
      <c r="G6563" s="7" t="s">
        <v>214</v>
      </c>
      <c r="H6563" s="5">
        <v>17</v>
      </c>
      <c r="I6563" s="5">
        <v>15</v>
      </c>
      <c r="J6563" s="5">
        <v>130</v>
      </c>
      <c r="K6563" s="5">
        <v>99</v>
      </c>
      <c r="L6563" s="9">
        <f t="shared" si="204"/>
        <v>24</v>
      </c>
      <c r="M6563" s="9" t="str">
        <f t="shared" si="205"/>
        <v>low</v>
      </c>
      <c r="N6563" s="10">
        <v>-366.54378946758516</v>
      </c>
      <c r="O6563" s="11">
        <v>8.5445601871469989E-3</v>
      </c>
      <c r="P6563" s="7" t="s">
        <v>1461</v>
      </c>
      <c r="Q6563" s="7" t="s">
        <v>1469</v>
      </c>
      <c r="R6563" s="12"/>
    </row>
    <row r="6564" spans="1:18" ht="15.75" x14ac:dyDescent="0.2">
      <c r="A6564" s="5">
        <v>5298404</v>
      </c>
      <c r="B6564" s="6" t="s">
        <v>14328</v>
      </c>
      <c r="C6564" s="7" t="s">
        <v>66</v>
      </c>
      <c r="D6564" s="7" t="s">
        <v>16502</v>
      </c>
      <c r="E6564" s="8" t="s">
        <v>2383</v>
      </c>
      <c r="F6564" s="7" t="s">
        <v>17043</v>
      </c>
      <c r="G6564" s="7" t="s">
        <v>214</v>
      </c>
      <c r="H6564" s="5">
        <v>21</v>
      </c>
      <c r="I6564" s="5">
        <v>15</v>
      </c>
      <c r="J6564" s="5">
        <v>120</v>
      </c>
      <c r="K6564" s="5">
        <v>98</v>
      </c>
      <c r="L6564" s="9">
        <f t="shared" si="204"/>
        <v>22</v>
      </c>
      <c r="M6564" s="9" t="str">
        <f t="shared" si="205"/>
        <v>low</v>
      </c>
      <c r="N6564" s="10">
        <v>-389.76164826384775</v>
      </c>
      <c r="O6564" s="11">
        <v>5.4445254645543173E-3</v>
      </c>
      <c r="P6564" s="7" t="s">
        <v>1461</v>
      </c>
      <c r="Q6564" s="7" t="s">
        <v>1469</v>
      </c>
      <c r="R6564" s="12"/>
    </row>
    <row r="6565" spans="1:18" ht="15.75" x14ac:dyDescent="0.2">
      <c r="A6565" s="5">
        <v>5260095</v>
      </c>
      <c r="B6565" s="6" t="s">
        <v>13450</v>
      </c>
      <c r="C6565" s="7" t="s">
        <v>62</v>
      </c>
      <c r="D6565" s="7" t="s">
        <v>16012</v>
      </c>
      <c r="E6565" s="8" t="s">
        <v>2383</v>
      </c>
      <c r="F6565" s="7" t="s">
        <v>1929</v>
      </c>
      <c r="G6565" s="7" t="s">
        <v>214</v>
      </c>
      <c r="H6565" s="5">
        <v>50</v>
      </c>
      <c r="I6565" s="5">
        <v>15</v>
      </c>
      <c r="J6565" s="5">
        <v>120</v>
      </c>
      <c r="K6565" s="5">
        <v>96</v>
      </c>
      <c r="L6565" s="9">
        <f t="shared" si="204"/>
        <v>22</v>
      </c>
      <c r="M6565" s="9" t="str">
        <f t="shared" si="205"/>
        <v>low</v>
      </c>
      <c r="N6565" s="10">
        <v>-404.25342156249098</v>
      </c>
      <c r="O6565" s="11">
        <v>3.1120023122639395E-3</v>
      </c>
      <c r="P6565" s="7" t="s">
        <v>1461</v>
      </c>
      <c r="Q6565" s="7" t="s">
        <v>1469</v>
      </c>
      <c r="R6565" s="12"/>
    </row>
    <row r="6566" spans="1:18" ht="15.75" x14ac:dyDescent="0.2">
      <c r="A6566" s="5">
        <v>5335553</v>
      </c>
      <c r="B6566" s="6" t="s">
        <v>13968</v>
      </c>
      <c r="C6566" s="7" t="s">
        <v>66</v>
      </c>
      <c r="D6566" s="7" t="s">
        <v>16031</v>
      </c>
      <c r="E6566" s="8" t="s">
        <v>2383</v>
      </c>
      <c r="F6566" s="7" t="s">
        <v>17142</v>
      </c>
      <c r="G6566" s="7" t="s">
        <v>214</v>
      </c>
      <c r="H6566" s="5">
        <v>49</v>
      </c>
      <c r="I6566" s="5">
        <v>15</v>
      </c>
      <c r="J6566" s="5">
        <v>100</v>
      </c>
      <c r="K6566" s="5">
        <v>92</v>
      </c>
      <c r="L6566" s="9">
        <f t="shared" si="204"/>
        <v>22</v>
      </c>
      <c r="M6566" s="9" t="str">
        <f t="shared" si="205"/>
        <v>low</v>
      </c>
      <c r="N6566" s="10">
        <v>-380.50954737270513</v>
      </c>
      <c r="O6566" s="11">
        <v>5.9859953762497753E-3</v>
      </c>
      <c r="P6566" s="7" t="s">
        <v>1461</v>
      </c>
      <c r="Q6566" s="7" t="s">
        <v>1469</v>
      </c>
      <c r="R6566" s="12"/>
    </row>
    <row r="6567" spans="1:18" ht="15.75" x14ac:dyDescent="0.2">
      <c r="A6567" s="5">
        <v>5370375</v>
      </c>
      <c r="B6567" s="6" t="s">
        <v>2405</v>
      </c>
      <c r="C6567" s="7" t="s">
        <v>143</v>
      </c>
      <c r="D6567" s="7" t="s">
        <v>16610</v>
      </c>
      <c r="E6567" s="8" t="s">
        <v>2383</v>
      </c>
      <c r="F6567" s="7" t="s">
        <v>17160</v>
      </c>
      <c r="G6567" s="7" t="s">
        <v>214</v>
      </c>
      <c r="H6567" s="5">
        <v>52</v>
      </c>
      <c r="I6567" s="5">
        <v>15</v>
      </c>
      <c r="J6567" s="5">
        <v>110</v>
      </c>
      <c r="K6567" s="5">
        <v>98</v>
      </c>
      <c r="L6567" s="9">
        <f t="shared" si="204"/>
        <v>22</v>
      </c>
      <c r="M6567" s="9" t="str">
        <f t="shared" si="205"/>
        <v>low</v>
      </c>
      <c r="N6567" s="10">
        <v>-369.74411241900088</v>
      </c>
      <c r="O6567" s="11">
        <v>1.0627546296746004E-2</v>
      </c>
      <c r="P6567" s="7" t="s">
        <v>1461</v>
      </c>
      <c r="Q6567" s="7" t="s">
        <v>1469</v>
      </c>
      <c r="R6567" s="12"/>
    </row>
    <row r="6568" spans="1:18" ht="15.75" x14ac:dyDescent="0.2">
      <c r="A6568" s="5">
        <v>5338040</v>
      </c>
      <c r="B6568" s="6" t="s">
        <v>13968</v>
      </c>
      <c r="C6568" s="7" t="s">
        <v>66</v>
      </c>
      <c r="D6568" s="7" t="s">
        <v>17578</v>
      </c>
      <c r="E6568" s="8" t="s">
        <v>2383</v>
      </c>
      <c r="F6568" s="7" t="s">
        <v>17579</v>
      </c>
      <c r="G6568" s="7" t="s">
        <v>214</v>
      </c>
      <c r="H6568" s="5">
        <v>15</v>
      </c>
      <c r="I6568" s="5">
        <v>15</v>
      </c>
      <c r="J6568" s="5">
        <v>100</v>
      </c>
      <c r="K6568" s="5">
        <v>91</v>
      </c>
      <c r="L6568" s="9">
        <f t="shared" si="204"/>
        <v>22</v>
      </c>
      <c r="M6568" s="9" t="str">
        <f t="shared" si="205"/>
        <v>low</v>
      </c>
      <c r="N6568" s="10">
        <v>-391.69944155091798</v>
      </c>
      <c r="O6568" s="11">
        <v>5.2673611135105602E-3</v>
      </c>
      <c r="P6568" s="7" t="s">
        <v>1461</v>
      </c>
      <c r="Q6568" s="7" t="s">
        <v>1469</v>
      </c>
      <c r="R6568" s="12"/>
    </row>
    <row r="6569" spans="1:18" ht="15.75" x14ac:dyDescent="0.2">
      <c r="A6569" s="5">
        <v>5305170</v>
      </c>
      <c r="B6569" s="6" t="s">
        <v>2394</v>
      </c>
      <c r="C6569" s="7" t="s">
        <v>66</v>
      </c>
      <c r="D6569" s="7" t="s">
        <v>17611</v>
      </c>
      <c r="E6569" s="8" t="s">
        <v>2383</v>
      </c>
      <c r="F6569" s="7" t="s">
        <v>17612</v>
      </c>
      <c r="G6569" s="7" t="s">
        <v>214</v>
      </c>
      <c r="H6569" s="5">
        <v>48</v>
      </c>
      <c r="I6569" s="5">
        <v>15</v>
      </c>
      <c r="J6569" s="5">
        <v>120</v>
      </c>
      <c r="K6569" s="5">
        <v>98</v>
      </c>
      <c r="L6569" s="9">
        <f t="shared" si="204"/>
        <v>22</v>
      </c>
      <c r="M6569" s="9" t="str">
        <f t="shared" si="205"/>
        <v>low</v>
      </c>
      <c r="N6569" s="10">
        <v>-403.22587920140359</v>
      </c>
      <c r="O6569" s="11">
        <v>5.1273148128530011E-3</v>
      </c>
      <c r="P6569" s="7" t="s">
        <v>1461</v>
      </c>
      <c r="Q6569" s="7" t="s">
        <v>1469</v>
      </c>
      <c r="R6569" s="12"/>
    </row>
    <row r="6570" spans="1:18" ht="15.75" x14ac:dyDescent="0.2">
      <c r="A6570" s="5">
        <v>5369144</v>
      </c>
      <c r="B6570" s="6" t="s">
        <v>14951</v>
      </c>
      <c r="C6570" s="7" t="s">
        <v>66</v>
      </c>
      <c r="D6570" s="7" t="s">
        <v>17684</v>
      </c>
      <c r="E6570" s="8" t="s">
        <v>2383</v>
      </c>
      <c r="F6570" s="7" t="s">
        <v>17685</v>
      </c>
      <c r="G6570" s="7" t="s">
        <v>215</v>
      </c>
      <c r="H6570" s="5">
        <v>37</v>
      </c>
      <c r="I6570" s="5">
        <v>15</v>
      </c>
      <c r="J6570" s="5">
        <v>110</v>
      </c>
      <c r="K6570" s="5">
        <v>98</v>
      </c>
      <c r="L6570" s="9">
        <f t="shared" si="204"/>
        <v>22</v>
      </c>
      <c r="M6570" s="9" t="str">
        <f t="shared" si="205"/>
        <v>low</v>
      </c>
      <c r="N6570" s="10">
        <v>-384.60161122684076</v>
      </c>
      <c r="O6570" s="11">
        <v>7.5917476860922761E-3</v>
      </c>
      <c r="P6570" s="7" t="s">
        <v>1461</v>
      </c>
      <c r="Q6570" s="7" t="s">
        <v>1469</v>
      </c>
      <c r="R6570" s="12"/>
    </row>
    <row r="6571" spans="1:18" ht="15.75" x14ac:dyDescent="0.2">
      <c r="A6571" s="5">
        <v>5371641</v>
      </c>
      <c r="B6571" s="6" t="s">
        <v>2405</v>
      </c>
      <c r="C6571" s="7" t="s">
        <v>66</v>
      </c>
      <c r="D6571" s="7" t="s">
        <v>17921</v>
      </c>
      <c r="E6571" s="8" t="s">
        <v>2383</v>
      </c>
      <c r="F6571" s="7" t="s">
        <v>17922</v>
      </c>
      <c r="G6571" s="7" t="s">
        <v>214</v>
      </c>
      <c r="H6571" s="5">
        <v>35</v>
      </c>
      <c r="I6571" s="5">
        <v>15</v>
      </c>
      <c r="J6571" s="5">
        <v>120</v>
      </c>
      <c r="K6571" s="5">
        <v>96</v>
      </c>
      <c r="L6571" s="9">
        <f t="shared" si="204"/>
        <v>22</v>
      </c>
      <c r="M6571" s="9" t="str">
        <f t="shared" si="205"/>
        <v>low</v>
      </c>
      <c r="N6571" s="10">
        <v>-390.37303182869073</v>
      </c>
      <c r="O6571" s="11">
        <v>6.2022453639656305E-3</v>
      </c>
      <c r="P6571" s="7" t="s">
        <v>1461</v>
      </c>
      <c r="Q6571" s="7" t="s">
        <v>1469</v>
      </c>
      <c r="R6571" s="12"/>
    </row>
    <row r="6572" spans="1:18" ht="15.75" x14ac:dyDescent="0.2">
      <c r="A6572" s="5">
        <v>5371641</v>
      </c>
      <c r="B6572" s="6" t="s">
        <v>2405</v>
      </c>
      <c r="C6572" s="7" t="s">
        <v>66</v>
      </c>
      <c r="D6572" s="7" t="s">
        <v>17921</v>
      </c>
      <c r="E6572" s="8" t="s">
        <v>2383</v>
      </c>
      <c r="F6572" s="7" t="s">
        <v>17923</v>
      </c>
      <c r="G6572" s="7" t="s">
        <v>215</v>
      </c>
      <c r="H6572" s="5">
        <v>4</v>
      </c>
      <c r="I6572" s="5">
        <v>15</v>
      </c>
      <c r="J6572" s="5">
        <v>100</v>
      </c>
      <c r="K6572" s="5">
        <v>97</v>
      </c>
      <c r="L6572" s="9">
        <f t="shared" si="204"/>
        <v>22</v>
      </c>
      <c r="M6572" s="9" t="str">
        <f t="shared" si="205"/>
        <v>low</v>
      </c>
      <c r="N6572" s="10">
        <v>-390.41469849538407</v>
      </c>
      <c r="O6572" s="11">
        <v>6.2022453639656305E-3</v>
      </c>
      <c r="P6572" s="7" t="s">
        <v>1461</v>
      </c>
      <c r="Q6572" s="7" t="s">
        <v>1469</v>
      </c>
      <c r="R6572" s="12"/>
    </row>
    <row r="6573" spans="1:18" ht="15.75" x14ac:dyDescent="0.2">
      <c r="A6573" s="5">
        <v>5372085</v>
      </c>
      <c r="B6573" s="6" t="s">
        <v>2405</v>
      </c>
      <c r="C6573" s="7" t="s">
        <v>140</v>
      </c>
      <c r="D6573" s="7" t="s">
        <v>17987</v>
      </c>
      <c r="E6573" s="8" t="s">
        <v>2383</v>
      </c>
      <c r="F6573" s="7" t="s">
        <v>17988</v>
      </c>
      <c r="G6573" s="7" t="s">
        <v>214</v>
      </c>
      <c r="H6573" s="5">
        <v>42</v>
      </c>
      <c r="I6573" s="5">
        <v>15</v>
      </c>
      <c r="J6573" s="5">
        <v>137</v>
      </c>
      <c r="K6573" s="5">
        <v>98</v>
      </c>
      <c r="L6573" s="9">
        <f t="shared" si="204"/>
        <v>24</v>
      </c>
      <c r="M6573" s="9" t="str">
        <f t="shared" si="205"/>
        <v>low</v>
      </c>
      <c r="N6573" s="10">
        <v>-392.35765087958862</v>
      </c>
      <c r="O6573" s="11">
        <v>2.8880208337795921E-2</v>
      </c>
      <c r="P6573" s="7" t="s">
        <v>1461</v>
      </c>
      <c r="Q6573" s="7" t="s">
        <v>1469</v>
      </c>
      <c r="R6573" s="12"/>
    </row>
    <row r="6574" spans="1:18" ht="15.75" x14ac:dyDescent="0.2">
      <c r="A6574" s="5">
        <v>5371200</v>
      </c>
      <c r="B6574" s="6" t="s">
        <v>2405</v>
      </c>
      <c r="C6574" s="7" t="s">
        <v>62</v>
      </c>
      <c r="D6574" s="7" t="s">
        <v>18000</v>
      </c>
      <c r="E6574" s="8" t="s">
        <v>2383</v>
      </c>
      <c r="F6574" s="7" t="s">
        <v>18001</v>
      </c>
      <c r="G6574" s="7" t="s">
        <v>214</v>
      </c>
      <c r="H6574" s="5">
        <v>21</v>
      </c>
      <c r="I6574" s="5">
        <v>15</v>
      </c>
      <c r="J6574" s="5">
        <v>120</v>
      </c>
      <c r="K6574" s="5">
        <v>96</v>
      </c>
      <c r="L6574" s="9">
        <f t="shared" si="204"/>
        <v>22</v>
      </c>
      <c r="M6574" s="9" t="str">
        <f t="shared" si="205"/>
        <v>low</v>
      </c>
      <c r="N6574" s="10">
        <v>-392.8936060879787</v>
      </c>
      <c r="O6574" s="11">
        <v>8.6339814806706272E-3</v>
      </c>
      <c r="P6574" s="7" t="s">
        <v>1461</v>
      </c>
      <c r="Q6574" s="7" t="s">
        <v>1469</v>
      </c>
      <c r="R6574" s="12"/>
    </row>
    <row r="6575" spans="1:18" ht="15.75" x14ac:dyDescent="0.2">
      <c r="A6575" s="5">
        <v>5371641</v>
      </c>
      <c r="B6575" s="6" t="s">
        <v>2405</v>
      </c>
      <c r="C6575" s="7" t="s">
        <v>66</v>
      </c>
      <c r="D6575" s="7" t="s">
        <v>17921</v>
      </c>
      <c r="E6575" s="8" t="s">
        <v>2383</v>
      </c>
      <c r="F6575" s="7" t="s">
        <v>18068</v>
      </c>
      <c r="G6575" s="7" t="s">
        <v>215</v>
      </c>
      <c r="H6575" s="5">
        <v>32</v>
      </c>
      <c r="I6575" s="5">
        <v>15</v>
      </c>
      <c r="J6575" s="5">
        <v>110</v>
      </c>
      <c r="K6575" s="5">
        <v>92</v>
      </c>
      <c r="L6575" s="9">
        <f t="shared" si="204"/>
        <v>22</v>
      </c>
      <c r="M6575" s="9" t="str">
        <f t="shared" si="205"/>
        <v>low</v>
      </c>
      <c r="N6575" s="10">
        <v>-394.78969849538407</v>
      </c>
      <c r="O6575" s="11">
        <v>6.2022453639656305E-3</v>
      </c>
      <c r="P6575" s="7" t="s">
        <v>1461</v>
      </c>
      <c r="Q6575" s="7" t="s">
        <v>1469</v>
      </c>
      <c r="R6575" s="12"/>
    </row>
    <row r="6576" spans="1:18" ht="15.75" x14ac:dyDescent="0.2">
      <c r="A6576" s="5">
        <v>5371641</v>
      </c>
      <c r="B6576" s="6" t="s">
        <v>2405</v>
      </c>
      <c r="C6576" s="7" t="s">
        <v>66</v>
      </c>
      <c r="D6576" s="7" t="s">
        <v>17921</v>
      </c>
      <c r="E6576" s="8" t="s">
        <v>2383</v>
      </c>
      <c r="F6576" s="7" t="s">
        <v>18069</v>
      </c>
      <c r="G6576" s="7" t="s">
        <v>215</v>
      </c>
      <c r="H6576" s="5">
        <v>13</v>
      </c>
      <c r="I6576" s="5">
        <v>15</v>
      </c>
      <c r="J6576" s="5">
        <v>115</v>
      </c>
      <c r="K6576" s="5">
        <v>95</v>
      </c>
      <c r="L6576" s="9">
        <f t="shared" si="204"/>
        <v>22</v>
      </c>
      <c r="M6576" s="9" t="str">
        <f t="shared" si="205"/>
        <v>low</v>
      </c>
      <c r="N6576" s="10">
        <v>-394.83136516199011</v>
      </c>
      <c r="O6576" s="11">
        <v>6.2022453639656305E-3</v>
      </c>
      <c r="P6576" s="7" t="s">
        <v>1461</v>
      </c>
      <c r="Q6576" s="7" t="s">
        <v>1469</v>
      </c>
      <c r="R6576" s="12"/>
    </row>
    <row r="6577" spans="1:18" ht="15.75" x14ac:dyDescent="0.2">
      <c r="A6577" s="5">
        <v>5337547</v>
      </c>
      <c r="B6577" s="6" t="s">
        <v>13968</v>
      </c>
      <c r="C6577" s="7" t="s">
        <v>62</v>
      </c>
      <c r="D6577" s="7" t="s">
        <v>18183</v>
      </c>
      <c r="E6577" s="8" t="s">
        <v>2383</v>
      </c>
      <c r="F6577" s="7" t="s">
        <v>18184</v>
      </c>
      <c r="G6577" s="7" t="s">
        <v>215</v>
      </c>
      <c r="H6577" s="5">
        <v>36</v>
      </c>
      <c r="I6577" s="5">
        <v>15</v>
      </c>
      <c r="J6577" s="5">
        <v>123</v>
      </c>
      <c r="K6577" s="5">
        <v>96</v>
      </c>
      <c r="L6577" s="9">
        <f t="shared" si="204"/>
        <v>24</v>
      </c>
      <c r="M6577" s="9" t="str">
        <f t="shared" si="205"/>
        <v>low</v>
      </c>
      <c r="N6577" s="10">
        <v>-409.71704902779311</v>
      </c>
      <c r="O6577" s="11">
        <v>6.7303587929927744E-3</v>
      </c>
      <c r="P6577" s="7" t="s">
        <v>1461</v>
      </c>
      <c r="Q6577" s="7" t="s">
        <v>1469</v>
      </c>
      <c r="R6577" s="12"/>
    </row>
    <row r="6578" spans="1:18" ht="15.75" x14ac:dyDescent="0.2">
      <c r="A6578" s="5">
        <v>5371200</v>
      </c>
      <c r="B6578" s="6" t="s">
        <v>2405</v>
      </c>
      <c r="C6578" s="7" t="s">
        <v>62</v>
      </c>
      <c r="D6578" s="7" t="s">
        <v>18000</v>
      </c>
      <c r="E6578" s="8" t="s">
        <v>2383</v>
      </c>
      <c r="F6578" s="7" t="s">
        <v>753</v>
      </c>
      <c r="G6578" s="7" t="s">
        <v>214</v>
      </c>
      <c r="H6578" s="5">
        <v>21</v>
      </c>
      <c r="I6578" s="5">
        <v>15</v>
      </c>
      <c r="J6578" s="5">
        <v>120</v>
      </c>
      <c r="K6578" s="5">
        <v>97</v>
      </c>
      <c r="L6578" s="9">
        <f t="shared" si="204"/>
        <v>22</v>
      </c>
      <c r="M6578" s="9" t="str">
        <f t="shared" si="205"/>
        <v>low</v>
      </c>
      <c r="N6578" s="10">
        <v>-401.43527275458473</v>
      </c>
      <c r="O6578" s="11">
        <v>8.6339814806706272E-3</v>
      </c>
      <c r="P6578" s="7" t="s">
        <v>1461</v>
      </c>
      <c r="Q6578" s="7" t="s">
        <v>1469</v>
      </c>
      <c r="R6578" s="12"/>
    </row>
    <row r="6579" spans="1:18" ht="15.75" x14ac:dyDescent="0.2">
      <c r="A6579" s="5">
        <v>5372085</v>
      </c>
      <c r="B6579" s="6" t="s">
        <v>2405</v>
      </c>
      <c r="C6579" s="7" t="s">
        <v>140</v>
      </c>
      <c r="D6579" s="7" t="s">
        <v>17987</v>
      </c>
      <c r="E6579" s="8" t="s">
        <v>2383</v>
      </c>
      <c r="F6579" s="7" t="s">
        <v>18327</v>
      </c>
      <c r="G6579" s="7" t="s">
        <v>214</v>
      </c>
      <c r="H6579" s="5">
        <v>17</v>
      </c>
      <c r="I6579" s="5">
        <v>15</v>
      </c>
      <c r="J6579" s="5">
        <v>127</v>
      </c>
      <c r="K6579" s="5">
        <v>99</v>
      </c>
      <c r="L6579" s="9">
        <f t="shared" si="204"/>
        <v>24</v>
      </c>
      <c r="M6579" s="9" t="str">
        <f t="shared" si="205"/>
        <v>low</v>
      </c>
      <c r="N6579" s="10">
        <v>-402.89931754628924</v>
      </c>
      <c r="O6579" s="11">
        <v>2.8880208337795921E-2</v>
      </c>
      <c r="P6579" s="7" t="s">
        <v>1461</v>
      </c>
      <c r="Q6579" s="7" t="s">
        <v>1469</v>
      </c>
      <c r="R6579" s="12"/>
    </row>
    <row r="6580" spans="1:18" ht="15.75" x14ac:dyDescent="0.2">
      <c r="A6580" s="5">
        <v>5199757</v>
      </c>
      <c r="B6580" s="6" t="s">
        <v>2385</v>
      </c>
      <c r="C6580" s="7" t="s">
        <v>185</v>
      </c>
      <c r="D6580" s="7" t="s">
        <v>1849</v>
      </c>
      <c r="E6580" s="8" t="s">
        <v>2383</v>
      </c>
      <c r="F6580" s="7" t="s">
        <v>2428</v>
      </c>
      <c r="G6580" s="7" t="s">
        <v>214</v>
      </c>
      <c r="H6580" s="5">
        <v>17</v>
      </c>
      <c r="I6580" s="5">
        <v>15</v>
      </c>
      <c r="J6580" s="5">
        <v>100</v>
      </c>
      <c r="K6580" s="5">
        <v>99</v>
      </c>
      <c r="L6580" s="9">
        <f t="shared" si="204"/>
        <v>22</v>
      </c>
      <c r="M6580" s="9" t="str">
        <f t="shared" si="205"/>
        <v>low</v>
      </c>
      <c r="N6580" s="10">
        <v>5.8638889458961785E-4</v>
      </c>
      <c r="O6580" s="13">
        <v>7.9742593006812967E-3</v>
      </c>
      <c r="P6580" s="7" t="s">
        <v>1461</v>
      </c>
      <c r="Q6580" s="7" t="s">
        <v>1500</v>
      </c>
      <c r="R6580" s="12"/>
    </row>
    <row r="6581" spans="1:18" ht="15.75" x14ac:dyDescent="0.2">
      <c r="A6581" s="5">
        <v>5229857</v>
      </c>
      <c r="B6581" s="6" t="s">
        <v>2387</v>
      </c>
      <c r="C6581" s="7" t="s">
        <v>185</v>
      </c>
      <c r="D6581" s="7" t="s">
        <v>2435</v>
      </c>
      <c r="E6581" s="8" t="s">
        <v>2383</v>
      </c>
      <c r="F6581" s="7" t="s">
        <v>2436</v>
      </c>
      <c r="G6581" s="7" t="s">
        <v>214</v>
      </c>
      <c r="H6581" s="5">
        <v>53</v>
      </c>
      <c r="I6581" s="5">
        <v>15</v>
      </c>
      <c r="J6581" s="5">
        <v>130</v>
      </c>
      <c r="K6581" s="5">
        <v>98</v>
      </c>
      <c r="L6581" s="9">
        <f t="shared" si="204"/>
        <v>24</v>
      </c>
      <c r="M6581" s="9" t="str">
        <f t="shared" si="205"/>
        <v>low</v>
      </c>
      <c r="N6581" s="10">
        <v>5.8638889458961785E-4</v>
      </c>
      <c r="O6581" s="13">
        <v>7.9742593006812967E-3</v>
      </c>
      <c r="P6581" s="7" t="s">
        <v>1461</v>
      </c>
      <c r="Q6581" s="7" t="s">
        <v>1500</v>
      </c>
      <c r="R6581" s="12"/>
    </row>
    <row r="6582" spans="1:18" ht="15.75" x14ac:dyDescent="0.2">
      <c r="A6582" s="5">
        <v>5200838</v>
      </c>
      <c r="B6582" s="6" t="s">
        <v>2385</v>
      </c>
      <c r="C6582" s="7" t="s">
        <v>199</v>
      </c>
      <c r="D6582" s="7" t="s">
        <v>2592</v>
      </c>
      <c r="E6582" s="8" t="s">
        <v>2383</v>
      </c>
      <c r="F6582" s="7" t="s">
        <v>2593</v>
      </c>
      <c r="G6582" s="7" t="s">
        <v>215</v>
      </c>
      <c r="H6582" s="5">
        <v>50</v>
      </c>
      <c r="I6582" s="5">
        <v>15</v>
      </c>
      <c r="J6582" s="5">
        <v>115</v>
      </c>
      <c r="K6582" s="5">
        <v>99</v>
      </c>
      <c r="L6582" s="9">
        <f t="shared" si="204"/>
        <v>22</v>
      </c>
      <c r="M6582" s="9" t="str">
        <f t="shared" si="205"/>
        <v>low</v>
      </c>
      <c r="N6582" s="10">
        <v>5.8638889458961785E-4</v>
      </c>
      <c r="O6582" s="13">
        <v>-14.787772650459374</v>
      </c>
      <c r="P6582" s="7" t="s">
        <v>1461</v>
      </c>
      <c r="Q6582" s="7" t="s">
        <v>1500</v>
      </c>
      <c r="R6582" s="12"/>
    </row>
    <row r="6583" spans="1:18" ht="15.75" x14ac:dyDescent="0.2">
      <c r="A6583" s="5">
        <v>5200838</v>
      </c>
      <c r="B6583" s="6" t="s">
        <v>2385</v>
      </c>
      <c r="C6583" s="7" t="s">
        <v>199</v>
      </c>
      <c r="D6583" s="7" t="s">
        <v>2592</v>
      </c>
      <c r="E6583" s="8" t="s">
        <v>2383</v>
      </c>
      <c r="F6583" s="7" t="s">
        <v>2645</v>
      </c>
      <c r="G6583" s="7" t="s">
        <v>214</v>
      </c>
      <c r="H6583" s="5">
        <v>21</v>
      </c>
      <c r="I6583" s="5">
        <v>15</v>
      </c>
      <c r="J6583" s="5">
        <v>120</v>
      </c>
      <c r="K6583" s="5">
        <v>99</v>
      </c>
      <c r="L6583" s="9">
        <f t="shared" si="204"/>
        <v>22</v>
      </c>
      <c r="M6583" s="9" t="str">
        <f t="shared" si="205"/>
        <v>low</v>
      </c>
      <c r="N6583" s="10">
        <v>5.8638890186557546E-4</v>
      </c>
      <c r="O6583" s="11">
        <v>-16.079439317159995</v>
      </c>
      <c r="P6583" s="7" t="s">
        <v>1461</v>
      </c>
      <c r="Q6583" s="7" t="s">
        <v>1500</v>
      </c>
      <c r="R6583" s="12"/>
    </row>
    <row r="6584" spans="1:18" ht="15.75" x14ac:dyDescent="0.2">
      <c r="A6584" s="5">
        <v>5374360</v>
      </c>
      <c r="B6584" s="6" t="s">
        <v>2586</v>
      </c>
      <c r="C6584" s="7" t="s">
        <v>199</v>
      </c>
      <c r="D6584" s="7" t="s">
        <v>2917</v>
      </c>
      <c r="E6584" s="8" t="s">
        <v>2383</v>
      </c>
      <c r="F6584" s="7" t="s">
        <v>2918</v>
      </c>
      <c r="G6584" s="7" t="s">
        <v>214</v>
      </c>
      <c r="H6584" s="5">
        <v>37</v>
      </c>
      <c r="I6584" s="5">
        <v>15</v>
      </c>
      <c r="J6584" s="5">
        <v>135</v>
      </c>
      <c r="K6584" s="5">
        <v>99</v>
      </c>
      <c r="L6584" s="9">
        <f t="shared" si="204"/>
        <v>24</v>
      </c>
      <c r="M6584" s="9" t="str">
        <f t="shared" si="205"/>
        <v>low</v>
      </c>
      <c r="N6584" s="10">
        <v>33.921644791713334</v>
      </c>
      <c r="O6584" s="11">
        <v>7.0040972204878926E-3</v>
      </c>
      <c r="P6584" s="7" t="s">
        <v>1461</v>
      </c>
      <c r="Q6584" s="7" t="s">
        <v>1500</v>
      </c>
      <c r="R6584" s="12"/>
    </row>
    <row r="6585" spans="1:18" ht="15.75" x14ac:dyDescent="0.2">
      <c r="A6585" s="5">
        <v>5229128</v>
      </c>
      <c r="B6585" s="6" t="s">
        <v>2387</v>
      </c>
      <c r="C6585" s="7" t="s">
        <v>185</v>
      </c>
      <c r="D6585" s="7" t="s">
        <v>2942</v>
      </c>
      <c r="E6585" s="8" t="s">
        <v>2383</v>
      </c>
      <c r="F6585" s="7" t="s">
        <v>2943</v>
      </c>
      <c r="G6585" s="7" t="s">
        <v>214</v>
      </c>
      <c r="H6585" s="5">
        <v>30</v>
      </c>
      <c r="I6585" s="5">
        <v>15</v>
      </c>
      <c r="J6585" s="5">
        <v>100</v>
      </c>
      <c r="K6585" s="5">
        <v>98</v>
      </c>
      <c r="L6585" s="9">
        <f t="shared" si="204"/>
        <v>22</v>
      </c>
      <c r="M6585" s="9" t="str">
        <f t="shared" si="205"/>
        <v>low</v>
      </c>
      <c r="N6585" s="10">
        <v>-14.598674455977743</v>
      </c>
      <c r="O6585" s="11">
        <v>1.1580173610127531E-2</v>
      </c>
      <c r="P6585" s="7" t="s">
        <v>1461</v>
      </c>
      <c r="Q6585" s="7" t="s">
        <v>1500</v>
      </c>
      <c r="R6585" s="12"/>
    </row>
    <row r="6586" spans="1:18" ht="15.75" x14ac:dyDescent="0.2">
      <c r="A6586" s="5">
        <v>5266740</v>
      </c>
      <c r="B6586" s="6" t="s">
        <v>2402</v>
      </c>
      <c r="C6586" s="7" t="s">
        <v>185</v>
      </c>
      <c r="D6586" s="7" t="s">
        <v>3118</v>
      </c>
      <c r="E6586" s="8" t="s">
        <v>2383</v>
      </c>
      <c r="F6586" s="7" t="s">
        <v>224</v>
      </c>
      <c r="G6586" s="7" t="s">
        <v>214</v>
      </c>
      <c r="H6586" s="5">
        <v>15</v>
      </c>
      <c r="I6586" s="5">
        <v>15</v>
      </c>
      <c r="J6586" s="5">
        <v>110</v>
      </c>
      <c r="K6586" s="5">
        <v>98</v>
      </c>
      <c r="L6586" s="9">
        <f t="shared" si="204"/>
        <v>22</v>
      </c>
      <c r="M6586" s="9" t="str">
        <f t="shared" si="205"/>
        <v>low</v>
      </c>
      <c r="N6586" s="10">
        <v>-6.9273393055700581</v>
      </c>
      <c r="O6586" s="11">
        <v>4.7798958330531605E-3</v>
      </c>
      <c r="P6586" s="7" t="s">
        <v>1461</v>
      </c>
      <c r="Q6586" s="7" t="s">
        <v>1500</v>
      </c>
      <c r="R6586" s="12"/>
    </row>
    <row r="6587" spans="1:18" ht="15.75" x14ac:dyDescent="0.2">
      <c r="A6587" s="5">
        <v>5200838</v>
      </c>
      <c r="B6587" s="6" t="s">
        <v>2385</v>
      </c>
      <c r="C6587" s="7" t="s">
        <v>199</v>
      </c>
      <c r="D6587" s="7" t="s">
        <v>2592</v>
      </c>
      <c r="E6587" s="8" t="s">
        <v>2383</v>
      </c>
      <c r="F6587" s="7" t="s">
        <v>3197</v>
      </c>
      <c r="G6587" s="7" t="s">
        <v>214</v>
      </c>
      <c r="H6587" s="5">
        <v>48</v>
      </c>
      <c r="I6587" s="5">
        <v>15</v>
      </c>
      <c r="J6587" s="5">
        <v>110</v>
      </c>
      <c r="K6587" s="5">
        <v>99</v>
      </c>
      <c r="L6587" s="9">
        <f t="shared" si="204"/>
        <v>22</v>
      </c>
      <c r="M6587" s="9" t="str">
        <f t="shared" si="205"/>
        <v>low</v>
      </c>
      <c r="N6587" s="10">
        <v>-32.087835648162581</v>
      </c>
      <c r="O6587" s="11">
        <v>8.9827199044520967E-3</v>
      </c>
      <c r="P6587" s="7" t="s">
        <v>1461</v>
      </c>
      <c r="Q6587" s="7" t="s">
        <v>1500</v>
      </c>
      <c r="R6587" s="12"/>
    </row>
    <row r="6588" spans="1:18" ht="15.75" x14ac:dyDescent="0.2">
      <c r="A6588" s="5">
        <v>5374548</v>
      </c>
      <c r="B6588" s="6" t="s">
        <v>2586</v>
      </c>
      <c r="C6588" s="7" t="s">
        <v>199</v>
      </c>
      <c r="D6588" s="7" t="s">
        <v>3281</v>
      </c>
      <c r="E6588" s="8" t="s">
        <v>2383</v>
      </c>
      <c r="F6588" s="7" t="s">
        <v>3282</v>
      </c>
      <c r="G6588" s="7" t="s">
        <v>214</v>
      </c>
      <c r="H6588" s="5">
        <v>2</v>
      </c>
      <c r="I6588" s="5">
        <v>15</v>
      </c>
      <c r="J6588" s="5">
        <v>90</v>
      </c>
      <c r="K6588" s="5">
        <v>99</v>
      </c>
      <c r="L6588" s="9">
        <f t="shared" si="204"/>
        <v>22</v>
      </c>
      <c r="M6588" s="9" t="str">
        <f t="shared" si="205"/>
        <v>low</v>
      </c>
      <c r="N6588" s="10">
        <v>23.214800659763569</v>
      </c>
      <c r="O6588" s="11">
        <v>7.5365393568063155E-3</v>
      </c>
      <c r="P6588" s="7" t="s">
        <v>1461</v>
      </c>
      <c r="Q6588" s="7" t="s">
        <v>1500</v>
      </c>
      <c r="R6588" s="12"/>
    </row>
    <row r="6589" spans="1:18" ht="15.75" x14ac:dyDescent="0.2">
      <c r="A6589" s="5">
        <v>5374548</v>
      </c>
      <c r="B6589" s="6" t="s">
        <v>2586</v>
      </c>
      <c r="C6589" s="7" t="s">
        <v>199</v>
      </c>
      <c r="D6589" s="7" t="s">
        <v>3281</v>
      </c>
      <c r="E6589" s="8" t="s">
        <v>2383</v>
      </c>
      <c r="F6589" s="7" t="s">
        <v>1689</v>
      </c>
      <c r="G6589" s="7" t="s">
        <v>215</v>
      </c>
      <c r="H6589" s="5">
        <v>30</v>
      </c>
      <c r="I6589" s="5">
        <v>15</v>
      </c>
      <c r="J6589" s="5">
        <v>110</v>
      </c>
      <c r="K6589" s="5">
        <v>99</v>
      </c>
      <c r="L6589" s="9">
        <f t="shared" si="204"/>
        <v>22</v>
      </c>
      <c r="M6589" s="9" t="str">
        <f t="shared" si="205"/>
        <v>low</v>
      </c>
      <c r="N6589" s="10">
        <v>21.089800659763569</v>
      </c>
      <c r="O6589" s="11">
        <v>7.5365393568063155E-3</v>
      </c>
      <c r="P6589" s="7" t="s">
        <v>1461</v>
      </c>
      <c r="Q6589" s="7" t="s">
        <v>1500</v>
      </c>
      <c r="R6589" s="12"/>
    </row>
    <row r="6590" spans="1:18" ht="15.75" x14ac:dyDescent="0.2">
      <c r="A6590" s="5">
        <v>5374548</v>
      </c>
      <c r="B6590" s="6" t="s">
        <v>2586</v>
      </c>
      <c r="C6590" s="7" t="s">
        <v>199</v>
      </c>
      <c r="D6590" s="7" t="s">
        <v>3281</v>
      </c>
      <c r="E6590" s="8" t="s">
        <v>2383</v>
      </c>
      <c r="F6590" s="7" t="s">
        <v>976</v>
      </c>
      <c r="G6590" s="7" t="s">
        <v>215</v>
      </c>
      <c r="H6590" s="5">
        <v>6</v>
      </c>
      <c r="I6590" s="5">
        <v>15</v>
      </c>
      <c r="J6590" s="5">
        <v>100</v>
      </c>
      <c r="K6590" s="5">
        <v>97</v>
      </c>
      <c r="L6590" s="9">
        <f t="shared" si="204"/>
        <v>22</v>
      </c>
      <c r="M6590" s="9" t="str">
        <f t="shared" si="205"/>
        <v>low</v>
      </c>
      <c r="N6590" s="10">
        <v>21.048133993062947</v>
      </c>
      <c r="O6590" s="11">
        <v>7.5365393568063155E-3</v>
      </c>
      <c r="P6590" s="7" t="s">
        <v>1461</v>
      </c>
      <c r="Q6590" s="7" t="s">
        <v>1500</v>
      </c>
      <c r="R6590" s="12"/>
    </row>
    <row r="6591" spans="1:18" ht="15.75" x14ac:dyDescent="0.2">
      <c r="A6591" s="5">
        <v>5374548</v>
      </c>
      <c r="B6591" s="6" t="s">
        <v>2586</v>
      </c>
      <c r="C6591" s="7" t="s">
        <v>199</v>
      </c>
      <c r="D6591" s="7" t="s">
        <v>3281</v>
      </c>
      <c r="E6591" s="8" t="s">
        <v>2383</v>
      </c>
      <c r="F6591" s="7" t="s">
        <v>1980</v>
      </c>
      <c r="G6591" s="7" t="s">
        <v>214</v>
      </c>
      <c r="H6591" s="5">
        <v>4</v>
      </c>
      <c r="I6591" s="5">
        <v>15</v>
      </c>
      <c r="J6591" s="5">
        <v>100</v>
      </c>
      <c r="K6591" s="5">
        <v>99</v>
      </c>
      <c r="L6591" s="9">
        <f t="shared" si="204"/>
        <v>22</v>
      </c>
      <c r="M6591" s="9" t="str">
        <f t="shared" si="205"/>
        <v>low</v>
      </c>
      <c r="N6591" s="10">
        <v>13.839800659763569</v>
      </c>
      <c r="O6591" s="13">
        <v>7.5365393568063155E-3</v>
      </c>
      <c r="P6591" s="7" t="s">
        <v>1461</v>
      </c>
      <c r="Q6591" s="7" t="s">
        <v>1500</v>
      </c>
      <c r="R6591" s="12"/>
    </row>
    <row r="6592" spans="1:18" ht="15.75" x14ac:dyDescent="0.2">
      <c r="A6592" s="5">
        <v>5204936</v>
      </c>
      <c r="B6592" s="6" t="s">
        <v>3239</v>
      </c>
      <c r="C6592" s="7" t="s">
        <v>185</v>
      </c>
      <c r="D6592" s="7" t="s">
        <v>3696</v>
      </c>
      <c r="E6592" s="8" t="s">
        <v>2383</v>
      </c>
      <c r="F6592" s="7" t="s">
        <v>3697</v>
      </c>
      <c r="G6592" s="7" t="s">
        <v>214</v>
      </c>
      <c r="H6592" s="5">
        <v>15</v>
      </c>
      <c r="I6592" s="5">
        <v>15</v>
      </c>
      <c r="J6592" s="5">
        <v>100</v>
      </c>
      <c r="K6592" s="5">
        <v>98</v>
      </c>
      <c r="L6592" s="9">
        <f t="shared" si="204"/>
        <v>22</v>
      </c>
      <c r="M6592" s="9" t="str">
        <f t="shared" si="205"/>
        <v>low</v>
      </c>
      <c r="N6592" s="10">
        <v>-44.386665393532894</v>
      </c>
      <c r="O6592" s="13">
        <v>2.3506944417022169E-3</v>
      </c>
      <c r="P6592" s="7" t="s">
        <v>1461</v>
      </c>
      <c r="Q6592" s="7" t="s">
        <v>1500</v>
      </c>
      <c r="R6592" s="12"/>
    </row>
    <row r="6593" spans="1:18" ht="15.75" x14ac:dyDescent="0.2">
      <c r="A6593" s="5">
        <v>5269463</v>
      </c>
      <c r="B6593" s="6" t="s">
        <v>3435</v>
      </c>
      <c r="C6593" s="7" t="s">
        <v>199</v>
      </c>
      <c r="D6593" s="7" t="s">
        <v>4459</v>
      </c>
      <c r="E6593" s="8" t="s">
        <v>2383</v>
      </c>
      <c r="F6593" s="7" t="s">
        <v>4460</v>
      </c>
      <c r="G6593" s="7" t="s">
        <v>214</v>
      </c>
      <c r="H6593" s="5">
        <v>64</v>
      </c>
      <c r="I6593" s="5">
        <v>15</v>
      </c>
      <c r="J6593" s="5">
        <v>140</v>
      </c>
      <c r="K6593" s="5">
        <v>99</v>
      </c>
      <c r="L6593" s="9">
        <f t="shared" si="204"/>
        <v>21</v>
      </c>
      <c r="M6593" s="9" t="str">
        <f t="shared" si="205"/>
        <v>low</v>
      </c>
      <c r="N6593" s="10">
        <v>-43.71176395832299</v>
      </c>
      <c r="O6593" s="11">
        <v>2.508009259327082E-2</v>
      </c>
      <c r="P6593" s="7" t="s">
        <v>1461</v>
      </c>
      <c r="Q6593" s="7" t="s">
        <v>1500</v>
      </c>
      <c r="R6593" s="12"/>
    </row>
    <row r="6594" spans="1:18" ht="15.75" x14ac:dyDescent="0.2">
      <c r="A6594" s="5">
        <v>5204936</v>
      </c>
      <c r="B6594" s="6" t="s">
        <v>3239</v>
      </c>
      <c r="C6594" s="7" t="s">
        <v>185</v>
      </c>
      <c r="D6594" s="7" t="s">
        <v>3696</v>
      </c>
      <c r="E6594" s="8" t="s">
        <v>2383</v>
      </c>
      <c r="F6594" s="7" t="s">
        <v>4468</v>
      </c>
      <c r="G6594" s="7" t="s">
        <v>214</v>
      </c>
      <c r="H6594" s="5">
        <v>14</v>
      </c>
      <c r="I6594" s="5">
        <v>15</v>
      </c>
      <c r="J6594" s="5">
        <v>110</v>
      </c>
      <c r="K6594" s="5">
        <v>98</v>
      </c>
      <c r="L6594" s="9">
        <f t="shared" ref="L6594:L6657" si="206">IF(OR(I6594&gt;3,I6594&lt;15),I6594,0)+IF(H6594&lt;=60,3,IF(H6594&gt;60,0,0))+IF(J6594&gt;120,6,IF((J6594&gt;=60),4,IF(J6594&lt;60,0,0)))</f>
        <v>22</v>
      </c>
      <c r="M6594" s="9" t="str">
        <f t="shared" ref="M6594:M6657" si="207">IF(AND(L6594&gt;=3,L6594&lt;=10),"high",IF(AND(L6594&gt;=11,L6594&lt;=18),"MID",IF(AND(L6594&gt;=19,L6594&lt;=24),"low","no")))</f>
        <v>low</v>
      </c>
      <c r="N6594" s="10">
        <v>-66.219998726839549</v>
      </c>
      <c r="O6594" s="11">
        <v>2.3506944417022169E-3</v>
      </c>
      <c r="P6594" s="7" t="s">
        <v>1520</v>
      </c>
      <c r="Q6594" s="7" t="s">
        <v>1500</v>
      </c>
      <c r="R6594" s="12"/>
    </row>
    <row r="6595" spans="1:18" ht="15.75" x14ac:dyDescent="0.2">
      <c r="A6595" s="5">
        <v>5205481</v>
      </c>
      <c r="B6595" s="6" t="s">
        <v>3239</v>
      </c>
      <c r="C6595" s="7" t="s">
        <v>199</v>
      </c>
      <c r="D6595" s="7" t="s">
        <v>4871</v>
      </c>
      <c r="E6595" s="8" t="s">
        <v>2383</v>
      </c>
      <c r="F6595" s="7" t="s">
        <v>4872</v>
      </c>
      <c r="G6595" s="7" t="s">
        <v>215</v>
      </c>
      <c r="H6595" s="5">
        <v>35</v>
      </c>
      <c r="I6595" s="5">
        <v>15</v>
      </c>
      <c r="J6595" s="5">
        <v>115</v>
      </c>
      <c r="K6595" s="5">
        <v>98</v>
      </c>
      <c r="L6595" s="9">
        <f t="shared" si="206"/>
        <v>22</v>
      </c>
      <c r="M6595" s="9" t="str">
        <f t="shared" si="207"/>
        <v>low</v>
      </c>
      <c r="N6595" s="10">
        <v>-76.84846099538845</v>
      </c>
      <c r="O6595" s="11">
        <v>4.1449074051342905E-3</v>
      </c>
      <c r="P6595" s="7" t="s">
        <v>1461</v>
      </c>
      <c r="Q6595" s="5" t="s">
        <v>1500</v>
      </c>
      <c r="R6595" s="12"/>
    </row>
    <row r="6596" spans="1:18" ht="15.75" x14ac:dyDescent="0.2">
      <c r="A6596" s="5">
        <v>5307657</v>
      </c>
      <c r="B6596" s="6" t="s">
        <v>2394</v>
      </c>
      <c r="C6596" s="7" t="s">
        <v>185</v>
      </c>
      <c r="D6596" s="7" t="s">
        <v>5201</v>
      </c>
      <c r="E6596" s="8" t="s">
        <v>2383</v>
      </c>
      <c r="F6596" s="7" t="s">
        <v>5202</v>
      </c>
      <c r="G6596" s="7" t="s">
        <v>215</v>
      </c>
      <c r="H6596" s="5">
        <v>39</v>
      </c>
      <c r="I6596" s="5">
        <v>15</v>
      </c>
      <c r="J6596" s="5">
        <v>155</v>
      </c>
      <c r="K6596" s="5">
        <v>98</v>
      </c>
      <c r="L6596" s="9">
        <f t="shared" si="206"/>
        <v>24</v>
      </c>
      <c r="M6596" s="9" t="str">
        <f t="shared" si="207"/>
        <v>low</v>
      </c>
      <c r="N6596" s="10">
        <v>-51.974774189831805</v>
      </c>
      <c r="O6596" s="13">
        <v>1.0400740742625203E-2</v>
      </c>
      <c r="P6596" s="7" t="s">
        <v>1461</v>
      </c>
      <c r="Q6596" s="7" t="s">
        <v>1500</v>
      </c>
      <c r="R6596" s="12"/>
    </row>
    <row r="6597" spans="1:18" ht="15.75" x14ac:dyDescent="0.2">
      <c r="A6597" s="5">
        <v>5378855</v>
      </c>
      <c r="B6597" s="6" t="s">
        <v>3237</v>
      </c>
      <c r="C6597" s="7" t="s">
        <v>185</v>
      </c>
      <c r="D6597" s="7" t="s">
        <v>5354</v>
      </c>
      <c r="E6597" s="8" t="s">
        <v>2383</v>
      </c>
      <c r="F6597" s="7" t="s">
        <v>2105</v>
      </c>
      <c r="G6597" s="7" t="s">
        <v>214</v>
      </c>
      <c r="H6597" s="5">
        <v>45</v>
      </c>
      <c r="I6597" s="5">
        <v>15</v>
      </c>
      <c r="J6597" s="5">
        <v>120</v>
      </c>
      <c r="K6597" s="5">
        <v>98</v>
      </c>
      <c r="L6597" s="9">
        <f t="shared" si="206"/>
        <v>22</v>
      </c>
      <c r="M6597" s="9" t="str">
        <f t="shared" si="207"/>
        <v>low</v>
      </c>
      <c r="N6597" s="10">
        <v>-33.698703078691324</v>
      </c>
      <c r="O6597" s="13">
        <v>4.3492245313245803E-3</v>
      </c>
      <c r="P6597" s="7" t="s">
        <v>1461</v>
      </c>
      <c r="Q6597" s="7" t="s">
        <v>1500</v>
      </c>
      <c r="R6597" s="12"/>
    </row>
    <row r="6598" spans="1:18" ht="15.75" x14ac:dyDescent="0.2">
      <c r="A6598" s="5">
        <v>5272528</v>
      </c>
      <c r="B6598" s="6" t="s">
        <v>4805</v>
      </c>
      <c r="C6598" s="7" t="s">
        <v>185</v>
      </c>
      <c r="D6598" s="7" t="s">
        <v>5735</v>
      </c>
      <c r="E6598" s="8" t="s">
        <v>2383</v>
      </c>
      <c r="F6598" s="7" t="s">
        <v>5736</v>
      </c>
      <c r="G6598" s="7" t="s">
        <v>214</v>
      </c>
      <c r="H6598" s="5">
        <v>21</v>
      </c>
      <c r="I6598" s="5">
        <v>15</v>
      </c>
      <c r="J6598" s="5">
        <v>130</v>
      </c>
      <c r="K6598" s="5">
        <v>98</v>
      </c>
      <c r="L6598" s="9">
        <f t="shared" si="206"/>
        <v>24</v>
      </c>
      <c r="M6598" s="9" t="str">
        <f t="shared" si="207"/>
        <v>low</v>
      </c>
      <c r="N6598" s="10">
        <v>-78.627242858754471</v>
      </c>
      <c r="O6598" s="11">
        <v>9.3685532410745509E-3</v>
      </c>
      <c r="P6598" s="7" t="s">
        <v>1461</v>
      </c>
      <c r="Q6598" s="7" t="s">
        <v>1500</v>
      </c>
      <c r="R6598" s="12"/>
    </row>
    <row r="6599" spans="1:18" ht="15.75" x14ac:dyDescent="0.2">
      <c r="A6599" s="5">
        <v>5313192</v>
      </c>
      <c r="B6599" s="6" t="s">
        <v>4405</v>
      </c>
      <c r="C6599" s="7" t="s">
        <v>185</v>
      </c>
      <c r="D6599" s="7" t="s">
        <v>5819</v>
      </c>
      <c r="E6599" s="8" t="s">
        <v>2383</v>
      </c>
      <c r="F6599" s="7" t="s">
        <v>5820</v>
      </c>
      <c r="G6599" s="7" t="s">
        <v>214</v>
      </c>
      <c r="H6599" s="5">
        <v>14</v>
      </c>
      <c r="I6599" s="5">
        <v>15</v>
      </c>
      <c r="J6599" s="5">
        <v>125</v>
      </c>
      <c r="K6599" s="5">
        <v>98</v>
      </c>
      <c r="L6599" s="9">
        <f t="shared" si="206"/>
        <v>24</v>
      </c>
      <c r="M6599" s="9" t="str">
        <f t="shared" si="207"/>
        <v>low</v>
      </c>
      <c r="N6599" s="10">
        <v>-67.534339236102824</v>
      </c>
      <c r="O6599" s="11">
        <v>2.6916319475276396E-3</v>
      </c>
      <c r="P6599" s="7" t="s">
        <v>1461</v>
      </c>
      <c r="Q6599" s="7" t="s">
        <v>1500</v>
      </c>
      <c r="R6599" s="12"/>
    </row>
    <row r="6600" spans="1:18" ht="15.75" x14ac:dyDescent="0.2">
      <c r="A6600" s="5">
        <v>5381860</v>
      </c>
      <c r="B6600" s="6" t="s">
        <v>5126</v>
      </c>
      <c r="C6600" s="7" t="s">
        <v>185</v>
      </c>
      <c r="D6600" s="7" t="s">
        <v>5931</v>
      </c>
      <c r="E6600" s="8" t="s">
        <v>2383</v>
      </c>
      <c r="F6600" s="7" t="s">
        <v>5932</v>
      </c>
      <c r="G6600" s="7" t="s">
        <v>214</v>
      </c>
      <c r="H6600" s="5">
        <v>39</v>
      </c>
      <c r="I6600" s="5">
        <v>15</v>
      </c>
      <c r="J6600" s="5">
        <v>130</v>
      </c>
      <c r="K6600" s="5">
        <v>99</v>
      </c>
      <c r="L6600" s="9">
        <f t="shared" si="206"/>
        <v>24</v>
      </c>
      <c r="M6600" s="9" t="str">
        <f t="shared" si="207"/>
        <v>low</v>
      </c>
      <c r="N6600" s="10">
        <v>-49.07063298606954</v>
      </c>
      <c r="O6600" s="11">
        <v>2.9354629659792408E-3</v>
      </c>
      <c r="P6600" s="7" t="s">
        <v>1461</v>
      </c>
      <c r="Q6600" s="7" t="s">
        <v>1500</v>
      </c>
      <c r="R6600" s="12"/>
    </row>
    <row r="6601" spans="1:18" ht="15.75" x14ac:dyDescent="0.2">
      <c r="A6601" s="5">
        <v>5382825</v>
      </c>
      <c r="B6601" s="6" t="s">
        <v>5126</v>
      </c>
      <c r="C6601" s="7" t="s">
        <v>185</v>
      </c>
      <c r="D6601" s="7" t="s">
        <v>6299</v>
      </c>
      <c r="E6601" s="8" t="s">
        <v>2383</v>
      </c>
      <c r="F6601" s="7" t="s">
        <v>6300</v>
      </c>
      <c r="G6601" s="7" t="s">
        <v>214</v>
      </c>
      <c r="H6601" s="5">
        <v>16</v>
      </c>
      <c r="I6601" s="5">
        <v>15</v>
      </c>
      <c r="J6601" s="5">
        <v>110</v>
      </c>
      <c r="K6601" s="5">
        <v>99</v>
      </c>
      <c r="L6601" s="9">
        <f t="shared" si="206"/>
        <v>22</v>
      </c>
      <c r="M6601" s="9" t="str">
        <f t="shared" si="207"/>
        <v>low</v>
      </c>
      <c r="N6601" s="10">
        <v>-45490.737325960603</v>
      </c>
      <c r="O6601" s="11">
        <v>45431.781441863423</v>
      </c>
      <c r="P6601" s="7" t="s">
        <v>1461</v>
      </c>
      <c r="Q6601" s="7" t="s">
        <v>1500</v>
      </c>
      <c r="R6601" s="12"/>
    </row>
    <row r="6602" spans="1:18" ht="15.75" x14ac:dyDescent="0.2">
      <c r="A6602" s="5">
        <v>5378744</v>
      </c>
      <c r="B6602" s="6" t="s">
        <v>3237</v>
      </c>
      <c r="C6602" s="7" t="s">
        <v>185</v>
      </c>
      <c r="D6602" s="7" t="s">
        <v>6399</v>
      </c>
      <c r="E6602" s="8" t="s">
        <v>2383</v>
      </c>
      <c r="F6602" s="7" t="s">
        <v>6400</v>
      </c>
      <c r="G6602" s="7" t="s">
        <v>214</v>
      </c>
      <c r="H6602" s="5">
        <v>38</v>
      </c>
      <c r="I6602" s="5"/>
      <c r="J6602" s="5">
        <v>130</v>
      </c>
      <c r="K6602" s="5">
        <v>99</v>
      </c>
      <c r="L6602" s="9">
        <f t="shared" si="206"/>
        <v>9</v>
      </c>
      <c r="M6602" s="9" t="str">
        <f t="shared" si="207"/>
        <v>high</v>
      </c>
      <c r="N6602" s="10">
        <v>-62.928850763848459</v>
      </c>
      <c r="O6602" s="11">
        <v>2.9712152827414684E-3</v>
      </c>
      <c r="P6602" s="7" t="s">
        <v>1461</v>
      </c>
      <c r="Q6602" s="7" t="s">
        <v>1500</v>
      </c>
      <c r="R6602" s="12"/>
    </row>
    <row r="6603" spans="1:18" ht="15.75" x14ac:dyDescent="0.2">
      <c r="A6603" s="5">
        <v>5269463</v>
      </c>
      <c r="B6603" s="6" t="s">
        <v>3435</v>
      </c>
      <c r="C6603" s="7" t="s">
        <v>199</v>
      </c>
      <c r="D6603" s="7" t="s">
        <v>4459</v>
      </c>
      <c r="E6603" s="8" t="s">
        <v>2383</v>
      </c>
      <c r="F6603" s="7" t="s">
        <v>6410</v>
      </c>
      <c r="G6603" s="7" t="s">
        <v>214</v>
      </c>
      <c r="H6603" s="5">
        <v>64</v>
      </c>
      <c r="I6603" s="5">
        <v>15</v>
      </c>
      <c r="J6603" s="5">
        <v>125</v>
      </c>
      <c r="K6603" s="5">
        <v>99</v>
      </c>
      <c r="L6603" s="9">
        <f t="shared" si="206"/>
        <v>21</v>
      </c>
      <c r="M6603" s="9" t="str">
        <f t="shared" si="207"/>
        <v>low</v>
      </c>
      <c r="N6603" s="10">
        <v>-98.378430625016335</v>
      </c>
      <c r="O6603" s="11">
        <v>2.508009259327082E-2</v>
      </c>
      <c r="P6603" s="7" t="s">
        <v>1461</v>
      </c>
      <c r="Q6603" s="7" t="s">
        <v>1500</v>
      </c>
      <c r="R6603" s="12"/>
    </row>
    <row r="6604" spans="1:18" ht="15.75" x14ac:dyDescent="0.2">
      <c r="A6604" s="5">
        <v>5382981</v>
      </c>
      <c r="B6604" s="6" t="s">
        <v>5126</v>
      </c>
      <c r="C6604" s="7" t="s">
        <v>185</v>
      </c>
      <c r="D6604" s="7" t="s">
        <v>6486</v>
      </c>
      <c r="E6604" s="8" t="s">
        <v>2383</v>
      </c>
      <c r="F6604" s="7" t="s">
        <v>6487</v>
      </c>
      <c r="G6604" s="7" t="s">
        <v>214</v>
      </c>
      <c r="H6604" s="5">
        <v>23</v>
      </c>
      <c r="I6604" s="5">
        <v>15</v>
      </c>
      <c r="J6604" s="5">
        <v>110</v>
      </c>
      <c r="K6604" s="5">
        <v>96</v>
      </c>
      <c r="L6604" s="9">
        <f t="shared" si="206"/>
        <v>22</v>
      </c>
      <c r="M6604" s="9" t="str">
        <f t="shared" si="207"/>
        <v>low</v>
      </c>
      <c r="N6604" s="10">
        <v>-64.340394097212993</v>
      </c>
      <c r="O6604" s="11">
        <v>3.0769328732276335E-3</v>
      </c>
      <c r="P6604" s="7" t="s">
        <v>1461</v>
      </c>
      <c r="Q6604" s="7" t="s">
        <v>1500</v>
      </c>
      <c r="R6604" s="12"/>
    </row>
    <row r="6605" spans="1:18" ht="15.75" x14ac:dyDescent="0.2">
      <c r="A6605" s="5">
        <v>5235493</v>
      </c>
      <c r="B6605" s="6" t="s">
        <v>4525</v>
      </c>
      <c r="C6605" s="7" t="s">
        <v>185</v>
      </c>
      <c r="D6605" s="7" t="s">
        <v>6681</v>
      </c>
      <c r="E6605" s="8" t="s">
        <v>2383</v>
      </c>
      <c r="F6605" s="7" t="s">
        <v>6682</v>
      </c>
      <c r="G6605" s="7" t="s">
        <v>214</v>
      </c>
      <c r="H6605" s="5">
        <v>21</v>
      </c>
      <c r="I6605" s="5">
        <v>15</v>
      </c>
      <c r="J6605" s="5">
        <v>120</v>
      </c>
      <c r="K6605" s="5">
        <v>96</v>
      </c>
      <c r="L6605" s="9">
        <f t="shared" si="206"/>
        <v>22</v>
      </c>
      <c r="M6605" s="9" t="str">
        <f t="shared" si="207"/>
        <v>low</v>
      </c>
      <c r="N6605" s="10">
        <v>-117.54515721060307</v>
      </c>
      <c r="O6605" s="11">
        <v>2.1701041623600759E-3</v>
      </c>
      <c r="P6605" s="7" t="s">
        <v>1461</v>
      </c>
      <c r="Q6605" s="7" t="s">
        <v>1500</v>
      </c>
      <c r="R6605" s="12"/>
    </row>
    <row r="6606" spans="1:18" ht="15.75" x14ac:dyDescent="0.2">
      <c r="A6606" s="5">
        <v>5345264</v>
      </c>
      <c r="B6606" s="6" t="s">
        <v>5893</v>
      </c>
      <c r="C6606" s="7" t="s">
        <v>185</v>
      </c>
      <c r="D6606" s="7" t="s">
        <v>6880</v>
      </c>
      <c r="E6606" s="8" t="s">
        <v>2383</v>
      </c>
      <c r="F6606" s="7" t="s">
        <v>6881</v>
      </c>
      <c r="G6606" s="7" t="s">
        <v>214</v>
      </c>
      <c r="H6606" s="5">
        <v>38</v>
      </c>
      <c r="I6606" s="5">
        <v>15</v>
      </c>
      <c r="J6606" s="5">
        <v>110</v>
      </c>
      <c r="K6606" s="5">
        <v>97</v>
      </c>
      <c r="L6606" s="9">
        <f t="shared" si="206"/>
        <v>22</v>
      </c>
      <c r="M6606" s="9" t="str">
        <f t="shared" si="207"/>
        <v>low</v>
      </c>
      <c r="N6606" s="10">
        <v>-86.692411840267596</v>
      </c>
      <c r="O6606" s="11">
        <v>8.0145833344431594E-3</v>
      </c>
      <c r="P6606" s="7" t="s">
        <v>1520</v>
      </c>
      <c r="Q6606" s="5" t="s">
        <v>1500</v>
      </c>
      <c r="R6606" s="12"/>
    </row>
    <row r="6607" spans="1:18" ht="15.75" x14ac:dyDescent="0.2">
      <c r="A6607" s="5">
        <v>5345264</v>
      </c>
      <c r="B6607" s="6" t="s">
        <v>5893</v>
      </c>
      <c r="C6607" s="7" t="s">
        <v>185</v>
      </c>
      <c r="D6607" s="7" t="s">
        <v>6880</v>
      </c>
      <c r="E6607" s="8" t="s">
        <v>2383</v>
      </c>
      <c r="F6607" s="7" t="s">
        <v>2145</v>
      </c>
      <c r="G6607" s="7" t="s">
        <v>215</v>
      </c>
      <c r="H6607" s="5">
        <v>29</v>
      </c>
      <c r="I6607" s="5">
        <v>15</v>
      </c>
      <c r="J6607" s="5">
        <v>100</v>
      </c>
      <c r="K6607" s="5">
        <v>97</v>
      </c>
      <c r="L6607" s="9">
        <f t="shared" si="206"/>
        <v>22</v>
      </c>
      <c r="M6607" s="9" t="str">
        <f t="shared" si="207"/>
        <v>low</v>
      </c>
      <c r="N6607" s="10">
        <v>-86.734078506960941</v>
      </c>
      <c r="O6607" s="11">
        <v>8.0145833344431594E-3</v>
      </c>
      <c r="P6607" s="7" t="s">
        <v>1461</v>
      </c>
      <c r="Q6607" s="7" t="s">
        <v>1500</v>
      </c>
      <c r="R6607" s="12"/>
    </row>
    <row r="6608" spans="1:18" ht="15.75" x14ac:dyDescent="0.2">
      <c r="A6608" s="5">
        <v>5273832</v>
      </c>
      <c r="B6608" s="6" t="s">
        <v>6587</v>
      </c>
      <c r="C6608" s="7" t="s">
        <v>185</v>
      </c>
      <c r="D6608" s="7" t="s">
        <v>6896</v>
      </c>
      <c r="E6608" s="8" t="s">
        <v>2383</v>
      </c>
      <c r="F6608" s="7" t="s">
        <v>6897</v>
      </c>
      <c r="G6608" s="7" t="s">
        <v>214</v>
      </c>
      <c r="H6608" s="5">
        <v>37</v>
      </c>
      <c r="I6608" s="5">
        <v>15</v>
      </c>
      <c r="J6608" s="5">
        <v>130</v>
      </c>
      <c r="K6608" s="5">
        <v>98</v>
      </c>
      <c r="L6608" s="9">
        <f t="shared" si="206"/>
        <v>24</v>
      </c>
      <c r="M6608" s="9" t="str">
        <f t="shared" si="207"/>
        <v>low</v>
      </c>
      <c r="N6608" s="10">
        <v>-110.20530509258242</v>
      </c>
      <c r="O6608" s="11">
        <v>3.5103472182527184E-3</v>
      </c>
      <c r="P6608" s="7" t="s">
        <v>1461</v>
      </c>
      <c r="Q6608" s="7" t="s">
        <v>1500</v>
      </c>
      <c r="R6608" s="12"/>
    </row>
    <row r="6609" spans="1:18" ht="15.75" x14ac:dyDescent="0.2">
      <c r="A6609" s="5">
        <v>5316566</v>
      </c>
      <c r="B6609" s="6" t="s">
        <v>5365</v>
      </c>
      <c r="C6609" s="7" t="s">
        <v>185</v>
      </c>
      <c r="D6609" s="7" t="s">
        <v>7226</v>
      </c>
      <c r="E6609" s="8" t="s">
        <v>2383</v>
      </c>
      <c r="F6609" s="7" t="s">
        <v>7227</v>
      </c>
      <c r="G6609" s="7" t="s">
        <v>214</v>
      </c>
      <c r="H6609" s="5">
        <v>15</v>
      </c>
      <c r="I6609" s="5">
        <v>15</v>
      </c>
      <c r="J6609" s="5">
        <v>120</v>
      </c>
      <c r="K6609" s="5">
        <v>98</v>
      </c>
      <c r="L6609" s="9">
        <f t="shared" si="206"/>
        <v>22</v>
      </c>
      <c r="M6609" s="9" t="str">
        <f t="shared" si="207"/>
        <v>low</v>
      </c>
      <c r="N6609" s="10">
        <v>-105.99198854168208</v>
      </c>
      <c r="O6609" s="11">
        <v>5.0271990694454871E-3</v>
      </c>
      <c r="P6609" s="7" t="s">
        <v>1461</v>
      </c>
      <c r="Q6609" s="7" t="s">
        <v>1500</v>
      </c>
      <c r="R6609" s="12"/>
    </row>
    <row r="6610" spans="1:18" ht="15.75" x14ac:dyDescent="0.2">
      <c r="A6610" s="5">
        <v>5210770</v>
      </c>
      <c r="B6610" s="6" t="s">
        <v>6255</v>
      </c>
      <c r="C6610" s="7" t="s">
        <v>185</v>
      </c>
      <c r="D6610" s="7" t="s">
        <v>7357</v>
      </c>
      <c r="E6610" s="8" t="s">
        <v>2383</v>
      </c>
      <c r="F6610" s="7" t="s">
        <v>7358</v>
      </c>
      <c r="G6610" s="7" t="s">
        <v>214</v>
      </c>
      <c r="H6610" s="5">
        <v>20</v>
      </c>
      <c r="I6610" s="5">
        <v>15</v>
      </c>
      <c r="J6610" s="5">
        <v>110</v>
      </c>
      <c r="K6610" s="5">
        <v>97</v>
      </c>
      <c r="L6610" s="9">
        <f t="shared" si="206"/>
        <v>22</v>
      </c>
      <c r="M6610" s="9" t="str">
        <f t="shared" si="207"/>
        <v>low</v>
      </c>
      <c r="N6610" s="10">
        <v>-145.11888217594242</v>
      </c>
      <c r="O6610" s="13">
        <v>8.5306365726864897E-3</v>
      </c>
      <c r="P6610" s="7" t="s">
        <v>1461</v>
      </c>
      <c r="Q6610" s="7" t="s">
        <v>1500</v>
      </c>
      <c r="R6610" s="12"/>
    </row>
    <row r="6611" spans="1:18" ht="15.75" x14ac:dyDescent="0.2">
      <c r="A6611" s="5">
        <v>5240230</v>
      </c>
      <c r="B6611" s="6" t="s">
        <v>7674</v>
      </c>
      <c r="C6611" s="7" t="s">
        <v>185</v>
      </c>
      <c r="D6611" s="7" t="s">
        <v>8225</v>
      </c>
      <c r="E6611" s="8" t="s">
        <v>2383</v>
      </c>
      <c r="F6611" s="7" t="s">
        <v>1576</v>
      </c>
      <c r="G6611" s="7" t="s">
        <v>214</v>
      </c>
      <c r="H6611" s="5">
        <v>21</v>
      </c>
      <c r="I6611" s="5">
        <v>15</v>
      </c>
      <c r="J6611" s="5">
        <v>120</v>
      </c>
      <c r="K6611" s="5">
        <v>97</v>
      </c>
      <c r="L6611" s="9">
        <f t="shared" si="206"/>
        <v>22</v>
      </c>
      <c r="M6611" s="9" t="str">
        <f t="shared" si="207"/>
        <v>low</v>
      </c>
      <c r="N6611" s="10">
        <v>-158.60237877313921</v>
      </c>
      <c r="O6611" s="11">
        <v>1.3782870373688638E-2</v>
      </c>
      <c r="P6611" s="7" t="s">
        <v>1461</v>
      </c>
      <c r="Q6611" s="7" t="s">
        <v>1500</v>
      </c>
      <c r="R6611" s="12"/>
    </row>
    <row r="6612" spans="1:18" ht="15.75" x14ac:dyDescent="0.2">
      <c r="A6612" s="5">
        <v>5238351</v>
      </c>
      <c r="B6612" s="6" t="s">
        <v>5983</v>
      </c>
      <c r="C6612" s="7" t="s">
        <v>185</v>
      </c>
      <c r="D6612" s="7" t="s">
        <v>8472</v>
      </c>
      <c r="E6612" s="8" t="s">
        <v>2383</v>
      </c>
      <c r="F6612" s="7" t="s">
        <v>8473</v>
      </c>
      <c r="G6612" s="7" t="s">
        <v>214</v>
      </c>
      <c r="H6612" s="5">
        <v>21</v>
      </c>
      <c r="I6612" s="5">
        <v>15</v>
      </c>
      <c r="J6612" s="5">
        <v>110</v>
      </c>
      <c r="K6612" s="5">
        <v>98</v>
      </c>
      <c r="L6612" s="9">
        <f t="shared" si="206"/>
        <v>22</v>
      </c>
      <c r="M6612" s="9" t="str">
        <f t="shared" si="207"/>
        <v>low</v>
      </c>
      <c r="N6612" s="10">
        <v>-166.20368244212295</v>
      </c>
      <c r="O6612" s="11">
        <v>5.351585648895707E-3</v>
      </c>
      <c r="P6612" s="7" t="s">
        <v>1461</v>
      </c>
      <c r="Q6612" s="7" t="s">
        <v>1500</v>
      </c>
      <c r="R6612" s="12"/>
    </row>
    <row r="6613" spans="1:18" ht="15.75" x14ac:dyDescent="0.2">
      <c r="A6613" s="5">
        <v>5386088</v>
      </c>
      <c r="B6613" s="6" t="s">
        <v>2694</v>
      </c>
      <c r="C6613" s="7" t="s">
        <v>185</v>
      </c>
      <c r="D6613" s="7" t="s">
        <v>8514</v>
      </c>
      <c r="E6613" s="8" t="s">
        <v>2383</v>
      </c>
      <c r="F6613" s="7" t="s">
        <v>8515</v>
      </c>
      <c r="G6613" s="7" t="s">
        <v>214</v>
      </c>
      <c r="H6613" s="5">
        <v>50</v>
      </c>
      <c r="I6613" s="5">
        <v>15</v>
      </c>
      <c r="J6613" s="5">
        <v>105</v>
      </c>
      <c r="K6613" s="5">
        <v>96</v>
      </c>
      <c r="L6613" s="9">
        <f t="shared" si="206"/>
        <v>22</v>
      </c>
      <c r="M6613" s="9" t="str">
        <f t="shared" si="207"/>
        <v>low</v>
      </c>
      <c r="N6613" s="10">
        <v>-119.54332442125451</v>
      </c>
      <c r="O6613" s="11">
        <v>2.8449537057895213E-3</v>
      </c>
      <c r="P6613" s="7" t="s">
        <v>1461</v>
      </c>
      <c r="Q6613" s="5" t="s">
        <v>1500</v>
      </c>
      <c r="R6613" s="12"/>
    </row>
    <row r="6614" spans="1:18" ht="15.75" x14ac:dyDescent="0.2">
      <c r="A6614" s="5">
        <v>5346932</v>
      </c>
      <c r="B6614" s="6" t="s">
        <v>5893</v>
      </c>
      <c r="C6614" s="7" t="s">
        <v>185</v>
      </c>
      <c r="D6614" s="7" t="s">
        <v>8521</v>
      </c>
      <c r="E6614" s="8" t="s">
        <v>2383</v>
      </c>
      <c r="F6614" s="7" t="s">
        <v>8522</v>
      </c>
      <c r="G6614" s="7" t="s">
        <v>214</v>
      </c>
      <c r="H6614" s="5">
        <v>65</v>
      </c>
      <c r="I6614" s="5">
        <v>14</v>
      </c>
      <c r="J6614" s="5">
        <v>110</v>
      </c>
      <c r="K6614" s="5">
        <v>96</v>
      </c>
      <c r="L6614" s="9">
        <f t="shared" si="206"/>
        <v>18</v>
      </c>
      <c r="M6614" s="9" t="str">
        <f t="shared" si="207"/>
        <v>MID</v>
      </c>
      <c r="N6614" s="10">
        <v>-131.76822063656437</v>
      </c>
      <c r="O6614" s="11">
        <v>2.9685995395993814E-3</v>
      </c>
      <c r="P6614" s="7" t="s">
        <v>1461</v>
      </c>
      <c r="Q6614" s="7" t="s">
        <v>1500</v>
      </c>
      <c r="R6614" s="12"/>
    </row>
    <row r="6615" spans="1:18" ht="15.75" x14ac:dyDescent="0.2">
      <c r="A6615" s="5">
        <v>5240230</v>
      </c>
      <c r="B6615" s="6" t="s">
        <v>7674</v>
      </c>
      <c r="C6615" s="7" t="s">
        <v>185</v>
      </c>
      <c r="D6615" s="7" t="s">
        <v>8225</v>
      </c>
      <c r="E6615" s="8" t="s">
        <v>2383</v>
      </c>
      <c r="F6615" s="7" t="s">
        <v>8527</v>
      </c>
      <c r="G6615" s="7" t="s">
        <v>214</v>
      </c>
      <c r="H6615" s="5">
        <v>21</v>
      </c>
      <c r="I6615" s="5">
        <v>15</v>
      </c>
      <c r="J6615" s="5">
        <v>90</v>
      </c>
      <c r="K6615" s="5">
        <v>97</v>
      </c>
      <c r="L6615" s="9">
        <f t="shared" si="206"/>
        <v>22</v>
      </c>
      <c r="M6615" s="9" t="str">
        <f t="shared" si="207"/>
        <v>low</v>
      </c>
      <c r="N6615" s="10">
        <v>-167.06071210643859</v>
      </c>
      <c r="O6615" s="11">
        <v>1.3782870373688638E-2</v>
      </c>
      <c r="P6615" s="7" t="s">
        <v>1520</v>
      </c>
      <c r="Q6615" s="7" t="s">
        <v>1500</v>
      </c>
      <c r="R6615" s="12"/>
    </row>
    <row r="6616" spans="1:18" ht="15.75" x14ac:dyDescent="0.2">
      <c r="A6616" s="5">
        <v>5347691</v>
      </c>
      <c r="B6616" s="6" t="s">
        <v>5893</v>
      </c>
      <c r="C6616" s="7" t="s">
        <v>185</v>
      </c>
      <c r="D6616" s="7" t="s">
        <v>8566</v>
      </c>
      <c r="E6616" s="8" t="s">
        <v>2383</v>
      </c>
      <c r="F6616" s="7" t="s">
        <v>8567</v>
      </c>
      <c r="G6616" s="7" t="s">
        <v>214</v>
      </c>
      <c r="H6616" s="5">
        <v>16</v>
      </c>
      <c r="I6616" s="5">
        <v>15</v>
      </c>
      <c r="J6616" s="5">
        <v>110</v>
      </c>
      <c r="K6616" s="5">
        <v>99</v>
      </c>
      <c r="L6616" s="9">
        <f t="shared" si="206"/>
        <v>22</v>
      </c>
      <c r="M6616" s="9" t="str">
        <f t="shared" si="207"/>
        <v>low</v>
      </c>
      <c r="N6616" s="10">
        <v>-133.01313001158996</v>
      </c>
      <c r="O6616" s="11">
        <v>2.525810181396082E-3</v>
      </c>
      <c r="P6616" s="7" t="s">
        <v>1461</v>
      </c>
      <c r="Q6616" s="7" t="s">
        <v>1500</v>
      </c>
      <c r="R6616" s="12"/>
    </row>
    <row r="6617" spans="1:18" ht="15.75" x14ac:dyDescent="0.2">
      <c r="A6617" s="5">
        <v>5347793</v>
      </c>
      <c r="B6617" s="6" t="s">
        <v>5893</v>
      </c>
      <c r="C6617" s="7" t="s">
        <v>185</v>
      </c>
      <c r="D6617" s="7" t="s">
        <v>8920</v>
      </c>
      <c r="E6617" s="8" t="s">
        <v>2383</v>
      </c>
      <c r="F6617" s="7" t="s">
        <v>8921</v>
      </c>
      <c r="G6617" s="7" t="s">
        <v>214</v>
      </c>
      <c r="H6617" s="5">
        <v>16</v>
      </c>
      <c r="I6617" s="5">
        <v>15</v>
      </c>
      <c r="J6617" s="5">
        <v>120</v>
      </c>
      <c r="K6617" s="5">
        <v>98</v>
      </c>
      <c r="L6617" s="9">
        <f t="shared" si="206"/>
        <v>22</v>
      </c>
      <c r="M6617" s="9" t="str">
        <f t="shared" si="207"/>
        <v>low</v>
      </c>
      <c r="N6617" s="10">
        <v>-142.66072013884695</v>
      </c>
      <c r="O6617" s="13">
        <v>2.3726854124106467E-5</v>
      </c>
      <c r="P6617" s="7" t="s">
        <v>1461</v>
      </c>
      <c r="Q6617" s="5" t="s">
        <v>1500</v>
      </c>
      <c r="R6617" s="12"/>
    </row>
    <row r="6618" spans="1:18" ht="15.75" x14ac:dyDescent="0.2">
      <c r="A6618" s="5">
        <v>5319851</v>
      </c>
      <c r="B6618" s="6" t="s">
        <v>8064</v>
      </c>
      <c r="C6618" s="7" t="s">
        <v>185</v>
      </c>
      <c r="D6618" s="7" t="s">
        <v>8991</v>
      </c>
      <c r="E6618" s="8" t="s">
        <v>2383</v>
      </c>
      <c r="F6618" s="7" t="s">
        <v>1172</v>
      </c>
      <c r="G6618" s="7" t="s">
        <v>214</v>
      </c>
      <c r="H6618" s="5">
        <v>26</v>
      </c>
      <c r="I6618" s="5">
        <v>15</v>
      </c>
      <c r="J6618" s="5">
        <v>130</v>
      </c>
      <c r="K6618" s="5">
        <v>99</v>
      </c>
      <c r="L6618" s="9">
        <f t="shared" si="206"/>
        <v>24</v>
      </c>
      <c r="M6618" s="9" t="str">
        <f t="shared" si="207"/>
        <v>low</v>
      </c>
      <c r="N6618" s="10">
        <v>-153.56184181714343</v>
      </c>
      <c r="O6618" s="13">
        <v>1.5086805506143719E-3</v>
      </c>
      <c r="P6618" s="7" t="s">
        <v>1461</v>
      </c>
      <c r="Q6618" s="7" t="s">
        <v>1500</v>
      </c>
      <c r="R6618" s="12"/>
    </row>
    <row r="6619" spans="1:18" ht="15.75" x14ac:dyDescent="0.2">
      <c r="A6619" s="5">
        <v>5240230</v>
      </c>
      <c r="B6619" s="6" t="s">
        <v>7674</v>
      </c>
      <c r="C6619" s="7" t="s">
        <v>185</v>
      </c>
      <c r="D6619" s="7" t="s">
        <v>8225</v>
      </c>
      <c r="E6619" s="8" t="s">
        <v>2383</v>
      </c>
      <c r="F6619" s="7" t="s">
        <v>9035</v>
      </c>
      <c r="G6619" s="7" t="s">
        <v>214</v>
      </c>
      <c r="H6619" s="5">
        <v>45</v>
      </c>
      <c r="I6619" s="5">
        <v>15</v>
      </c>
      <c r="J6619" s="5">
        <v>110</v>
      </c>
      <c r="K6619" s="5">
        <v>96</v>
      </c>
      <c r="L6619" s="9">
        <f t="shared" si="206"/>
        <v>22</v>
      </c>
      <c r="M6619" s="9" t="str">
        <f t="shared" si="207"/>
        <v>low</v>
      </c>
      <c r="N6619" s="10">
        <v>-181.31071210643859</v>
      </c>
      <c r="O6619" s="13">
        <v>1.3782870373688638E-2</v>
      </c>
      <c r="P6619" s="7" t="s">
        <v>1461</v>
      </c>
      <c r="Q6619" s="7" t="s">
        <v>1500</v>
      </c>
      <c r="R6619" s="12"/>
    </row>
    <row r="6620" spans="1:18" ht="15.75" x14ac:dyDescent="0.2">
      <c r="A6620" s="5">
        <v>5347793</v>
      </c>
      <c r="B6620" s="6" t="s">
        <v>5893</v>
      </c>
      <c r="C6620" s="7" t="s">
        <v>185</v>
      </c>
      <c r="D6620" s="7" t="s">
        <v>8920</v>
      </c>
      <c r="E6620" s="8" t="s">
        <v>2383</v>
      </c>
      <c r="F6620" s="7" t="s">
        <v>1410</v>
      </c>
      <c r="G6620" s="7" t="s">
        <v>214</v>
      </c>
      <c r="H6620" s="5">
        <v>15</v>
      </c>
      <c r="I6620" s="5">
        <v>15</v>
      </c>
      <c r="J6620" s="5">
        <v>120</v>
      </c>
      <c r="K6620" s="5">
        <v>99</v>
      </c>
      <c r="L6620" s="9">
        <f t="shared" si="206"/>
        <v>22</v>
      </c>
      <c r="M6620" s="9" t="str">
        <f t="shared" si="207"/>
        <v>low</v>
      </c>
      <c r="N6620" s="10">
        <v>-153.99405347224092</v>
      </c>
      <c r="O6620" s="11">
        <v>2.3726854124106467E-5</v>
      </c>
      <c r="P6620" s="7" t="s">
        <v>1461</v>
      </c>
      <c r="Q6620" s="7" t="s">
        <v>1500</v>
      </c>
      <c r="R6620" s="12"/>
    </row>
    <row r="6621" spans="1:18" ht="15.75" x14ac:dyDescent="0.2">
      <c r="A6621" s="5">
        <v>5285011</v>
      </c>
      <c r="B6621" s="6" t="s">
        <v>8988</v>
      </c>
      <c r="C6621" s="7" t="s">
        <v>185</v>
      </c>
      <c r="D6621" s="7" t="s">
        <v>10434</v>
      </c>
      <c r="E6621" s="8" t="s">
        <v>2383</v>
      </c>
      <c r="F6621" s="7" t="s">
        <v>1769</v>
      </c>
      <c r="G6621" s="7" t="s">
        <v>214</v>
      </c>
      <c r="H6621" s="5">
        <v>18</v>
      </c>
      <c r="I6621" s="5">
        <v>15</v>
      </c>
      <c r="J6621" s="5">
        <v>110</v>
      </c>
      <c r="K6621" s="5">
        <v>98</v>
      </c>
      <c r="L6621" s="9">
        <f t="shared" si="206"/>
        <v>22</v>
      </c>
      <c r="M6621" s="9" t="str">
        <f t="shared" si="207"/>
        <v>low</v>
      </c>
      <c r="N6621" s="10">
        <v>-206.43240486113064</v>
      </c>
      <c r="O6621" s="11">
        <v>5.3057870391057804E-3</v>
      </c>
      <c r="P6621" s="7" t="s">
        <v>1461</v>
      </c>
      <c r="Q6621" s="7" t="s">
        <v>1500</v>
      </c>
      <c r="R6621" s="12"/>
    </row>
    <row r="6622" spans="1:18" ht="15.75" x14ac:dyDescent="0.2">
      <c r="A6622" s="5">
        <v>5284979</v>
      </c>
      <c r="B6622" s="6" t="s">
        <v>8988</v>
      </c>
      <c r="C6622" s="7" t="s">
        <v>199</v>
      </c>
      <c r="D6622" s="7" t="s">
        <v>10480</v>
      </c>
      <c r="E6622" s="8" t="s">
        <v>2383</v>
      </c>
      <c r="F6622" s="7" t="s">
        <v>10481</v>
      </c>
      <c r="G6622" s="7" t="s">
        <v>214</v>
      </c>
      <c r="H6622" s="5">
        <v>29</v>
      </c>
      <c r="I6622" s="5">
        <v>15</v>
      </c>
      <c r="J6622" s="5">
        <v>120</v>
      </c>
      <c r="K6622" s="5">
        <v>98</v>
      </c>
      <c r="L6622" s="9">
        <f t="shared" si="206"/>
        <v>22</v>
      </c>
      <c r="M6622" s="9" t="str">
        <f t="shared" si="207"/>
        <v>low</v>
      </c>
      <c r="N6622" s="10">
        <v>-207.72860018513893</v>
      </c>
      <c r="O6622" s="11">
        <v>6.5314351813867688E-3</v>
      </c>
      <c r="P6622" s="7" t="s">
        <v>1461</v>
      </c>
      <c r="Q6622" s="7" t="s">
        <v>1500</v>
      </c>
      <c r="R6622" s="12"/>
    </row>
    <row r="6623" spans="1:18" ht="15.75" x14ac:dyDescent="0.2">
      <c r="A6623" s="5">
        <v>5349390</v>
      </c>
      <c r="B6623" s="6" t="s">
        <v>8504</v>
      </c>
      <c r="C6623" s="7" t="s">
        <v>185</v>
      </c>
      <c r="D6623" s="7" t="s">
        <v>10554</v>
      </c>
      <c r="E6623" s="8" t="s">
        <v>2383</v>
      </c>
      <c r="F6623" s="7" t="s">
        <v>10555</v>
      </c>
      <c r="G6623" s="7" t="s">
        <v>214</v>
      </c>
      <c r="H6623" s="5">
        <v>23</v>
      </c>
      <c r="I6623" s="5">
        <v>15</v>
      </c>
      <c r="J6623" s="5">
        <v>110</v>
      </c>
      <c r="K6623" s="5">
        <v>98</v>
      </c>
      <c r="L6623" s="9">
        <f t="shared" si="206"/>
        <v>22</v>
      </c>
      <c r="M6623" s="9" t="str">
        <f t="shared" si="207"/>
        <v>low</v>
      </c>
      <c r="N6623" s="10">
        <v>-189.11433938652772</v>
      </c>
      <c r="O6623" s="11">
        <v>1.1551620365935378E-2</v>
      </c>
      <c r="P6623" s="7" t="s">
        <v>1461</v>
      </c>
      <c r="Q6623" s="7" t="s">
        <v>1500</v>
      </c>
      <c r="R6623" s="12"/>
    </row>
    <row r="6624" spans="1:18" ht="15.75" x14ac:dyDescent="0.2">
      <c r="A6624" s="5">
        <v>5221776</v>
      </c>
      <c r="B6624" s="6" t="s">
        <v>10906</v>
      </c>
      <c r="C6624" s="7" t="s">
        <v>185</v>
      </c>
      <c r="D6624" s="7" t="s">
        <v>11637</v>
      </c>
      <c r="E6624" s="8" t="s">
        <v>2383</v>
      </c>
      <c r="F6624" s="7" t="s">
        <v>11638</v>
      </c>
      <c r="G6624" s="7" t="s">
        <v>215</v>
      </c>
      <c r="H6624" s="5">
        <v>25</v>
      </c>
      <c r="I6624" s="5">
        <v>15</v>
      </c>
      <c r="J6624" s="5">
        <v>120</v>
      </c>
      <c r="K6624" s="5">
        <v>99</v>
      </c>
      <c r="L6624" s="9">
        <f t="shared" si="206"/>
        <v>22</v>
      </c>
      <c r="M6624" s="9" t="str">
        <f t="shared" si="207"/>
        <v>low</v>
      </c>
      <c r="N6624" s="10">
        <v>-262.26731314813514</v>
      </c>
      <c r="O6624" s="11">
        <v>7.8739583332207985E-3</v>
      </c>
      <c r="P6624" s="7" t="s">
        <v>1461</v>
      </c>
      <c r="Q6624" s="7" t="s">
        <v>1500</v>
      </c>
      <c r="R6624" s="12"/>
    </row>
    <row r="6625" spans="1:18" ht="15.75" x14ac:dyDescent="0.2">
      <c r="A6625" s="5">
        <v>5220862</v>
      </c>
      <c r="B6625" s="6" t="s">
        <v>10906</v>
      </c>
      <c r="C6625" s="7" t="s">
        <v>185</v>
      </c>
      <c r="D6625" s="7" t="s">
        <v>11830</v>
      </c>
      <c r="E6625" s="8" t="s">
        <v>2383</v>
      </c>
      <c r="F6625" s="7" t="s">
        <v>1575</v>
      </c>
      <c r="G6625" s="7" t="s">
        <v>214</v>
      </c>
      <c r="H6625" s="5">
        <v>32</v>
      </c>
      <c r="I6625" s="5">
        <v>15</v>
      </c>
      <c r="J6625" s="5">
        <v>120</v>
      </c>
      <c r="K6625" s="5">
        <v>98</v>
      </c>
      <c r="L6625" s="9">
        <f t="shared" si="206"/>
        <v>22</v>
      </c>
      <c r="M6625" s="9" t="str">
        <f t="shared" si="207"/>
        <v>low</v>
      </c>
      <c r="N6625" s="10">
        <v>-268.72753537032986</v>
      </c>
      <c r="O6625" s="11">
        <v>1.3475034727889579E-2</v>
      </c>
      <c r="P6625" s="7" t="s">
        <v>1461</v>
      </c>
      <c r="Q6625" s="5" t="s">
        <v>1500</v>
      </c>
      <c r="R6625" s="12"/>
    </row>
    <row r="6626" spans="1:18" ht="15.75" x14ac:dyDescent="0.2">
      <c r="A6626" s="5">
        <v>5247712</v>
      </c>
      <c r="B6626" s="6" t="s">
        <v>10903</v>
      </c>
      <c r="C6626" s="7" t="s">
        <v>199</v>
      </c>
      <c r="D6626" s="7" t="s">
        <v>11955</v>
      </c>
      <c r="E6626" s="8" t="s">
        <v>2383</v>
      </c>
      <c r="F6626" s="7" t="s">
        <v>11956</v>
      </c>
      <c r="G6626" s="7" t="s">
        <v>214</v>
      </c>
      <c r="H6626" s="5">
        <v>59</v>
      </c>
      <c r="I6626" s="5">
        <v>15</v>
      </c>
      <c r="J6626" s="5">
        <v>125</v>
      </c>
      <c r="K6626" s="5">
        <v>99</v>
      </c>
      <c r="L6626" s="9">
        <f t="shared" si="206"/>
        <v>24</v>
      </c>
      <c r="M6626" s="9" t="str">
        <f t="shared" si="207"/>
        <v>low</v>
      </c>
      <c r="N6626" s="10">
        <v>-262.90744771986647</v>
      </c>
      <c r="O6626" s="11">
        <v>1.0752002315712161E-2</v>
      </c>
      <c r="P6626" s="7" t="s">
        <v>1461</v>
      </c>
      <c r="Q6626" s="7" t="s">
        <v>1500</v>
      </c>
      <c r="R6626" s="12"/>
    </row>
    <row r="6627" spans="1:18" ht="15.75" x14ac:dyDescent="0.2">
      <c r="A6627" s="5">
        <v>5353537</v>
      </c>
      <c r="B6627" s="6" t="s">
        <v>10912</v>
      </c>
      <c r="C6627" s="7" t="s">
        <v>185</v>
      </c>
      <c r="D6627" s="7" t="s">
        <v>12062</v>
      </c>
      <c r="E6627" s="8" t="s">
        <v>2383</v>
      </c>
      <c r="F6627" s="7" t="s">
        <v>12063</v>
      </c>
      <c r="G6627" s="7" t="s">
        <v>214</v>
      </c>
      <c r="H6627" s="5">
        <v>37</v>
      </c>
      <c r="I6627" s="5">
        <v>15</v>
      </c>
      <c r="J6627" s="5">
        <v>110</v>
      </c>
      <c r="K6627" s="5">
        <v>96</v>
      </c>
      <c r="L6627" s="9">
        <f t="shared" si="206"/>
        <v>22</v>
      </c>
      <c r="M6627" s="9" t="str">
        <f t="shared" si="207"/>
        <v>low</v>
      </c>
      <c r="N6627" s="10">
        <v>-231.27367931708432</v>
      </c>
      <c r="O6627" s="11">
        <v>5.2776967568206601E-3</v>
      </c>
      <c r="P6627" s="7" t="s">
        <v>1461</v>
      </c>
      <c r="Q6627" s="5" t="s">
        <v>1500</v>
      </c>
      <c r="R6627" s="12"/>
    </row>
    <row r="6628" spans="1:18" ht="15.75" x14ac:dyDescent="0.2">
      <c r="A6628" s="5">
        <v>5353549</v>
      </c>
      <c r="B6628" s="6" t="s">
        <v>10912</v>
      </c>
      <c r="C6628" s="7" t="s">
        <v>190</v>
      </c>
      <c r="D6628" s="7" t="s">
        <v>12111</v>
      </c>
      <c r="E6628" s="8" t="s">
        <v>2383</v>
      </c>
      <c r="F6628" s="7" t="s">
        <v>12112</v>
      </c>
      <c r="G6628" s="7" t="s">
        <v>214</v>
      </c>
      <c r="H6628" s="5">
        <v>15</v>
      </c>
      <c r="I6628" s="5">
        <v>15</v>
      </c>
      <c r="J6628" s="5">
        <v>115</v>
      </c>
      <c r="K6628" s="5">
        <v>98</v>
      </c>
      <c r="L6628" s="9">
        <f t="shared" si="206"/>
        <v>22</v>
      </c>
      <c r="M6628" s="9" t="str">
        <f t="shared" si="207"/>
        <v>low</v>
      </c>
      <c r="N6628" s="10">
        <v>-232.60275979168364</v>
      </c>
      <c r="O6628" s="11">
        <v>2.1552465273998678E-2</v>
      </c>
      <c r="P6628" s="7" t="s">
        <v>1461</v>
      </c>
      <c r="Q6628" s="7" t="s">
        <v>1500</v>
      </c>
      <c r="R6628" s="12"/>
    </row>
    <row r="6629" spans="1:18" ht="15.75" x14ac:dyDescent="0.2">
      <c r="A6629" s="5">
        <v>5222240</v>
      </c>
      <c r="B6629" s="6" t="s">
        <v>10906</v>
      </c>
      <c r="C6629" s="7" t="s">
        <v>199</v>
      </c>
      <c r="D6629" s="7" t="s">
        <v>12388</v>
      </c>
      <c r="E6629" s="8" t="s">
        <v>2383</v>
      </c>
      <c r="F6629" s="7" t="s">
        <v>12389</v>
      </c>
      <c r="G6629" s="7" t="s">
        <v>214</v>
      </c>
      <c r="H6629" s="5">
        <v>43</v>
      </c>
      <c r="I6629" s="5">
        <v>15</v>
      </c>
      <c r="J6629" s="5">
        <v>110</v>
      </c>
      <c r="K6629" s="5">
        <v>98</v>
      </c>
      <c r="L6629" s="9">
        <f t="shared" si="206"/>
        <v>22</v>
      </c>
      <c r="M6629" s="9" t="str">
        <f t="shared" si="207"/>
        <v>low</v>
      </c>
      <c r="N6629" s="10">
        <v>-283.63147766202746</v>
      </c>
      <c r="O6629" s="11">
        <v>5.580636570812203E-3</v>
      </c>
      <c r="P6629" s="7" t="s">
        <v>1461</v>
      </c>
      <c r="Q6629" s="7" t="s">
        <v>1500</v>
      </c>
      <c r="R6629" s="12"/>
    </row>
    <row r="6630" spans="1:18" ht="15.75" x14ac:dyDescent="0.2">
      <c r="A6630" s="5">
        <v>5221306</v>
      </c>
      <c r="B6630" s="6" t="s">
        <v>10906</v>
      </c>
      <c r="C6630" s="7" t="s">
        <v>199</v>
      </c>
      <c r="D6630" s="7" t="s">
        <v>12458</v>
      </c>
      <c r="E6630" s="8" t="s">
        <v>2383</v>
      </c>
      <c r="F6630" s="7" t="s">
        <v>12459</v>
      </c>
      <c r="G6630" s="7" t="s">
        <v>214</v>
      </c>
      <c r="H6630" s="5">
        <v>17</v>
      </c>
      <c r="I6630" s="5">
        <v>15</v>
      </c>
      <c r="J6630" s="5">
        <v>120</v>
      </c>
      <c r="K6630" s="5">
        <v>98</v>
      </c>
      <c r="L6630" s="9">
        <f t="shared" si="206"/>
        <v>22</v>
      </c>
      <c r="M6630" s="9" t="str">
        <f t="shared" si="207"/>
        <v>low</v>
      </c>
      <c r="N6630" s="10">
        <v>-285.98800636573287</v>
      </c>
      <c r="O6630" s="11">
        <v>8.420451391430106E-3</v>
      </c>
      <c r="P6630" s="7" t="s">
        <v>1461</v>
      </c>
      <c r="Q6630" s="7" t="s">
        <v>1500</v>
      </c>
      <c r="R6630" s="12"/>
    </row>
    <row r="6631" spans="1:18" ht="15.75" x14ac:dyDescent="0.2">
      <c r="A6631" s="5">
        <v>5350548</v>
      </c>
      <c r="B6631" s="6" t="s">
        <v>8504</v>
      </c>
      <c r="C6631" s="7" t="s">
        <v>185</v>
      </c>
      <c r="D6631" s="7" t="s">
        <v>12506</v>
      </c>
      <c r="E6631" s="8" t="s">
        <v>2383</v>
      </c>
      <c r="F6631" s="7" t="s">
        <v>12507</v>
      </c>
      <c r="G6631" s="7" t="s">
        <v>214</v>
      </c>
      <c r="H6631" s="5">
        <v>37</v>
      </c>
      <c r="I6631" s="5">
        <v>15</v>
      </c>
      <c r="J6631" s="5">
        <v>118</v>
      </c>
      <c r="K6631" s="5">
        <v>96</v>
      </c>
      <c r="L6631" s="9">
        <f t="shared" si="206"/>
        <v>22</v>
      </c>
      <c r="M6631" s="9" t="str">
        <f t="shared" si="207"/>
        <v>low</v>
      </c>
      <c r="N6631" s="10">
        <v>-244.77893236109958</v>
      </c>
      <c r="O6631" s="11">
        <v>4.4658101833192632E-3</v>
      </c>
      <c r="P6631" s="7" t="s">
        <v>1461</v>
      </c>
      <c r="Q6631" s="7" t="s">
        <v>1500</v>
      </c>
      <c r="R6631" s="12"/>
    </row>
    <row r="6632" spans="1:18" ht="15.75" x14ac:dyDescent="0.2">
      <c r="A6632" s="5">
        <v>5291580</v>
      </c>
      <c r="B6632" s="6" t="s">
        <v>10910</v>
      </c>
      <c r="C6632" s="7" t="s">
        <v>185</v>
      </c>
      <c r="D6632" s="7" t="s">
        <v>12550</v>
      </c>
      <c r="E6632" s="8" t="s">
        <v>2383</v>
      </c>
      <c r="F6632" s="7" t="s">
        <v>12551</v>
      </c>
      <c r="G6632" s="7" t="s">
        <v>214</v>
      </c>
      <c r="H6632" s="5">
        <v>15</v>
      </c>
      <c r="I6632" s="5">
        <v>15</v>
      </c>
      <c r="J6632" s="5">
        <v>125</v>
      </c>
      <c r="K6632" s="5">
        <v>99</v>
      </c>
      <c r="L6632" s="9">
        <f t="shared" si="206"/>
        <v>24</v>
      </c>
      <c r="M6632" s="9" t="str">
        <f t="shared" si="207"/>
        <v>low</v>
      </c>
      <c r="N6632" s="10">
        <v>-265.18002422455174</v>
      </c>
      <c r="O6632" s="11">
        <v>4.6931365723139606E-3</v>
      </c>
      <c r="P6632" s="7" t="s">
        <v>1461</v>
      </c>
      <c r="Q6632" s="7" t="s">
        <v>1500</v>
      </c>
      <c r="R6632" s="12"/>
    </row>
    <row r="6633" spans="1:18" ht="15.75" x14ac:dyDescent="0.2">
      <c r="A6633" s="5">
        <v>5354552</v>
      </c>
      <c r="B6633" s="6" t="s">
        <v>12296</v>
      </c>
      <c r="C6633" s="7" t="s">
        <v>185</v>
      </c>
      <c r="D6633" s="7" t="s">
        <v>12552</v>
      </c>
      <c r="E6633" s="8" t="s">
        <v>2383</v>
      </c>
      <c r="F6633" s="7" t="s">
        <v>12553</v>
      </c>
      <c r="G6633" s="7" t="s">
        <v>215</v>
      </c>
      <c r="H6633" s="5">
        <v>20</v>
      </c>
      <c r="I6633" s="5">
        <v>15</v>
      </c>
      <c r="J6633" s="5">
        <v>110</v>
      </c>
      <c r="K6633" s="5">
        <v>99</v>
      </c>
      <c r="L6633" s="9">
        <f t="shared" si="206"/>
        <v>22</v>
      </c>
      <c r="M6633" s="9" t="str">
        <f t="shared" si="207"/>
        <v>low</v>
      </c>
      <c r="N6633" s="10">
        <v>-244.95043993051513</v>
      </c>
      <c r="O6633" s="11">
        <v>8.9359606499783695E-3</v>
      </c>
      <c r="P6633" s="7" t="s">
        <v>1461</v>
      </c>
      <c r="Q6633" s="7" t="s">
        <v>1500</v>
      </c>
      <c r="R6633" s="12"/>
    </row>
    <row r="6634" spans="1:18" ht="15.75" x14ac:dyDescent="0.2">
      <c r="A6634" s="5">
        <v>5221776</v>
      </c>
      <c r="B6634" s="6" t="s">
        <v>10906</v>
      </c>
      <c r="C6634" s="7" t="s">
        <v>185</v>
      </c>
      <c r="D6634" s="7" t="s">
        <v>11637</v>
      </c>
      <c r="E6634" s="8" t="s">
        <v>2383</v>
      </c>
      <c r="F6634" s="7" t="s">
        <v>12832</v>
      </c>
      <c r="G6634" s="7" t="s">
        <v>214</v>
      </c>
      <c r="H6634" s="5">
        <v>30</v>
      </c>
      <c r="I6634" s="5">
        <v>15</v>
      </c>
      <c r="J6634" s="5">
        <v>125</v>
      </c>
      <c r="K6634" s="5">
        <v>99</v>
      </c>
      <c r="L6634" s="9">
        <f t="shared" si="206"/>
        <v>24</v>
      </c>
      <c r="M6634" s="9" t="str">
        <f t="shared" si="207"/>
        <v>low</v>
      </c>
      <c r="N6634" s="10">
        <v>-297.14231314813514</v>
      </c>
      <c r="O6634" s="11">
        <v>7.8739583332207985E-3</v>
      </c>
      <c r="P6634" s="7" t="s">
        <v>1461</v>
      </c>
      <c r="Q6634" s="5" t="s">
        <v>1500</v>
      </c>
      <c r="R6634" s="12"/>
    </row>
    <row r="6635" spans="1:18" ht="15.75" x14ac:dyDescent="0.2">
      <c r="A6635" s="5">
        <v>5355431</v>
      </c>
      <c r="B6635" s="6" t="s">
        <v>12296</v>
      </c>
      <c r="C6635" s="7" t="s">
        <v>199</v>
      </c>
      <c r="D6635" s="7" t="s">
        <v>13315</v>
      </c>
      <c r="E6635" s="8" t="s">
        <v>2383</v>
      </c>
      <c r="F6635" s="7" t="s">
        <v>13316</v>
      </c>
      <c r="G6635" s="7" t="s">
        <v>214</v>
      </c>
      <c r="H6635" s="5">
        <v>20</v>
      </c>
      <c r="I6635" s="5">
        <v>15</v>
      </c>
      <c r="J6635" s="5">
        <v>120</v>
      </c>
      <c r="K6635" s="5">
        <v>99</v>
      </c>
      <c r="L6635" s="9">
        <f t="shared" si="206"/>
        <v>22</v>
      </c>
      <c r="M6635" s="9" t="str">
        <f t="shared" si="207"/>
        <v>low</v>
      </c>
      <c r="N6635" s="10">
        <v>-266.68237379631319</v>
      </c>
      <c r="O6635" s="11">
        <v>3.4119212941732258E-3</v>
      </c>
      <c r="P6635" s="7" t="s">
        <v>1461</v>
      </c>
      <c r="Q6635" s="7" t="s">
        <v>1500</v>
      </c>
      <c r="R6635" s="12"/>
    </row>
    <row r="6636" spans="1:18" ht="15.75" x14ac:dyDescent="0.2">
      <c r="A6636" s="5">
        <v>5251988</v>
      </c>
      <c r="B6636" s="6" t="s">
        <v>3182</v>
      </c>
      <c r="C6636" s="7" t="s">
        <v>185</v>
      </c>
      <c r="D6636" s="7" t="s">
        <v>13619</v>
      </c>
      <c r="E6636" s="8" t="s">
        <v>2383</v>
      </c>
      <c r="F6636" s="7" t="s">
        <v>13620</v>
      </c>
      <c r="G6636" s="7" t="s">
        <v>214</v>
      </c>
      <c r="H6636" s="5">
        <v>52</v>
      </c>
      <c r="I6636" s="5">
        <v>15</v>
      </c>
      <c r="J6636" s="5">
        <v>130</v>
      </c>
      <c r="K6636" s="5">
        <v>94</v>
      </c>
      <c r="L6636" s="9">
        <f t="shared" si="206"/>
        <v>24</v>
      </c>
      <c r="M6636" s="9" t="str">
        <f t="shared" si="207"/>
        <v>low</v>
      </c>
      <c r="N6636" s="10">
        <v>-309.20395694443141</v>
      </c>
      <c r="O6636" s="11">
        <v>5.3271296274033375E-3</v>
      </c>
      <c r="P6636" s="7" t="s">
        <v>1461</v>
      </c>
      <c r="Q6636" s="7" t="s">
        <v>1500</v>
      </c>
      <c r="R6636" s="12"/>
    </row>
    <row r="6637" spans="1:18" ht="15.75" x14ac:dyDescent="0.2">
      <c r="A6637" s="5">
        <v>5225909</v>
      </c>
      <c r="B6637" s="6" t="s">
        <v>10642</v>
      </c>
      <c r="C6637" s="7" t="s">
        <v>199</v>
      </c>
      <c r="D6637" s="7" t="s">
        <v>13627</v>
      </c>
      <c r="E6637" s="8" t="s">
        <v>2383</v>
      </c>
      <c r="F6637" s="7" t="s">
        <v>1808</v>
      </c>
      <c r="G6637" s="7" t="s">
        <v>214</v>
      </c>
      <c r="H6637" s="5">
        <v>40</v>
      </c>
      <c r="I6637" s="5">
        <v>15</v>
      </c>
      <c r="J6637" s="5">
        <v>120</v>
      </c>
      <c r="K6637" s="5">
        <v>98</v>
      </c>
      <c r="L6637" s="9">
        <f t="shared" si="206"/>
        <v>22</v>
      </c>
      <c r="M6637" s="9" t="str">
        <f t="shared" si="207"/>
        <v>low</v>
      </c>
      <c r="N6637" s="10">
        <v>-318.63728907403129</v>
      </c>
      <c r="O6637" s="11">
        <v>8.7666203689877875E-3</v>
      </c>
      <c r="P6637" s="7" t="s">
        <v>1461</v>
      </c>
      <c r="Q6637" s="5" t="s">
        <v>1500</v>
      </c>
      <c r="R6637" s="12"/>
    </row>
    <row r="6638" spans="1:18" ht="15.75" x14ac:dyDescent="0.2">
      <c r="A6638" s="5">
        <v>5327837</v>
      </c>
      <c r="B6638" s="6" t="s">
        <v>2416</v>
      </c>
      <c r="C6638" s="7" t="s">
        <v>185</v>
      </c>
      <c r="D6638" s="7" t="s">
        <v>13677</v>
      </c>
      <c r="E6638" s="8" t="s">
        <v>2383</v>
      </c>
      <c r="F6638" s="7" t="s">
        <v>13678</v>
      </c>
      <c r="G6638" s="7" t="s">
        <v>214</v>
      </c>
      <c r="H6638" s="5">
        <v>37</v>
      </c>
      <c r="I6638" s="5">
        <v>15</v>
      </c>
      <c r="J6638" s="5">
        <v>125</v>
      </c>
      <c r="K6638" s="5">
        <v>98</v>
      </c>
      <c r="L6638" s="9">
        <f t="shared" si="206"/>
        <v>24</v>
      </c>
      <c r="M6638" s="9" t="str">
        <f t="shared" si="207"/>
        <v>low</v>
      </c>
      <c r="N6638" s="10">
        <v>-285.92060096060595</v>
      </c>
      <c r="O6638" s="11">
        <v>2.7981134262518026E-3</v>
      </c>
      <c r="P6638" s="7" t="s">
        <v>1461</v>
      </c>
      <c r="Q6638" s="7" t="s">
        <v>1500</v>
      </c>
      <c r="R6638" s="12"/>
    </row>
    <row r="6639" spans="1:18" ht="15.75" x14ac:dyDescent="0.2">
      <c r="A6639" s="5">
        <v>5225909</v>
      </c>
      <c r="B6639" s="6" t="s">
        <v>10642</v>
      </c>
      <c r="C6639" s="7" t="s">
        <v>199</v>
      </c>
      <c r="D6639" s="7" t="s">
        <v>13627</v>
      </c>
      <c r="E6639" s="8" t="s">
        <v>2383</v>
      </c>
      <c r="F6639" s="7" t="s">
        <v>13801</v>
      </c>
      <c r="G6639" s="7" t="s">
        <v>214</v>
      </c>
      <c r="H6639" s="5">
        <v>1</v>
      </c>
      <c r="I6639" s="5">
        <v>15</v>
      </c>
      <c r="J6639" s="5">
        <v>80</v>
      </c>
      <c r="K6639" s="5">
        <v>95</v>
      </c>
      <c r="L6639" s="9">
        <f t="shared" si="206"/>
        <v>22</v>
      </c>
      <c r="M6639" s="9" t="str">
        <f t="shared" si="207"/>
        <v>low</v>
      </c>
      <c r="N6639" s="10">
        <v>-323.26228907403129</v>
      </c>
      <c r="O6639" s="11">
        <v>8.7666203689877875E-3</v>
      </c>
      <c r="P6639" s="7" t="s">
        <v>1461</v>
      </c>
      <c r="Q6639" s="5" t="s">
        <v>1500</v>
      </c>
      <c r="R6639" s="12"/>
    </row>
    <row r="6640" spans="1:18" ht="15.75" x14ac:dyDescent="0.2">
      <c r="A6640" s="5">
        <v>5354546</v>
      </c>
      <c r="B6640" s="6" t="s">
        <v>12296</v>
      </c>
      <c r="C6640" s="7" t="s">
        <v>199</v>
      </c>
      <c r="D6640" s="7" t="s">
        <v>14122</v>
      </c>
      <c r="E6640" s="8" t="s">
        <v>2383</v>
      </c>
      <c r="F6640" s="7" t="s">
        <v>2277</v>
      </c>
      <c r="G6640" s="7" t="s">
        <v>214</v>
      </c>
      <c r="H6640" s="5">
        <v>55</v>
      </c>
      <c r="I6640" s="5">
        <v>5</v>
      </c>
      <c r="J6640" s="5">
        <v>80</v>
      </c>
      <c r="K6640" s="5"/>
      <c r="L6640" s="9">
        <f t="shared" si="206"/>
        <v>12</v>
      </c>
      <c r="M6640" s="9" t="str">
        <f t="shared" si="207"/>
        <v>MID</v>
      </c>
      <c r="N6640" s="10">
        <v>-289.49957928239746</v>
      </c>
      <c r="O6640" s="11">
        <v>4.391284724988509E-3</v>
      </c>
      <c r="P6640" s="7" t="s">
        <v>1461</v>
      </c>
      <c r="Q6640" s="7" t="s">
        <v>1500</v>
      </c>
      <c r="R6640" s="12"/>
    </row>
    <row r="6641" spans="1:18" ht="15.75" x14ac:dyDescent="0.2">
      <c r="A6641" s="5">
        <v>5332631</v>
      </c>
      <c r="B6641" s="6" t="s">
        <v>13731</v>
      </c>
      <c r="C6641" s="7" t="s">
        <v>185</v>
      </c>
      <c r="D6641" s="7" t="s">
        <v>14156</v>
      </c>
      <c r="E6641" s="8" t="s">
        <v>2383</v>
      </c>
      <c r="F6641" s="7" t="s">
        <v>14157</v>
      </c>
      <c r="G6641" s="7" t="s">
        <v>214</v>
      </c>
      <c r="H6641" s="5">
        <v>28</v>
      </c>
      <c r="I6641" s="5">
        <v>15</v>
      </c>
      <c r="J6641" s="5">
        <v>120</v>
      </c>
      <c r="K6641" s="5">
        <v>97</v>
      </c>
      <c r="L6641" s="9">
        <f t="shared" si="206"/>
        <v>22</v>
      </c>
      <c r="M6641" s="9" t="str">
        <f t="shared" si="207"/>
        <v>low</v>
      </c>
      <c r="N6641" s="10">
        <v>-297.54838417823339</v>
      </c>
      <c r="O6641" s="11">
        <v>8.4190625057090074E-3</v>
      </c>
      <c r="P6641" s="7" t="s">
        <v>1461</v>
      </c>
      <c r="Q6641" s="5" t="s">
        <v>1500</v>
      </c>
      <c r="R6641" s="12"/>
    </row>
    <row r="6642" spans="1:18" ht="15.75" x14ac:dyDescent="0.2">
      <c r="A6642" s="5">
        <v>5332631</v>
      </c>
      <c r="B6642" s="6" t="s">
        <v>13731</v>
      </c>
      <c r="C6642" s="7" t="s">
        <v>185</v>
      </c>
      <c r="D6642" s="7" t="s">
        <v>14156</v>
      </c>
      <c r="E6642" s="8" t="s">
        <v>2383</v>
      </c>
      <c r="F6642" s="7" t="s">
        <v>14158</v>
      </c>
      <c r="G6642" s="7" t="s">
        <v>214</v>
      </c>
      <c r="H6642" s="5">
        <v>17</v>
      </c>
      <c r="I6642" s="5">
        <v>15</v>
      </c>
      <c r="J6642" s="5">
        <v>110</v>
      </c>
      <c r="K6642" s="5">
        <v>97</v>
      </c>
      <c r="L6642" s="9">
        <f t="shared" si="206"/>
        <v>22</v>
      </c>
      <c r="M6642" s="9" t="str">
        <f t="shared" si="207"/>
        <v>low</v>
      </c>
      <c r="N6642" s="10">
        <v>-297.59005084492674</v>
      </c>
      <c r="O6642" s="11">
        <v>8.4190625057090074E-3</v>
      </c>
      <c r="P6642" s="7" t="s">
        <v>1461</v>
      </c>
      <c r="Q6642" s="7" t="s">
        <v>1500</v>
      </c>
      <c r="R6642" s="12"/>
    </row>
    <row r="6643" spans="1:18" ht="15.75" x14ac:dyDescent="0.2">
      <c r="A6643" s="5">
        <v>5359674</v>
      </c>
      <c r="B6643" s="6" t="s">
        <v>13191</v>
      </c>
      <c r="C6643" s="7" t="s">
        <v>185</v>
      </c>
      <c r="D6643" s="7" t="s">
        <v>14200</v>
      </c>
      <c r="E6643" s="8" t="s">
        <v>2383</v>
      </c>
      <c r="F6643" s="7" t="s">
        <v>14201</v>
      </c>
      <c r="G6643" s="7" t="s">
        <v>214</v>
      </c>
      <c r="H6643" s="5">
        <v>19</v>
      </c>
      <c r="I6643" s="5">
        <v>15</v>
      </c>
      <c r="J6643" s="5">
        <v>120</v>
      </c>
      <c r="K6643" s="5">
        <v>99</v>
      </c>
      <c r="L6643" s="9">
        <f t="shared" si="206"/>
        <v>22</v>
      </c>
      <c r="M6643" s="9" t="str">
        <f t="shared" si="207"/>
        <v>low</v>
      </c>
      <c r="N6643" s="10">
        <v>-290.07878765045461</v>
      </c>
      <c r="O6643" s="11">
        <v>3.1844907425693236E-3</v>
      </c>
      <c r="P6643" s="7" t="s">
        <v>1461</v>
      </c>
      <c r="Q6643" s="7" t="s">
        <v>1500</v>
      </c>
      <c r="R6643" s="12"/>
    </row>
    <row r="6644" spans="1:18" ht="15.75" x14ac:dyDescent="0.2">
      <c r="A6644" s="5">
        <v>5359730</v>
      </c>
      <c r="B6644" s="6" t="s">
        <v>13191</v>
      </c>
      <c r="C6644" s="7" t="s">
        <v>185</v>
      </c>
      <c r="D6644" s="7" t="s">
        <v>14202</v>
      </c>
      <c r="E6644" s="8" t="s">
        <v>2383</v>
      </c>
      <c r="F6644" s="7" t="s">
        <v>14203</v>
      </c>
      <c r="G6644" s="7" t="s">
        <v>214</v>
      </c>
      <c r="H6644" s="5">
        <v>18</v>
      </c>
      <c r="I6644" s="5">
        <v>15</v>
      </c>
      <c r="J6644" s="5">
        <v>125</v>
      </c>
      <c r="K6644" s="5">
        <v>98</v>
      </c>
      <c r="L6644" s="9">
        <f t="shared" si="206"/>
        <v>24</v>
      </c>
      <c r="M6644" s="9" t="str">
        <f t="shared" si="207"/>
        <v>low</v>
      </c>
      <c r="N6644" s="10">
        <v>-290.10778880788712</v>
      </c>
      <c r="O6644" s="11">
        <v>-45424.83787048611</v>
      </c>
      <c r="P6644" s="7" t="s">
        <v>1461</v>
      </c>
      <c r="Q6644" s="7" t="s">
        <v>1500</v>
      </c>
      <c r="R6644" s="12"/>
    </row>
    <row r="6645" spans="1:18" ht="15.75" x14ac:dyDescent="0.2">
      <c r="A6645" s="5">
        <v>5332631</v>
      </c>
      <c r="B6645" s="6" t="s">
        <v>13731</v>
      </c>
      <c r="C6645" s="7" t="s">
        <v>185</v>
      </c>
      <c r="D6645" s="7" t="s">
        <v>14156</v>
      </c>
      <c r="E6645" s="8" t="s">
        <v>2383</v>
      </c>
      <c r="F6645" s="7" t="s">
        <v>14230</v>
      </c>
      <c r="G6645" s="7" t="s">
        <v>214</v>
      </c>
      <c r="H6645" s="5">
        <v>18</v>
      </c>
      <c r="I6645" s="5">
        <v>15</v>
      </c>
      <c r="J6645" s="5">
        <v>110</v>
      </c>
      <c r="K6645" s="5">
        <v>96</v>
      </c>
      <c r="L6645" s="9">
        <f t="shared" si="206"/>
        <v>22</v>
      </c>
      <c r="M6645" s="9" t="str">
        <f t="shared" si="207"/>
        <v>low</v>
      </c>
      <c r="N6645" s="10">
        <v>-299.79838417823339</v>
      </c>
      <c r="O6645" s="11">
        <v>8.4190625057090074E-3</v>
      </c>
      <c r="P6645" s="7" t="s">
        <v>1461</v>
      </c>
      <c r="Q6645" s="7" t="s">
        <v>1500</v>
      </c>
      <c r="R6645" s="12"/>
    </row>
    <row r="6646" spans="1:18" ht="15.75" x14ac:dyDescent="0.2">
      <c r="A6646" s="5">
        <v>5359674</v>
      </c>
      <c r="B6646" s="6" t="s">
        <v>13191</v>
      </c>
      <c r="C6646" s="7" t="s">
        <v>185</v>
      </c>
      <c r="D6646" s="7" t="s">
        <v>14200</v>
      </c>
      <c r="E6646" s="8" t="s">
        <v>2383</v>
      </c>
      <c r="F6646" s="7" t="s">
        <v>14478</v>
      </c>
      <c r="G6646" s="7" t="s">
        <v>214</v>
      </c>
      <c r="H6646" s="5">
        <v>20</v>
      </c>
      <c r="I6646" s="5">
        <v>15</v>
      </c>
      <c r="J6646" s="5">
        <v>125</v>
      </c>
      <c r="K6646" s="5">
        <v>99</v>
      </c>
      <c r="L6646" s="9">
        <f t="shared" si="206"/>
        <v>24</v>
      </c>
      <c r="M6646" s="9" t="str">
        <f t="shared" si="207"/>
        <v>low</v>
      </c>
      <c r="N6646" s="10">
        <v>-297.99545431714796</v>
      </c>
      <c r="O6646" s="11">
        <v>3.1844907425693236E-3</v>
      </c>
      <c r="P6646" s="7" t="s">
        <v>1461</v>
      </c>
      <c r="Q6646" s="5" t="s">
        <v>1500</v>
      </c>
      <c r="R6646" s="12"/>
    </row>
    <row r="6647" spans="1:18" ht="15.75" x14ac:dyDescent="0.2">
      <c r="A6647" s="5">
        <v>5359730</v>
      </c>
      <c r="B6647" s="6" t="s">
        <v>13191</v>
      </c>
      <c r="C6647" s="7" t="s">
        <v>185</v>
      </c>
      <c r="D6647" s="7" t="s">
        <v>14202</v>
      </c>
      <c r="E6647" s="8" t="s">
        <v>2383</v>
      </c>
      <c r="F6647" s="7" t="s">
        <v>1712</v>
      </c>
      <c r="G6647" s="7" t="s">
        <v>214</v>
      </c>
      <c r="H6647" s="5">
        <v>17</v>
      </c>
      <c r="I6647" s="5">
        <v>15</v>
      </c>
      <c r="J6647" s="5">
        <v>130</v>
      </c>
      <c r="K6647" s="5">
        <v>96</v>
      </c>
      <c r="L6647" s="9">
        <f t="shared" si="206"/>
        <v>24</v>
      </c>
      <c r="M6647" s="9" t="str">
        <f t="shared" si="207"/>
        <v>low</v>
      </c>
      <c r="N6647" s="10">
        <v>-298.02445547449315</v>
      </c>
      <c r="O6647" s="11">
        <v>-45424.83787048611</v>
      </c>
      <c r="P6647" s="7" t="s">
        <v>1461</v>
      </c>
      <c r="Q6647" s="7" t="s">
        <v>1500</v>
      </c>
      <c r="R6647" s="12"/>
    </row>
    <row r="6648" spans="1:18" ht="15.75" x14ac:dyDescent="0.2">
      <c r="A6648" s="5">
        <v>5222473</v>
      </c>
      <c r="B6648" s="6" t="s">
        <v>10906</v>
      </c>
      <c r="C6648" s="7" t="s">
        <v>199</v>
      </c>
      <c r="D6648" s="7" t="s">
        <v>14543</v>
      </c>
      <c r="E6648" s="8" t="s">
        <v>2383</v>
      </c>
      <c r="F6648" s="7" t="s">
        <v>14544</v>
      </c>
      <c r="G6648" s="7" t="s">
        <v>215</v>
      </c>
      <c r="H6648" s="5">
        <v>44</v>
      </c>
      <c r="I6648" s="5">
        <v>15</v>
      </c>
      <c r="J6648" s="5">
        <v>100</v>
      </c>
      <c r="K6648" s="5">
        <v>98</v>
      </c>
      <c r="L6648" s="9">
        <f t="shared" si="206"/>
        <v>22</v>
      </c>
      <c r="M6648" s="9" t="str">
        <f t="shared" si="207"/>
        <v>low</v>
      </c>
      <c r="N6648" s="10">
        <v>-344.94301349535817</v>
      </c>
      <c r="O6648" s="11">
        <v>1.0611412035359535E-2</v>
      </c>
      <c r="P6648" s="7" t="s">
        <v>1461</v>
      </c>
      <c r="Q6648" s="7" t="s">
        <v>1500</v>
      </c>
      <c r="R6648" s="12"/>
    </row>
    <row r="6649" spans="1:18" ht="15.75" x14ac:dyDescent="0.2">
      <c r="A6649" s="5">
        <v>5259334</v>
      </c>
      <c r="B6649" s="6" t="s">
        <v>13450</v>
      </c>
      <c r="C6649" s="7" t="s">
        <v>185</v>
      </c>
      <c r="D6649" s="7" t="s">
        <v>15148</v>
      </c>
      <c r="E6649" s="8" t="s">
        <v>2383</v>
      </c>
      <c r="F6649" s="7" t="s">
        <v>982</v>
      </c>
      <c r="G6649" s="7" t="s">
        <v>215</v>
      </c>
      <c r="H6649" s="5">
        <v>46</v>
      </c>
      <c r="I6649" s="5">
        <v>15</v>
      </c>
      <c r="J6649" s="5">
        <v>154</v>
      </c>
      <c r="K6649" s="5">
        <v>96</v>
      </c>
      <c r="L6649" s="9">
        <f t="shared" si="206"/>
        <v>24</v>
      </c>
      <c r="M6649" s="9" t="str">
        <f t="shared" si="207"/>
        <v>low</v>
      </c>
      <c r="N6649" s="10">
        <v>-349.0805954860989</v>
      </c>
      <c r="O6649" s="11">
        <v>2.6634259265847504E-3</v>
      </c>
      <c r="P6649" s="7" t="s">
        <v>1461</v>
      </c>
      <c r="Q6649" s="7" t="s">
        <v>1500</v>
      </c>
      <c r="R6649" s="12"/>
    </row>
    <row r="6650" spans="1:18" ht="15.75" x14ac:dyDescent="0.2">
      <c r="A6650" s="5">
        <v>5259334</v>
      </c>
      <c r="B6650" s="6" t="s">
        <v>13450</v>
      </c>
      <c r="C6650" s="7" t="s">
        <v>185</v>
      </c>
      <c r="D6650" s="7" t="s">
        <v>15148</v>
      </c>
      <c r="E6650" s="8" t="s">
        <v>2383</v>
      </c>
      <c r="F6650" s="7" t="s">
        <v>15354</v>
      </c>
      <c r="G6650" s="7" t="s">
        <v>214</v>
      </c>
      <c r="H6650" s="5">
        <v>46</v>
      </c>
      <c r="I6650" s="5">
        <v>15</v>
      </c>
      <c r="J6650" s="5">
        <v>130</v>
      </c>
      <c r="K6650" s="5">
        <v>98</v>
      </c>
      <c r="L6650" s="9">
        <f t="shared" si="206"/>
        <v>24</v>
      </c>
      <c r="M6650" s="9" t="str">
        <f t="shared" si="207"/>
        <v>low</v>
      </c>
      <c r="N6650" s="10">
        <v>-354.8305954860989</v>
      </c>
      <c r="O6650" s="11">
        <v>2.6634259265847504E-3</v>
      </c>
      <c r="P6650" s="7" t="s">
        <v>1461</v>
      </c>
      <c r="Q6650" s="7" t="s">
        <v>1500</v>
      </c>
      <c r="R6650" s="12"/>
    </row>
    <row r="6651" spans="1:18" ht="15.75" x14ac:dyDescent="0.2">
      <c r="A6651" s="5">
        <v>5298945</v>
      </c>
      <c r="B6651" s="6" t="s">
        <v>14328</v>
      </c>
      <c r="C6651" s="7" t="s">
        <v>185</v>
      </c>
      <c r="D6651" s="7" t="s">
        <v>16023</v>
      </c>
      <c r="E6651" s="8" t="s">
        <v>2383</v>
      </c>
      <c r="F6651" s="7" t="s">
        <v>16024</v>
      </c>
      <c r="G6651" s="7" t="s">
        <v>214</v>
      </c>
      <c r="H6651" s="5">
        <v>50</v>
      </c>
      <c r="I6651" s="5">
        <v>15</v>
      </c>
      <c r="J6651" s="5">
        <v>120</v>
      </c>
      <c r="K6651" s="5">
        <v>98</v>
      </c>
      <c r="L6651" s="9">
        <f t="shared" si="206"/>
        <v>22</v>
      </c>
      <c r="M6651" s="9" t="str">
        <f t="shared" si="207"/>
        <v>low</v>
      </c>
      <c r="N6651" s="10">
        <v>-360.8256449768669</v>
      </c>
      <c r="O6651" s="11">
        <v>3.9851041656220332E-3</v>
      </c>
      <c r="P6651" s="7" t="s">
        <v>14</v>
      </c>
      <c r="Q6651" s="7" t="s">
        <v>1500</v>
      </c>
      <c r="R6651" s="12"/>
    </row>
    <row r="6652" spans="1:18" ht="15.75" x14ac:dyDescent="0.2">
      <c r="A6652" s="5">
        <v>5298945</v>
      </c>
      <c r="B6652" s="6" t="s">
        <v>14328</v>
      </c>
      <c r="C6652" s="7" t="s">
        <v>185</v>
      </c>
      <c r="D6652" s="7" t="s">
        <v>16023</v>
      </c>
      <c r="E6652" s="8" t="s">
        <v>2383</v>
      </c>
      <c r="F6652" s="7" t="s">
        <v>17140</v>
      </c>
      <c r="G6652" s="7" t="s">
        <v>214</v>
      </c>
      <c r="H6652" s="5">
        <v>69</v>
      </c>
      <c r="I6652" s="5">
        <v>15</v>
      </c>
      <c r="J6652" s="5">
        <v>135</v>
      </c>
      <c r="K6652" s="5">
        <v>97</v>
      </c>
      <c r="L6652" s="9">
        <f t="shared" si="206"/>
        <v>21</v>
      </c>
      <c r="M6652" s="9" t="str">
        <f t="shared" si="207"/>
        <v>low</v>
      </c>
      <c r="N6652" s="10">
        <v>-392.49231164347293</v>
      </c>
      <c r="O6652" s="11">
        <v>3.9851041656220332E-3</v>
      </c>
      <c r="P6652" s="7" t="s">
        <v>1461</v>
      </c>
      <c r="Q6652" s="7" t="s">
        <v>1500</v>
      </c>
      <c r="R6652" s="12"/>
    </row>
    <row r="6653" spans="1:18" ht="15.75" x14ac:dyDescent="0.2">
      <c r="A6653" s="5">
        <v>5338135</v>
      </c>
      <c r="B6653" s="6" t="s">
        <v>13968</v>
      </c>
      <c r="C6653" s="7" t="s">
        <v>185</v>
      </c>
      <c r="D6653" s="7" t="s">
        <v>18370</v>
      </c>
      <c r="E6653" s="8" t="s">
        <v>2383</v>
      </c>
      <c r="F6653" s="7" t="s">
        <v>18371</v>
      </c>
      <c r="G6653" s="7" t="s">
        <v>214</v>
      </c>
      <c r="H6653" s="5">
        <v>15</v>
      </c>
      <c r="I6653" s="5">
        <v>15</v>
      </c>
      <c r="J6653" s="5">
        <v>120</v>
      </c>
      <c r="K6653" s="5">
        <v>98</v>
      </c>
      <c r="L6653" s="9">
        <f t="shared" si="206"/>
        <v>22</v>
      </c>
      <c r="M6653" s="9" t="str">
        <f t="shared" si="207"/>
        <v>low</v>
      </c>
      <c r="N6653" s="10">
        <v>-415.30463745369343</v>
      </c>
      <c r="O6653" s="11">
        <v>6.7636921303346753E-3</v>
      </c>
      <c r="P6653" s="7" t="s">
        <v>1461</v>
      </c>
      <c r="Q6653" s="7" t="s">
        <v>1500</v>
      </c>
      <c r="R6653" s="12"/>
    </row>
    <row r="6654" spans="1:18" ht="15.75" x14ac:dyDescent="0.2">
      <c r="A6654" s="5">
        <v>5200382</v>
      </c>
      <c r="B6654" s="6" t="s">
        <v>2385</v>
      </c>
      <c r="C6654" s="7" t="s">
        <v>55</v>
      </c>
      <c r="D6654" s="7" t="s">
        <v>3109</v>
      </c>
      <c r="E6654" s="8" t="s">
        <v>2383</v>
      </c>
      <c r="F6654" s="7" t="s">
        <v>456</v>
      </c>
      <c r="G6654" s="7" t="s">
        <v>214</v>
      </c>
      <c r="H6654" s="5">
        <v>28</v>
      </c>
      <c r="I6654" s="5">
        <v>15</v>
      </c>
      <c r="J6654" s="5">
        <v>125</v>
      </c>
      <c r="K6654" s="5">
        <v>95</v>
      </c>
      <c r="L6654" s="9">
        <f t="shared" si="206"/>
        <v>24</v>
      </c>
      <c r="M6654" s="9" t="str">
        <f t="shared" si="207"/>
        <v>low</v>
      </c>
      <c r="N6654" s="10">
        <v>-29.659563379616884</v>
      </c>
      <c r="O6654" s="11">
        <v>7.9904629601514898E-3</v>
      </c>
      <c r="P6654" s="7" t="s">
        <v>1461</v>
      </c>
      <c r="Q6654" s="7" t="s">
        <v>1465</v>
      </c>
      <c r="R6654" s="12"/>
    </row>
    <row r="6655" spans="1:18" ht="15.75" x14ac:dyDescent="0.2">
      <c r="A6655" s="5">
        <v>5375401</v>
      </c>
      <c r="B6655" s="6" t="s">
        <v>2586</v>
      </c>
      <c r="C6655" s="7" t="s">
        <v>55</v>
      </c>
      <c r="D6655" s="7" t="s">
        <v>3149</v>
      </c>
      <c r="E6655" s="8" t="s">
        <v>2383</v>
      </c>
      <c r="F6655" s="7" t="s">
        <v>2025</v>
      </c>
      <c r="G6655" s="7" t="s">
        <v>214</v>
      </c>
      <c r="H6655" s="5">
        <v>28</v>
      </c>
      <c r="I6655" s="5">
        <v>15</v>
      </c>
      <c r="J6655" s="5">
        <v>120</v>
      </c>
      <c r="K6655" s="5">
        <v>98</v>
      </c>
      <c r="L6655" s="9">
        <f t="shared" si="206"/>
        <v>22</v>
      </c>
      <c r="M6655" s="9" t="str">
        <f t="shared" si="207"/>
        <v>low</v>
      </c>
      <c r="N6655" s="10">
        <v>27.132178634266893</v>
      </c>
      <c r="O6655" s="11">
        <v>1.9090972273261286E-3</v>
      </c>
      <c r="P6655" s="7" t="s">
        <v>1461</v>
      </c>
      <c r="Q6655" s="7" t="s">
        <v>1465</v>
      </c>
      <c r="R6655" s="12"/>
    </row>
    <row r="6656" spans="1:18" ht="15.75" x14ac:dyDescent="0.2">
      <c r="A6656" s="5">
        <v>5203068</v>
      </c>
      <c r="B6656" s="6" t="s">
        <v>2974</v>
      </c>
      <c r="C6656" s="7" t="s">
        <v>55</v>
      </c>
      <c r="D6656" s="7" t="s">
        <v>3666</v>
      </c>
      <c r="E6656" s="8" t="s">
        <v>2383</v>
      </c>
      <c r="F6656" s="7" t="s">
        <v>758</v>
      </c>
      <c r="G6656" s="7" t="s">
        <v>214</v>
      </c>
      <c r="H6656" s="5">
        <v>18</v>
      </c>
      <c r="I6656" s="5">
        <v>15</v>
      </c>
      <c r="J6656" s="5">
        <v>110</v>
      </c>
      <c r="K6656" s="5">
        <v>96</v>
      </c>
      <c r="L6656" s="9">
        <f t="shared" si="206"/>
        <v>22</v>
      </c>
      <c r="M6656" s="9" t="str">
        <f t="shared" si="207"/>
        <v>low</v>
      </c>
      <c r="N6656" s="10">
        <v>-44.393398911990516</v>
      </c>
      <c r="O6656" s="11">
        <v>3.1430902745341882E-3</v>
      </c>
      <c r="P6656" s="7" t="s">
        <v>1461</v>
      </c>
      <c r="Q6656" s="5" t="s">
        <v>1465</v>
      </c>
      <c r="R6656" s="12"/>
    </row>
    <row r="6657" spans="1:18" ht="15.75" x14ac:dyDescent="0.2">
      <c r="A6657" s="5">
        <v>5230771</v>
      </c>
      <c r="B6657" s="6" t="s">
        <v>2468</v>
      </c>
      <c r="C6657" s="7" t="s">
        <v>55</v>
      </c>
      <c r="D6657" s="7" t="s">
        <v>3912</v>
      </c>
      <c r="E6657" s="8" t="s">
        <v>2383</v>
      </c>
      <c r="F6657" s="7" t="s">
        <v>3913</v>
      </c>
      <c r="G6657" s="7" t="s">
        <v>214</v>
      </c>
      <c r="H6657" s="5">
        <v>17</v>
      </c>
      <c r="I6657" s="5">
        <v>15</v>
      </c>
      <c r="J6657" s="5">
        <v>100</v>
      </c>
      <c r="K6657" s="5">
        <v>96</v>
      </c>
      <c r="L6657" s="9">
        <f t="shared" si="206"/>
        <v>22</v>
      </c>
      <c r="M6657" s="9" t="str">
        <f t="shared" si="207"/>
        <v>low</v>
      </c>
      <c r="N6657" s="10">
        <v>-41.526954745328112</v>
      </c>
      <c r="O6657" s="13">
        <v>1.8529050925280899E-2</v>
      </c>
      <c r="P6657" s="7" t="s">
        <v>1461</v>
      </c>
      <c r="Q6657" s="7" t="s">
        <v>1465</v>
      </c>
      <c r="R6657" s="12"/>
    </row>
    <row r="6658" spans="1:18" ht="15.75" x14ac:dyDescent="0.2">
      <c r="A6658" s="5">
        <v>5271110</v>
      </c>
      <c r="B6658" s="6" t="s">
        <v>4805</v>
      </c>
      <c r="C6658" s="7" t="s">
        <v>55</v>
      </c>
      <c r="D6658" s="7" t="s">
        <v>5490</v>
      </c>
      <c r="E6658" s="8" t="s">
        <v>2383</v>
      </c>
      <c r="F6658" s="7" t="s">
        <v>5491</v>
      </c>
      <c r="G6658" s="7" t="s">
        <v>214</v>
      </c>
      <c r="H6658" s="5">
        <v>62</v>
      </c>
      <c r="I6658" s="5"/>
      <c r="J6658" s="5">
        <v>120</v>
      </c>
      <c r="K6658" s="5">
        <v>96</v>
      </c>
      <c r="L6658" s="9">
        <f t="shared" ref="L6658:L6721" si="208">IF(OR(I6658&gt;3,I6658&lt;15),I6658,0)+IF(H6658&lt;=60,3,IF(H6658&gt;60,0,0))+IF(J6658&gt;120,6,IF((J6658&gt;=60),4,IF(J6658&lt;60,0,0)))</f>
        <v>4</v>
      </c>
      <c r="M6658" s="9" t="str">
        <f t="shared" ref="M6658:M6721" si="209">IF(AND(L6658&gt;=3,L6658&lt;=10),"high",IF(AND(L6658&gt;=11,L6658&lt;=18),"MID",IF(AND(L6658&gt;=19,L6658&lt;=24),"low","no")))</f>
        <v>high</v>
      </c>
      <c r="N6658" s="10">
        <v>-72.13041612264351</v>
      </c>
      <c r="O6658" s="11">
        <v>4.1532060204190202E-3</v>
      </c>
      <c r="P6658" s="7" t="s">
        <v>1461</v>
      </c>
      <c r="Q6658" s="7" t="s">
        <v>1465</v>
      </c>
      <c r="R6658" s="12"/>
    </row>
    <row r="6659" spans="1:18" ht="15.75" x14ac:dyDescent="0.2">
      <c r="A6659" s="5">
        <v>5268632</v>
      </c>
      <c r="B6659" s="6" t="s">
        <v>3435</v>
      </c>
      <c r="C6659" s="7" t="s">
        <v>55</v>
      </c>
      <c r="D6659" s="7" t="s">
        <v>5556</v>
      </c>
      <c r="E6659" s="8" t="s">
        <v>2383</v>
      </c>
      <c r="F6659" s="7" t="s">
        <v>5557</v>
      </c>
      <c r="G6659" s="7" t="s">
        <v>214</v>
      </c>
      <c r="H6659" s="5">
        <v>42</v>
      </c>
      <c r="I6659" s="5">
        <v>15</v>
      </c>
      <c r="J6659" s="5">
        <v>110</v>
      </c>
      <c r="K6659" s="5">
        <v>96</v>
      </c>
      <c r="L6659" s="9">
        <f t="shared" si="208"/>
        <v>22</v>
      </c>
      <c r="M6659" s="9" t="str">
        <f t="shared" si="209"/>
        <v>low</v>
      </c>
      <c r="N6659" s="10">
        <v>-74.868333564772911</v>
      </c>
      <c r="O6659" s="11">
        <v>7.0623148130835034E-3</v>
      </c>
      <c r="P6659" s="7" t="s">
        <v>1461</v>
      </c>
      <c r="Q6659" s="5" t="s">
        <v>1465</v>
      </c>
      <c r="R6659" s="12"/>
    </row>
    <row r="6660" spans="1:18" ht="15.75" x14ac:dyDescent="0.2">
      <c r="A6660" s="5">
        <v>5314532</v>
      </c>
      <c r="B6660" s="6" t="s">
        <v>5365</v>
      </c>
      <c r="C6660" s="7" t="s">
        <v>113</v>
      </c>
      <c r="D6660" s="7" t="s">
        <v>5977</v>
      </c>
      <c r="E6660" s="8" t="s">
        <v>2383</v>
      </c>
      <c r="F6660" s="7" t="s">
        <v>5978</v>
      </c>
      <c r="G6660" s="7" t="s">
        <v>214</v>
      </c>
      <c r="H6660" s="5">
        <v>57</v>
      </c>
      <c r="I6660" s="5">
        <v>15</v>
      </c>
      <c r="J6660" s="5">
        <v>160</v>
      </c>
      <c r="K6660" s="5">
        <v>95</v>
      </c>
      <c r="L6660" s="9">
        <f t="shared" si="208"/>
        <v>24</v>
      </c>
      <c r="M6660" s="9" t="str">
        <f t="shared" si="209"/>
        <v>low</v>
      </c>
      <c r="N6660" s="10">
        <v>-71.382733946775261</v>
      </c>
      <c r="O6660" s="11">
        <v>1.3533449069655035E-2</v>
      </c>
      <c r="P6660" s="7" t="s">
        <v>1461</v>
      </c>
      <c r="Q6660" s="5" t="s">
        <v>1465</v>
      </c>
      <c r="R6660" s="12"/>
    </row>
    <row r="6661" spans="1:18" ht="15.75" x14ac:dyDescent="0.2">
      <c r="A6661" s="5">
        <v>5272574</v>
      </c>
      <c r="B6661" s="6" t="s">
        <v>4805</v>
      </c>
      <c r="C6661" s="7" t="s">
        <v>55</v>
      </c>
      <c r="D6661" s="7" t="s">
        <v>6170</v>
      </c>
      <c r="E6661" s="8" t="s">
        <v>2383</v>
      </c>
      <c r="F6661" s="7" t="s">
        <v>1878</v>
      </c>
      <c r="G6661" s="7" t="s">
        <v>214</v>
      </c>
      <c r="H6661" s="5">
        <v>68</v>
      </c>
      <c r="I6661" s="5">
        <v>15</v>
      </c>
      <c r="J6661" s="5">
        <v>110</v>
      </c>
      <c r="K6661" s="5">
        <v>95</v>
      </c>
      <c r="L6661" s="9">
        <f t="shared" si="208"/>
        <v>19</v>
      </c>
      <c r="M6661" s="9" t="str">
        <f t="shared" si="209"/>
        <v>low</v>
      </c>
      <c r="N6661" s="10">
        <v>-90.573975381965283</v>
      </c>
      <c r="O6661" s="11">
        <v>3.0966088015702553E-3</v>
      </c>
      <c r="P6661" s="7" t="s">
        <v>1461</v>
      </c>
      <c r="Q6661" s="7" t="s">
        <v>1465</v>
      </c>
      <c r="R6661" s="12"/>
    </row>
    <row r="6662" spans="1:18" ht="15.75" x14ac:dyDescent="0.2">
      <c r="A6662" s="5">
        <v>5315355</v>
      </c>
      <c r="B6662" s="6" t="s">
        <v>5365</v>
      </c>
      <c r="C6662" s="7" t="s">
        <v>55</v>
      </c>
      <c r="D6662" s="7" t="s">
        <v>6560</v>
      </c>
      <c r="E6662" s="8" t="s">
        <v>2383</v>
      </c>
      <c r="F6662" s="7" t="s">
        <v>1052</v>
      </c>
      <c r="G6662" s="7" t="s">
        <v>214</v>
      </c>
      <c r="H6662" s="5">
        <v>43</v>
      </c>
      <c r="I6662" s="5">
        <v>15</v>
      </c>
      <c r="J6662" s="5">
        <v>110</v>
      </c>
      <c r="K6662" s="5">
        <v>97</v>
      </c>
      <c r="L6662" s="9">
        <f t="shared" si="208"/>
        <v>22</v>
      </c>
      <c r="M6662" s="9" t="str">
        <f t="shared" si="209"/>
        <v>low</v>
      </c>
      <c r="N6662" s="10">
        <v>-87.51041407406592</v>
      </c>
      <c r="O6662" s="11">
        <v>3.0596064825658686E-3</v>
      </c>
      <c r="P6662" s="7" t="s">
        <v>1461</v>
      </c>
      <c r="Q6662" s="7" t="s">
        <v>1465</v>
      </c>
      <c r="R6662" s="12"/>
    </row>
    <row r="6663" spans="1:18" ht="15.75" x14ac:dyDescent="0.2">
      <c r="A6663" s="5">
        <v>5238645</v>
      </c>
      <c r="B6663" s="6" t="s">
        <v>7674</v>
      </c>
      <c r="C6663" s="7" t="s">
        <v>55</v>
      </c>
      <c r="D6663" s="7" t="s">
        <v>9070</v>
      </c>
      <c r="E6663" s="8" t="s">
        <v>2383</v>
      </c>
      <c r="F6663" s="7" t="s">
        <v>1747</v>
      </c>
      <c r="G6663" s="7" t="s">
        <v>214</v>
      </c>
      <c r="H6663" s="5">
        <v>21</v>
      </c>
      <c r="I6663" s="5"/>
      <c r="J6663" s="5">
        <v>120</v>
      </c>
      <c r="K6663" s="5">
        <v>96</v>
      </c>
      <c r="L6663" s="9">
        <f t="shared" si="208"/>
        <v>7</v>
      </c>
      <c r="M6663" s="9" t="str">
        <f t="shared" si="209"/>
        <v>high</v>
      </c>
      <c r="N6663" s="10">
        <v>-183.20596627310442</v>
      </c>
      <c r="O6663" s="13">
        <v>6.9675115737481974E-3</v>
      </c>
      <c r="P6663" s="7" t="s">
        <v>1461</v>
      </c>
      <c r="Q6663" s="7" t="s">
        <v>1465</v>
      </c>
      <c r="R6663" s="12"/>
    </row>
    <row r="6664" spans="1:18" ht="15.75" x14ac:dyDescent="0.2">
      <c r="A6664" s="5">
        <v>5242691</v>
      </c>
      <c r="B6664" s="6" t="s">
        <v>8501</v>
      </c>
      <c r="C6664" s="7" t="s">
        <v>55</v>
      </c>
      <c r="D6664" s="7" t="s">
        <v>9262</v>
      </c>
      <c r="E6664" s="8" t="s">
        <v>2383</v>
      </c>
      <c r="F6664" s="7" t="s">
        <v>942</v>
      </c>
      <c r="G6664" s="7" t="s">
        <v>214</v>
      </c>
      <c r="H6664" s="5">
        <v>53</v>
      </c>
      <c r="I6664" s="5">
        <v>15</v>
      </c>
      <c r="J6664" s="5">
        <v>130</v>
      </c>
      <c r="K6664" s="5">
        <v>94</v>
      </c>
      <c r="L6664" s="9">
        <f t="shared" si="208"/>
        <v>24</v>
      </c>
      <c r="M6664" s="9" t="str">
        <f t="shared" si="209"/>
        <v>low</v>
      </c>
      <c r="N6664" s="10">
        <v>-187.35733722223813</v>
      </c>
      <c r="O6664" s="11">
        <v>2.4263425948447548E-3</v>
      </c>
      <c r="P6664" s="7" t="s">
        <v>1461</v>
      </c>
      <c r="Q6664" s="7" t="s">
        <v>1465</v>
      </c>
      <c r="R6664" s="12"/>
    </row>
    <row r="6665" spans="1:18" ht="15.75" x14ac:dyDescent="0.2">
      <c r="A6665" s="5">
        <v>5220502</v>
      </c>
      <c r="B6665" s="6" t="s">
        <v>9802</v>
      </c>
      <c r="C6665" s="7" t="s">
        <v>55</v>
      </c>
      <c r="D6665" s="7" t="s">
        <v>11188</v>
      </c>
      <c r="E6665" s="8" t="s">
        <v>2383</v>
      </c>
      <c r="F6665" s="7" t="s">
        <v>11189</v>
      </c>
      <c r="G6665" s="7" t="s">
        <v>214</v>
      </c>
      <c r="H6665" s="5">
        <v>50</v>
      </c>
      <c r="I6665" s="5">
        <v>15</v>
      </c>
      <c r="J6665" s="5">
        <v>110</v>
      </c>
      <c r="K6665" s="5">
        <v>90</v>
      </c>
      <c r="L6665" s="9">
        <f t="shared" si="208"/>
        <v>22</v>
      </c>
      <c r="M6665" s="9" t="str">
        <f t="shared" si="209"/>
        <v>low</v>
      </c>
      <c r="N6665" s="10">
        <v>-249.57599895828753</v>
      </c>
      <c r="O6665" s="11">
        <v>1.7802511574700475E-2</v>
      </c>
      <c r="P6665" s="7" t="s">
        <v>1461</v>
      </c>
      <c r="Q6665" s="5" t="s">
        <v>1465</v>
      </c>
      <c r="R6665" s="12"/>
    </row>
    <row r="6666" spans="1:18" ht="15.75" x14ac:dyDescent="0.2">
      <c r="A6666" s="5">
        <v>5220502</v>
      </c>
      <c r="B6666" s="6" t="s">
        <v>9802</v>
      </c>
      <c r="C6666" s="7" t="s">
        <v>55</v>
      </c>
      <c r="D6666" s="7" t="s">
        <v>11188</v>
      </c>
      <c r="E6666" s="8" t="s">
        <v>2383</v>
      </c>
      <c r="F6666" s="7" t="s">
        <v>12512</v>
      </c>
      <c r="G6666" s="7" t="s">
        <v>214</v>
      </c>
      <c r="H6666" s="5">
        <v>47</v>
      </c>
      <c r="I6666" s="5">
        <v>15</v>
      </c>
      <c r="J6666" s="5">
        <v>100</v>
      </c>
      <c r="K6666" s="5">
        <v>94</v>
      </c>
      <c r="L6666" s="9">
        <f t="shared" si="208"/>
        <v>22</v>
      </c>
      <c r="M6666" s="9" t="str">
        <f t="shared" si="209"/>
        <v>low</v>
      </c>
      <c r="N6666" s="10">
        <v>-287.95099895828753</v>
      </c>
      <c r="O6666" s="11">
        <v>1.7802511574700475E-2</v>
      </c>
      <c r="P6666" s="7" t="s">
        <v>1461</v>
      </c>
      <c r="Q6666" s="5" t="s">
        <v>1465</v>
      </c>
      <c r="R6666" s="12"/>
    </row>
    <row r="6667" spans="1:18" ht="15.75" x14ac:dyDescent="0.2">
      <c r="A6667" s="5">
        <v>5222057</v>
      </c>
      <c r="B6667" s="6" t="s">
        <v>10906</v>
      </c>
      <c r="C6667" s="7" t="s">
        <v>55</v>
      </c>
      <c r="D6667" s="7" t="s">
        <v>12901</v>
      </c>
      <c r="E6667" s="8" t="s">
        <v>2383</v>
      </c>
      <c r="F6667" s="7" t="s">
        <v>12902</v>
      </c>
      <c r="G6667" s="7" t="s">
        <v>214</v>
      </c>
      <c r="H6667" s="5">
        <v>10</v>
      </c>
      <c r="I6667" s="5">
        <v>15</v>
      </c>
      <c r="J6667" s="5">
        <v>100</v>
      </c>
      <c r="K6667" s="5">
        <v>98</v>
      </c>
      <c r="L6667" s="9">
        <f t="shared" si="208"/>
        <v>22</v>
      </c>
      <c r="M6667" s="9" t="str">
        <f t="shared" si="209"/>
        <v>low</v>
      </c>
      <c r="N6667" s="10">
        <v>-299.31646245369484</v>
      </c>
      <c r="O6667" s="11">
        <v>2.2702268521243241E-2</v>
      </c>
      <c r="P6667" s="7" t="s">
        <v>1461</v>
      </c>
      <c r="Q6667" s="7" t="s">
        <v>1465</v>
      </c>
      <c r="R6667" s="12"/>
    </row>
    <row r="6668" spans="1:18" ht="15.75" x14ac:dyDescent="0.2">
      <c r="A6668" s="5">
        <v>5356445</v>
      </c>
      <c r="B6668" s="6" t="s">
        <v>12296</v>
      </c>
      <c r="C6668" s="7" t="s">
        <v>55</v>
      </c>
      <c r="D6668" s="7" t="s">
        <v>13073</v>
      </c>
      <c r="E6668" s="8" t="s">
        <v>2383</v>
      </c>
      <c r="F6668" s="7" t="s">
        <v>2001</v>
      </c>
      <c r="G6668" s="7" t="s">
        <v>214</v>
      </c>
      <c r="H6668" s="5">
        <v>20</v>
      </c>
      <c r="I6668" s="5">
        <v>15</v>
      </c>
      <c r="J6668" s="5">
        <v>110</v>
      </c>
      <c r="K6668" s="5">
        <v>96</v>
      </c>
      <c r="L6668" s="9">
        <f t="shared" si="208"/>
        <v>22</v>
      </c>
      <c r="M6668" s="9" t="str">
        <f t="shared" si="209"/>
        <v>low</v>
      </c>
      <c r="N6668" s="10">
        <v>-260.07244775458821</v>
      </c>
      <c r="O6668" s="11">
        <v>3.1277777816285379E-3</v>
      </c>
      <c r="P6668" s="7" t="s">
        <v>1461</v>
      </c>
      <c r="Q6668" s="5" t="s">
        <v>1465</v>
      </c>
      <c r="R6668" s="12"/>
    </row>
    <row r="6669" spans="1:18" ht="15.75" x14ac:dyDescent="0.2">
      <c r="A6669" s="5">
        <v>5356445</v>
      </c>
      <c r="B6669" s="6" t="s">
        <v>12296</v>
      </c>
      <c r="C6669" s="7" t="s">
        <v>55</v>
      </c>
      <c r="D6669" s="7" t="s">
        <v>13073</v>
      </c>
      <c r="E6669" s="8" t="s">
        <v>2383</v>
      </c>
      <c r="F6669" s="7" t="s">
        <v>1801</v>
      </c>
      <c r="G6669" s="7" t="s">
        <v>214</v>
      </c>
      <c r="H6669" s="5">
        <v>19</v>
      </c>
      <c r="I6669" s="5">
        <v>15</v>
      </c>
      <c r="J6669" s="5">
        <v>120</v>
      </c>
      <c r="K6669" s="5">
        <v>96</v>
      </c>
      <c r="L6669" s="9">
        <f t="shared" si="208"/>
        <v>22</v>
      </c>
      <c r="M6669" s="9" t="str">
        <f t="shared" si="209"/>
        <v>low</v>
      </c>
      <c r="N6669" s="10">
        <v>-272.03078108798218</v>
      </c>
      <c r="O6669" s="11">
        <v>3.1277777816285379E-3</v>
      </c>
      <c r="P6669" s="7" t="s">
        <v>1461</v>
      </c>
      <c r="Q6669" s="7" t="s">
        <v>1465</v>
      </c>
      <c r="R6669" s="12"/>
    </row>
    <row r="6670" spans="1:18" ht="15.75" x14ac:dyDescent="0.2">
      <c r="A6670" s="5">
        <v>5282424</v>
      </c>
      <c r="B6670" s="6" t="s">
        <v>8570</v>
      </c>
      <c r="C6670" s="7" t="s">
        <v>55</v>
      </c>
      <c r="D6670" s="7" t="s">
        <v>14025</v>
      </c>
      <c r="E6670" s="8" t="s">
        <v>2383</v>
      </c>
      <c r="F6670" s="7" t="s">
        <v>14026</v>
      </c>
      <c r="G6670" s="7" t="s">
        <v>214</v>
      </c>
      <c r="H6670" s="5">
        <v>17</v>
      </c>
      <c r="I6670" s="5">
        <v>15</v>
      </c>
      <c r="J6670" s="5">
        <v>110</v>
      </c>
      <c r="K6670" s="5">
        <v>94</v>
      </c>
      <c r="L6670" s="9">
        <f t="shared" si="208"/>
        <v>22</v>
      </c>
      <c r="M6670" s="9" t="str">
        <f t="shared" si="209"/>
        <v>low</v>
      </c>
      <c r="N6670" s="10">
        <v>-310.0394704397695</v>
      </c>
      <c r="O6670" s="11">
        <v>2.0017476846987847E-2</v>
      </c>
      <c r="P6670" s="7" t="s">
        <v>1461</v>
      </c>
      <c r="Q6670" s="7" t="s">
        <v>1465</v>
      </c>
      <c r="R6670" s="12"/>
    </row>
    <row r="6671" spans="1:18" ht="15.75" x14ac:dyDescent="0.2">
      <c r="A6671" s="5">
        <v>5258886</v>
      </c>
      <c r="B6671" s="6" t="s">
        <v>13450</v>
      </c>
      <c r="C6671" s="7" t="s">
        <v>55</v>
      </c>
      <c r="D6671" s="7" t="s">
        <v>15137</v>
      </c>
      <c r="E6671" s="8" t="s">
        <v>2383</v>
      </c>
      <c r="F6671" s="7" t="s">
        <v>15138</v>
      </c>
      <c r="G6671" s="7" t="s">
        <v>214</v>
      </c>
      <c r="H6671" s="5">
        <v>21</v>
      </c>
      <c r="I6671" s="5">
        <v>15</v>
      </c>
      <c r="J6671" s="5">
        <v>110</v>
      </c>
      <c r="K6671" s="5">
        <v>97</v>
      </c>
      <c r="L6671" s="9">
        <f t="shared" si="208"/>
        <v>22</v>
      </c>
      <c r="M6671" s="9" t="str">
        <f t="shared" si="209"/>
        <v>low</v>
      </c>
      <c r="N6671" s="10">
        <v>-349.03308629628737</v>
      </c>
      <c r="O6671" s="11">
        <v>2.613611111883074E-3</v>
      </c>
      <c r="P6671" s="7" t="s">
        <v>1461</v>
      </c>
      <c r="Q6671" s="7" t="s">
        <v>1465</v>
      </c>
      <c r="R6671" s="12"/>
    </row>
    <row r="6672" spans="1:18" ht="15.75" x14ac:dyDescent="0.2">
      <c r="A6672" s="5">
        <v>5282424</v>
      </c>
      <c r="B6672" s="6" t="s">
        <v>8570</v>
      </c>
      <c r="C6672" s="7" t="s">
        <v>55</v>
      </c>
      <c r="D6672" s="7" t="s">
        <v>14025</v>
      </c>
      <c r="E6672" s="8" t="s">
        <v>2383</v>
      </c>
      <c r="F6672" s="7" t="s">
        <v>15310</v>
      </c>
      <c r="G6672" s="7" t="s">
        <v>214</v>
      </c>
      <c r="H6672" s="5">
        <v>17</v>
      </c>
      <c r="I6672" s="5">
        <v>15</v>
      </c>
      <c r="J6672" s="5">
        <v>120</v>
      </c>
      <c r="K6672" s="5">
        <v>92</v>
      </c>
      <c r="L6672" s="9">
        <f t="shared" si="208"/>
        <v>22</v>
      </c>
      <c r="M6672" s="9" t="str">
        <f t="shared" si="209"/>
        <v>low</v>
      </c>
      <c r="N6672" s="10">
        <v>-346.1644704397695</v>
      </c>
      <c r="O6672" s="11">
        <v>2.0017476846987847E-2</v>
      </c>
      <c r="P6672" s="7" t="s">
        <v>1461</v>
      </c>
      <c r="Q6672" s="7" t="s">
        <v>1465</v>
      </c>
      <c r="R6672" s="12"/>
    </row>
    <row r="6673" spans="1:18" ht="15.75" x14ac:dyDescent="0.2">
      <c r="A6673" s="5">
        <v>5360825</v>
      </c>
      <c r="B6673" s="6" t="s">
        <v>13210</v>
      </c>
      <c r="C6673" s="7" t="s">
        <v>55</v>
      </c>
      <c r="D6673" s="7" t="s">
        <v>15730</v>
      </c>
      <c r="E6673" s="8" t="s">
        <v>2383</v>
      </c>
      <c r="F6673" s="7" t="s">
        <v>1571</v>
      </c>
      <c r="G6673" s="7" t="s">
        <v>214</v>
      </c>
      <c r="H6673" s="5">
        <v>57</v>
      </c>
      <c r="I6673" s="5">
        <v>15</v>
      </c>
      <c r="J6673" s="5">
        <v>140</v>
      </c>
      <c r="K6673" s="5">
        <v>95</v>
      </c>
      <c r="L6673" s="9">
        <f t="shared" si="208"/>
        <v>24</v>
      </c>
      <c r="M6673" s="9" t="str">
        <f t="shared" si="209"/>
        <v>low</v>
      </c>
      <c r="N6673" s="10">
        <v>-332.70528973378532</v>
      </c>
      <c r="O6673" s="11">
        <v>9.5972569397417828E-3</v>
      </c>
      <c r="P6673" s="7" t="s">
        <v>1461</v>
      </c>
      <c r="Q6673" s="7" t="s">
        <v>1465</v>
      </c>
      <c r="R6673" s="12"/>
    </row>
    <row r="6674" spans="1:18" ht="15.75" x14ac:dyDescent="0.2">
      <c r="A6674" s="5">
        <v>5260782</v>
      </c>
      <c r="B6674" s="6" t="s">
        <v>13450</v>
      </c>
      <c r="C6674" s="7" t="s">
        <v>55</v>
      </c>
      <c r="D6674" s="7" t="s">
        <v>15992</v>
      </c>
      <c r="E6674" s="8" t="s">
        <v>2383</v>
      </c>
      <c r="F6674" s="7" t="s">
        <v>15993</v>
      </c>
      <c r="G6674" s="7" t="s">
        <v>215</v>
      </c>
      <c r="H6674" s="5">
        <v>40</v>
      </c>
      <c r="I6674" s="5"/>
      <c r="J6674" s="5">
        <v>110</v>
      </c>
      <c r="K6674" s="5">
        <v>95</v>
      </c>
      <c r="L6674" s="9">
        <f t="shared" si="208"/>
        <v>7</v>
      </c>
      <c r="M6674" s="9" t="str">
        <f t="shared" si="209"/>
        <v>high</v>
      </c>
      <c r="N6674" s="10">
        <v>-372.14007442131697</v>
      </c>
      <c r="O6674" s="11">
        <v>7.4165162077406421E-3</v>
      </c>
      <c r="P6674" s="7" t="s">
        <v>1461</v>
      </c>
      <c r="Q6674" s="7" t="s">
        <v>1465</v>
      </c>
      <c r="R6674" s="12"/>
    </row>
    <row r="6675" spans="1:18" ht="15.75" x14ac:dyDescent="0.2">
      <c r="A6675" s="5">
        <v>5258901</v>
      </c>
      <c r="B6675" s="6" t="s">
        <v>13450</v>
      </c>
      <c r="C6675" s="7" t="s">
        <v>55</v>
      </c>
      <c r="D6675" s="7" t="s">
        <v>16400</v>
      </c>
      <c r="E6675" s="8" t="s">
        <v>2383</v>
      </c>
      <c r="F6675" s="7" t="s">
        <v>16401</v>
      </c>
      <c r="G6675" s="7" t="s">
        <v>215</v>
      </c>
      <c r="H6675" s="5">
        <v>29</v>
      </c>
      <c r="I6675" s="5">
        <v>15</v>
      </c>
      <c r="J6675" s="5">
        <v>110</v>
      </c>
      <c r="K6675" s="5">
        <v>98</v>
      </c>
      <c r="L6675" s="9">
        <f t="shared" si="208"/>
        <v>22</v>
      </c>
      <c r="M6675" s="9" t="str">
        <f t="shared" si="209"/>
        <v>low</v>
      </c>
      <c r="N6675" s="10">
        <v>-384.09913487263839</v>
      </c>
      <c r="O6675" s="11">
        <v>2.6387384205008857E-3</v>
      </c>
      <c r="P6675" s="7" t="s">
        <v>1461</v>
      </c>
      <c r="Q6675" s="7" t="s">
        <v>1465</v>
      </c>
      <c r="R6675" s="12"/>
    </row>
    <row r="6676" spans="1:18" ht="15.75" x14ac:dyDescent="0.2">
      <c r="A6676" s="5">
        <v>5265111</v>
      </c>
      <c r="B6676" s="6" t="s">
        <v>2402</v>
      </c>
      <c r="C6676" s="7" t="s">
        <v>55</v>
      </c>
      <c r="D6676" s="7" t="s">
        <v>17710</v>
      </c>
      <c r="E6676" s="8" t="s">
        <v>2383</v>
      </c>
      <c r="F6676" s="7" t="s">
        <v>1365</v>
      </c>
      <c r="G6676" s="7" t="s">
        <v>214</v>
      </c>
      <c r="H6676" s="5">
        <v>27</v>
      </c>
      <c r="I6676" s="5">
        <v>15</v>
      </c>
      <c r="J6676" s="5">
        <v>110</v>
      </c>
      <c r="K6676" s="5">
        <v>94</v>
      </c>
      <c r="L6676" s="9">
        <f t="shared" si="208"/>
        <v>22</v>
      </c>
      <c r="M6676" s="9" t="str">
        <f t="shared" si="209"/>
        <v>low</v>
      </c>
      <c r="N6676" s="10">
        <v>-418.82512993054843</v>
      </c>
      <c r="O6676" s="11">
        <v>1.5589930560963694E-2</v>
      </c>
      <c r="P6676" s="7" t="s">
        <v>1461</v>
      </c>
      <c r="Q6676" s="7" t="s">
        <v>1465</v>
      </c>
      <c r="R6676" s="12"/>
    </row>
    <row r="6677" spans="1:18" ht="15.75" x14ac:dyDescent="0.2">
      <c r="A6677" s="5">
        <v>5338109</v>
      </c>
      <c r="B6677" s="6" t="s">
        <v>13968</v>
      </c>
      <c r="C6677" s="7" t="s">
        <v>55</v>
      </c>
      <c r="D6677" s="7" t="s">
        <v>17862</v>
      </c>
      <c r="E6677" s="8" t="s">
        <v>2383</v>
      </c>
      <c r="F6677" s="7" t="s">
        <v>17863</v>
      </c>
      <c r="G6677" s="7" t="s">
        <v>214</v>
      </c>
      <c r="H6677" s="5">
        <v>27</v>
      </c>
      <c r="I6677" s="5"/>
      <c r="J6677" s="5">
        <v>120</v>
      </c>
      <c r="K6677" s="5">
        <v>95</v>
      </c>
      <c r="L6677" s="9">
        <f t="shared" si="208"/>
        <v>7</v>
      </c>
      <c r="M6677" s="9" t="str">
        <f t="shared" si="209"/>
        <v>high</v>
      </c>
      <c r="N6677" s="10">
        <v>-45817.403992627304</v>
      </c>
      <c r="O6677" s="11">
        <v>0</v>
      </c>
      <c r="P6677" s="7" t="s">
        <v>1461</v>
      </c>
      <c r="Q6677" s="7" t="s">
        <v>1465</v>
      </c>
      <c r="R6677" s="12"/>
    </row>
    <row r="6678" spans="1:18" ht="15.75" x14ac:dyDescent="0.2">
      <c r="A6678" s="5">
        <v>5368393</v>
      </c>
      <c r="B6678" s="6" t="s">
        <v>14951</v>
      </c>
      <c r="C6678" s="7" t="s">
        <v>55</v>
      </c>
      <c r="D6678" s="7" t="s">
        <v>18038</v>
      </c>
      <c r="E6678" s="8" t="s">
        <v>2383</v>
      </c>
      <c r="F6678" s="7" t="s">
        <v>18039</v>
      </c>
      <c r="G6678" s="7" t="s">
        <v>214</v>
      </c>
      <c r="H6678" s="5">
        <v>42</v>
      </c>
      <c r="I6678" s="5">
        <v>15</v>
      </c>
      <c r="J6678" s="5">
        <v>115</v>
      </c>
      <c r="K6678" s="5">
        <v>99</v>
      </c>
      <c r="L6678" s="9">
        <f t="shared" si="208"/>
        <v>22</v>
      </c>
      <c r="M6678" s="9" t="str">
        <f t="shared" si="209"/>
        <v>low</v>
      </c>
      <c r="N6678" s="10">
        <v>-394.97700493051525</v>
      </c>
      <c r="O6678" s="11">
        <v>5.1285879671922885E-3</v>
      </c>
      <c r="P6678" s="7" t="s">
        <v>1461</v>
      </c>
      <c r="Q6678" s="5" t="s">
        <v>1465</v>
      </c>
      <c r="R6678" s="12"/>
    </row>
    <row r="6679" spans="1:18" ht="15.75" x14ac:dyDescent="0.2">
      <c r="A6679" s="5">
        <v>5215772</v>
      </c>
      <c r="B6679" s="6" t="s">
        <v>2799</v>
      </c>
      <c r="C6679" s="7" t="s">
        <v>106</v>
      </c>
      <c r="D6679" s="7" t="s">
        <v>8784</v>
      </c>
      <c r="E6679" s="8" t="s">
        <v>2383</v>
      </c>
      <c r="F6679" s="7" t="s">
        <v>8785</v>
      </c>
      <c r="G6679" s="7" t="s">
        <v>215</v>
      </c>
      <c r="H6679" s="5">
        <v>63</v>
      </c>
      <c r="I6679" s="5">
        <v>15</v>
      </c>
      <c r="J6679" s="5">
        <v>125</v>
      </c>
      <c r="K6679" s="5">
        <v>97</v>
      </c>
      <c r="L6679" s="9">
        <f t="shared" si="208"/>
        <v>21</v>
      </c>
      <c r="M6679" s="9" t="str">
        <f t="shared" si="209"/>
        <v>low</v>
      </c>
      <c r="N6679" s="10">
        <v>-182.91063849532657</v>
      </c>
      <c r="O6679" s="11">
        <v>4.0800925926305354E-3</v>
      </c>
      <c r="P6679" s="7" t="s">
        <v>1461</v>
      </c>
      <c r="Q6679" s="5" t="s">
        <v>1513</v>
      </c>
      <c r="R6679" s="12"/>
    </row>
    <row r="6680" spans="1:18" ht="15.75" x14ac:dyDescent="0.2">
      <c r="A6680" s="5">
        <v>5228837</v>
      </c>
      <c r="B6680" s="6" t="s">
        <v>2387</v>
      </c>
      <c r="C6680" s="7" t="s">
        <v>122</v>
      </c>
      <c r="D6680" s="7" t="s">
        <v>2391</v>
      </c>
      <c r="E6680" s="8" t="s">
        <v>2383</v>
      </c>
      <c r="F6680" s="7" t="s">
        <v>1792</v>
      </c>
      <c r="G6680" s="7" t="s">
        <v>215</v>
      </c>
      <c r="H6680" s="5">
        <v>55</v>
      </c>
      <c r="I6680" s="5">
        <v>15</v>
      </c>
      <c r="J6680" s="5">
        <v>150</v>
      </c>
      <c r="K6680" s="5">
        <v>99</v>
      </c>
      <c r="L6680" s="9">
        <f t="shared" si="208"/>
        <v>24</v>
      </c>
      <c r="M6680" s="9" t="str">
        <f t="shared" si="209"/>
        <v>low</v>
      </c>
      <c r="N6680" s="10">
        <v>5.8638889458961785E-4</v>
      </c>
      <c r="O6680" s="13">
        <v>7.9742593006812967E-3</v>
      </c>
      <c r="P6680" s="7" t="s">
        <v>1461</v>
      </c>
      <c r="Q6680" s="7" t="s">
        <v>1462</v>
      </c>
      <c r="R6680" s="12"/>
    </row>
    <row r="6681" spans="1:18" ht="15.75" x14ac:dyDescent="0.2">
      <c r="A6681" s="5">
        <v>5308347</v>
      </c>
      <c r="B6681" s="6" t="s">
        <v>2413</v>
      </c>
      <c r="C6681" s="7" t="s">
        <v>160</v>
      </c>
      <c r="D6681" s="7" t="s">
        <v>2414</v>
      </c>
      <c r="E6681" s="8" t="s">
        <v>2383</v>
      </c>
      <c r="F6681" s="7" t="s">
        <v>2415</v>
      </c>
      <c r="G6681" s="7" t="s">
        <v>214</v>
      </c>
      <c r="H6681" s="5">
        <v>17</v>
      </c>
      <c r="I6681" s="5">
        <v>15</v>
      </c>
      <c r="J6681" s="5">
        <v>125</v>
      </c>
      <c r="K6681" s="5">
        <v>96</v>
      </c>
      <c r="L6681" s="9">
        <f t="shared" si="208"/>
        <v>24</v>
      </c>
      <c r="M6681" s="9" t="str">
        <f t="shared" si="209"/>
        <v>low</v>
      </c>
      <c r="N6681" s="10">
        <v>5.8638890186557546E-4</v>
      </c>
      <c r="O6681" s="13">
        <v>7.9742591988178901E-3</v>
      </c>
      <c r="P6681" s="7" t="s">
        <v>1461</v>
      </c>
      <c r="Q6681" s="7" t="s">
        <v>1462</v>
      </c>
      <c r="R6681" s="12"/>
    </row>
    <row r="6682" spans="1:18" ht="15.75" x14ac:dyDescent="0.2">
      <c r="A6682" s="5">
        <v>5199947</v>
      </c>
      <c r="B6682" s="6" t="s">
        <v>2385</v>
      </c>
      <c r="C6682" s="7" t="s">
        <v>52</v>
      </c>
      <c r="D6682" s="7" t="s">
        <v>2445</v>
      </c>
      <c r="E6682" s="8" t="s">
        <v>2383</v>
      </c>
      <c r="F6682" s="7" t="s">
        <v>420</v>
      </c>
      <c r="G6682" s="7" t="s">
        <v>214</v>
      </c>
      <c r="H6682" s="5">
        <v>17</v>
      </c>
      <c r="I6682" s="5">
        <v>15</v>
      </c>
      <c r="J6682" s="5">
        <v>126</v>
      </c>
      <c r="K6682" s="5">
        <v>96</v>
      </c>
      <c r="L6682" s="9">
        <f t="shared" si="208"/>
        <v>24</v>
      </c>
      <c r="M6682" s="9" t="str">
        <f t="shared" si="209"/>
        <v>low</v>
      </c>
      <c r="N6682" s="10">
        <v>5.8638889458961785E-4</v>
      </c>
      <c r="O6682" s="13">
        <v>7.9742593006812967E-3</v>
      </c>
      <c r="P6682" s="7" t="s">
        <v>1461</v>
      </c>
      <c r="Q6682" s="7" t="s">
        <v>1462</v>
      </c>
      <c r="R6682" s="12"/>
    </row>
    <row r="6683" spans="1:18" ht="15.75" x14ac:dyDescent="0.2">
      <c r="A6683" s="5">
        <v>5339595</v>
      </c>
      <c r="B6683" s="6" t="s">
        <v>2450</v>
      </c>
      <c r="C6683" s="7" t="s">
        <v>164</v>
      </c>
      <c r="D6683" s="7" t="s">
        <v>2459</v>
      </c>
      <c r="E6683" s="8" t="s">
        <v>2383</v>
      </c>
      <c r="F6683" s="7" t="s">
        <v>2460</v>
      </c>
      <c r="G6683" s="7" t="s">
        <v>214</v>
      </c>
      <c r="H6683" s="5">
        <v>30</v>
      </c>
      <c r="I6683" s="5">
        <v>15</v>
      </c>
      <c r="J6683" s="5">
        <v>115</v>
      </c>
      <c r="K6683" s="5">
        <v>99</v>
      </c>
      <c r="L6683" s="9">
        <f t="shared" si="208"/>
        <v>22</v>
      </c>
      <c r="M6683" s="9" t="str">
        <f t="shared" si="209"/>
        <v>low</v>
      </c>
      <c r="N6683" s="10">
        <v>5.8638889458961785E-4</v>
      </c>
      <c r="O6683" s="13">
        <v>7.9742593006812967E-3</v>
      </c>
      <c r="P6683" s="7" t="s">
        <v>1461</v>
      </c>
      <c r="Q6683" s="7" t="s">
        <v>1462</v>
      </c>
      <c r="R6683" s="12"/>
    </row>
    <row r="6684" spans="1:18" ht="15.75" x14ac:dyDescent="0.2">
      <c r="A6684" s="5">
        <v>5266351</v>
      </c>
      <c r="B6684" s="6" t="s">
        <v>2402</v>
      </c>
      <c r="C6684" s="7" t="s">
        <v>80</v>
      </c>
      <c r="D6684" s="7" t="s">
        <v>2463</v>
      </c>
      <c r="E6684" s="8" t="s">
        <v>2383</v>
      </c>
      <c r="F6684" s="7" t="s">
        <v>2464</v>
      </c>
      <c r="G6684" s="7" t="s">
        <v>214</v>
      </c>
      <c r="H6684" s="5">
        <v>12</v>
      </c>
      <c r="I6684" s="5">
        <v>11</v>
      </c>
      <c r="J6684" s="5">
        <v>100</v>
      </c>
      <c r="K6684" s="5">
        <v>98</v>
      </c>
      <c r="L6684" s="9">
        <f t="shared" si="208"/>
        <v>18</v>
      </c>
      <c r="M6684" s="9" t="str">
        <f t="shared" si="209"/>
        <v>MID</v>
      </c>
      <c r="N6684" s="10">
        <v>5.8638890186557546E-4</v>
      </c>
      <c r="O6684" s="13">
        <v>7.9742591988178901E-3</v>
      </c>
      <c r="P6684" s="7" t="s">
        <v>1461</v>
      </c>
      <c r="Q6684" s="7" t="s">
        <v>1462</v>
      </c>
      <c r="R6684" s="12"/>
    </row>
    <row r="6685" spans="1:18" ht="15.75" x14ac:dyDescent="0.2">
      <c r="A6685" s="5">
        <v>5339993</v>
      </c>
      <c r="B6685" s="6" t="s">
        <v>2450</v>
      </c>
      <c r="C6685" s="7" t="s">
        <v>106</v>
      </c>
      <c r="D6685" s="7" t="s">
        <v>2477</v>
      </c>
      <c r="E6685" s="8" t="s">
        <v>2383</v>
      </c>
      <c r="F6685" s="7" t="s">
        <v>2478</v>
      </c>
      <c r="G6685" s="7" t="s">
        <v>215</v>
      </c>
      <c r="H6685" s="5">
        <v>6</v>
      </c>
      <c r="I6685" s="5">
        <v>15</v>
      </c>
      <c r="J6685" s="5"/>
      <c r="K6685" s="5">
        <v>94</v>
      </c>
      <c r="L6685" s="9">
        <f t="shared" si="208"/>
        <v>18</v>
      </c>
      <c r="M6685" s="9" t="str">
        <f t="shared" si="209"/>
        <v>MID</v>
      </c>
      <c r="N6685" s="10">
        <v>5.8638889458961785E-4</v>
      </c>
      <c r="O6685" s="13">
        <v>7.9742593006812967E-3</v>
      </c>
      <c r="P6685" s="7" t="s">
        <v>1461</v>
      </c>
      <c r="Q6685" s="5" t="s">
        <v>1462</v>
      </c>
      <c r="R6685" s="12"/>
    </row>
    <row r="6686" spans="1:18" ht="15.75" x14ac:dyDescent="0.2">
      <c r="A6686" s="5">
        <v>5306452</v>
      </c>
      <c r="B6686" s="6" t="s">
        <v>2394</v>
      </c>
      <c r="C6686" s="7" t="s">
        <v>133</v>
      </c>
      <c r="D6686" s="7" t="s">
        <v>2499</v>
      </c>
      <c r="E6686" s="8" t="s">
        <v>2383</v>
      </c>
      <c r="F6686" s="7" t="s">
        <v>2500</v>
      </c>
      <c r="G6686" s="7" t="s">
        <v>215</v>
      </c>
      <c r="H6686" s="5">
        <v>70</v>
      </c>
      <c r="I6686" s="5">
        <v>15</v>
      </c>
      <c r="J6686" s="5">
        <v>110</v>
      </c>
      <c r="K6686" s="5">
        <v>96</v>
      </c>
      <c r="L6686" s="9">
        <f t="shared" si="208"/>
        <v>19</v>
      </c>
      <c r="M6686" s="9" t="str">
        <f t="shared" si="209"/>
        <v>low</v>
      </c>
      <c r="N6686" s="10">
        <v>5.8638889458961785E-4</v>
      </c>
      <c r="O6686" s="13">
        <v>7.9742593006812967E-3</v>
      </c>
      <c r="P6686" s="7" t="s">
        <v>14</v>
      </c>
      <c r="Q6686" s="7" t="s">
        <v>1462</v>
      </c>
      <c r="R6686" s="12"/>
    </row>
    <row r="6687" spans="1:18" ht="15.75" x14ac:dyDescent="0.2">
      <c r="A6687" s="5">
        <v>5266411</v>
      </c>
      <c r="B6687" s="6" t="s">
        <v>2402</v>
      </c>
      <c r="C6687" s="7" t="s">
        <v>60</v>
      </c>
      <c r="D6687" s="7" t="s">
        <v>2501</v>
      </c>
      <c r="E6687" s="8" t="s">
        <v>2383</v>
      </c>
      <c r="F6687" s="7" t="s">
        <v>2502</v>
      </c>
      <c r="G6687" s="7" t="s">
        <v>214</v>
      </c>
      <c r="H6687" s="5">
        <v>50</v>
      </c>
      <c r="I6687" s="5">
        <v>15</v>
      </c>
      <c r="J6687" s="5">
        <v>11</v>
      </c>
      <c r="K6687" s="5">
        <v>93</v>
      </c>
      <c r="L6687" s="9">
        <f t="shared" si="208"/>
        <v>18</v>
      </c>
      <c r="M6687" s="9" t="str">
        <f t="shared" si="209"/>
        <v>MID</v>
      </c>
      <c r="N6687" s="10">
        <v>5.8638889458961785E-4</v>
      </c>
      <c r="O6687" s="13">
        <v>7.9742593006812967E-3</v>
      </c>
      <c r="P6687" s="7" t="s">
        <v>1461</v>
      </c>
      <c r="Q6687" s="7" t="s">
        <v>1462</v>
      </c>
      <c r="R6687" s="12"/>
    </row>
    <row r="6688" spans="1:18" ht="15.75" x14ac:dyDescent="0.2">
      <c r="A6688" s="5">
        <v>5228614</v>
      </c>
      <c r="B6688" s="6" t="s">
        <v>2387</v>
      </c>
      <c r="C6688" s="7" t="s">
        <v>133</v>
      </c>
      <c r="D6688" s="7" t="s">
        <v>2519</v>
      </c>
      <c r="E6688" s="8" t="s">
        <v>2383</v>
      </c>
      <c r="F6688" s="7" t="s">
        <v>369</v>
      </c>
      <c r="G6688" s="7" t="s">
        <v>214</v>
      </c>
      <c r="H6688" s="5">
        <v>12</v>
      </c>
      <c r="I6688" s="5">
        <v>15</v>
      </c>
      <c r="J6688" s="5">
        <v>100</v>
      </c>
      <c r="K6688" s="5">
        <v>99</v>
      </c>
      <c r="L6688" s="9">
        <f t="shared" si="208"/>
        <v>22</v>
      </c>
      <c r="M6688" s="9" t="str">
        <f t="shared" si="209"/>
        <v>low</v>
      </c>
      <c r="N6688" s="10">
        <v>5.8638890186557546E-4</v>
      </c>
      <c r="O6688" s="13">
        <v>7.9742591988178901E-3</v>
      </c>
      <c r="P6688" s="7" t="s">
        <v>1461</v>
      </c>
      <c r="Q6688" s="7" t="s">
        <v>1462</v>
      </c>
      <c r="R6688" s="12"/>
    </row>
    <row r="6689" spans="1:18" ht="15.75" x14ac:dyDescent="0.2">
      <c r="A6689" s="5">
        <v>5266258</v>
      </c>
      <c r="B6689" s="6" t="s">
        <v>2402</v>
      </c>
      <c r="C6689" s="7" t="s">
        <v>52</v>
      </c>
      <c r="D6689" s="7" t="s">
        <v>2548</v>
      </c>
      <c r="E6689" s="8" t="s">
        <v>2383</v>
      </c>
      <c r="F6689" s="7" t="s">
        <v>2549</v>
      </c>
      <c r="G6689" s="7" t="s">
        <v>214</v>
      </c>
      <c r="H6689" s="5">
        <v>30</v>
      </c>
      <c r="I6689" s="5">
        <v>15</v>
      </c>
      <c r="J6689" s="5">
        <v>121</v>
      </c>
      <c r="K6689" s="5">
        <v>98</v>
      </c>
      <c r="L6689" s="9">
        <f t="shared" si="208"/>
        <v>24</v>
      </c>
      <c r="M6689" s="9" t="str">
        <f t="shared" si="209"/>
        <v>low</v>
      </c>
      <c r="N6689" s="10">
        <v>5.8638889458961785E-4</v>
      </c>
      <c r="O6689" s="13">
        <v>7.9742593006812967E-3</v>
      </c>
      <c r="P6689" s="7" t="s">
        <v>1461</v>
      </c>
      <c r="Q6689" s="7" t="s">
        <v>1462</v>
      </c>
      <c r="R6689" s="12"/>
    </row>
    <row r="6690" spans="1:18" ht="15.75" x14ac:dyDescent="0.2">
      <c r="A6690" s="5">
        <v>5305803</v>
      </c>
      <c r="B6690" s="6" t="s">
        <v>2394</v>
      </c>
      <c r="C6690" s="7" t="s">
        <v>76</v>
      </c>
      <c r="D6690" s="7" t="s">
        <v>2561</v>
      </c>
      <c r="E6690" s="8" t="s">
        <v>2383</v>
      </c>
      <c r="F6690" s="7" t="s">
        <v>2562</v>
      </c>
      <c r="G6690" s="7" t="s">
        <v>215</v>
      </c>
      <c r="H6690" s="5">
        <v>33</v>
      </c>
      <c r="I6690" s="5">
        <v>15</v>
      </c>
      <c r="J6690" s="5">
        <v>110</v>
      </c>
      <c r="K6690" s="5">
        <v>97</v>
      </c>
      <c r="L6690" s="9">
        <f t="shared" si="208"/>
        <v>22</v>
      </c>
      <c r="M6690" s="9" t="str">
        <f t="shared" si="209"/>
        <v>low</v>
      </c>
      <c r="N6690" s="10">
        <v>5.8638889458961785E-4</v>
      </c>
      <c r="O6690" s="13">
        <v>21.754443750003702</v>
      </c>
      <c r="P6690" s="7" t="s">
        <v>1461</v>
      </c>
      <c r="Q6690" s="7" t="s">
        <v>1462</v>
      </c>
      <c r="R6690" s="12"/>
    </row>
    <row r="6691" spans="1:18" ht="15.75" x14ac:dyDescent="0.2">
      <c r="A6691" s="5">
        <v>5305803</v>
      </c>
      <c r="B6691" s="6" t="s">
        <v>2394</v>
      </c>
      <c r="C6691" s="7" t="s">
        <v>76</v>
      </c>
      <c r="D6691" s="7" t="s">
        <v>2561</v>
      </c>
      <c r="E6691" s="8" t="s">
        <v>2383</v>
      </c>
      <c r="F6691" s="7" t="s">
        <v>2563</v>
      </c>
      <c r="G6691" s="7" t="s">
        <v>214</v>
      </c>
      <c r="H6691" s="5">
        <v>32</v>
      </c>
      <c r="I6691" s="5">
        <v>15</v>
      </c>
      <c r="J6691" s="5">
        <v>120</v>
      </c>
      <c r="K6691" s="5">
        <v>95</v>
      </c>
      <c r="L6691" s="9">
        <f t="shared" si="208"/>
        <v>22</v>
      </c>
      <c r="M6691" s="9" t="str">
        <f t="shared" si="209"/>
        <v>low</v>
      </c>
      <c r="N6691" s="10">
        <v>5.8638890186557546E-4</v>
      </c>
      <c r="O6691" s="13">
        <v>21.712777083303081</v>
      </c>
      <c r="P6691" s="7" t="s">
        <v>1461</v>
      </c>
      <c r="Q6691" s="7" t="s">
        <v>1462</v>
      </c>
      <c r="R6691" s="12"/>
    </row>
    <row r="6692" spans="1:18" ht="15.75" x14ac:dyDescent="0.2">
      <c r="A6692" s="5">
        <v>5305803</v>
      </c>
      <c r="B6692" s="6" t="s">
        <v>2394</v>
      </c>
      <c r="C6692" s="7" t="s">
        <v>76</v>
      </c>
      <c r="D6692" s="7" t="s">
        <v>2561</v>
      </c>
      <c r="E6692" s="8" t="s">
        <v>2383</v>
      </c>
      <c r="F6692" s="7" t="s">
        <v>2564</v>
      </c>
      <c r="G6692" s="7" t="s">
        <v>214</v>
      </c>
      <c r="H6692" s="5">
        <v>11</v>
      </c>
      <c r="I6692" s="5">
        <v>15</v>
      </c>
      <c r="J6692" s="5">
        <v>100</v>
      </c>
      <c r="K6692" s="5">
        <v>98</v>
      </c>
      <c r="L6692" s="9">
        <f t="shared" si="208"/>
        <v>22</v>
      </c>
      <c r="M6692" s="9" t="str">
        <f t="shared" si="209"/>
        <v>low</v>
      </c>
      <c r="N6692" s="10">
        <v>5.8638889458961785E-4</v>
      </c>
      <c r="O6692" s="13">
        <v>21.671110416704323</v>
      </c>
      <c r="P6692" s="7" t="s">
        <v>1461</v>
      </c>
      <c r="Q6692" s="7" t="s">
        <v>1462</v>
      </c>
      <c r="R6692" s="12"/>
    </row>
    <row r="6693" spans="1:18" ht="15.75" x14ac:dyDescent="0.2">
      <c r="A6693" s="5">
        <v>5266011</v>
      </c>
      <c r="B6693" s="6" t="s">
        <v>2402</v>
      </c>
      <c r="C6693" s="7" t="s">
        <v>52</v>
      </c>
      <c r="D6693" s="7" t="s">
        <v>2567</v>
      </c>
      <c r="E6693" s="8" t="s">
        <v>2383</v>
      </c>
      <c r="F6693" s="7" t="s">
        <v>2568</v>
      </c>
      <c r="G6693" s="7" t="s">
        <v>215</v>
      </c>
      <c r="H6693" s="5">
        <v>44</v>
      </c>
      <c r="I6693" s="5">
        <v>15</v>
      </c>
      <c r="J6693" s="5">
        <v>121</v>
      </c>
      <c r="K6693" s="5">
        <v>98</v>
      </c>
      <c r="L6693" s="9">
        <f t="shared" si="208"/>
        <v>24</v>
      </c>
      <c r="M6693" s="9" t="str">
        <f t="shared" si="209"/>
        <v>low</v>
      </c>
      <c r="N6693" s="10">
        <v>5.8638890186557546E-4</v>
      </c>
      <c r="O6693" s="13">
        <v>8.6224263425610843</v>
      </c>
      <c r="P6693" s="7" t="s">
        <v>1461</v>
      </c>
      <c r="Q6693" s="7" t="s">
        <v>1462</v>
      </c>
      <c r="R6693" s="12"/>
    </row>
    <row r="6694" spans="1:18" ht="15.75" x14ac:dyDescent="0.2">
      <c r="A6694" s="5">
        <v>5266011</v>
      </c>
      <c r="B6694" s="6" t="s">
        <v>2402</v>
      </c>
      <c r="C6694" s="7" t="s">
        <v>52</v>
      </c>
      <c r="D6694" s="7" t="s">
        <v>2567</v>
      </c>
      <c r="E6694" s="8" t="s">
        <v>2383</v>
      </c>
      <c r="F6694" s="7" t="s">
        <v>2569</v>
      </c>
      <c r="G6694" s="7" t="s">
        <v>214</v>
      </c>
      <c r="H6694" s="5">
        <v>6</v>
      </c>
      <c r="I6694" s="5">
        <v>15</v>
      </c>
      <c r="J6694" s="5">
        <v>112</v>
      </c>
      <c r="K6694" s="5">
        <v>98</v>
      </c>
      <c r="L6694" s="9">
        <f t="shared" si="208"/>
        <v>22</v>
      </c>
      <c r="M6694" s="9" t="str">
        <f t="shared" si="209"/>
        <v>low</v>
      </c>
      <c r="N6694" s="10">
        <v>5.8638889458961785E-4</v>
      </c>
      <c r="O6694" s="13">
        <v>8.5807596759623266</v>
      </c>
      <c r="P6694" s="7" t="s">
        <v>1461</v>
      </c>
      <c r="Q6694" s="7" t="s">
        <v>1462</v>
      </c>
      <c r="R6694" s="12"/>
    </row>
    <row r="6695" spans="1:18" ht="15.75" x14ac:dyDescent="0.2">
      <c r="A6695" s="5">
        <v>5340205</v>
      </c>
      <c r="B6695" s="6" t="s">
        <v>2450</v>
      </c>
      <c r="C6695" s="7" t="s">
        <v>73</v>
      </c>
      <c r="D6695" s="7" t="s">
        <v>2599</v>
      </c>
      <c r="E6695" s="8" t="s">
        <v>2383</v>
      </c>
      <c r="F6695" s="7" t="s">
        <v>2600</v>
      </c>
      <c r="G6695" s="7" t="s">
        <v>214</v>
      </c>
      <c r="H6695" s="5">
        <v>36</v>
      </c>
      <c r="I6695" s="5">
        <v>15</v>
      </c>
      <c r="J6695" s="5">
        <v>110</v>
      </c>
      <c r="K6695" s="5">
        <v>98</v>
      </c>
      <c r="L6695" s="9">
        <f t="shared" si="208"/>
        <v>22</v>
      </c>
      <c r="M6695" s="9" t="str">
        <f t="shared" si="209"/>
        <v>low</v>
      </c>
      <c r="N6695" s="10">
        <v>5.8638890186557546E-4</v>
      </c>
      <c r="O6695" s="11">
        <v>31.805329050897853</v>
      </c>
      <c r="P6695" s="7" t="s">
        <v>1461</v>
      </c>
      <c r="Q6695" s="7" t="s">
        <v>1462</v>
      </c>
      <c r="R6695" s="12"/>
    </row>
    <row r="6696" spans="1:18" ht="15.75" x14ac:dyDescent="0.2">
      <c r="A6696" s="5">
        <v>5373343</v>
      </c>
      <c r="B6696" s="6" t="s">
        <v>2586</v>
      </c>
      <c r="C6696" s="7" t="s">
        <v>89</v>
      </c>
      <c r="D6696" s="7" t="s">
        <v>2646</v>
      </c>
      <c r="E6696" s="8" t="s">
        <v>2383</v>
      </c>
      <c r="F6696" s="7" t="s">
        <v>1580</v>
      </c>
      <c r="G6696" s="7" t="s">
        <v>214</v>
      </c>
      <c r="H6696" s="5">
        <v>22</v>
      </c>
      <c r="I6696" s="5">
        <v>15</v>
      </c>
      <c r="J6696" s="5">
        <v>115</v>
      </c>
      <c r="K6696" s="5">
        <v>97</v>
      </c>
      <c r="L6696" s="9">
        <f t="shared" si="208"/>
        <v>22</v>
      </c>
      <c r="M6696" s="9" t="str">
        <f t="shared" si="209"/>
        <v>low</v>
      </c>
      <c r="N6696" s="10">
        <v>5.8638889458961785E-4</v>
      </c>
      <c r="O6696" s="11">
        <v>41.070395902817836</v>
      </c>
      <c r="P6696" s="7" t="s">
        <v>14</v>
      </c>
      <c r="Q6696" s="7" t="s">
        <v>1462</v>
      </c>
      <c r="R6696" s="12"/>
    </row>
    <row r="6697" spans="1:18" ht="15.75" x14ac:dyDescent="0.2">
      <c r="A6697" s="5">
        <v>5340429</v>
      </c>
      <c r="B6697" s="6" t="s">
        <v>2450</v>
      </c>
      <c r="C6697" s="7" t="s">
        <v>116</v>
      </c>
      <c r="D6697" s="7" t="s">
        <v>2647</v>
      </c>
      <c r="E6697" s="8" t="s">
        <v>2383</v>
      </c>
      <c r="F6697" s="7" t="s">
        <v>2648</v>
      </c>
      <c r="G6697" s="7" t="s">
        <v>214</v>
      </c>
      <c r="H6697" s="5">
        <v>4</v>
      </c>
      <c r="I6697" s="5">
        <v>15</v>
      </c>
      <c r="J6697" s="5">
        <v>120</v>
      </c>
      <c r="K6697" s="5">
        <v>96</v>
      </c>
      <c r="L6697" s="9">
        <f t="shared" si="208"/>
        <v>22</v>
      </c>
      <c r="M6697" s="9" t="str">
        <f t="shared" si="209"/>
        <v>low</v>
      </c>
      <c r="N6697" s="10">
        <v>5.8638889458961785E-4</v>
      </c>
      <c r="O6697" s="11">
        <v>30.67025582176575</v>
      </c>
      <c r="P6697" s="7" t="s">
        <v>1461</v>
      </c>
      <c r="Q6697" s="7" t="s">
        <v>1462</v>
      </c>
      <c r="R6697" s="12"/>
    </row>
    <row r="6698" spans="1:18" ht="15.75" x14ac:dyDescent="0.2">
      <c r="A6698" s="5">
        <v>5228883</v>
      </c>
      <c r="B6698" s="6" t="s">
        <v>2387</v>
      </c>
      <c r="C6698" s="7" t="s">
        <v>52</v>
      </c>
      <c r="D6698" s="7" t="s">
        <v>2653</v>
      </c>
      <c r="E6698" s="8" t="s">
        <v>2383</v>
      </c>
      <c r="F6698" s="7" t="s">
        <v>2654</v>
      </c>
      <c r="G6698" s="7" t="s">
        <v>214</v>
      </c>
      <c r="H6698" s="5">
        <v>38</v>
      </c>
      <c r="I6698" s="5">
        <v>15</v>
      </c>
      <c r="J6698" s="5">
        <v>105</v>
      </c>
      <c r="K6698" s="5">
        <v>96</v>
      </c>
      <c r="L6698" s="9">
        <f t="shared" si="208"/>
        <v>22</v>
      </c>
      <c r="M6698" s="9" t="str">
        <f t="shared" si="209"/>
        <v>low</v>
      </c>
      <c r="N6698" s="10">
        <v>-45388.153992627304</v>
      </c>
      <c r="O6698" s="11">
        <v>45381.694413854166</v>
      </c>
      <c r="P6698" s="7" t="s">
        <v>1461</v>
      </c>
      <c r="Q6698" s="7" t="s">
        <v>1462</v>
      </c>
      <c r="R6698" s="12"/>
    </row>
    <row r="6699" spans="1:18" ht="15.75" x14ac:dyDescent="0.2">
      <c r="A6699" s="5">
        <v>5230915</v>
      </c>
      <c r="B6699" s="6" t="s">
        <v>2468</v>
      </c>
      <c r="C6699" s="7" t="s">
        <v>87</v>
      </c>
      <c r="D6699" s="7" t="s">
        <v>2664</v>
      </c>
      <c r="E6699" s="8" t="s">
        <v>2383</v>
      </c>
      <c r="F6699" s="7" t="s">
        <v>2665</v>
      </c>
      <c r="G6699" s="7" t="s">
        <v>214</v>
      </c>
      <c r="H6699" s="5">
        <v>20</v>
      </c>
      <c r="I6699" s="5">
        <v>15</v>
      </c>
      <c r="J6699" s="5">
        <v>110</v>
      </c>
      <c r="K6699" s="5">
        <v>95</v>
      </c>
      <c r="L6699" s="9">
        <f t="shared" si="208"/>
        <v>22</v>
      </c>
      <c r="M6699" s="9" t="str">
        <f t="shared" si="209"/>
        <v>low</v>
      </c>
      <c r="N6699" s="10">
        <v>-6.0668501852051122</v>
      </c>
      <c r="O6699" s="11">
        <v>7.8451388908433728E-3</v>
      </c>
      <c r="P6699" s="7" t="s">
        <v>1461</v>
      </c>
      <c r="Q6699" s="7" t="s">
        <v>1462</v>
      </c>
      <c r="R6699" s="12"/>
    </row>
    <row r="6700" spans="1:18" ht="15.75" x14ac:dyDescent="0.2">
      <c r="A6700" s="5">
        <v>5266115</v>
      </c>
      <c r="B6700" s="6" t="s">
        <v>2402</v>
      </c>
      <c r="C6700" s="7" t="s">
        <v>122</v>
      </c>
      <c r="D6700" s="7" t="s">
        <v>2673</v>
      </c>
      <c r="E6700" s="8" t="s">
        <v>2383</v>
      </c>
      <c r="F6700" s="7" t="s">
        <v>1031</v>
      </c>
      <c r="G6700" s="7" t="s">
        <v>214</v>
      </c>
      <c r="H6700" s="5">
        <v>0</v>
      </c>
      <c r="I6700" s="5">
        <v>11</v>
      </c>
      <c r="J6700" s="5">
        <v>110</v>
      </c>
      <c r="K6700" s="5">
        <v>98</v>
      </c>
      <c r="L6700" s="9">
        <f t="shared" si="208"/>
        <v>18</v>
      </c>
      <c r="M6700" s="9" t="str">
        <f t="shared" si="209"/>
        <v>MID</v>
      </c>
      <c r="N6700" s="10">
        <v>5.7799855786870467</v>
      </c>
      <c r="O6700" s="11">
        <v>6.1928935174364597E-3</v>
      </c>
      <c r="P6700" s="7" t="s">
        <v>1461</v>
      </c>
      <c r="Q6700" s="7" t="s">
        <v>1462</v>
      </c>
      <c r="R6700" s="12"/>
    </row>
    <row r="6701" spans="1:18" ht="15.75" x14ac:dyDescent="0.2">
      <c r="A6701" s="5">
        <v>5306530</v>
      </c>
      <c r="B6701" s="6" t="s">
        <v>2394</v>
      </c>
      <c r="C6701" s="7" t="s">
        <v>60</v>
      </c>
      <c r="D6701" s="7" t="s">
        <v>2678</v>
      </c>
      <c r="E6701" s="8" t="s">
        <v>2383</v>
      </c>
      <c r="F6701" s="7" t="s">
        <v>792</v>
      </c>
      <c r="G6701" s="7" t="s">
        <v>214</v>
      </c>
      <c r="H6701" s="5">
        <v>18</v>
      </c>
      <c r="I6701" s="5">
        <v>15</v>
      </c>
      <c r="J6701" s="5">
        <v>125</v>
      </c>
      <c r="K6701" s="5">
        <v>96</v>
      </c>
      <c r="L6701" s="9">
        <f t="shared" si="208"/>
        <v>24</v>
      </c>
      <c r="M6701" s="9" t="str">
        <f t="shared" si="209"/>
        <v>low</v>
      </c>
      <c r="N6701" s="10">
        <v>18.749664282389858</v>
      </c>
      <c r="O6701" s="11">
        <v>5.0524652760941535E-3</v>
      </c>
      <c r="P6701" s="7" t="s">
        <v>1461</v>
      </c>
      <c r="Q6701" s="7" t="s">
        <v>1462</v>
      </c>
      <c r="R6701" s="12"/>
    </row>
    <row r="6702" spans="1:18" ht="15.75" x14ac:dyDescent="0.2">
      <c r="A6702" s="5">
        <v>5339942</v>
      </c>
      <c r="B6702" s="6" t="s">
        <v>2450</v>
      </c>
      <c r="C6702" s="7" t="s">
        <v>71</v>
      </c>
      <c r="D6702" s="7" t="s">
        <v>2681</v>
      </c>
      <c r="E6702" s="8" t="s">
        <v>2383</v>
      </c>
      <c r="F6702" s="7" t="s">
        <v>2682</v>
      </c>
      <c r="G6702" s="7" t="s">
        <v>215</v>
      </c>
      <c r="H6702" s="5">
        <v>38</v>
      </c>
      <c r="I6702" s="5">
        <v>15</v>
      </c>
      <c r="J6702" s="5">
        <v>120</v>
      </c>
      <c r="K6702" s="5">
        <v>98</v>
      </c>
      <c r="L6702" s="9">
        <f t="shared" si="208"/>
        <v>22</v>
      </c>
      <c r="M6702" s="9" t="str">
        <f t="shared" si="209"/>
        <v>low</v>
      </c>
      <c r="N6702" s="10">
        <v>29.507923148157715</v>
      </c>
      <c r="O6702" s="11">
        <v>1.4098726853262633E-2</v>
      </c>
      <c r="P6702" s="7" t="s">
        <v>1461</v>
      </c>
      <c r="Q6702" s="7" t="s">
        <v>1462</v>
      </c>
      <c r="R6702" s="12"/>
    </row>
    <row r="6703" spans="1:18" ht="15.75" x14ac:dyDescent="0.2">
      <c r="A6703" s="5">
        <v>5228414</v>
      </c>
      <c r="B6703" s="6" t="s">
        <v>2387</v>
      </c>
      <c r="C6703" s="7" t="s">
        <v>89</v>
      </c>
      <c r="D6703" s="7" t="s">
        <v>2698</v>
      </c>
      <c r="E6703" s="8" t="s">
        <v>2383</v>
      </c>
      <c r="F6703" s="7" t="s">
        <v>2699</v>
      </c>
      <c r="G6703" s="7" t="s">
        <v>214</v>
      </c>
      <c r="H6703" s="5">
        <v>17</v>
      </c>
      <c r="I6703" s="5">
        <v>15</v>
      </c>
      <c r="J6703" s="5">
        <v>105</v>
      </c>
      <c r="K6703" s="5">
        <v>97</v>
      </c>
      <c r="L6703" s="9">
        <f t="shared" si="208"/>
        <v>22</v>
      </c>
      <c r="M6703" s="9" t="str">
        <f t="shared" si="209"/>
        <v>low</v>
      </c>
      <c r="N6703" s="10">
        <v>-7.9503217592136934</v>
      </c>
      <c r="O6703" s="11">
        <v>4.524849537119735E-3</v>
      </c>
      <c r="P6703" s="7" t="s">
        <v>1461</v>
      </c>
      <c r="Q6703" s="7" t="s">
        <v>1462</v>
      </c>
      <c r="R6703" s="12"/>
    </row>
    <row r="6704" spans="1:18" ht="15.75" x14ac:dyDescent="0.2">
      <c r="A6704" s="5">
        <v>5340481</v>
      </c>
      <c r="B6704" s="6" t="s">
        <v>2450</v>
      </c>
      <c r="C6704" s="7" t="s">
        <v>76</v>
      </c>
      <c r="D6704" s="7" t="s">
        <v>2745</v>
      </c>
      <c r="E6704" s="8" t="s">
        <v>2383</v>
      </c>
      <c r="F6704" s="7" t="s">
        <v>2746</v>
      </c>
      <c r="G6704" s="7" t="s">
        <v>214</v>
      </c>
      <c r="H6704" s="5">
        <v>27</v>
      </c>
      <c r="I6704" s="5">
        <v>15</v>
      </c>
      <c r="J6704" s="5">
        <v>110</v>
      </c>
      <c r="K6704" s="5">
        <v>96</v>
      </c>
      <c r="L6704" s="9">
        <f t="shared" si="208"/>
        <v>22</v>
      </c>
      <c r="M6704" s="9" t="str">
        <f t="shared" si="209"/>
        <v>low</v>
      </c>
      <c r="N6704" s="10">
        <v>27.92446092593309</v>
      </c>
      <c r="O6704" s="11">
        <v>2.5625000052968971E-3</v>
      </c>
      <c r="P6704" s="7" t="s">
        <v>1461</v>
      </c>
      <c r="Q6704" s="7" t="s">
        <v>1462</v>
      </c>
      <c r="R6704" s="12"/>
    </row>
    <row r="6705" spans="1:18" ht="15.75" x14ac:dyDescent="0.2">
      <c r="A6705" s="5">
        <v>5230481</v>
      </c>
      <c r="B6705" s="6" t="s">
        <v>2468</v>
      </c>
      <c r="C6705" s="7" t="s">
        <v>169</v>
      </c>
      <c r="D6705" s="7" t="s">
        <v>2760</v>
      </c>
      <c r="E6705" s="8" t="s">
        <v>2383</v>
      </c>
      <c r="F6705" s="7" t="s">
        <v>1344</v>
      </c>
      <c r="G6705" s="7" t="s">
        <v>214</v>
      </c>
      <c r="H6705" s="5">
        <v>20</v>
      </c>
      <c r="I6705" s="5">
        <v>15</v>
      </c>
      <c r="J6705" s="5">
        <v>115</v>
      </c>
      <c r="K6705" s="5">
        <v>96</v>
      </c>
      <c r="L6705" s="9">
        <f t="shared" si="208"/>
        <v>22</v>
      </c>
      <c r="M6705" s="9" t="str">
        <f t="shared" si="209"/>
        <v>low</v>
      </c>
      <c r="N6705" s="10">
        <v>-8.9823760416547884</v>
      </c>
      <c r="O6705" s="11">
        <v>3.5153240751242265E-3</v>
      </c>
      <c r="P6705" s="7" t="s">
        <v>1461</v>
      </c>
      <c r="Q6705" s="7" t="s">
        <v>1462</v>
      </c>
      <c r="R6705" s="12"/>
    </row>
    <row r="6706" spans="1:18" ht="15.75" x14ac:dyDescent="0.2">
      <c r="A6706" s="5">
        <v>5199947</v>
      </c>
      <c r="B6706" s="6" t="s">
        <v>2385</v>
      </c>
      <c r="C6706" s="7" t="s">
        <v>52</v>
      </c>
      <c r="D6706" s="7" t="s">
        <v>2445</v>
      </c>
      <c r="E6706" s="8" t="s">
        <v>2383</v>
      </c>
      <c r="F6706" s="7" t="s">
        <v>2780</v>
      </c>
      <c r="G6706" s="7" t="s">
        <v>214</v>
      </c>
      <c r="H6706" s="5">
        <v>16</v>
      </c>
      <c r="I6706" s="5">
        <v>15</v>
      </c>
      <c r="J6706" s="5">
        <v>118</v>
      </c>
      <c r="K6706" s="5">
        <v>96</v>
      </c>
      <c r="L6706" s="9">
        <f t="shared" si="208"/>
        <v>22</v>
      </c>
      <c r="M6706" s="9" t="str">
        <f t="shared" si="209"/>
        <v>low</v>
      </c>
      <c r="N6706" s="10">
        <v>-20.218413842609152</v>
      </c>
      <c r="O6706" s="11">
        <v>1.3433518521196675E-2</v>
      </c>
      <c r="P6706" s="7" t="s">
        <v>1461</v>
      </c>
      <c r="Q6706" s="7" t="s">
        <v>1462</v>
      </c>
      <c r="R6706" s="12"/>
    </row>
    <row r="6707" spans="1:18" ht="15.75" x14ac:dyDescent="0.2">
      <c r="A6707" s="5">
        <v>5266571</v>
      </c>
      <c r="B6707" s="6" t="s">
        <v>2402</v>
      </c>
      <c r="C6707" s="7" t="s">
        <v>60</v>
      </c>
      <c r="D6707" s="7" t="s">
        <v>2785</v>
      </c>
      <c r="E6707" s="8" t="s">
        <v>2383</v>
      </c>
      <c r="F6707" s="7" t="s">
        <v>2786</v>
      </c>
      <c r="G6707" s="7" t="s">
        <v>214</v>
      </c>
      <c r="H6707" s="5">
        <v>24</v>
      </c>
      <c r="I6707" s="5">
        <v>15</v>
      </c>
      <c r="J6707" s="5">
        <v>110</v>
      </c>
      <c r="K6707" s="5">
        <v>93</v>
      </c>
      <c r="L6707" s="9">
        <f t="shared" si="208"/>
        <v>22</v>
      </c>
      <c r="M6707" s="9" t="str">
        <f t="shared" si="209"/>
        <v>low</v>
      </c>
      <c r="N6707" s="10">
        <v>2.7403390509716701</v>
      </c>
      <c r="O6707" s="11">
        <v>4.4666203684755601E-3</v>
      </c>
      <c r="P6707" s="7" t="s">
        <v>1461</v>
      </c>
      <c r="Q6707" s="7" t="s">
        <v>1462</v>
      </c>
      <c r="R6707" s="12"/>
    </row>
    <row r="6708" spans="1:18" ht="15.75" x14ac:dyDescent="0.2">
      <c r="A6708" s="5">
        <v>5230118</v>
      </c>
      <c r="B6708" s="6" t="s">
        <v>2468</v>
      </c>
      <c r="C6708" s="7" t="s">
        <v>60</v>
      </c>
      <c r="D6708" s="7" t="s">
        <v>2791</v>
      </c>
      <c r="E6708" s="8" t="s">
        <v>2383</v>
      </c>
      <c r="F6708" s="7" t="s">
        <v>2792</v>
      </c>
      <c r="G6708" s="7" t="s">
        <v>214</v>
      </c>
      <c r="H6708" s="5">
        <v>29</v>
      </c>
      <c r="I6708" s="5">
        <v>15</v>
      </c>
      <c r="J6708" s="5">
        <v>120</v>
      </c>
      <c r="K6708" s="5">
        <v>96</v>
      </c>
      <c r="L6708" s="9">
        <f t="shared" si="208"/>
        <v>22</v>
      </c>
      <c r="M6708" s="9" t="str">
        <f t="shared" si="209"/>
        <v>low</v>
      </c>
      <c r="N6708" s="10">
        <v>-10.16380092594045</v>
      </c>
      <c r="O6708" s="11">
        <v>8.2855324071715586E-3</v>
      </c>
      <c r="P6708" s="7" t="s">
        <v>1461</v>
      </c>
      <c r="Q6708" s="5" t="s">
        <v>1462</v>
      </c>
      <c r="R6708" s="12"/>
    </row>
    <row r="6709" spans="1:18" ht="15.75" x14ac:dyDescent="0.2">
      <c r="A6709" s="5">
        <v>5306487</v>
      </c>
      <c r="B6709" s="6" t="s">
        <v>2394</v>
      </c>
      <c r="C6709" s="7" t="s">
        <v>122</v>
      </c>
      <c r="D6709" s="7" t="s">
        <v>2793</v>
      </c>
      <c r="E6709" s="8" t="s">
        <v>2383</v>
      </c>
      <c r="F6709" s="7" t="s">
        <v>1843</v>
      </c>
      <c r="G6709" s="7" t="s">
        <v>214</v>
      </c>
      <c r="H6709" s="5">
        <v>18</v>
      </c>
      <c r="I6709" s="5">
        <v>15</v>
      </c>
      <c r="J6709" s="5">
        <v>120</v>
      </c>
      <c r="K6709" s="5">
        <v>96</v>
      </c>
      <c r="L6709" s="9">
        <f t="shared" si="208"/>
        <v>22</v>
      </c>
      <c r="M6709" s="9" t="str">
        <f t="shared" si="209"/>
        <v>low</v>
      </c>
      <c r="N6709" s="10">
        <v>15.448572766246798</v>
      </c>
      <c r="O6709" s="11">
        <v>7.3678587941685691E-3</v>
      </c>
      <c r="P6709" s="7" t="s">
        <v>1461</v>
      </c>
      <c r="Q6709" s="7" t="s">
        <v>1462</v>
      </c>
      <c r="R6709" s="12"/>
    </row>
    <row r="6710" spans="1:18" ht="15.75" x14ac:dyDescent="0.2">
      <c r="A6710" s="5">
        <v>5373336</v>
      </c>
      <c r="B6710" s="6" t="s">
        <v>2586</v>
      </c>
      <c r="C6710" s="7" t="s">
        <v>169</v>
      </c>
      <c r="D6710" s="7" t="s">
        <v>2798</v>
      </c>
      <c r="E6710" s="8" t="s">
        <v>2383</v>
      </c>
      <c r="F6710" s="7" t="s">
        <v>516</v>
      </c>
      <c r="G6710" s="7" t="s">
        <v>214</v>
      </c>
      <c r="H6710" s="5">
        <v>43</v>
      </c>
      <c r="I6710" s="5">
        <v>15</v>
      </c>
      <c r="J6710" s="5">
        <v>110</v>
      </c>
      <c r="K6710" s="5">
        <v>96</v>
      </c>
      <c r="L6710" s="9">
        <f t="shared" si="208"/>
        <v>22</v>
      </c>
      <c r="M6710" s="9" t="str">
        <f t="shared" si="209"/>
        <v>low</v>
      </c>
      <c r="N6710" s="10">
        <v>36.639757372693566</v>
      </c>
      <c r="O6710" s="11">
        <v>7.6388888919609599E-3</v>
      </c>
      <c r="P6710" s="7" t="s">
        <v>1461</v>
      </c>
      <c r="Q6710" s="7" t="s">
        <v>1462</v>
      </c>
      <c r="R6710" s="12"/>
    </row>
    <row r="6711" spans="1:18" ht="15.75" x14ac:dyDescent="0.2">
      <c r="A6711" s="5">
        <v>5306160</v>
      </c>
      <c r="B6711" s="6" t="s">
        <v>2394</v>
      </c>
      <c r="C6711" s="7" t="s">
        <v>89</v>
      </c>
      <c r="D6711" s="7" t="s">
        <v>2810</v>
      </c>
      <c r="E6711" s="8" t="s">
        <v>2383</v>
      </c>
      <c r="F6711" s="7" t="s">
        <v>2811</v>
      </c>
      <c r="G6711" s="7" t="s">
        <v>214</v>
      </c>
      <c r="H6711" s="5">
        <v>6</v>
      </c>
      <c r="I6711" s="5">
        <v>15</v>
      </c>
      <c r="J6711" s="5">
        <v>100</v>
      </c>
      <c r="K6711" s="5">
        <v>99</v>
      </c>
      <c r="L6711" s="9">
        <f t="shared" si="208"/>
        <v>22</v>
      </c>
      <c r="M6711" s="9" t="str">
        <f t="shared" si="209"/>
        <v>low</v>
      </c>
      <c r="N6711" s="10">
        <v>14.934311689823517</v>
      </c>
      <c r="O6711" s="11">
        <v>9.9507754639489576E-3</v>
      </c>
      <c r="P6711" s="7" t="s">
        <v>1461</v>
      </c>
      <c r="Q6711" s="7" t="s">
        <v>1462</v>
      </c>
      <c r="R6711" s="12"/>
    </row>
    <row r="6712" spans="1:18" ht="15.75" x14ac:dyDescent="0.2">
      <c r="A6712" s="5">
        <v>5373486</v>
      </c>
      <c r="B6712" s="6" t="s">
        <v>2586</v>
      </c>
      <c r="C6712" s="7" t="s">
        <v>90</v>
      </c>
      <c r="D6712" s="7" t="s">
        <v>2848</v>
      </c>
      <c r="E6712" s="8" t="s">
        <v>2383</v>
      </c>
      <c r="F6712" s="7" t="s">
        <v>2849</v>
      </c>
      <c r="G6712" s="7" t="s">
        <v>214</v>
      </c>
      <c r="H6712" s="5">
        <v>17</v>
      </c>
      <c r="I6712" s="5">
        <v>15</v>
      </c>
      <c r="J6712" s="5">
        <v>120</v>
      </c>
      <c r="K6712" s="5">
        <v>96</v>
      </c>
      <c r="L6712" s="9">
        <f t="shared" si="208"/>
        <v>22</v>
      </c>
      <c r="M6712" s="9" t="str">
        <f t="shared" si="209"/>
        <v>low</v>
      </c>
      <c r="N6712" s="10">
        <v>35.469490046307328</v>
      </c>
      <c r="O6712" s="11">
        <v>5.1461111070238985E-3</v>
      </c>
      <c r="P6712" s="7" t="s">
        <v>1461</v>
      </c>
      <c r="Q6712" s="7" t="s">
        <v>1462</v>
      </c>
      <c r="R6712" s="12"/>
    </row>
    <row r="6713" spans="1:18" ht="15.75" x14ac:dyDescent="0.2">
      <c r="A6713" s="5">
        <v>5374690</v>
      </c>
      <c r="B6713" s="6" t="s">
        <v>2586</v>
      </c>
      <c r="C6713" s="7" t="s">
        <v>132</v>
      </c>
      <c r="D6713" s="7" t="s">
        <v>2853</v>
      </c>
      <c r="E6713" s="8" t="s">
        <v>2383</v>
      </c>
      <c r="F6713" s="7" t="s">
        <v>2854</v>
      </c>
      <c r="G6713" s="7" t="s">
        <v>214</v>
      </c>
      <c r="H6713" s="5">
        <v>47</v>
      </c>
      <c r="I6713" s="5">
        <v>15</v>
      </c>
      <c r="J6713" s="5">
        <v>125</v>
      </c>
      <c r="K6713" s="5">
        <v>98</v>
      </c>
      <c r="L6713" s="9">
        <f t="shared" si="208"/>
        <v>24</v>
      </c>
      <c r="M6713" s="9" t="str">
        <f t="shared" si="209"/>
        <v>low</v>
      </c>
      <c r="N6713" s="10">
        <v>35.837752083345549</v>
      </c>
      <c r="O6713" s="11">
        <v>1.016231481480645E-2</v>
      </c>
      <c r="P6713" s="7" t="s">
        <v>14</v>
      </c>
      <c r="Q6713" s="7" t="s">
        <v>1462</v>
      </c>
      <c r="R6713" s="12"/>
    </row>
    <row r="6714" spans="1:18" ht="15.75" x14ac:dyDescent="0.2">
      <c r="A6714" s="5">
        <v>5266011</v>
      </c>
      <c r="B6714" s="6" t="s">
        <v>2402</v>
      </c>
      <c r="C6714" s="7" t="s">
        <v>52</v>
      </c>
      <c r="D6714" s="7" t="s">
        <v>2567</v>
      </c>
      <c r="E6714" s="8" t="s">
        <v>2383</v>
      </c>
      <c r="F6714" s="7" t="s">
        <v>2856</v>
      </c>
      <c r="G6714" s="7" t="s">
        <v>214</v>
      </c>
      <c r="H6714" s="5">
        <v>44</v>
      </c>
      <c r="I6714" s="5">
        <v>15</v>
      </c>
      <c r="J6714" s="5">
        <v>118</v>
      </c>
      <c r="K6714" s="5">
        <v>98</v>
      </c>
      <c r="L6714" s="9">
        <f t="shared" si="208"/>
        <v>22</v>
      </c>
      <c r="M6714" s="9" t="str">
        <f t="shared" si="209"/>
        <v>low</v>
      </c>
      <c r="N6714" s="10">
        <v>0.70053951393492753</v>
      </c>
      <c r="O6714" s="11">
        <v>5.8065509219886735E-3</v>
      </c>
      <c r="P6714" s="7" t="s">
        <v>1461</v>
      </c>
      <c r="Q6714" s="7" t="s">
        <v>1462</v>
      </c>
      <c r="R6714" s="12"/>
    </row>
    <row r="6715" spans="1:18" ht="15.75" x14ac:dyDescent="0.2">
      <c r="A6715" s="5">
        <v>5306222</v>
      </c>
      <c r="B6715" s="6" t="s">
        <v>2394</v>
      </c>
      <c r="C6715" s="7" t="s">
        <v>76</v>
      </c>
      <c r="D6715" s="7" t="s">
        <v>2860</v>
      </c>
      <c r="E6715" s="8" t="s">
        <v>2383</v>
      </c>
      <c r="F6715" s="7" t="s">
        <v>2861</v>
      </c>
      <c r="G6715" s="7" t="s">
        <v>214</v>
      </c>
      <c r="H6715" s="5">
        <v>47</v>
      </c>
      <c r="I6715" s="5">
        <v>15</v>
      </c>
      <c r="J6715" s="5">
        <v>120</v>
      </c>
      <c r="K6715" s="5">
        <v>97</v>
      </c>
      <c r="L6715" s="9">
        <f t="shared" si="208"/>
        <v>22</v>
      </c>
      <c r="M6715" s="9" t="str">
        <f t="shared" si="209"/>
        <v>low</v>
      </c>
      <c r="N6715" s="10">
        <v>13.615469606527768</v>
      </c>
      <c r="O6715" s="11">
        <v>5.5619907361688092E-3</v>
      </c>
      <c r="P6715" s="7" t="s">
        <v>1461</v>
      </c>
      <c r="Q6715" s="7" t="s">
        <v>1462</v>
      </c>
      <c r="R6715" s="12"/>
    </row>
    <row r="6716" spans="1:18" ht="15.75" x14ac:dyDescent="0.2">
      <c r="A6716" s="5">
        <v>5372957</v>
      </c>
      <c r="B6716" s="6" t="s">
        <v>2405</v>
      </c>
      <c r="C6716" s="7" t="s">
        <v>73</v>
      </c>
      <c r="D6716" s="7" t="s">
        <v>2869</v>
      </c>
      <c r="E6716" s="8" t="s">
        <v>2383</v>
      </c>
      <c r="F6716" s="7" t="s">
        <v>954</v>
      </c>
      <c r="G6716" s="7" t="s">
        <v>215</v>
      </c>
      <c r="H6716" s="5">
        <v>16</v>
      </c>
      <c r="I6716" s="5">
        <v>15</v>
      </c>
      <c r="J6716" s="5">
        <v>100</v>
      </c>
      <c r="K6716" s="5">
        <v>98</v>
      </c>
      <c r="L6716" s="9">
        <f t="shared" si="208"/>
        <v>22</v>
      </c>
      <c r="M6716" s="9" t="str">
        <f t="shared" si="209"/>
        <v>low</v>
      </c>
      <c r="N6716" s="10">
        <v>34.748288888869865</v>
      </c>
      <c r="O6716" s="11">
        <v>9.178055559459608E-3</v>
      </c>
      <c r="P6716" s="7" t="s">
        <v>1461</v>
      </c>
      <c r="Q6716" s="7" t="s">
        <v>1462</v>
      </c>
      <c r="R6716" s="12"/>
    </row>
    <row r="6717" spans="1:18" ht="15.75" x14ac:dyDescent="0.2">
      <c r="A6717" s="5">
        <v>5339942</v>
      </c>
      <c r="B6717" s="6" t="s">
        <v>2450</v>
      </c>
      <c r="C6717" s="7" t="s">
        <v>71</v>
      </c>
      <c r="D6717" s="7" t="s">
        <v>2681</v>
      </c>
      <c r="E6717" s="8" t="s">
        <v>2383</v>
      </c>
      <c r="F6717" s="7" t="s">
        <v>2870</v>
      </c>
      <c r="G6717" s="7" t="s">
        <v>214</v>
      </c>
      <c r="H6717" s="5">
        <v>36</v>
      </c>
      <c r="I6717" s="5">
        <v>15</v>
      </c>
      <c r="J6717" s="5">
        <v>120</v>
      </c>
      <c r="K6717" s="5">
        <v>96</v>
      </c>
      <c r="L6717" s="9">
        <f t="shared" si="208"/>
        <v>22</v>
      </c>
      <c r="M6717" s="9" t="str">
        <f t="shared" si="209"/>
        <v>low</v>
      </c>
      <c r="N6717" s="10">
        <v>24.299589814858336</v>
      </c>
      <c r="O6717" s="11">
        <v>1.4098726853262633E-2</v>
      </c>
      <c r="P6717" s="7" t="s">
        <v>1461</v>
      </c>
      <c r="Q6717" s="7" t="s">
        <v>1462</v>
      </c>
      <c r="R6717" s="12"/>
    </row>
    <row r="6718" spans="1:18" ht="15.75" x14ac:dyDescent="0.2">
      <c r="A6718" s="5">
        <v>5340083</v>
      </c>
      <c r="B6718" s="6" t="s">
        <v>2450</v>
      </c>
      <c r="C6718" s="7" t="s">
        <v>133</v>
      </c>
      <c r="D6718" s="7" t="s">
        <v>2872</v>
      </c>
      <c r="E6718" s="8" t="s">
        <v>2383</v>
      </c>
      <c r="F6718" s="7" t="s">
        <v>2873</v>
      </c>
      <c r="G6718" s="7" t="s">
        <v>214</v>
      </c>
      <c r="H6718" s="5">
        <v>37</v>
      </c>
      <c r="I6718" s="5">
        <v>15</v>
      </c>
      <c r="J6718" s="5">
        <v>130</v>
      </c>
      <c r="K6718" s="5">
        <v>98</v>
      </c>
      <c r="L6718" s="9">
        <f t="shared" si="208"/>
        <v>24</v>
      </c>
      <c r="M6718" s="9" t="str">
        <f t="shared" si="209"/>
        <v>low</v>
      </c>
      <c r="N6718" s="10">
        <v>24.253499386555632</v>
      </c>
      <c r="O6718" s="11">
        <v>1.1995636574283708E-2</v>
      </c>
      <c r="P6718" s="7" t="s">
        <v>1461</v>
      </c>
      <c r="Q6718" s="7" t="s">
        <v>1462</v>
      </c>
      <c r="R6718" s="12"/>
    </row>
    <row r="6719" spans="1:18" ht="15.75" x14ac:dyDescent="0.2">
      <c r="A6719" s="5">
        <v>5374266</v>
      </c>
      <c r="B6719" s="6" t="s">
        <v>2586</v>
      </c>
      <c r="C6719" s="7" t="s">
        <v>90</v>
      </c>
      <c r="D6719" s="7" t="s">
        <v>2876</v>
      </c>
      <c r="E6719" s="8" t="s">
        <v>2383</v>
      </c>
      <c r="F6719" s="7" t="s">
        <v>2877</v>
      </c>
      <c r="G6719" s="7" t="s">
        <v>214</v>
      </c>
      <c r="H6719" s="5">
        <v>20</v>
      </c>
      <c r="I6719" s="5">
        <v>15</v>
      </c>
      <c r="J6719" s="5">
        <v>110</v>
      </c>
      <c r="K6719" s="5">
        <v>95</v>
      </c>
      <c r="L6719" s="9">
        <f t="shared" si="208"/>
        <v>22</v>
      </c>
      <c r="M6719" s="9" t="str">
        <f t="shared" si="209"/>
        <v>low</v>
      </c>
      <c r="N6719" s="10">
        <v>35.103819409734569</v>
      </c>
      <c r="O6719" s="11">
        <v>6.753668982128147E-3</v>
      </c>
      <c r="P6719" s="7" t="s">
        <v>1461</v>
      </c>
      <c r="Q6719" s="7" t="s">
        <v>1462</v>
      </c>
      <c r="R6719" s="12"/>
    </row>
    <row r="6720" spans="1:18" ht="15.75" x14ac:dyDescent="0.2">
      <c r="A6720" s="5">
        <v>5228336</v>
      </c>
      <c r="B6720" s="6" t="s">
        <v>2387</v>
      </c>
      <c r="C6720" s="7" t="s">
        <v>116</v>
      </c>
      <c r="D6720" s="7" t="s">
        <v>2893</v>
      </c>
      <c r="E6720" s="8" t="s">
        <v>2383</v>
      </c>
      <c r="F6720" s="7" t="s">
        <v>1087</v>
      </c>
      <c r="G6720" s="7" t="s">
        <v>214</v>
      </c>
      <c r="H6720" s="5">
        <v>23</v>
      </c>
      <c r="I6720" s="5">
        <v>15</v>
      </c>
      <c r="J6720" s="5">
        <v>125</v>
      </c>
      <c r="K6720" s="5">
        <v>98</v>
      </c>
      <c r="L6720" s="9">
        <f t="shared" si="208"/>
        <v>24</v>
      </c>
      <c r="M6720" s="9" t="str">
        <f t="shared" si="209"/>
        <v>low</v>
      </c>
      <c r="N6720" s="10">
        <v>-13.384559675912897</v>
      </c>
      <c r="O6720" s="11">
        <v>5.8229166606906801E-3</v>
      </c>
      <c r="P6720" s="7" t="s">
        <v>1461</v>
      </c>
      <c r="Q6720" s="7" t="s">
        <v>1462</v>
      </c>
      <c r="R6720" s="12"/>
    </row>
    <row r="6721" spans="1:18" ht="15.75" x14ac:dyDescent="0.2">
      <c r="A6721" s="5">
        <v>5339942</v>
      </c>
      <c r="B6721" s="6" t="s">
        <v>2450</v>
      </c>
      <c r="C6721" s="7" t="s">
        <v>71</v>
      </c>
      <c r="D6721" s="7" t="s">
        <v>2681</v>
      </c>
      <c r="E6721" s="8" t="s">
        <v>2383</v>
      </c>
      <c r="F6721" s="7" t="s">
        <v>2904</v>
      </c>
      <c r="G6721" s="7" t="s">
        <v>214</v>
      </c>
      <c r="H6721" s="5">
        <v>29</v>
      </c>
      <c r="I6721" s="5">
        <v>15</v>
      </c>
      <c r="J6721" s="5">
        <v>120</v>
      </c>
      <c r="K6721" s="5">
        <v>98</v>
      </c>
      <c r="L6721" s="9">
        <f t="shared" si="208"/>
        <v>22</v>
      </c>
      <c r="M6721" s="9" t="str">
        <f t="shared" si="209"/>
        <v>low</v>
      </c>
      <c r="N6721" s="10">
        <v>23.299589814858336</v>
      </c>
      <c r="O6721" s="11">
        <v>1.4098726853262633E-2</v>
      </c>
      <c r="P6721" s="7" t="s">
        <v>1461</v>
      </c>
      <c r="Q6721" s="7" t="s">
        <v>1462</v>
      </c>
      <c r="R6721" s="12"/>
    </row>
    <row r="6722" spans="1:18" ht="15.75" x14ac:dyDescent="0.2">
      <c r="A6722" s="5">
        <v>5306194</v>
      </c>
      <c r="B6722" s="6" t="s">
        <v>2394</v>
      </c>
      <c r="C6722" s="7" t="s">
        <v>133</v>
      </c>
      <c r="D6722" s="7" t="s">
        <v>2927</v>
      </c>
      <c r="E6722" s="8" t="s">
        <v>2383</v>
      </c>
      <c r="F6722" s="7" t="s">
        <v>2928</v>
      </c>
      <c r="G6722" s="7" t="s">
        <v>214</v>
      </c>
      <c r="H6722" s="5">
        <v>48</v>
      </c>
      <c r="I6722" s="5">
        <v>15</v>
      </c>
      <c r="J6722" s="5">
        <v>120</v>
      </c>
      <c r="K6722" s="5">
        <v>96</v>
      </c>
      <c r="L6722" s="9">
        <f t="shared" ref="L6722:L6785" si="210">IF(OR(I6722&gt;3,I6722&lt;15),I6722,0)+IF(H6722&lt;=60,3,IF(H6722&gt;60,0,0))+IF(J6722&gt;120,6,IF((J6722&gt;=60),4,IF(J6722&lt;60,0,0)))</f>
        <v>22</v>
      </c>
      <c r="M6722" s="9" t="str">
        <f t="shared" ref="M6722:M6785" si="211">IF(AND(L6722&gt;=3,L6722&lt;=10),"high",IF(AND(L6722&gt;=11,L6722&lt;=18),"MID",IF(AND(L6722&gt;=19,L6722&lt;=24),"low","no")))</f>
        <v>low</v>
      </c>
      <c r="N6722" s="10">
        <v>11.652440787016531</v>
      </c>
      <c r="O6722" s="11">
        <v>8.8781250015017577E-3</v>
      </c>
      <c r="P6722" s="7" t="s">
        <v>1461</v>
      </c>
      <c r="Q6722" s="5" t="s">
        <v>1462</v>
      </c>
      <c r="R6722" s="12"/>
    </row>
    <row r="6723" spans="1:18" ht="15.75" x14ac:dyDescent="0.2">
      <c r="A6723" s="5">
        <v>5230911</v>
      </c>
      <c r="B6723" s="6" t="s">
        <v>2468</v>
      </c>
      <c r="C6723" s="7" t="s">
        <v>60</v>
      </c>
      <c r="D6723" s="7" t="s">
        <v>2937</v>
      </c>
      <c r="E6723" s="8" t="s">
        <v>2383</v>
      </c>
      <c r="F6723" s="7" t="s">
        <v>2938</v>
      </c>
      <c r="G6723" s="7" t="s">
        <v>214</v>
      </c>
      <c r="H6723" s="5">
        <v>7</v>
      </c>
      <c r="I6723" s="5">
        <v>15</v>
      </c>
      <c r="J6723" s="5">
        <v>120</v>
      </c>
      <c r="K6723" s="5">
        <v>96</v>
      </c>
      <c r="L6723" s="9">
        <f t="shared" si="210"/>
        <v>22</v>
      </c>
      <c r="M6723" s="9" t="str">
        <f t="shared" si="211"/>
        <v>low</v>
      </c>
      <c r="N6723" s="10">
        <v>-13.735669050882279</v>
      </c>
      <c r="O6723" s="11">
        <v>6.1760416647302918E-3</v>
      </c>
      <c r="P6723" s="7" t="s">
        <v>1461</v>
      </c>
      <c r="Q6723" s="7" t="s">
        <v>1462</v>
      </c>
      <c r="R6723" s="12"/>
    </row>
    <row r="6724" spans="1:18" ht="15.75" x14ac:dyDescent="0.2">
      <c r="A6724" s="5">
        <v>5339306</v>
      </c>
      <c r="B6724" s="6" t="s">
        <v>2450</v>
      </c>
      <c r="C6724" s="7" t="s">
        <v>76</v>
      </c>
      <c r="D6724" s="7" t="s">
        <v>2948</v>
      </c>
      <c r="E6724" s="8" t="s">
        <v>2383</v>
      </c>
      <c r="F6724" s="7" t="s">
        <v>2286</v>
      </c>
      <c r="G6724" s="7" t="s">
        <v>214</v>
      </c>
      <c r="H6724" s="5">
        <v>64</v>
      </c>
      <c r="I6724" s="5">
        <v>15</v>
      </c>
      <c r="J6724" s="5">
        <v>160</v>
      </c>
      <c r="K6724" s="5">
        <v>96</v>
      </c>
      <c r="L6724" s="9">
        <f t="shared" si="210"/>
        <v>21</v>
      </c>
      <c r="M6724" s="9" t="str">
        <f t="shared" si="211"/>
        <v>low</v>
      </c>
      <c r="N6724" s="10">
        <v>21.810286689797067</v>
      </c>
      <c r="O6724" s="11">
        <v>5.2617708352045156E-3</v>
      </c>
      <c r="P6724" s="7" t="s">
        <v>1461</v>
      </c>
      <c r="Q6724" s="7" t="s">
        <v>1462</v>
      </c>
      <c r="R6724" s="12"/>
    </row>
    <row r="6725" spans="1:18" ht="15.75" x14ac:dyDescent="0.2">
      <c r="A6725" s="5">
        <v>5307057</v>
      </c>
      <c r="B6725" s="6" t="s">
        <v>2394</v>
      </c>
      <c r="C6725" s="7" t="s">
        <v>87</v>
      </c>
      <c r="D6725" s="7" t="s">
        <v>2977</v>
      </c>
      <c r="E6725" s="8" t="s">
        <v>2383</v>
      </c>
      <c r="F6725" s="7" t="s">
        <v>2978</v>
      </c>
      <c r="G6725" s="7" t="s">
        <v>214</v>
      </c>
      <c r="H6725" s="5">
        <v>18</v>
      </c>
      <c r="I6725" s="5">
        <v>15</v>
      </c>
      <c r="J6725" s="5">
        <v>110</v>
      </c>
      <c r="K6725" s="5">
        <v>95</v>
      </c>
      <c r="L6725" s="9">
        <f t="shared" si="210"/>
        <v>22</v>
      </c>
      <c r="M6725" s="9" t="str">
        <f t="shared" si="211"/>
        <v>low</v>
      </c>
      <c r="N6725" s="10">
        <v>10.548350462973758</v>
      </c>
      <c r="O6725" s="11">
        <v>1.0976319441397209E-2</v>
      </c>
      <c r="P6725" s="7" t="s">
        <v>1461</v>
      </c>
      <c r="Q6725" s="7" t="s">
        <v>1462</v>
      </c>
      <c r="R6725" s="12"/>
    </row>
    <row r="6726" spans="1:18" ht="15.75" x14ac:dyDescent="0.2">
      <c r="A6726" s="5">
        <v>5199174</v>
      </c>
      <c r="B6726" s="6" t="s">
        <v>2385</v>
      </c>
      <c r="C6726" s="7" t="s">
        <v>65</v>
      </c>
      <c r="D6726" s="7" t="s">
        <v>2983</v>
      </c>
      <c r="E6726" s="8" t="s">
        <v>2383</v>
      </c>
      <c r="F6726" s="7" t="s">
        <v>2984</v>
      </c>
      <c r="G6726" s="7" t="s">
        <v>215</v>
      </c>
      <c r="H6726" s="5">
        <v>65</v>
      </c>
      <c r="I6726" s="5">
        <v>15</v>
      </c>
      <c r="J6726" s="5">
        <v>150</v>
      </c>
      <c r="K6726" s="5">
        <v>94</v>
      </c>
      <c r="L6726" s="9">
        <f t="shared" si="210"/>
        <v>21</v>
      </c>
      <c r="M6726" s="9" t="str">
        <f t="shared" si="211"/>
        <v>low</v>
      </c>
      <c r="N6726" s="10">
        <v>-26.08597344908776</v>
      </c>
      <c r="O6726" s="11">
        <v>3.1215277776937E-3</v>
      </c>
      <c r="P6726" s="7" t="s">
        <v>1461</v>
      </c>
      <c r="Q6726" s="5" t="s">
        <v>1462</v>
      </c>
      <c r="R6726" s="12"/>
    </row>
    <row r="6727" spans="1:18" ht="15.75" x14ac:dyDescent="0.2">
      <c r="A6727" s="5">
        <v>5373467</v>
      </c>
      <c r="B6727" s="6" t="s">
        <v>2586</v>
      </c>
      <c r="C6727" s="7" t="s">
        <v>89</v>
      </c>
      <c r="D6727" s="7" t="s">
        <v>2988</v>
      </c>
      <c r="E6727" s="8" t="s">
        <v>2383</v>
      </c>
      <c r="F6727" s="7" t="s">
        <v>1825</v>
      </c>
      <c r="G6727" s="7" t="s">
        <v>214</v>
      </c>
      <c r="H6727" s="5">
        <v>22</v>
      </c>
      <c r="I6727" s="5">
        <v>15</v>
      </c>
      <c r="J6727" s="5">
        <v>125</v>
      </c>
      <c r="K6727" s="5">
        <v>99</v>
      </c>
      <c r="L6727" s="9">
        <f t="shared" si="210"/>
        <v>24</v>
      </c>
      <c r="M6727" s="9" t="str">
        <f t="shared" si="211"/>
        <v>low</v>
      </c>
      <c r="N6727" s="10">
        <v>31.543495069425262</v>
      </c>
      <c r="O6727" s="11">
        <v>1.8301851850992534E-2</v>
      </c>
      <c r="P6727" s="7" t="s">
        <v>1461</v>
      </c>
      <c r="Q6727" s="7" t="s">
        <v>1462</v>
      </c>
      <c r="R6727" s="12"/>
    </row>
    <row r="6728" spans="1:18" ht="15.75" x14ac:dyDescent="0.2">
      <c r="A6728" s="5">
        <v>5373526</v>
      </c>
      <c r="B6728" s="6" t="s">
        <v>2586</v>
      </c>
      <c r="C6728" s="7" t="s">
        <v>89</v>
      </c>
      <c r="D6728" s="7" t="s">
        <v>2989</v>
      </c>
      <c r="E6728" s="8" t="s">
        <v>2383</v>
      </c>
      <c r="F6728" s="7" t="s">
        <v>2180</v>
      </c>
      <c r="G6728" s="7" t="s">
        <v>214</v>
      </c>
      <c r="H6728" s="5">
        <v>23</v>
      </c>
      <c r="I6728" s="5">
        <v>12</v>
      </c>
      <c r="J6728" s="5">
        <v>115</v>
      </c>
      <c r="K6728" s="5">
        <v>96</v>
      </c>
      <c r="L6728" s="9">
        <f t="shared" si="210"/>
        <v>19</v>
      </c>
      <c r="M6728" s="9" t="str">
        <f t="shared" si="211"/>
        <v>low</v>
      </c>
      <c r="N6728" s="10">
        <v>31.544438194490795</v>
      </c>
      <c r="O6728" s="11">
        <v>6.1638541665161029E-3</v>
      </c>
      <c r="P6728" s="7" t="s">
        <v>1461</v>
      </c>
      <c r="Q6728" s="7" t="s">
        <v>1462</v>
      </c>
      <c r="R6728" s="12"/>
    </row>
    <row r="6729" spans="1:18" ht="15.75" x14ac:dyDescent="0.2">
      <c r="A6729" s="5">
        <v>5306160</v>
      </c>
      <c r="B6729" s="6" t="s">
        <v>2394</v>
      </c>
      <c r="C6729" s="7" t="s">
        <v>89</v>
      </c>
      <c r="D6729" s="7" t="s">
        <v>2810</v>
      </c>
      <c r="E6729" s="8" t="s">
        <v>2383</v>
      </c>
      <c r="F6729" s="7" t="s">
        <v>3012</v>
      </c>
      <c r="G6729" s="7" t="s">
        <v>215</v>
      </c>
      <c r="H6729" s="5">
        <v>34</v>
      </c>
      <c r="I6729" s="5">
        <v>15</v>
      </c>
      <c r="J6729" s="5">
        <v>125</v>
      </c>
      <c r="K6729" s="5">
        <v>98</v>
      </c>
      <c r="L6729" s="9">
        <f t="shared" si="210"/>
        <v>24</v>
      </c>
      <c r="M6729" s="9" t="str">
        <f t="shared" si="211"/>
        <v>low</v>
      </c>
      <c r="N6729" s="10">
        <v>9.2676450231301715</v>
      </c>
      <c r="O6729" s="11">
        <v>9.9507754639489576E-3</v>
      </c>
      <c r="P6729" s="7" t="s">
        <v>1461</v>
      </c>
      <c r="Q6729" s="7" t="s">
        <v>1462</v>
      </c>
      <c r="R6729" s="12"/>
    </row>
    <row r="6730" spans="1:18" ht="15.75" x14ac:dyDescent="0.2">
      <c r="A6730" s="5">
        <v>5306160</v>
      </c>
      <c r="B6730" s="6" t="s">
        <v>2394</v>
      </c>
      <c r="C6730" s="7" t="s">
        <v>89</v>
      </c>
      <c r="D6730" s="7" t="s">
        <v>2810</v>
      </c>
      <c r="E6730" s="8" t="s">
        <v>2383</v>
      </c>
      <c r="F6730" s="7" t="s">
        <v>1968</v>
      </c>
      <c r="G6730" s="7" t="s">
        <v>214</v>
      </c>
      <c r="H6730" s="5">
        <v>1</v>
      </c>
      <c r="I6730" s="5">
        <v>15</v>
      </c>
      <c r="J6730" s="5">
        <v>104</v>
      </c>
      <c r="K6730" s="5">
        <v>99</v>
      </c>
      <c r="L6730" s="9">
        <f t="shared" si="210"/>
        <v>22</v>
      </c>
      <c r="M6730" s="9" t="str">
        <f t="shared" si="211"/>
        <v>low</v>
      </c>
      <c r="N6730" s="10">
        <v>9.2259783565241378</v>
      </c>
      <c r="O6730" s="11">
        <v>9.9507754639489576E-3</v>
      </c>
      <c r="P6730" s="7" t="s">
        <v>1461</v>
      </c>
      <c r="Q6730" s="7" t="s">
        <v>1462</v>
      </c>
      <c r="R6730" s="12"/>
    </row>
    <row r="6731" spans="1:18" ht="15.75" x14ac:dyDescent="0.2">
      <c r="A6731" s="5">
        <v>5200018</v>
      </c>
      <c r="B6731" s="6" t="s">
        <v>2385</v>
      </c>
      <c r="C6731" s="7" t="s">
        <v>80</v>
      </c>
      <c r="D6731" s="7" t="s">
        <v>3013</v>
      </c>
      <c r="E6731" s="8" t="s">
        <v>2383</v>
      </c>
      <c r="F6731" s="7" t="s">
        <v>3014</v>
      </c>
      <c r="G6731" s="7" t="s">
        <v>214</v>
      </c>
      <c r="H6731" s="5">
        <v>20</v>
      </c>
      <c r="I6731" s="5">
        <v>15</v>
      </c>
      <c r="J6731" s="5">
        <v>120</v>
      </c>
      <c r="K6731" s="5">
        <v>99</v>
      </c>
      <c r="L6731" s="9">
        <f t="shared" si="210"/>
        <v>22</v>
      </c>
      <c r="M6731" s="9" t="str">
        <f t="shared" si="211"/>
        <v>low</v>
      </c>
      <c r="N6731" s="10">
        <v>-26.820849722236744</v>
      </c>
      <c r="O6731" s="11">
        <v>8.0740277771838009E-3</v>
      </c>
      <c r="P6731" s="7" t="s">
        <v>1461</v>
      </c>
      <c r="Q6731" s="7" t="s">
        <v>1462</v>
      </c>
      <c r="R6731" s="12"/>
    </row>
    <row r="6732" spans="1:18" ht="15.75" x14ac:dyDescent="0.2">
      <c r="A6732" s="5">
        <v>5339963</v>
      </c>
      <c r="B6732" s="6" t="s">
        <v>2450</v>
      </c>
      <c r="C6732" s="7" t="s">
        <v>208</v>
      </c>
      <c r="D6732" s="7" t="s">
        <v>3016</v>
      </c>
      <c r="E6732" s="8" t="s">
        <v>2383</v>
      </c>
      <c r="F6732" s="7" t="s">
        <v>3017</v>
      </c>
      <c r="G6732" s="7" t="s">
        <v>214</v>
      </c>
      <c r="H6732" s="5">
        <v>6</v>
      </c>
      <c r="I6732" s="5">
        <v>15</v>
      </c>
      <c r="J6732" s="5">
        <v>100</v>
      </c>
      <c r="K6732" s="5">
        <v>98</v>
      </c>
      <c r="L6732" s="9">
        <f t="shared" si="210"/>
        <v>22</v>
      </c>
      <c r="M6732" s="9" t="str">
        <f t="shared" si="211"/>
        <v>low</v>
      </c>
      <c r="N6732" s="10">
        <v>20.01330375001271</v>
      </c>
      <c r="O6732" s="11">
        <v>7.6180092582944781E-3</v>
      </c>
      <c r="P6732" s="7" t="s">
        <v>1520</v>
      </c>
      <c r="Q6732" s="7" t="s">
        <v>1462</v>
      </c>
      <c r="R6732" s="12"/>
    </row>
    <row r="6733" spans="1:18" ht="15.75" x14ac:dyDescent="0.2">
      <c r="A6733" s="5">
        <v>5200684</v>
      </c>
      <c r="B6733" s="6" t="s">
        <v>2385</v>
      </c>
      <c r="C6733" s="7" t="s">
        <v>146</v>
      </c>
      <c r="D6733" s="7" t="s">
        <v>3040</v>
      </c>
      <c r="E6733" s="8" t="s">
        <v>2383</v>
      </c>
      <c r="F6733" s="7" t="s">
        <v>3041</v>
      </c>
      <c r="G6733" s="7" t="s">
        <v>214</v>
      </c>
      <c r="H6733" s="5">
        <v>53</v>
      </c>
      <c r="I6733" s="5">
        <v>15</v>
      </c>
      <c r="J6733" s="5">
        <v>135</v>
      </c>
      <c r="K6733" s="5">
        <v>97</v>
      </c>
      <c r="L6733" s="9">
        <f t="shared" si="210"/>
        <v>24</v>
      </c>
      <c r="M6733" s="9" t="str">
        <f t="shared" si="211"/>
        <v>low</v>
      </c>
      <c r="N6733" s="10">
        <v>-27.412574606438284</v>
      </c>
      <c r="O6733" s="11">
        <v>3.7143518493394367E-3</v>
      </c>
      <c r="P6733" s="7" t="s">
        <v>1461</v>
      </c>
      <c r="Q6733" s="5" t="s">
        <v>1462</v>
      </c>
      <c r="R6733" s="12"/>
    </row>
    <row r="6734" spans="1:18" ht="15.75" x14ac:dyDescent="0.2">
      <c r="A6734" s="5">
        <v>5339462</v>
      </c>
      <c r="B6734" s="6" t="s">
        <v>2450</v>
      </c>
      <c r="C6734" s="7" t="s">
        <v>128</v>
      </c>
      <c r="D6734" s="7" t="s">
        <v>3053</v>
      </c>
      <c r="E6734" s="8" t="s">
        <v>2383</v>
      </c>
      <c r="F6734" s="7" t="s">
        <v>3054</v>
      </c>
      <c r="G6734" s="7" t="s">
        <v>214</v>
      </c>
      <c r="H6734" s="5">
        <v>65</v>
      </c>
      <c r="I6734" s="5">
        <v>15</v>
      </c>
      <c r="J6734" s="5">
        <v>130</v>
      </c>
      <c r="K6734" s="5">
        <v>97</v>
      </c>
      <c r="L6734" s="9">
        <f t="shared" si="210"/>
        <v>21</v>
      </c>
      <c r="M6734" s="9" t="str">
        <f t="shared" si="211"/>
        <v>low</v>
      </c>
      <c r="N6734" s="10">
        <v>18.812854594951204</v>
      </c>
      <c r="O6734" s="11">
        <v>6.4719907386461273E-3</v>
      </c>
      <c r="P6734" s="7" t="s">
        <v>1461</v>
      </c>
      <c r="Q6734" s="7" t="s">
        <v>1462</v>
      </c>
      <c r="R6734" s="12"/>
    </row>
    <row r="6735" spans="1:18" ht="15.75" x14ac:dyDescent="0.2">
      <c r="A6735" s="5">
        <v>5200878</v>
      </c>
      <c r="B6735" s="6" t="s">
        <v>2385</v>
      </c>
      <c r="C6735" s="7" t="s">
        <v>60</v>
      </c>
      <c r="D6735" s="7" t="s">
        <v>3070</v>
      </c>
      <c r="E6735" s="8" t="s">
        <v>2383</v>
      </c>
      <c r="F6735" s="7" t="s">
        <v>1757</v>
      </c>
      <c r="G6735" s="7" t="s">
        <v>214</v>
      </c>
      <c r="H6735" s="5">
        <v>18</v>
      </c>
      <c r="I6735" s="5">
        <v>15</v>
      </c>
      <c r="J6735" s="5">
        <v>110</v>
      </c>
      <c r="K6735" s="5">
        <v>98</v>
      </c>
      <c r="L6735" s="9">
        <f t="shared" si="210"/>
        <v>22</v>
      </c>
      <c r="M6735" s="9" t="str">
        <f t="shared" si="211"/>
        <v>low</v>
      </c>
      <c r="N6735" s="10">
        <v>-28.203253587977088</v>
      </c>
      <c r="O6735" s="11">
        <v>4.1738078652997501E-3</v>
      </c>
      <c r="P6735" s="7" t="s">
        <v>1461</v>
      </c>
      <c r="Q6735" s="7" t="s">
        <v>1462</v>
      </c>
      <c r="R6735" s="12"/>
    </row>
    <row r="6736" spans="1:18" ht="15.75" x14ac:dyDescent="0.2">
      <c r="A6736" s="5">
        <v>5200878</v>
      </c>
      <c r="B6736" s="6" t="s">
        <v>2385</v>
      </c>
      <c r="C6736" s="7" t="s">
        <v>60</v>
      </c>
      <c r="D6736" s="7" t="s">
        <v>3070</v>
      </c>
      <c r="E6736" s="8" t="s">
        <v>2383</v>
      </c>
      <c r="F6736" s="7" t="s">
        <v>224</v>
      </c>
      <c r="G6736" s="7" t="s">
        <v>214</v>
      </c>
      <c r="H6736" s="5">
        <v>16</v>
      </c>
      <c r="I6736" s="5">
        <v>15</v>
      </c>
      <c r="J6736" s="5">
        <v>125</v>
      </c>
      <c r="K6736" s="5">
        <v>98</v>
      </c>
      <c r="L6736" s="9">
        <f t="shared" si="210"/>
        <v>24</v>
      </c>
      <c r="M6736" s="9" t="str">
        <f t="shared" si="211"/>
        <v>low</v>
      </c>
      <c r="N6736" s="10">
        <v>-28.244920254583121</v>
      </c>
      <c r="O6736" s="11">
        <v>4.1738078652997501E-3</v>
      </c>
      <c r="P6736" s="7" t="s">
        <v>1461</v>
      </c>
      <c r="Q6736" s="7" t="s">
        <v>1462</v>
      </c>
      <c r="R6736" s="12"/>
    </row>
    <row r="6737" spans="1:18" ht="15.75" x14ac:dyDescent="0.2">
      <c r="A6737" s="5">
        <v>5307497</v>
      </c>
      <c r="B6737" s="6" t="s">
        <v>2394</v>
      </c>
      <c r="C6737" s="7" t="s">
        <v>132</v>
      </c>
      <c r="D6737" s="7" t="s">
        <v>3076</v>
      </c>
      <c r="E6737" s="8" t="s">
        <v>2383</v>
      </c>
      <c r="F6737" s="7" t="s">
        <v>3077</v>
      </c>
      <c r="G6737" s="7" t="s">
        <v>215</v>
      </c>
      <c r="H6737" s="5">
        <v>35</v>
      </c>
      <c r="I6737" s="5">
        <v>15</v>
      </c>
      <c r="J6737" s="5">
        <v>128</v>
      </c>
      <c r="K6737" s="5">
        <v>97</v>
      </c>
      <c r="L6737" s="9">
        <f t="shared" si="210"/>
        <v>24</v>
      </c>
      <c r="M6737" s="9" t="str">
        <f t="shared" si="211"/>
        <v>low</v>
      </c>
      <c r="N6737" s="10">
        <v>7.649671956030943</v>
      </c>
      <c r="O6737" s="11">
        <v>4.2458680545678362E-3</v>
      </c>
      <c r="P6737" s="7" t="s">
        <v>1461</v>
      </c>
      <c r="Q6737" s="7" t="s">
        <v>1462</v>
      </c>
      <c r="R6737" s="12"/>
    </row>
    <row r="6738" spans="1:18" ht="15.75" x14ac:dyDescent="0.2">
      <c r="A6738" s="5">
        <v>5200018</v>
      </c>
      <c r="B6738" s="6" t="s">
        <v>2385</v>
      </c>
      <c r="C6738" s="7" t="s">
        <v>80</v>
      </c>
      <c r="D6738" s="7" t="s">
        <v>3013</v>
      </c>
      <c r="E6738" s="8" t="s">
        <v>2383</v>
      </c>
      <c r="F6738" s="7" t="s">
        <v>3087</v>
      </c>
      <c r="G6738" s="7" t="s">
        <v>214</v>
      </c>
      <c r="H6738" s="5">
        <v>26</v>
      </c>
      <c r="I6738" s="5">
        <v>15</v>
      </c>
      <c r="J6738" s="5">
        <v>125</v>
      </c>
      <c r="K6738" s="5">
        <v>97</v>
      </c>
      <c r="L6738" s="9">
        <f t="shared" si="210"/>
        <v>24</v>
      </c>
      <c r="M6738" s="9" t="str">
        <f t="shared" si="211"/>
        <v>low</v>
      </c>
      <c r="N6738" s="10">
        <v>-28.945849722236744</v>
      </c>
      <c r="O6738" s="11">
        <v>8.0740277771838009E-3</v>
      </c>
      <c r="P6738" s="7" t="s">
        <v>1461</v>
      </c>
      <c r="Q6738" s="7" t="s">
        <v>1462</v>
      </c>
      <c r="R6738" s="12"/>
    </row>
    <row r="6739" spans="1:18" ht="15.75" x14ac:dyDescent="0.2">
      <c r="A6739" s="5">
        <v>5305656</v>
      </c>
      <c r="B6739" s="6" t="s">
        <v>2394</v>
      </c>
      <c r="C6739" s="7" t="s">
        <v>89</v>
      </c>
      <c r="D6739" s="7" t="s">
        <v>3104</v>
      </c>
      <c r="E6739" s="8" t="s">
        <v>2383</v>
      </c>
      <c r="F6739" s="7" t="s">
        <v>2356</v>
      </c>
      <c r="G6739" s="7" t="s">
        <v>215</v>
      </c>
      <c r="H6739" s="5">
        <v>63</v>
      </c>
      <c r="I6739" s="5">
        <v>15</v>
      </c>
      <c r="J6739" s="5">
        <v>145</v>
      </c>
      <c r="K6739" s="5">
        <v>98</v>
      </c>
      <c r="L6739" s="9">
        <f t="shared" si="210"/>
        <v>21</v>
      </c>
      <c r="M6739" s="9" t="str">
        <f t="shared" si="211"/>
        <v>low</v>
      </c>
      <c r="N6739" s="10">
        <v>6.2441098843046348</v>
      </c>
      <c r="O6739" s="11">
        <v>1.0050960649095941E-2</v>
      </c>
      <c r="P6739" s="7" t="s">
        <v>1461</v>
      </c>
      <c r="Q6739" s="5" t="s">
        <v>1462</v>
      </c>
      <c r="R6739" s="12"/>
    </row>
    <row r="6740" spans="1:18" ht="15.75" x14ac:dyDescent="0.2">
      <c r="A6740" s="5">
        <v>5200393</v>
      </c>
      <c r="B6740" s="6" t="s">
        <v>2385</v>
      </c>
      <c r="C6740" s="7" t="s">
        <v>172</v>
      </c>
      <c r="D6740" s="7" t="s">
        <v>3110</v>
      </c>
      <c r="E6740" s="8" t="s">
        <v>2383</v>
      </c>
      <c r="F6740" s="7" t="s">
        <v>3111</v>
      </c>
      <c r="G6740" s="7" t="s">
        <v>215</v>
      </c>
      <c r="H6740" s="5">
        <v>8</v>
      </c>
      <c r="I6740" s="5">
        <v>15</v>
      </c>
      <c r="J6740" s="5">
        <v>80</v>
      </c>
      <c r="K6740" s="5">
        <v>96</v>
      </c>
      <c r="L6740" s="9">
        <f t="shared" si="210"/>
        <v>22</v>
      </c>
      <c r="M6740" s="9" t="str">
        <f t="shared" si="211"/>
        <v>low</v>
      </c>
      <c r="N6740" s="10">
        <v>-29.697918703721371</v>
      </c>
      <c r="O6740" s="11">
        <v>8.9846759292413481E-3</v>
      </c>
      <c r="P6740" s="7" t="s">
        <v>1461</v>
      </c>
      <c r="Q6740" s="7" t="s">
        <v>1462</v>
      </c>
      <c r="R6740" s="12"/>
    </row>
    <row r="6741" spans="1:18" ht="15.75" x14ac:dyDescent="0.2">
      <c r="A6741" s="5">
        <v>5200298</v>
      </c>
      <c r="B6741" s="6" t="s">
        <v>2385</v>
      </c>
      <c r="C6741" s="7" t="s">
        <v>129</v>
      </c>
      <c r="D6741" s="7" t="s">
        <v>3112</v>
      </c>
      <c r="E6741" s="8" t="s">
        <v>2383</v>
      </c>
      <c r="F6741" s="7" t="s">
        <v>552</v>
      </c>
      <c r="G6741" s="7" t="s">
        <v>214</v>
      </c>
      <c r="H6741" s="5">
        <v>15</v>
      </c>
      <c r="I6741" s="5">
        <v>15</v>
      </c>
      <c r="J6741" s="5">
        <v>120</v>
      </c>
      <c r="K6741" s="5">
        <v>97</v>
      </c>
      <c r="L6741" s="9">
        <f t="shared" si="210"/>
        <v>22</v>
      </c>
      <c r="M6741" s="9" t="str">
        <f t="shared" si="211"/>
        <v>low</v>
      </c>
      <c r="N6741" s="10">
        <v>-29.771472106440342</v>
      </c>
      <c r="O6741" s="11">
        <v>6.7895833344664425E-3</v>
      </c>
      <c r="P6741" s="7" t="s">
        <v>1461</v>
      </c>
      <c r="Q6741" s="5" t="s">
        <v>1462</v>
      </c>
      <c r="R6741" s="12"/>
    </row>
    <row r="6742" spans="1:18" ht="15.75" x14ac:dyDescent="0.2">
      <c r="A6742" s="5">
        <v>5230639</v>
      </c>
      <c r="B6742" s="6" t="s">
        <v>2468</v>
      </c>
      <c r="C6742" s="7" t="s">
        <v>172</v>
      </c>
      <c r="D6742" s="7" t="s">
        <v>3150</v>
      </c>
      <c r="E6742" s="8" t="s">
        <v>2383</v>
      </c>
      <c r="F6742" s="7" t="s">
        <v>3151</v>
      </c>
      <c r="G6742" s="7" t="s">
        <v>215</v>
      </c>
      <c r="H6742" s="5">
        <v>42</v>
      </c>
      <c r="I6742" s="5">
        <v>15</v>
      </c>
      <c r="J6742" s="5">
        <v>110</v>
      </c>
      <c r="K6742" s="5">
        <v>98</v>
      </c>
      <c r="L6742" s="9">
        <f t="shared" si="210"/>
        <v>22</v>
      </c>
      <c r="M6742" s="9" t="str">
        <f t="shared" si="211"/>
        <v>low</v>
      </c>
      <c r="N6742" s="10">
        <v>-20.290549074088631</v>
      </c>
      <c r="O6742" s="11">
        <v>6.5062152716564015E-3</v>
      </c>
      <c r="P6742" s="7" t="s">
        <v>1461</v>
      </c>
      <c r="Q6742" s="5" t="s">
        <v>1462</v>
      </c>
      <c r="R6742" s="12"/>
    </row>
    <row r="6743" spans="1:18" ht="15.75" x14ac:dyDescent="0.2">
      <c r="A6743" s="5">
        <v>5375186</v>
      </c>
      <c r="B6743" s="6" t="s">
        <v>2586</v>
      </c>
      <c r="C6743" s="7" t="s">
        <v>172</v>
      </c>
      <c r="D6743" s="7" t="s">
        <v>3167</v>
      </c>
      <c r="E6743" s="8" t="s">
        <v>2383</v>
      </c>
      <c r="F6743" s="7" t="s">
        <v>3168</v>
      </c>
      <c r="G6743" s="7" t="s">
        <v>214</v>
      </c>
      <c r="H6743" s="5">
        <v>19</v>
      </c>
      <c r="I6743" s="5">
        <v>15</v>
      </c>
      <c r="J6743" s="5">
        <v>120</v>
      </c>
      <c r="K6743" s="5">
        <v>96</v>
      </c>
      <c r="L6743" s="9">
        <f t="shared" si="210"/>
        <v>22</v>
      </c>
      <c r="M6743" s="9" t="str">
        <f t="shared" si="211"/>
        <v>low</v>
      </c>
      <c r="N6743" s="10">
        <v>26.625613738469838</v>
      </c>
      <c r="O6743" s="11">
        <v>7.5527430526562966E-3</v>
      </c>
      <c r="P6743" s="7" t="s">
        <v>1461</v>
      </c>
      <c r="Q6743" s="5" t="s">
        <v>1462</v>
      </c>
      <c r="R6743" s="12"/>
    </row>
    <row r="6744" spans="1:18" ht="15.75" x14ac:dyDescent="0.2">
      <c r="A6744" s="5">
        <v>5373343</v>
      </c>
      <c r="B6744" s="6" t="s">
        <v>2586</v>
      </c>
      <c r="C6744" s="7" t="s">
        <v>89</v>
      </c>
      <c r="D6744" s="7" t="s">
        <v>2646</v>
      </c>
      <c r="E6744" s="8" t="s">
        <v>2383</v>
      </c>
      <c r="F6744" s="7" t="s">
        <v>3198</v>
      </c>
      <c r="G6744" s="7" t="s">
        <v>214</v>
      </c>
      <c r="H6744" s="5">
        <v>40</v>
      </c>
      <c r="I6744" s="5">
        <v>15</v>
      </c>
      <c r="J6744" s="5">
        <v>125</v>
      </c>
      <c r="K6744" s="5">
        <v>96</v>
      </c>
      <c r="L6744" s="9">
        <f t="shared" si="210"/>
        <v>24</v>
      </c>
      <c r="M6744" s="9" t="str">
        <f t="shared" si="211"/>
        <v>low</v>
      </c>
      <c r="N6744" s="10">
        <v>25.061359919025563</v>
      </c>
      <c r="O6744" s="11">
        <v>9.6223726868629456E-3</v>
      </c>
      <c r="P6744" s="7" t="s">
        <v>14</v>
      </c>
      <c r="Q6744" s="7" t="s">
        <v>1462</v>
      </c>
      <c r="R6744" s="12"/>
    </row>
    <row r="6745" spans="1:18" ht="15.75" x14ac:dyDescent="0.2">
      <c r="A6745" s="5">
        <v>5307497</v>
      </c>
      <c r="B6745" s="6" t="s">
        <v>2394</v>
      </c>
      <c r="C6745" s="7" t="s">
        <v>132</v>
      </c>
      <c r="D6745" s="7" t="s">
        <v>3076</v>
      </c>
      <c r="E6745" s="8" t="s">
        <v>2383</v>
      </c>
      <c r="F6745" s="7" t="s">
        <v>3201</v>
      </c>
      <c r="G6745" s="7" t="s">
        <v>215</v>
      </c>
      <c r="H6745" s="5">
        <v>39</v>
      </c>
      <c r="I6745" s="5">
        <v>15</v>
      </c>
      <c r="J6745" s="5">
        <v>125</v>
      </c>
      <c r="K6745" s="5">
        <v>99</v>
      </c>
      <c r="L6745" s="9">
        <f t="shared" si="210"/>
        <v>24</v>
      </c>
      <c r="M6745" s="9" t="str">
        <f t="shared" si="211"/>
        <v>low</v>
      </c>
      <c r="N6745" s="10">
        <v>3.8580052893375978</v>
      </c>
      <c r="O6745" s="11">
        <v>4.2458680545678362E-3</v>
      </c>
      <c r="P6745" s="7" t="s">
        <v>1461</v>
      </c>
      <c r="Q6745" s="7" t="s">
        <v>1462</v>
      </c>
      <c r="R6745" s="12"/>
    </row>
    <row r="6746" spans="1:18" ht="15.75" x14ac:dyDescent="0.2">
      <c r="A6746" s="5">
        <v>5199947</v>
      </c>
      <c r="B6746" s="6" t="s">
        <v>2385</v>
      </c>
      <c r="C6746" s="7" t="s">
        <v>52</v>
      </c>
      <c r="D6746" s="7" t="s">
        <v>2445</v>
      </c>
      <c r="E6746" s="8" t="s">
        <v>2383</v>
      </c>
      <c r="F6746" s="7" t="s">
        <v>734</v>
      </c>
      <c r="G6746" s="7" t="s">
        <v>214</v>
      </c>
      <c r="H6746" s="5">
        <v>19</v>
      </c>
      <c r="I6746" s="5">
        <v>15</v>
      </c>
      <c r="J6746" s="5">
        <v>121</v>
      </c>
      <c r="K6746" s="5">
        <v>96</v>
      </c>
      <c r="L6746" s="9">
        <f t="shared" si="210"/>
        <v>24</v>
      </c>
      <c r="M6746" s="9" t="str">
        <f t="shared" si="211"/>
        <v>low</v>
      </c>
      <c r="N6746" s="10">
        <v>-32.926747175915807</v>
      </c>
      <c r="O6746" s="11">
        <v>1.3433518521196675E-2</v>
      </c>
      <c r="P6746" s="7" t="s">
        <v>1461</v>
      </c>
      <c r="Q6746" s="7" t="s">
        <v>1462</v>
      </c>
      <c r="R6746" s="12"/>
    </row>
    <row r="6747" spans="1:18" ht="15.75" x14ac:dyDescent="0.2">
      <c r="A6747" s="5">
        <v>5204262</v>
      </c>
      <c r="B6747" s="6" t="s">
        <v>3239</v>
      </c>
      <c r="C6747" s="7" t="s">
        <v>110</v>
      </c>
      <c r="D6747" s="7" t="s">
        <v>3240</v>
      </c>
      <c r="E6747" s="8" t="s">
        <v>2383</v>
      </c>
      <c r="F6747" s="7" t="s">
        <v>3241</v>
      </c>
      <c r="G6747" s="7" t="s">
        <v>214</v>
      </c>
      <c r="H6747" s="5">
        <v>20</v>
      </c>
      <c r="I6747" s="5">
        <v>15</v>
      </c>
      <c r="J6747" s="5">
        <v>110</v>
      </c>
      <c r="K6747" s="5">
        <v>99</v>
      </c>
      <c r="L6747" s="9">
        <f t="shared" si="210"/>
        <v>22</v>
      </c>
      <c r="M6747" s="9" t="str">
        <f t="shared" si="211"/>
        <v>low</v>
      </c>
      <c r="N6747" s="10">
        <v>-32.188960995386878</v>
      </c>
      <c r="O6747" s="11">
        <v>6.8692939821630716E-3</v>
      </c>
      <c r="P6747" s="7" t="s">
        <v>1461</v>
      </c>
      <c r="Q6747" s="7" t="s">
        <v>1462</v>
      </c>
      <c r="R6747" s="12"/>
    </row>
    <row r="6748" spans="1:18" ht="15.75" x14ac:dyDescent="0.2">
      <c r="A6748" s="5">
        <v>5306487</v>
      </c>
      <c r="B6748" s="6" t="s">
        <v>2394</v>
      </c>
      <c r="C6748" s="7" t="s">
        <v>122</v>
      </c>
      <c r="D6748" s="7" t="s">
        <v>2793</v>
      </c>
      <c r="E6748" s="8" t="s">
        <v>2383</v>
      </c>
      <c r="F6748" s="7" t="s">
        <v>3258</v>
      </c>
      <c r="G6748" s="7" t="s">
        <v>214</v>
      </c>
      <c r="H6748" s="5">
        <v>18</v>
      </c>
      <c r="I6748" s="5">
        <v>15</v>
      </c>
      <c r="J6748" s="5">
        <v>120</v>
      </c>
      <c r="K6748" s="5">
        <v>96</v>
      </c>
      <c r="L6748" s="9">
        <f t="shared" si="210"/>
        <v>22</v>
      </c>
      <c r="M6748" s="9" t="str">
        <f t="shared" si="211"/>
        <v>low</v>
      </c>
      <c r="N6748" s="10">
        <v>1.9902394328528317</v>
      </c>
      <c r="O6748" s="11">
        <v>7.3678587941685691E-3</v>
      </c>
      <c r="P6748" s="7" t="s">
        <v>1461</v>
      </c>
      <c r="Q6748" s="7" t="s">
        <v>1462</v>
      </c>
      <c r="R6748" s="12"/>
    </row>
    <row r="6749" spans="1:18" ht="15.75" x14ac:dyDescent="0.2">
      <c r="A6749" s="5">
        <v>5340061</v>
      </c>
      <c r="B6749" s="6" t="s">
        <v>2450</v>
      </c>
      <c r="C6749" s="7" t="s">
        <v>172</v>
      </c>
      <c r="D6749" s="7" t="s">
        <v>3262</v>
      </c>
      <c r="E6749" s="8" t="s">
        <v>2383</v>
      </c>
      <c r="F6749" s="7" t="s">
        <v>3263</v>
      </c>
      <c r="G6749" s="7" t="s">
        <v>214</v>
      </c>
      <c r="H6749" s="5">
        <v>52</v>
      </c>
      <c r="I6749" s="5">
        <v>15</v>
      </c>
      <c r="J6749" s="5">
        <v>130</v>
      </c>
      <c r="K6749" s="5">
        <v>97</v>
      </c>
      <c r="L6749" s="9">
        <f t="shared" si="210"/>
        <v>24</v>
      </c>
      <c r="M6749" s="9" t="str">
        <f t="shared" si="211"/>
        <v>low</v>
      </c>
      <c r="N6749" s="10">
        <v>12.707453669027018</v>
      </c>
      <c r="O6749" s="11">
        <v>8.5011226838105358E-3</v>
      </c>
      <c r="P6749" s="7" t="s">
        <v>1461</v>
      </c>
      <c r="Q6749" s="7" t="s">
        <v>1462</v>
      </c>
      <c r="R6749" s="12"/>
    </row>
    <row r="6750" spans="1:18" ht="15.75" x14ac:dyDescent="0.2">
      <c r="A6750" s="5">
        <v>5306095</v>
      </c>
      <c r="B6750" s="6" t="s">
        <v>2394</v>
      </c>
      <c r="C6750" s="7" t="s">
        <v>97</v>
      </c>
      <c r="D6750" s="7" t="s">
        <v>3289</v>
      </c>
      <c r="E6750" s="8" t="s">
        <v>2383</v>
      </c>
      <c r="F6750" s="7" t="s">
        <v>3290</v>
      </c>
      <c r="G6750" s="7" t="s">
        <v>214</v>
      </c>
      <c r="H6750" s="5">
        <v>7</v>
      </c>
      <c r="I6750" s="5">
        <v>15</v>
      </c>
      <c r="J6750" s="5">
        <v>105</v>
      </c>
      <c r="K6750" s="5">
        <v>96</v>
      </c>
      <c r="L6750" s="9">
        <f t="shared" si="210"/>
        <v>22</v>
      </c>
      <c r="M6750" s="9" t="str">
        <f t="shared" si="211"/>
        <v>low</v>
      </c>
      <c r="N6750" s="10">
        <v>0.91950675926636904</v>
      </c>
      <c r="O6750" s="11">
        <v>9.5859490756993182E-3</v>
      </c>
      <c r="P6750" s="7" t="s">
        <v>1461</v>
      </c>
      <c r="Q6750" s="5" t="s">
        <v>1462</v>
      </c>
      <c r="R6750" s="12"/>
    </row>
    <row r="6751" spans="1:18" ht="15.75" x14ac:dyDescent="0.2">
      <c r="A6751" s="5">
        <v>5199869</v>
      </c>
      <c r="B6751" s="6" t="s">
        <v>2385</v>
      </c>
      <c r="C6751" s="7" t="s">
        <v>90</v>
      </c>
      <c r="D6751" s="7" t="s">
        <v>3293</v>
      </c>
      <c r="E6751" s="8" t="s">
        <v>2383</v>
      </c>
      <c r="F6751" s="7" t="s">
        <v>3294</v>
      </c>
      <c r="G6751" s="7" t="s">
        <v>214</v>
      </c>
      <c r="H6751" s="5">
        <v>34</v>
      </c>
      <c r="I6751" s="5">
        <v>15</v>
      </c>
      <c r="J6751" s="5">
        <v>110</v>
      </c>
      <c r="K6751" s="5">
        <v>96</v>
      </c>
      <c r="L6751" s="9">
        <f t="shared" si="210"/>
        <v>22</v>
      </c>
      <c r="M6751" s="9" t="str">
        <f t="shared" si="211"/>
        <v>low</v>
      </c>
      <c r="N6751" s="10">
        <v>-35.158158715232275</v>
      </c>
      <c r="O6751" s="11">
        <v>5.1195254636695608E-3</v>
      </c>
      <c r="P6751" s="7" t="s">
        <v>1461</v>
      </c>
      <c r="Q6751" s="7" t="s">
        <v>1462</v>
      </c>
      <c r="R6751" s="12"/>
    </row>
    <row r="6752" spans="1:18" ht="15.75" x14ac:dyDescent="0.2">
      <c r="A6752" s="5">
        <v>5307945</v>
      </c>
      <c r="B6752" s="6" t="s">
        <v>2413</v>
      </c>
      <c r="C6752" s="7" t="s">
        <v>132</v>
      </c>
      <c r="D6752" s="7" t="s">
        <v>3333</v>
      </c>
      <c r="E6752" s="8" t="s">
        <v>2383</v>
      </c>
      <c r="F6752" s="7" t="s">
        <v>3334</v>
      </c>
      <c r="G6752" s="7" t="s">
        <v>215</v>
      </c>
      <c r="H6752" s="5">
        <v>23</v>
      </c>
      <c r="I6752" s="5">
        <v>15</v>
      </c>
      <c r="J6752" s="5">
        <v>115</v>
      </c>
      <c r="K6752" s="5">
        <v>98</v>
      </c>
      <c r="L6752" s="9">
        <f t="shared" si="210"/>
        <v>22</v>
      </c>
      <c r="M6752" s="9" t="str">
        <f t="shared" si="211"/>
        <v>low</v>
      </c>
      <c r="N6752" s="10">
        <v>0.11069513887196081</v>
      </c>
      <c r="O6752" s="11">
        <v>9.0872685177600943E-3</v>
      </c>
      <c r="P6752" s="7" t="s">
        <v>1461</v>
      </c>
      <c r="Q6752" s="7" t="s">
        <v>1462</v>
      </c>
      <c r="R6752" s="12"/>
    </row>
    <row r="6753" spans="1:18" ht="15.75" x14ac:dyDescent="0.2">
      <c r="A6753" s="5">
        <v>5307945</v>
      </c>
      <c r="B6753" s="6" t="s">
        <v>2413</v>
      </c>
      <c r="C6753" s="7" t="s">
        <v>132</v>
      </c>
      <c r="D6753" s="7" t="s">
        <v>3333</v>
      </c>
      <c r="E6753" s="8" t="s">
        <v>2383</v>
      </c>
      <c r="F6753" s="7" t="s">
        <v>3335</v>
      </c>
      <c r="G6753" s="7" t="s">
        <v>215</v>
      </c>
      <c r="H6753" s="5">
        <v>56</v>
      </c>
      <c r="I6753" s="5">
        <v>15</v>
      </c>
      <c r="J6753" s="5">
        <v>128</v>
      </c>
      <c r="K6753" s="5">
        <v>98</v>
      </c>
      <c r="L6753" s="9">
        <f t="shared" si="210"/>
        <v>24</v>
      </c>
      <c r="M6753" s="9" t="str">
        <f t="shared" si="211"/>
        <v>low</v>
      </c>
      <c r="N6753" s="10">
        <v>6.9028472265927121E-2</v>
      </c>
      <c r="O6753" s="11">
        <v>9.0872685177600943E-3</v>
      </c>
      <c r="P6753" s="7" t="s">
        <v>1461</v>
      </c>
      <c r="Q6753" s="7" t="s">
        <v>1462</v>
      </c>
      <c r="R6753" s="12"/>
    </row>
    <row r="6754" spans="1:18" ht="15.75" x14ac:dyDescent="0.2">
      <c r="A6754" s="5">
        <v>5308028</v>
      </c>
      <c r="B6754" s="6" t="s">
        <v>2413</v>
      </c>
      <c r="C6754" s="7" t="s">
        <v>76</v>
      </c>
      <c r="D6754" s="7" t="s">
        <v>3336</v>
      </c>
      <c r="E6754" s="8" t="s">
        <v>2383</v>
      </c>
      <c r="F6754" s="7" t="s">
        <v>1285</v>
      </c>
      <c r="G6754" s="7" t="s">
        <v>215</v>
      </c>
      <c r="H6754" s="5">
        <v>30</v>
      </c>
      <c r="I6754" s="5">
        <v>15</v>
      </c>
      <c r="J6754" s="5">
        <v>110</v>
      </c>
      <c r="K6754" s="5">
        <v>98</v>
      </c>
      <c r="L6754" s="9">
        <f t="shared" si="210"/>
        <v>22</v>
      </c>
      <c r="M6754" s="9" t="str">
        <f t="shared" si="211"/>
        <v>low</v>
      </c>
      <c r="N6754" s="10">
        <v>7.8493946770322509E-2</v>
      </c>
      <c r="O6754" s="11">
        <v>5.0664351801970042E-3</v>
      </c>
      <c r="P6754" s="7" t="s">
        <v>1461</v>
      </c>
      <c r="Q6754" s="7" t="s">
        <v>1462</v>
      </c>
      <c r="R6754" s="12"/>
    </row>
    <row r="6755" spans="1:18" ht="15.75" x14ac:dyDescent="0.2">
      <c r="A6755" s="5">
        <v>5373244</v>
      </c>
      <c r="B6755" s="6" t="s">
        <v>2586</v>
      </c>
      <c r="C6755" s="7" t="s">
        <v>146</v>
      </c>
      <c r="D6755" s="7" t="s">
        <v>3346</v>
      </c>
      <c r="E6755" s="8" t="s">
        <v>2383</v>
      </c>
      <c r="F6755" s="7" t="s">
        <v>1407</v>
      </c>
      <c r="G6755" s="7" t="s">
        <v>214</v>
      </c>
      <c r="H6755" s="5">
        <v>24</v>
      </c>
      <c r="I6755" s="5">
        <v>15</v>
      </c>
      <c r="J6755" s="5">
        <v>110</v>
      </c>
      <c r="K6755" s="5">
        <v>97</v>
      </c>
      <c r="L6755" s="9">
        <f t="shared" si="210"/>
        <v>22</v>
      </c>
      <c r="M6755" s="9" t="str">
        <f t="shared" si="211"/>
        <v>low</v>
      </c>
      <c r="N6755" s="10">
        <v>20.648849421340856</v>
      </c>
      <c r="O6755" s="11">
        <v>5.5043634274625219E-3</v>
      </c>
      <c r="P6755" s="7" t="s">
        <v>1461</v>
      </c>
      <c r="Q6755" s="7" t="s">
        <v>1462</v>
      </c>
      <c r="R6755" s="12"/>
    </row>
    <row r="6756" spans="1:18" ht="15.75" x14ac:dyDescent="0.2">
      <c r="A6756" s="5">
        <v>5201566</v>
      </c>
      <c r="B6756" s="6" t="s">
        <v>2974</v>
      </c>
      <c r="C6756" s="7" t="s">
        <v>77</v>
      </c>
      <c r="D6756" s="7" t="s">
        <v>3354</v>
      </c>
      <c r="E6756" s="8" t="s">
        <v>2383</v>
      </c>
      <c r="F6756" s="7" t="s">
        <v>3355</v>
      </c>
      <c r="G6756" s="7" t="s">
        <v>214</v>
      </c>
      <c r="H6756" s="5">
        <v>34</v>
      </c>
      <c r="I6756" s="5">
        <v>15</v>
      </c>
      <c r="J6756" s="5">
        <v>115</v>
      </c>
      <c r="K6756" s="5">
        <v>98</v>
      </c>
      <c r="L6756" s="9">
        <f t="shared" si="210"/>
        <v>22</v>
      </c>
      <c r="M6756" s="9" t="str">
        <f t="shared" si="211"/>
        <v>low</v>
      </c>
      <c r="N6756" s="10">
        <v>-36.575700416658947</v>
      </c>
      <c r="O6756" s="11">
        <v>9.1521527792792767E-3</v>
      </c>
      <c r="P6756" s="7" t="s">
        <v>1461</v>
      </c>
      <c r="Q6756" s="7" t="s">
        <v>1462</v>
      </c>
      <c r="R6756" s="12"/>
    </row>
    <row r="6757" spans="1:18" ht="15.75" x14ac:dyDescent="0.2">
      <c r="A6757" s="5">
        <v>5231278</v>
      </c>
      <c r="B6757" s="6" t="s">
        <v>2468</v>
      </c>
      <c r="C6757" s="7" t="s">
        <v>60</v>
      </c>
      <c r="D6757" s="7" t="s">
        <v>3358</v>
      </c>
      <c r="E6757" s="8" t="s">
        <v>2383</v>
      </c>
      <c r="F6757" s="7" t="s">
        <v>3359</v>
      </c>
      <c r="G6757" s="7" t="s">
        <v>214</v>
      </c>
      <c r="H6757" s="5">
        <v>16</v>
      </c>
      <c r="I6757" s="5">
        <v>15</v>
      </c>
      <c r="J6757" s="5">
        <v>120</v>
      </c>
      <c r="K6757" s="5">
        <v>96</v>
      </c>
      <c r="L6757" s="9">
        <f t="shared" si="210"/>
        <v>22</v>
      </c>
      <c r="M6757" s="9" t="str">
        <f t="shared" si="211"/>
        <v>low</v>
      </c>
      <c r="N6757" s="10">
        <v>-26.10720778931136</v>
      </c>
      <c r="O6757" s="11">
        <v>4.6335648148669861E-3</v>
      </c>
      <c r="P6757" s="7" t="s">
        <v>1461</v>
      </c>
      <c r="Q6757" s="7" t="s">
        <v>1462</v>
      </c>
      <c r="R6757" s="12"/>
    </row>
    <row r="6758" spans="1:18" ht="15.75" x14ac:dyDescent="0.2">
      <c r="A6758" s="5">
        <v>5267006</v>
      </c>
      <c r="B6758" s="6" t="s">
        <v>2402</v>
      </c>
      <c r="C6758" s="7" t="s">
        <v>107</v>
      </c>
      <c r="D6758" s="7" t="s">
        <v>3365</v>
      </c>
      <c r="E6758" s="8" t="s">
        <v>2383</v>
      </c>
      <c r="F6758" s="7" t="s">
        <v>3366</v>
      </c>
      <c r="G6758" s="7" t="s">
        <v>214</v>
      </c>
      <c r="H6758" s="5">
        <v>19</v>
      </c>
      <c r="I6758" s="5">
        <v>15</v>
      </c>
      <c r="J6758" s="5">
        <v>110</v>
      </c>
      <c r="K6758" s="5">
        <v>98</v>
      </c>
      <c r="L6758" s="9">
        <f t="shared" si="210"/>
        <v>22</v>
      </c>
      <c r="M6758" s="9" t="str">
        <f t="shared" si="211"/>
        <v>low</v>
      </c>
      <c r="N6758" s="10">
        <v>-14.077257442120754</v>
      </c>
      <c r="O6758" s="11">
        <v>1.2870219907199498E-2</v>
      </c>
      <c r="P6758" s="7" t="s">
        <v>1461</v>
      </c>
      <c r="Q6758" s="5" t="s">
        <v>1462</v>
      </c>
      <c r="R6758" s="12"/>
    </row>
    <row r="6759" spans="1:18" ht="15.75" x14ac:dyDescent="0.2">
      <c r="A6759" s="5">
        <v>5375672</v>
      </c>
      <c r="B6759" s="6" t="s">
        <v>2586</v>
      </c>
      <c r="C6759" s="7" t="s">
        <v>129</v>
      </c>
      <c r="D6759" s="7" t="s">
        <v>3372</v>
      </c>
      <c r="E6759" s="8" t="s">
        <v>2383</v>
      </c>
      <c r="F6759" s="7" t="s">
        <v>3373</v>
      </c>
      <c r="G6759" s="7" t="s">
        <v>214</v>
      </c>
      <c r="H6759" s="5">
        <v>5</v>
      </c>
      <c r="I6759" s="5">
        <v>15</v>
      </c>
      <c r="J6759" s="5">
        <v>100</v>
      </c>
      <c r="K6759" s="5">
        <v>97</v>
      </c>
      <c r="L6759" s="9">
        <f t="shared" si="210"/>
        <v>22</v>
      </c>
      <c r="M6759" s="9" t="str">
        <f t="shared" si="211"/>
        <v>low</v>
      </c>
      <c r="N6759" s="10">
        <v>20.760610810168146</v>
      </c>
      <c r="O6759" s="11">
        <v>7.0539351872866973E-3</v>
      </c>
      <c r="P6759" s="7" t="s">
        <v>1461</v>
      </c>
      <c r="Q6759" s="7" t="s">
        <v>1462</v>
      </c>
      <c r="R6759" s="12"/>
    </row>
    <row r="6760" spans="1:18" ht="15.75" x14ac:dyDescent="0.2">
      <c r="A6760" s="5">
        <v>5306652</v>
      </c>
      <c r="B6760" s="6" t="s">
        <v>2394</v>
      </c>
      <c r="C6760" s="7" t="s">
        <v>79</v>
      </c>
      <c r="D6760" s="7" t="s">
        <v>3378</v>
      </c>
      <c r="E6760" s="8" t="s">
        <v>2383</v>
      </c>
      <c r="F6760" s="7" t="s">
        <v>3379</v>
      </c>
      <c r="G6760" s="7" t="s">
        <v>214</v>
      </c>
      <c r="H6760" s="5">
        <v>18</v>
      </c>
      <c r="I6760" s="5">
        <v>15</v>
      </c>
      <c r="J6760" s="5">
        <v>110</v>
      </c>
      <c r="K6760" s="5">
        <v>98</v>
      </c>
      <c r="L6760" s="9">
        <f t="shared" si="210"/>
        <v>22</v>
      </c>
      <c r="M6760" s="9" t="str">
        <f t="shared" si="211"/>
        <v>low</v>
      </c>
      <c r="N6760" s="10">
        <v>-1.4698671990918228</v>
      </c>
      <c r="O6760" s="11">
        <v>1.1013310184353031E-2</v>
      </c>
      <c r="P6760" s="7" t="s">
        <v>1461</v>
      </c>
      <c r="Q6760" s="7" t="s">
        <v>1462</v>
      </c>
      <c r="R6760" s="12"/>
    </row>
    <row r="6761" spans="1:18" ht="15.75" x14ac:dyDescent="0.2">
      <c r="A6761" s="5">
        <v>5307045</v>
      </c>
      <c r="B6761" s="6" t="s">
        <v>2394</v>
      </c>
      <c r="C6761" s="7" t="s">
        <v>79</v>
      </c>
      <c r="D6761" s="7" t="s">
        <v>3383</v>
      </c>
      <c r="E6761" s="8" t="s">
        <v>2383</v>
      </c>
      <c r="F6761" s="7" t="s">
        <v>491</v>
      </c>
      <c r="G6761" s="7" t="s">
        <v>214</v>
      </c>
      <c r="H6761" s="5">
        <v>18</v>
      </c>
      <c r="I6761" s="5">
        <v>15</v>
      </c>
      <c r="J6761" s="5">
        <v>110</v>
      </c>
      <c r="K6761" s="5">
        <v>98</v>
      </c>
      <c r="L6761" s="9">
        <f t="shared" si="210"/>
        <v>22</v>
      </c>
      <c r="M6761" s="9" t="str">
        <f t="shared" si="211"/>
        <v>low</v>
      </c>
      <c r="N6761" s="10">
        <v>-1.4955110301089007</v>
      </c>
      <c r="O6761" s="13">
        <v>4.7462152797379531E-3</v>
      </c>
      <c r="P6761" s="7" t="s">
        <v>1461</v>
      </c>
      <c r="Q6761" s="7" t="s">
        <v>1462</v>
      </c>
      <c r="R6761" s="12"/>
    </row>
    <row r="6762" spans="1:18" ht="15.75" x14ac:dyDescent="0.2">
      <c r="A6762" s="5">
        <v>5308042</v>
      </c>
      <c r="B6762" s="6" t="s">
        <v>2413</v>
      </c>
      <c r="C6762" s="7" t="s">
        <v>52</v>
      </c>
      <c r="D6762" s="7" t="s">
        <v>3389</v>
      </c>
      <c r="E6762" s="8" t="s">
        <v>2383</v>
      </c>
      <c r="F6762" s="7" t="s">
        <v>3390</v>
      </c>
      <c r="G6762" s="7" t="s">
        <v>214</v>
      </c>
      <c r="H6762" s="5">
        <v>19</v>
      </c>
      <c r="I6762" s="5">
        <v>15</v>
      </c>
      <c r="J6762" s="5">
        <v>120</v>
      </c>
      <c r="K6762" s="5">
        <v>99</v>
      </c>
      <c r="L6762" s="9">
        <f t="shared" si="210"/>
        <v>22</v>
      </c>
      <c r="M6762" s="9" t="str">
        <f t="shared" si="211"/>
        <v>low</v>
      </c>
      <c r="N6762" s="10">
        <v>-1.3723266897723079</v>
      </c>
      <c r="O6762" s="13">
        <v>8.9361111095058732E-3</v>
      </c>
      <c r="P6762" s="7" t="s">
        <v>1461</v>
      </c>
      <c r="Q6762" s="7" t="s">
        <v>1462</v>
      </c>
      <c r="R6762" s="12"/>
    </row>
    <row r="6763" spans="1:18" ht="15.75" x14ac:dyDescent="0.2">
      <c r="A6763" s="5">
        <v>5307793</v>
      </c>
      <c r="B6763" s="6" t="s">
        <v>2413</v>
      </c>
      <c r="C6763" s="7" t="s">
        <v>104</v>
      </c>
      <c r="D6763" s="7" t="s">
        <v>3396</v>
      </c>
      <c r="E6763" s="8" t="s">
        <v>2383</v>
      </c>
      <c r="F6763" s="7" t="s">
        <v>826</v>
      </c>
      <c r="G6763" s="7" t="s">
        <v>214</v>
      </c>
      <c r="H6763" s="5">
        <v>18</v>
      </c>
      <c r="I6763" s="5">
        <v>15</v>
      </c>
      <c r="J6763" s="5">
        <v>115</v>
      </c>
      <c r="K6763" s="5">
        <v>97</v>
      </c>
      <c r="L6763" s="9">
        <f t="shared" si="210"/>
        <v>22</v>
      </c>
      <c r="M6763" s="9" t="str">
        <f t="shared" si="211"/>
        <v>low</v>
      </c>
      <c r="N6763" s="10">
        <v>-1.6893878472401411</v>
      </c>
      <c r="O6763" s="13">
        <v>1.3175428241083864E-2</v>
      </c>
      <c r="P6763" s="7" t="s">
        <v>1461</v>
      </c>
      <c r="Q6763" s="7" t="s">
        <v>1462</v>
      </c>
      <c r="R6763" s="12"/>
    </row>
    <row r="6764" spans="1:18" ht="15.75" x14ac:dyDescent="0.2">
      <c r="A6764" s="5">
        <v>5373765</v>
      </c>
      <c r="B6764" s="6" t="s">
        <v>2586</v>
      </c>
      <c r="C6764" s="7" t="s">
        <v>160</v>
      </c>
      <c r="D6764" s="7" t="s">
        <v>3412</v>
      </c>
      <c r="E6764" s="8" t="s">
        <v>2383</v>
      </c>
      <c r="F6764" s="7" t="s">
        <v>3413</v>
      </c>
      <c r="G6764" s="7" t="s">
        <v>215</v>
      </c>
      <c r="H6764" s="5">
        <v>32</v>
      </c>
      <c r="I6764" s="5">
        <v>15</v>
      </c>
      <c r="J6764" s="5">
        <v>110</v>
      </c>
      <c r="K6764" s="5">
        <v>98</v>
      </c>
      <c r="L6764" s="9">
        <f t="shared" si="210"/>
        <v>22</v>
      </c>
      <c r="M6764" s="9" t="str">
        <f t="shared" si="211"/>
        <v>low</v>
      </c>
      <c r="N6764" s="10">
        <v>19.147381331000361</v>
      </c>
      <c r="O6764" s="13">
        <v>5.2712152755702846E-3</v>
      </c>
      <c r="P6764" s="7" t="s">
        <v>1461</v>
      </c>
      <c r="Q6764" s="7" t="s">
        <v>1462</v>
      </c>
      <c r="R6764" s="12"/>
    </row>
    <row r="6765" spans="1:18" ht="15.75" x14ac:dyDescent="0.2">
      <c r="A6765" s="5">
        <v>5203516</v>
      </c>
      <c r="B6765" s="6" t="s">
        <v>2974</v>
      </c>
      <c r="C6765" s="7" t="s">
        <v>132</v>
      </c>
      <c r="D6765" s="7" t="s">
        <v>3448</v>
      </c>
      <c r="E6765" s="8" t="s">
        <v>2383</v>
      </c>
      <c r="F6765" s="7" t="s">
        <v>3449</v>
      </c>
      <c r="G6765" s="7" t="s">
        <v>214</v>
      </c>
      <c r="H6765" s="5">
        <v>70</v>
      </c>
      <c r="I6765" s="5">
        <v>15</v>
      </c>
      <c r="J6765" s="5">
        <v>105</v>
      </c>
      <c r="K6765" s="5">
        <v>96</v>
      </c>
      <c r="L6765" s="9">
        <f t="shared" si="210"/>
        <v>19</v>
      </c>
      <c r="M6765" s="9" t="str">
        <f t="shared" si="211"/>
        <v>low</v>
      </c>
      <c r="N6765" s="10">
        <v>-38.235908518538054</v>
      </c>
      <c r="O6765" s="13">
        <v>5.1574421304394491E-3</v>
      </c>
      <c r="P6765" s="7" t="s">
        <v>1461</v>
      </c>
      <c r="Q6765" s="7" t="s">
        <v>1462</v>
      </c>
      <c r="R6765" s="12"/>
    </row>
    <row r="6766" spans="1:18" ht="15.75" x14ac:dyDescent="0.2">
      <c r="A6766" s="5">
        <v>5374631</v>
      </c>
      <c r="B6766" s="6" t="s">
        <v>2586</v>
      </c>
      <c r="C6766" s="7" t="s">
        <v>104</v>
      </c>
      <c r="D6766" s="7" t="s">
        <v>3460</v>
      </c>
      <c r="E6766" s="8" t="s">
        <v>2383</v>
      </c>
      <c r="F6766" s="7" t="s">
        <v>3461</v>
      </c>
      <c r="G6766" s="7" t="s">
        <v>214</v>
      </c>
      <c r="H6766" s="5">
        <v>20</v>
      </c>
      <c r="I6766" s="5">
        <v>15</v>
      </c>
      <c r="J6766" s="5">
        <v>110</v>
      </c>
      <c r="K6766" s="5">
        <v>94</v>
      </c>
      <c r="L6766" s="9">
        <f t="shared" si="210"/>
        <v>22</v>
      </c>
      <c r="M6766" s="9" t="str">
        <f t="shared" si="211"/>
        <v>low</v>
      </c>
      <c r="N6766" s="10">
        <v>18.280979444425611</v>
      </c>
      <c r="O6766" s="13">
        <v>7.4356481491122395E-3</v>
      </c>
      <c r="P6766" s="7" t="s">
        <v>1461</v>
      </c>
      <c r="Q6766" s="7" t="s">
        <v>1462</v>
      </c>
      <c r="R6766" s="12"/>
    </row>
    <row r="6767" spans="1:18" ht="15.75" x14ac:dyDescent="0.2">
      <c r="A6767" s="5">
        <v>5373904</v>
      </c>
      <c r="B6767" s="6" t="s">
        <v>2586</v>
      </c>
      <c r="C6767" s="7" t="s">
        <v>106</v>
      </c>
      <c r="D6767" s="7" t="s">
        <v>3465</v>
      </c>
      <c r="E6767" s="8" t="s">
        <v>2383</v>
      </c>
      <c r="F6767" s="7" t="s">
        <v>3466</v>
      </c>
      <c r="G6767" s="7" t="s">
        <v>214</v>
      </c>
      <c r="H6767" s="5">
        <v>42</v>
      </c>
      <c r="I6767" s="5">
        <v>15</v>
      </c>
      <c r="J6767" s="5">
        <v>120</v>
      </c>
      <c r="K6767" s="5">
        <v>96</v>
      </c>
      <c r="L6767" s="9">
        <f t="shared" si="210"/>
        <v>22</v>
      </c>
      <c r="M6767" s="9" t="str">
        <f t="shared" si="211"/>
        <v>low</v>
      </c>
      <c r="N6767" s="10">
        <v>17.957665624984656</v>
      </c>
      <c r="O6767" s="13">
        <v>1.0756643518107012E-2</v>
      </c>
      <c r="P6767" s="7" t="s">
        <v>1461</v>
      </c>
      <c r="Q6767" s="7" t="s">
        <v>1462</v>
      </c>
      <c r="R6767" s="12"/>
    </row>
    <row r="6768" spans="1:18" ht="15.75" x14ac:dyDescent="0.2">
      <c r="A6768" s="5">
        <v>5204820</v>
      </c>
      <c r="B6768" s="6" t="s">
        <v>3239</v>
      </c>
      <c r="C6768" s="7" t="s">
        <v>80</v>
      </c>
      <c r="D6768" s="7" t="s">
        <v>3486</v>
      </c>
      <c r="E6768" s="8" t="s">
        <v>2383</v>
      </c>
      <c r="F6768" s="7" t="s">
        <v>3487</v>
      </c>
      <c r="G6768" s="7" t="s">
        <v>214</v>
      </c>
      <c r="H6768" s="5">
        <v>1</v>
      </c>
      <c r="I6768" s="5">
        <v>15</v>
      </c>
      <c r="J6768" s="5">
        <v>115</v>
      </c>
      <c r="K6768" s="5">
        <v>99</v>
      </c>
      <c r="L6768" s="9">
        <f t="shared" si="210"/>
        <v>22</v>
      </c>
      <c r="M6768" s="9" t="str">
        <f t="shared" si="211"/>
        <v>low</v>
      </c>
      <c r="N6768" s="10">
        <v>-38.775651226838818</v>
      </c>
      <c r="O6768" s="13">
        <v>9.7831018501892686E-3</v>
      </c>
      <c r="P6768" s="7" t="s">
        <v>1461</v>
      </c>
      <c r="Q6768" s="7" t="s">
        <v>1462</v>
      </c>
      <c r="R6768" s="12"/>
    </row>
    <row r="6769" spans="1:18" ht="15.75" x14ac:dyDescent="0.2">
      <c r="A6769" s="5">
        <v>5231651</v>
      </c>
      <c r="B6769" s="6" t="s">
        <v>2468</v>
      </c>
      <c r="C6769" s="7" t="s">
        <v>129</v>
      </c>
      <c r="D6769" s="7" t="s">
        <v>3492</v>
      </c>
      <c r="E6769" s="8" t="s">
        <v>2383</v>
      </c>
      <c r="F6769" s="7" t="s">
        <v>3493</v>
      </c>
      <c r="G6769" s="7" t="s">
        <v>214</v>
      </c>
      <c r="H6769" s="5">
        <v>19</v>
      </c>
      <c r="I6769" s="5">
        <v>15</v>
      </c>
      <c r="J6769" s="5">
        <v>125</v>
      </c>
      <c r="K6769" s="5">
        <v>98</v>
      </c>
      <c r="L6769" s="9">
        <f t="shared" si="210"/>
        <v>24</v>
      </c>
      <c r="M6769" s="9" t="str">
        <f t="shared" si="211"/>
        <v>low</v>
      </c>
      <c r="N6769" s="10">
        <v>-29.53541878471151</v>
      </c>
      <c r="O6769" s="13">
        <v>4.6456365744234063E-3</v>
      </c>
      <c r="P6769" s="7" t="s">
        <v>1461</v>
      </c>
      <c r="Q6769" s="7" t="s">
        <v>1462</v>
      </c>
      <c r="R6769" s="12"/>
    </row>
    <row r="6770" spans="1:18" ht="15.75" x14ac:dyDescent="0.2">
      <c r="A6770" s="5">
        <v>5307944</v>
      </c>
      <c r="B6770" s="6" t="s">
        <v>2413</v>
      </c>
      <c r="C6770" s="7" t="s">
        <v>76</v>
      </c>
      <c r="D6770" s="7" t="s">
        <v>3502</v>
      </c>
      <c r="E6770" s="8" t="s">
        <v>2383</v>
      </c>
      <c r="F6770" s="7" t="s">
        <v>3503</v>
      </c>
      <c r="G6770" s="7" t="s">
        <v>214</v>
      </c>
      <c r="H6770" s="5">
        <v>22</v>
      </c>
      <c r="I6770" s="5">
        <v>15</v>
      </c>
      <c r="J6770" s="5">
        <v>110</v>
      </c>
      <c r="K6770" s="5">
        <v>98</v>
      </c>
      <c r="L6770" s="9">
        <f t="shared" si="210"/>
        <v>22</v>
      </c>
      <c r="M6770" s="9" t="str">
        <f t="shared" si="211"/>
        <v>low</v>
      </c>
      <c r="N6770" s="10">
        <v>-4.4728064004521002</v>
      </c>
      <c r="O6770" s="13">
        <v>5.211423609580379E-3</v>
      </c>
      <c r="P6770" s="7" t="s">
        <v>1461</v>
      </c>
      <c r="Q6770" s="5" t="s">
        <v>1462</v>
      </c>
      <c r="R6770" s="12"/>
    </row>
    <row r="6771" spans="1:18" ht="15.75" x14ac:dyDescent="0.2">
      <c r="A6771" s="5">
        <v>5308972</v>
      </c>
      <c r="B6771" s="6" t="s">
        <v>2413</v>
      </c>
      <c r="C6771" s="7" t="s">
        <v>172</v>
      </c>
      <c r="D6771" s="7" t="s">
        <v>3514</v>
      </c>
      <c r="E6771" s="8" t="s">
        <v>2383</v>
      </c>
      <c r="F6771" s="7" t="s">
        <v>3515</v>
      </c>
      <c r="G6771" s="7" t="s">
        <v>214</v>
      </c>
      <c r="H6771" s="5">
        <v>14</v>
      </c>
      <c r="I6771" s="5">
        <v>15</v>
      </c>
      <c r="J6771" s="5">
        <v>110</v>
      </c>
      <c r="K6771" s="5">
        <v>97</v>
      </c>
      <c r="L6771" s="9">
        <f t="shared" si="210"/>
        <v>22</v>
      </c>
      <c r="M6771" s="9" t="str">
        <f t="shared" si="211"/>
        <v>low</v>
      </c>
      <c r="N6771" s="10">
        <v>-4.2306758101767628</v>
      </c>
      <c r="O6771" s="13">
        <v>4.744490739540197E-3</v>
      </c>
      <c r="P6771" s="7" t="s">
        <v>1461</v>
      </c>
      <c r="Q6771" s="7" t="s">
        <v>1462</v>
      </c>
      <c r="R6771" s="12"/>
    </row>
    <row r="6772" spans="1:18" ht="15.75" x14ac:dyDescent="0.2">
      <c r="A6772" s="5">
        <v>5307497</v>
      </c>
      <c r="B6772" s="6" t="s">
        <v>2394</v>
      </c>
      <c r="C6772" s="7" t="s">
        <v>132</v>
      </c>
      <c r="D6772" s="7" t="s">
        <v>3076</v>
      </c>
      <c r="E6772" s="8" t="s">
        <v>2383</v>
      </c>
      <c r="F6772" s="7" t="s">
        <v>3524</v>
      </c>
      <c r="G6772" s="7" t="s">
        <v>215</v>
      </c>
      <c r="H6772" s="5">
        <v>14</v>
      </c>
      <c r="I6772" s="5">
        <v>15</v>
      </c>
      <c r="J6772" s="5">
        <v>125</v>
      </c>
      <c r="K6772" s="5">
        <v>98</v>
      </c>
      <c r="L6772" s="9">
        <f t="shared" si="210"/>
        <v>24</v>
      </c>
      <c r="M6772" s="9" t="str">
        <f t="shared" si="211"/>
        <v>low</v>
      </c>
      <c r="N6772" s="10">
        <v>-5.1419947106624022</v>
      </c>
      <c r="O6772" s="13">
        <v>4.2458680545678362E-3</v>
      </c>
      <c r="P6772" s="7" t="s">
        <v>1461</v>
      </c>
      <c r="Q6772" s="7" t="s">
        <v>1462</v>
      </c>
      <c r="R6772" s="12"/>
    </row>
    <row r="6773" spans="1:18" ht="15.75" x14ac:dyDescent="0.2">
      <c r="A6773" s="5">
        <v>5267288</v>
      </c>
      <c r="B6773" s="6" t="s">
        <v>2402</v>
      </c>
      <c r="C6773" s="7" t="s">
        <v>80</v>
      </c>
      <c r="D6773" s="7" t="s">
        <v>3528</v>
      </c>
      <c r="E6773" s="8" t="s">
        <v>2383</v>
      </c>
      <c r="F6773" s="7" t="s">
        <v>3529</v>
      </c>
      <c r="G6773" s="7" t="s">
        <v>214</v>
      </c>
      <c r="H6773" s="5">
        <v>26</v>
      </c>
      <c r="I6773" s="5">
        <v>15</v>
      </c>
      <c r="J6773" s="5">
        <v>110</v>
      </c>
      <c r="K6773" s="5">
        <v>98</v>
      </c>
      <c r="L6773" s="9">
        <f t="shared" si="210"/>
        <v>22</v>
      </c>
      <c r="M6773" s="9" t="str">
        <f t="shared" si="211"/>
        <v>low</v>
      </c>
      <c r="N6773" s="10">
        <v>-18.396119513876329</v>
      </c>
      <c r="O6773" s="13">
        <v>5.2978009262005799E-3</v>
      </c>
      <c r="P6773" s="7" t="s">
        <v>1461</v>
      </c>
      <c r="Q6773" s="7" t="s">
        <v>1462</v>
      </c>
      <c r="R6773" s="12"/>
    </row>
    <row r="6774" spans="1:18" ht="15.75" x14ac:dyDescent="0.2">
      <c r="A6774" s="5">
        <v>5341397</v>
      </c>
      <c r="B6774" s="6" t="s">
        <v>2450</v>
      </c>
      <c r="C6774" s="7" t="s">
        <v>80</v>
      </c>
      <c r="D6774" s="7" t="s">
        <v>3553</v>
      </c>
      <c r="E6774" s="8" t="s">
        <v>2383</v>
      </c>
      <c r="F6774" s="7" t="s">
        <v>3554</v>
      </c>
      <c r="G6774" s="7" t="s">
        <v>215</v>
      </c>
      <c r="H6774" s="5">
        <v>64</v>
      </c>
      <c r="I6774" s="5">
        <v>15</v>
      </c>
      <c r="J6774" s="5">
        <v>145</v>
      </c>
      <c r="K6774" s="5">
        <v>99</v>
      </c>
      <c r="L6774" s="9">
        <f t="shared" si="210"/>
        <v>21</v>
      </c>
      <c r="M6774" s="9" t="str">
        <f t="shared" si="211"/>
        <v>low</v>
      </c>
      <c r="N6774" s="10">
        <v>5.0166279398254119</v>
      </c>
      <c r="O6774" s="13">
        <v>1.6395370330428705E-3</v>
      </c>
      <c r="P6774" s="7" t="s">
        <v>1461</v>
      </c>
      <c r="Q6774" s="7" t="s">
        <v>1462</v>
      </c>
      <c r="R6774" s="12"/>
    </row>
    <row r="6775" spans="1:18" ht="15.75" x14ac:dyDescent="0.2">
      <c r="A6775" s="5">
        <v>5204445</v>
      </c>
      <c r="B6775" s="6" t="s">
        <v>3239</v>
      </c>
      <c r="C6775" s="7" t="s">
        <v>97</v>
      </c>
      <c r="D6775" s="7" t="s">
        <v>3563</v>
      </c>
      <c r="E6775" s="8" t="s">
        <v>2383</v>
      </c>
      <c r="F6775" s="7" t="s">
        <v>3564</v>
      </c>
      <c r="G6775" s="7" t="s">
        <v>214</v>
      </c>
      <c r="H6775" s="5">
        <v>18</v>
      </c>
      <c r="I6775" s="5">
        <v>15</v>
      </c>
      <c r="J6775" s="5">
        <v>120</v>
      </c>
      <c r="K6775" s="5">
        <v>96</v>
      </c>
      <c r="L6775" s="9">
        <f t="shared" si="210"/>
        <v>22</v>
      </c>
      <c r="M6775" s="9" t="str">
        <f t="shared" si="211"/>
        <v>low</v>
      </c>
      <c r="N6775" s="10">
        <v>-41.121307939829421</v>
      </c>
      <c r="O6775" s="13">
        <v>5.0022685172734782E-3</v>
      </c>
      <c r="P6775" s="7" t="s">
        <v>1461</v>
      </c>
      <c r="Q6775" s="7" t="s">
        <v>1462</v>
      </c>
      <c r="R6775" s="12"/>
    </row>
    <row r="6776" spans="1:18" ht="15.75" x14ac:dyDescent="0.2">
      <c r="A6776" s="5">
        <v>5375883</v>
      </c>
      <c r="B6776" s="6" t="s">
        <v>2586</v>
      </c>
      <c r="C6776" s="7" t="s">
        <v>80</v>
      </c>
      <c r="D6776" s="7" t="s">
        <v>3584</v>
      </c>
      <c r="E6776" s="8" t="s">
        <v>2383</v>
      </c>
      <c r="F6776" s="7" t="s">
        <v>3585</v>
      </c>
      <c r="G6776" s="7" t="s">
        <v>215</v>
      </c>
      <c r="H6776" s="5">
        <v>80</v>
      </c>
      <c r="I6776" s="5">
        <v>15</v>
      </c>
      <c r="J6776" s="5">
        <v>120</v>
      </c>
      <c r="K6776" s="5">
        <v>98</v>
      </c>
      <c r="L6776" s="9">
        <f t="shared" si="210"/>
        <v>19</v>
      </c>
      <c r="M6776" s="9" t="str">
        <f t="shared" si="211"/>
        <v>low</v>
      </c>
      <c r="N6776" s="10">
        <v>15.010864398194826</v>
      </c>
      <c r="O6776" s="13">
        <v>6.4798148086993024E-3</v>
      </c>
      <c r="P6776" s="7" t="s">
        <v>1461</v>
      </c>
      <c r="Q6776" s="5" t="s">
        <v>1462</v>
      </c>
      <c r="R6776" s="12"/>
    </row>
    <row r="6777" spans="1:18" ht="15.75" x14ac:dyDescent="0.2">
      <c r="A6777" s="5">
        <v>5267663</v>
      </c>
      <c r="B6777" s="6" t="s">
        <v>2402</v>
      </c>
      <c r="C6777" s="7" t="s">
        <v>133</v>
      </c>
      <c r="D6777" s="7" t="s">
        <v>3590</v>
      </c>
      <c r="E6777" s="8" t="s">
        <v>2383</v>
      </c>
      <c r="F6777" s="7" t="s">
        <v>2328</v>
      </c>
      <c r="G6777" s="7" t="s">
        <v>215</v>
      </c>
      <c r="H6777" s="5">
        <v>23</v>
      </c>
      <c r="I6777" s="5">
        <v>15</v>
      </c>
      <c r="J6777" s="5">
        <v>100</v>
      </c>
      <c r="K6777" s="5">
        <v>98</v>
      </c>
      <c r="L6777" s="9">
        <f t="shared" si="210"/>
        <v>22</v>
      </c>
      <c r="M6777" s="9" t="str">
        <f t="shared" si="211"/>
        <v>low</v>
      </c>
      <c r="N6777" s="10">
        <v>-20.0424547800867</v>
      </c>
      <c r="O6777" s="13">
        <v>7.6283217640593648E-3</v>
      </c>
      <c r="P6777" s="7" t="s">
        <v>1461</v>
      </c>
      <c r="Q6777" s="7" t="s">
        <v>1462</v>
      </c>
      <c r="R6777" s="12"/>
    </row>
    <row r="6778" spans="1:18" ht="15.75" x14ac:dyDescent="0.2">
      <c r="A6778" s="5">
        <v>5376258</v>
      </c>
      <c r="B6778" s="6" t="s">
        <v>2586</v>
      </c>
      <c r="C6778" s="7" t="s">
        <v>63</v>
      </c>
      <c r="D6778" s="7" t="s">
        <v>3605</v>
      </c>
      <c r="E6778" s="8" t="s">
        <v>2383</v>
      </c>
      <c r="F6778" s="7" t="s">
        <v>3606</v>
      </c>
      <c r="G6778" s="7" t="s">
        <v>214</v>
      </c>
      <c r="H6778" s="5">
        <v>1</v>
      </c>
      <c r="I6778" s="5">
        <v>15</v>
      </c>
      <c r="J6778" s="5">
        <v>100</v>
      </c>
      <c r="K6778" s="5">
        <v>99</v>
      </c>
      <c r="L6778" s="9">
        <f t="shared" si="210"/>
        <v>22</v>
      </c>
      <c r="M6778" s="9" t="str">
        <f t="shared" si="211"/>
        <v>low</v>
      </c>
      <c r="N6778" s="10">
        <v>14.503918217575119</v>
      </c>
      <c r="O6778" s="13">
        <v>9.5785416633589193E-3</v>
      </c>
      <c r="P6778" s="7" t="s">
        <v>1461</v>
      </c>
      <c r="Q6778" s="7" t="s">
        <v>1462</v>
      </c>
      <c r="R6778" s="12"/>
    </row>
    <row r="6779" spans="1:18" ht="15.75" x14ac:dyDescent="0.2">
      <c r="A6779" s="5">
        <v>5373999</v>
      </c>
      <c r="B6779" s="6" t="s">
        <v>2586</v>
      </c>
      <c r="C6779" s="7" t="s">
        <v>164</v>
      </c>
      <c r="D6779" s="7" t="s">
        <v>3626</v>
      </c>
      <c r="E6779" s="8" t="s">
        <v>2383</v>
      </c>
      <c r="F6779" s="7" t="s">
        <v>3627</v>
      </c>
      <c r="G6779" s="7" t="s">
        <v>215</v>
      </c>
      <c r="H6779" s="5">
        <v>57</v>
      </c>
      <c r="I6779" s="5">
        <v>15</v>
      </c>
      <c r="J6779" s="5">
        <v>130</v>
      </c>
      <c r="K6779" s="5">
        <v>98</v>
      </c>
      <c r="L6779" s="9">
        <f t="shared" si="210"/>
        <v>24</v>
      </c>
      <c r="M6779" s="9" t="str">
        <f t="shared" si="211"/>
        <v>low</v>
      </c>
      <c r="N6779" s="10">
        <v>13.489394212949264</v>
      </c>
      <c r="O6779" s="13">
        <v>1.4059027773328125E-2</v>
      </c>
      <c r="P6779" s="7" t="s">
        <v>1461</v>
      </c>
      <c r="Q6779" s="7" t="s">
        <v>1462</v>
      </c>
      <c r="R6779" s="12"/>
    </row>
    <row r="6780" spans="1:18" ht="15.75" x14ac:dyDescent="0.2">
      <c r="A6780" s="5">
        <v>5374520</v>
      </c>
      <c r="B6780" s="6" t="s">
        <v>2586</v>
      </c>
      <c r="C6780" s="7" t="s">
        <v>76</v>
      </c>
      <c r="D6780" s="7" t="s">
        <v>3629</v>
      </c>
      <c r="E6780" s="8" t="s">
        <v>2383</v>
      </c>
      <c r="F6780" s="7" t="s">
        <v>3630</v>
      </c>
      <c r="G6780" s="7" t="s">
        <v>214</v>
      </c>
      <c r="H6780" s="5">
        <v>8</v>
      </c>
      <c r="I6780" s="5">
        <v>15</v>
      </c>
      <c r="J6780" s="5">
        <v>125</v>
      </c>
      <c r="K6780" s="5">
        <v>96</v>
      </c>
      <c r="L6780" s="9">
        <f t="shared" si="210"/>
        <v>24</v>
      </c>
      <c r="M6780" s="9" t="str">
        <f t="shared" si="211"/>
        <v>low</v>
      </c>
      <c r="N6780" s="10">
        <v>13.541524305568601</v>
      </c>
      <c r="O6780" s="13">
        <v>7.2605324021424167E-3</v>
      </c>
      <c r="P6780" s="7" t="s">
        <v>1461</v>
      </c>
      <c r="Q6780" s="7" t="s">
        <v>1462</v>
      </c>
      <c r="R6780" s="12"/>
    </row>
    <row r="6781" spans="1:18" ht="15.75" x14ac:dyDescent="0.2">
      <c r="A6781" s="5">
        <v>5374954</v>
      </c>
      <c r="B6781" s="6" t="s">
        <v>2586</v>
      </c>
      <c r="C6781" s="7" t="s">
        <v>90</v>
      </c>
      <c r="D6781" s="7" t="s">
        <v>3631</v>
      </c>
      <c r="E6781" s="8" t="s">
        <v>2383</v>
      </c>
      <c r="F6781" s="7" t="s">
        <v>3632</v>
      </c>
      <c r="G6781" s="7" t="s">
        <v>214</v>
      </c>
      <c r="H6781" s="5">
        <v>16</v>
      </c>
      <c r="I6781" s="5">
        <v>15</v>
      </c>
      <c r="J6781" s="5">
        <v>115</v>
      </c>
      <c r="K6781" s="5">
        <v>96</v>
      </c>
      <c r="L6781" s="9">
        <f t="shared" si="210"/>
        <v>22</v>
      </c>
      <c r="M6781" s="9" t="str">
        <f t="shared" si="211"/>
        <v>low</v>
      </c>
      <c r="N6781" s="10">
        <v>13.614773773129855</v>
      </c>
      <c r="O6781" s="13">
        <v>5.7779282433330081E-3</v>
      </c>
      <c r="P6781" s="7" t="s">
        <v>1461</v>
      </c>
      <c r="Q6781" s="7" t="s">
        <v>1462</v>
      </c>
      <c r="R6781" s="12"/>
    </row>
    <row r="6782" spans="1:18" ht="15.75" x14ac:dyDescent="0.2">
      <c r="A6782" s="5">
        <v>5340843</v>
      </c>
      <c r="B6782" s="6" t="s">
        <v>2450</v>
      </c>
      <c r="C6782" s="7" t="s">
        <v>133</v>
      </c>
      <c r="D6782" s="7" t="s">
        <v>3645</v>
      </c>
      <c r="E6782" s="8" t="s">
        <v>2383</v>
      </c>
      <c r="F6782" s="7" t="s">
        <v>3646</v>
      </c>
      <c r="G6782" s="7" t="s">
        <v>214</v>
      </c>
      <c r="H6782" s="5">
        <v>42</v>
      </c>
      <c r="I6782" s="5">
        <v>15</v>
      </c>
      <c r="J6782" s="5">
        <v>100</v>
      </c>
      <c r="K6782" s="5">
        <v>98</v>
      </c>
      <c r="L6782" s="9">
        <f t="shared" si="210"/>
        <v>22</v>
      </c>
      <c r="M6782" s="9" t="str">
        <f t="shared" si="211"/>
        <v>low</v>
      </c>
      <c r="N6782" s="10">
        <v>2.3412572569286567</v>
      </c>
      <c r="O6782" s="13">
        <v>8.5165162017801777E-3</v>
      </c>
      <c r="P6782" s="7" t="s">
        <v>1461</v>
      </c>
      <c r="Q6782" s="7" t="s">
        <v>1462</v>
      </c>
      <c r="R6782" s="12"/>
    </row>
    <row r="6783" spans="1:18" ht="15.75" x14ac:dyDescent="0.2">
      <c r="A6783" s="5">
        <v>5204676</v>
      </c>
      <c r="B6783" s="6" t="s">
        <v>3239</v>
      </c>
      <c r="C6783" s="7" t="s">
        <v>76</v>
      </c>
      <c r="D6783" s="7" t="s">
        <v>3651</v>
      </c>
      <c r="E6783" s="8" t="s">
        <v>2383</v>
      </c>
      <c r="F6783" s="7" t="s">
        <v>3652</v>
      </c>
      <c r="G6783" s="7" t="s">
        <v>214</v>
      </c>
      <c r="H6783" s="5">
        <v>22</v>
      </c>
      <c r="I6783" s="5">
        <v>15</v>
      </c>
      <c r="J6783" s="5">
        <v>110</v>
      </c>
      <c r="K6783" s="5">
        <v>98</v>
      </c>
      <c r="L6783" s="9">
        <f t="shared" si="210"/>
        <v>22</v>
      </c>
      <c r="M6783" s="9" t="str">
        <f t="shared" si="211"/>
        <v>low</v>
      </c>
      <c r="N6783" s="10">
        <v>-43.411348449029902</v>
      </c>
      <c r="O6783" s="13">
        <v>6.5785416663857177E-3</v>
      </c>
      <c r="P6783" s="7" t="s">
        <v>1461</v>
      </c>
      <c r="Q6783" s="7" t="s">
        <v>1462</v>
      </c>
      <c r="R6783" s="12"/>
    </row>
    <row r="6784" spans="1:18" ht="15.75" x14ac:dyDescent="0.2">
      <c r="A6784" s="5">
        <v>5309741</v>
      </c>
      <c r="B6784" s="6" t="s">
        <v>2413</v>
      </c>
      <c r="C6784" s="7" t="s">
        <v>88</v>
      </c>
      <c r="D6784" s="7" t="s">
        <v>3658</v>
      </c>
      <c r="E6784" s="8" t="s">
        <v>2383</v>
      </c>
      <c r="F6784" s="7" t="s">
        <v>3659</v>
      </c>
      <c r="G6784" s="7" t="s">
        <v>214</v>
      </c>
      <c r="H6784" s="5">
        <v>35</v>
      </c>
      <c r="I6784" s="5">
        <v>15</v>
      </c>
      <c r="J6784" s="5">
        <v>120</v>
      </c>
      <c r="K6784" s="5">
        <v>98</v>
      </c>
      <c r="L6784" s="9">
        <f t="shared" si="210"/>
        <v>22</v>
      </c>
      <c r="M6784" s="9" t="str">
        <f t="shared" si="211"/>
        <v>low</v>
      </c>
      <c r="N6784" s="10">
        <v>-8.0180529282297357</v>
      </c>
      <c r="O6784" s="11">
        <v>1.3085266204143409E-2</v>
      </c>
      <c r="P6784" s="7" t="s">
        <v>1461</v>
      </c>
      <c r="Q6784" s="7" t="s">
        <v>1462</v>
      </c>
      <c r="R6784" s="12"/>
    </row>
    <row r="6785" spans="1:18" ht="15.75" x14ac:dyDescent="0.2">
      <c r="A6785" s="5">
        <v>5231278</v>
      </c>
      <c r="B6785" s="6" t="s">
        <v>2468</v>
      </c>
      <c r="C6785" s="7" t="s">
        <v>60</v>
      </c>
      <c r="D6785" s="7" t="s">
        <v>3358</v>
      </c>
      <c r="E6785" s="8" t="s">
        <v>2383</v>
      </c>
      <c r="F6785" s="7" t="s">
        <v>1396</v>
      </c>
      <c r="G6785" s="7" t="s">
        <v>214</v>
      </c>
      <c r="H6785" s="5">
        <v>15</v>
      </c>
      <c r="I6785" s="5">
        <v>15</v>
      </c>
      <c r="J6785" s="5">
        <v>120</v>
      </c>
      <c r="K6785" s="5">
        <v>96</v>
      </c>
      <c r="L6785" s="9">
        <f t="shared" si="210"/>
        <v>22</v>
      </c>
      <c r="M6785" s="9" t="str">
        <f t="shared" si="211"/>
        <v>low</v>
      </c>
      <c r="N6785" s="10">
        <v>-34.273874456011981</v>
      </c>
      <c r="O6785" s="11">
        <v>4.6335648148669861E-3</v>
      </c>
      <c r="P6785" s="7" t="s">
        <v>1461</v>
      </c>
      <c r="Q6785" s="5" t="s">
        <v>1462</v>
      </c>
      <c r="R6785" s="12"/>
    </row>
    <row r="6786" spans="1:18" ht="15.75" x14ac:dyDescent="0.2">
      <c r="A6786" s="5">
        <v>5375397</v>
      </c>
      <c r="B6786" s="6" t="s">
        <v>2586</v>
      </c>
      <c r="C6786" s="7" t="s">
        <v>90</v>
      </c>
      <c r="D6786" s="7" t="s">
        <v>3679</v>
      </c>
      <c r="E6786" s="8" t="s">
        <v>2383</v>
      </c>
      <c r="F6786" s="7" t="s">
        <v>3680</v>
      </c>
      <c r="G6786" s="7" t="s">
        <v>214</v>
      </c>
      <c r="H6786" s="5">
        <v>38</v>
      </c>
      <c r="I6786" s="5">
        <v>15</v>
      </c>
      <c r="J6786" s="5">
        <v>110</v>
      </c>
      <c r="K6786" s="5">
        <v>96</v>
      </c>
      <c r="L6786" s="9">
        <f t="shared" ref="L6786:L6849" si="212">IF(OR(I6786&gt;3,I6786&lt;15),I6786,0)+IF(H6786&lt;=60,3,IF(H6786&gt;60,0,0))+IF(J6786&gt;120,6,IF((J6786&gt;=60),4,IF(J6786&lt;60,0,0)))</f>
        <v>22</v>
      </c>
      <c r="M6786" s="9" t="str">
        <f t="shared" ref="M6786:M6849" si="213">IF(AND(L6786&gt;=3,L6786&lt;=10),"high",IF(AND(L6786&gt;=11,L6786&lt;=18),"MID",IF(AND(L6786&gt;=19,L6786&lt;=24),"low","no")))</f>
        <v>low</v>
      </c>
      <c r="N6786" s="10">
        <v>12.381266365751799</v>
      </c>
      <c r="O6786" s="11">
        <v>4.9709027734934352E-3</v>
      </c>
      <c r="P6786" s="7" t="s">
        <v>1461</v>
      </c>
      <c r="Q6786" s="7" t="s">
        <v>1462</v>
      </c>
      <c r="R6786" s="12"/>
    </row>
    <row r="6787" spans="1:18" ht="15.75" x14ac:dyDescent="0.2">
      <c r="A6787" s="5">
        <v>5340542</v>
      </c>
      <c r="B6787" s="6" t="s">
        <v>2450</v>
      </c>
      <c r="C6787" s="7" t="s">
        <v>79</v>
      </c>
      <c r="D6787" s="7" t="s">
        <v>3685</v>
      </c>
      <c r="E6787" s="8" t="s">
        <v>2383</v>
      </c>
      <c r="F6787" s="7" t="s">
        <v>3686</v>
      </c>
      <c r="G6787" s="7" t="s">
        <v>214</v>
      </c>
      <c r="H6787" s="5">
        <v>47</v>
      </c>
      <c r="I6787" s="5">
        <v>15</v>
      </c>
      <c r="J6787" s="5">
        <v>140</v>
      </c>
      <c r="K6787" s="5">
        <v>95</v>
      </c>
      <c r="L6787" s="9">
        <f t="shared" si="212"/>
        <v>24</v>
      </c>
      <c r="M6787" s="9" t="str">
        <f t="shared" si="213"/>
        <v>low</v>
      </c>
      <c r="N6787" s="10">
        <v>1.1433190972020384</v>
      </c>
      <c r="O6787" s="13">
        <v>6.6527083326946013E-3</v>
      </c>
      <c r="P6787" s="7" t="s">
        <v>1461</v>
      </c>
      <c r="Q6787" s="7" t="s">
        <v>1462</v>
      </c>
      <c r="R6787" s="12"/>
    </row>
    <row r="6788" spans="1:18" ht="15.75" x14ac:dyDescent="0.2">
      <c r="A6788" s="5">
        <v>5202887</v>
      </c>
      <c r="B6788" s="6" t="s">
        <v>2974</v>
      </c>
      <c r="C6788" s="7" t="s">
        <v>116</v>
      </c>
      <c r="D6788" s="7" t="s">
        <v>3704</v>
      </c>
      <c r="E6788" s="8" t="s">
        <v>2383</v>
      </c>
      <c r="F6788" s="7" t="s">
        <v>3705</v>
      </c>
      <c r="G6788" s="7" t="s">
        <v>214</v>
      </c>
      <c r="H6788" s="5">
        <v>9</v>
      </c>
      <c r="I6788" s="5">
        <v>15</v>
      </c>
      <c r="J6788" s="5">
        <v>110</v>
      </c>
      <c r="K6788" s="5">
        <v>98</v>
      </c>
      <c r="L6788" s="9">
        <f t="shared" si="212"/>
        <v>22</v>
      </c>
      <c r="M6788" s="9" t="str">
        <f t="shared" si="213"/>
        <v>low</v>
      </c>
      <c r="N6788" s="10">
        <v>-45.406027812518005</v>
      </c>
      <c r="O6788" s="13">
        <v>7.4029745373991318E-3</v>
      </c>
      <c r="P6788" s="7" t="s">
        <v>1461</v>
      </c>
      <c r="Q6788" s="7" t="s">
        <v>1462</v>
      </c>
      <c r="R6788" s="12"/>
    </row>
    <row r="6789" spans="1:18" ht="15.75" x14ac:dyDescent="0.2">
      <c r="A6789" s="5">
        <v>5267663</v>
      </c>
      <c r="B6789" s="6" t="s">
        <v>2402</v>
      </c>
      <c r="C6789" s="7" t="s">
        <v>133</v>
      </c>
      <c r="D6789" s="7" t="s">
        <v>3590</v>
      </c>
      <c r="E6789" s="8" t="s">
        <v>2383</v>
      </c>
      <c r="F6789" s="7" t="s">
        <v>3708</v>
      </c>
      <c r="G6789" s="7" t="s">
        <v>214</v>
      </c>
      <c r="H6789" s="5">
        <v>4</v>
      </c>
      <c r="I6789" s="5">
        <v>15</v>
      </c>
      <c r="J6789" s="5">
        <v>100</v>
      </c>
      <c r="K6789" s="5">
        <v>99</v>
      </c>
      <c r="L6789" s="9">
        <f t="shared" si="212"/>
        <v>22</v>
      </c>
      <c r="M6789" s="9" t="str">
        <f t="shared" si="213"/>
        <v>low</v>
      </c>
      <c r="N6789" s="10">
        <v>-23.1674547800867</v>
      </c>
      <c r="O6789" s="13">
        <v>7.6283217640593648E-3</v>
      </c>
      <c r="P6789" s="7" t="s">
        <v>1461</v>
      </c>
      <c r="Q6789" s="7" t="s">
        <v>1462</v>
      </c>
      <c r="R6789" s="12"/>
    </row>
    <row r="6790" spans="1:18" ht="15.75" x14ac:dyDescent="0.2">
      <c r="A6790" s="5">
        <v>5307890</v>
      </c>
      <c r="B6790" s="6" t="s">
        <v>2413</v>
      </c>
      <c r="C6790" s="7" t="s">
        <v>79</v>
      </c>
      <c r="D6790" s="7" t="s">
        <v>3734</v>
      </c>
      <c r="E6790" s="8" t="s">
        <v>2383</v>
      </c>
      <c r="F6790" s="7" t="s">
        <v>3735</v>
      </c>
      <c r="G6790" s="7" t="s">
        <v>215</v>
      </c>
      <c r="H6790" s="5">
        <v>21</v>
      </c>
      <c r="I6790" s="5">
        <v>15</v>
      </c>
      <c r="J6790" s="5">
        <v>110</v>
      </c>
      <c r="K6790" s="5">
        <v>98</v>
      </c>
      <c r="L6790" s="9">
        <f t="shared" si="212"/>
        <v>22</v>
      </c>
      <c r="M6790" s="9" t="str">
        <f t="shared" si="213"/>
        <v>low</v>
      </c>
      <c r="N6790" s="10">
        <v>-10.867257210637035</v>
      </c>
      <c r="O6790" s="13">
        <v>5.9856134248548187E-3</v>
      </c>
      <c r="P6790" s="7" t="s">
        <v>1461</v>
      </c>
      <c r="Q6790" s="7" t="s">
        <v>1462</v>
      </c>
      <c r="R6790" s="12"/>
    </row>
    <row r="6791" spans="1:18" ht="15.75" x14ac:dyDescent="0.2">
      <c r="A6791" s="5">
        <v>5309016</v>
      </c>
      <c r="B6791" s="6" t="s">
        <v>2413</v>
      </c>
      <c r="C6791" s="7" t="s">
        <v>90</v>
      </c>
      <c r="D6791" s="7" t="s">
        <v>3740</v>
      </c>
      <c r="E6791" s="8" t="s">
        <v>2383</v>
      </c>
      <c r="F6791" s="7" t="s">
        <v>1274</v>
      </c>
      <c r="G6791" s="7" t="s">
        <v>215</v>
      </c>
      <c r="H6791" s="5">
        <v>50</v>
      </c>
      <c r="I6791" s="5">
        <v>15</v>
      </c>
      <c r="J6791" s="5">
        <v>120</v>
      </c>
      <c r="K6791" s="5">
        <v>98</v>
      </c>
      <c r="L6791" s="9">
        <f t="shared" si="212"/>
        <v>22</v>
      </c>
      <c r="M6791" s="9" t="str">
        <f t="shared" si="213"/>
        <v>low</v>
      </c>
      <c r="N6791" s="10">
        <v>-10.46842673610081</v>
      </c>
      <c r="O6791" s="13">
        <v>7.4671759284683503E-3</v>
      </c>
      <c r="P6791" s="7" t="s">
        <v>1461</v>
      </c>
      <c r="Q6791" s="7" t="s">
        <v>1462</v>
      </c>
      <c r="R6791" s="12"/>
    </row>
    <row r="6792" spans="1:18" ht="15.75" x14ac:dyDescent="0.2">
      <c r="A6792" s="5">
        <v>5307057</v>
      </c>
      <c r="B6792" s="6" t="s">
        <v>2394</v>
      </c>
      <c r="C6792" s="7" t="s">
        <v>87</v>
      </c>
      <c r="D6792" s="7" t="s">
        <v>2977</v>
      </c>
      <c r="E6792" s="8" t="s">
        <v>2383</v>
      </c>
      <c r="F6792" s="7" t="s">
        <v>3749</v>
      </c>
      <c r="G6792" s="7" t="s">
        <v>214</v>
      </c>
      <c r="H6792" s="5">
        <v>17</v>
      </c>
      <c r="I6792" s="5">
        <v>15</v>
      </c>
      <c r="J6792" s="5">
        <v>110</v>
      </c>
      <c r="K6792" s="5">
        <v>97</v>
      </c>
      <c r="L6792" s="9">
        <f t="shared" si="212"/>
        <v>22</v>
      </c>
      <c r="M6792" s="9" t="str">
        <f t="shared" si="213"/>
        <v>low</v>
      </c>
      <c r="N6792" s="10">
        <v>-11.451649537026242</v>
      </c>
      <c r="O6792" s="13">
        <v>1.0976319441397209E-2</v>
      </c>
      <c r="P6792" s="7" t="s">
        <v>1461</v>
      </c>
      <c r="Q6792" s="7" t="s">
        <v>1462</v>
      </c>
      <c r="R6792" s="12"/>
    </row>
    <row r="6793" spans="1:18" ht="15.75" x14ac:dyDescent="0.2">
      <c r="A6793" s="5">
        <v>5307935</v>
      </c>
      <c r="B6793" s="6" t="s">
        <v>2413</v>
      </c>
      <c r="C6793" s="7" t="s">
        <v>52</v>
      </c>
      <c r="D6793" s="7" t="s">
        <v>3754</v>
      </c>
      <c r="E6793" s="8" t="s">
        <v>2383</v>
      </c>
      <c r="F6793" s="7" t="s">
        <v>3755</v>
      </c>
      <c r="G6793" s="7" t="s">
        <v>214</v>
      </c>
      <c r="H6793" s="5">
        <v>18</v>
      </c>
      <c r="I6793" s="5">
        <v>15</v>
      </c>
      <c r="J6793" s="5">
        <v>120</v>
      </c>
      <c r="K6793" s="5">
        <v>99</v>
      </c>
      <c r="L6793" s="9">
        <f t="shared" si="212"/>
        <v>22</v>
      </c>
      <c r="M6793" s="9" t="str">
        <f t="shared" si="213"/>
        <v>low</v>
      </c>
      <c r="N6793" s="10">
        <v>-11.39548594909138</v>
      </c>
      <c r="O6793" s="13">
        <v>8.2357638893881813E-3</v>
      </c>
      <c r="P6793" s="7" t="s">
        <v>1461</v>
      </c>
      <c r="Q6793" s="5" t="s">
        <v>1462</v>
      </c>
      <c r="R6793" s="12"/>
    </row>
    <row r="6794" spans="1:18" ht="15.75" x14ac:dyDescent="0.2">
      <c r="A6794" s="5">
        <v>5308221</v>
      </c>
      <c r="B6794" s="6" t="s">
        <v>2413</v>
      </c>
      <c r="C6794" s="7" t="s">
        <v>172</v>
      </c>
      <c r="D6794" s="7" t="s">
        <v>3758</v>
      </c>
      <c r="E6794" s="8" t="s">
        <v>2383</v>
      </c>
      <c r="F6794" s="7" t="s">
        <v>1855</v>
      </c>
      <c r="G6794" s="7" t="s">
        <v>214</v>
      </c>
      <c r="H6794" s="5">
        <v>55</v>
      </c>
      <c r="I6794" s="5">
        <v>15</v>
      </c>
      <c r="J6794" s="5">
        <v>120</v>
      </c>
      <c r="K6794" s="5">
        <v>99</v>
      </c>
      <c r="L6794" s="9">
        <f t="shared" si="212"/>
        <v>22</v>
      </c>
      <c r="M6794" s="9" t="str">
        <f t="shared" si="213"/>
        <v>low</v>
      </c>
      <c r="N6794" s="10">
        <v>-11.289229780108144</v>
      </c>
      <c r="O6794" s="13">
        <v>9.7300115739926696E-3</v>
      </c>
      <c r="P6794" s="7" t="s">
        <v>1461</v>
      </c>
      <c r="Q6794" s="7" t="s">
        <v>1462</v>
      </c>
      <c r="R6794" s="12"/>
    </row>
    <row r="6795" spans="1:18" ht="15.75" x14ac:dyDescent="0.2">
      <c r="A6795" s="5">
        <v>5309016</v>
      </c>
      <c r="B6795" s="6" t="s">
        <v>2413</v>
      </c>
      <c r="C6795" s="7" t="s">
        <v>90</v>
      </c>
      <c r="D6795" s="7" t="s">
        <v>3740</v>
      </c>
      <c r="E6795" s="8" t="s">
        <v>2383</v>
      </c>
      <c r="F6795" s="7" t="s">
        <v>3759</v>
      </c>
      <c r="G6795" s="7" t="s">
        <v>214</v>
      </c>
      <c r="H6795" s="5">
        <v>6</v>
      </c>
      <c r="I6795" s="5">
        <v>15</v>
      </c>
      <c r="J6795" s="5">
        <v>100</v>
      </c>
      <c r="K6795" s="5">
        <v>97</v>
      </c>
      <c r="L6795" s="9">
        <f t="shared" si="212"/>
        <v>22</v>
      </c>
      <c r="M6795" s="9" t="str">
        <f t="shared" si="213"/>
        <v>low</v>
      </c>
      <c r="N6795" s="10">
        <v>-11.051760069400189</v>
      </c>
      <c r="O6795" s="13">
        <v>7.4671759284683503E-3</v>
      </c>
      <c r="P6795" s="7" t="s">
        <v>1461</v>
      </c>
      <c r="Q6795" s="7" t="s">
        <v>1462</v>
      </c>
      <c r="R6795" s="12"/>
    </row>
    <row r="6796" spans="1:18" ht="15.75" x14ac:dyDescent="0.2">
      <c r="A6796" s="5">
        <v>5309636</v>
      </c>
      <c r="B6796" s="6" t="s">
        <v>2413</v>
      </c>
      <c r="C6796" s="7" t="s">
        <v>132</v>
      </c>
      <c r="D6796" s="7" t="s">
        <v>3762</v>
      </c>
      <c r="E6796" s="8" t="s">
        <v>2383</v>
      </c>
      <c r="F6796" s="7" t="s">
        <v>700</v>
      </c>
      <c r="G6796" s="7" t="s">
        <v>215</v>
      </c>
      <c r="H6796" s="5">
        <v>45</v>
      </c>
      <c r="I6796" s="5">
        <v>15</v>
      </c>
      <c r="J6796" s="5">
        <v>125</v>
      </c>
      <c r="K6796" s="5">
        <v>98</v>
      </c>
      <c r="L6796" s="9">
        <f t="shared" si="212"/>
        <v>24</v>
      </c>
      <c r="M6796" s="9" t="str">
        <f t="shared" si="213"/>
        <v>low</v>
      </c>
      <c r="N6796" s="10">
        <v>-10.961626423631969</v>
      </c>
      <c r="O6796" s="13">
        <v>1.2363043984805699E-2</v>
      </c>
      <c r="P6796" s="7" t="s">
        <v>1461</v>
      </c>
      <c r="Q6796" s="7" t="s">
        <v>1462</v>
      </c>
      <c r="R6796" s="12"/>
    </row>
    <row r="6797" spans="1:18" ht="15.75" x14ac:dyDescent="0.2">
      <c r="A6797" s="5">
        <v>5376938</v>
      </c>
      <c r="B6797" s="6" t="s">
        <v>3237</v>
      </c>
      <c r="C6797" s="7" t="s">
        <v>76</v>
      </c>
      <c r="D6797" s="7" t="s">
        <v>3767</v>
      </c>
      <c r="E6797" s="8" t="s">
        <v>2383</v>
      </c>
      <c r="F6797" s="7" t="s">
        <v>3768</v>
      </c>
      <c r="G6797" s="7" t="s">
        <v>215</v>
      </c>
      <c r="H6797" s="5">
        <v>19</v>
      </c>
      <c r="I6797" s="5">
        <v>15</v>
      </c>
      <c r="J6797" s="5">
        <v>125</v>
      </c>
      <c r="K6797" s="5">
        <v>96</v>
      </c>
      <c r="L6797" s="9">
        <f t="shared" si="212"/>
        <v>24</v>
      </c>
      <c r="M6797" s="9" t="str">
        <f t="shared" si="213"/>
        <v>low</v>
      </c>
      <c r="N6797" s="10">
        <v>10.518234722207126</v>
      </c>
      <c r="O6797" s="13">
        <v>1.1563240739633329E-2</v>
      </c>
      <c r="P6797" s="7" t="s">
        <v>1461</v>
      </c>
      <c r="Q6797" s="7" t="s">
        <v>1462</v>
      </c>
      <c r="R6797" s="12"/>
    </row>
    <row r="6798" spans="1:18" ht="15.75" x14ac:dyDescent="0.2">
      <c r="A6798" s="5">
        <v>5202844</v>
      </c>
      <c r="B6798" s="6" t="s">
        <v>2974</v>
      </c>
      <c r="C6798" s="7" t="s">
        <v>160</v>
      </c>
      <c r="D6798" s="7" t="s">
        <v>3774</v>
      </c>
      <c r="E6798" s="8" t="s">
        <v>2383</v>
      </c>
      <c r="F6798" s="7" t="s">
        <v>3775</v>
      </c>
      <c r="G6798" s="7" t="s">
        <v>214</v>
      </c>
      <c r="H6798" s="5">
        <v>17</v>
      </c>
      <c r="I6798" s="5">
        <v>15</v>
      </c>
      <c r="J6798" s="5">
        <v>135</v>
      </c>
      <c r="K6798" s="5">
        <v>97</v>
      </c>
      <c r="L6798" s="9">
        <f t="shared" si="212"/>
        <v>24</v>
      </c>
      <c r="M6798" s="9" t="str">
        <f t="shared" si="213"/>
        <v>low</v>
      </c>
      <c r="N6798" s="10">
        <v>-47.377376620359428</v>
      </c>
      <c r="O6798" s="13">
        <v>1.0863541661819909E-2</v>
      </c>
      <c r="P6798" s="7" t="s">
        <v>1461</v>
      </c>
      <c r="Q6798" s="7" t="s">
        <v>1462</v>
      </c>
      <c r="R6798" s="12"/>
    </row>
    <row r="6799" spans="1:18" ht="15.75" x14ac:dyDescent="0.2">
      <c r="A6799" s="5">
        <v>5374445</v>
      </c>
      <c r="B6799" s="6" t="s">
        <v>2586</v>
      </c>
      <c r="C6799" s="7" t="s">
        <v>89</v>
      </c>
      <c r="D6799" s="7" t="s">
        <v>3783</v>
      </c>
      <c r="E6799" s="8" t="s">
        <v>2383</v>
      </c>
      <c r="F6799" s="7" t="s">
        <v>328</v>
      </c>
      <c r="G6799" s="7" t="s">
        <v>214</v>
      </c>
      <c r="H6799" s="5">
        <v>16</v>
      </c>
      <c r="I6799" s="5">
        <v>15</v>
      </c>
      <c r="J6799" s="5">
        <v>120</v>
      </c>
      <c r="K6799" s="5">
        <v>96</v>
      </c>
      <c r="L6799" s="9">
        <f t="shared" si="212"/>
        <v>22</v>
      </c>
      <c r="M6799" s="9" t="str">
        <f t="shared" si="213"/>
        <v>low</v>
      </c>
      <c r="N6799" s="10">
        <v>9.2337395485956222</v>
      </c>
      <c r="O6799" s="13">
        <v>4.9636574040050618E-3</v>
      </c>
      <c r="P6799" s="7" t="s">
        <v>1461</v>
      </c>
      <c r="Q6799" s="7" t="s">
        <v>1462</v>
      </c>
      <c r="R6799" s="12"/>
    </row>
    <row r="6800" spans="1:18" ht="15.75" x14ac:dyDescent="0.2">
      <c r="A6800" s="5">
        <v>5375397</v>
      </c>
      <c r="B6800" s="6" t="s">
        <v>2586</v>
      </c>
      <c r="C6800" s="7" t="s">
        <v>90</v>
      </c>
      <c r="D6800" s="7" t="s">
        <v>3679</v>
      </c>
      <c r="E6800" s="8" t="s">
        <v>2383</v>
      </c>
      <c r="F6800" s="7" t="s">
        <v>3793</v>
      </c>
      <c r="G6800" s="7" t="s">
        <v>215</v>
      </c>
      <c r="H6800" s="5">
        <v>50</v>
      </c>
      <c r="I6800" s="5">
        <v>15</v>
      </c>
      <c r="J6800" s="5">
        <v>120</v>
      </c>
      <c r="K6800" s="5">
        <v>96</v>
      </c>
      <c r="L6800" s="9">
        <f t="shared" si="212"/>
        <v>22</v>
      </c>
      <c r="M6800" s="9" t="str">
        <f t="shared" si="213"/>
        <v>low</v>
      </c>
      <c r="N6800" s="10">
        <v>9.1729330324524199</v>
      </c>
      <c r="O6800" s="13">
        <v>4.9709027734934352E-3</v>
      </c>
      <c r="P6800" s="7" t="s">
        <v>1461</v>
      </c>
      <c r="Q6800" s="5" t="s">
        <v>1462</v>
      </c>
      <c r="R6800" s="12"/>
    </row>
    <row r="6801" spans="1:18" ht="15.75" x14ac:dyDescent="0.2">
      <c r="A6801" s="5">
        <v>5340542</v>
      </c>
      <c r="B6801" s="6" t="s">
        <v>2450</v>
      </c>
      <c r="C6801" s="7" t="s">
        <v>79</v>
      </c>
      <c r="D6801" s="7" t="s">
        <v>3685</v>
      </c>
      <c r="E6801" s="8" t="s">
        <v>2383</v>
      </c>
      <c r="F6801" s="7" t="s">
        <v>3794</v>
      </c>
      <c r="G6801" s="7" t="s">
        <v>214</v>
      </c>
      <c r="H6801" s="5">
        <v>42</v>
      </c>
      <c r="I6801" s="5">
        <v>15</v>
      </c>
      <c r="J6801" s="5">
        <v>130</v>
      </c>
      <c r="K6801" s="5">
        <v>95</v>
      </c>
      <c r="L6801" s="9">
        <f t="shared" si="212"/>
        <v>24</v>
      </c>
      <c r="M6801" s="9" t="str">
        <f t="shared" si="213"/>
        <v>low</v>
      </c>
      <c r="N6801" s="10">
        <v>-1.9400142361046164</v>
      </c>
      <c r="O6801" s="13">
        <v>6.6527083326946013E-3</v>
      </c>
      <c r="P6801" s="7" t="s">
        <v>1461</v>
      </c>
      <c r="Q6801" s="7" t="s">
        <v>1462</v>
      </c>
      <c r="R6801" s="12"/>
    </row>
    <row r="6802" spans="1:18" ht="15.75" x14ac:dyDescent="0.2">
      <c r="A6802" s="5">
        <v>5340542</v>
      </c>
      <c r="B6802" s="6" t="s">
        <v>2450</v>
      </c>
      <c r="C6802" s="7" t="s">
        <v>79</v>
      </c>
      <c r="D6802" s="7" t="s">
        <v>3685</v>
      </c>
      <c r="E6802" s="8" t="s">
        <v>2383</v>
      </c>
      <c r="F6802" s="7" t="s">
        <v>3795</v>
      </c>
      <c r="G6802" s="7" t="s">
        <v>215</v>
      </c>
      <c r="H6802" s="5">
        <v>10</v>
      </c>
      <c r="I6802" s="5">
        <v>15</v>
      </c>
      <c r="J6802" s="5">
        <v>95</v>
      </c>
      <c r="K6802" s="5">
        <v>97</v>
      </c>
      <c r="L6802" s="9">
        <f t="shared" si="212"/>
        <v>22</v>
      </c>
      <c r="M6802" s="9" t="str">
        <f t="shared" si="213"/>
        <v>low</v>
      </c>
      <c r="N6802" s="10">
        <v>-1.9816809027979616</v>
      </c>
      <c r="O6802" s="13">
        <v>6.6527083326946013E-3</v>
      </c>
      <c r="P6802" s="7" t="s">
        <v>1461</v>
      </c>
      <c r="Q6802" s="7" t="s">
        <v>1462</v>
      </c>
      <c r="R6802" s="12"/>
    </row>
    <row r="6803" spans="1:18" ht="15.75" x14ac:dyDescent="0.2">
      <c r="A6803" s="5">
        <v>5341633</v>
      </c>
      <c r="B6803" s="6" t="s">
        <v>2450</v>
      </c>
      <c r="C6803" s="7" t="s">
        <v>89</v>
      </c>
      <c r="D6803" s="7" t="s">
        <v>3813</v>
      </c>
      <c r="E6803" s="8" t="s">
        <v>2383</v>
      </c>
      <c r="F6803" s="7" t="s">
        <v>3814</v>
      </c>
      <c r="G6803" s="7" t="s">
        <v>214</v>
      </c>
      <c r="H6803" s="5">
        <v>39</v>
      </c>
      <c r="I6803" s="5">
        <v>15</v>
      </c>
      <c r="J6803" s="5">
        <v>120</v>
      </c>
      <c r="K6803" s="5">
        <v>96</v>
      </c>
      <c r="L6803" s="9">
        <f t="shared" si="212"/>
        <v>22</v>
      </c>
      <c r="M6803" s="9" t="str">
        <f t="shared" si="213"/>
        <v>low</v>
      </c>
      <c r="N6803" s="10">
        <v>-2.2280509953852743</v>
      </c>
      <c r="O6803" s="13">
        <v>9.9288194396649487E-3</v>
      </c>
      <c r="P6803" s="7" t="s">
        <v>1461</v>
      </c>
      <c r="Q6803" s="7" t="s">
        <v>1462</v>
      </c>
      <c r="R6803" s="12"/>
    </row>
    <row r="6804" spans="1:18" ht="15.75" x14ac:dyDescent="0.2">
      <c r="A6804" s="5">
        <v>5231679</v>
      </c>
      <c r="B6804" s="6" t="s">
        <v>2468</v>
      </c>
      <c r="C6804" s="7" t="s">
        <v>87</v>
      </c>
      <c r="D6804" s="7" t="s">
        <v>3822</v>
      </c>
      <c r="E6804" s="8" t="s">
        <v>2383</v>
      </c>
      <c r="F6804" s="7" t="s">
        <v>3823</v>
      </c>
      <c r="G6804" s="7" t="s">
        <v>214</v>
      </c>
      <c r="H6804" s="5">
        <v>11</v>
      </c>
      <c r="I6804" s="5">
        <v>15</v>
      </c>
      <c r="J6804" s="5">
        <v>110</v>
      </c>
      <c r="K6804" s="5">
        <v>96</v>
      </c>
      <c r="L6804" s="9">
        <f t="shared" si="212"/>
        <v>22</v>
      </c>
      <c r="M6804" s="9" t="str">
        <f t="shared" si="213"/>
        <v>low</v>
      </c>
      <c r="N6804" s="10">
        <v>-38.650712071750604</v>
      </c>
      <c r="O6804" s="13">
        <v>7.0653587972628884E-3</v>
      </c>
      <c r="P6804" s="7" t="s">
        <v>1461</v>
      </c>
      <c r="Q6804" s="7" t="s">
        <v>1462</v>
      </c>
      <c r="R6804" s="12"/>
    </row>
    <row r="6805" spans="1:18" ht="15.75" x14ac:dyDescent="0.2">
      <c r="A6805" s="5">
        <v>5374886</v>
      </c>
      <c r="B6805" s="6" t="s">
        <v>2586</v>
      </c>
      <c r="C6805" s="7" t="s">
        <v>76</v>
      </c>
      <c r="D6805" s="7" t="s">
        <v>3830</v>
      </c>
      <c r="E6805" s="8" t="s">
        <v>2383</v>
      </c>
      <c r="F6805" s="7" t="s">
        <v>1794</v>
      </c>
      <c r="G6805" s="7" t="s">
        <v>215</v>
      </c>
      <c r="H6805" s="5">
        <v>44</v>
      </c>
      <c r="I6805" s="5">
        <v>15</v>
      </c>
      <c r="J6805" s="5">
        <v>125</v>
      </c>
      <c r="K6805" s="5">
        <v>96</v>
      </c>
      <c r="L6805" s="9">
        <f t="shared" si="212"/>
        <v>24</v>
      </c>
      <c r="M6805" s="9" t="str">
        <f t="shared" si="213"/>
        <v>low</v>
      </c>
      <c r="N6805" s="10">
        <v>8.0553943750419421</v>
      </c>
      <c r="O6805" s="11">
        <v>9.0468287016847171E-3</v>
      </c>
      <c r="P6805" s="7" t="s">
        <v>1461</v>
      </c>
      <c r="Q6805" s="7" t="s">
        <v>1462</v>
      </c>
      <c r="R6805" s="12"/>
    </row>
    <row r="6806" spans="1:18" ht="15.75" x14ac:dyDescent="0.2">
      <c r="A6806" s="5">
        <v>5308028</v>
      </c>
      <c r="B6806" s="6" t="s">
        <v>2413</v>
      </c>
      <c r="C6806" s="7" t="s">
        <v>76</v>
      </c>
      <c r="D6806" s="7" t="s">
        <v>3336</v>
      </c>
      <c r="E6806" s="8" t="s">
        <v>2383</v>
      </c>
      <c r="F6806" s="7" t="s">
        <v>2254</v>
      </c>
      <c r="G6806" s="7" t="s">
        <v>214</v>
      </c>
      <c r="H6806" s="5">
        <v>25</v>
      </c>
      <c r="I6806" s="5">
        <v>15</v>
      </c>
      <c r="J6806" s="5">
        <v>110</v>
      </c>
      <c r="K6806" s="5">
        <v>97</v>
      </c>
      <c r="L6806" s="9">
        <f t="shared" si="212"/>
        <v>22</v>
      </c>
      <c r="M6806" s="9" t="str">
        <f t="shared" si="213"/>
        <v>low</v>
      </c>
      <c r="N6806" s="10">
        <v>-13.629839386529056</v>
      </c>
      <c r="O6806" s="11">
        <v>5.0664351801970042E-3</v>
      </c>
      <c r="P6806" s="7" t="s">
        <v>1461</v>
      </c>
      <c r="Q6806" s="7" t="s">
        <v>1462</v>
      </c>
      <c r="R6806" s="12"/>
    </row>
    <row r="6807" spans="1:18" ht="15.75" x14ac:dyDescent="0.2">
      <c r="A6807" s="5">
        <v>5308028</v>
      </c>
      <c r="B6807" s="6" t="s">
        <v>2413</v>
      </c>
      <c r="C6807" s="7" t="s">
        <v>76</v>
      </c>
      <c r="D6807" s="7" t="s">
        <v>3336</v>
      </c>
      <c r="E6807" s="8" t="s">
        <v>2383</v>
      </c>
      <c r="F6807" s="7" t="s">
        <v>1201</v>
      </c>
      <c r="G6807" s="7" t="s">
        <v>214</v>
      </c>
      <c r="H6807" s="5">
        <v>19</v>
      </c>
      <c r="I6807" s="5">
        <v>15</v>
      </c>
      <c r="J6807" s="5">
        <v>110</v>
      </c>
      <c r="K6807" s="5">
        <v>95</v>
      </c>
      <c r="L6807" s="9">
        <f t="shared" si="212"/>
        <v>22</v>
      </c>
      <c r="M6807" s="9" t="str">
        <f t="shared" si="213"/>
        <v>low</v>
      </c>
      <c r="N6807" s="10">
        <v>-13.671506053229677</v>
      </c>
      <c r="O6807" s="11">
        <v>5.0664351801970042E-3</v>
      </c>
      <c r="P6807" s="7" t="s">
        <v>1461</v>
      </c>
      <c r="Q6807" s="7" t="s">
        <v>1462</v>
      </c>
      <c r="R6807" s="12"/>
    </row>
    <row r="6808" spans="1:18" ht="15.75" x14ac:dyDescent="0.2">
      <c r="A6808" s="5">
        <v>5340699</v>
      </c>
      <c r="B6808" s="6" t="s">
        <v>2450</v>
      </c>
      <c r="C6808" s="7" t="s">
        <v>79</v>
      </c>
      <c r="D6808" s="7" t="s">
        <v>3835</v>
      </c>
      <c r="E6808" s="8" t="s">
        <v>2383</v>
      </c>
      <c r="F6808" s="7" t="s">
        <v>3836</v>
      </c>
      <c r="G6808" s="7" t="s">
        <v>215</v>
      </c>
      <c r="H6808" s="5">
        <v>32</v>
      </c>
      <c r="I6808" s="5">
        <v>15</v>
      </c>
      <c r="J6808" s="5">
        <v>110</v>
      </c>
      <c r="K6808" s="5">
        <v>96</v>
      </c>
      <c r="L6808" s="9">
        <f t="shared" si="212"/>
        <v>22</v>
      </c>
      <c r="M6808" s="9" t="str">
        <f t="shared" si="213"/>
        <v>low</v>
      </c>
      <c r="N6808" s="10">
        <v>-3.1093345254193991</v>
      </c>
      <c r="O6808" s="11">
        <v>5.9224884244031273E-3</v>
      </c>
      <c r="P6808" s="7" t="s">
        <v>1461</v>
      </c>
      <c r="Q6808" s="7" t="s">
        <v>1462</v>
      </c>
      <c r="R6808" s="12"/>
    </row>
    <row r="6809" spans="1:18" ht="15.75" x14ac:dyDescent="0.2">
      <c r="A6809" s="5">
        <v>5203499</v>
      </c>
      <c r="B6809" s="6" t="s">
        <v>2974</v>
      </c>
      <c r="C6809" s="7" t="s">
        <v>97</v>
      </c>
      <c r="D6809" s="7" t="s">
        <v>3840</v>
      </c>
      <c r="E6809" s="8" t="s">
        <v>2383</v>
      </c>
      <c r="F6809" s="7" t="s">
        <v>3841</v>
      </c>
      <c r="G6809" s="7" t="s">
        <v>214</v>
      </c>
      <c r="H6809" s="5">
        <v>6</v>
      </c>
      <c r="I6809" s="5">
        <v>15</v>
      </c>
      <c r="J6809" s="5">
        <v>110</v>
      </c>
      <c r="K6809" s="5">
        <v>96</v>
      </c>
      <c r="L6809" s="9">
        <f t="shared" si="212"/>
        <v>22</v>
      </c>
      <c r="M6809" s="9" t="str">
        <f t="shared" si="213"/>
        <v>low</v>
      </c>
      <c r="N6809" s="10">
        <v>-49.157295405049808</v>
      </c>
      <c r="O6809" s="11">
        <v>1.1359409720171243E-2</v>
      </c>
      <c r="P6809" s="7" t="s">
        <v>1461</v>
      </c>
      <c r="Q6809" s="7" t="s">
        <v>1462</v>
      </c>
      <c r="R6809" s="12"/>
    </row>
    <row r="6810" spans="1:18" ht="15.75" x14ac:dyDescent="0.2">
      <c r="A6810" s="5">
        <v>5376258</v>
      </c>
      <c r="B6810" s="6" t="s">
        <v>2586</v>
      </c>
      <c r="C6810" s="7" t="s">
        <v>63</v>
      </c>
      <c r="D6810" s="7" t="s">
        <v>3605</v>
      </c>
      <c r="E6810" s="8" t="s">
        <v>2383</v>
      </c>
      <c r="F6810" s="7" t="s">
        <v>3843</v>
      </c>
      <c r="G6810" s="7" t="s">
        <v>214</v>
      </c>
      <c r="H6810" s="5">
        <v>29</v>
      </c>
      <c r="I6810" s="5">
        <v>15</v>
      </c>
      <c r="J6810" s="5">
        <v>110</v>
      </c>
      <c r="K6810" s="5">
        <v>95</v>
      </c>
      <c r="L6810" s="9">
        <f t="shared" si="212"/>
        <v>22</v>
      </c>
      <c r="M6810" s="9" t="str">
        <f t="shared" si="213"/>
        <v>low</v>
      </c>
      <c r="N6810" s="10">
        <v>7.8789182175751193</v>
      </c>
      <c r="O6810" s="11">
        <v>9.5785416633589193E-3</v>
      </c>
      <c r="P6810" s="7" t="s">
        <v>14</v>
      </c>
      <c r="Q6810" s="7" t="s">
        <v>1462</v>
      </c>
      <c r="R6810" s="12"/>
    </row>
    <row r="6811" spans="1:18" ht="15.75" x14ac:dyDescent="0.2">
      <c r="A6811" s="5">
        <v>5203002</v>
      </c>
      <c r="B6811" s="6" t="s">
        <v>2974</v>
      </c>
      <c r="C6811" s="7" t="s">
        <v>122</v>
      </c>
      <c r="D6811" s="7" t="s">
        <v>3847</v>
      </c>
      <c r="E6811" s="8" t="s">
        <v>2383</v>
      </c>
      <c r="F6811" s="7" t="s">
        <v>3848</v>
      </c>
      <c r="G6811" s="7" t="s">
        <v>214</v>
      </c>
      <c r="H6811" s="5">
        <v>18</v>
      </c>
      <c r="I6811" s="5">
        <v>15</v>
      </c>
      <c r="J6811" s="5">
        <v>120</v>
      </c>
      <c r="K6811" s="5">
        <v>96</v>
      </c>
      <c r="L6811" s="9">
        <f t="shared" si="212"/>
        <v>22</v>
      </c>
      <c r="M6811" s="9" t="str">
        <f t="shared" si="213"/>
        <v>low</v>
      </c>
      <c r="N6811" s="10">
        <v>-49.541415740699449</v>
      </c>
      <c r="O6811" s="11">
        <v>6.7865393575630151E-3</v>
      </c>
      <c r="P6811" s="7" t="s">
        <v>1461</v>
      </c>
      <c r="Q6811" s="7" t="s">
        <v>1462</v>
      </c>
      <c r="R6811" s="12"/>
    </row>
    <row r="6812" spans="1:18" ht="15.75" x14ac:dyDescent="0.2">
      <c r="A6812" s="5">
        <v>5340728</v>
      </c>
      <c r="B6812" s="6" t="s">
        <v>2450</v>
      </c>
      <c r="C6812" s="7" t="s">
        <v>76</v>
      </c>
      <c r="D6812" s="7" t="s">
        <v>3854</v>
      </c>
      <c r="E6812" s="8" t="s">
        <v>2383</v>
      </c>
      <c r="F6812" s="7" t="s">
        <v>3855</v>
      </c>
      <c r="G6812" s="7" t="s">
        <v>214</v>
      </c>
      <c r="H6812" s="5">
        <v>20</v>
      </c>
      <c r="I6812" s="5">
        <v>13</v>
      </c>
      <c r="J6812" s="5">
        <v>90</v>
      </c>
      <c r="K6812" s="5">
        <v>96</v>
      </c>
      <c r="L6812" s="9">
        <f t="shared" si="212"/>
        <v>20</v>
      </c>
      <c r="M6812" s="9" t="str">
        <f t="shared" si="213"/>
        <v>low</v>
      </c>
      <c r="N6812" s="10">
        <v>-3.7270279629228753</v>
      </c>
      <c r="O6812" s="11">
        <v>4.5223379638628103E-3</v>
      </c>
      <c r="P6812" s="7" t="s">
        <v>1461</v>
      </c>
      <c r="Q6812" s="7" t="s">
        <v>1462</v>
      </c>
      <c r="R6812" s="12"/>
    </row>
    <row r="6813" spans="1:18" ht="15.75" x14ac:dyDescent="0.2">
      <c r="A6813" s="5">
        <v>5268330</v>
      </c>
      <c r="B6813" s="6" t="s">
        <v>3435</v>
      </c>
      <c r="C6813" s="7" t="s">
        <v>76</v>
      </c>
      <c r="D6813" s="7" t="s">
        <v>3860</v>
      </c>
      <c r="E6813" s="8" t="s">
        <v>2383</v>
      </c>
      <c r="F6813" s="7" t="s">
        <v>3861</v>
      </c>
      <c r="G6813" s="7" t="s">
        <v>214</v>
      </c>
      <c r="H6813" s="5">
        <v>14</v>
      </c>
      <c r="I6813" s="5">
        <v>15</v>
      </c>
      <c r="J6813" s="5">
        <v>130</v>
      </c>
      <c r="K6813" s="5">
        <v>69</v>
      </c>
      <c r="L6813" s="9">
        <f t="shared" si="212"/>
        <v>24</v>
      </c>
      <c r="M6813" s="9" t="str">
        <f t="shared" si="213"/>
        <v>low</v>
      </c>
      <c r="N6813" s="10">
        <v>-27.217679745328496</v>
      </c>
      <c r="O6813" s="11">
        <v>5.0697916667559184E-3</v>
      </c>
      <c r="P6813" s="7" t="s">
        <v>1461</v>
      </c>
      <c r="Q6813" s="7" t="s">
        <v>1462</v>
      </c>
      <c r="R6813" s="12"/>
    </row>
    <row r="6814" spans="1:18" ht="15.75" x14ac:dyDescent="0.2">
      <c r="A6814" s="5">
        <v>5205367</v>
      </c>
      <c r="B6814" s="6" t="s">
        <v>3239</v>
      </c>
      <c r="C6814" s="7" t="s">
        <v>116</v>
      </c>
      <c r="D6814" s="7" t="s">
        <v>3870</v>
      </c>
      <c r="E6814" s="8" t="s">
        <v>2383</v>
      </c>
      <c r="F6814" s="7" t="s">
        <v>1584</v>
      </c>
      <c r="G6814" s="7" t="s">
        <v>215</v>
      </c>
      <c r="H6814" s="5">
        <v>37</v>
      </c>
      <c r="I6814" s="5">
        <v>15</v>
      </c>
      <c r="J6814" s="5">
        <v>120</v>
      </c>
      <c r="K6814" s="5">
        <v>98</v>
      </c>
      <c r="L6814" s="9">
        <f t="shared" si="212"/>
        <v>22</v>
      </c>
      <c r="M6814" s="9" t="str">
        <f t="shared" si="213"/>
        <v>low</v>
      </c>
      <c r="N6814" s="10">
        <v>-49.251309756960836</v>
      </c>
      <c r="O6814" s="11">
        <v>7.9818287049420178E-3</v>
      </c>
      <c r="P6814" s="7" t="s">
        <v>1461</v>
      </c>
      <c r="Q6814" s="7" t="s">
        <v>1462</v>
      </c>
      <c r="R6814" s="12"/>
    </row>
    <row r="6815" spans="1:18" ht="15.75" x14ac:dyDescent="0.2">
      <c r="A6815" s="5">
        <v>5205367</v>
      </c>
      <c r="B6815" s="6" t="s">
        <v>3239</v>
      </c>
      <c r="C6815" s="7" t="s">
        <v>116</v>
      </c>
      <c r="D6815" s="7" t="s">
        <v>3870</v>
      </c>
      <c r="E6815" s="8" t="s">
        <v>2383</v>
      </c>
      <c r="F6815" s="7" t="s">
        <v>3871</v>
      </c>
      <c r="G6815" s="7" t="s">
        <v>214</v>
      </c>
      <c r="H6815" s="5">
        <v>3</v>
      </c>
      <c r="I6815" s="5">
        <v>15</v>
      </c>
      <c r="J6815" s="5">
        <v>80</v>
      </c>
      <c r="K6815" s="5">
        <v>98</v>
      </c>
      <c r="L6815" s="9">
        <f t="shared" si="212"/>
        <v>22</v>
      </c>
      <c r="M6815" s="9" t="str">
        <f t="shared" si="213"/>
        <v>low</v>
      </c>
      <c r="N6815" s="10">
        <v>-49.29297642356687</v>
      </c>
      <c r="O6815" s="11">
        <v>7.9818287049420178E-3</v>
      </c>
      <c r="P6815" s="7" t="s">
        <v>1461</v>
      </c>
      <c r="Q6815" s="7" t="s">
        <v>1462</v>
      </c>
      <c r="R6815" s="12"/>
    </row>
    <row r="6816" spans="1:18" ht="15.75" x14ac:dyDescent="0.2">
      <c r="A6816" s="5">
        <v>5341292</v>
      </c>
      <c r="B6816" s="6" t="s">
        <v>2450</v>
      </c>
      <c r="C6816" s="7" t="s">
        <v>97</v>
      </c>
      <c r="D6816" s="7" t="s">
        <v>3882</v>
      </c>
      <c r="E6816" s="8" t="s">
        <v>2383</v>
      </c>
      <c r="F6816" s="7" t="s">
        <v>1119</v>
      </c>
      <c r="G6816" s="7" t="s">
        <v>214</v>
      </c>
      <c r="H6816" s="5">
        <v>32</v>
      </c>
      <c r="I6816" s="5">
        <v>15</v>
      </c>
      <c r="J6816" s="5">
        <v>134</v>
      </c>
      <c r="K6816" s="5">
        <v>94</v>
      </c>
      <c r="L6816" s="9">
        <f t="shared" si="212"/>
        <v>24</v>
      </c>
      <c r="M6816" s="9" t="str">
        <f t="shared" si="213"/>
        <v>low</v>
      </c>
      <c r="N6816" s="10">
        <v>-4.2208830207891879</v>
      </c>
      <c r="O6816" s="11">
        <v>8.7278587961918674E-3</v>
      </c>
      <c r="P6816" s="7" t="s">
        <v>1461</v>
      </c>
      <c r="Q6816" s="7" t="s">
        <v>1462</v>
      </c>
      <c r="R6816" s="12"/>
    </row>
    <row r="6817" spans="1:18" ht="15.75" x14ac:dyDescent="0.2">
      <c r="A6817" s="5">
        <v>5377091</v>
      </c>
      <c r="B6817" s="6" t="s">
        <v>3237</v>
      </c>
      <c r="C6817" s="7" t="s">
        <v>123</v>
      </c>
      <c r="D6817" s="7" t="s">
        <v>3885</v>
      </c>
      <c r="E6817" s="8" t="s">
        <v>2383</v>
      </c>
      <c r="F6817" s="7" t="s">
        <v>3886</v>
      </c>
      <c r="G6817" s="7" t="s">
        <v>214</v>
      </c>
      <c r="H6817" s="5">
        <v>56</v>
      </c>
      <c r="I6817" s="5">
        <v>15</v>
      </c>
      <c r="J6817" s="5">
        <v>115</v>
      </c>
      <c r="K6817" s="5">
        <v>95</v>
      </c>
      <c r="L6817" s="9">
        <f t="shared" si="212"/>
        <v>22</v>
      </c>
      <c r="M6817" s="9" t="str">
        <f t="shared" si="213"/>
        <v>low</v>
      </c>
      <c r="N6817" s="10">
        <v>7.1571767824498238</v>
      </c>
      <c r="O6817" s="11">
        <v>7.9825925931800157E-3</v>
      </c>
      <c r="P6817" s="7" t="s">
        <v>1461</v>
      </c>
      <c r="Q6817" s="7" t="s">
        <v>1462</v>
      </c>
      <c r="R6817" s="12"/>
    </row>
    <row r="6818" spans="1:18" ht="15.75" x14ac:dyDescent="0.2">
      <c r="A6818" s="5">
        <v>5228680</v>
      </c>
      <c r="B6818" s="6" t="s">
        <v>2387</v>
      </c>
      <c r="C6818" s="7" t="s">
        <v>80</v>
      </c>
      <c r="D6818" s="7" t="s">
        <v>3901</v>
      </c>
      <c r="E6818" s="8" t="s">
        <v>2383</v>
      </c>
      <c r="F6818" s="7" t="s">
        <v>3902</v>
      </c>
      <c r="G6818" s="7" t="s">
        <v>214</v>
      </c>
      <c r="H6818" s="5">
        <v>74</v>
      </c>
      <c r="I6818" s="5">
        <v>15</v>
      </c>
      <c r="J6818" s="5">
        <v>130</v>
      </c>
      <c r="K6818" s="5">
        <v>95</v>
      </c>
      <c r="L6818" s="9">
        <f t="shared" si="212"/>
        <v>21</v>
      </c>
      <c r="M6818" s="9" t="str">
        <f t="shared" si="213"/>
        <v>low</v>
      </c>
      <c r="N6818" s="10">
        <v>-42.022497222213133</v>
      </c>
      <c r="O6818" s="13">
        <v>7.5493055555853061E-3</v>
      </c>
      <c r="P6818" s="7" t="s">
        <v>1461</v>
      </c>
      <c r="Q6818" s="7" t="s">
        <v>1462</v>
      </c>
      <c r="R6818" s="12"/>
    </row>
    <row r="6819" spans="1:18" ht="15.75" x14ac:dyDescent="0.2">
      <c r="A6819" s="5">
        <v>5231679</v>
      </c>
      <c r="B6819" s="6" t="s">
        <v>2468</v>
      </c>
      <c r="C6819" s="7" t="s">
        <v>87</v>
      </c>
      <c r="D6819" s="7" t="s">
        <v>3822</v>
      </c>
      <c r="E6819" s="8" t="s">
        <v>2383</v>
      </c>
      <c r="F6819" s="7" t="s">
        <v>1869</v>
      </c>
      <c r="G6819" s="7" t="s">
        <v>214</v>
      </c>
      <c r="H6819" s="5">
        <v>29</v>
      </c>
      <c r="I6819" s="5">
        <v>15</v>
      </c>
      <c r="J6819" s="5">
        <v>120</v>
      </c>
      <c r="K6819" s="5">
        <v>95</v>
      </c>
      <c r="L6819" s="9">
        <f t="shared" si="212"/>
        <v>22</v>
      </c>
      <c r="M6819" s="9" t="str">
        <f t="shared" si="213"/>
        <v>low</v>
      </c>
      <c r="N6819" s="10">
        <v>-41.317378738443949</v>
      </c>
      <c r="O6819" s="13">
        <v>7.0653587972628884E-3</v>
      </c>
      <c r="P6819" s="7" t="s">
        <v>1461</v>
      </c>
      <c r="Q6819" s="5" t="s">
        <v>1462</v>
      </c>
      <c r="R6819" s="12"/>
    </row>
    <row r="6820" spans="1:18" ht="15.75" x14ac:dyDescent="0.2">
      <c r="A6820" s="5">
        <v>5341633</v>
      </c>
      <c r="B6820" s="6" t="s">
        <v>2450</v>
      </c>
      <c r="C6820" s="7" t="s">
        <v>89</v>
      </c>
      <c r="D6820" s="7" t="s">
        <v>3813</v>
      </c>
      <c r="E6820" s="8" t="s">
        <v>2383</v>
      </c>
      <c r="F6820" s="7" t="s">
        <v>3915</v>
      </c>
      <c r="G6820" s="7" t="s">
        <v>215</v>
      </c>
      <c r="H6820" s="5">
        <v>14</v>
      </c>
      <c r="I6820" s="5">
        <v>15</v>
      </c>
      <c r="J6820" s="5">
        <v>110</v>
      </c>
      <c r="K6820" s="5">
        <v>96</v>
      </c>
      <c r="L6820" s="9">
        <f t="shared" si="212"/>
        <v>22</v>
      </c>
      <c r="M6820" s="9" t="str">
        <f t="shared" si="213"/>
        <v>low</v>
      </c>
      <c r="N6820" s="10">
        <v>-5.144717661991308</v>
      </c>
      <c r="O6820" s="13">
        <v>9.9288194396649487E-3</v>
      </c>
      <c r="P6820" s="7" t="s">
        <v>1461</v>
      </c>
      <c r="Q6820" s="7" t="s">
        <v>1462</v>
      </c>
      <c r="R6820" s="12"/>
    </row>
    <row r="6821" spans="1:18" ht="15.75" x14ac:dyDescent="0.2">
      <c r="A6821" s="5">
        <v>5373495</v>
      </c>
      <c r="B6821" s="6" t="s">
        <v>2586</v>
      </c>
      <c r="C6821" s="7" t="s">
        <v>122</v>
      </c>
      <c r="D6821" s="7" t="s">
        <v>3940</v>
      </c>
      <c r="E6821" s="8" t="s">
        <v>2383</v>
      </c>
      <c r="F6821" s="7" t="s">
        <v>1364</v>
      </c>
      <c r="G6821" s="7" t="s">
        <v>214</v>
      </c>
      <c r="H6821" s="5">
        <v>28</v>
      </c>
      <c r="I6821" s="5">
        <v>15</v>
      </c>
      <c r="J6821" s="5">
        <v>120</v>
      </c>
      <c r="K6821" s="5">
        <v>98</v>
      </c>
      <c r="L6821" s="9">
        <f t="shared" si="212"/>
        <v>22</v>
      </c>
      <c r="M6821" s="9" t="str">
        <f t="shared" si="213"/>
        <v>low</v>
      </c>
      <c r="N6821" s="10">
        <v>4.3538072916780948</v>
      </c>
      <c r="O6821" s="13">
        <v>3.2631249996484257E-3</v>
      </c>
      <c r="P6821" s="7" t="s">
        <v>1461</v>
      </c>
      <c r="Q6821" s="5" t="s">
        <v>1462</v>
      </c>
      <c r="R6821" s="12"/>
    </row>
    <row r="6822" spans="1:18" ht="15.75" x14ac:dyDescent="0.2">
      <c r="A6822" s="5">
        <v>5267307</v>
      </c>
      <c r="B6822" s="6" t="s">
        <v>2402</v>
      </c>
      <c r="C6822" s="7" t="s">
        <v>106</v>
      </c>
      <c r="D6822" s="7" t="s">
        <v>3967</v>
      </c>
      <c r="E6822" s="8" t="s">
        <v>2383</v>
      </c>
      <c r="F6822" s="7" t="s">
        <v>1195</v>
      </c>
      <c r="G6822" s="7" t="s">
        <v>214</v>
      </c>
      <c r="H6822" s="5">
        <v>19</v>
      </c>
      <c r="I6822" s="5">
        <v>15</v>
      </c>
      <c r="J6822" s="5">
        <v>120</v>
      </c>
      <c r="K6822" s="5">
        <v>96</v>
      </c>
      <c r="L6822" s="9">
        <f t="shared" si="212"/>
        <v>22</v>
      </c>
      <c r="M6822" s="9" t="str">
        <f t="shared" si="213"/>
        <v>low</v>
      </c>
      <c r="N6822" s="10">
        <v>-30.59218394671916</v>
      </c>
      <c r="O6822" s="13">
        <v>5.6503819505451247E-3</v>
      </c>
      <c r="P6822" s="7" t="s">
        <v>1461</v>
      </c>
      <c r="Q6822" s="7" t="s">
        <v>1462</v>
      </c>
      <c r="R6822" s="12"/>
    </row>
    <row r="6823" spans="1:18" ht="15.75" x14ac:dyDescent="0.2">
      <c r="A6823" s="5">
        <v>5268324</v>
      </c>
      <c r="B6823" s="6" t="s">
        <v>3435</v>
      </c>
      <c r="C6823" s="7" t="s">
        <v>116</v>
      </c>
      <c r="D6823" s="7" t="s">
        <v>3975</v>
      </c>
      <c r="E6823" s="8" t="s">
        <v>2383</v>
      </c>
      <c r="F6823" s="7" t="s">
        <v>2573</v>
      </c>
      <c r="G6823" s="7" t="s">
        <v>214</v>
      </c>
      <c r="H6823" s="5">
        <v>41</v>
      </c>
      <c r="I6823" s="5">
        <v>15</v>
      </c>
      <c r="J6823" s="5">
        <v>120</v>
      </c>
      <c r="K6823" s="5">
        <v>96</v>
      </c>
      <c r="L6823" s="9">
        <f t="shared" si="212"/>
        <v>22</v>
      </c>
      <c r="M6823" s="9" t="str">
        <f t="shared" si="213"/>
        <v>low</v>
      </c>
      <c r="N6823" s="10">
        <v>-30.345678854122525</v>
      </c>
      <c r="O6823" s="11">
        <v>4.2157407369813882E-3</v>
      </c>
      <c r="P6823" s="7" t="s">
        <v>1461</v>
      </c>
      <c r="Q6823" s="7" t="s">
        <v>1462</v>
      </c>
      <c r="R6823" s="12"/>
    </row>
    <row r="6824" spans="1:18" ht="15.75" x14ac:dyDescent="0.2">
      <c r="A6824" s="5">
        <v>5374690</v>
      </c>
      <c r="B6824" s="6" t="s">
        <v>2586</v>
      </c>
      <c r="C6824" s="7" t="s">
        <v>132</v>
      </c>
      <c r="D6824" s="7" t="s">
        <v>2853</v>
      </c>
      <c r="E6824" s="8" t="s">
        <v>2383</v>
      </c>
      <c r="F6824" s="7" t="s">
        <v>3986</v>
      </c>
      <c r="G6824" s="7" t="s">
        <v>215</v>
      </c>
      <c r="H6824" s="5">
        <v>47</v>
      </c>
      <c r="I6824" s="5">
        <v>15</v>
      </c>
      <c r="J6824" s="5">
        <v>125</v>
      </c>
      <c r="K6824" s="5">
        <v>98</v>
      </c>
      <c r="L6824" s="9">
        <f t="shared" si="212"/>
        <v>24</v>
      </c>
      <c r="M6824" s="9" t="str">
        <f t="shared" si="213"/>
        <v>low</v>
      </c>
      <c r="N6824" s="10">
        <v>3.546085416652204</v>
      </c>
      <c r="O6824" s="11">
        <v>1.016231481480645E-2</v>
      </c>
      <c r="P6824" s="7" t="s">
        <v>1461</v>
      </c>
      <c r="Q6824" s="7" t="s">
        <v>1462</v>
      </c>
      <c r="R6824" s="12"/>
    </row>
    <row r="6825" spans="1:18" ht="15.75" x14ac:dyDescent="0.2">
      <c r="A6825" s="5">
        <v>5203520</v>
      </c>
      <c r="B6825" s="6" t="s">
        <v>2974</v>
      </c>
      <c r="C6825" s="7" t="s">
        <v>90</v>
      </c>
      <c r="D6825" s="7" t="s">
        <v>4015</v>
      </c>
      <c r="E6825" s="8" t="s">
        <v>2383</v>
      </c>
      <c r="F6825" s="7" t="s">
        <v>4016</v>
      </c>
      <c r="G6825" s="7" t="s">
        <v>215</v>
      </c>
      <c r="H6825" s="5">
        <v>32</v>
      </c>
      <c r="I6825" s="5">
        <v>15</v>
      </c>
      <c r="J6825" s="5">
        <v>120</v>
      </c>
      <c r="K6825" s="5">
        <v>98</v>
      </c>
      <c r="L6825" s="9">
        <f t="shared" si="212"/>
        <v>22</v>
      </c>
      <c r="M6825" s="9" t="str">
        <f t="shared" si="213"/>
        <v>low</v>
      </c>
      <c r="N6825" s="10">
        <v>-54.027414421252615</v>
      </c>
      <c r="O6825" s="11">
        <v>1.0454432871483732E-2</v>
      </c>
      <c r="P6825" s="7" t="s">
        <v>1461</v>
      </c>
      <c r="Q6825" s="7" t="s">
        <v>1462</v>
      </c>
      <c r="R6825" s="12"/>
    </row>
    <row r="6826" spans="1:18" ht="15.75" x14ac:dyDescent="0.2">
      <c r="A6826" s="5">
        <v>5307945</v>
      </c>
      <c r="B6826" s="6" t="s">
        <v>2413</v>
      </c>
      <c r="C6826" s="7" t="s">
        <v>132</v>
      </c>
      <c r="D6826" s="7" t="s">
        <v>3333</v>
      </c>
      <c r="E6826" s="8" t="s">
        <v>2383</v>
      </c>
      <c r="F6826" s="7" t="s">
        <v>4021</v>
      </c>
      <c r="G6826" s="7" t="s">
        <v>215</v>
      </c>
      <c r="H6826" s="5">
        <v>24</v>
      </c>
      <c r="I6826" s="5">
        <v>15</v>
      </c>
      <c r="J6826" s="5">
        <v>115</v>
      </c>
      <c r="K6826" s="5">
        <v>98</v>
      </c>
      <c r="L6826" s="9">
        <f t="shared" si="212"/>
        <v>22</v>
      </c>
      <c r="M6826" s="9" t="str">
        <f t="shared" si="213"/>
        <v>low</v>
      </c>
      <c r="N6826" s="10">
        <v>-19.014304861128039</v>
      </c>
      <c r="O6826" s="11">
        <v>9.0872685177600943E-3</v>
      </c>
      <c r="P6826" s="7" t="s">
        <v>1461</v>
      </c>
      <c r="Q6826" s="7" t="s">
        <v>1462</v>
      </c>
      <c r="R6826" s="12"/>
    </row>
    <row r="6827" spans="1:18" ht="15.75" x14ac:dyDescent="0.2">
      <c r="A6827" s="5">
        <v>5375981</v>
      </c>
      <c r="B6827" s="6" t="s">
        <v>2586</v>
      </c>
      <c r="C6827" s="7" t="s">
        <v>52</v>
      </c>
      <c r="D6827" s="7" t="s">
        <v>4048</v>
      </c>
      <c r="E6827" s="8" t="s">
        <v>2383</v>
      </c>
      <c r="F6827" s="7" t="s">
        <v>4049</v>
      </c>
      <c r="G6827" s="7" t="s">
        <v>214</v>
      </c>
      <c r="H6827" s="5">
        <v>42</v>
      </c>
      <c r="I6827" s="5">
        <v>15</v>
      </c>
      <c r="J6827" s="5">
        <v>120</v>
      </c>
      <c r="K6827" s="5">
        <v>97</v>
      </c>
      <c r="L6827" s="9">
        <f t="shared" si="212"/>
        <v>22</v>
      </c>
      <c r="M6827" s="9" t="str">
        <f t="shared" si="213"/>
        <v>low</v>
      </c>
      <c r="N6827" s="10">
        <v>2.1544545949509484</v>
      </c>
      <c r="O6827" s="11">
        <v>9.1271990750101395E-3</v>
      </c>
      <c r="P6827" s="7" t="s">
        <v>1461</v>
      </c>
      <c r="Q6827" s="7" t="s">
        <v>1462</v>
      </c>
      <c r="R6827" s="12"/>
    </row>
    <row r="6828" spans="1:18" ht="15.75" x14ac:dyDescent="0.2">
      <c r="A6828" s="5">
        <v>5340768</v>
      </c>
      <c r="B6828" s="6" t="s">
        <v>2450</v>
      </c>
      <c r="C6828" s="7" t="s">
        <v>52</v>
      </c>
      <c r="D6828" s="7" t="s">
        <v>4053</v>
      </c>
      <c r="E6828" s="8" t="s">
        <v>2383</v>
      </c>
      <c r="F6828" s="7" t="s">
        <v>1856</v>
      </c>
      <c r="G6828" s="7" t="s">
        <v>214</v>
      </c>
      <c r="H6828" s="5">
        <v>19</v>
      </c>
      <c r="I6828" s="5">
        <v>15</v>
      </c>
      <c r="J6828" s="5">
        <v>116</v>
      </c>
      <c r="K6828" s="5">
        <v>98</v>
      </c>
      <c r="L6828" s="9">
        <f t="shared" si="212"/>
        <v>22</v>
      </c>
      <c r="M6828" s="9" t="str">
        <f t="shared" si="213"/>
        <v>low</v>
      </c>
      <c r="N6828" s="10">
        <v>-9.1374082523034303</v>
      </c>
      <c r="O6828" s="11">
        <v>-45418.766584375</v>
      </c>
      <c r="P6828" s="7" t="s">
        <v>1461</v>
      </c>
      <c r="Q6828" s="7" t="s">
        <v>1462</v>
      </c>
      <c r="R6828" s="12"/>
    </row>
    <row r="6829" spans="1:18" ht="15.75" x14ac:dyDescent="0.2">
      <c r="A6829" s="5">
        <v>5309016</v>
      </c>
      <c r="B6829" s="6" t="s">
        <v>2413</v>
      </c>
      <c r="C6829" s="7" t="s">
        <v>90</v>
      </c>
      <c r="D6829" s="7" t="s">
        <v>3740</v>
      </c>
      <c r="E6829" s="8" t="s">
        <v>2383</v>
      </c>
      <c r="F6829" s="7" t="s">
        <v>4064</v>
      </c>
      <c r="G6829" s="7" t="s">
        <v>214</v>
      </c>
      <c r="H6829" s="5">
        <v>7</v>
      </c>
      <c r="I6829" s="5">
        <v>15</v>
      </c>
      <c r="J6829" s="5">
        <v>100</v>
      </c>
      <c r="K6829" s="5">
        <v>98</v>
      </c>
      <c r="L6829" s="9">
        <f t="shared" si="212"/>
        <v>22</v>
      </c>
      <c r="M6829" s="9" t="str">
        <f t="shared" si="213"/>
        <v>low</v>
      </c>
      <c r="N6829" s="10">
        <v>-19.71842673610081</v>
      </c>
      <c r="O6829" s="11">
        <v>7.4671759284683503E-3</v>
      </c>
      <c r="P6829" s="7" t="s">
        <v>1461</v>
      </c>
      <c r="Q6829" s="7" t="s">
        <v>1462</v>
      </c>
      <c r="R6829" s="12"/>
    </row>
    <row r="6830" spans="1:18" ht="15.75" x14ac:dyDescent="0.2">
      <c r="A6830" s="5">
        <v>5376947</v>
      </c>
      <c r="B6830" s="6" t="s">
        <v>3237</v>
      </c>
      <c r="C6830" s="7" t="s">
        <v>133</v>
      </c>
      <c r="D6830" s="7" t="s">
        <v>4072</v>
      </c>
      <c r="E6830" s="8" t="s">
        <v>2383</v>
      </c>
      <c r="F6830" s="7" t="s">
        <v>4073</v>
      </c>
      <c r="G6830" s="7" t="s">
        <v>214</v>
      </c>
      <c r="H6830" s="5">
        <v>16</v>
      </c>
      <c r="I6830" s="5">
        <v>15</v>
      </c>
      <c r="J6830" s="5">
        <v>110</v>
      </c>
      <c r="K6830" s="5">
        <v>97</v>
      </c>
      <c r="L6830" s="9">
        <f t="shared" si="212"/>
        <v>22</v>
      </c>
      <c r="M6830" s="9" t="str">
        <f t="shared" si="213"/>
        <v>low</v>
      </c>
      <c r="N6830" s="10">
        <v>1.8544795949492254</v>
      </c>
      <c r="O6830" s="11">
        <v>7.0601852348772809E-4</v>
      </c>
      <c r="P6830" s="7" t="s">
        <v>1461</v>
      </c>
      <c r="Q6830" s="7" t="s">
        <v>1462</v>
      </c>
      <c r="R6830" s="12"/>
    </row>
    <row r="6831" spans="1:18" ht="15.75" x14ac:dyDescent="0.2">
      <c r="A6831" s="5">
        <v>5202845</v>
      </c>
      <c r="B6831" s="6" t="s">
        <v>2974</v>
      </c>
      <c r="C6831" s="7" t="s">
        <v>106</v>
      </c>
      <c r="D6831" s="7" t="s">
        <v>4109</v>
      </c>
      <c r="E6831" s="8" t="s">
        <v>2383</v>
      </c>
      <c r="F6831" s="7" t="s">
        <v>4110</v>
      </c>
      <c r="G6831" s="7" t="s">
        <v>214</v>
      </c>
      <c r="H6831" s="5">
        <v>15</v>
      </c>
      <c r="I6831" s="5">
        <v>15</v>
      </c>
      <c r="J6831" s="5">
        <v>115</v>
      </c>
      <c r="K6831" s="5">
        <v>97</v>
      </c>
      <c r="L6831" s="9">
        <f t="shared" si="212"/>
        <v>22</v>
      </c>
      <c r="M6831" s="9" t="str">
        <f t="shared" si="213"/>
        <v>low</v>
      </c>
      <c r="N6831" s="10">
        <v>-56.918942199088633</v>
      </c>
      <c r="O6831" s="11">
        <v>8.9428935170872137E-3</v>
      </c>
      <c r="P6831" s="7" t="s">
        <v>1461</v>
      </c>
      <c r="Q6831" s="7" t="s">
        <v>1462</v>
      </c>
      <c r="R6831" s="12"/>
    </row>
    <row r="6832" spans="1:18" ht="15.75" x14ac:dyDescent="0.2">
      <c r="A6832" s="5">
        <v>5308652</v>
      </c>
      <c r="B6832" s="6" t="s">
        <v>2413</v>
      </c>
      <c r="C6832" s="7" t="s">
        <v>79</v>
      </c>
      <c r="D6832" s="7" t="s">
        <v>4139</v>
      </c>
      <c r="E6832" s="8" t="s">
        <v>2383</v>
      </c>
      <c r="F6832" s="7" t="s">
        <v>4140</v>
      </c>
      <c r="G6832" s="7" t="s">
        <v>214</v>
      </c>
      <c r="H6832" s="5">
        <v>16</v>
      </c>
      <c r="I6832" s="5">
        <v>15</v>
      </c>
      <c r="J6832" s="5">
        <v>120</v>
      </c>
      <c r="K6832" s="5">
        <v>97</v>
      </c>
      <c r="L6832" s="9">
        <f t="shared" si="212"/>
        <v>22</v>
      </c>
      <c r="M6832" s="9" t="str">
        <f t="shared" si="213"/>
        <v>low</v>
      </c>
      <c r="N6832" s="10">
        <v>-21.817431828691042</v>
      </c>
      <c r="O6832" s="11">
        <v>7.8483101824531332E-3</v>
      </c>
      <c r="P6832" s="7" t="s">
        <v>1461</v>
      </c>
      <c r="Q6832" s="7" t="s">
        <v>1462</v>
      </c>
      <c r="R6832" s="12"/>
    </row>
    <row r="6833" spans="1:18" ht="15.75" x14ac:dyDescent="0.2">
      <c r="A6833" s="5">
        <v>5341623</v>
      </c>
      <c r="B6833" s="6" t="s">
        <v>2450</v>
      </c>
      <c r="C6833" s="7" t="s">
        <v>52</v>
      </c>
      <c r="D6833" s="7" t="s">
        <v>4159</v>
      </c>
      <c r="E6833" s="8" t="s">
        <v>2383</v>
      </c>
      <c r="F6833" s="7" t="s">
        <v>4160</v>
      </c>
      <c r="G6833" s="7" t="s">
        <v>215</v>
      </c>
      <c r="H6833" s="5">
        <v>53</v>
      </c>
      <c r="I6833" s="5">
        <v>15</v>
      </c>
      <c r="J6833" s="5">
        <v>118</v>
      </c>
      <c r="K6833" s="5">
        <v>98</v>
      </c>
      <c r="L6833" s="9">
        <f t="shared" si="212"/>
        <v>22</v>
      </c>
      <c r="M6833" s="9" t="str">
        <f t="shared" si="213"/>
        <v>low</v>
      </c>
      <c r="N6833" s="10">
        <v>-11.896433946712932</v>
      </c>
      <c r="O6833" s="11">
        <v>1.2934687496453989E-2</v>
      </c>
      <c r="P6833" s="7" t="s">
        <v>1461</v>
      </c>
      <c r="Q6833" s="7" t="s">
        <v>1462</v>
      </c>
      <c r="R6833" s="12"/>
    </row>
    <row r="6834" spans="1:18" ht="15.75" x14ac:dyDescent="0.2">
      <c r="A6834" s="5">
        <v>5377608</v>
      </c>
      <c r="B6834" s="6" t="s">
        <v>3237</v>
      </c>
      <c r="C6834" s="7" t="s">
        <v>76</v>
      </c>
      <c r="D6834" s="7" t="s">
        <v>4163</v>
      </c>
      <c r="E6834" s="8" t="s">
        <v>2383</v>
      </c>
      <c r="F6834" s="7" t="s">
        <v>4164</v>
      </c>
      <c r="G6834" s="7" t="s">
        <v>214</v>
      </c>
      <c r="H6834" s="5">
        <v>65</v>
      </c>
      <c r="I6834" s="5">
        <v>15</v>
      </c>
      <c r="J6834" s="5">
        <v>125</v>
      </c>
      <c r="K6834" s="5">
        <v>93</v>
      </c>
      <c r="L6834" s="9">
        <f t="shared" si="212"/>
        <v>21</v>
      </c>
      <c r="M6834" s="9" t="str">
        <f t="shared" si="213"/>
        <v>low</v>
      </c>
      <c r="N6834" s="10">
        <v>-0.42304555557348067</v>
      </c>
      <c r="O6834" s="11">
        <v>8.6268865779857151E-3</v>
      </c>
      <c r="P6834" s="7" t="s">
        <v>1461</v>
      </c>
      <c r="Q6834" s="7" t="s">
        <v>1462</v>
      </c>
      <c r="R6834" s="12"/>
    </row>
    <row r="6835" spans="1:18" ht="15.75" x14ac:dyDescent="0.2">
      <c r="A6835" s="5">
        <v>5309636</v>
      </c>
      <c r="B6835" s="6" t="s">
        <v>2413</v>
      </c>
      <c r="C6835" s="7" t="s">
        <v>132</v>
      </c>
      <c r="D6835" s="7" t="s">
        <v>3762</v>
      </c>
      <c r="E6835" s="8" t="s">
        <v>2383</v>
      </c>
      <c r="F6835" s="7" t="s">
        <v>4193</v>
      </c>
      <c r="G6835" s="7" t="s">
        <v>215</v>
      </c>
      <c r="H6835" s="5">
        <v>7</v>
      </c>
      <c r="I6835" s="5">
        <v>15</v>
      </c>
      <c r="J6835" s="5">
        <v>95</v>
      </c>
      <c r="K6835" s="5">
        <v>99</v>
      </c>
      <c r="L6835" s="9">
        <f t="shared" si="212"/>
        <v>22</v>
      </c>
      <c r="M6835" s="9" t="str">
        <f t="shared" si="213"/>
        <v>low</v>
      </c>
      <c r="N6835" s="10">
        <v>-23.086626423631969</v>
      </c>
      <c r="O6835" s="11">
        <v>1.2363043984805699E-2</v>
      </c>
      <c r="P6835" s="7" t="s">
        <v>1461</v>
      </c>
      <c r="Q6835" s="7" t="s">
        <v>1462</v>
      </c>
      <c r="R6835" s="12"/>
    </row>
    <row r="6836" spans="1:18" ht="15.75" x14ac:dyDescent="0.2">
      <c r="A6836" s="5">
        <v>5232332</v>
      </c>
      <c r="B6836" s="6" t="s">
        <v>2468</v>
      </c>
      <c r="C6836" s="7" t="s">
        <v>73</v>
      </c>
      <c r="D6836" s="7" t="s">
        <v>4197</v>
      </c>
      <c r="E6836" s="8" t="s">
        <v>2383</v>
      </c>
      <c r="F6836" s="7" t="s">
        <v>1351</v>
      </c>
      <c r="G6836" s="7" t="s">
        <v>214</v>
      </c>
      <c r="H6836" s="5">
        <v>6</v>
      </c>
      <c r="I6836" s="5">
        <v>15</v>
      </c>
      <c r="J6836" s="5">
        <v>95</v>
      </c>
      <c r="K6836" s="5">
        <v>97</v>
      </c>
      <c r="L6836" s="9">
        <f t="shared" si="212"/>
        <v>22</v>
      </c>
      <c r="M6836" s="9" t="str">
        <f t="shared" si="213"/>
        <v>low</v>
      </c>
      <c r="N6836" s="10">
        <v>-49.036624340296839</v>
      </c>
      <c r="O6836" s="11">
        <v>8.9347222237847745E-3</v>
      </c>
      <c r="P6836" s="7" t="s">
        <v>1461</v>
      </c>
      <c r="Q6836" s="7" t="s">
        <v>1462</v>
      </c>
      <c r="R6836" s="12"/>
    </row>
    <row r="6837" spans="1:18" ht="15.75" x14ac:dyDescent="0.2">
      <c r="A6837" s="5">
        <v>5269403</v>
      </c>
      <c r="B6837" s="6" t="s">
        <v>3435</v>
      </c>
      <c r="C6837" s="7" t="s">
        <v>60</v>
      </c>
      <c r="D6837" s="7" t="s">
        <v>4206</v>
      </c>
      <c r="E6837" s="8" t="s">
        <v>2383</v>
      </c>
      <c r="F6837" s="7" t="s">
        <v>4207</v>
      </c>
      <c r="G6837" s="7" t="s">
        <v>215</v>
      </c>
      <c r="H6837" s="5">
        <v>29</v>
      </c>
      <c r="I6837" s="5">
        <v>15</v>
      </c>
      <c r="J6837" s="5">
        <v>120</v>
      </c>
      <c r="K6837" s="5">
        <v>96</v>
      </c>
      <c r="L6837" s="9">
        <f t="shared" si="212"/>
        <v>22</v>
      </c>
      <c r="M6837" s="9" t="str">
        <f t="shared" si="213"/>
        <v>low</v>
      </c>
      <c r="N6837" s="10">
        <v>-36.47401585647458</v>
      </c>
      <c r="O6837" s="11">
        <v>1.9245254632551223E-2</v>
      </c>
      <c r="P6837" s="7" t="s">
        <v>1461</v>
      </c>
      <c r="Q6837" s="7" t="s">
        <v>1462</v>
      </c>
      <c r="R6837" s="12"/>
    </row>
    <row r="6838" spans="1:18" ht="15.75" x14ac:dyDescent="0.2">
      <c r="A6838" s="5">
        <v>5269403</v>
      </c>
      <c r="B6838" s="6" t="s">
        <v>3435</v>
      </c>
      <c r="C6838" s="7" t="s">
        <v>60</v>
      </c>
      <c r="D6838" s="7" t="s">
        <v>4206</v>
      </c>
      <c r="E6838" s="8" t="s">
        <v>2383</v>
      </c>
      <c r="F6838" s="7" t="s">
        <v>4208</v>
      </c>
      <c r="G6838" s="7" t="s">
        <v>215</v>
      </c>
      <c r="H6838" s="5">
        <v>5</v>
      </c>
      <c r="I6838" s="5">
        <v>15</v>
      </c>
      <c r="J6838" s="5">
        <v>105</v>
      </c>
      <c r="K6838" s="5">
        <v>97</v>
      </c>
      <c r="L6838" s="9">
        <f t="shared" si="212"/>
        <v>22</v>
      </c>
      <c r="M6838" s="9" t="str">
        <f t="shared" si="213"/>
        <v>low</v>
      </c>
      <c r="N6838" s="10">
        <v>-36.515682523167925</v>
      </c>
      <c r="O6838" s="11">
        <v>1.9245254632551223E-2</v>
      </c>
      <c r="P6838" s="7" t="s">
        <v>1461</v>
      </c>
      <c r="Q6838" s="7" t="s">
        <v>1462</v>
      </c>
      <c r="R6838" s="12"/>
    </row>
    <row r="6839" spans="1:18" ht="15.75" x14ac:dyDescent="0.2">
      <c r="A6839" s="5">
        <v>5269403</v>
      </c>
      <c r="B6839" s="6" t="s">
        <v>3435</v>
      </c>
      <c r="C6839" s="7" t="s">
        <v>60</v>
      </c>
      <c r="D6839" s="7" t="s">
        <v>4206</v>
      </c>
      <c r="E6839" s="8" t="s">
        <v>2383</v>
      </c>
      <c r="F6839" s="7" t="s">
        <v>4209</v>
      </c>
      <c r="G6839" s="7" t="s">
        <v>214</v>
      </c>
      <c r="H6839" s="5">
        <v>38</v>
      </c>
      <c r="I6839" s="5">
        <v>15</v>
      </c>
      <c r="J6839" s="5">
        <v>110</v>
      </c>
      <c r="K6839" s="5">
        <v>96</v>
      </c>
      <c r="L6839" s="9">
        <f t="shared" si="212"/>
        <v>22</v>
      </c>
      <c r="M6839" s="9" t="str">
        <f t="shared" si="213"/>
        <v>low</v>
      </c>
      <c r="N6839" s="10">
        <v>-36.557349189773959</v>
      </c>
      <c r="O6839" s="11">
        <v>1.9245254632551223E-2</v>
      </c>
      <c r="P6839" s="7" t="s">
        <v>1461</v>
      </c>
      <c r="Q6839" s="7" t="s">
        <v>1462</v>
      </c>
      <c r="R6839" s="12"/>
    </row>
    <row r="6840" spans="1:18" ht="15.75" x14ac:dyDescent="0.2">
      <c r="A6840" s="5">
        <v>5309144</v>
      </c>
      <c r="B6840" s="6" t="s">
        <v>2413</v>
      </c>
      <c r="C6840" s="7" t="s">
        <v>86</v>
      </c>
      <c r="D6840" s="7" t="s">
        <v>4225</v>
      </c>
      <c r="E6840" s="8" t="s">
        <v>2383</v>
      </c>
      <c r="F6840" s="7" t="s">
        <v>4226</v>
      </c>
      <c r="G6840" s="7" t="s">
        <v>215</v>
      </c>
      <c r="H6840" s="5">
        <v>7</v>
      </c>
      <c r="I6840" s="5">
        <v>15</v>
      </c>
      <c r="J6840" s="5">
        <v>100</v>
      </c>
      <c r="K6840" s="5">
        <v>95</v>
      </c>
      <c r="L6840" s="9">
        <f t="shared" si="212"/>
        <v>22</v>
      </c>
      <c r="M6840" s="9" t="str">
        <f t="shared" si="213"/>
        <v>low</v>
      </c>
      <c r="N6840" s="10">
        <v>-24.0202658101407</v>
      </c>
      <c r="O6840" s="11">
        <v>3.4274652789463289E-3</v>
      </c>
      <c r="P6840" s="7" t="s">
        <v>1461</v>
      </c>
      <c r="Q6840" s="7" t="s">
        <v>1462</v>
      </c>
      <c r="R6840" s="12"/>
    </row>
    <row r="6841" spans="1:18" ht="15.75" x14ac:dyDescent="0.2">
      <c r="A6841" s="5">
        <v>5377875</v>
      </c>
      <c r="B6841" s="6" t="s">
        <v>3237</v>
      </c>
      <c r="C6841" s="7" t="s">
        <v>52</v>
      </c>
      <c r="D6841" s="7" t="s">
        <v>4236</v>
      </c>
      <c r="E6841" s="8" t="s">
        <v>2383</v>
      </c>
      <c r="F6841" s="7" t="s">
        <v>1124</v>
      </c>
      <c r="G6841" s="7" t="s">
        <v>214</v>
      </c>
      <c r="H6841" s="5">
        <v>40</v>
      </c>
      <c r="I6841" s="5">
        <v>15</v>
      </c>
      <c r="J6841" s="5">
        <v>134</v>
      </c>
      <c r="K6841" s="5">
        <v>98</v>
      </c>
      <c r="L6841" s="9">
        <f t="shared" si="212"/>
        <v>24</v>
      </c>
      <c r="M6841" s="9" t="str">
        <f t="shared" si="213"/>
        <v>low</v>
      </c>
      <c r="N6841" s="10">
        <v>-2.3567314004831132</v>
      </c>
      <c r="O6841" s="11">
        <v>1.0985879634972662E-2</v>
      </c>
      <c r="P6841" s="7" t="s">
        <v>1461</v>
      </c>
      <c r="Q6841" s="7" t="s">
        <v>1462</v>
      </c>
      <c r="R6841" s="12"/>
    </row>
    <row r="6842" spans="1:18" ht="15.75" x14ac:dyDescent="0.2">
      <c r="A6842" s="5">
        <v>5269244</v>
      </c>
      <c r="B6842" s="6" t="s">
        <v>3435</v>
      </c>
      <c r="C6842" s="7" t="s">
        <v>79</v>
      </c>
      <c r="D6842" s="7" t="s">
        <v>4246</v>
      </c>
      <c r="E6842" s="8" t="s">
        <v>2383</v>
      </c>
      <c r="F6842" s="7" t="s">
        <v>4247</v>
      </c>
      <c r="G6842" s="7" t="s">
        <v>214</v>
      </c>
      <c r="H6842" s="5">
        <v>18</v>
      </c>
      <c r="I6842" s="5">
        <v>15</v>
      </c>
      <c r="J6842" s="5">
        <v>130</v>
      </c>
      <c r="K6842" s="5">
        <v>97</v>
      </c>
      <c r="L6842" s="9">
        <f t="shared" si="212"/>
        <v>24</v>
      </c>
      <c r="M6842" s="9" t="str">
        <f t="shared" si="213"/>
        <v>low</v>
      </c>
      <c r="N6842" s="10">
        <v>-37.599402847175952</v>
      </c>
      <c r="O6842" s="11">
        <v>7.5832175862160511E-3</v>
      </c>
      <c r="P6842" s="7" t="s">
        <v>1461</v>
      </c>
      <c r="Q6842" s="7" t="s">
        <v>1462</v>
      </c>
      <c r="R6842" s="12"/>
    </row>
    <row r="6843" spans="1:18" ht="15.75" x14ac:dyDescent="0.2">
      <c r="A6843" s="5">
        <v>5375953</v>
      </c>
      <c r="B6843" s="6" t="s">
        <v>2586</v>
      </c>
      <c r="C6843" s="7" t="s">
        <v>87</v>
      </c>
      <c r="D6843" s="7" t="s">
        <v>4254</v>
      </c>
      <c r="E6843" s="8" t="s">
        <v>2383</v>
      </c>
      <c r="F6843" s="7" t="s">
        <v>4255</v>
      </c>
      <c r="G6843" s="7" t="s">
        <v>214</v>
      </c>
      <c r="H6843" s="5">
        <v>18</v>
      </c>
      <c r="I6843" s="5">
        <v>15</v>
      </c>
      <c r="J6843" s="5">
        <v>120</v>
      </c>
      <c r="K6843" s="5">
        <v>96</v>
      </c>
      <c r="L6843" s="9">
        <f t="shared" si="212"/>
        <v>22</v>
      </c>
      <c r="M6843" s="9" t="str">
        <f t="shared" si="213"/>
        <v>low</v>
      </c>
      <c r="N6843" s="10">
        <v>-3.517538113417686</v>
      </c>
      <c r="O6843" s="11">
        <v>4.1223726875614375E-3</v>
      </c>
      <c r="P6843" s="7" t="s">
        <v>1461</v>
      </c>
      <c r="Q6843" s="7" t="s">
        <v>1462</v>
      </c>
      <c r="R6843" s="12"/>
    </row>
    <row r="6844" spans="1:18" ht="15.75" x14ac:dyDescent="0.2">
      <c r="A6844" s="5">
        <v>5376302</v>
      </c>
      <c r="B6844" s="6" t="s">
        <v>2586</v>
      </c>
      <c r="C6844" s="7" t="s">
        <v>76</v>
      </c>
      <c r="D6844" s="7" t="s">
        <v>4263</v>
      </c>
      <c r="E6844" s="8" t="s">
        <v>2383</v>
      </c>
      <c r="F6844" s="7" t="s">
        <v>4264</v>
      </c>
      <c r="G6844" s="7" t="s">
        <v>214</v>
      </c>
      <c r="H6844" s="5">
        <v>17</v>
      </c>
      <c r="I6844" s="5">
        <v>15</v>
      </c>
      <c r="J6844" s="5">
        <v>110</v>
      </c>
      <c r="K6844" s="5">
        <v>98</v>
      </c>
      <c r="L6844" s="9">
        <f t="shared" si="212"/>
        <v>22</v>
      </c>
      <c r="M6844" s="9" t="str">
        <f t="shared" si="213"/>
        <v>low</v>
      </c>
      <c r="N6844" s="10">
        <v>-45433.695659293997</v>
      </c>
      <c r="O6844" s="11">
        <v>45429.96290327546</v>
      </c>
      <c r="P6844" s="7" t="s">
        <v>1461</v>
      </c>
      <c r="Q6844" s="7" t="s">
        <v>1462</v>
      </c>
      <c r="R6844" s="12"/>
    </row>
    <row r="6845" spans="1:18" ht="15.75" x14ac:dyDescent="0.2">
      <c r="A6845" s="5">
        <v>5376302</v>
      </c>
      <c r="B6845" s="6" t="s">
        <v>2586</v>
      </c>
      <c r="C6845" s="7" t="s">
        <v>76</v>
      </c>
      <c r="D6845" s="7" t="s">
        <v>4263</v>
      </c>
      <c r="E6845" s="8" t="s">
        <v>2383</v>
      </c>
      <c r="F6845" s="7" t="s">
        <v>4265</v>
      </c>
      <c r="G6845" s="7" t="s">
        <v>214</v>
      </c>
      <c r="H6845" s="5">
        <v>18</v>
      </c>
      <c r="I6845" s="5">
        <v>15</v>
      </c>
      <c r="J6845" s="5">
        <v>125</v>
      </c>
      <c r="K6845" s="5">
        <v>92</v>
      </c>
      <c r="L6845" s="9">
        <f t="shared" si="212"/>
        <v>24</v>
      </c>
      <c r="M6845" s="9" t="str">
        <f t="shared" si="213"/>
        <v>low</v>
      </c>
      <c r="N6845" s="10">
        <v>-45433.737325960603</v>
      </c>
      <c r="O6845" s="11">
        <v>45429.96290327546</v>
      </c>
      <c r="P6845" s="7" t="s">
        <v>1461</v>
      </c>
      <c r="Q6845" s="7" t="s">
        <v>1462</v>
      </c>
      <c r="R6845" s="12"/>
    </row>
    <row r="6846" spans="1:18" ht="15.75" x14ac:dyDescent="0.2">
      <c r="A6846" s="5">
        <v>5232000</v>
      </c>
      <c r="B6846" s="6" t="s">
        <v>2468</v>
      </c>
      <c r="C6846" s="7" t="s">
        <v>97</v>
      </c>
      <c r="D6846" s="7" t="s">
        <v>4273</v>
      </c>
      <c r="E6846" s="8" t="s">
        <v>2383</v>
      </c>
      <c r="F6846" s="7" t="s">
        <v>244</v>
      </c>
      <c r="G6846" s="7" t="s">
        <v>214</v>
      </c>
      <c r="H6846" s="5">
        <v>25</v>
      </c>
      <c r="I6846" s="5">
        <v>15</v>
      </c>
      <c r="J6846" s="5">
        <v>121</v>
      </c>
      <c r="K6846" s="5">
        <v>96</v>
      </c>
      <c r="L6846" s="9">
        <f t="shared" si="212"/>
        <v>24</v>
      </c>
      <c r="M6846" s="9" t="str">
        <f t="shared" si="213"/>
        <v>low</v>
      </c>
      <c r="N6846" s="10">
        <v>-51.200583252306387</v>
      </c>
      <c r="O6846" s="11">
        <v>7.331446759053506E-3</v>
      </c>
      <c r="P6846" s="7" t="s">
        <v>1461</v>
      </c>
      <c r="Q6846" s="7" t="s">
        <v>1462</v>
      </c>
      <c r="R6846" s="12"/>
    </row>
    <row r="6847" spans="1:18" ht="15.75" x14ac:dyDescent="0.2">
      <c r="A6847" s="5">
        <v>5231876</v>
      </c>
      <c r="B6847" s="6" t="s">
        <v>2468</v>
      </c>
      <c r="C6847" s="7" t="s">
        <v>129</v>
      </c>
      <c r="D6847" s="7" t="s">
        <v>4293</v>
      </c>
      <c r="E6847" s="8" t="s">
        <v>2383</v>
      </c>
      <c r="F6847" s="7" t="s">
        <v>4294</v>
      </c>
      <c r="G6847" s="7" t="s">
        <v>214</v>
      </c>
      <c r="H6847" s="5">
        <v>5</v>
      </c>
      <c r="I6847" s="5">
        <v>15</v>
      </c>
      <c r="J6847" s="5">
        <v>110</v>
      </c>
      <c r="K6847" s="5">
        <v>98</v>
      </c>
      <c r="L6847" s="9">
        <f t="shared" si="212"/>
        <v>22</v>
      </c>
      <c r="M6847" s="9" t="str">
        <f t="shared" si="213"/>
        <v>low</v>
      </c>
      <c r="N6847" s="10">
        <v>-51.848400925919123</v>
      </c>
      <c r="O6847" s="11">
        <v>4.9646643528831191E-3</v>
      </c>
      <c r="P6847" s="7" t="s">
        <v>1461</v>
      </c>
      <c r="Q6847" s="7" t="s">
        <v>1462</v>
      </c>
      <c r="R6847" s="12"/>
    </row>
    <row r="6848" spans="1:18" ht="15.75" x14ac:dyDescent="0.2">
      <c r="A6848" s="5">
        <v>5230146</v>
      </c>
      <c r="B6848" s="6" t="s">
        <v>2468</v>
      </c>
      <c r="C6848" s="7" t="s">
        <v>106</v>
      </c>
      <c r="D6848" s="7" t="s">
        <v>4297</v>
      </c>
      <c r="E6848" s="8" t="s">
        <v>2383</v>
      </c>
      <c r="F6848" s="7" t="s">
        <v>4298</v>
      </c>
      <c r="G6848" s="7" t="s">
        <v>215</v>
      </c>
      <c r="H6848" s="5">
        <v>22</v>
      </c>
      <c r="I6848" s="5">
        <v>15</v>
      </c>
      <c r="J6848" s="5">
        <v>120</v>
      </c>
      <c r="K6848" s="5">
        <v>96</v>
      </c>
      <c r="L6848" s="9">
        <f t="shared" si="212"/>
        <v>22</v>
      </c>
      <c r="M6848" s="9" t="str">
        <f t="shared" si="213"/>
        <v>low</v>
      </c>
      <c r="N6848" s="10">
        <v>-52.693746134216781</v>
      </c>
      <c r="O6848" s="11">
        <v>6.8041666672797874E-3</v>
      </c>
      <c r="P6848" s="7" t="s">
        <v>1461</v>
      </c>
      <c r="Q6848" s="7" t="s">
        <v>1462</v>
      </c>
      <c r="R6848" s="12"/>
    </row>
    <row r="6849" spans="1:18" ht="15.75" x14ac:dyDescent="0.2">
      <c r="A6849" s="5">
        <v>5373467</v>
      </c>
      <c r="B6849" s="6" t="s">
        <v>2586</v>
      </c>
      <c r="C6849" s="7" t="s">
        <v>89</v>
      </c>
      <c r="D6849" s="7" t="s">
        <v>2988</v>
      </c>
      <c r="E6849" s="8" t="s">
        <v>2383</v>
      </c>
      <c r="F6849" s="7" t="s">
        <v>4310</v>
      </c>
      <c r="G6849" s="7" t="s">
        <v>214</v>
      </c>
      <c r="H6849" s="5">
        <v>22</v>
      </c>
      <c r="I6849" s="5">
        <v>15</v>
      </c>
      <c r="J6849" s="5">
        <v>110</v>
      </c>
      <c r="K6849" s="5">
        <v>97</v>
      </c>
      <c r="L6849" s="9">
        <f t="shared" si="212"/>
        <v>22</v>
      </c>
      <c r="M6849" s="9" t="str">
        <f t="shared" si="213"/>
        <v>low</v>
      </c>
      <c r="N6849" s="10">
        <v>-5.956504930574738</v>
      </c>
      <c r="O6849" s="11">
        <v>1.8301851850992534E-2</v>
      </c>
      <c r="P6849" s="7" t="s">
        <v>1461</v>
      </c>
      <c r="Q6849" s="7" t="s">
        <v>1462</v>
      </c>
      <c r="R6849" s="12"/>
    </row>
    <row r="6850" spans="1:18" ht="15.75" x14ac:dyDescent="0.2">
      <c r="A6850" s="5">
        <v>5306891</v>
      </c>
      <c r="B6850" s="6" t="s">
        <v>2394</v>
      </c>
      <c r="C6850" s="7" t="s">
        <v>172</v>
      </c>
      <c r="D6850" s="7" t="s">
        <v>4341</v>
      </c>
      <c r="E6850" s="8" t="s">
        <v>2383</v>
      </c>
      <c r="F6850" s="7" t="s">
        <v>4342</v>
      </c>
      <c r="G6850" s="7" t="s">
        <v>214</v>
      </c>
      <c r="H6850" s="5">
        <v>42</v>
      </c>
      <c r="I6850" s="5">
        <v>15</v>
      </c>
      <c r="J6850" s="5">
        <v>120</v>
      </c>
      <c r="K6850" s="5">
        <v>96</v>
      </c>
      <c r="L6850" s="9">
        <f t="shared" ref="L6850:L6913" si="214">IF(OR(I6850&gt;3,I6850&lt;15),I6850,0)+IF(H6850&lt;=60,3,IF(H6850&gt;60,0,0))+IF(J6850&gt;120,6,IF((J6850&gt;=60),4,IF(J6850&lt;60,0,0)))</f>
        <v>22</v>
      </c>
      <c r="M6850" s="9" t="str">
        <f t="shared" ref="M6850:M6913" si="215">IF(AND(L6850&gt;=3,L6850&lt;=10),"high",IF(AND(L6850&gt;=11,L6850&lt;=18),"MID",IF(AND(L6850&gt;=19,L6850&lt;=24),"low","no")))</f>
        <v>low</v>
      </c>
      <c r="N6850" s="10">
        <v>-28.200653888845409</v>
      </c>
      <c r="O6850" s="11">
        <v>5.4036574074416421E-3</v>
      </c>
      <c r="P6850" s="7" t="s">
        <v>1461</v>
      </c>
      <c r="Q6850" s="7" t="s">
        <v>1462</v>
      </c>
      <c r="R6850" s="12"/>
    </row>
    <row r="6851" spans="1:18" ht="15.75" x14ac:dyDescent="0.2">
      <c r="A6851" s="5">
        <v>5339363</v>
      </c>
      <c r="B6851" s="6" t="s">
        <v>2450</v>
      </c>
      <c r="C6851" s="7" t="s">
        <v>104</v>
      </c>
      <c r="D6851" s="7" t="s">
        <v>4350</v>
      </c>
      <c r="E6851" s="8" t="s">
        <v>2383</v>
      </c>
      <c r="F6851" s="7" t="s">
        <v>4351</v>
      </c>
      <c r="G6851" s="7" t="s">
        <v>214</v>
      </c>
      <c r="H6851" s="5">
        <v>47</v>
      </c>
      <c r="I6851" s="5">
        <v>15</v>
      </c>
      <c r="J6851" s="5">
        <v>120</v>
      </c>
      <c r="K6851" s="5">
        <v>97</v>
      </c>
      <c r="L6851" s="9">
        <f t="shared" si="214"/>
        <v>22</v>
      </c>
      <c r="M6851" s="9" t="str">
        <f t="shared" si="215"/>
        <v>low</v>
      </c>
      <c r="N6851" s="10">
        <v>-17.925680277796346</v>
      </c>
      <c r="O6851" s="11">
        <v>1.6085914350696839E-2</v>
      </c>
      <c r="P6851" s="7" t="s">
        <v>1461</v>
      </c>
      <c r="Q6851" s="7" t="s">
        <v>1462</v>
      </c>
      <c r="R6851" s="12"/>
    </row>
    <row r="6852" spans="1:18" ht="15.75" x14ac:dyDescent="0.2">
      <c r="A6852" s="5">
        <v>5342247</v>
      </c>
      <c r="B6852" s="6" t="s">
        <v>3921</v>
      </c>
      <c r="C6852" s="7" t="s">
        <v>71</v>
      </c>
      <c r="D6852" s="7" t="s">
        <v>4367</v>
      </c>
      <c r="E6852" s="8" t="s">
        <v>2383</v>
      </c>
      <c r="F6852" s="7" t="s">
        <v>4368</v>
      </c>
      <c r="G6852" s="7" t="s">
        <v>214</v>
      </c>
      <c r="H6852" s="5">
        <v>42</v>
      </c>
      <c r="I6852" s="5">
        <v>15</v>
      </c>
      <c r="J6852" s="5">
        <v>110</v>
      </c>
      <c r="K6852" s="5">
        <v>96</v>
      </c>
      <c r="L6852" s="9">
        <f t="shared" si="214"/>
        <v>22</v>
      </c>
      <c r="M6852" s="9" t="str">
        <f t="shared" si="215"/>
        <v>low</v>
      </c>
      <c r="N6852" s="10">
        <v>-17.423139305545192</v>
      </c>
      <c r="O6852" s="11">
        <v>3.2886574044823647E-3</v>
      </c>
      <c r="P6852" s="7" t="s">
        <v>1461</v>
      </c>
      <c r="Q6852" s="7" t="s">
        <v>1462</v>
      </c>
      <c r="R6852" s="12"/>
    </row>
    <row r="6853" spans="1:18" ht="15.75" x14ac:dyDescent="0.2">
      <c r="A6853" s="5">
        <v>5205863</v>
      </c>
      <c r="B6853" s="6" t="s">
        <v>3239</v>
      </c>
      <c r="C6853" s="7" t="s">
        <v>172</v>
      </c>
      <c r="D6853" s="7" t="s">
        <v>4397</v>
      </c>
      <c r="E6853" s="8" t="s">
        <v>2383</v>
      </c>
      <c r="F6853" s="7" t="s">
        <v>1678</v>
      </c>
      <c r="G6853" s="7" t="s">
        <v>215</v>
      </c>
      <c r="H6853" s="5">
        <v>3</v>
      </c>
      <c r="I6853" s="5">
        <v>15</v>
      </c>
      <c r="J6853" s="5">
        <v>70</v>
      </c>
      <c r="K6853" s="5">
        <v>98</v>
      </c>
      <c r="L6853" s="9">
        <f t="shared" si="214"/>
        <v>22</v>
      </c>
      <c r="M6853" s="9" t="str">
        <f t="shared" si="215"/>
        <v>low</v>
      </c>
      <c r="N6853" s="10">
        <v>-63.9873183564996</v>
      </c>
      <c r="O6853" s="11">
        <v>7.7524652806459926E-3</v>
      </c>
      <c r="P6853" s="7" t="s">
        <v>1461</v>
      </c>
      <c r="Q6853" s="7" t="s">
        <v>1462</v>
      </c>
      <c r="R6853" s="12"/>
    </row>
    <row r="6854" spans="1:18" ht="15.75" x14ac:dyDescent="0.2">
      <c r="A6854" s="5">
        <v>5310944</v>
      </c>
      <c r="B6854" s="6" t="s">
        <v>4405</v>
      </c>
      <c r="C6854" s="7" t="s">
        <v>77</v>
      </c>
      <c r="D6854" s="7" t="s">
        <v>4406</v>
      </c>
      <c r="E6854" s="8" t="s">
        <v>2383</v>
      </c>
      <c r="F6854" s="7" t="s">
        <v>4407</v>
      </c>
      <c r="G6854" s="7" t="s">
        <v>214</v>
      </c>
      <c r="H6854" s="5">
        <v>23</v>
      </c>
      <c r="I6854" s="5">
        <v>15</v>
      </c>
      <c r="J6854" s="5">
        <v>115</v>
      </c>
      <c r="K6854" s="5">
        <v>98</v>
      </c>
      <c r="L6854" s="9">
        <f t="shared" si="214"/>
        <v>22</v>
      </c>
      <c r="M6854" s="9" t="str">
        <f t="shared" si="215"/>
        <v>low</v>
      </c>
      <c r="N6854" s="10">
        <v>-28.83255643517623</v>
      </c>
      <c r="O6854" s="11">
        <v>2.2337961127050221E-5</v>
      </c>
      <c r="P6854" s="7" t="s">
        <v>1461</v>
      </c>
      <c r="Q6854" s="7" t="s">
        <v>1462</v>
      </c>
      <c r="R6854" s="12"/>
    </row>
    <row r="6855" spans="1:18" ht="15.75" x14ac:dyDescent="0.2">
      <c r="A6855" s="5">
        <v>5376066</v>
      </c>
      <c r="B6855" s="6" t="s">
        <v>2586</v>
      </c>
      <c r="C6855" s="7" t="s">
        <v>79</v>
      </c>
      <c r="D6855" s="7" t="s">
        <v>4420</v>
      </c>
      <c r="E6855" s="8" t="s">
        <v>2383</v>
      </c>
      <c r="F6855" s="7" t="s">
        <v>2209</v>
      </c>
      <c r="G6855" s="7" t="s">
        <v>214</v>
      </c>
      <c r="H6855" s="5">
        <v>50</v>
      </c>
      <c r="I6855" s="5">
        <v>15</v>
      </c>
      <c r="J6855" s="5">
        <v>125</v>
      </c>
      <c r="K6855" s="5">
        <v>98</v>
      </c>
      <c r="L6855" s="9">
        <f t="shared" si="214"/>
        <v>24</v>
      </c>
      <c r="M6855" s="9" t="str">
        <f t="shared" si="215"/>
        <v>low</v>
      </c>
      <c r="N6855" s="10">
        <v>-8.3693429398044827</v>
      </c>
      <c r="O6855" s="11">
        <v>8.7598032405367121E-3</v>
      </c>
      <c r="P6855" s="7" t="s">
        <v>1461</v>
      </c>
      <c r="Q6855" s="7" t="s">
        <v>1462</v>
      </c>
      <c r="R6855" s="12"/>
    </row>
    <row r="6856" spans="1:18" ht="15.75" x14ac:dyDescent="0.2">
      <c r="A6856" s="5">
        <v>5376258</v>
      </c>
      <c r="B6856" s="6" t="s">
        <v>2586</v>
      </c>
      <c r="C6856" s="7" t="s">
        <v>63</v>
      </c>
      <c r="D6856" s="7" t="s">
        <v>3605</v>
      </c>
      <c r="E6856" s="8" t="s">
        <v>2383</v>
      </c>
      <c r="F6856" s="7" t="s">
        <v>4423</v>
      </c>
      <c r="G6856" s="7" t="s">
        <v>215</v>
      </c>
      <c r="H6856" s="5">
        <v>10</v>
      </c>
      <c r="I6856" s="5">
        <v>15</v>
      </c>
      <c r="J6856" s="5">
        <v>110</v>
      </c>
      <c r="K6856" s="5">
        <v>97</v>
      </c>
      <c r="L6856" s="9">
        <f t="shared" si="214"/>
        <v>22</v>
      </c>
      <c r="M6856" s="9" t="str">
        <f t="shared" si="215"/>
        <v>low</v>
      </c>
      <c r="N6856" s="10">
        <v>-8.4127484490309143</v>
      </c>
      <c r="O6856" s="11">
        <v>9.5785416633589193E-3</v>
      </c>
      <c r="P6856" s="7" t="s">
        <v>1461</v>
      </c>
      <c r="Q6856" s="7" t="s">
        <v>1462</v>
      </c>
      <c r="R6856" s="12"/>
    </row>
    <row r="6857" spans="1:18" ht="15.75" x14ac:dyDescent="0.2">
      <c r="A6857" s="5">
        <v>5341292</v>
      </c>
      <c r="B6857" s="6" t="s">
        <v>2450</v>
      </c>
      <c r="C6857" s="7" t="s">
        <v>97</v>
      </c>
      <c r="D6857" s="7" t="s">
        <v>3882</v>
      </c>
      <c r="E6857" s="8" t="s">
        <v>2383</v>
      </c>
      <c r="F6857" s="7" t="s">
        <v>4426</v>
      </c>
      <c r="G6857" s="7" t="s">
        <v>215</v>
      </c>
      <c r="H6857" s="5">
        <v>27</v>
      </c>
      <c r="I6857" s="5">
        <v>15</v>
      </c>
      <c r="J6857" s="5">
        <v>136</v>
      </c>
      <c r="K6857" s="5">
        <v>95</v>
      </c>
      <c r="L6857" s="9">
        <f t="shared" si="214"/>
        <v>24</v>
      </c>
      <c r="M6857" s="9" t="str">
        <f t="shared" si="215"/>
        <v>low</v>
      </c>
      <c r="N6857" s="10">
        <v>-19.595883020789188</v>
      </c>
      <c r="O6857" s="11">
        <v>8.7278587961918674E-3</v>
      </c>
      <c r="P6857" s="7" t="s">
        <v>1461</v>
      </c>
      <c r="Q6857" s="7" t="s">
        <v>1462</v>
      </c>
      <c r="R6857" s="12"/>
    </row>
    <row r="6858" spans="1:18" ht="15.75" x14ac:dyDescent="0.2">
      <c r="A6858" s="5">
        <v>5269370</v>
      </c>
      <c r="B6858" s="6" t="s">
        <v>3435</v>
      </c>
      <c r="C6858" s="7" t="s">
        <v>97</v>
      </c>
      <c r="D6858" s="7" t="s">
        <v>4448</v>
      </c>
      <c r="E6858" s="8" t="s">
        <v>2383</v>
      </c>
      <c r="F6858" s="7" t="s">
        <v>4449</v>
      </c>
      <c r="G6858" s="7" t="s">
        <v>214</v>
      </c>
      <c r="H6858" s="5">
        <v>24</v>
      </c>
      <c r="I6858" s="5">
        <v>15</v>
      </c>
      <c r="J6858" s="5">
        <v>124</v>
      </c>
      <c r="K6858" s="5">
        <v>95</v>
      </c>
      <c r="L6858" s="9">
        <f t="shared" si="214"/>
        <v>24</v>
      </c>
      <c r="M6858" s="9" t="str">
        <f t="shared" si="215"/>
        <v>low</v>
      </c>
      <c r="N6858" s="10">
        <v>-43.438368668939802</v>
      </c>
      <c r="O6858" s="11">
        <v>9.9153125047450885E-3</v>
      </c>
      <c r="P6858" s="7" t="s">
        <v>1461</v>
      </c>
      <c r="Q6858" s="7" t="s">
        <v>1462</v>
      </c>
      <c r="R6858" s="12"/>
    </row>
    <row r="6859" spans="1:18" ht="15.75" x14ac:dyDescent="0.2">
      <c r="A6859" s="5">
        <v>5310995</v>
      </c>
      <c r="B6859" s="6" t="s">
        <v>4405</v>
      </c>
      <c r="C6859" s="7" t="s">
        <v>65</v>
      </c>
      <c r="D6859" s="7" t="s">
        <v>4480</v>
      </c>
      <c r="E6859" s="8" t="s">
        <v>2383</v>
      </c>
      <c r="F6859" s="7" t="s">
        <v>1404</v>
      </c>
      <c r="G6859" s="7" t="s">
        <v>214</v>
      </c>
      <c r="H6859" s="5">
        <v>21</v>
      </c>
      <c r="I6859" s="5">
        <v>15</v>
      </c>
      <c r="J6859" s="5">
        <v>120</v>
      </c>
      <c r="K6859" s="5">
        <v>98</v>
      </c>
      <c r="L6859" s="9">
        <f t="shared" si="214"/>
        <v>22</v>
      </c>
      <c r="M6859" s="9" t="str">
        <f t="shared" si="215"/>
        <v>low</v>
      </c>
      <c r="N6859" s="10">
        <v>-30.974435416683264</v>
      </c>
      <c r="O6859" s="11">
        <v>3.8584143476327881E-3</v>
      </c>
      <c r="P6859" s="7" t="s">
        <v>1461</v>
      </c>
      <c r="Q6859" s="7" t="s">
        <v>1462</v>
      </c>
      <c r="R6859" s="12"/>
    </row>
    <row r="6860" spans="1:18" ht="15.75" x14ac:dyDescent="0.2">
      <c r="A6860" s="5">
        <v>5376768</v>
      </c>
      <c r="B6860" s="6" t="s">
        <v>3237</v>
      </c>
      <c r="C6860" s="7" t="s">
        <v>133</v>
      </c>
      <c r="D6860" s="7" t="s">
        <v>4483</v>
      </c>
      <c r="E6860" s="8" t="s">
        <v>2383</v>
      </c>
      <c r="F6860" s="7" t="s">
        <v>2183</v>
      </c>
      <c r="G6860" s="7" t="s">
        <v>214</v>
      </c>
      <c r="H6860" s="5">
        <v>20</v>
      </c>
      <c r="I6860" s="5">
        <v>15</v>
      </c>
      <c r="J6860" s="5">
        <v>110</v>
      </c>
      <c r="K6860" s="5">
        <v>98</v>
      </c>
      <c r="L6860" s="9">
        <f t="shared" si="214"/>
        <v>22</v>
      </c>
      <c r="M6860" s="9" t="str">
        <f t="shared" si="215"/>
        <v>low</v>
      </c>
      <c r="N6860" s="10">
        <v>-9.762476423602493</v>
      </c>
      <c r="O6860" s="11">
        <v>-0.19378472222160781</v>
      </c>
      <c r="P6860" s="7" t="s">
        <v>1461</v>
      </c>
      <c r="Q6860" s="7" t="s">
        <v>1462</v>
      </c>
      <c r="R6860" s="12"/>
    </row>
    <row r="6861" spans="1:18" ht="15.75" x14ac:dyDescent="0.2">
      <c r="A6861" s="5">
        <v>5342380</v>
      </c>
      <c r="B6861" s="6" t="s">
        <v>3921</v>
      </c>
      <c r="C6861" s="7" t="s">
        <v>79</v>
      </c>
      <c r="D6861" s="7" t="s">
        <v>4495</v>
      </c>
      <c r="E6861" s="8" t="s">
        <v>2383</v>
      </c>
      <c r="F6861" s="7" t="s">
        <v>4496</v>
      </c>
      <c r="G6861" s="7" t="s">
        <v>214</v>
      </c>
      <c r="H6861" s="5">
        <v>20</v>
      </c>
      <c r="I6861" s="5">
        <v>15</v>
      </c>
      <c r="J6861" s="5">
        <v>115</v>
      </c>
      <c r="K6861" s="5">
        <v>97</v>
      </c>
      <c r="L6861" s="9">
        <f t="shared" si="214"/>
        <v>22</v>
      </c>
      <c r="M6861" s="9" t="str">
        <f t="shared" si="215"/>
        <v>low</v>
      </c>
      <c r="N6861" s="10">
        <v>-21.046854699088726</v>
      </c>
      <c r="O6861" s="11">
        <v>9.5107175875455141E-3</v>
      </c>
      <c r="P6861" s="7" t="s">
        <v>1461</v>
      </c>
      <c r="Q6861" s="7" t="s">
        <v>1462</v>
      </c>
      <c r="R6861" s="12"/>
    </row>
    <row r="6862" spans="1:18" ht="15.75" x14ac:dyDescent="0.2">
      <c r="A6862" s="5">
        <v>5205721</v>
      </c>
      <c r="B6862" s="6" t="s">
        <v>3239</v>
      </c>
      <c r="C6862" s="7" t="s">
        <v>123</v>
      </c>
      <c r="D6862" s="7" t="s">
        <v>4501</v>
      </c>
      <c r="E6862" s="8" t="s">
        <v>2383</v>
      </c>
      <c r="F6862" s="7" t="s">
        <v>4502</v>
      </c>
      <c r="G6862" s="7" t="s">
        <v>214</v>
      </c>
      <c r="H6862" s="5">
        <v>4</v>
      </c>
      <c r="I6862" s="5">
        <v>15</v>
      </c>
      <c r="J6862" s="5">
        <v>70</v>
      </c>
      <c r="K6862" s="5">
        <v>96</v>
      </c>
      <c r="L6862" s="9">
        <f t="shared" si="214"/>
        <v>22</v>
      </c>
      <c r="M6862" s="9" t="str">
        <f t="shared" si="215"/>
        <v>low</v>
      </c>
      <c r="N6862" s="10">
        <v>-66.898652962983761</v>
      </c>
      <c r="O6862" s="11">
        <v>7.349340281507466E-3</v>
      </c>
      <c r="P6862" s="7" t="s">
        <v>1461</v>
      </c>
      <c r="Q6862" s="7" t="s">
        <v>1462</v>
      </c>
      <c r="R6862" s="12"/>
    </row>
    <row r="6863" spans="1:18" ht="15.75" x14ac:dyDescent="0.2">
      <c r="A6863" s="5">
        <v>5310944</v>
      </c>
      <c r="B6863" s="6" t="s">
        <v>4405</v>
      </c>
      <c r="C6863" s="7" t="s">
        <v>77</v>
      </c>
      <c r="D6863" s="7" t="s">
        <v>4406</v>
      </c>
      <c r="E6863" s="8" t="s">
        <v>2383</v>
      </c>
      <c r="F6863" s="7" t="s">
        <v>4505</v>
      </c>
      <c r="G6863" s="7" t="s">
        <v>214</v>
      </c>
      <c r="H6863" s="5">
        <v>23</v>
      </c>
      <c r="I6863" s="5">
        <v>15</v>
      </c>
      <c r="J6863" s="5">
        <v>125</v>
      </c>
      <c r="K6863" s="5">
        <v>98</v>
      </c>
      <c r="L6863" s="9">
        <f t="shared" si="214"/>
        <v>24</v>
      </c>
      <c r="M6863" s="9" t="str">
        <f t="shared" si="215"/>
        <v>low</v>
      </c>
      <c r="N6863" s="10">
        <v>-31.58255643517623</v>
      </c>
      <c r="O6863" s="11">
        <v>2.2337961127050221E-5</v>
      </c>
      <c r="P6863" s="7" t="s">
        <v>1461</v>
      </c>
      <c r="Q6863" s="7" t="s">
        <v>1462</v>
      </c>
      <c r="R6863" s="12"/>
    </row>
    <row r="6864" spans="1:18" ht="15.75" x14ac:dyDescent="0.2">
      <c r="A6864" s="5">
        <v>5310047</v>
      </c>
      <c r="B6864" s="6" t="s">
        <v>2413</v>
      </c>
      <c r="C6864" s="7" t="s">
        <v>129</v>
      </c>
      <c r="D6864" s="7" t="s">
        <v>4510</v>
      </c>
      <c r="E6864" s="8" t="s">
        <v>2383</v>
      </c>
      <c r="F6864" s="7" t="s">
        <v>4511</v>
      </c>
      <c r="G6864" s="7" t="s">
        <v>215</v>
      </c>
      <c r="H6864" s="5">
        <v>7</v>
      </c>
      <c r="I6864" s="5">
        <v>15</v>
      </c>
      <c r="J6864" s="5">
        <v>100</v>
      </c>
      <c r="K6864" s="5">
        <v>99</v>
      </c>
      <c r="L6864" s="9">
        <f t="shared" si="214"/>
        <v>22</v>
      </c>
      <c r="M6864" s="9" t="str">
        <f t="shared" si="215"/>
        <v>low</v>
      </c>
      <c r="N6864" s="10">
        <v>-31.953831666658516</v>
      </c>
      <c r="O6864" s="11">
        <v>7.3619907416286878E-3</v>
      </c>
      <c r="P6864" s="7" t="s">
        <v>1461</v>
      </c>
      <c r="Q6864" s="5" t="s">
        <v>1462</v>
      </c>
      <c r="R6864" s="12"/>
    </row>
    <row r="6865" spans="1:18" ht="15.75" x14ac:dyDescent="0.2">
      <c r="A6865" s="5">
        <v>5206983</v>
      </c>
      <c r="B6865" s="6" t="s">
        <v>4544</v>
      </c>
      <c r="C6865" s="7" t="s">
        <v>79</v>
      </c>
      <c r="D6865" s="7" t="s">
        <v>4545</v>
      </c>
      <c r="E6865" s="8" t="s">
        <v>2383</v>
      </c>
      <c r="F6865" s="7" t="s">
        <v>4546</v>
      </c>
      <c r="G6865" s="7" t="s">
        <v>215</v>
      </c>
      <c r="H6865" s="5">
        <v>49</v>
      </c>
      <c r="I6865" s="5">
        <v>15</v>
      </c>
      <c r="J6865" s="5">
        <v>110</v>
      </c>
      <c r="K6865" s="5">
        <v>97</v>
      </c>
      <c r="L6865" s="9">
        <f t="shared" si="214"/>
        <v>22</v>
      </c>
      <c r="M6865" s="9" t="str">
        <f t="shared" si="215"/>
        <v>low</v>
      </c>
      <c r="N6865" s="10">
        <v>-67.556927777797682</v>
      </c>
      <c r="O6865" s="11">
        <v>9.724039351567626E-3</v>
      </c>
      <c r="P6865" s="7" t="s">
        <v>1461</v>
      </c>
      <c r="Q6865" s="7" t="s">
        <v>1462</v>
      </c>
      <c r="R6865" s="12"/>
    </row>
    <row r="6866" spans="1:18" ht="15.75" x14ac:dyDescent="0.2">
      <c r="A6866" s="5">
        <v>5204820</v>
      </c>
      <c r="B6866" s="6" t="s">
        <v>3239</v>
      </c>
      <c r="C6866" s="7" t="s">
        <v>80</v>
      </c>
      <c r="D6866" s="7" t="s">
        <v>3486</v>
      </c>
      <c r="E6866" s="8" t="s">
        <v>2383</v>
      </c>
      <c r="F6866" s="7" t="s">
        <v>4547</v>
      </c>
      <c r="G6866" s="7" t="s">
        <v>215</v>
      </c>
      <c r="H6866" s="5">
        <v>35</v>
      </c>
      <c r="I6866" s="5">
        <v>15</v>
      </c>
      <c r="J6866" s="5">
        <v>120</v>
      </c>
      <c r="K6866" s="5">
        <v>99</v>
      </c>
      <c r="L6866" s="9">
        <f t="shared" si="214"/>
        <v>22</v>
      </c>
      <c r="M6866" s="9" t="str">
        <f t="shared" si="215"/>
        <v>low</v>
      </c>
      <c r="N6866" s="10">
        <v>-68.233984560138197</v>
      </c>
      <c r="O6866" s="11">
        <v>9.7831018501892686E-3</v>
      </c>
      <c r="P6866" s="7" t="s">
        <v>1461</v>
      </c>
      <c r="Q6866" s="7" t="s">
        <v>1462</v>
      </c>
      <c r="R6866" s="12"/>
    </row>
    <row r="6867" spans="1:18" ht="15.75" x14ac:dyDescent="0.2">
      <c r="A6867" s="5">
        <v>5309741</v>
      </c>
      <c r="B6867" s="6" t="s">
        <v>2413</v>
      </c>
      <c r="C6867" s="7" t="s">
        <v>88</v>
      </c>
      <c r="D6867" s="7" t="s">
        <v>3658</v>
      </c>
      <c r="E6867" s="8" t="s">
        <v>2383</v>
      </c>
      <c r="F6867" s="7" t="s">
        <v>4548</v>
      </c>
      <c r="G6867" s="7" t="s">
        <v>214</v>
      </c>
      <c r="H6867" s="5">
        <v>55</v>
      </c>
      <c r="I6867" s="5">
        <v>15</v>
      </c>
      <c r="J6867" s="5">
        <v>120</v>
      </c>
      <c r="K6867" s="5">
        <v>96</v>
      </c>
      <c r="L6867" s="9">
        <f t="shared" si="214"/>
        <v>22</v>
      </c>
      <c r="M6867" s="9" t="str">
        <f t="shared" si="215"/>
        <v>low</v>
      </c>
      <c r="N6867" s="10">
        <v>-32.934719594923081</v>
      </c>
      <c r="O6867" s="11">
        <v>1.3085266204143409E-2</v>
      </c>
      <c r="P6867" s="7" t="s">
        <v>1461</v>
      </c>
      <c r="Q6867" s="7" t="s">
        <v>1462</v>
      </c>
      <c r="R6867" s="12"/>
    </row>
    <row r="6868" spans="1:18" ht="15.75" x14ac:dyDescent="0.2">
      <c r="A6868" s="5">
        <v>5231993</v>
      </c>
      <c r="B6868" s="6" t="s">
        <v>2468</v>
      </c>
      <c r="C6868" s="7" t="s">
        <v>133</v>
      </c>
      <c r="D6868" s="7" t="s">
        <v>4578</v>
      </c>
      <c r="E6868" s="8" t="s">
        <v>2383</v>
      </c>
      <c r="F6868" s="7" t="s">
        <v>4579</v>
      </c>
      <c r="G6868" s="7" t="s">
        <v>214</v>
      </c>
      <c r="H6868" s="5">
        <v>16</v>
      </c>
      <c r="I6868" s="5">
        <v>15</v>
      </c>
      <c r="J6868" s="5">
        <v>120</v>
      </c>
      <c r="K6868" s="5">
        <v>95</v>
      </c>
      <c r="L6868" s="9">
        <f t="shared" si="214"/>
        <v>22</v>
      </c>
      <c r="M6868" s="9" t="str">
        <f t="shared" si="215"/>
        <v>low</v>
      </c>
      <c r="N6868" s="10">
        <v>-59.702130671284976</v>
      </c>
      <c r="O6868" s="11">
        <v>5.8767361115314998E-3</v>
      </c>
      <c r="P6868" s="7" t="s">
        <v>1461</v>
      </c>
      <c r="Q6868" s="7" t="s">
        <v>1462</v>
      </c>
      <c r="R6868" s="12"/>
    </row>
    <row r="6869" spans="1:18" ht="15.75" x14ac:dyDescent="0.2">
      <c r="A6869" s="5">
        <v>5231301</v>
      </c>
      <c r="B6869" s="6" t="s">
        <v>2468</v>
      </c>
      <c r="C6869" s="7" t="s">
        <v>89</v>
      </c>
      <c r="D6869" s="7" t="s">
        <v>4590</v>
      </c>
      <c r="E6869" s="8" t="s">
        <v>2383</v>
      </c>
      <c r="F6869" s="7" t="s">
        <v>4591</v>
      </c>
      <c r="G6869" s="7" t="s">
        <v>214</v>
      </c>
      <c r="H6869" s="5">
        <v>9</v>
      </c>
      <c r="I6869" s="5">
        <v>15</v>
      </c>
      <c r="J6869" s="5">
        <v>90</v>
      </c>
      <c r="K6869" s="5">
        <v>97</v>
      </c>
      <c r="L6869" s="9">
        <f t="shared" si="214"/>
        <v>22</v>
      </c>
      <c r="M6869" s="9" t="str">
        <f t="shared" si="215"/>
        <v>low</v>
      </c>
      <c r="N6869" s="10">
        <v>-60.223666203659377</v>
      </c>
      <c r="O6869" s="11">
        <v>1.0311307873053011E-2</v>
      </c>
      <c r="P6869" s="7" t="s">
        <v>1461</v>
      </c>
      <c r="Q6869" s="7" t="s">
        <v>1462</v>
      </c>
      <c r="R6869" s="12"/>
    </row>
    <row r="6870" spans="1:18" ht="15.75" x14ac:dyDescent="0.2">
      <c r="A6870" s="5">
        <v>5375397</v>
      </c>
      <c r="B6870" s="6" t="s">
        <v>2586</v>
      </c>
      <c r="C6870" s="7" t="s">
        <v>90</v>
      </c>
      <c r="D6870" s="7" t="s">
        <v>3679</v>
      </c>
      <c r="E6870" s="8" t="s">
        <v>2383</v>
      </c>
      <c r="F6870" s="7" t="s">
        <v>4594</v>
      </c>
      <c r="G6870" s="7" t="s">
        <v>214</v>
      </c>
      <c r="H6870" s="5">
        <v>9</v>
      </c>
      <c r="I6870" s="5">
        <v>15</v>
      </c>
      <c r="J6870" s="5"/>
      <c r="K6870" s="5">
        <v>97</v>
      </c>
      <c r="L6870" s="9">
        <f t="shared" si="214"/>
        <v>18</v>
      </c>
      <c r="M6870" s="9" t="str">
        <f t="shared" si="215"/>
        <v>MID</v>
      </c>
      <c r="N6870" s="10">
        <v>-13.20206696754758</v>
      </c>
      <c r="O6870" s="11">
        <v>4.9709027734934352E-3</v>
      </c>
      <c r="P6870" s="7" t="s">
        <v>1461</v>
      </c>
      <c r="Q6870" s="7" t="s">
        <v>1462</v>
      </c>
      <c r="R6870" s="12"/>
    </row>
    <row r="6871" spans="1:18" ht="15.75" x14ac:dyDescent="0.2">
      <c r="A6871" s="5">
        <v>5231021</v>
      </c>
      <c r="B6871" s="6" t="s">
        <v>2468</v>
      </c>
      <c r="C6871" s="7" t="s">
        <v>76</v>
      </c>
      <c r="D6871" s="7" t="s">
        <v>4602</v>
      </c>
      <c r="E6871" s="8" t="s">
        <v>2383</v>
      </c>
      <c r="F6871" s="7" t="s">
        <v>4603</v>
      </c>
      <c r="G6871" s="7" t="s">
        <v>215</v>
      </c>
      <c r="H6871" s="5">
        <v>35</v>
      </c>
      <c r="I6871" s="5">
        <v>15</v>
      </c>
      <c r="J6871" s="5">
        <v>125</v>
      </c>
      <c r="K6871" s="5">
        <v>96</v>
      </c>
      <c r="L6871" s="9">
        <f t="shared" si="214"/>
        <v>24</v>
      </c>
      <c r="M6871" s="9" t="str">
        <f t="shared" si="215"/>
        <v>low</v>
      </c>
      <c r="N6871" s="10">
        <v>-60.65237206020538</v>
      </c>
      <c r="O6871" s="11">
        <v>6.3237268550437875E-3</v>
      </c>
      <c r="P6871" s="7" t="s">
        <v>1461</v>
      </c>
      <c r="Q6871" s="5" t="s">
        <v>1462</v>
      </c>
      <c r="R6871" s="12"/>
    </row>
    <row r="6872" spans="1:18" ht="15.75" x14ac:dyDescent="0.2">
      <c r="A6872" s="5">
        <v>5231357</v>
      </c>
      <c r="B6872" s="6" t="s">
        <v>2468</v>
      </c>
      <c r="C6872" s="7" t="s">
        <v>133</v>
      </c>
      <c r="D6872" s="7" t="s">
        <v>4604</v>
      </c>
      <c r="E6872" s="8" t="s">
        <v>2383</v>
      </c>
      <c r="F6872" s="7" t="s">
        <v>4605</v>
      </c>
      <c r="G6872" s="7" t="s">
        <v>214</v>
      </c>
      <c r="H6872" s="5">
        <v>22</v>
      </c>
      <c r="I6872" s="5">
        <v>15</v>
      </c>
      <c r="J6872" s="5">
        <v>120</v>
      </c>
      <c r="K6872" s="5">
        <v>95</v>
      </c>
      <c r="L6872" s="9">
        <f t="shared" si="214"/>
        <v>22</v>
      </c>
      <c r="M6872" s="9" t="str">
        <f t="shared" si="215"/>
        <v>low</v>
      </c>
      <c r="N6872" s="10">
        <v>-60.625641817117867</v>
      </c>
      <c r="O6872" s="11">
        <v>1.5952199028106406E-3</v>
      </c>
      <c r="P6872" s="7" t="s">
        <v>1461</v>
      </c>
      <c r="Q6872" s="7" t="s">
        <v>1462</v>
      </c>
      <c r="R6872" s="12"/>
    </row>
    <row r="6873" spans="1:18" ht="15.75" x14ac:dyDescent="0.2">
      <c r="A6873" s="5">
        <v>5207078</v>
      </c>
      <c r="B6873" s="6" t="s">
        <v>4544</v>
      </c>
      <c r="C6873" s="7" t="s">
        <v>52</v>
      </c>
      <c r="D6873" s="7" t="s">
        <v>4614</v>
      </c>
      <c r="E6873" s="8" t="s">
        <v>2383</v>
      </c>
      <c r="F6873" s="7" t="s">
        <v>1133</v>
      </c>
      <c r="G6873" s="7" t="s">
        <v>214</v>
      </c>
      <c r="H6873" s="5">
        <v>28</v>
      </c>
      <c r="I6873" s="5">
        <v>15</v>
      </c>
      <c r="J6873" s="5">
        <v>113</v>
      </c>
      <c r="K6873" s="5">
        <v>98</v>
      </c>
      <c r="L6873" s="9">
        <f t="shared" si="214"/>
        <v>22</v>
      </c>
      <c r="M6873" s="9" t="str">
        <f t="shared" si="215"/>
        <v>low</v>
      </c>
      <c r="N6873" s="10">
        <v>-69.518338379646593</v>
      </c>
      <c r="O6873" s="11">
        <v>1.1402777774492279E-2</v>
      </c>
      <c r="P6873" s="7" t="s">
        <v>1461</v>
      </c>
      <c r="Q6873" s="7" t="s">
        <v>1462</v>
      </c>
      <c r="R6873" s="12"/>
    </row>
    <row r="6874" spans="1:18" ht="15.75" x14ac:dyDescent="0.2">
      <c r="A6874" s="5">
        <v>5269319</v>
      </c>
      <c r="B6874" s="6" t="s">
        <v>3435</v>
      </c>
      <c r="C6874" s="7" t="s">
        <v>89</v>
      </c>
      <c r="D6874" s="7" t="s">
        <v>4624</v>
      </c>
      <c r="E6874" s="8" t="s">
        <v>2383</v>
      </c>
      <c r="F6874" s="7" t="s">
        <v>249</v>
      </c>
      <c r="G6874" s="7" t="s">
        <v>214</v>
      </c>
      <c r="H6874" s="5">
        <v>17</v>
      </c>
      <c r="I6874" s="5">
        <v>15</v>
      </c>
      <c r="J6874" s="5">
        <v>120</v>
      </c>
      <c r="K6874" s="5">
        <v>99</v>
      </c>
      <c r="L6874" s="9">
        <f t="shared" si="214"/>
        <v>22</v>
      </c>
      <c r="M6874" s="9" t="str">
        <f t="shared" si="215"/>
        <v>low</v>
      </c>
      <c r="N6874" s="10">
        <v>-48.20041546291759</v>
      </c>
      <c r="O6874" s="11">
        <v>5.9794675908051431E-3</v>
      </c>
      <c r="P6874" s="7" t="s">
        <v>1461</v>
      </c>
      <c r="Q6874" s="7" t="s">
        <v>1462</v>
      </c>
      <c r="R6874" s="12"/>
    </row>
    <row r="6875" spans="1:18" ht="15.75" x14ac:dyDescent="0.2">
      <c r="A6875" s="5">
        <v>5205706</v>
      </c>
      <c r="B6875" s="6" t="s">
        <v>3239</v>
      </c>
      <c r="C6875" s="7" t="s">
        <v>116</v>
      </c>
      <c r="D6875" s="7" t="s">
        <v>4634</v>
      </c>
      <c r="E6875" s="8" t="s">
        <v>2383</v>
      </c>
      <c r="F6875" s="7" t="s">
        <v>4635</v>
      </c>
      <c r="G6875" s="7" t="s">
        <v>215</v>
      </c>
      <c r="H6875" s="5">
        <v>28</v>
      </c>
      <c r="I6875" s="5">
        <v>15</v>
      </c>
      <c r="J6875" s="5">
        <v>130</v>
      </c>
      <c r="K6875" s="5">
        <v>98</v>
      </c>
      <c r="L6875" s="9">
        <f t="shared" si="214"/>
        <v>24</v>
      </c>
      <c r="M6875" s="9" t="str">
        <f t="shared" si="215"/>
        <v>low</v>
      </c>
      <c r="N6875" s="10">
        <v>-70.444774189774762</v>
      </c>
      <c r="O6875" s="11">
        <v>7.5826388929272071E-3</v>
      </c>
      <c r="P6875" s="7" t="s">
        <v>1461</v>
      </c>
      <c r="Q6875" s="7" t="s">
        <v>1462</v>
      </c>
      <c r="R6875" s="12"/>
    </row>
    <row r="6876" spans="1:18" ht="15.75" x14ac:dyDescent="0.2">
      <c r="A6876" s="5">
        <v>5342634</v>
      </c>
      <c r="B6876" s="6" t="s">
        <v>3921</v>
      </c>
      <c r="C6876" s="7" t="s">
        <v>79</v>
      </c>
      <c r="D6876" s="7" t="s">
        <v>4661</v>
      </c>
      <c r="E6876" s="8" t="s">
        <v>2383</v>
      </c>
      <c r="F6876" s="7" t="s">
        <v>997</v>
      </c>
      <c r="G6876" s="7" t="s">
        <v>215</v>
      </c>
      <c r="H6876" s="5">
        <v>56</v>
      </c>
      <c r="I6876" s="5">
        <v>11</v>
      </c>
      <c r="J6876" s="5">
        <v>110</v>
      </c>
      <c r="K6876" s="5">
        <v>86</v>
      </c>
      <c r="L6876" s="9">
        <f t="shared" si="214"/>
        <v>18</v>
      </c>
      <c r="M6876" s="9" t="str">
        <f t="shared" si="215"/>
        <v>MID</v>
      </c>
      <c r="N6876" s="10">
        <v>-25.31861064813711</v>
      </c>
      <c r="O6876" s="11">
        <v>1.1953587963944301E-2</v>
      </c>
      <c r="P6876" s="7" t="s">
        <v>1461</v>
      </c>
      <c r="Q6876" s="7" t="s">
        <v>1462</v>
      </c>
      <c r="R6876" s="12"/>
    </row>
    <row r="6877" spans="1:18" ht="15.75" x14ac:dyDescent="0.2">
      <c r="A6877" s="5">
        <v>5205367</v>
      </c>
      <c r="B6877" s="6" t="s">
        <v>3239</v>
      </c>
      <c r="C6877" s="7" t="s">
        <v>116</v>
      </c>
      <c r="D6877" s="7" t="s">
        <v>3870</v>
      </c>
      <c r="E6877" s="8" t="s">
        <v>2383</v>
      </c>
      <c r="F6877" s="7" t="s">
        <v>4664</v>
      </c>
      <c r="G6877" s="7" t="s">
        <v>214</v>
      </c>
      <c r="H6877" s="5">
        <v>42</v>
      </c>
      <c r="I6877" s="5">
        <v>15</v>
      </c>
      <c r="J6877" s="5">
        <v>130</v>
      </c>
      <c r="K6877" s="5">
        <v>98</v>
      </c>
      <c r="L6877" s="9">
        <f t="shared" si="214"/>
        <v>24</v>
      </c>
      <c r="M6877" s="9" t="str">
        <f t="shared" si="215"/>
        <v>low</v>
      </c>
      <c r="N6877" s="10">
        <v>-71.29297642356687</v>
      </c>
      <c r="O6877" s="11">
        <v>7.9818287049420178E-3</v>
      </c>
      <c r="P6877" s="7" t="s">
        <v>1461</v>
      </c>
      <c r="Q6877" s="7" t="s">
        <v>1462</v>
      </c>
      <c r="R6877" s="12"/>
    </row>
    <row r="6878" spans="1:18" ht="15.75" x14ac:dyDescent="0.2">
      <c r="A6878" s="5">
        <v>5378239</v>
      </c>
      <c r="B6878" s="6" t="s">
        <v>3237</v>
      </c>
      <c r="C6878" s="7" t="s">
        <v>97</v>
      </c>
      <c r="D6878" s="7" t="s">
        <v>4682</v>
      </c>
      <c r="E6878" s="8" t="s">
        <v>2383</v>
      </c>
      <c r="F6878" s="7" t="s">
        <v>384</v>
      </c>
      <c r="G6878" s="7" t="s">
        <v>214</v>
      </c>
      <c r="H6878" s="5">
        <v>39</v>
      </c>
      <c r="I6878" s="5">
        <v>15</v>
      </c>
      <c r="J6878" s="5">
        <v>135</v>
      </c>
      <c r="K6878" s="5">
        <v>98</v>
      </c>
      <c r="L6878" s="9">
        <f t="shared" si="214"/>
        <v>24</v>
      </c>
      <c r="M6878" s="9" t="str">
        <f t="shared" si="215"/>
        <v>low</v>
      </c>
      <c r="N6878" s="10">
        <v>-14.712190972211829</v>
      </c>
      <c r="O6878" s="11">
        <v>6.8217245352570899E-3</v>
      </c>
      <c r="P6878" s="7" t="s">
        <v>1461</v>
      </c>
      <c r="Q6878" s="7" t="s">
        <v>1462</v>
      </c>
      <c r="R6878" s="12"/>
    </row>
    <row r="6879" spans="1:18" ht="15.75" x14ac:dyDescent="0.2">
      <c r="A6879" s="5">
        <v>5341650</v>
      </c>
      <c r="B6879" s="6" t="s">
        <v>2450</v>
      </c>
      <c r="C6879" s="7" t="s">
        <v>76</v>
      </c>
      <c r="D6879" s="7" t="s">
        <v>4689</v>
      </c>
      <c r="E6879" s="8" t="s">
        <v>2383</v>
      </c>
      <c r="F6879" s="7" t="s">
        <v>4690</v>
      </c>
      <c r="G6879" s="7" t="s">
        <v>214</v>
      </c>
      <c r="H6879" s="5">
        <v>31</v>
      </c>
      <c r="I6879" s="5">
        <v>15</v>
      </c>
      <c r="J6879" s="5">
        <v>120</v>
      </c>
      <c r="K6879" s="5">
        <v>96</v>
      </c>
      <c r="L6879" s="9">
        <f t="shared" si="214"/>
        <v>22</v>
      </c>
      <c r="M6879" s="9" t="str">
        <f t="shared" si="215"/>
        <v>low</v>
      </c>
      <c r="N6879" s="10">
        <v>-26.598093634274846</v>
      </c>
      <c r="O6879" s="11">
        <v>3.3303240343229845E-4</v>
      </c>
      <c r="P6879" s="7" t="s">
        <v>1461</v>
      </c>
      <c r="Q6879" s="7" t="s">
        <v>1462</v>
      </c>
      <c r="R6879" s="12"/>
    </row>
    <row r="6880" spans="1:18" ht="15.75" x14ac:dyDescent="0.2">
      <c r="A6880" s="5">
        <v>5232000</v>
      </c>
      <c r="B6880" s="6" t="s">
        <v>2468</v>
      </c>
      <c r="C6880" s="7" t="s">
        <v>97</v>
      </c>
      <c r="D6880" s="7" t="s">
        <v>4273</v>
      </c>
      <c r="E6880" s="8" t="s">
        <v>2383</v>
      </c>
      <c r="F6880" s="7" t="s">
        <v>4693</v>
      </c>
      <c r="G6880" s="7" t="s">
        <v>214</v>
      </c>
      <c r="H6880" s="5">
        <v>36</v>
      </c>
      <c r="I6880" s="5">
        <v>15</v>
      </c>
      <c r="J6880" s="5">
        <v>124</v>
      </c>
      <c r="K6880" s="5">
        <v>95</v>
      </c>
      <c r="L6880" s="9">
        <f t="shared" si="214"/>
        <v>24</v>
      </c>
      <c r="M6880" s="9" t="str">
        <f t="shared" si="215"/>
        <v>low</v>
      </c>
      <c r="N6880" s="10">
        <v>-62.825583252306387</v>
      </c>
      <c r="O6880" s="11">
        <v>7.331446759053506E-3</v>
      </c>
      <c r="P6880" s="7" t="s">
        <v>1461</v>
      </c>
      <c r="Q6880" s="7" t="s">
        <v>1462</v>
      </c>
      <c r="R6880" s="12"/>
    </row>
    <row r="6881" spans="1:18" ht="15.75" x14ac:dyDescent="0.2">
      <c r="A6881" s="5">
        <v>5269469</v>
      </c>
      <c r="B6881" s="6" t="s">
        <v>3435</v>
      </c>
      <c r="C6881" s="7" t="s">
        <v>129</v>
      </c>
      <c r="D6881" s="7" t="s">
        <v>4728</v>
      </c>
      <c r="E6881" s="8" t="s">
        <v>2383</v>
      </c>
      <c r="F6881" s="7" t="s">
        <v>4729</v>
      </c>
      <c r="G6881" s="7" t="s">
        <v>214</v>
      </c>
      <c r="H6881" s="5">
        <v>41</v>
      </c>
      <c r="I6881" s="5">
        <v>15</v>
      </c>
      <c r="J6881" s="5">
        <v>160</v>
      </c>
      <c r="K6881" s="5">
        <v>95</v>
      </c>
      <c r="L6881" s="9">
        <f t="shared" si="214"/>
        <v>24</v>
      </c>
      <c r="M6881" s="9" t="str">
        <f t="shared" si="215"/>
        <v>low</v>
      </c>
      <c r="N6881" s="10">
        <v>-50.95391623841715</v>
      </c>
      <c r="O6881" s="11">
        <v>3.0547800924978219E-3</v>
      </c>
      <c r="P6881" s="7" t="s">
        <v>1461</v>
      </c>
      <c r="Q6881" s="7" t="s">
        <v>1462</v>
      </c>
      <c r="R6881" s="12"/>
    </row>
    <row r="6882" spans="1:18" ht="15.75" x14ac:dyDescent="0.2">
      <c r="A6882" s="5">
        <v>5378993</v>
      </c>
      <c r="B6882" s="6" t="s">
        <v>3237</v>
      </c>
      <c r="C6882" s="7" t="s">
        <v>76</v>
      </c>
      <c r="D6882" s="7" t="s">
        <v>4742</v>
      </c>
      <c r="E6882" s="8" t="s">
        <v>2383</v>
      </c>
      <c r="F6882" s="7" t="s">
        <v>4743</v>
      </c>
      <c r="G6882" s="7" t="s">
        <v>214</v>
      </c>
      <c r="H6882" s="5">
        <v>55</v>
      </c>
      <c r="I6882" s="5">
        <v>15</v>
      </c>
      <c r="J6882" s="5">
        <v>125</v>
      </c>
      <c r="K6882" s="5">
        <v>96</v>
      </c>
      <c r="L6882" s="9">
        <f t="shared" si="214"/>
        <v>24</v>
      </c>
      <c r="M6882" s="9" t="str">
        <f t="shared" si="215"/>
        <v>low</v>
      </c>
      <c r="N6882" s="10">
        <v>-16.130252314767858</v>
      </c>
      <c r="O6882" s="11">
        <v>1.0737847216660157E-2</v>
      </c>
      <c r="P6882" s="7" t="s">
        <v>1461</v>
      </c>
      <c r="Q6882" s="5" t="s">
        <v>1462</v>
      </c>
      <c r="R6882" s="12"/>
    </row>
    <row r="6883" spans="1:18" ht="15.75" x14ac:dyDescent="0.2">
      <c r="A6883" s="5">
        <v>5343229</v>
      </c>
      <c r="B6883" s="6" t="s">
        <v>3921</v>
      </c>
      <c r="C6883" s="7" t="s">
        <v>155</v>
      </c>
      <c r="D6883" s="7" t="s">
        <v>4747</v>
      </c>
      <c r="E6883" s="8" t="s">
        <v>2383</v>
      </c>
      <c r="F6883" s="7" t="s">
        <v>574</v>
      </c>
      <c r="G6883" s="7" t="s">
        <v>215</v>
      </c>
      <c r="H6883" s="5">
        <v>40</v>
      </c>
      <c r="I6883" s="5">
        <v>15</v>
      </c>
      <c r="J6883" s="5">
        <v>120</v>
      </c>
      <c r="K6883" s="5">
        <v>99</v>
      </c>
      <c r="L6883" s="9">
        <f t="shared" si="214"/>
        <v>22</v>
      </c>
      <c r="M6883" s="9" t="str">
        <f t="shared" si="215"/>
        <v>low</v>
      </c>
      <c r="N6883" s="10">
        <v>-27.51440335643565</v>
      </c>
      <c r="O6883" s="11">
        <v>1.1406296296627261E-2</v>
      </c>
      <c r="P6883" s="7" t="s">
        <v>1461</v>
      </c>
      <c r="Q6883" s="5" t="s">
        <v>1462</v>
      </c>
      <c r="R6883" s="12"/>
    </row>
    <row r="6884" spans="1:18" ht="15.75" x14ac:dyDescent="0.2">
      <c r="A6884" s="5">
        <v>5311300</v>
      </c>
      <c r="B6884" s="6" t="s">
        <v>4405</v>
      </c>
      <c r="C6884" s="7" t="s">
        <v>123</v>
      </c>
      <c r="D6884" s="7" t="s">
        <v>4760</v>
      </c>
      <c r="E6884" s="8" t="s">
        <v>2383</v>
      </c>
      <c r="F6884" s="7" t="s">
        <v>4761</v>
      </c>
      <c r="G6884" s="7" t="s">
        <v>214</v>
      </c>
      <c r="H6884" s="5">
        <v>14</v>
      </c>
      <c r="I6884" s="5">
        <v>15</v>
      </c>
      <c r="J6884" s="5">
        <v>110</v>
      </c>
      <c r="K6884" s="5">
        <v>96</v>
      </c>
      <c r="L6884" s="9">
        <f t="shared" si="214"/>
        <v>22</v>
      </c>
      <c r="M6884" s="9" t="str">
        <f t="shared" si="215"/>
        <v>low</v>
      </c>
      <c r="N6884" s="10">
        <v>-38.139823148107098</v>
      </c>
      <c r="O6884" s="11">
        <v>7.2594560188008472E-3</v>
      </c>
      <c r="P6884" s="7" t="s">
        <v>1461</v>
      </c>
      <c r="Q6884" s="7" t="s">
        <v>1462</v>
      </c>
      <c r="R6884" s="12"/>
    </row>
    <row r="6885" spans="1:18" ht="15.75" x14ac:dyDescent="0.2">
      <c r="A6885" s="5">
        <v>5269319</v>
      </c>
      <c r="B6885" s="6" t="s">
        <v>3435</v>
      </c>
      <c r="C6885" s="7" t="s">
        <v>89</v>
      </c>
      <c r="D6885" s="7" t="s">
        <v>4624</v>
      </c>
      <c r="E6885" s="8" t="s">
        <v>2383</v>
      </c>
      <c r="F6885" s="7" t="s">
        <v>4774</v>
      </c>
      <c r="G6885" s="7" t="s">
        <v>214</v>
      </c>
      <c r="H6885" s="5">
        <v>39</v>
      </c>
      <c r="I6885" s="5">
        <v>15</v>
      </c>
      <c r="J6885" s="5">
        <v>120</v>
      </c>
      <c r="K6885" s="5">
        <v>95</v>
      </c>
      <c r="L6885" s="9">
        <f t="shared" si="214"/>
        <v>22</v>
      </c>
      <c r="M6885" s="9" t="str">
        <f t="shared" si="215"/>
        <v>low</v>
      </c>
      <c r="N6885" s="10">
        <v>-52.158748796311556</v>
      </c>
      <c r="O6885" s="11">
        <v>5.9794675908051431E-3</v>
      </c>
      <c r="P6885" s="7" t="s">
        <v>14</v>
      </c>
      <c r="Q6885" s="7" t="s">
        <v>1462</v>
      </c>
      <c r="R6885" s="12"/>
    </row>
    <row r="6886" spans="1:18" ht="15.75" x14ac:dyDescent="0.2">
      <c r="A6886" s="5">
        <v>5341563</v>
      </c>
      <c r="B6886" s="6" t="s">
        <v>2450</v>
      </c>
      <c r="C6886" s="7" t="s">
        <v>133</v>
      </c>
      <c r="D6886" s="7" t="s">
        <v>4824</v>
      </c>
      <c r="E6886" s="8" t="s">
        <v>2383</v>
      </c>
      <c r="F6886" s="7" t="s">
        <v>4825</v>
      </c>
      <c r="G6886" s="7" t="s">
        <v>214</v>
      </c>
      <c r="H6886" s="5">
        <v>21</v>
      </c>
      <c r="I6886" s="5">
        <v>15</v>
      </c>
      <c r="J6886" s="5">
        <v>125</v>
      </c>
      <c r="K6886" s="5">
        <v>98</v>
      </c>
      <c r="L6886" s="9">
        <f t="shared" si="214"/>
        <v>24</v>
      </c>
      <c r="M6886" s="9" t="str">
        <f t="shared" si="215"/>
        <v>low</v>
      </c>
      <c r="N6886" s="10">
        <v>-30.158965161994274</v>
      </c>
      <c r="O6886" s="11">
        <v>7.8918981453171E-3</v>
      </c>
      <c r="P6886" s="7" t="s">
        <v>1461</v>
      </c>
      <c r="Q6886" s="7" t="s">
        <v>1462</v>
      </c>
      <c r="R6886" s="12"/>
    </row>
    <row r="6887" spans="1:18" ht="15.75" x14ac:dyDescent="0.2">
      <c r="A6887" s="5">
        <v>5233148</v>
      </c>
      <c r="B6887" s="6" t="s">
        <v>4525</v>
      </c>
      <c r="C6887" s="7" t="s">
        <v>146</v>
      </c>
      <c r="D6887" s="7" t="s">
        <v>4833</v>
      </c>
      <c r="E6887" s="8" t="s">
        <v>2383</v>
      </c>
      <c r="F6887" s="7" t="s">
        <v>2173</v>
      </c>
      <c r="G6887" s="7" t="s">
        <v>215</v>
      </c>
      <c r="H6887" s="5">
        <v>48</v>
      </c>
      <c r="I6887" s="5">
        <v>15</v>
      </c>
      <c r="J6887" s="5">
        <v>130</v>
      </c>
      <c r="K6887" s="5">
        <v>96</v>
      </c>
      <c r="L6887" s="9">
        <f t="shared" si="214"/>
        <v>24</v>
      </c>
      <c r="M6887" s="9" t="str">
        <f t="shared" si="215"/>
        <v>low</v>
      </c>
      <c r="N6887" s="10">
        <v>-66.288108634274977</v>
      </c>
      <c r="O6887" s="11">
        <v>4.0306712980964221E-3</v>
      </c>
      <c r="P6887" s="7" t="s">
        <v>1461</v>
      </c>
      <c r="Q6887" s="7" t="s">
        <v>1462</v>
      </c>
      <c r="R6887" s="12"/>
    </row>
    <row r="6888" spans="1:18" ht="15.75" x14ac:dyDescent="0.2">
      <c r="A6888" s="5">
        <v>5233347</v>
      </c>
      <c r="B6888" s="6" t="s">
        <v>4525</v>
      </c>
      <c r="C6888" s="7" t="s">
        <v>79</v>
      </c>
      <c r="D6888" s="7" t="s">
        <v>4837</v>
      </c>
      <c r="E6888" s="8" t="s">
        <v>2383</v>
      </c>
      <c r="F6888" s="7" t="s">
        <v>4838</v>
      </c>
      <c r="G6888" s="7" t="s">
        <v>214</v>
      </c>
      <c r="H6888" s="5">
        <v>26</v>
      </c>
      <c r="I6888" s="5">
        <v>15</v>
      </c>
      <c r="J6888" s="5">
        <v>110</v>
      </c>
      <c r="K6888" s="5">
        <v>98</v>
      </c>
      <c r="L6888" s="9">
        <f t="shared" si="214"/>
        <v>22</v>
      </c>
      <c r="M6888" s="9" t="str">
        <f t="shared" si="215"/>
        <v>low</v>
      </c>
      <c r="N6888" s="10">
        <v>-66.2686281944043</v>
      </c>
      <c r="O6888" s="11">
        <v>1.084934028040152E-2</v>
      </c>
      <c r="P6888" s="7" t="s">
        <v>1461</v>
      </c>
      <c r="Q6888" s="5" t="s">
        <v>1462</v>
      </c>
      <c r="R6888" s="12"/>
    </row>
    <row r="6889" spans="1:18" ht="15.75" x14ac:dyDescent="0.2">
      <c r="A6889" s="5">
        <v>5271047</v>
      </c>
      <c r="B6889" s="6" t="s">
        <v>4805</v>
      </c>
      <c r="C6889" s="7" t="s">
        <v>172</v>
      </c>
      <c r="D6889" s="7" t="s">
        <v>4858</v>
      </c>
      <c r="E6889" s="8" t="s">
        <v>2383</v>
      </c>
      <c r="F6889" s="7" t="s">
        <v>4859</v>
      </c>
      <c r="G6889" s="7" t="s">
        <v>214</v>
      </c>
      <c r="H6889" s="5">
        <v>63</v>
      </c>
      <c r="I6889" s="5">
        <v>15</v>
      </c>
      <c r="J6889" s="5">
        <v>170</v>
      </c>
      <c r="K6889" s="5">
        <v>95</v>
      </c>
      <c r="L6889" s="9">
        <f t="shared" si="214"/>
        <v>21</v>
      </c>
      <c r="M6889" s="9" t="str">
        <f t="shared" si="215"/>
        <v>low</v>
      </c>
      <c r="N6889" s="10">
        <v>-53.831083564808068</v>
      </c>
      <c r="O6889" s="11">
        <v>6.3319444452645257E-3</v>
      </c>
      <c r="P6889" s="7" t="s">
        <v>1461</v>
      </c>
      <c r="Q6889" s="7" t="s">
        <v>1462</v>
      </c>
      <c r="R6889" s="12"/>
    </row>
    <row r="6890" spans="1:18" ht="15.75" x14ac:dyDescent="0.2">
      <c r="A6890" s="5">
        <v>5309624</v>
      </c>
      <c r="B6890" s="6" t="s">
        <v>2413</v>
      </c>
      <c r="C6890" s="7" t="s">
        <v>79</v>
      </c>
      <c r="D6890" s="7" t="s">
        <v>4865</v>
      </c>
      <c r="E6890" s="8" t="s">
        <v>2383</v>
      </c>
      <c r="F6890" s="7" t="s">
        <v>4866</v>
      </c>
      <c r="G6890" s="7" t="s">
        <v>215</v>
      </c>
      <c r="H6890" s="5">
        <v>4</v>
      </c>
      <c r="I6890" s="5">
        <v>15</v>
      </c>
      <c r="J6890" s="5">
        <v>100</v>
      </c>
      <c r="K6890" s="5">
        <v>97</v>
      </c>
      <c r="L6890" s="9">
        <f t="shared" si="214"/>
        <v>22</v>
      </c>
      <c r="M6890" s="9" t="str">
        <f t="shared" si="215"/>
        <v>low</v>
      </c>
      <c r="N6890" s="10">
        <v>-41.588692824094323</v>
      </c>
      <c r="O6890" s="11">
        <v>5.9996990748913959E-3</v>
      </c>
      <c r="P6890" s="7" t="s">
        <v>1461</v>
      </c>
      <c r="Q6890" s="7" t="s">
        <v>1462</v>
      </c>
      <c r="R6890" s="12"/>
    </row>
    <row r="6891" spans="1:18" ht="15.75" x14ac:dyDescent="0.2">
      <c r="A6891" s="5">
        <v>5379374</v>
      </c>
      <c r="B6891" s="6" t="s">
        <v>3237</v>
      </c>
      <c r="C6891" s="7" t="s">
        <v>76</v>
      </c>
      <c r="D6891" s="7" t="s">
        <v>4880</v>
      </c>
      <c r="E6891" s="8" t="s">
        <v>2383</v>
      </c>
      <c r="F6891" s="7" t="s">
        <v>4881</v>
      </c>
      <c r="G6891" s="7" t="s">
        <v>214</v>
      </c>
      <c r="H6891" s="5">
        <v>39</v>
      </c>
      <c r="I6891" s="5">
        <v>15</v>
      </c>
      <c r="J6891" s="5">
        <v>135</v>
      </c>
      <c r="K6891" s="5">
        <v>96</v>
      </c>
      <c r="L6891" s="9">
        <f t="shared" si="214"/>
        <v>24</v>
      </c>
      <c r="M6891" s="9" t="str">
        <f t="shared" si="215"/>
        <v>low</v>
      </c>
      <c r="N6891" s="10">
        <v>-19.747463576408336</v>
      </c>
      <c r="O6891" s="11">
        <v>5.6892013890319504E-3</v>
      </c>
      <c r="P6891" s="7" t="s">
        <v>1461</v>
      </c>
      <c r="Q6891" s="7" t="s">
        <v>1462</v>
      </c>
      <c r="R6891" s="12"/>
    </row>
    <row r="6892" spans="1:18" ht="15.75" x14ac:dyDescent="0.2">
      <c r="A6892" s="5">
        <v>5342153</v>
      </c>
      <c r="B6892" s="6" t="s">
        <v>3921</v>
      </c>
      <c r="C6892" s="7" t="s">
        <v>116</v>
      </c>
      <c r="D6892" s="7" t="s">
        <v>4883</v>
      </c>
      <c r="E6892" s="8" t="s">
        <v>2383</v>
      </c>
      <c r="F6892" s="7" t="s">
        <v>2313</v>
      </c>
      <c r="G6892" s="7" t="s">
        <v>215</v>
      </c>
      <c r="H6892" s="5">
        <v>4</v>
      </c>
      <c r="I6892" s="5">
        <v>15</v>
      </c>
      <c r="J6892" s="5"/>
      <c r="K6892" s="5">
        <v>98</v>
      </c>
      <c r="L6892" s="9">
        <f t="shared" si="214"/>
        <v>18</v>
      </c>
      <c r="M6892" s="9" t="str">
        <f t="shared" si="215"/>
        <v>MID</v>
      </c>
      <c r="N6892" s="10">
        <v>-31.454519247672579</v>
      </c>
      <c r="O6892" s="11">
        <v>1.2633645827008877E-2</v>
      </c>
      <c r="P6892" s="7" t="s">
        <v>1461</v>
      </c>
      <c r="Q6892" s="7" t="s">
        <v>1462</v>
      </c>
      <c r="R6892" s="12"/>
    </row>
    <row r="6893" spans="1:18" ht="15.75" x14ac:dyDescent="0.2">
      <c r="A6893" s="5">
        <v>5310995</v>
      </c>
      <c r="B6893" s="6" t="s">
        <v>4405</v>
      </c>
      <c r="C6893" s="7" t="s">
        <v>65</v>
      </c>
      <c r="D6893" s="7" t="s">
        <v>4480</v>
      </c>
      <c r="E6893" s="8" t="s">
        <v>2383</v>
      </c>
      <c r="F6893" s="7" t="s">
        <v>4889</v>
      </c>
      <c r="G6893" s="7" t="s">
        <v>214</v>
      </c>
      <c r="H6893" s="5">
        <v>17</v>
      </c>
      <c r="I6893" s="5">
        <v>15</v>
      </c>
      <c r="J6893" s="5">
        <v>120</v>
      </c>
      <c r="K6893" s="5">
        <v>97</v>
      </c>
      <c r="L6893" s="9">
        <f t="shared" si="214"/>
        <v>22</v>
      </c>
      <c r="M6893" s="9" t="str">
        <f t="shared" si="215"/>
        <v>low</v>
      </c>
      <c r="N6893" s="10">
        <v>-41.891102083289297</v>
      </c>
      <c r="O6893" s="11">
        <v>3.8584143476327881E-3</v>
      </c>
      <c r="P6893" s="7" t="s">
        <v>1461</v>
      </c>
      <c r="Q6893" s="7" t="s">
        <v>1462</v>
      </c>
      <c r="R6893" s="12"/>
    </row>
    <row r="6894" spans="1:18" ht="15.75" x14ac:dyDescent="0.2">
      <c r="A6894" s="5">
        <v>5310107</v>
      </c>
      <c r="B6894" s="6" t="s">
        <v>2413</v>
      </c>
      <c r="C6894" s="7" t="s">
        <v>116</v>
      </c>
      <c r="D6894" s="7" t="s">
        <v>4905</v>
      </c>
      <c r="E6894" s="8" t="s">
        <v>2383</v>
      </c>
      <c r="F6894" s="7" t="s">
        <v>4906</v>
      </c>
      <c r="G6894" s="7" t="s">
        <v>214</v>
      </c>
      <c r="H6894" s="5">
        <v>13</v>
      </c>
      <c r="I6894" s="5">
        <v>15</v>
      </c>
      <c r="J6894" s="5">
        <v>120</v>
      </c>
      <c r="K6894" s="5">
        <v>96</v>
      </c>
      <c r="L6894" s="9">
        <f t="shared" si="214"/>
        <v>22</v>
      </c>
      <c r="M6894" s="9" t="str">
        <f t="shared" si="215"/>
        <v>low</v>
      </c>
      <c r="N6894" s="10">
        <v>-42.815694976845407</v>
      </c>
      <c r="O6894" s="11">
        <v>8.202777782571502E-3</v>
      </c>
      <c r="P6894" s="7" t="s">
        <v>1461</v>
      </c>
      <c r="Q6894" s="5" t="s">
        <v>1462</v>
      </c>
      <c r="R6894" s="12"/>
    </row>
    <row r="6895" spans="1:18" ht="15.75" x14ac:dyDescent="0.2">
      <c r="A6895" s="5">
        <v>5233055</v>
      </c>
      <c r="B6895" s="6" t="s">
        <v>4525</v>
      </c>
      <c r="C6895" s="7" t="s">
        <v>86</v>
      </c>
      <c r="D6895" s="7" t="s">
        <v>4931</v>
      </c>
      <c r="E6895" s="8" t="s">
        <v>2383</v>
      </c>
      <c r="F6895" s="7" t="s">
        <v>4932</v>
      </c>
      <c r="G6895" s="7" t="s">
        <v>214</v>
      </c>
      <c r="H6895" s="5">
        <v>30</v>
      </c>
      <c r="I6895" s="5">
        <v>15</v>
      </c>
      <c r="J6895" s="5">
        <v>125</v>
      </c>
      <c r="K6895" s="5">
        <v>97</v>
      </c>
      <c r="L6895" s="9">
        <f t="shared" si="214"/>
        <v>24</v>
      </c>
      <c r="M6895" s="9" t="str">
        <f t="shared" si="215"/>
        <v>low</v>
      </c>
      <c r="N6895" s="10">
        <v>-69.189342314828536</v>
      </c>
      <c r="O6895" s="11">
        <v>5.6308217535843141E-3</v>
      </c>
      <c r="P6895" s="7" t="s">
        <v>1461</v>
      </c>
      <c r="Q6895" s="7" t="s">
        <v>1462</v>
      </c>
      <c r="R6895" s="12"/>
    </row>
    <row r="6896" spans="1:18" ht="15.75" x14ac:dyDescent="0.2">
      <c r="A6896" s="5">
        <v>5311219</v>
      </c>
      <c r="B6896" s="6" t="s">
        <v>4405</v>
      </c>
      <c r="C6896" s="7" t="s">
        <v>132</v>
      </c>
      <c r="D6896" s="7" t="s">
        <v>4933</v>
      </c>
      <c r="E6896" s="8" t="s">
        <v>2383</v>
      </c>
      <c r="F6896" s="7" t="s">
        <v>4934</v>
      </c>
      <c r="G6896" s="7" t="s">
        <v>215</v>
      </c>
      <c r="H6896" s="5">
        <v>12</v>
      </c>
      <c r="I6896" s="5">
        <v>15</v>
      </c>
      <c r="J6896" s="5">
        <v>130</v>
      </c>
      <c r="K6896" s="5">
        <v>96</v>
      </c>
      <c r="L6896" s="9">
        <f t="shared" si="214"/>
        <v>24</v>
      </c>
      <c r="M6896" s="9" t="str">
        <f t="shared" si="215"/>
        <v>low</v>
      </c>
      <c r="N6896" s="10">
        <v>-43.059113807823451</v>
      </c>
      <c r="O6896" s="11">
        <v>7.8973032359499484E-3</v>
      </c>
      <c r="P6896" s="7" t="s">
        <v>1461</v>
      </c>
      <c r="Q6896" s="7" t="s">
        <v>1462</v>
      </c>
      <c r="R6896" s="12"/>
    </row>
    <row r="6897" spans="1:18" ht="15.75" x14ac:dyDescent="0.2">
      <c r="A6897" s="5">
        <v>5311930</v>
      </c>
      <c r="B6897" s="6" t="s">
        <v>4405</v>
      </c>
      <c r="C6897" s="7" t="s">
        <v>107</v>
      </c>
      <c r="D6897" s="7" t="s">
        <v>4942</v>
      </c>
      <c r="E6897" s="8" t="s">
        <v>2383</v>
      </c>
      <c r="F6897" s="7" t="s">
        <v>4943</v>
      </c>
      <c r="G6897" s="7" t="s">
        <v>215</v>
      </c>
      <c r="H6897" s="5">
        <v>67</v>
      </c>
      <c r="I6897" s="5">
        <v>15</v>
      </c>
      <c r="J6897" s="5">
        <v>140</v>
      </c>
      <c r="K6897" s="5">
        <v>98</v>
      </c>
      <c r="L6897" s="9">
        <f t="shared" si="214"/>
        <v>21</v>
      </c>
      <c r="M6897" s="9" t="str">
        <f t="shared" si="215"/>
        <v>low</v>
      </c>
      <c r="N6897" s="10">
        <v>-43.0377381944636</v>
      </c>
      <c r="O6897" s="11">
        <v>2.4260185185994487E-2</v>
      </c>
      <c r="P6897" s="7" t="s">
        <v>1461</v>
      </c>
      <c r="Q6897" s="5" t="s">
        <v>1462</v>
      </c>
      <c r="R6897" s="12"/>
    </row>
    <row r="6898" spans="1:18" ht="15.75" x14ac:dyDescent="0.2">
      <c r="A6898" s="5">
        <v>5312205</v>
      </c>
      <c r="B6898" s="6" t="s">
        <v>4405</v>
      </c>
      <c r="C6898" s="7" t="s">
        <v>149</v>
      </c>
      <c r="D6898" s="7" t="s">
        <v>4944</v>
      </c>
      <c r="E6898" s="8" t="s">
        <v>2383</v>
      </c>
      <c r="F6898" s="7" t="s">
        <v>4945</v>
      </c>
      <c r="G6898" s="7" t="s">
        <v>214</v>
      </c>
      <c r="H6898" s="5">
        <v>22</v>
      </c>
      <c r="I6898" s="5">
        <v>15</v>
      </c>
      <c r="J6898" s="5">
        <v>135</v>
      </c>
      <c r="K6898" s="5">
        <v>97</v>
      </c>
      <c r="L6898" s="9">
        <f t="shared" si="214"/>
        <v>24</v>
      </c>
      <c r="M6898" s="9" t="str">
        <f t="shared" si="215"/>
        <v>low</v>
      </c>
      <c r="N6898" s="10">
        <v>-43.018529780048993</v>
      </c>
      <c r="O6898" s="11">
        <v>6.7832523127435707E-3</v>
      </c>
      <c r="P6898" s="7" t="s">
        <v>1461</v>
      </c>
      <c r="Q6898" s="5" t="s">
        <v>1462</v>
      </c>
      <c r="R6898" s="12"/>
    </row>
    <row r="6899" spans="1:18" ht="15.75" x14ac:dyDescent="0.2">
      <c r="A6899" s="5">
        <v>5341563</v>
      </c>
      <c r="B6899" s="6" t="s">
        <v>2450</v>
      </c>
      <c r="C6899" s="7" t="s">
        <v>133</v>
      </c>
      <c r="D6899" s="7" t="s">
        <v>4824</v>
      </c>
      <c r="E6899" s="8" t="s">
        <v>2383</v>
      </c>
      <c r="F6899" s="7" t="s">
        <v>4953</v>
      </c>
      <c r="G6899" s="7" t="s">
        <v>214</v>
      </c>
      <c r="H6899" s="5">
        <v>45</v>
      </c>
      <c r="I6899" s="5">
        <v>15</v>
      </c>
      <c r="J6899" s="5">
        <v>100</v>
      </c>
      <c r="K6899" s="5">
        <v>98</v>
      </c>
      <c r="L6899" s="9">
        <f t="shared" si="214"/>
        <v>22</v>
      </c>
      <c r="M6899" s="9" t="str">
        <f t="shared" si="215"/>
        <v>low</v>
      </c>
      <c r="N6899" s="10">
        <v>-33.950631828694895</v>
      </c>
      <c r="O6899" s="11">
        <v>7.8918981453171E-3</v>
      </c>
      <c r="P6899" s="7" t="s">
        <v>1461</v>
      </c>
      <c r="Q6899" s="5" t="s">
        <v>1462</v>
      </c>
      <c r="R6899" s="12"/>
    </row>
    <row r="6900" spans="1:18" ht="15.75" x14ac:dyDescent="0.2">
      <c r="A6900" s="5">
        <v>5231876</v>
      </c>
      <c r="B6900" s="6" t="s">
        <v>2468</v>
      </c>
      <c r="C6900" s="7" t="s">
        <v>129</v>
      </c>
      <c r="D6900" s="7" t="s">
        <v>4293</v>
      </c>
      <c r="E6900" s="8" t="s">
        <v>2383</v>
      </c>
      <c r="F6900" s="7" t="s">
        <v>4954</v>
      </c>
      <c r="G6900" s="7" t="s">
        <v>215</v>
      </c>
      <c r="H6900" s="5">
        <v>31</v>
      </c>
      <c r="I6900" s="5">
        <v>15</v>
      </c>
      <c r="J6900" s="5">
        <v>120</v>
      </c>
      <c r="K6900" s="5">
        <v>98</v>
      </c>
      <c r="L6900" s="9">
        <f t="shared" si="214"/>
        <v>22</v>
      </c>
      <c r="M6900" s="9" t="str">
        <f t="shared" si="215"/>
        <v>low</v>
      </c>
      <c r="N6900" s="10">
        <v>-70.140067592612468</v>
      </c>
      <c r="O6900" s="11">
        <v>4.9646643528831191E-3</v>
      </c>
      <c r="P6900" s="7" t="s">
        <v>1461</v>
      </c>
      <c r="Q6900" s="7" t="s">
        <v>1462</v>
      </c>
      <c r="R6900" s="12"/>
    </row>
    <row r="6901" spans="1:18" ht="15.75" x14ac:dyDescent="0.2">
      <c r="A6901" s="5">
        <v>5311220</v>
      </c>
      <c r="B6901" s="6" t="s">
        <v>4405</v>
      </c>
      <c r="C6901" s="7" t="s">
        <v>129</v>
      </c>
      <c r="D6901" s="7" t="s">
        <v>4966</v>
      </c>
      <c r="E6901" s="8" t="s">
        <v>2383</v>
      </c>
      <c r="F6901" s="7" t="s">
        <v>4967</v>
      </c>
      <c r="G6901" s="7" t="s">
        <v>214</v>
      </c>
      <c r="H6901" s="5">
        <v>23</v>
      </c>
      <c r="I6901" s="5">
        <v>15</v>
      </c>
      <c r="J6901" s="5">
        <v>110</v>
      </c>
      <c r="K6901" s="5">
        <v>95</v>
      </c>
      <c r="L6901" s="9">
        <f t="shared" si="214"/>
        <v>22</v>
      </c>
      <c r="M6901" s="9" t="str">
        <f t="shared" si="215"/>
        <v>low</v>
      </c>
      <c r="N6901" s="10">
        <v>-44.01570023149543</v>
      </c>
      <c r="O6901" s="11">
        <v>8.2854166612378322E-3</v>
      </c>
      <c r="P6901" s="7" t="s">
        <v>1461</v>
      </c>
      <c r="Q6901" s="7" t="s">
        <v>1462</v>
      </c>
      <c r="R6901" s="12"/>
    </row>
    <row r="6902" spans="1:18" ht="15.75" x14ac:dyDescent="0.2">
      <c r="A6902" s="5">
        <v>5312558</v>
      </c>
      <c r="B6902" s="6" t="s">
        <v>4405</v>
      </c>
      <c r="C6902" s="7" t="s">
        <v>133</v>
      </c>
      <c r="D6902" s="7" t="s">
        <v>4986</v>
      </c>
      <c r="E6902" s="8" t="s">
        <v>2383</v>
      </c>
      <c r="F6902" s="7" t="s">
        <v>962</v>
      </c>
      <c r="G6902" s="7" t="s">
        <v>215</v>
      </c>
      <c r="H6902" s="5">
        <v>5</v>
      </c>
      <c r="I6902" s="5">
        <v>15</v>
      </c>
      <c r="J6902" s="5">
        <v>100</v>
      </c>
      <c r="K6902" s="5">
        <v>96</v>
      </c>
      <c r="L6902" s="9">
        <f t="shared" si="214"/>
        <v>22</v>
      </c>
      <c r="M6902" s="9" t="str">
        <f t="shared" si="215"/>
        <v>low</v>
      </c>
      <c r="N6902" s="10">
        <v>-44.080782476841705</v>
      </c>
      <c r="O6902" s="11">
        <v>8.6459837984875776E-3</v>
      </c>
      <c r="P6902" s="7" t="s">
        <v>1461</v>
      </c>
      <c r="Q6902" s="7" t="s">
        <v>1462</v>
      </c>
      <c r="R6902" s="12"/>
    </row>
    <row r="6903" spans="1:18" ht="15.75" x14ac:dyDescent="0.2">
      <c r="A6903" s="5">
        <v>5310821</v>
      </c>
      <c r="B6903" s="6" t="s">
        <v>4405</v>
      </c>
      <c r="C6903" s="7" t="s">
        <v>79</v>
      </c>
      <c r="D6903" s="7" t="s">
        <v>4989</v>
      </c>
      <c r="E6903" s="8" t="s">
        <v>2383</v>
      </c>
      <c r="F6903" s="7" t="s">
        <v>540</v>
      </c>
      <c r="G6903" s="7" t="s">
        <v>214</v>
      </c>
      <c r="H6903" s="5">
        <v>21</v>
      </c>
      <c r="I6903" s="5">
        <v>15</v>
      </c>
      <c r="J6903" s="5">
        <v>120</v>
      </c>
      <c r="K6903" s="5">
        <v>96</v>
      </c>
      <c r="L6903" s="9">
        <f t="shared" si="214"/>
        <v>22</v>
      </c>
      <c r="M6903" s="9" t="str">
        <f t="shared" si="215"/>
        <v>low</v>
      </c>
      <c r="N6903" s="10">
        <v>-44.891491273141582</v>
      </c>
      <c r="O6903" s="11">
        <v>8.4213310183258727E-3</v>
      </c>
      <c r="P6903" s="7" t="s">
        <v>1461</v>
      </c>
      <c r="Q6903" s="5" t="s">
        <v>1462</v>
      </c>
      <c r="R6903" s="12"/>
    </row>
    <row r="6904" spans="1:18" ht="15.75" x14ac:dyDescent="0.2">
      <c r="A6904" s="5">
        <v>5233059</v>
      </c>
      <c r="B6904" s="6" t="s">
        <v>4525</v>
      </c>
      <c r="C6904" s="7" t="s">
        <v>172</v>
      </c>
      <c r="D6904" s="7" t="s">
        <v>4993</v>
      </c>
      <c r="E6904" s="8" t="s">
        <v>2383</v>
      </c>
      <c r="F6904" s="7" t="s">
        <v>4994</v>
      </c>
      <c r="G6904" s="7" t="s">
        <v>214</v>
      </c>
      <c r="H6904" s="5">
        <v>18</v>
      </c>
      <c r="I6904" s="5">
        <v>15</v>
      </c>
      <c r="J6904" s="5">
        <v>110</v>
      </c>
      <c r="K6904" s="5">
        <v>98</v>
      </c>
      <c r="L6904" s="9">
        <f t="shared" si="214"/>
        <v>22</v>
      </c>
      <c r="M6904" s="9" t="str">
        <f t="shared" si="215"/>
        <v>low</v>
      </c>
      <c r="N6904" s="10">
        <v>-70.937010532426939</v>
      </c>
      <c r="O6904" s="11">
        <v>4.2211458348901942E-3</v>
      </c>
      <c r="P6904" s="7" t="s">
        <v>1461</v>
      </c>
      <c r="Q6904" s="7" t="s">
        <v>1462</v>
      </c>
      <c r="R6904" s="12"/>
    </row>
    <row r="6905" spans="1:18" ht="15.75" x14ac:dyDescent="0.2">
      <c r="A6905" s="5">
        <v>5231743</v>
      </c>
      <c r="B6905" s="6" t="s">
        <v>2468</v>
      </c>
      <c r="C6905" s="7" t="s">
        <v>133</v>
      </c>
      <c r="D6905" s="7" t="s">
        <v>5037</v>
      </c>
      <c r="E6905" s="8" t="s">
        <v>2383</v>
      </c>
      <c r="F6905" s="7" t="s">
        <v>5038</v>
      </c>
      <c r="G6905" s="7" t="s">
        <v>215</v>
      </c>
      <c r="H6905" s="5">
        <v>47</v>
      </c>
      <c r="I6905" s="5">
        <v>15</v>
      </c>
      <c r="J6905" s="5">
        <v>110</v>
      </c>
      <c r="K6905" s="5">
        <v>97</v>
      </c>
      <c r="L6905" s="9">
        <f t="shared" si="214"/>
        <v>22</v>
      </c>
      <c r="M6905" s="9" t="str">
        <f t="shared" si="215"/>
        <v>low</v>
      </c>
      <c r="N6905" s="10">
        <v>-72.556796828721417</v>
      </c>
      <c r="O6905" s="11">
        <v>1.3977893519040663E-2</v>
      </c>
      <c r="P6905" s="7" t="s">
        <v>1461</v>
      </c>
      <c r="Q6905" s="5" t="s">
        <v>1462</v>
      </c>
      <c r="R6905" s="12"/>
    </row>
    <row r="6906" spans="1:18" ht="15.75" x14ac:dyDescent="0.2">
      <c r="A6906" s="5">
        <v>5312421</v>
      </c>
      <c r="B6906" s="6" t="s">
        <v>4405</v>
      </c>
      <c r="C6906" s="7" t="s">
        <v>76</v>
      </c>
      <c r="D6906" s="7" t="s">
        <v>5053</v>
      </c>
      <c r="E6906" s="8" t="s">
        <v>2383</v>
      </c>
      <c r="F6906" s="7" t="s">
        <v>5054</v>
      </c>
      <c r="G6906" s="7" t="s">
        <v>214</v>
      </c>
      <c r="H6906" s="5">
        <v>17</v>
      </c>
      <c r="I6906" s="5">
        <v>15</v>
      </c>
      <c r="J6906" s="5">
        <v>120</v>
      </c>
      <c r="K6906" s="5">
        <v>98</v>
      </c>
      <c r="L6906" s="9">
        <f t="shared" si="214"/>
        <v>22</v>
      </c>
      <c r="M6906" s="9" t="str">
        <f t="shared" si="215"/>
        <v>low</v>
      </c>
      <c r="N6906" s="10">
        <v>-46.074570555509126</v>
      </c>
      <c r="O6906" s="11">
        <v>5.2773148127016611E-3</v>
      </c>
      <c r="P6906" s="7" t="s">
        <v>1461</v>
      </c>
      <c r="Q6906" s="7" t="s">
        <v>1462</v>
      </c>
      <c r="R6906" s="12"/>
    </row>
    <row r="6907" spans="1:18" ht="15.75" x14ac:dyDescent="0.2">
      <c r="A6907" s="5">
        <v>5233055</v>
      </c>
      <c r="B6907" s="6" t="s">
        <v>4525</v>
      </c>
      <c r="C6907" s="7" t="s">
        <v>86</v>
      </c>
      <c r="D6907" s="7" t="s">
        <v>4931</v>
      </c>
      <c r="E6907" s="8" t="s">
        <v>2383</v>
      </c>
      <c r="F6907" s="7" t="s">
        <v>5060</v>
      </c>
      <c r="G6907" s="7" t="s">
        <v>215</v>
      </c>
      <c r="H6907" s="5">
        <v>31</v>
      </c>
      <c r="I6907" s="5">
        <v>15</v>
      </c>
      <c r="J6907" s="5">
        <v>130</v>
      </c>
      <c r="K6907" s="5">
        <v>96</v>
      </c>
      <c r="L6907" s="9">
        <f t="shared" si="214"/>
        <v>24</v>
      </c>
      <c r="M6907" s="9" t="str">
        <f t="shared" si="215"/>
        <v>low</v>
      </c>
      <c r="N6907" s="10">
        <v>-72.814342314828536</v>
      </c>
      <c r="O6907" s="11">
        <v>5.6308217535843141E-3</v>
      </c>
      <c r="P6907" s="7" t="s">
        <v>1461</v>
      </c>
      <c r="Q6907" s="7" t="s">
        <v>1462</v>
      </c>
      <c r="R6907" s="12"/>
    </row>
    <row r="6908" spans="1:18" ht="15.75" x14ac:dyDescent="0.2">
      <c r="A6908" s="5">
        <v>5269924</v>
      </c>
      <c r="B6908" s="6" t="s">
        <v>3435</v>
      </c>
      <c r="C6908" s="7" t="s">
        <v>76</v>
      </c>
      <c r="D6908" s="7" t="s">
        <v>5083</v>
      </c>
      <c r="E6908" s="8" t="s">
        <v>2383</v>
      </c>
      <c r="F6908" s="7" t="s">
        <v>5084</v>
      </c>
      <c r="G6908" s="7" t="s">
        <v>215</v>
      </c>
      <c r="H6908" s="5">
        <v>8</v>
      </c>
      <c r="I6908" s="5">
        <v>15</v>
      </c>
      <c r="J6908" s="5">
        <v>110</v>
      </c>
      <c r="K6908" s="5">
        <v>96</v>
      </c>
      <c r="L6908" s="9">
        <f t="shared" si="214"/>
        <v>22</v>
      </c>
      <c r="M6908" s="9" t="str">
        <f t="shared" si="215"/>
        <v>low</v>
      </c>
      <c r="N6908" s="10">
        <v>-60.877064733816951</v>
      </c>
      <c r="O6908" s="11">
        <v>8.8864930585259572E-3</v>
      </c>
      <c r="P6908" s="7" t="s">
        <v>1461</v>
      </c>
      <c r="Q6908" s="7" t="s">
        <v>1462</v>
      </c>
      <c r="R6908" s="12"/>
    </row>
    <row r="6909" spans="1:18" ht="15.75" x14ac:dyDescent="0.2">
      <c r="A6909" s="5">
        <v>5342623</v>
      </c>
      <c r="B6909" s="6" t="s">
        <v>3921</v>
      </c>
      <c r="C6909" s="7" t="s">
        <v>191</v>
      </c>
      <c r="D6909" s="7" t="s">
        <v>5085</v>
      </c>
      <c r="E6909" s="8" t="s">
        <v>2383</v>
      </c>
      <c r="F6909" s="7" t="s">
        <v>997</v>
      </c>
      <c r="G6909" s="7" t="s">
        <v>215</v>
      </c>
      <c r="H6909" s="5">
        <v>56</v>
      </c>
      <c r="I6909" s="5">
        <v>11</v>
      </c>
      <c r="J6909" s="5">
        <v>100</v>
      </c>
      <c r="K6909" s="5">
        <v>90</v>
      </c>
      <c r="L6909" s="9">
        <f t="shared" si="214"/>
        <v>18</v>
      </c>
      <c r="M6909" s="9" t="str">
        <f t="shared" si="215"/>
        <v>MID</v>
      </c>
      <c r="N6909" s="10">
        <v>-37.280219398104236</v>
      </c>
      <c r="O6909" s="11">
        <v>2.0223726824042387E-3</v>
      </c>
      <c r="P6909" s="7" t="s">
        <v>1520</v>
      </c>
      <c r="Q6909" s="7" t="s">
        <v>1462</v>
      </c>
      <c r="R6909" s="12"/>
    </row>
    <row r="6910" spans="1:18" ht="15.75" x14ac:dyDescent="0.2">
      <c r="A6910" s="5">
        <v>5312055</v>
      </c>
      <c r="B6910" s="6" t="s">
        <v>4405</v>
      </c>
      <c r="C6910" s="7" t="s">
        <v>76</v>
      </c>
      <c r="D6910" s="7" t="s">
        <v>5090</v>
      </c>
      <c r="E6910" s="8" t="s">
        <v>2383</v>
      </c>
      <c r="F6910" s="7" t="s">
        <v>363</v>
      </c>
      <c r="G6910" s="7" t="s">
        <v>214</v>
      </c>
      <c r="H6910" s="5">
        <v>10</v>
      </c>
      <c r="I6910" s="5">
        <v>15</v>
      </c>
      <c r="J6910" s="5">
        <v>100</v>
      </c>
      <c r="K6910" s="5">
        <v>98</v>
      </c>
      <c r="L6910" s="9">
        <f t="shared" si="214"/>
        <v>22</v>
      </c>
      <c r="M6910" s="9" t="str">
        <f t="shared" si="215"/>
        <v>low</v>
      </c>
      <c r="N6910" s="10">
        <v>-47.305582523105841</v>
      </c>
      <c r="O6910" s="11">
        <v>4.4242708318051882E-3</v>
      </c>
      <c r="P6910" s="7" t="s">
        <v>1461</v>
      </c>
      <c r="Q6910" s="7" t="s">
        <v>1462</v>
      </c>
      <c r="R6910" s="12"/>
    </row>
    <row r="6911" spans="1:18" ht="15.75" x14ac:dyDescent="0.2">
      <c r="A6911" s="5">
        <v>5379305</v>
      </c>
      <c r="B6911" s="6" t="s">
        <v>3237</v>
      </c>
      <c r="C6911" s="7" t="s">
        <v>167</v>
      </c>
      <c r="D6911" s="7" t="s">
        <v>5096</v>
      </c>
      <c r="E6911" s="8" t="s">
        <v>2383</v>
      </c>
      <c r="F6911" s="7" t="s">
        <v>5097</v>
      </c>
      <c r="G6911" s="7" t="s">
        <v>214</v>
      </c>
      <c r="H6911" s="5">
        <v>18</v>
      </c>
      <c r="I6911" s="5">
        <v>15</v>
      </c>
      <c r="J6911" s="5">
        <v>123</v>
      </c>
      <c r="K6911" s="5">
        <v>98</v>
      </c>
      <c r="L6911" s="9">
        <f t="shared" si="214"/>
        <v>24</v>
      </c>
      <c r="M6911" s="9" t="str">
        <f t="shared" si="215"/>
        <v>low</v>
      </c>
      <c r="N6911" s="10">
        <v>-26.096820717582887</v>
      </c>
      <c r="O6911" s="11">
        <v>3.8659722195006907E-3</v>
      </c>
      <c r="P6911" s="7" t="s">
        <v>1461</v>
      </c>
      <c r="Q6911" s="7" t="s">
        <v>1462</v>
      </c>
      <c r="R6911" s="12"/>
    </row>
    <row r="6912" spans="1:18" ht="15.75" x14ac:dyDescent="0.2">
      <c r="A6912" s="5">
        <v>5233111</v>
      </c>
      <c r="B6912" s="6" t="s">
        <v>4525</v>
      </c>
      <c r="C6912" s="7" t="s">
        <v>52</v>
      </c>
      <c r="D6912" s="7" t="s">
        <v>5132</v>
      </c>
      <c r="E6912" s="8" t="s">
        <v>2383</v>
      </c>
      <c r="F6912" s="7" t="s">
        <v>5133</v>
      </c>
      <c r="G6912" s="7" t="s">
        <v>214</v>
      </c>
      <c r="H6912" s="5">
        <v>29</v>
      </c>
      <c r="I6912" s="5">
        <v>15</v>
      </c>
      <c r="J6912" s="5">
        <v>120</v>
      </c>
      <c r="K6912" s="5">
        <v>97</v>
      </c>
      <c r="L6912" s="9">
        <f t="shared" si="214"/>
        <v>22</v>
      </c>
      <c r="M6912" s="9" t="str">
        <f t="shared" si="215"/>
        <v>low</v>
      </c>
      <c r="N6912" s="10">
        <v>-74.967090509213449</v>
      </c>
      <c r="O6912" s="11">
        <v>7.0286689806380309E-3</v>
      </c>
      <c r="P6912" s="7" t="s">
        <v>1461</v>
      </c>
      <c r="Q6912" s="7" t="s">
        <v>1462</v>
      </c>
      <c r="R6912" s="12"/>
    </row>
    <row r="6913" spans="1:18" ht="15.75" x14ac:dyDescent="0.2">
      <c r="A6913" s="5">
        <v>5233111</v>
      </c>
      <c r="B6913" s="6" t="s">
        <v>4525</v>
      </c>
      <c r="C6913" s="7" t="s">
        <v>52</v>
      </c>
      <c r="D6913" s="7" t="s">
        <v>5132</v>
      </c>
      <c r="E6913" s="8" t="s">
        <v>2383</v>
      </c>
      <c r="F6913" s="7" t="s">
        <v>5154</v>
      </c>
      <c r="G6913" s="7" t="s">
        <v>214</v>
      </c>
      <c r="H6913" s="5">
        <v>8</v>
      </c>
      <c r="I6913" s="5">
        <v>15</v>
      </c>
      <c r="J6913" s="5">
        <v>100</v>
      </c>
      <c r="K6913" s="5">
        <v>99</v>
      </c>
      <c r="L6913" s="9">
        <f t="shared" si="214"/>
        <v>22</v>
      </c>
      <c r="M6913" s="9" t="str">
        <f t="shared" si="215"/>
        <v>low</v>
      </c>
      <c r="N6913" s="10">
        <v>-75.550423842607415</v>
      </c>
      <c r="O6913" s="11">
        <v>7.0286689806380309E-3</v>
      </c>
      <c r="P6913" s="7" t="s">
        <v>1461</v>
      </c>
      <c r="Q6913" s="7" t="s">
        <v>1462</v>
      </c>
      <c r="R6913" s="12"/>
    </row>
    <row r="6914" spans="1:18" ht="15.75" x14ac:dyDescent="0.2">
      <c r="A6914" s="5">
        <v>5206453</v>
      </c>
      <c r="B6914" s="6" t="s">
        <v>3239</v>
      </c>
      <c r="C6914" s="7" t="s">
        <v>76</v>
      </c>
      <c r="D6914" s="7" t="s">
        <v>5155</v>
      </c>
      <c r="E6914" s="8" t="s">
        <v>2383</v>
      </c>
      <c r="F6914" s="7" t="s">
        <v>5156</v>
      </c>
      <c r="G6914" s="7" t="s">
        <v>214</v>
      </c>
      <c r="H6914" s="5">
        <v>22</v>
      </c>
      <c r="I6914" s="5">
        <v>15</v>
      </c>
      <c r="J6914" s="5">
        <v>120</v>
      </c>
      <c r="K6914" s="5">
        <v>96</v>
      </c>
      <c r="L6914" s="9">
        <f t="shared" ref="L6914:L6977" si="216">IF(OR(I6914&gt;3,I6914&lt;15),I6914,0)+IF(H6914&lt;=60,3,IF(H6914&gt;60,0,0))+IF(J6914&gt;120,6,IF((J6914&gt;=60),4,IF(J6914&lt;60,0,0)))</f>
        <v>22</v>
      </c>
      <c r="M6914" s="9" t="str">
        <f t="shared" ref="M6914:M6977" si="217">IF(AND(L6914&gt;=3,L6914&lt;=10),"high",IF(AND(L6914&gt;=11,L6914&lt;=18),"MID",IF(AND(L6914&gt;=19,L6914&lt;=24),"low","no")))</f>
        <v>low</v>
      </c>
      <c r="N6914" s="10">
        <v>-45458.737325960603</v>
      </c>
      <c r="O6914" s="11">
        <v>0</v>
      </c>
      <c r="P6914" s="7" t="s">
        <v>1461</v>
      </c>
      <c r="Q6914" s="7" t="s">
        <v>1462</v>
      </c>
      <c r="R6914" s="12"/>
    </row>
    <row r="6915" spans="1:18" ht="15.75" x14ac:dyDescent="0.2">
      <c r="A6915" s="5">
        <v>5379416</v>
      </c>
      <c r="B6915" s="6" t="s">
        <v>3237</v>
      </c>
      <c r="C6915" s="7" t="s">
        <v>107</v>
      </c>
      <c r="D6915" s="7" t="s">
        <v>5157</v>
      </c>
      <c r="E6915" s="8" t="s">
        <v>2383</v>
      </c>
      <c r="F6915" s="7" t="s">
        <v>5158</v>
      </c>
      <c r="G6915" s="7" t="s">
        <v>214</v>
      </c>
      <c r="H6915" s="5">
        <v>22</v>
      </c>
      <c r="I6915" s="5">
        <v>15</v>
      </c>
      <c r="J6915" s="5">
        <v>110</v>
      </c>
      <c r="K6915" s="5">
        <v>98</v>
      </c>
      <c r="L6915" s="9">
        <f t="shared" si="216"/>
        <v>22</v>
      </c>
      <c r="M6915" s="9" t="str">
        <f t="shared" si="217"/>
        <v>low</v>
      </c>
      <c r="N6915" s="10">
        <v>-27.82159555554972</v>
      </c>
      <c r="O6915" s="11">
        <v>3.0353356487466954E-3</v>
      </c>
      <c r="P6915" s="7" t="s">
        <v>1461</v>
      </c>
      <c r="Q6915" s="7" t="s">
        <v>1462</v>
      </c>
      <c r="R6915" s="12"/>
    </row>
    <row r="6916" spans="1:18" ht="15.75" x14ac:dyDescent="0.2">
      <c r="A6916" s="5">
        <v>5207869</v>
      </c>
      <c r="B6916" s="6" t="s">
        <v>4544</v>
      </c>
      <c r="C6916" s="7" t="s">
        <v>116</v>
      </c>
      <c r="D6916" s="7" t="s">
        <v>5167</v>
      </c>
      <c r="E6916" s="8" t="s">
        <v>2383</v>
      </c>
      <c r="F6916" s="7" t="s">
        <v>1031</v>
      </c>
      <c r="G6916" s="7" t="s">
        <v>214</v>
      </c>
      <c r="H6916" s="5">
        <v>0</v>
      </c>
      <c r="I6916" s="5">
        <v>11</v>
      </c>
      <c r="J6916" s="5">
        <v>110</v>
      </c>
      <c r="K6916" s="5">
        <v>96</v>
      </c>
      <c r="L6916" s="9">
        <f t="shared" si="216"/>
        <v>18</v>
      </c>
      <c r="M6916" s="9" t="str">
        <f t="shared" si="217"/>
        <v>MID</v>
      </c>
      <c r="N6916" s="10">
        <v>-45459.153992627304</v>
      </c>
      <c r="O6916" s="11">
        <v>45374.502734409718</v>
      </c>
      <c r="P6916" s="7" t="s">
        <v>1461</v>
      </c>
      <c r="Q6916" s="7" t="s">
        <v>1462</v>
      </c>
      <c r="R6916" s="12"/>
    </row>
    <row r="6917" spans="1:18" ht="15.75" x14ac:dyDescent="0.2">
      <c r="A6917" s="5">
        <v>5342887</v>
      </c>
      <c r="B6917" s="6" t="s">
        <v>3921</v>
      </c>
      <c r="C6917" s="7" t="s">
        <v>110</v>
      </c>
      <c r="D6917" s="7" t="s">
        <v>5184</v>
      </c>
      <c r="E6917" s="8" t="s">
        <v>2383</v>
      </c>
      <c r="F6917" s="7" t="s">
        <v>5185</v>
      </c>
      <c r="G6917" s="7" t="s">
        <v>214</v>
      </c>
      <c r="H6917" s="5">
        <v>68</v>
      </c>
      <c r="I6917" s="5">
        <v>15</v>
      </c>
      <c r="J6917" s="5">
        <v>140</v>
      </c>
      <c r="K6917" s="5">
        <v>96</v>
      </c>
      <c r="L6917" s="9">
        <f t="shared" si="216"/>
        <v>21</v>
      </c>
      <c r="M6917" s="9" t="str">
        <f t="shared" si="217"/>
        <v>low</v>
      </c>
      <c r="N6917" s="10">
        <v>-40.050622256960196</v>
      </c>
      <c r="O6917" s="13">
        <v>5.7691782421898097E-3</v>
      </c>
      <c r="P6917" s="7" t="s">
        <v>1461</v>
      </c>
      <c r="Q6917" s="7" t="s">
        <v>1462</v>
      </c>
      <c r="R6917" s="12"/>
    </row>
    <row r="6918" spans="1:18" ht="15.75" x14ac:dyDescent="0.2">
      <c r="A6918" s="5">
        <v>5234114</v>
      </c>
      <c r="B6918" s="6" t="s">
        <v>4525</v>
      </c>
      <c r="C6918" s="7" t="s">
        <v>172</v>
      </c>
      <c r="D6918" s="7" t="s">
        <v>5197</v>
      </c>
      <c r="E6918" s="8" t="s">
        <v>2383</v>
      </c>
      <c r="F6918" s="7" t="s">
        <v>5198</v>
      </c>
      <c r="G6918" s="7" t="s">
        <v>214</v>
      </c>
      <c r="H6918" s="5">
        <v>17</v>
      </c>
      <c r="I6918" s="5">
        <v>15</v>
      </c>
      <c r="J6918" s="5">
        <v>135</v>
      </c>
      <c r="K6918" s="5">
        <v>98</v>
      </c>
      <c r="L6918" s="9">
        <f t="shared" si="216"/>
        <v>24</v>
      </c>
      <c r="M6918" s="9" t="str">
        <f t="shared" si="217"/>
        <v>low</v>
      </c>
      <c r="N6918" s="10">
        <v>-76.238926192083454</v>
      </c>
      <c r="O6918" s="13">
        <v>4.8433680494781584E-3</v>
      </c>
      <c r="P6918" s="7" t="s">
        <v>1461</v>
      </c>
      <c r="Q6918" s="5" t="s">
        <v>1462</v>
      </c>
      <c r="R6918" s="12"/>
    </row>
    <row r="6919" spans="1:18" ht="15.75" x14ac:dyDescent="0.2">
      <c r="A6919" s="5">
        <v>5266927</v>
      </c>
      <c r="B6919" s="6" t="s">
        <v>2402</v>
      </c>
      <c r="C6919" s="7" t="s">
        <v>79</v>
      </c>
      <c r="D6919" s="7" t="s">
        <v>5203</v>
      </c>
      <c r="E6919" s="8" t="s">
        <v>2383</v>
      </c>
      <c r="F6919" s="7" t="s">
        <v>818</v>
      </c>
      <c r="G6919" s="7" t="s">
        <v>214</v>
      </c>
      <c r="H6919" s="5">
        <v>29</v>
      </c>
      <c r="I6919" s="5">
        <v>15</v>
      </c>
      <c r="J6919" s="5">
        <v>120</v>
      </c>
      <c r="K6919" s="5">
        <v>97</v>
      </c>
      <c r="L6919" s="9">
        <f t="shared" si="216"/>
        <v>22</v>
      </c>
      <c r="M6919" s="9" t="str">
        <f t="shared" si="217"/>
        <v>low</v>
      </c>
      <c r="N6919" s="10">
        <v>-65.175864155047748</v>
      </c>
      <c r="O6919" s="13">
        <v>8.6466087959706783E-3</v>
      </c>
      <c r="P6919" s="7" t="s">
        <v>1461</v>
      </c>
      <c r="Q6919" s="7" t="s">
        <v>1462</v>
      </c>
      <c r="R6919" s="12"/>
    </row>
    <row r="6920" spans="1:18" ht="15.75" x14ac:dyDescent="0.2">
      <c r="A6920" s="5">
        <v>5202844</v>
      </c>
      <c r="B6920" s="6" t="s">
        <v>2974</v>
      </c>
      <c r="C6920" s="7" t="s">
        <v>160</v>
      </c>
      <c r="D6920" s="7" t="s">
        <v>3774</v>
      </c>
      <c r="E6920" s="8" t="s">
        <v>2383</v>
      </c>
      <c r="F6920" s="7" t="s">
        <v>3522</v>
      </c>
      <c r="G6920" s="7" t="s">
        <v>214</v>
      </c>
      <c r="H6920" s="5">
        <v>17</v>
      </c>
      <c r="I6920" s="5">
        <v>15</v>
      </c>
      <c r="J6920" s="5">
        <v>120</v>
      </c>
      <c r="K6920" s="5">
        <v>96</v>
      </c>
      <c r="L6920" s="9">
        <f t="shared" si="216"/>
        <v>22</v>
      </c>
      <c r="M6920" s="9" t="str">
        <f t="shared" si="217"/>
        <v>low</v>
      </c>
      <c r="N6920" s="10">
        <v>-87.419043287052773</v>
      </c>
      <c r="O6920" s="13">
        <v>1.0863541661819909E-2</v>
      </c>
      <c r="P6920" s="7" t="s">
        <v>1461</v>
      </c>
      <c r="Q6920" s="7" t="s">
        <v>1462</v>
      </c>
      <c r="R6920" s="12"/>
    </row>
    <row r="6921" spans="1:18" ht="15.75" x14ac:dyDescent="0.2">
      <c r="A6921" s="5">
        <v>5375883</v>
      </c>
      <c r="B6921" s="6" t="s">
        <v>2586</v>
      </c>
      <c r="C6921" s="7" t="s">
        <v>80</v>
      </c>
      <c r="D6921" s="7" t="s">
        <v>3584</v>
      </c>
      <c r="E6921" s="8" t="s">
        <v>2383</v>
      </c>
      <c r="F6921" s="7" t="s">
        <v>5208</v>
      </c>
      <c r="G6921" s="7" t="s">
        <v>215</v>
      </c>
      <c r="H6921" s="5">
        <v>23</v>
      </c>
      <c r="I6921" s="5">
        <v>15</v>
      </c>
      <c r="J6921" s="5">
        <v>120</v>
      </c>
      <c r="K6921" s="5">
        <v>97</v>
      </c>
      <c r="L6921" s="9">
        <f t="shared" si="216"/>
        <v>22</v>
      </c>
      <c r="M6921" s="9" t="str">
        <f t="shared" si="217"/>
        <v>low</v>
      </c>
      <c r="N6921" s="10">
        <v>-30.32246893519914</v>
      </c>
      <c r="O6921" s="13">
        <v>6.4798148086993024E-3</v>
      </c>
      <c r="P6921" s="7" t="s">
        <v>1461</v>
      </c>
      <c r="Q6921" s="7" t="s">
        <v>1462</v>
      </c>
      <c r="R6921" s="12"/>
    </row>
    <row r="6922" spans="1:18" ht="15.75" x14ac:dyDescent="0.2">
      <c r="A6922" s="5">
        <v>5267663</v>
      </c>
      <c r="B6922" s="6" t="s">
        <v>2402</v>
      </c>
      <c r="C6922" s="7" t="s">
        <v>133</v>
      </c>
      <c r="D6922" s="7" t="s">
        <v>3590</v>
      </c>
      <c r="E6922" s="8" t="s">
        <v>2383</v>
      </c>
      <c r="F6922" s="7" t="s">
        <v>5209</v>
      </c>
      <c r="G6922" s="7" t="s">
        <v>214</v>
      </c>
      <c r="H6922" s="5">
        <v>21</v>
      </c>
      <c r="I6922" s="5">
        <v>15</v>
      </c>
      <c r="J6922" s="5">
        <v>130</v>
      </c>
      <c r="K6922" s="5">
        <v>98</v>
      </c>
      <c r="L6922" s="9">
        <f t="shared" si="216"/>
        <v>24</v>
      </c>
      <c r="M6922" s="9" t="str">
        <f t="shared" si="217"/>
        <v>low</v>
      </c>
      <c r="N6922" s="10">
        <v>-65.250788113386079</v>
      </c>
      <c r="O6922" s="13">
        <v>7.6283217640593648E-3</v>
      </c>
      <c r="P6922" s="7" t="s">
        <v>1461</v>
      </c>
      <c r="Q6922" s="7" t="s">
        <v>1462</v>
      </c>
      <c r="R6922" s="12"/>
    </row>
    <row r="6923" spans="1:18" ht="15.75" x14ac:dyDescent="0.2">
      <c r="A6923" s="5">
        <v>5267663</v>
      </c>
      <c r="B6923" s="6" t="s">
        <v>2402</v>
      </c>
      <c r="C6923" s="7" t="s">
        <v>133</v>
      </c>
      <c r="D6923" s="7" t="s">
        <v>3590</v>
      </c>
      <c r="E6923" s="8" t="s">
        <v>2383</v>
      </c>
      <c r="F6923" s="7" t="s">
        <v>1426</v>
      </c>
      <c r="G6923" s="7" t="s">
        <v>214</v>
      </c>
      <c r="H6923" s="5">
        <v>3</v>
      </c>
      <c r="I6923" s="5">
        <v>15</v>
      </c>
      <c r="J6923" s="5">
        <v>98</v>
      </c>
      <c r="K6923" s="5">
        <v>98</v>
      </c>
      <c r="L6923" s="9">
        <f t="shared" si="216"/>
        <v>22</v>
      </c>
      <c r="M6923" s="9" t="str">
        <f t="shared" si="217"/>
        <v>low</v>
      </c>
      <c r="N6923" s="10">
        <v>-65.2924547800867</v>
      </c>
      <c r="O6923" s="13">
        <v>7.6283217640593648E-3</v>
      </c>
      <c r="P6923" s="7" t="s">
        <v>1461</v>
      </c>
      <c r="Q6923" s="7" t="s">
        <v>1462</v>
      </c>
      <c r="R6923" s="12"/>
    </row>
    <row r="6924" spans="1:18" ht="15.75" x14ac:dyDescent="0.2">
      <c r="A6924" s="5">
        <v>5203411</v>
      </c>
      <c r="B6924" s="6" t="s">
        <v>2974</v>
      </c>
      <c r="C6924" s="7" t="s">
        <v>52</v>
      </c>
      <c r="D6924" s="7" t="s">
        <v>5212</v>
      </c>
      <c r="E6924" s="8" t="s">
        <v>2383</v>
      </c>
      <c r="F6924" s="7" t="s">
        <v>5213</v>
      </c>
      <c r="G6924" s="7" t="s">
        <v>215</v>
      </c>
      <c r="H6924" s="5">
        <v>33</v>
      </c>
      <c r="I6924" s="5">
        <v>15</v>
      </c>
      <c r="J6924" s="5">
        <v>100</v>
      </c>
      <c r="K6924" s="5">
        <v>98</v>
      </c>
      <c r="L6924" s="9">
        <f t="shared" si="216"/>
        <v>22</v>
      </c>
      <c r="M6924" s="9" t="str">
        <f t="shared" si="217"/>
        <v>low</v>
      </c>
      <c r="N6924" s="10">
        <v>-87.591937962955853</v>
      </c>
      <c r="O6924" s="13">
        <v>8.1723379626055248E-3</v>
      </c>
      <c r="P6924" s="7" t="s">
        <v>1461</v>
      </c>
      <c r="Q6924" s="7" t="s">
        <v>1462</v>
      </c>
      <c r="R6924" s="12"/>
    </row>
    <row r="6925" spans="1:18" ht="15.75" x14ac:dyDescent="0.2">
      <c r="A6925" s="5">
        <v>5341165</v>
      </c>
      <c r="B6925" s="6" t="s">
        <v>2450</v>
      </c>
      <c r="C6925" s="7" t="s">
        <v>52</v>
      </c>
      <c r="D6925" s="7" t="s">
        <v>5217</v>
      </c>
      <c r="E6925" s="8" t="s">
        <v>2383</v>
      </c>
      <c r="F6925" s="7" t="s">
        <v>5218</v>
      </c>
      <c r="G6925" s="7" t="s">
        <v>214</v>
      </c>
      <c r="H6925" s="5">
        <v>14</v>
      </c>
      <c r="I6925" s="5">
        <v>15</v>
      </c>
      <c r="J6925" s="5">
        <v>119</v>
      </c>
      <c r="K6925" s="5">
        <v>98</v>
      </c>
      <c r="L6925" s="9">
        <f t="shared" si="216"/>
        <v>22</v>
      </c>
      <c r="M6925" s="9" t="str">
        <f t="shared" si="217"/>
        <v>low</v>
      </c>
      <c r="N6925" s="10">
        <v>-41.748253240693884</v>
      </c>
      <c r="O6925" s="13">
        <v>1.3983611104777083E-2</v>
      </c>
      <c r="P6925" s="7" t="s">
        <v>1461</v>
      </c>
      <c r="Q6925" s="7" t="s">
        <v>1462</v>
      </c>
      <c r="R6925" s="12"/>
    </row>
    <row r="6926" spans="1:18" ht="15.75" x14ac:dyDescent="0.2">
      <c r="A6926" s="5">
        <v>5309016</v>
      </c>
      <c r="B6926" s="6" t="s">
        <v>2413</v>
      </c>
      <c r="C6926" s="7" t="s">
        <v>90</v>
      </c>
      <c r="D6926" s="7" t="s">
        <v>3740</v>
      </c>
      <c r="E6926" s="8" t="s">
        <v>2383</v>
      </c>
      <c r="F6926" s="7" t="s">
        <v>5237</v>
      </c>
      <c r="G6926" s="7" t="s">
        <v>214</v>
      </c>
      <c r="H6926" s="5">
        <v>38</v>
      </c>
      <c r="I6926" s="5">
        <v>15</v>
      </c>
      <c r="J6926" s="5">
        <v>130</v>
      </c>
      <c r="K6926" s="5">
        <v>98</v>
      </c>
      <c r="L6926" s="9">
        <f t="shared" si="216"/>
        <v>24</v>
      </c>
      <c r="M6926" s="9" t="str">
        <f t="shared" si="217"/>
        <v>low</v>
      </c>
      <c r="N6926" s="10">
        <v>-52.801760069400189</v>
      </c>
      <c r="O6926" s="13">
        <v>7.4671759284683503E-3</v>
      </c>
      <c r="P6926" s="7" t="s">
        <v>1461</v>
      </c>
      <c r="Q6926" s="7" t="s">
        <v>1462</v>
      </c>
      <c r="R6926" s="12"/>
    </row>
    <row r="6927" spans="1:18" ht="15.75" x14ac:dyDescent="0.2">
      <c r="A6927" s="5">
        <v>5307944</v>
      </c>
      <c r="B6927" s="6" t="s">
        <v>2413</v>
      </c>
      <c r="C6927" s="7" t="s">
        <v>76</v>
      </c>
      <c r="D6927" s="7" t="s">
        <v>3502</v>
      </c>
      <c r="E6927" s="8" t="s">
        <v>2383</v>
      </c>
      <c r="F6927" s="7" t="s">
        <v>1625</v>
      </c>
      <c r="G6927" s="7" t="s">
        <v>214</v>
      </c>
      <c r="H6927" s="5">
        <v>32</v>
      </c>
      <c r="I6927" s="5">
        <v>15</v>
      </c>
      <c r="J6927" s="5">
        <v>120</v>
      </c>
      <c r="K6927" s="5">
        <v>98</v>
      </c>
      <c r="L6927" s="9">
        <f t="shared" si="216"/>
        <v>22</v>
      </c>
      <c r="M6927" s="9" t="str">
        <f t="shared" si="217"/>
        <v>low</v>
      </c>
      <c r="N6927" s="10">
        <v>-53.5978064004521</v>
      </c>
      <c r="O6927" s="13">
        <v>5.211423609580379E-3</v>
      </c>
      <c r="P6927" s="7" t="s">
        <v>14</v>
      </c>
      <c r="Q6927" s="7" t="s">
        <v>1462</v>
      </c>
      <c r="R6927" s="12"/>
    </row>
    <row r="6928" spans="1:18" ht="15.75" x14ac:dyDescent="0.2">
      <c r="A6928" s="5">
        <v>5308221</v>
      </c>
      <c r="B6928" s="6" t="s">
        <v>2413</v>
      </c>
      <c r="C6928" s="7" t="s">
        <v>172</v>
      </c>
      <c r="D6928" s="7" t="s">
        <v>3758</v>
      </c>
      <c r="E6928" s="8" t="s">
        <v>2383</v>
      </c>
      <c r="F6928" s="7" t="s">
        <v>5250</v>
      </c>
      <c r="G6928" s="7" t="s">
        <v>214</v>
      </c>
      <c r="H6928" s="5">
        <v>50</v>
      </c>
      <c r="I6928" s="5">
        <v>15</v>
      </c>
      <c r="J6928" s="5">
        <v>110</v>
      </c>
      <c r="K6928" s="5">
        <v>98</v>
      </c>
      <c r="L6928" s="9">
        <f t="shared" si="216"/>
        <v>22</v>
      </c>
      <c r="M6928" s="9" t="str">
        <f t="shared" si="217"/>
        <v>low</v>
      </c>
      <c r="N6928" s="10">
        <v>-53.497563113414799</v>
      </c>
      <c r="O6928" s="13">
        <v>9.7300115739926696E-3</v>
      </c>
      <c r="P6928" s="7" t="s">
        <v>1461</v>
      </c>
      <c r="Q6928" s="7" t="s">
        <v>1462</v>
      </c>
      <c r="R6928" s="12"/>
    </row>
    <row r="6929" spans="1:18" ht="15.75" x14ac:dyDescent="0.2">
      <c r="A6929" s="5">
        <v>5308972</v>
      </c>
      <c r="B6929" s="6" t="s">
        <v>2413</v>
      </c>
      <c r="C6929" s="7" t="s">
        <v>172</v>
      </c>
      <c r="D6929" s="7" t="s">
        <v>3514</v>
      </c>
      <c r="E6929" s="8" t="s">
        <v>2383</v>
      </c>
      <c r="F6929" s="7" t="s">
        <v>1644</v>
      </c>
      <c r="G6929" s="7" t="s">
        <v>215</v>
      </c>
      <c r="H6929" s="5">
        <v>17</v>
      </c>
      <c r="I6929" s="5">
        <v>15</v>
      </c>
      <c r="J6929" s="5">
        <v>110</v>
      </c>
      <c r="K6929" s="5">
        <v>97</v>
      </c>
      <c r="L6929" s="9">
        <f t="shared" si="216"/>
        <v>22</v>
      </c>
      <c r="M6929" s="9" t="str">
        <f t="shared" si="217"/>
        <v>low</v>
      </c>
      <c r="N6929" s="10">
        <v>-53.314009143476142</v>
      </c>
      <c r="O6929" s="13">
        <v>4.744490739540197E-3</v>
      </c>
      <c r="P6929" s="7" t="s">
        <v>1461</v>
      </c>
      <c r="Q6929" s="5" t="s">
        <v>1462</v>
      </c>
      <c r="R6929" s="12"/>
    </row>
    <row r="6930" spans="1:18" ht="15.75" x14ac:dyDescent="0.2">
      <c r="A6930" s="5">
        <v>5343827</v>
      </c>
      <c r="B6930" s="6" t="s">
        <v>3921</v>
      </c>
      <c r="C6930" s="7" t="s">
        <v>77</v>
      </c>
      <c r="D6930" s="7" t="s">
        <v>5278</v>
      </c>
      <c r="E6930" s="8" t="s">
        <v>2383</v>
      </c>
      <c r="F6930" s="7" t="s">
        <v>5279</v>
      </c>
      <c r="G6930" s="7" t="s">
        <v>215</v>
      </c>
      <c r="H6930" s="5">
        <v>70</v>
      </c>
      <c r="I6930" s="5">
        <v>15</v>
      </c>
      <c r="J6930" s="5">
        <v>150</v>
      </c>
      <c r="K6930" s="5">
        <v>97</v>
      </c>
      <c r="L6930" s="9">
        <f t="shared" si="216"/>
        <v>21</v>
      </c>
      <c r="M6930" s="9" t="str">
        <f t="shared" si="217"/>
        <v>low</v>
      </c>
      <c r="N6930" s="10">
        <v>-42.767915115728101</v>
      </c>
      <c r="O6930" s="13">
        <v>1.6273182867735159E-2</v>
      </c>
      <c r="P6930" s="7" t="s">
        <v>1461</v>
      </c>
      <c r="Q6930" s="7" t="s">
        <v>1462</v>
      </c>
      <c r="R6930" s="12"/>
    </row>
    <row r="6931" spans="1:18" ht="15.75" x14ac:dyDescent="0.2">
      <c r="A6931" s="5">
        <v>5343395</v>
      </c>
      <c r="B6931" s="6" t="s">
        <v>3921</v>
      </c>
      <c r="C6931" s="7" t="s">
        <v>146</v>
      </c>
      <c r="D6931" s="7" t="s">
        <v>5282</v>
      </c>
      <c r="E6931" s="8" t="s">
        <v>2383</v>
      </c>
      <c r="F6931" s="7" t="s">
        <v>5283</v>
      </c>
      <c r="G6931" s="7" t="s">
        <v>215</v>
      </c>
      <c r="H6931" s="5">
        <v>13</v>
      </c>
      <c r="I6931" s="5">
        <v>15</v>
      </c>
      <c r="J6931" s="5">
        <v>90</v>
      </c>
      <c r="K6931" s="5">
        <v>99</v>
      </c>
      <c r="L6931" s="9">
        <f t="shared" si="216"/>
        <v>22</v>
      </c>
      <c r="M6931" s="9" t="str">
        <f t="shared" si="217"/>
        <v>low</v>
      </c>
      <c r="N6931" s="10">
        <v>-43.016460532395286</v>
      </c>
      <c r="O6931" s="13">
        <v>2.7696411998476833E-3</v>
      </c>
      <c r="P6931" s="7" t="s">
        <v>1461</v>
      </c>
      <c r="Q6931" s="7" t="s">
        <v>1462</v>
      </c>
      <c r="R6931" s="12"/>
    </row>
    <row r="6932" spans="1:18" ht="15.75" x14ac:dyDescent="0.2">
      <c r="A6932" s="5">
        <v>5207041</v>
      </c>
      <c r="B6932" s="6" t="s">
        <v>4544</v>
      </c>
      <c r="C6932" s="7" t="s">
        <v>60</v>
      </c>
      <c r="D6932" s="7" t="s">
        <v>5302</v>
      </c>
      <c r="E6932" s="8" t="s">
        <v>2383</v>
      </c>
      <c r="F6932" s="7" t="s">
        <v>5303</v>
      </c>
      <c r="G6932" s="7" t="s">
        <v>214</v>
      </c>
      <c r="H6932" s="5">
        <v>16</v>
      </c>
      <c r="I6932" s="5">
        <v>15</v>
      </c>
      <c r="J6932" s="5">
        <v>115</v>
      </c>
      <c r="K6932" s="5">
        <v>97</v>
      </c>
      <c r="L6932" s="9">
        <f t="shared" si="216"/>
        <v>22</v>
      </c>
      <c r="M6932" s="9" t="str">
        <f t="shared" si="217"/>
        <v>low</v>
      </c>
      <c r="N6932" s="10">
        <v>-89.203498680515622</v>
      </c>
      <c r="O6932" s="13">
        <v>1.0912453704804648E-2</v>
      </c>
      <c r="P6932" s="7" t="s">
        <v>1461</v>
      </c>
      <c r="Q6932" s="7" t="s">
        <v>1462</v>
      </c>
      <c r="R6932" s="12"/>
    </row>
    <row r="6933" spans="1:18" ht="15.75" x14ac:dyDescent="0.2">
      <c r="A6933" s="5">
        <v>5206534</v>
      </c>
      <c r="B6933" s="6" t="s">
        <v>3239</v>
      </c>
      <c r="C6933" s="7" t="s">
        <v>137</v>
      </c>
      <c r="D6933" s="7" t="s">
        <v>5321</v>
      </c>
      <c r="E6933" s="8" t="s">
        <v>2383</v>
      </c>
      <c r="F6933" s="7" t="s">
        <v>5322</v>
      </c>
      <c r="G6933" s="7" t="s">
        <v>214</v>
      </c>
      <c r="H6933" s="5">
        <v>62</v>
      </c>
      <c r="I6933" s="5">
        <v>15</v>
      </c>
      <c r="J6933" s="5">
        <v>130</v>
      </c>
      <c r="K6933" s="5">
        <v>97</v>
      </c>
      <c r="L6933" s="9">
        <f t="shared" si="216"/>
        <v>21</v>
      </c>
      <c r="M6933" s="9" t="str">
        <f t="shared" si="217"/>
        <v>low</v>
      </c>
      <c r="N6933" s="10">
        <v>-45463.695659293997</v>
      </c>
      <c r="O6933" s="13">
        <v>45373.888415543981</v>
      </c>
      <c r="P6933" s="7" t="s">
        <v>1461</v>
      </c>
      <c r="Q6933" s="5" t="s">
        <v>1462</v>
      </c>
      <c r="R6933" s="12"/>
    </row>
    <row r="6934" spans="1:18" ht="15.75" x14ac:dyDescent="0.2">
      <c r="A6934" s="5">
        <v>5207041</v>
      </c>
      <c r="B6934" s="6" t="s">
        <v>4544</v>
      </c>
      <c r="C6934" s="7" t="s">
        <v>60</v>
      </c>
      <c r="D6934" s="7" t="s">
        <v>5302</v>
      </c>
      <c r="E6934" s="8" t="s">
        <v>2383</v>
      </c>
      <c r="F6934" s="7" t="s">
        <v>5323</v>
      </c>
      <c r="G6934" s="7" t="s">
        <v>214</v>
      </c>
      <c r="H6934" s="5">
        <v>17</v>
      </c>
      <c r="I6934" s="5">
        <v>15</v>
      </c>
      <c r="J6934" s="5">
        <v>115</v>
      </c>
      <c r="K6934" s="5">
        <v>97</v>
      </c>
      <c r="L6934" s="9">
        <f t="shared" si="216"/>
        <v>22</v>
      </c>
      <c r="M6934" s="9" t="str">
        <f t="shared" si="217"/>
        <v>low</v>
      </c>
      <c r="N6934" s="10">
        <v>-89.703498680515622</v>
      </c>
      <c r="O6934" s="13">
        <v>1.0912453704804648E-2</v>
      </c>
      <c r="P6934" s="7" t="s">
        <v>1461</v>
      </c>
      <c r="Q6934" s="7" t="s">
        <v>1462</v>
      </c>
      <c r="R6934" s="12"/>
    </row>
    <row r="6935" spans="1:18" ht="15.75" x14ac:dyDescent="0.2">
      <c r="A6935" s="5">
        <v>5271275</v>
      </c>
      <c r="B6935" s="6" t="s">
        <v>4805</v>
      </c>
      <c r="C6935" s="7" t="s">
        <v>79</v>
      </c>
      <c r="D6935" s="7" t="s">
        <v>5341</v>
      </c>
      <c r="E6935" s="8" t="s">
        <v>2383</v>
      </c>
      <c r="F6935" s="7" t="s">
        <v>714</v>
      </c>
      <c r="G6935" s="7" t="s">
        <v>214</v>
      </c>
      <c r="H6935" s="5">
        <v>62</v>
      </c>
      <c r="I6935" s="5">
        <v>15</v>
      </c>
      <c r="J6935" s="5">
        <v>125</v>
      </c>
      <c r="K6935" s="5">
        <v>98</v>
      </c>
      <c r="L6935" s="9">
        <f t="shared" si="216"/>
        <v>21</v>
      </c>
      <c r="M6935" s="9" t="str">
        <f t="shared" si="217"/>
        <v>low</v>
      </c>
      <c r="N6935" s="10">
        <v>-67.774367314828851</v>
      </c>
      <c r="O6935" s="13">
        <v>6.0004629631293938E-3</v>
      </c>
      <c r="P6935" s="7" t="s">
        <v>1461</v>
      </c>
      <c r="Q6935" s="7" t="s">
        <v>1462</v>
      </c>
      <c r="R6935" s="12"/>
    </row>
    <row r="6936" spans="1:18" ht="15.75" x14ac:dyDescent="0.2">
      <c r="A6936" s="5">
        <v>5378846</v>
      </c>
      <c r="B6936" s="6" t="s">
        <v>3237</v>
      </c>
      <c r="C6936" s="7" t="s">
        <v>97</v>
      </c>
      <c r="D6936" s="7" t="s">
        <v>5353</v>
      </c>
      <c r="E6936" s="8" t="s">
        <v>2383</v>
      </c>
      <c r="F6936" s="7" t="s">
        <v>589</v>
      </c>
      <c r="G6936" s="7" t="s">
        <v>215</v>
      </c>
      <c r="H6936" s="5">
        <v>14</v>
      </c>
      <c r="I6936" s="5">
        <v>15</v>
      </c>
      <c r="J6936" s="5">
        <v>115</v>
      </c>
      <c r="K6936" s="5">
        <v>97</v>
      </c>
      <c r="L6936" s="9">
        <f t="shared" si="216"/>
        <v>22</v>
      </c>
      <c r="M6936" s="9" t="str">
        <f t="shared" si="217"/>
        <v>low</v>
      </c>
      <c r="N6936" s="10">
        <v>-33.658192974493431</v>
      </c>
      <c r="O6936" s="13">
        <v>1.0217511575319804E-2</v>
      </c>
      <c r="P6936" s="7" t="s">
        <v>1461</v>
      </c>
      <c r="Q6936" s="7" t="s">
        <v>1462</v>
      </c>
      <c r="R6936" s="12"/>
    </row>
    <row r="6937" spans="1:18" ht="15.75" x14ac:dyDescent="0.2">
      <c r="A6937" s="5">
        <v>5379305</v>
      </c>
      <c r="B6937" s="6" t="s">
        <v>3237</v>
      </c>
      <c r="C6937" s="7" t="s">
        <v>167</v>
      </c>
      <c r="D6937" s="7" t="s">
        <v>5096</v>
      </c>
      <c r="E6937" s="8" t="s">
        <v>2383</v>
      </c>
      <c r="F6937" s="7" t="s">
        <v>5355</v>
      </c>
      <c r="G6937" s="7" t="s">
        <v>214</v>
      </c>
      <c r="H6937" s="5">
        <v>22</v>
      </c>
      <c r="I6937" s="5">
        <v>15</v>
      </c>
      <c r="J6937" s="5">
        <v>125</v>
      </c>
      <c r="K6937" s="5">
        <v>99</v>
      </c>
      <c r="L6937" s="9">
        <f t="shared" si="216"/>
        <v>24</v>
      </c>
      <c r="M6937" s="9" t="str">
        <f t="shared" si="217"/>
        <v>low</v>
      </c>
      <c r="N6937" s="10">
        <v>-33.638487384276232</v>
      </c>
      <c r="O6937" s="13">
        <v>3.8659722195006907E-3</v>
      </c>
      <c r="P6937" s="7" t="s">
        <v>1461</v>
      </c>
      <c r="Q6937" s="7" t="s">
        <v>1462</v>
      </c>
      <c r="R6937" s="12"/>
    </row>
    <row r="6938" spans="1:18" ht="15.75" x14ac:dyDescent="0.2">
      <c r="A6938" s="5">
        <v>5380745</v>
      </c>
      <c r="B6938" s="6" t="s">
        <v>5126</v>
      </c>
      <c r="C6938" s="7" t="s">
        <v>164</v>
      </c>
      <c r="D6938" s="7" t="s">
        <v>5358</v>
      </c>
      <c r="E6938" s="8" t="s">
        <v>2383</v>
      </c>
      <c r="F6938" s="7" t="s">
        <v>5359</v>
      </c>
      <c r="G6938" s="7" t="s">
        <v>214</v>
      </c>
      <c r="H6938" s="5">
        <v>30</v>
      </c>
      <c r="I6938" s="5">
        <v>15</v>
      </c>
      <c r="J6938" s="5">
        <v>125</v>
      </c>
      <c r="K6938" s="5">
        <v>96</v>
      </c>
      <c r="L6938" s="9">
        <f t="shared" si="216"/>
        <v>24</v>
      </c>
      <c r="M6938" s="9" t="str">
        <f t="shared" si="217"/>
        <v>low</v>
      </c>
      <c r="N6938" s="10">
        <v>-33.584333912025613</v>
      </c>
      <c r="O6938" s="13">
        <v>7.1659722234471701E-3</v>
      </c>
      <c r="P6938" s="7" t="s">
        <v>1461</v>
      </c>
      <c r="Q6938" s="7" t="s">
        <v>1462</v>
      </c>
      <c r="R6938" s="12"/>
    </row>
    <row r="6939" spans="1:18" ht="15.75" x14ac:dyDescent="0.2">
      <c r="A6939" s="5">
        <v>5233716</v>
      </c>
      <c r="B6939" s="6" t="s">
        <v>4525</v>
      </c>
      <c r="C6939" s="7" t="s">
        <v>76</v>
      </c>
      <c r="D6939" s="7" t="s">
        <v>5371</v>
      </c>
      <c r="E6939" s="8" t="s">
        <v>2383</v>
      </c>
      <c r="F6939" s="7" t="s">
        <v>1218</v>
      </c>
      <c r="G6939" s="7" t="s">
        <v>214</v>
      </c>
      <c r="H6939" s="5">
        <v>66</v>
      </c>
      <c r="I6939" s="5">
        <v>15</v>
      </c>
      <c r="J6939" s="5">
        <v>125</v>
      </c>
      <c r="K6939" s="5">
        <v>96</v>
      </c>
      <c r="L6939" s="9">
        <f t="shared" si="216"/>
        <v>21</v>
      </c>
      <c r="M6939" s="9" t="str">
        <f t="shared" si="217"/>
        <v>low</v>
      </c>
      <c r="N6939" s="10">
        <v>-45464.945659293997</v>
      </c>
      <c r="O6939" s="13">
        <v>45383.517242210648</v>
      </c>
      <c r="P6939" s="7" t="s">
        <v>1461</v>
      </c>
      <c r="Q6939" s="7" t="s">
        <v>1462</v>
      </c>
      <c r="R6939" s="12"/>
    </row>
    <row r="6940" spans="1:18" ht="15.75" x14ac:dyDescent="0.2">
      <c r="A6940" s="5">
        <v>5312205</v>
      </c>
      <c r="B6940" s="6" t="s">
        <v>4405</v>
      </c>
      <c r="C6940" s="7" t="s">
        <v>149</v>
      </c>
      <c r="D6940" s="7" t="s">
        <v>4944</v>
      </c>
      <c r="E6940" s="8" t="s">
        <v>2383</v>
      </c>
      <c r="F6940" s="7" t="s">
        <v>5377</v>
      </c>
      <c r="G6940" s="7" t="s">
        <v>214</v>
      </c>
      <c r="H6940" s="5">
        <v>22</v>
      </c>
      <c r="I6940" s="5">
        <v>15</v>
      </c>
      <c r="J6940" s="5">
        <v>125</v>
      </c>
      <c r="K6940" s="5">
        <v>81</v>
      </c>
      <c r="L6940" s="9">
        <f t="shared" si="216"/>
        <v>24</v>
      </c>
      <c r="M6940" s="9" t="str">
        <f t="shared" si="217"/>
        <v>low</v>
      </c>
      <c r="N6940" s="10">
        <v>-55.518529780048993</v>
      </c>
      <c r="O6940" s="11">
        <v>6.7832523127435707E-3</v>
      </c>
      <c r="P6940" s="7" t="s">
        <v>1461</v>
      </c>
      <c r="Q6940" s="7" t="s">
        <v>1462</v>
      </c>
      <c r="R6940" s="12"/>
    </row>
    <row r="6941" spans="1:18" ht="15.75" x14ac:dyDescent="0.2">
      <c r="A6941" s="5">
        <v>5379416</v>
      </c>
      <c r="B6941" s="6" t="s">
        <v>3237</v>
      </c>
      <c r="C6941" s="7" t="s">
        <v>107</v>
      </c>
      <c r="D6941" s="7" t="s">
        <v>5157</v>
      </c>
      <c r="E6941" s="8" t="s">
        <v>2383</v>
      </c>
      <c r="F6941" s="7" t="s">
        <v>813</v>
      </c>
      <c r="G6941" s="7" t="s">
        <v>214</v>
      </c>
      <c r="H6941" s="5">
        <v>30</v>
      </c>
      <c r="I6941" s="5">
        <v>15</v>
      </c>
      <c r="J6941" s="5">
        <v>120</v>
      </c>
      <c r="K6941" s="5">
        <v>96</v>
      </c>
      <c r="L6941" s="9">
        <f t="shared" si="216"/>
        <v>22</v>
      </c>
      <c r="M6941" s="9" t="str">
        <f t="shared" si="217"/>
        <v>low</v>
      </c>
      <c r="N6941" s="10">
        <v>-34.238262222243065</v>
      </c>
      <c r="O6941" s="11">
        <v>3.0353356487466954E-3</v>
      </c>
      <c r="P6941" s="7" t="s">
        <v>14</v>
      </c>
      <c r="Q6941" s="7" t="s">
        <v>1462</v>
      </c>
      <c r="R6941" s="12"/>
    </row>
    <row r="6942" spans="1:18" ht="15.75" x14ac:dyDescent="0.2">
      <c r="A6942" s="5">
        <v>5234579</v>
      </c>
      <c r="B6942" s="6" t="s">
        <v>4525</v>
      </c>
      <c r="C6942" s="7" t="s">
        <v>132</v>
      </c>
      <c r="D6942" s="7" t="s">
        <v>5407</v>
      </c>
      <c r="E6942" s="8" t="s">
        <v>2383</v>
      </c>
      <c r="F6942" s="7" t="s">
        <v>896</v>
      </c>
      <c r="G6942" s="7" t="s">
        <v>214</v>
      </c>
      <c r="H6942" s="5">
        <v>61</v>
      </c>
      <c r="I6942" s="5">
        <v>15</v>
      </c>
      <c r="J6942" s="5">
        <v>140</v>
      </c>
      <c r="K6942" s="5">
        <v>94</v>
      </c>
      <c r="L6942" s="9">
        <f t="shared" si="216"/>
        <v>21</v>
      </c>
      <c r="M6942" s="9" t="str">
        <f t="shared" si="217"/>
        <v>low</v>
      </c>
      <c r="N6942" s="10">
        <v>-82.208199606495327</v>
      </c>
      <c r="O6942" s="11">
        <v>2.4447916657663882E-3</v>
      </c>
      <c r="P6942" s="7" t="s">
        <v>1461</v>
      </c>
      <c r="Q6942" s="7" t="s">
        <v>1462</v>
      </c>
      <c r="R6942" s="12"/>
    </row>
    <row r="6943" spans="1:18" ht="15.75" x14ac:dyDescent="0.2">
      <c r="A6943" s="5">
        <v>5342829</v>
      </c>
      <c r="B6943" s="6" t="s">
        <v>3921</v>
      </c>
      <c r="C6943" s="7" t="s">
        <v>132</v>
      </c>
      <c r="D6943" s="7" t="s">
        <v>5423</v>
      </c>
      <c r="E6943" s="8" t="s">
        <v>2383</v>
      </c>
      <c r="F6943" s="7" t="s">
        <v>5424</v>
      </c>
      <c r="G6943" s="7" t="s">
        <v>215</v>
      </c>
      <c r="H6943" s="5">
        <v>30</v>
      </c>
      <c r="I6943" s="5">
        <v>15</v>
      </c>
      <c r="J6943" s="5">
        <v>130</v>
      </c>
      <c r="K6943" s="5">
        <v>96</v>
      </c>
      <c r="L6943" s="9">
        <f t="shared" si="216"/>
        <v>24</v>
      </c>
      <c r="M6943" s="9" t="str">
        <f t="shared" si="217"/>
        <v>low</v>
      </c>
      <c r="N6943" s="10">
        <v>-46.897596562492254</v>
      </c>
      <c r="O6943" s="11">
        <v>4.7610300971427932E-3</v>
      </c>
      <c r="P6943" s="7" t="s">
        <v>1461</v>
      </c>
      <c r="Q6943" s="7" t="s">
        <v>1462</v>
      </c>
      <c r="R6943" s="12"/>
    </row>
    <row r="6944" spans="1:18" ht="15.75" x14ac:dyDescent="0.2">
      <c r="A6944" s="5">
        <v>5207984</v>
      </c>
      <c r="B6944" s="6" t="s">
        <v>4544</v>
      </c>
      <c r="C6944" s="7" t="s">
        <v>77</v>
      </c>
      <c r="D6944" s="7" t="s">
        <v>5425</v>
      </c>
      <c r="E6944" s="8" t="s">
        <v>2383</v>
      </c>
      <c r="F6944" s="7" t="s">
        <v>5426</v>
      </c>
      <c r="G6944" s="7" t="s">
        <v>214</v>
      </c>
      <c r="H6944" s="5">
        <v>70</v>
      </c>
      <c r="I6944" s="5">
        <v>15</v>
      </c>
      <c r="J6944" s="5">
        <v>130</v>
      </c>
      <c r="K6944" s="5">
        <v>96</v>
      </c>
      <c r="L6944" s="9">
        <f t="shared" si="216"/>
        <v>21</v>
      </c>
      <c r="M6944" s="9" t="str">
        <f t="shared" si="217"/>
        <v>low</v>
      </c>
      <c r="N6944" s="10">
        <v>-91.909340115758823</v>
      </c>
      <c r="O6944" s="11">
        <v>3.5368402750464156E-3</v>
      </c>
      <c r="P6944" s="7" t="s">
        <v>1461</v>
      </c>
      <c r="Q6944" s="7" t="s">
        <v>1462</v>
      </c>
      <c r="R6944" s="12"/>
    </row>
    <row r="6945" spans="1:18" ht="15.75" x14ac:dyDescent="0.2">
      <c r="A6945" s="5">
        <v>5312237</v>
      </c>
      <c r="B6945" s="6" t="s">
        <v>4405</v>
      </c>
      <c r="C6945" s="7" t="s">
        <v>52</v>
      </c>
      <c r="D6945" s="7" t="s">
        <v>5472</v>
      </c>
      <c r="E6945" s="8" t="s">
        <v>2383</v>
      </c>
      <c r="F6945" s="7" t="s">
        <v>5473</v>
      </c>
      <c r="G6945" s="7" t="s">
        <v>215</v>
      </c>
      <c r="H6945" s="5">
        <v>59</v>
      </c>
      <c r="I6945" s="5">
        <v>15</v>
      </c>
      <c r="J6945" s="5">
        <v>123</v>
      </c>
      <c r="K6945" s="5">
        <v>92</v>
      </c>
      <c r="L6945" s="9">
        <f t="shared" si="216"/>
        <v>24</v>
      </c>
      <c r="M6945" s="9" t="str">
        <f t="shared" si="217"/>
        <v>low</v>
      </c>
      <c r="N6945" s="10">
        <v>-58.383032557823753</v>
      </c>
      <c r="O6945" s="11">
        <v>1.3214386570325587E-2</v>
      </c>
      <c r="P6945" s="7" t="s">
        <v>1461</v>
      </c>
      <c r="Q6945" s="7" t="s">
        <v>1462</v>
      </c>
      <c r="R6945" s="12"/>
    </row>
    <row r="6946" spans="1:18" ht="15.75" x14ac:dyDescent="0.2">
      <c r="A6946" s="5">
        <v>5378446</v>
      </c>
      <c r="B6946" s="6" t="s">
        <v>3237</v>
      </c>
      <c r="C6946" s="7" t="s">
        <v>107</v>
      </c>
      <c r="D6946" s="7" t="s">
        <v>5488</v>
      </c>
      <c r="E6946" s="8" t="s">
        <v>2383</v>
      </c>
      <c r="F6946" s="7" t="s">
        <v>1395</v>
      </c>
      <c r="G6946" s="7" t="s">
        <v>214</v>
      </c>
      <c r="H6946" s="5">
        <v>6</v>
      </c>
      <c r="I6946" s="5">
        <v>15</v>
      </c>
      <c r="J6946" s="5">
        <v>95</v>
      </c>
      <c r="K6946" s="5">
        <v>98</v>
      </c>
      <c r="L6946" s="9">
        <f t="shared" si="216"/>
        <v>22</v>
      </c>
      <c r="M6946" s="9" t="str">
        <f t="shared" si="217"/>
        <v>low</v>
      </c>
      <c r="N6946" s="10">
        <v>-37.665250497673696</v>
      </c>
      <c r="O6946" s="11">
        <v>1.6997835642541759E-2</v>
      </c>
      <c r="P6946" s="7" t="s">
        <v>1461</v>
      </c>
      <c r="Q6946" s="7" t="s">
        <v>1462</v>
      </c>
      <c r="R6946" s="12"/>
    </row>
    <row r="6947" spans="1:18" ht="15.75" x14ac:dyDescent="0.2">
      <c r="A6947" s="5">
        <v>5313368</v>
      </c>
      <c r="B6947" s="6" t="s">
        <v>4405</v>
      </c>
      <c r="C6947" s="7" t="s">
        <v>80</v>
      </c>
      <c r="D6947" s="7" t="s">
        <v>1695</v>
      </c>
      <c r="E6947" s="8" t="s">
        <v>2383</v>
      </c>
      <c r="F6947" s="7" t="s">
        <v>5499</v>
      </c>
      <c r="G6947" s="7" t="s">
        <v>215</v>
      </c>
      <c r="H6947" s="5">
        <v>18</v>
      </c>
      <c r="I6947" s="5">
        <v>15</v>
      </c>
      <c r="J6947" s="5">
        <v>120</v>
      </c>
      <c r="K6947" s="5">
        <v>98</v>
      </c>
      <c r="L6947" s="9">
        <f t="shared" si="216"/>
        <v>22</v>
      </c>
      <c r="M6947" s="9" t="str">
        <f t="shared" si="217"/>
        <v>low</v>
      </c>
      <c r="N6947" s="10">
        <v>-58.781656898165238</v>
      </c>
      <c r="O6947" s="11">
        <v>1.6977002313069534E-2</v>
      </c>
      <c r="P6947" s="7" t="s">
        <v>1461</v>
      </c>
      <c r="Q6947" s="5" t="s">
        <v>1462</v>
      </c>
      <c r="R6947" s="12"/>
    </row>
    <row r="6948" spans="1:18" ht="15.75" x14ac:dyDescent="0.2">
      <c r="A6948" s="5">
        <v>5381520</v>
      </c>
      <c r="B6948" s="6" t="s">
        <v>5126</v>
      </c>
      <c r="C6948" s="7" t="s">
        <v>73</v>
      </c>
      <c r="D6948" s="7" t="s">
        <v>5500</v>
      </c>
      <c r="E6948" s="8" t="s">
        <v>2383</v>
      </c>
      <c r="F6948" s="7" t="s">
        <v>5501</v>
      </c>
      <c r="G6948" s="7" t="s">
        <v>214</v>
      </c>
      <c r="H6948" s="5">
        <v>5</v>
      </c>
      <c r="I6948" s="5">
        <v>15</v>
      </c>
      <c r="J6948" s="5"/>
      <c r="K6948" s="5">
        <v>98</v>
      </c>
      <c r="L6948" s="9">
        <f t="shared" si="216"/>
        <v>18</v>
      </c>
      <c r="M6948" s="9" t="str">
        <f t="shared" si="217"/>
        <v>MID</v>
      </c>
      <c r="N6948" s="10">
        <v>-37.268071793936542</v>
      </c>
      <c r="O6948" s="11">
        <v>1.0239664348773658E-2</v>
      </c>
      <c r="P6948" s="7" t="s">
        <v>1461</v>
      </c>
      <c r="Q6948" s="7" t="s">
        <v>1462</v>
      </c>
      <c r="R6948" s="12"/>
    </row>
    <row r="6949" spans="1:18" ht="15.75" x14ac:dyDescent="0.2">
      <c r="A6949" s="5">
        <v>5376264</v>
      </c>
      <c r="B6949" s="6" t="s">
        <v>2586</v>
      </c>
      <c r="C6949" s="7" t="s">
        <v>79</v>
      </c>
      <c r="D6949" s="7" t="s">
        <v>5504</v>
      </c>
      <c r="E6949" s="8" t="s">
        <v>2383</v>
      </c>
      <c r="F6949" s="7" t="s">
        <v>5505</v>
      </c>
      <c r="G6949" s="7" t="s">
        <v>215</v>
      </c>
      <c r="H6949" s="5">
        <v>54</v>
      </c>
      <c r="I6949" s="5">
        <v>15</v>
      </c>
      <c r="J6949" s="5">
        <v>110</v>
      </c>
      <c r="K6949" s="5">
        <v>98</v>
      </c>
      <c r="L6949" s="9">
        <f t="shared" si="216"/>
        <v>22</v>
      </c>
      <c r="M6949" s="9" t="str">
        <f t="shared" si="217"/>
        <v>low</v>
      </c>
      <c r="N6949" s="10">
        <v>-38.866926226866781</v>
      </c>
      <c r="O6949" s="11">
        <v>1.2574571759614628E-2</v>
      </c>
      <c r="P6949" s="7" t="s">
        <v>1461</v>
      </c>
      <c r="Q6949" s="7" t="s">
        <v>1462</v>
      </c>
      <c r="R6949" s="12"/>
    </row>
    <row r="6950" spans="1:18" ht="15.75" x14ac:dyDescent="0.2">
      <c r="A6950" s="5">
        <v>5268192</v>
      </c>
      <c r="B6950" s="6" t="s">
        <v>3435</v>
      </c>
      <c r="C6950" s="7" t="s">
        <v>79</v>
      </c>
      <c r="D6950" s="7" t="s">
        <v>5511</v>
      </c>
      <c r="E6950" s="8" t="s">
        <v>2383</v>
      </c>
      <c r="F6950" s="7" t="s">
        <v>1585</v>
      </c>
      <c r="G6950" s="7" t="s">
        <v>214</v>
      </c>
      <c r="H6950" s="5">
        <v>19</v>
      </c>
      <c r="I6950" s="5">
        <v>15</v>
      </c>
      <c r="J6950" s="5">
        <v>110</v>
      </c>
      <c r="K6950" s="5">
        <v>92</v>
      </c>
      <c r="L6950" s="9">
        <f t="shared" si="216"/>
        <v>22</v>
      </c>
      <c r="M6950" s="9" t="str">
        <f t="shared" si="217"/>
        <v>low</v>
      </c>
      <c r="N6950" s="10">
        <v>-73.650093784679484</v>
      </c>
      <c r="O6950" s="11">
        <v>1.5959687501890585E-2</v>
      </c>
      <c r="P6950" s="7" t="s">
        <v>1461</v>
      </c>
      <c r="Q6950" s="7" t="s">
        <v>1462</v>
      </c>
      <c r="R6950" s="12"/>
    </row>
    <row r="6951" spans="1:18" ht="15.75" x14ac:dyDescent="0.2">
      <c r="A6951" s="5">
        <v>5309206</v>
      </c>
      <c r="B6951" s="6" t="s">
        <v>2413</v>
      </c>
      <c r="C6951" s="7" t="s">
        <v>79</v>
      </c>
      <c r="D6951" s="7" t="s">
        <v>5529</v>
      </c>
      <c r="E6951" s="8" t="s">
        <v>2383</v>
      </c>
      <c r="F6951" s="7" t="s">
        <v>5530</v>
      </c>
      <c r="G6951" s="7" t="s">
        <v>214</v>
      </c>
      <c r="H6951" s="5">
        <v>18</v>
      </c>
      <c r="I6951" s="5">
        <v>15</v>
      </c>
      <c r="J6951" s="5">
        <v>120</v>
      </c>
      <c r="K6951" s="5">
        <v>97</v>
      </c>
      <c r="L6951" s="9">
        <f t="shared" si="216"/>
        <v>22</v>
      </c>
      <c r="M6951" s="9" t="str">
        <f t="shared" si="217"/>
        <v>low</v>
      </c>
      <c r="N6951" s="10">
        <v>-60.99351843745535</v>
      </c>
      <c r="O6951" s="11">
        <v>4.5259259277372621E-3</v>
      </c>
      <c r="P6951" s="7" t="s">
        <v>1461</v>
      </c>
      <c r="Q6951" s="7" t="s">
        <v>1462</v>
      </c>
      <c r="R6951" s="12"/>
    </row>
    <row r="6952" spans="1:18" ht="15.75" x14ac:dyDescent="0.2">
      <c r="A6952" s="5">
        <v>5231784</v>
      </c>
      <c r="B6952" s="6" t="s">
        <v>2468</v>
      </c>
      <c r="C6952" s="7" t="s">
        <v>104</v>
      </c>
      <c r="D6952" s="7" t="s">
        <v>5533</v>
      </c>
      <c r="E6952" s="8" t="s">
        <v>2383</v>
      </c>
      <c r="F6952" s="7" t="s">
        <v>5534</v>
      </c>
      <c r="G6952" s="7" t="s">
        <v>214</v>
      </c>
      <c r="H6952" s="5">
        <v>27</v>
      </c>
      <c r="I6952" s="5">
        <v>15</v>
      </c>
      <c r="J6952" s="5">
        <v>100</v>
      </c>
      <c r="K6952" s="5">
        <v>95</v>
      </c>
      <c r="L6952" s="9">
        <f t="shared" si="216"/>
        <v>22</v>
      </c>
      <c r="M6952" s="9" t="str">
        <f t="shared" si="217"/>
        <v>low</v>
      </c>
      <c r="N6952" s="10">
        <v>-86.924108101869933</v>
      </c>
      <c r="O6952" s="11">
        <v>3.840972225589212E-3</v>
      </c>
      <c r="P6952" s="7" t="s">
        <v>1461</v>
      </c>
      <c r="Q6952" s="5" t="s">
        <v>1462</v>
      </c>
      <c r="R6952" s="12"/>
    </row>
    <row r="6953" spans="1:18" ht="15.75" x14ac:dyDescent="0.2">
      <c r="A6953" s="5">
        <v>5342667</v>
      </c>
      <c r="B6953" s="6" t="s">
        <v>3921</v>
      </c>
      <c r="C6953" s="7" t="s">
        <v>110</v>
      </c>
      <c r="D6953" s="7" t="s">
        <v>5596</v>
      </c>
      <c r="E6953" s="8" t="s">
        <v>2383</v>
      </c>
      <c r="F6953" s="7" t="s">
        <v>1597</v>
      </c>
      <c r="G6953" s="7" t="s">
        <v>214</v>
      </c>
      <c r="H6953" s="5">
        <v>26</v>
      </c>
      <c r="I6953" s="5">
        <v>15</v>
      </c>
      <c r="J6953" s="5">
        <v>120</v>
      </c>
      <c r="K6953" s="5">
        <v>96</v>
      </c>
      <c r="L6953" s="9">
        <f t="shared" si="216"/>
        <v>22</v>
      </c>
      <c r="M6953" s="9" t="str">
        <f t="shared" si="217"/>
        <v>low</v>
      </c>
      <c r="N6953" s="10">
        <v>-51.935482592583867</v>
      </c>
      <c r="O6953" s="11">
        <v>9.4261574049596675E-3</v>
      </c>
      <c r="P6953" s="7" t="s">
        <v>1461</v>
      </c>
      <c r="Q6953" s="7" t="s">
        <v>1462</v>
      </c>
      <c r="R6953" s="12"/>
    </row>
    <row r="6954" spans="1:18" ht="15.75" x14ac:dyDescent="0.2">
      <c r="A6954" s="5">
        <v>5343119</v>
      </c>
      <c r="B6954" s="6" t="s">
        <v>3921</v>
      </c>
      <c r="C6954" s="7" t="s">
        <v>130</v>
      </c>
      <c r="D6954" s="7" t="s">
        <v>5599</v>
      </c>
      <c r="E6954" s="8" t="s">
        <v>2383</v>
      </c>
      <c r="F6954" s="7" t="s">
        <v>5600</v>
      </c>
      <c r="G6954" s="7" t="s">
        <v>215</v>
      </c>
      <c r="H6954" s="5">
        <v>15</v>
      </c>
      <c r="I6954" s="5">
        <v>15</v>
      </c>
      <c r="J6954" s="5">
        <v>120</v>
      </c>
      <c r="K6954" s="5">
        <v>95</v>
      </c>
      <c r="L6954" s="9">
        <f t="shared" si="216"/>
        <v>22</v>
      </c>
      <c r="M6954" s="9" t="str">
        <f t="shared" si="217"/>
        <v>low</v>
      </c>
      <c r="N6954" s="10">
        <v>-51.913309143477818</v>
      </c>
      <c r="O6954" s="11">
        <v>5.8816435193875805E-3</v>
      </c>
      <c r="P6954" s="7" t="s">
        <v>1461</v>
      </c>
      <c r="Q6954" s="7" t="s">
        <v>1462</v>
      </c>
      <c r="R6954" s="12"/>
    </row>
    <row r="6955" spans="1:18" ht="15.75" x14ac:dyDescent="0.2">
      <c r="A6955" s="5">
        <v>5343119</v>
      </c>
      <c r="B6955" s="6" t="s">
        <v>3921</v>
      </c>
      <c r="C6955" s="7" t="s">
        <v>130</v>
      </c>
      <c r="D6955" s="7" t="s">
        <v>5599</v>
      </c>
      <c r="E6955" s="8" t="s">
        <v>2383</v>
      </c>
      <c r="F6955" s="7" t="s">
        <v>5601</v>
      </c>
      <c r="G6955" s="7" t="s">
        <v>215</v>
      </c>
      <c r="H6955" s="5">
        <v>15</v>
      </c>
      <c r="I6955" s="5">
        <v>15</v>
      </c>
      <c r="J6955" s="5">
        <v>110</v>
      </c>
      <c r="K6955" s="5">
        <v>97</v>
      </c>
      <c r="L6955" s="9">
        <f t="shared" si="216"/>
        <v>22</v>
      </c>
      <c r="M6955" s="9" t="str">
        <f t="shared" si="217"/>
        <v>low</v>
      </c>
      <c r="N6955" s="10">
        <v>-51.954975810178439</v>
      </c>
      <c r="O6955" s="11">
        <v>5.8816435193875805E-3</v>
      </c>
      <c r="P6955" s="7" t="s">
        <v>1461</v>
      </c>
      <c r="Q6955" s="7" t="s">
        <v>1462</v>
      </c>
      <c r="R6955" s="12"/>
    </row>
    <row r="6956" spans="1:18" ht="15.75" x14ac:dyDescent="0.2">
      <c r="A6956" s="5">
        <v>5234690</v>
      </c>
      <c r="B6956" s="6" t="s">
        <v>4525</v>
      </c>
      <c r="C6956" s="7" t="s">
        <v>107</v>
      </c>
      <c r="D6956" s="7" t="s">
        <v>5606</v>
      </c>
      <c r="E6956" s="8" t="s">
        <v>2383</v>
      </c>
      <c r="F6956" s="7" t="s">
        <v>2072</v>
      </c>
      <c r="G6956" s="7" t="s">
        <v>214</v>
      </c>
      <c r="H6956" s="5">
        <v>37</v>
      </c>
      <c r="I6956" s="5">
        <v>15</v>
      </c>
      <c r="J6956" s="5">
        <v>120</v>
      </c>
      <c r="K6956" s="5">
        <v>98</v>
      </c>
      <c r="L6956" s="9">
        <f t="shared" si="216"/>
        <v>22</v>
      </c>
      <c r="M6956" s="9" t="str">
        <f t="shared" si="217"/>
        <v>low</v>
      </c>
      <c r="N6956" s="10">
        <v>-87.902514386565599</v>
      </c>
      <c r="O6956" s="11">
        <v>9.061886572453659E-3</v>
      </c>
      <c r="P6956" s="7" t="s">
        <v>1461</v>
      </c>
      <c r="Q6956" s="7" t="s">
        <v>1462</v>
      </c>
      <c r="R6956" s="12"/>
    </row>
    <row r="6957" spans="1:18" ht="15.75" x14ac:dyDescent="0.2">
      <c r="A6957" s="5">
        <v>5312278</v>
      </c>
      <c r="B6957" s="6" t="s">
        <v>4405</v>
      </c>
      <c r="C6957" s="7" t="s">
        <v>80</v>
      </c>
      <c r="D6957" s="7" t="s">
        <v>5619</v>
      </c>
      <c r="E6957" s="8" t="s">
        <v>2383</v>
      </c>
      <c r="F6957" s="7" t="s">
        <v>5620</v>
      </c>
      <c r="G6957" s="7" t="s">
        <v>214</v>
      </c>
      <c r="H6957" s="5">
        <v>18</v>
      </c>
      <c r="I6957" s="5">
        <v>15</v>
      </c>
      <c r="J6957" s="5">
        <v>120</v>
      </c>
      <c r="K6957" s="5">
        <v>97</v>
      </c>
      <c r="L6957" s="9">
        <f t="shared" si="216"/>
        <v>22</v>
      </c>
      <c r="M6957" s="9" t="str">
        <f t="shared" si="217"/>
        <v>low</v>
      </c>
      <c r="N6957" s="10">
        <v>-62.371102199031156</v>
      </c>
      <c r="O6957" s="11">
        <v>8.0928240713546984E-3</v>
      </c>
      <c r="P6957" s="7" t="s">
        <v>1461</v>
      </c>
      <c r="Q6957" s="7" t="s">
        <v>1462</v>
      </c>
      <c r="R6957" s="12"/>
    </row>
    <row r="6958" spans="1:18" ht="15.75" x14ac:dyDescent="0.2">
      <c r="A6958" s="5">
        <v>5314152</v>
      </c>
      <c r="B6958" s="6" t="s">
        <v>5365</v>
      </c>
      <c r="C6958" s="7" t="s">
        <v>76</v>
      </c>
      <c r="D6958" s="7" t="s">
        <v>5624</v>
      </c>
      <c r="E6958" s="8" t="s">
        <v>2383</v>
      </c>
      <c r="F6958" s="7" t="s">
        <v>5625</v>
      </c>
      <c r="G6958" s="7" t="s">
        <v>214</v>
      </c>
      <c r="H6958" s="5">
        <v>45</v>
      </c>
      <c r="I6958" s="5">
        <v>15</v>
      </c>
      <c r="J6958" s="5">
        <v>130</v>
      </c>
      <c r="K6958" s="5">
        <v>96</v>
      </c>
      <c r="L6958" s="9">
        <f t="shared" si="216"/>
        <v>24</v>
      </c>
      <c r="M6958" s="9" t="str">
        <f t="shared" si="217"/>
        <v>low</v>
      </c>
      <c r="N6958" s="10">
        <v>-61.821245208324399</v>
      </c>
      <c r="O6958" s="11">
        <v>8.0036226863740012E-3</v>
      </c>
      <c r="P6958" s="7" t="s">
        <v>1461</v>
      </c>
      <c r="Q6958" s="7" t="s">
        <v>1462</v>
      </c>
      <c r="R6958" s="12"/>
    </row>
    <row r="6959" spans="1:18" ht="15.75" x14ac:dyDescent="0.2">
      <c r="A6959" s="5">
        <v>5234262</v>
      </c>
      <c r="B6959" s="6" t="s">
        <v>4525</v>
      </c>
      <c r="C6959" s="7" t="s">
        <v>76</v>
      </c>
      <c r="D6959" s="7" t="s">
        <v>5637</v>
      </c>
      <c r="E6959" s="8" t="s">
        <v>2383</v>
      </c>
      <c r="F6959" s="7" t="s">
        <v>5638</v>
      </c>
      <c r="G6959" s="7" t="s">
        <v>214</v>
      </c>
      <c r="H6959" s="5">
        <v>1</v>
      </c>
      <c r="I6959" s="5">
        <v>15</v>
      </c>
      <c r="J6959" s="5"/>
      <c r="K6959" s="5">
        <v>96</v>
      </c>
      <c r="L6959" s="9">
        <f t="shared" si="216"/>
        <v>18</v>
      </c>
      <c r="M6959" s="9" t="str">
        <f t="shared" si="217"/>
        <v>MID</v>
      </c>
      <c r="N6959" s="10">
        <v>-88.776466087976587</v>
      </c>
      <c r="O6959" s="11">
        <v>3.396145832084585E-3</v>
      </c>
      <c r="P6959" s="7" t="s">
        <v>1461</v>
      </c>
      <c r="Q6959" s="7" t="s">
        <v>1462</v>
      </c>
      <c r="R6959" s="12"/>
    </row>
    <row r="6960" spans="1:18" ht="15.75" x14ac:dyDescent="0.2">
      <c r="A6960" s="5">
        <v>5234579</v>
      </c>
      <c r="B6960" s="6" t="s">
        <v>4525</v>
      </c>
      <c r="C6960" s="7" t="s">
        <v>132</v>
      </c>
      <c r="D6960" s="7" t="s">
        <v>5407</v>
      </c>
      <c r="E6960" s="8" t="s">
        <v>2383</v>
      </c>
      <c r="F6960" s="7" t="s">
        <v>5642</v>
      </c>
      <c r="G6960" s="7" t="s">
        <v>215</v>
      </c>
      <c r="H6960" s="5">
        <v>53</v>
      </c>
      <c r="I6960" s="5">
        <v>15</v>
      </c>
      <c r="J6960" s="5">
        <v>150</v>
      </c>
      <c r="K6960" s="5">
        <v>92</v>
      </c>
      <c r="L6960" s="9">
        <f t="shared" si="216"/>
        <v>24</v>
      </c>
      <c r="M6960" s="9" t="str">
        <f t="shared" si="217"/>
        <v>low</v>
      </c>
      <c r="N6960" s="10">
        <v>-88.833199606495327</v>
      </c>
      <c r="O6960" s="11">
        <v>2.4447916657663882E-3</v>
      </c>
      <c r="P6960" s="7" t="s">
        <v>1461</v>
      </c>
      <c r="Q6960" s="7" t="s">
        <v>1462</v>
      </c>
      <c r="R6960" s="12"/>
    </row>
    <row r="6961" spans="1:18" ht="15.75" x14ac:dyDescent="0.2">
      <c r="A6961" s="5">
        <v>5233055</v>
      </c>
      <c r="B6961" s="6" t="s">
        <v>4525</v>
      </c>
      <c r="C6961" s="7" t="s">
        <v>86</v>
      </c>
      <c r="D6961" s="7" t="s">
        <v>4931</v>
      </c>
      <c r="E6961" s="8" t="s">
        <v>2383</v>
      </c>
      <c r="F6961" s="7" t="s">
        <v>5650</v>
      </c>
      <c r="G6961" s="7" t="s">
        <v>215</v>
      </c>
      <c r="H6961" s="5">
        <v>6</v>
      </c>
      <c r="I6961" s="5">
        <v>15</v>
      </c>
      <c r="J6961" s="5">
        <v>95</v>
      </c>
      <c r="K6961" s="5">
        <v>96</v>
      </c>
      <c r="L6961" s="9">
        <f t="shared" si="216"/>
        <v>22</v>
      </c>
      <c r="M6961" s="9" t="str">
        <f t="shared" si="217"/>
        <v>low</v>
      </c>
      <c r="N6961" s="10">
        <v>-89.689342314828536</v>
      </c>
      <c r="O6961" s="11">
        <v>5.6308217535843141E-3</v>
      </c>
      <c r="P6961" s="7" t="s">
        <v>1461</v>
      </c>
      <c r="Q6961" s="7" t="s">
        <v>1462</v>
      </c>
      <c r="R6961" s="12"/>
    </row>
    <row r="6962" spans="1:18" ht="15.75" x14ac:dyDescent="0.2">
      <c r="A6962" s="5">
        <v>5381255</v>
      </c>
      <c r="B6962" s="6" t="s">
        <v>5126</v>
      </c>
      <c r="C6962" s="7" t="s">
        <v>76</v>
      </c>
      <c r="D6962" s="7" t="s">
        <v>5663</v>
      </c>
      <c r="E6962" s="8" t="s">
        <v>2383</v>
      </c>
      <c r="F6962" s="7" t="s">
        <v>5664</v>
      </c>
      <c r="G6962" s="7" t="s">
        <v>214</v>
      </c>
      <c r="H6962" s="5">
        <v>60</v>
      </c>
      <c r="I6962" s="5">
        <v>15</v>
      </c>
      <c r="J6962" s="5">
        <v>125</v>
      </c>
      <c r="K6962" s="5">
        <v>96</v>
      </c>
      <c r="L6962" s="9">
        <f t="shared" si="216"/>
        <v>24</v>
      </c>
      <c r="M6962" s="9" t="str">
        <f t="shared" si="217"/>
        <v>low</v>
      </c>
      <c r="N6962" s="10">
        <v>-41.874805011568242</v>
      </c>
      <c r="O6962" s="11">
        <v>7.458946762199048E-3</v>
      </c>
      <c r="P6962" s="7" t="s">
        <v>1461</v>
      </c>
      <c r="Q6962" s="7" t="s">
        <v>1462</v>
      </c>
      <c r="R6962" s="12"/>
    </row>
    <row r="6963" spans="1:18" ht="15.75" x14ac:dyDescent="0.2">
      <c r="A6963" s="5">
        <v>5234316</v>
      </c>
      <c r="B6963" s="6" t="s">
        <v>4525</v>
      </c>
      <c r="C6963" s="7" t="s">
        <v>52</v>
      </c>
      <c r="D6963" s="7" t="s">
        <v>5669</v>
      </c>
      <c r="E6963" s="8" t="s">
        <v>2383</v>
      </c>
      <c r="F6963" s="7" t="s">
        <v>5670</v>
      </c>
      <c r="G6963" s="7" t="s">
        <v>214</v>
      </c>
      <c r="H6963" s="5">
        <v>8</v>
      </c>
      <c r="I6963" s="5">
        <v>15</v>
      </c>
      <c r="J6963" s="5">
        <v>120</v>
      </c>
      <c r="K6963" s="5">
        <v>95</v>
      </c>
      <c r="L6963" s="9">
        <f t="shared" si="216"/>
        <v>22</v>
      </c>
      <c r="M6963" s="9" t="str">
        <f t="shared" si="217"/>
        <v>low</v>
      </c>
      <c r="N6963" s="10">
        <v>-89.725397141191934</v>
      </c>
      <c r="O6963" s="11">
        <v>1.055787036602851E-2</v>
      </c>
      <c r="P6963" s="7" t="s">
        <v>1461</v>
      </c>
      <c r="Q6963" s="7" t="s">
        <v>1462</v>
      </c>
      <c r="R6963" s="12"/>
    </row>
    <row r="6964" spans="1:18" ht="15.75" x14ac:dyDescent="0.2">
      <c r="A6964" s="5">
        <v>5381898</v>
      </c>
      <c r="B6964" s="6" t="s">
        <v>5126</v>
      </c>
      <c r="C6964" s="7" t="s">
        <v>122</v>
      </c>
      <c r="D6964" s="7" t="s">
        <v>5678</v>
      </c>
      <c r="E6964" s="8" t="s">
        <v>2383</v>
      </c>
      <c r="F6964" s="7" t="s">
        <v>5679</v>
      </c>
      <c r="G6964" s="7" t="s">
        <v>214</v>
      </c>
      <c r="H6964" s="5">
        <v>4</v>
      </c>
      <c r="I6964" s="5">
        <v>15</v>
      </c>
      <c r="J6964" s="5"/>
      <c r="K6964" s="5">
        <v>98</v>
      </c>
      <c r="L6964" s="9">
        <f t="shared" si="216"/>
        <v>18</v>
      </c>
      <c r="M6964" s="9" t="str">
        <f t="shared" si="217"/>
        <v>MID</v>
      </c>
      <c r="N6964" s="10">
        <v>-42.063611759214837</v>
      </c>
      <c r="O6964" s="11">
        <v>1.1597951386647765E-2</v>
      </c>
      <c r="P6964" s="7" t="s">
        <v>1461</v>
      </c>
      <c r="Q6964" s="7" t="s">
        <v>1462</v>
      </c>
      <c r="R6964" s="12"/>
    </row>
    <row r="6965" spans="1:18" ht="15.75" x14ac:dyDescent="0.2">
      <c r="A6965" s="5">
        <v>5208045</v>
      </c>
      <c r="B6965" s="6" t="s">
        <v>4544</v>
      </c>
      <c r="C6965" s="7" t="s">
        <v>79</v>
      </c>
      <c r="D6965" s="7" t="s">
        <v>5692</v>
      </c>
      <c r="E6965" s="8" t="s">
        <v>2383</v>
      </c>
      <c r="F6965" s="7" t="s">
        <v>2101</v>
      </c>
      <c r="G6965" s="7" t="s">
        <v>214</v>
      </c>
      <c r="H6965" s="5">
        <v>58</v>
      </c>
      <c r="I6965" s="5">
        <v>15</v>
      </c>
      <c r="J6965" s="5">
        <v>130</v>
      </c>
      <c r="K6965" s="5">
        <v>95</v>
      </c>
      <c r="L6965" s="9">
        <f t="shared" si="216"/>
        <v>24</v>
      </c>
      <c r="M6965" s="9" t="str">
        <f t="shared" si="217"/>
        <v>low</v>
      </c>
      <c r="N6965" s="10">
        <v>-99.475919050913944</v>
      </c>
      <c r="O6965" s="11">
        <v>3.7205208282102831E-3</v>
      </c>
      <c r="P6965" s="7" t="s">
        <v>1461</v>
      </c>
      <c r="Q6965" s="7" t="s">
        <v>1462</v>
      </c>
      <c r="R6965" s="12"/>
    </row>
    <row r="6966" spans="1:18" ht="15.75" x14ac:dyDescent="0.2">
      <c r="A6966" s="5">
        <v>5208189</v>
      </c>
      <c r="B6966" s="6" t="s">
        <v>4544</v>
      </c>
      <c r="C6966" s="7" t="s">
        <v>90</v>
      </c>
      <c r="D6966" s="7" t="s">
        <v>5698</v>
      </c>
      <c r="E6966" s="8" t="s">
        <v>2383</v>
      </c>
      <c r="F6966" s="7" t="s">
        <v>406</v>
      </c>
      <c r="G6966" s="7" t="s">
        <v>214</v>
      </c>
      <c r="H6966" s="5">
        <v>37</v>
      </c>
      <c r="I6966" s="5">
        <v>15</v>
      </c>
      <c r="J6966" s="5">
        <v>125</v>
      </c>
      <c r="K6966" s="5">
        <v>98</v>
      </c>
      <c r="L6966" s="9">
        <f t="shared" si="216"/>
        <v>24</v>
      </c>
      <c r="M6966" s="9" t="str">
        <f t="shared" si="217"/>
        <v>low</v>
      </c>
      <c r="N6966" s="10">
        <v>-99.602524305570114</v>
      </c>
      <c r="O6966" s="11">
        <v>6.474884256022051E-3</v>
      </c>
      <c r="P6966" s="7" t="s">
        <v>1461</v>
      </c>
      <c r="Q6966" s="7" t="s">
        <v>1462</v>
      </c>
      <c r="R6966" s="12"/>
    </row>
    <row r="6967" spans="1:18" ht="15.75" x14ac:dyDescent="0.2">
      <c r="A6967" s="5">
        <v>5234161</v>
      </c>
      <c r="B6967" s="6" t="s">
        <v>4525</v>
      </c>
      <c r="C6967" s="7" t="s">
        <v>76</v>
      </c>
      <c r="D6967" s="7" t="s">
        <v>5707</v>
      </c>
      <c r="E6967" s="8" t="s">
        <v>2383</v>
      </c>
      <c r="F6967" s="7" t="s">
        <v>5708</v>
      </c>
      <c r="G6967" s="7" t="s">
        <v>214</v>
      </c>
      <c r="H6967" s="5">
        <v>60</v>
      </c>
      <c r="I6967" s="5">
        <v>15</v>
      </c>
      <c r="J6967" s="5">
        <v>135</v>
      </c>
      <c r="K6967" s="5">
        <v>96</v>
      </c>
      <c r="L6967" s="9">
        <f t="shared" si="216"/>
        <v>24</v>
      </c>
      <c r="M6967" s="9" t="str">
        <f t="shared" si="217"/>
        <v>low</v>
      </c>
      <c r="N6967" s="10">
        <v>-90.845555786996556</v>
      </c>
      <c r="O6967" s="11">
        <v>5.4226157444645651E-3</v>
      </c>
      <c r="P6967" s="7" t="s">
        <v>1461</v>
      </c>
      <c r="Q6967" s="7" t="s">
        <v>1462</v>
      </c>
      <c r="R6967" s="12"/>
    </row>
    <row r="6968" spans="1:18" ht="15.75" x14ac:dyDescent="0.2">
      <c r="A6968" s="5">
        <v>5208162</v>
      </c>
      <c r="B6968" s="6" t="s">
        <v>4544</v>
      </c>
      <c r="C6968" s="7" t="s">
        <v>89</v>
      </c>
      <c r="D6968" s="7" t="s">
        <v>5716</v>
      </c>
      <c r="E6968" s="8" t="s">
        <v>2383</v>
      </c>
      <c r="F6968" s="7" t="s">
        <v>5717</v>
      </c>
      <c r="G6968" s="7" t="s">
        <v>214</v>
      </c>
      <c r="H6968" s="5">
        <v>17</v>
      </c>
      <c r="I6968" s="5">
        <v>15</v>
      </c>
      <c r="J6968" s="5">
        <v>115</v>
      </c>
      <c r="K6968" s="5">
        <v>99</v>
      </c>
      <c r="L6968" s="9">
        <f t="shared" si="216"/>
        <v>22</v>
      </c>
      <c r="M6968" s="9" t="str">
        <f t="shared" si="217"/>
        <v>low</v>
      </c>
      <c r="N6968" s="10">
        <v>-100.1918582523067</v>
      </c>
      <c r="O6968" s="11">
        <v>6.6344907390885055E-3</v>
      </c>
      <c r="P6968" s="7" t="s">
        <v>1461</v>
      </c>
      <c r="Q6968" s="7" t="s">
        <v>1462</v>
      </c>
      <c r="R6968" s="12"/>
    </row>
    <row r="6969" spans="1:18" ht="15.75" x14ac:dyDescent="0.2">
      <c r="A6969" s="5">
        <v>5381668</v>
      </c>
      <c r="B6969" s="6" t="s">
        <v>5126</v>
      </c>
      <c r="C6969" s="7" t="s">
        <v>129</v>
      </c>
      <c r="D6969" s="7" t="s">
        <v>5720</v>
      </c>
      <c r="E6969" s="8" t="s">
        <v>2383</v>
      </c>
      <c r="F6969" s="7" t="s">
        <v>5721</v>
      </c>
      <c r="G6969" s="7" t="s">
        <v>214</v>
      </c>
      <c r="H6969" s="5">
        <v>14</v>
      </c>
      <c r="I6969" s="5">
        <v>15</v>
      </c>
      <c r="J6969" s="5">
        <v>100</v>
      </c>
      <c r="K6969" s="5">
        <v>98</v>
      </c>
      <c r="L6969" s="9">
        <f t="shared" si="216"/>
        <v>22</v>
      </c>
      <c r="M6969" s="9" t="str">
        <f t="shared" si="217"/>
        <v>low</v>
      </c>
      <c r="N6969" s="10">
        <v>-43.442929050943349</v>
      </c>
      <c r="O6969" s="11">
        <v>3.1381250009872019E-3</v>
      </c>
      <c r="P6969" s="7" t="s">
        <v>1461</v>
      </c>
      <c r="Q6969" s="5" t="s">
        <v>1462</v>
      </c>
      <c r="R6969" s="12"/>
    </row>
    <row r="6970" spans="1:18" ht="15.75" x14ac:dyDescent="0.2">
      <c r="A6970" s="5">
        <v>5344764</v>
      </c>
      <c r="B6970" s="6" t="s">
        <v>3921</v>
      </c>
      <c r="C6970" s="7" t="s">
        <v>122</v>
      </c>
      <c r="D6970" s="7" t="s">
        <v>5733</v>
      </c>
      <c r="E6970" s="8" t="s">
        <v>2383</v>
      </c>
      <c r="F6970" s="7" t="s">
        <v>5734</v>
      </c>
      <c r="G6970" s="7" t="s">
        <v>214</v>
      </c>
      <c r="H6970" s="5">
        <v>23</v>
      </c>
      <c r="I6970" s="5">
        <v>15</v>
      </c>
      <c r="J6970" s="5">
        <v>125</v>
      </c>
      <c r="K6970" s="5">
        <v>96</v>
      </c>
      <c r="L6970" s="9">
        <f t="shared" si="216"/>
        <v>24</v>
      </c>
      <c r="M6970" s="9" t="str">
        <f t="shared" si="217"/>
        <v>low</v>
      </c>
      <c r="N6970" s="10">
        <v>-55.332496990755317</v>
      </c>
      <c r="O6970" s="11">
        <v>4.3736574079957791E-3</v>
      </c>
      <c r="P6970" s="7" t="s">
        <v>1461</v>
      </c>
      <c r="Q6970" s="7" t="s">
        <v>1462</v>
      </c>
      <c r="R6970" s="12"/>
    </row>
    <row r="6971" spans="1:18" ht="15.75" x14ac:dyDescent="0.2">
      <c r="A6971" s="5">
        <v>5343387</v>
      </c>
      <c r="B6971" s="6" t="s">
        <v>3921</v>
      </c>
      <c r="C6971" s="7" t="s">
        <v>87</v>
      </c>
      <c r="D6971" s="7" t="s">
        <v>5739</v>
      </c>
      <c r="E6971" s="8" t="s">
        <v>2383</v>
      </c>
      <c r="F6971" s="7" t="s">
        <v>5740</v>
      </c>
      <c r="G6971" s="7" t="s">
        <v>214</v>
      </c>
      <c r="H6971" s="5">
        <v>56</v>
      </c>
      <c r="I6971" s="5">
        <v>15</v>
      </c>
      <c r="J6971" s="5">
        <v>125</v>
      </c>
      <c r="K6971" s="5">
        <v>97</v>
      </c>
      <c r="L6971" s="9">
        <f t="shared" si="216"/>
        <v>24</v>
      </c>
      <c r="M6971" s="9" t="str">
        <f t="shared" si="217"/>
        <v>low</v>
      </c>
      <c r="N6971" s="10">
        <v>-55.807859328720951</v>
      </c>
      <c r="O6971" s="11">
        <v>5.1444444470689632E-3</v>
      </c>
      <c r="P6971" s="7" t="s">
        <v>1461</v>
      </c>
      <c r="Q6971" s="7" t="s">
        <v>1462</v>
      </c>
      <c r="R6971" s="12"/>
    </row>
    <row r="6972" spans="1:18" ht="15.75" x14ac:dyDescent="0.2">
      <c r="A6972" s="5">
        <v>5380654</v>
      </c>
      <c r="B6972" s="6" t="s">
        <v>5126</v>
      </c>
      <c r="C6972" s="7" t="s">
        <v>60</v>
      </c>
      <c r="D6972" s="7" t="s">
        <v>5741</v>
      </c>
      <c r="E6972" s="8" t="s">
        <v>2383</v>
      </c>
      <c r="F6972" s="7" t="s">
        <v>839</v>
      </c>
      <c r="G6972" s="7" t="s">
        <v>214</v>
      </c>
      <c r="H6972" s="5">
        <v>22</v>
      </c>
      <c r="I6972" s="5">
        <v>15</v>
      </c>
      <c r="J6972" s="5">
        <v>110</v>
      </c>
      <c r="K6972" s="5">
        <v>95</v>
      </c>
      <c r="L6972" s="9">
        <f t="shared" si="216"/>
        <v>22</v>
      </c>
      <c r="M6972" s="9" t="str">
        <f t="shared" si="217"/>
        <v>low</v>
      </c>
      <c r="N6972" s="10">
        <v>-44.467203356434766</v>
      </c>
      <c r="O6972" s="11">
        <v>6.7329166631679982E-3</v>
      </c>
      <c r="P6972" s="7" t="s">
        <v>1461</v>
      </c>
      <c r="Q6972" s="7" t="s">
        <v>1462</v>
      </c>
      <c r="R6972" s="12"/>
    </row>
    <row r="6973" spans="1:18" ht="15.75" x14ac:dyDescent="0.2">
      <c r="A6973" s="5">
        <v>5312896</v>
      </c>
      <c r="B6973" s="6" t="s">
        <v>4405</v>
      </c>
      <c r="C6973" s="7" t="s">
        <v>89</v>
      </c>
      <c r="D6973" s="7" t="s">
        <v>5747</v>
      </c>
      <c r="E6973" s="8" t="s">
        <v>2383</v>
      </c>
      <c r="F6973" s="7" t="s">
        <v>5748</v>
      </c>
      <c r="G6973" s="7" t="s">
        <v>214</v>
      </c>
      <c r="H6973" s="5">
        <v>5</v>
      </c>
      <c r="I6973" s="5">
        <v>15</v>
      </c>
      <c r="J6973" s="5"/>
      <c r="K6973" s="5">
        <v>97</v>
      </c>
      <c r="L6973" s="9">
        <f t="shared" si="216"/>
        <v>18</v>
      </c>
      <c r="M6973" s="9" t="str">
        <f t="shared" si="217"/>
        <v>MID</v>
      </c>
      <c r="N6973" s="10">
        <v>-65.862176886563248</v>
      </c>
      <c r="O6973" s="11">
        <v>6.2245717563200742E-3</v>
      </c>
      <c r="P6973" s="7" t="s">
        <v>1461</v>
      </c>
      <c r="Q6973" s="7" t="s">
        <v>1462</v>
      </c>
      <c r="R6973" s="12"/>
    </row>
    <row r="6974" spans="1:18" ht="15.75" x14ac:dyDescent="0.2">
      <c r="A6974" s="5">
        <v>5313841</v>
      </c>
      <c r="B6974" s="6" t="s">
        <v>5365</v>
      </c>
      <c r="C6974" s="7" t="s">
        <v>116</v>
      </c>
      <c r="D6974" s="7" t="s">
        <v>5763</v>
      </c>
      <c r="E6974" s="8" t="s">
        <v>2383</v>
      </c>
      <c r="F6974" s="7" t="s">
        <v>5764</v>
      </c>
      <c r="G6974" s="7" t="s">
        <v>215</v>
      </c>
      <c r="H6974" s="5">
        <v>22</v>
      </c>
      <c r="I6974" s="5">
        <v>15</v>
      </c>
      <c r="J6974" s="5">
        <v>120</v>
      </c>
      <c r="K6974" s="5">
        <v>96</v>
      </c>
      <c r="L6974" s="9">
        <f t="shared" si="216"/>
        <v>22</v>
      </c>
      <c r="M6974" s="9" t="str">
        <f t="shared" si="217"/>
        <v>low</v>
      </c>
      <c r="N6974" s="10">
        <v>-66.036235914310964</v>
      </c>
      <c r="O6974" s="11">
        <v>6.3133912044577301E-3</v>
      </c>
      <c r="P6974" s="7" t="s">
        <v>1461</v>
      </c>
      <c r="Q6974" s="7" t="s">
        <v>1462</v>
      </c>
      <c r="R6974" s="12"/>
    </row>
    <row r="6975" spans="1:18" ht="15.75" x14ac:dyDescent="0.2">
      <c r="A6975" s="5">
        <v>5313077</v>
      </c>
      <c r="B6975" s="6" t="s">
        <v>4405</v>
      </c>
      <c r="C6975" s="7" t="s">
        <v>60</v>
      </c>
      <c r="D6975" s="7" t="s">
        <v>5784</v>
      </c>
      <c r="E6975" s="8" t="s">
        <v>2383</v>
      </c>
      <c r="F6975" s="7" t="s">
        <v>648</v>
      </c>
      <c r="G6975" s="7" t="s">
        <v>214</v>
      </c>
      <c r="H6975" s="5">
        <v>28</v>
      </c>
      <c r="I6975" s="5">
        <v>15</v>
      </c>
      <c r="J6975" s="5">
        <v>125</v>
      </c>
      <c r="K6975" s="5">
        <v>98</v>
      </c>
      <c r="L6975" s="9">
        <f t="shared" si="216"/>
        <v>24</v>
      </c>
      <c r="M6975" s="9" t="str">
        <f t="shared" si="217"/>
        <v>low</v>
      </c>
      <c r="N6975" s="10">
        <v>-66.726094328718318</v>
      </c>
      <c r="O6975" s="11">
        <v>1.3402361109910998E-2</v>
      </c>
      <c r="P6975" s="7" t="s">
        <v>1461</v>
      </c>
      <c r="Q6975" s="5" t="s">
        <v>1462</v>
      </c>
      <c r="R6975" s="12"/>
    </row>
    <row r="6976" spans="1:18" ht="15.75" x14ac:dyDescent="0.2">
      <c r="A6976" s="5">
        <v>5343030</v>
      </c>
      <c r="B6976" s="6" t="s">
        <v>3921</v>
      </c>
      <c r="C6976" s="7" t="s">
        <v>172</v>
      </c>
      <c r="D6976" s="7" t="s">
        <v>5806</v>
      </c>
      <c r="E6976" s="8" t="s">
        <v>2383</v>
      </c>
      <c r="F6976" s="7" t="s">
        <v>5807</v>
      </c>
      <c r="G6976" s="7" t="s">
        <v>215</v>
      </c>
      <c r="H6976" s="5">
        <v>51</v>
      </c>
      <c r="I6976" s="5">
        <v>15</v>
      </c>
      <c r="J6976" s="5">
        <v>110</v>
      </c>
      <c r="K6976" s="5">
        <v>96</v>
      </c>
      <c r="L6976" s="9">
        <f t="shared" si="216"/>
        <v>22</v>
      </c>
      <c r="M6976" s="9" t="str">
        <f t="shared" si="217"/>
        <v>low</v>
      </c>
      <c r="N6976" s="10">
        <v>-57.520125300943619</v>
      </c>
      <c r="O6976" s="11">
        <v>2.233287037233822E-2</v>
      </c>
      <c r="P6976" s="7" t="s">
        <v>1461</v>
      </c>
      <c r="Q6976" s="7" t="s">
        <v>1462</v>
      </c>
      <c r="R6976" s="12"/>
    </row>
    <row r="6977" spans="1:18" ht="15.75" x14ac:dyDescent="0.2">
      <c r="A6977" s="5">
        <v>5271069</v>
      </c>
      <c r="B6977" s="6" t="s">
        <v>4805</v>
      </c>
      <c r="C6977" s="7" t="s">
        <v>60</v>
      </c>
      <c r="D6977" s="7" t="s">
        <v>5808</v>
      </c>
      <c r="E6977" s="8" t="s">
        <v>2383</v>
      </c>
      <c r="F6977" s="7" t="s">
        <v>5809</v>
      </c>
      <c r="G6977" s="7" t="s">
        <v>215</v>
      </c>
      <c r="H6977" s="5">
        <v>8</v>
      </c>
      <c r="I6977" s="5">
        <v>15</v>
      </c>
      <c r="J6977" s="5">
        <v>95</v>
      </c>
      <c r="K6977" s="5">
        <v>97</v>
      </c>
      <c r="L6977" s="9">
        <f t="shared" si="216"/>
        <v>22</v>
      </c>
      <c r="M6977" s="9" t="str">
        <f t="shared" si="217"/>
        <v>low</v>
      </c>
      <c r="N6977" s="10">
        <v>-80.777784606434579</v>
      </c>
      <c r="O6977" s="11">
        <v>1.0900162036705296E-2</v>
      </c>
      <c r="P6977" s="7" t="s">
        <v>1461</v>
      </c>
      <c r="Q6977" s="5" t="s">
        <v>1462</v>
      </c>
      <c r="R6977" s="12"/>
    </row>
    <row r="6978" spans="1:18" ht="15.75" x14ac:dyDescent="0.2">
      <c r="A6978" s="5">
        <v>5379598</v>
      </c>
      <c r="B6978" s="6" t="s">
        <v>3237</v>
      </c>
      <c r="C6978" s="7" t="s">
        <v>90</v>
      </c>
      <c r="D6978" s="7" t="s">
        <v>5810</v>
      </c>
      <c r="E6978" s="8" t="s">
        <v>2383</v>
      </c>
      <c r="F6978" s="7" t="s">
        <v>5811</v>
      </c>
      <c r="G6978" s="7" t="s">
        <v>214</v>
      </c>
      <c r="H6978" s="5">
        <v>14</v>
      </c>
      <c r="I6978" s="5">
        <v>13</v>
      </c>
      <c r="J6978" s="5">
        <v>90</v>
      </c>
      <c r="K6978" s="5">
        <v>96</v>
      </c>
      <c r="L6978" s="9">
        <f t="shared" ref="L6978:L7041" si="218">IF(OR(I6978&gt;3,I6978&lt;15),I6978,0)+IF(H6978&lt;=60,3,IF(H6978&gt;60,0,0))+IF(J6978&gt;120,6,IF((J6978&gt;=60),4,IF(J6978&lt;60,0,0)))</f>
        <v>20</v>
      </c>
      <c r="M6978" s="9" t="str">
        <f t="shared" ref="M6978:M7041" si="219">IF(AND(L6978&gt;=3,L6978&lt;=10),"high",IF(AND(L6978&gt;=11,L6978&lt;=18),"MID",IF(AND(L6978&gt;=19,L6978&lt;=24),"low","no")))</f>
        <v>low</v>
      </c>
      <c r="N6978" s="10">
        <v>-46.149172719895432</v>
      </c>
      <c r="O6978" s="11">
        <v>1.9016202713828534E-5</v>
      </c>
      <c r="P6978" s="7" t="s">
        <v>1461</v>
      </c>
      <c r="Q6978" s="7" t="s">
        <v>1462</v>
      </c>
      <c r="R6978" s="12"/>
    </row>
    <row r="6979" spans="1:18" ht="15.75" x14ac:dyDescent="0.2">
      <c r="A6979" s="5">
        <v>5381563</v>
      </c>
      <c r="B6979" s="6" t="s">
        <v>5126</v>
      </c>
      <c r="C6979" s="7" t="s">
        <v>52</v>
      </c>
      <c r="D6979" s="7" t="s">
        <v>5827</v>
      </c>
      <c r="E6979" s="8" t="s">
        <v>2383</v>
      </c>
      <c r="F6979" s="7" t="s">
        <v>5828</v>
      </c>
      <c r="G6979" s="7" t="s">
        <v>214</v>
      </c>
      <c r="H6979" s="5">
        <v>11</v>
      </c>
      <c r="I6979" s="5">
        <v>15</v>
      </c>
      <c r="J6979" s="5">
        <v>113</v>
      </c>
      <c r="K6979" s="5">
        <v>98</v>
      </c>
      <c r="L6979" s="9">
        <f t="shared" si="218"/>
        <v>22</v>
      </c>
      <c r="M6979" s="9" t="str">
        <f t="shared" si="219"/>
        <v>low</v>
      </c>
      <c r="N6979" s="10">
        <v>-46.088091585668735</v>
      </c>
      <c r="O6979" s="11">
        <v>6.9668634314439259E-3</v>
      </c>
      <c r="P6979" s="7" t="s">
        <v>1461</v>
      </c>
      <c r="Q6979" s="7" t="s">
        <v>1462</v>
      </c>
      <c r="R6979" s="12"/>
    </row>
    <row r="6980" spans="1:18" ht="15.75" x14ac:dyDescent="0.2">
      <c r="A6980" s="5">
        <v>5342829</v>
      </c>
      <c r="B6980" s="6" t="s">
        <v>3921</v>
      </c>
      <c r="C6980" s="7" t="s">
        <v>132</v>
      </c>
      <c r="D6980" s="7" t="s">
        <v>5423</v>
      </c>
      <c r="E6980" s="8" t="s">
        <v>2383</v>
      </c>
      <c r="F6980" s="7" t="s">
        <v>5854</v>
      </c>
      <c r="G6980" s="7" t="s">
        <v>214</v>
      </c>
      <c r="H6980" s="5">
        <v>0</v>
      </c>
      <c r="I6980" s="5">
        <v>15</v>
      </c>
      <c r="J6980" s="5">
        <v>80</v>
      </c>
      <c r="K6980" s="5">
        <v>96</v>
      </c>
      <c r="L6980" s="9">
        <f t="shared" si="218"/>
        <v>22</v>
      </c>
      <c r="M6980" s="9" t="str">
        <f t="shared" si="219"/>
        <v>low</v>
      </c>
      <c r="N6980" s="10">
        <v>-58.814263229185599</v>
      </c>
      <c r="O6980" s="11">
        <v>4.7610300971427932E-3</v>
      </c>
      <c r="P6980" s="7" t="s">
        <v>1461</v>
      </c>
      <c r="Q6980" s="7" t="s">
        <v>1462</v>
      </c>
      <c r="R6980" s="12"/>
    </row>
    <row r="6981" spans="1:18" ht="15.75" x14ac:dyDescent="0.2">
      <c r="A6981" s="5">
        <v>5312878</v>
      </c>
      <c r="B6981" s="6" t="s">
        <v>4405</v>
      </c>
      <c r="C6981" s="7" t="s">
        <v>71</v>
      </c>
      <c r="D6981" s="7" t="s">
        <v>5873</v>
      </c>
      <c r="E6981" s="8" t="s">
        <v>2383</v>
      </c>
      <c r="F6981" s="7" t="s">
        <v>5874</v>
      </c>
      <c r="G6981" s="7" t="s">
        <v>214</v>
      </c>
      <c r="H6981" s="5">
        <v>44</v>
      </c>
      <c r="I6981" s="5">
        <v>15</v>
      </c>
      <c r="J6981" s="5">
        <v>120</v>
      </c>
      <c r="K6981" s="5">
        <v>96</v>
      </c>
      <c r="L6981" s="9">
        <f t="shared" si="218"/>
        <v>22</v>
      </c>
      <c r="M6981" s="9" t="str">
        <f t="shared" si="219"/>
        <v>low</v>
      </c>
      <c r="N6981" s="10">
        <v>-69.157552662050875</v>
      </c>
      <c r="O6981" s="11">
        <v>1.7802083326387219E-2</v>
      </c>
      <c r="P6981" s="7" t="s">
        <v>1461</v>
      </c>
      <c r="Q6981" s="7" t="s">
        <v>1462</v>
      </c>
      <c r="R6981" s="12"/>
    </row>
    <row r="6982" spans="1:18" ht="15.75" x14ac:dyDescent="0.2">
      <c r="A6982" s="5">
        <v>5343731</v>
      </c>
      <c r="B6982" s="6" t="s">
        <v>3921</v>
      </c>
      <c r="C6982" s="7" t="s">
        <v>52</v>
      </c>
      <c r="D6982" s="7" t="s">
        <v>5875</v>
      </c>
      <c r="E6982" s="8" t="s">
        <v>2383</v>
      </c>
      <c r="F6982" s="7" t="s">
        <v>5876</v>
      </c>
      <c r="G6982" s="7" t="s">
        <v>214</v>
      </c>
      <c r="H6982" s="5">
        <v>54</v>
      </c>
      <c r="I6982" s="5">
        <v>15</v>
      </c>
      <c r="J6982" s="5">
        <v>116</v>
      </c>
      <c r="K6982" s="5">
        <v>98</v>
      </c>
      <c r="L6982" s="9">
        <f t="shared" si="218"/>
        <v>22</v>
      </c>
      <c r="M6982" s="9" t="str">
        <f t="shared" si="219"/>
        <v>low</v>
      </c>
      <c r="N6982" s="10">
        <v>-59.255346134217689</v>
      </c>
      <c r="O6982" s="11">
        <v>8.2093750024796464E-3</v>
      </c>
      <c r="P6982" s="7" t="s">
        <v>1461</v>
      </c>
      <c r="Q6982" s="5" t="s">
        <v>1462</v>
      </c>
      <c r="R6982" s="12"/>
    </row>
    <row r="6983" spans="1:18" ht="15.75" x14ac:dyDescent="0.2">
      <c r="A6983" s="5">
        <v>5382011</v>
      </c>
      <c r="B6983" s="6" t="s">
        <v>5126</v>
      </c>
      <c r="C6983" s="7" t="s">
        <v>79</v>
      </c>
      <c r="D6983" s="7" t="s">
        <v>5883</v>
      </c>
      <c r="E6983" s="8" t="s">
        <v>2383</v>
      </c>
      <c r="F6983" s="7" t="s">
        <v>5884</v>
      </c>
      <c r="G6983" s="7" t="s">
        <v>215</v>
      </c>
      <c r="H6983" s="5">
        <v>30</v>
      </c>
      <c r="I6983" s="5">
        <v>15</v>
      </c>
      <c r="J6983" s="5">
        <v>110</v>
      </c>
      <c r="K6983" s="5">
        <v>99</v>
      </c>
      <c r="L6983" s="9">
        <f t="shared" si="218"/>
        <v>22</v>
      </c>
      <c r="M6983" s="9" t="str">
        <f t="shared" si="219"/>
        <v>low</v>
      </c>
      <c r="N6983" s="10">
        <v>-47.629323495384597</v>
      </c>
      <c r="O6983" s="11">
        <v>1.1793449069955386E-2</v>
      </c>
      <c r="P6983" s="7" t="s">
        <v>1461</v>
      </c>
      <c r="Q6983" s="5" t="s">
        <v>1462</v>
      </c>
      <c r="R6983" s="12"/>
    </row>
    <row r="6984" spans="1:18" ht="15.75" x14ac:dyDescent="0.2">
      <c r="A6984" s="5">
        <v>5234498</v>
      </c>
      <c r="B6984" s="6" t="s">
        <v>4525</v>
      </c>
      <c r="C6984" s="7" t="s">
        <v>123</v>
      </c>
      <c r="D6984" s="7" t="s">
        <v>5899</v>
      </c>
      <c r="E6984" s="8" t="s">
        <v>2383</v>
      </c>
      <c r="F6984" s="7" t="s">
        <v>4016</v>
      </c>
      <c r="G6984" s="7" t="s">
        <v>215</v>
      </c>
      <c r="H6984" s="5">
        <v>40</v>
      </c>
      <c r="I6984" s="5">
        <v>15</v>
      </c>
      <c r="J6984" s="5">
        <v>122</v>
      </c>
      <c r="K6984" s="5">
        <v>98</v>
      </c>
      <c r="L6984" s="9">
        <f t="shared" si="218"/>
        <v>24</v>
      </c>
      <c r="M6984" s="9" t="str">
        <f t="shared" si="219"/>
        <v>low</v>
      </c>
      <c r="N6984" s="10">
        <v>-95.93846924767422</v>
      </c>
      <c r="O6984" s="11">
        <v>4.1725694463821128E-3</v>
      </c>
      <c r="P6984" s="7" t="s">
        <v>1461</v>
      </c>
      <c r="Q6984" s="5" t="s">
        <v>1462</v>
      </c>
      <c r="R6984" s="12"/>
    </row>
    <row r="6985" spans="1:18" ht="15.75" x14ac:dyDescent="0.2">
      <c r="A6985" s="5">
        <v>5234498</v>
      </c>
      <c r="B6985" s="6" t="s">
        <v>4525</v>
      </c>
      <c r="C6985" s="7" t="s">
        <v>123</v>
      </c>
      <c r="D6985" s="7" t="s">
        <v>5899</v>
      </c>
      <c r="E6985" s="8" t="s">
        <v>2383</v>
      </c>
      <c r="F6985" s="7" t="s">
        <v>5923</v>
      </c>
      <c r="G6985" s="7" t="s">
        <v>214</v>
      </c>
      <c r="H6985" s="5">
        <v>11</v>
      </c>
      <c r="I6985" s="5">
        <v>15</v>
      </c>
      <c r="J6985" s="5">
        <v>100</v>
      </c>
      <c r="K6985" s="5">
        <v>100</v>
      </c>
      <c r="L6985" s="9">
        <f t="shared" si="218"/>
        <v>22</v>
      </c>
      <c r="M6985" s="9" t="str">
        <f t="shared" si="219"/>
        <v>low</v>
      </c>
      <c r="N6985" s="10">
        <v>-96.646802580973599</v>
      </c>
      <c r="O6985" s="11">
        <v>4.1725694463821128E-3</v>
      </c>
      <c r="P6985" s="7" t="s">
        <v>1461</v>
      </c>
      <c r="Q6985" s="7" t="s">
        <v>1462</v>
      </c>
      <c r="R6985" s="12"/>
    </row>
    <row r="6986" spans="1:18" ht="15.75" x14ac:dyDescent="0.2">
      <c r="A6986" s="5">
        <v>5207727</v>
      </c>
      <c r="B6986" s="6" t="s">
        <v>4544</v>
      </c>
      <c r="C6986" s="7" t="s">
        <v>132</v>
      </c>
      <c r="D6986" s="7" t="s">
        <v>5949</v>
      </c>
      <c r="E6986" s="8" t="s">
        <v>2383</v>
      </c>
      <c r="F6986" s="7" t="s">
        <v>5950</v>
      </c>
      <c r="G6986" s="7" t="s">
        <v>215</v>
      </c>
      <c r="H6986" s="5">
        <v>30</v>
      </c>
      <c r="I6986" s="5">
        <v>15</v>
      </c>
      <c r="J6986" s="5">
        <v>125</v>
      </c>
      <c r="K6986" s="5">
        <v>98</v>
      </c>
      <c r="L6986" s="9">
        <f t="shared" si="218"/>
        <v>24</v>
      </c>
      <c r="M6986" s="9" t="str">
        <f t="shared" si="219"/>
        <v>low</v>
      </c>
      <c r="N6986" s="10">
        <v>-106.57321265045175</v>
      </c>
      <c r="O6986" s="11">
        <v>5.9570601806626655E-3</v>
      </c>
      <c r="P6986" s="7" t="s">
        <v>1461</v>
      </c>
      <c r="Q6986" s="7" t="s">
        <v>1462</v>
      </c>
      <c r="R6986" s="12"/>
    </row>
    <row r="6987" spans="1:18" ht="15.75" x14ac:dyDescent="0.2">
      <c r="A6987" s="5">
        <v>5378446</v>
      </c>
      <c r="B6987" s="6" t="s">
        <v>3237</v>
      </c>
      <c r="C6987" s="7" t="s">
        <v>107</v>
      </c>
      <c r="D6987" s="7" t="s">
        <v>5488</v>
      </c>
      <c r="E6987" s="8" t="s">
        <v>2383</v>
      </c>
      <c r="F6987" s="7" t="s">
        <v>553</v>
      </c>
      <c r="G6987" s="7" t="s">
        <v>214</v>
      </c>
      <c r="H6987" s="5">
        <v>10</v>
      </c>
      <c r="I6987" s="5">
        <v>15</v>
      </c>
      <c r="J6987" s="5">
        <v>110</v>
      </c>
      <c r="K6987" s="5">
        <v>99</v>
      </c>
      <c r="L6987" s="9">
        <f t="shared" si="218"/>
        <v>22</v>
      </c>
      <c r="M6987" s="9" t="str">
        <f t="shared" si="219"/>
        <v>low</v>
      </c>
      <c r="N6987" s="10">
        <v>-50.498583830973075</v>
      </c>
      <c r="O6987" s="11">
        <v>1.6997835642541759E-2</v>
      </c>
      <c r="P6987" s="7" t="s">
        <v>1461</v>
      </c>
      <c r="Q6987" s="7" t="s">
        <v>1462</v>
      </c>
      <c r="R6987" s="12"/>
    </row>
    <row r="6988" spans="1:18" ht="15.75" x14ac:dyDescent="0.2">
      <c r="A6988" s="5">
        <v>5379591</v>
      </c>
      <c r="B6988" s="6" t="s">
        <v>5126</v>
      </c>
      <c r="C6988" s="7" t="s">
        <v>77</v>
      </c>
      <c r="D6988" s="7" t="s">
        <v>5963</v>
      </c>
      <c r="E6988" s="8" t="s">
        <v>2383</v>
      </c>
      <c r="F6988" s="7" t="s">
        <v>5964</v>
      </c>
      <c r="G6988" s="7" t="s">
        <v>214</v>
      </c>
      <c r="H6988" s="5">
        <v>30</v>
      </c>
      <c r="I6988" s="5">
        <v>15</v>
      </c>
      <c r="J6988" s="5">
        <v>130</v>
      </c>
      <c r="K6988" s="5">
        <v>95</v>
      </c>
      <c r="L6988" s="9">
        <f t="shared" si="218"/>
        <v>24</v>
      </c>
      <c r="M6988" s="9" t="str">
        <f t="shared" si="219"/>
        <v>low</v>
      </c>
      <c r="N6988" s="10">
        <v>-50.399663460637385</v>
      </c>
      <c r="O6988" s="11">
        <v>5.3275810205377638E-3</v>
      </c>
      <c r="P6988" s="7" t="s">
        <v>1461</v>
      </c>
      <c r="Q6988" s="7" t="s">
        <v>1462</v>
      </c>
      <c r="R6988" s="12"/>
    </row>
    <row r="6989" spans="1:18" ht="15.75" x14ac:dyDescent="0.2">
      <c r="A6989" s="5">
        <v>5272485</v>
      </c>
      <c r="B6989" s="6" t="s">
        <v>4805</v>
      </c>
      <c r="C6989" s="7" t="s">
        <v>60</v>
      </c>
      <c r="D6989" s="7" t="s">
        <v>5979</v>
      </c>
      <c r="E6989" s="8" t="s">
        <v>2383</v>
      </c>
      <c r="F6989" s="7" t="s">
        <v>5980</v>
      </c>
      <c r="G6989" s="7" t="s">
        <v>215</v>
      </c>
      <c r="H6989" s="5">
        <v>50</v>
      </c>
      <c r="I6989" s="5">
        <v>15</v>
      </c>
      <c r="J6989" s="5">
        <v>140</v>
      </c>
      <c r="K6989" s="5">
        <v>97</v>
      </c>
      <c r="L6989" s="9">
        <f t="shared" si="218"/>
        <v>24</v>
      </c>
      <c r="M6989" s="9" t="str">
        <f t="shared" si="219"/>
        <v>low</v>
      </c>
      <c r="N6989" s="10">
        <v>-85.220885104186891</v>
      </c>
      <c r="O6989" s="11">
        <v>1.8694826394494157E-2</v>
      </c>
      <c r="P6989" s="7" t="s">
        <v>1461</v>
      </c>
      <c r="Q6989" s="5" t="s">
        <v>1462</v>
      </c>
      <c r="R6989" s="12"/>
    </row>
    <row r="6990" spans="1:18" ht="15.75" x14ac:dyDescent="0.2">
      <c r="A6990" s="5">
        <v>5315292</v>
      </c>
      <c r="B6990" s="6" t="s">
        <v>5365</v>
      </c>
      <c r="C6990" s="7" t="s">
        <v>86</v>
      </c>
      <c r="D6990" s="7" t="s">
        <v>5981</v>
      </c>
      <c r="E6990" s="8" t="s">
        <v>2383</v>
      </c>
      <c r="F6990" s="7" t="s">
        <v>5982</v>
      </c>
      <c r="G6990" s="7" t="s">
        <v>215</v>
      </c>
      <c r="H6990" s="5">
        <v>11</v>
      </c>
      <c r="I6990" s="5">
        <v>15</v>
      </c>
      <c r="J6990" s="5">
        <v>100</v>
      </c>
      <c r="K6990" s="5">
        <v>96</v>
      </c>
      <c r="L6990" s="9">
        <f t="shared" si="218"/>
        <v>22</v>
      </c>
      <c r="M6990" s="9" t="str">
        <f t="shared" si="219"/>
        <v>low</v>
      </c>
      <c r="N6990" s="10">
        <v>-71.360175578658527</v>
      </c>
      <c r="O6990" s="11">
        <v>1.2056527775712311E-2</v>
      </c>
      <c r="P6990" s="7" t="s">
        <v>1461</v>
      </c>
      <c r="Q6990" s="7" t="s">
        <v>1462</v>
      </c>
      <c r="R6990" s="12"/>
    </row>
    <row r="6991" spans="1:18" ht="15.75" x14ac:dyDescent="0.2">
      <c r="A6991" s="5">
        <v>5234546</v>
      </c>
      <c r="B6991" s="6" t="s">
        <v>4525</v>
      </c>
      <c r="C6991" s="7" t="s">
        <v>133</v>
      </c>
      <c r="D6991" s="7" t="s">
        <v>5989</v>
      </c>
      <c r="E6991" s="8" t="s">
        <v>2383</v>
      </c>
      <c r="F6991" s="7" t="s">
        <v>5990</v>
      </c>
      <c r="G6991" s="7" t="s">
        <v>214</v>
      </c>
      <c r="H6991" s="5">
        <v>21</v>
      </c>
      <c r="I6991" s="5">
        <v>15</v>
      </c>
      <c r="J6991" s="5">
        <v>110</v>
      </c>
      <c r="K6991" s="5">
        <v>96</v>
      </c>
      <c r="L6991" s="9">
        <f t="shared" si="218"/>
        <v>22</v>
      </c>
      <c r="M6991" s="9" t="str">
        <f t="shared" si="219"/>
        <v>low</v>
      </c>
      <c r="N6991" s="10">
        <v>-98.42825481480395</v>
      </c>
      <c r="O6991" s="11">
        <v>5.3604513886966743E-3</v>
      </c>
      <c r="P6991" s="7" t="s">
        <v>1461</v>
      </c>
      <c r="Q6991" s="5" t="s">
        <v>1462</v>
      </c>
      <c r="R6991" s="12"/>
    </row>
    <row r="6992" spans="1:18" ht="15.75" x14ac:dyDescent="0.2">
      <c r="A6992" s="5">
        <v>5234546</v>
      </c>
      <c r="B6992" s="6" t="s">
        <v>4525</v>
      </c>
      <c r="C6992" s="7" t="s">
        <v>133</v>
      </c>
      <c r="D6992" s="7" t="s">
        <v>5989</v>
      </c>
      <c r="E6992" s="8" t="s">
        <v>2383</v>
      </c>
      <c r="F6992" s="7" t="s">
        <v>5991</v>
      </c>
      <c r="G6992" s="7" t="s">
        <v>215</v>
      </c>
      <c r="H6992" s="5">
        <v>18</v>
      </c>
      <c r="I6992" s="5">
        <v>15</v>
      </c>
      <c r="J6992" s="5">
        <v>120</v>
      </c>
      <c r="K6992" s="5">
        <v>99</v>
      </c>
      <c r="L6992" s="9">
        <f t="shared" si="218"/>
        <v>22</v>
      </c>
      <c r="M6992" s="9" t="str">
        <f t="shared" si="219"/>
        <v>low</v>
      </c>
      <c r="N6992" s="10">
        <v>-98.469921481497295</v>
      </c>
      <c r="O6992" s="11">
        <v>5.3604513886966743E-3</v>
      </c>
      <c r="P6992" s="7" t="s">
        <v>1461</v>
      </c>
      <c r="Q6992" s="7" t="s">
        <v>1462</v>
      </c>
      <c r="R6992" s="12"/>
    </row>
    <row r="6993" spans="1:18" ht="15.75" x14ac:dyDescent="0.2">
      <c r="A6993" s="5">
        <v>5382261</v>
      </c>
      <c r="B6993" s="6" t="s">
        <v>5126</v>
      </c>
      <c r="C6993" s="7" t="s">
        <v>172</v>
      </c>
      <c r="D6993" s="7" t="s">
        <v>6002</v>
      </c>
      <c r="E6993" s="8" t="s">
        <v>2383</v>
      </c>
      <c r="F6993" s="7" t="s">
        <v>6003</v>
      </c>
      <c r="G6993" s="7" t="s">
        <v>214</v>
      </c>
      <c r="H6993" s="5">
        <v>33</v>
      </c>
      <c r="I6993" s="5">
        <v>15</v>
      </c>
      <c r="J6993" s="5">
        <v>120</v>
      </c>
      <c r="K6993" s="5">
        <v>96</v>
      </c>
      <c r="L6993" s="9">
        <f t="shared" si="218"/>
        <v>22</v>
      </c>
      <c r="M6993" s="9" t="str">
        <f t="shared" si="219"/>
        <v>low</v>
      </c>
      <c r="N6993" s="10">
        <v>-50.892855208323454</v>
      </c>
      <c r="O6993" s="11">
        <v>6.4766203722683713E-3</v>
      </c>
      <c r="P6993" s="7" t="s">
        <v>1461</v>
      </c>
      <c r="Q6993" s="7" t="s">
        <v>1462</v>
      </c>
      <c r="R6993" s="12"/>
    </row>
    <row r="6994" spans="1:18" ht="15.75" x14ac:dyDescent="0.2">
      <c r="A6994" s="5">
        <v>5313443</v>
      </c>
      <c r="B6994" s="6" t="s">
        <v>4405</v>
      </c>
      <c r="C6994" s="7" t="s">
        <v>87</v>
      </c>
      <c r="D6994" s="7" t="s">
        <v>6004</v>
      </c>
      <c r="E6994" s="8" t="s">
        <v>2383</v>
      </c>
      <c r="F6994" s="7" t="s">
        <v>6005</v>
      </c>
      <c r="G6994" s="7" t="s">
        <v>214</v>
      </c>
      <c r="H6994" s="5">
        <v>34</v>
      </c>
      <c r="I6994" s="5">
        <v>15</v>
      </c>
      <c r="J6994" s="5">
        <v>115</v>
      </c>
      <c r="K6994" s="5">
        <v>96</v>
      </c>
      <c r="L6994" s="9">
        <f t="shared" si="218"/>
        <v>22</v>
      </c>
      <c r="M6994" s="9" t="str">
        <f t="shared" si="219"/>
        <v>low</v>
      </c>
      <c r="N6994" s="10">
        <v>-72.641697719926015</v>
      </c>
      <c r="O6994" s="11">
        <v>1.3796678242215421E-2</v>
      </c>
      <c r="P6994" s="7" t="s">
        <v>1461</v>
      </c>
      <c r="Q6994" s="7" t="s">
        <v>1462</v>
      </c>
      <c r="R6994" s="12"/>
    </row>
    <row r="6995" spans="1:18" ht="15.75" x14ac:dyDescent="0.2">
      <c r="A6995" s="5">
        <v>5272021</v>
      </c>
      <c r="B6995" s="6" t="s">
        <v>4805</v>
      </c>
      <c r="C6995" s="7" t="s">
        <v>60</v>
      </c>
      <c r="D6995" s="7" t="s">
        <v>6026</v>
      </c>
      <c r="E6995" s="8" t="s">
        <v>2383</v>
      </c>
      <c r="F6995" s="7" t="s">
        <v>6027</v>
      </c>
      <c r="G6995" s="7" t="s">
        <v>214</v>
      </c>
      <c r="H6995" s="5">
        <v>43</v>
      </c>
      <c r="I6995" s="5">
        <v>15</v>
      </c>
      <c r="J6995" s="5">
        <v>110</v>
      </c>
      <c r="K6995" s="5">
        <v>96</v>
      </c>
      <c r="L6995" s="9">
        <f t="shared" si="218"/>
        <v>22</v>
      </c>
      <c r="M6995" s="9" t="str">
        <f t="shared" si="219"/>
        <v>low</v>
      </c>
      <c r="N6995" s="10">
        <v>-86.48997182866151</v>
      </c>
      <c r="O6995" s="11">
        <v>4.9163541698362678E-3</v>
      </c>
      <c r="P6995" s="7" t="s">
        <v>1461</v>
      </c>
      <c r="Q6995" s="7" t="s">
        <v>1462</v>
      </c>
      <c r="R6995" s="12"/>
    </row>
    <row r="6996" spans="1:18" ht="15.75" x14ac:dyDescent="0.2">
      <c r="A6996" s="5">
        <v>5234161</v>
      </c>
      <c r="B6996" s="6" t="s">
        <v>4525</v>
      </c>
      <c r="C6996" s="7" t="s">
        <v>76</v>
      </c>
      <c r="D6996" s="7" t="s">
        <v>5707</v>
      </c>
      <c r="E6996" s="8" t="s">
        <v>2383</v>
      </c>
      <c r="F6996" s="7" t="s">
        <v>6034</v>
      </c>
      <c r="G6996" s="7" t="s">
        <v>215</v>
      </c>
      <c r="H6996" s="5">
        <v>50</v>
      </c>
      <c r="I6996" s="5">
        <v>15</v>
      </c>
      <c r="J6996" s="5">
        <v>125</v>
      </c>
      <c r="K6996" s="5">
        <v>96</v>
      </c>
      <c r="L6996" s="9">
        <f t="shared" si="218"/>
        <v>24</v>
      </c>
      <c r="M6996" s="9" t="str">
        <f t="shared" si="219"/>
        <v>low</v>
      </c>
      <c r="N6996" s="10">
        <v>-99.762222453697177</v>
      </c>
      <c r="O6996" s="11">
        <v>5.4226157444645651E-3</v>
      </c>
      <c r="P6996" s="7" t="s">
        <v>1461</v>
      </c>
      <c r="Q6996" s="7" t="s">
        <v>1462</v>
      </c>
      <c r="R6996" s="12"/>
    </row>
    <row r="6997" spans="1:18" ht="15.75" x14ac:dyDescent="0.2">
      <c r="A6997" s="5">
        <v>5312594</v>
      </c>
      <c r="B6997" s="6" t="s">
        <v>4405</v>
      </c>
      <c r="C6997" s="7" t="s">
        <v>164</v>
      </c>
      <c r="D6997" s="7" t="s">
        <v>6035</v>
      </c>
      <c r="E6997" s="8" t="s">
        <v>2383</v>
      </c>
      <c r="F6997" s="7" t="s">
        <v>6036</v>
      </c>
      <c r="G6997" s="7" t="s">
        <v>215</v>
      </c>
      <c r="H6997" s="5">
        <v>63</v>
      </c>
      <c r="I6997" s="5">
        <v>15</v>
      </c>
      <c r="J6997" s="5">
        <v>140</v>
      </c>
      <c r="K6997" s="5">
        <v>95</v>
      </c>
      <c r="L6997" s="9">
        <f t="shared" si="218"/>
        <v>21</v>
      </c>
      <c r="M6997" s="9" t="str">
        <f t="shared" si="219"/>
        <v>low</v>
      </c>
      <c r="N6997" s="10">
        <v>-73.738448449090356</v>
      </c>
      <c r="O6997" s="11">
        <v>1.3361921293835621E-2</v>
      </c>
      <c r="P6997" s="7" t="s">
        <v>1461</v>
      </c>
      <c r="Q6997" s="7" t="s">
        <v>1462</v>
      </c>
      <c r="R6997" s="12"/>
    </row>
    <row r="6998" spans="1:18" ht="15.75" x14ac:dyDescent="0.2">
      <c r="A6998" s="5">
        <v>5313290</v>
      </c>
      <c r="B6998" s="6" t="s">
        <v>4405</v>
      </c>
      <c r="C6998" s="7" t="s">
        <v>98</v>
      </c>
      <c r="D6998" s="7" t="s">
        <v>6042</v>
      </c>
      <c r="E6998" s="8" t="s">
        <v>2383</v>
      </c>
      <c r="F6998" s="7" t="s">
        <v>6043</v>
      </c>
      <c r="G6998" s="7" t="s">
        <v>214</v>
      </c>
      <c r="H6998" s="5">
        <v>18</v>
      </c>
      <c r="I6998" s="5">
        <v>15</v>
      </c>
      <c r="J6998" s="5">
        <v>110</v>
      </c>
      <c r="K6998" s="5">
        <v>95</v>
      </c>
      <c r="L6998" s="9">
        <f t="shared" si="218"/>
        <v>22</v>
      </c>
      <c r="M6998" s="9" t="str">
        <f t="shared" si="219"/>
        <v>low</v>
      </c>
      <c r="N6998" s="10">
        <v>-73.718822604125307</v>
      </c>
      <c r="O6998" s="11">
        <v>8.7849189803819172E-3</v>
      </c>
      <c r="P6998" s="7" t="s">
        <v>14</v>
      </c>
      <c r="Q6998" s="5" t="s">
        <v>1462</v>
      </c>
      <c r="R6998" s="12"/>
    </row>
    <row r="6999" spans="1:18" ht="15.75" x14ac:dyDescent="0.2">
      <c r="A6999" s="5">
        <v>5313290</v>
      </c>
      <c r="B6999" s="6" t="s">
        <v>4405</v>
      </c>
      <c r="C6999" s="7" t="s">
        <v>98</v>
      </c>
      <c r="D6999" s="7" t="s">
        <v>6042</v>
      </c>
      <c r="E6999" s="8" t="s">
        <v>2383</v>
      </c>
      <c r="F6999" s="7" t="s">
        <v>6044</v>
      </c>
      <c r="G6999" s="7" t="s">
        <v>214</v>
      </c>
      <c r="H6999" s="5">
        <v>18</v>
      </c>
      <c r="I6999" s="5">
        <v>15</v>
      </c>
      <c r="J6999" s="5">
        <v>120</v>
      </c>
      <c r="K6999" s="5">
        <v>95</v>
      </c>
      <c r="L6999" s="9">
        <f t="shared" si="218"/>
        <v>22</v>
      </c>
      <c r="M6999" s="9" t="str">
        <f t="shared" si="219"/>
        <v>low</v>
      </c>
      <c r="N6999" s="10">
        <v>-73.760489270825929</v>
      </c>
      <c r="O6999" s="11">
        <v>8.7849189803819172E-3</v>
      </c>
      <c r="P6999" s="7" t="s">
        <v>14</v>
      </c>
      <c r="Q6999" s="7" t="s">
        <v>1462</v>
      </c>
      <c r="R6999" s="12"/>
    </row>
    <row r="7000" spans="1:18" ht="15.75" x14ac:dyDescent="0.2">
      <c r="A7000" s="5">
        <v>5344671</v>
      </c>
      <c r="B7000" s="6" t="s">
        <v>3921</v>
      </c>
      <c r="C7000" s="7" t="s">
        <v>129</v>
      </c>
      <c r="D7000" s="7" t="s">
        <v>6059</v>
      </c>
      <c r="E7000" s="8" t="s">
        <v>2383</v>
      </c>
      <c r="F7000" s="7" t="s">
        <v>1802</v>
      </c>
      <c r="G7000" s="7" t="s">
        <v>214</v>
      </c>
      <c r="H7000" s="5">
        <v>21</v>
      </c>
      <c r="I7000" s="5">
        <v>15</v>
      </c>
      <c r="J7000" s="5">
        <v>118</v>
      </c>
      <c r="K7000" s="5">
        <v>97</v>
      </c>
      <c r="L7000" s="9">
        <f t="shared" si="218"/>
        <v>22</v>
      </c>
      <c r="M7000" s="9" t="str">
        <f t="shared" si="219"/>
        <v>low</v>
      </c>
      <c r="N7000" s="10">
        <v>-64.111691238445928</v>
      </c>
      <c r="O7000" s="11">
        <v>4.8339120403397828E-3</v>
      </c>
      <c r="P7000" s="7" t="s">
        <v>1461</v>
      </c>
      <c r="Q7000" s="7" t="s">
        <v>1462</v>
      </c>
      <c r="R7000" s="12"/>
    </row>
    <row r="7001" spans="1:18" ht="15.75" x14ac:dyDescent="0.2">
      <c r="A7001" s="5">
        <v>5268834</v>
      </c>
      <c r="B7001" s="6" t="s">
        <v>3435</v>
      </c>
      <c r="C7001" s="7" t="s">
        <v>123</v>
      </c>
      <c r="D7001" s="7" t="s">
        <v>6068</v>
      </c>
      <c r="E7001" s="8" t="s">
        <v>2383</v>
      </c>
      <c r="F7001" s="7" t="s">
        <v>6069</v>
      </c>
      <c r="G7001" s="7" t="s">
        <v>215</v>
      </c>
      <c r="H7001" s="5">
        <v>7</v>
      </c>
      <c r="I7001" s="5">
        <v>15</v>
      </c>
      <c r="J7001" s="5">
        <v>110</v>
      </c>
      <c r="K7001" s="5">
        <v>96</v>
      </c>
      <c r="L7001" s="9">
        <f t="shared" si="218"/>
        <v>22</v>
      </c>
      <c r="M7001" s="9" t="str">
        <f t="shared" si="219"/>
        <v>low</v>
      </c>
      <c r="N7001" s="10">
        <v>-88.863329699066526</v>
      </c>
      <c r="O7001" s="11">
        <v>2.4080439819954336E-2</v>
      </c>
      <c r="P7001" s="7" t="s">
        <v>1461</v>
      </c>
      <c r="Q7001" s="7" t="s">
        <v>1462</v>
      </c>
      <c r="R7001" s="12"/>
    </row>
    <row r="7002" spans="1:18" ht="15.75" x14ac:dyDescent="0.2">
      <c r="A7002" s="5">
        <v>5309144</v>
      </c>
      <c r="B7002" s="6" t="s">
        <v>2413</v>
      </c>
      <c r="C7002" s="7" t="s">
        <v>86</v>
      </c>
      <c r="D7002" s="7" t="s">
        <v>4225</v>
      </c>
      <c r="E7002" s="8" t="s">
        <v>2383</v>
      </c>
      <c r="F7002" s="7" t="s">
        <v>6089</v>
      </c>
      <c r="G7002" s="7" t="s">
        <v>214</v>
      </c>
      <c r="H7002" s="5">
        <v>5</v>
      </c>
      <c r="I7002" s="5">
        <v>15</v>
      </c>
      <c r="J7002" s="5">
        <v>90</v>
      </c>
      <c r="K7002" s="5">
        <v>95</v>
      </c>
      <c r="L7002" s="9">
        <f t="shared" si="218"/>
        <v>22</v>
      </c>
      <c r="M7002" s="9" t="str">
        <f t="shared" si="219"/>
        <v>low</v>
      </c>
      <c r="N7002" s="10">
        <v>-76.478599143534666</v>
      </c>
      <c r="O7002" s="11">
        <v>3.4274652789463289E-3</v>
      </c>
      <c r="P7002" s="7" t="s">
        <v>1461</v>
      </c>
      <c r="Q7002" s="7" t="s">
        <v>1462</v>
      </c>
      <c r="R7002" s="12"/>
    </row>
    <row r="7003" spans="1:18" ht="15.75" x14ac:dyDescent="0.2">
      <c r="A7003" s="5">
        <v>5342353</v>
      </c>
      <c r="B7003" s="6" t="s">
        <v>3921</v>
      </c>
      <c r="C7003" s="7" t="s">
        <v>191</v>
      </c>
      <c r="D7003" s="7" t="s">
        <v>4495</v>
      </c>
      <c r="E7003" s="8" t="s">
        <v>2383</v>
      </c>
      <c r="F7003" s="7" t="s">
        <v>4496</v>
      </c>
      <c r="G7003" s="7" t="s">
        <v>214</v>
      </c>
      <c r="H7003" s="5">
        <v>20</v>
      </c>
      <c r="I7003" s="5">
        <v>15</v>
      </c>
      <c r="J7003" s="5">
        <v>120</v>
      </c>
      <c r="K7003" s="5">
        <v>96</v>
      </c>
      <c r="L7003" s="9">
        <f t="shared" si="218"/>
        <v>22</v>
      </c>
      <c r="M7003" s="9" t="str">
        <f t="shared" si="219"/>
        <v>low</v>
      </c>
      <c r="N7003" s="10">
        <v>-65.967737418941397</v>
      </c>
      <c r="O7003" s="11">
        <v>2.7299768553348258E-3</v>
      </c>
      <c r="P7003" s="7" t="s">
        <v>1520</v>
      </c>
      <c r="Q7003" s="7" t="s">
        <v>1462</v>
      </c>
      <c r="R7003" s="12"/>
    </row>
    <row r="7004" spans="1:18" ht="15.75" x14ac:dyDescent="0.2">
      <c r="A7004" s="5">
        <v>5311886</v>
      </c>
      <c r="B7004" s="6" t="s">
        <v>4405</v>
      </c>
      <c r="C7004" s="7" t="s">
        <v>104</v>
      </c>
      <c r="D7004" s="7" t="s">
        <v>6111</v>
      </c>
      <c r="E7004" s="8" t="s">
        <v>2383</v>
      </c>
      <c r="F7004" s="7" t="s">
        <v>6112</v>
      </c>
      <c r="G7004" s="7" t="s">
        <v>214</v>
      </c>
      <c r="H7004" s="5">
        <v>17</v>
      </c>
      <c r="I7004" s="5">
        <v>15</v>
      </c>
      <c r="J7004" s="5">
        <v>115</v>
      </c>
      <c r="K7004" s="5">
        <v>96</v>
      </c>
      <c r="L7004" s="9">
        <f t="shared" si="218"/>
        <v>22</v>
      </c>
      <c r="M7004" s="9" t="str">
        <f t="shared" si="219"/>
        <v>low</v>
      </c>
      <c r="N7004" s="10">
        <v>-76.177349108816998</v>
      </c>
      <c r="O7004" s="11">
        <v>5.6769675938994624E-3</v>
      </c>
      <c r="P7004" s="7" t="s">
        <v>1461</v>
      </c>
      <c r="Q7004" s="7" t="s">
        <v>1462</v>
      </c>
      <c r="R7004" s="12"/>
    </row>
    <row r="7005" spans="1:18" ht="15.75" x14ac:dyDescent="0.2">
      <c r="A7005" s="5">
        <v>5314284</v>
      </c>
      <c r="B7005" s="6" t="s">
        <v>5365</v>
      </c>
      <c r="C7005" s="7" t="s">
        <v>65</v>
      </c>
      <c r="D7005" s="7" t="s">
        <v>6119</v>
      </c>
      <c r="E7005" s="8" t="s">
        <v>2383</v>
      </c>
      <c r="F7005" s="7" t="s">
        <v>6120</v>
      </c>
      <c r="G7005" s="7" t="s">
        <v>214</v>
      </c>
      <c r="H7005" s="5">
        <v>16</v>
      </c>
      <c r="I7005" s="5">
        <v>15</v>
      </c>
      <c r="J7005" s="5">
        <v>120</v>
      </c>
      <c r="K7005" s="5">
        <v>95</v>
      </c>
      <c r="L7005" s="9">
        <f t="shared" si="218"/>
        <v>22</v>
      </c>
      <c r="M7005" s="9" t="str">
        <f t="shared" si="219"/>
        <v>low</v>
      </c>
      <c r="N7005" s="10">
        <v>-75.536199027766997</v>
      </c>
      <c r="O7005" s="11">
        <v>9.9835185174015351E-3</v>
      </c>
      <c r="P7005" s="7" t="s">
        <v>1461</v>
      </c>
      <c r="Q7005" s="7" t="s">
        <v>1462</v>
      </c>
      <c r="R7005" s="12"/>
    </row>
    <row r="7006" spans="1:18" ht="15.75" x14ac:dyDescent="0.2">
      <c r="A7006" s="5">
        <v>5272021</v>
      </c>
      <c r="B7006" s="6" t="s">
        <v>4805</v>
      </c>
      <c r="C7006" s="7" t="s">
        <v>60</v>
      </c>
      <c r="D7006" s="7" t="s">
        <v>6026</v>
      </c>
      <c r="E7006" s="8" t="s">
        <v>2383</v>
      </c>
      <c r="F7006" s="7" t="s">
        <v>6167</v>
      </c>
      <c r="G7006" s="7" t="s">
        <v>214</v>
      </c>
      <c r="H7006" s="5">
        <v>17</v>
      </c>
      <c r="I7006" s="5">
        <v>15</v>
      </c>
      <c r="J7006" s="5">
        <v>110</v>
      </c>
      <c r="K7006" s="5">
        <v>96</v>
      </c>
      <c r="L7006" s="9">
        <f t="shared" si="218"/>
        <v>22</v>
      </c>
      <c r="M7006" s="9" t="str">
        <f t="shared" si="219"/>
        <v>low</v>
      </c>
      <c r="N7006" s="10">
        <v>-90.61497182866151</v>
      </c>
      <c r="O7006" s="11">
        <v>4.9163541698362678E-3</v>
      </c>
      <c r="P7006" s="7" t="s">
        <v>14</v>
      </c>
      <c r="Q7006" s="7" t="s">
        <v>1462</v>
      </c>
      <c r="R7006" s="12"/>
    </row>
    <row r="7007" spans="1:18" ht="15.75" x14ac:dyDescent="0.2">
      <c r="A7007" s="5">
        <v>5344331</v>
      </c>
      <c r="B7007" s="6" t="s">
        <v>3921</v>
      </c>
      <c r="C7007" s="7" t="s">
        <v>129</v>
      </c>
      <c r="D7007" s="7" t="s">
        <v>6180</v>
      </c>
      <c r="E7007" s="8" t="s">
        <v>2383</v>
      </c>
      <c r="F7007" s="7" t="s">
        <v>6181</v>
      </c>
      <c r="G7007" s="7" t="s">
        <v>214</v>
      </c>
      <c r="H7007" s="5">
        <v>15</v>
      </c>
      <c r="I7007" s="5">
        <v>15</v>
      </c>
      <c r="J7007" s="5">
        <v>130</v>
      </c>
      <c r="K7007" s="5">
        <v>98</v>
      </c>
      <c r="L7007" s="9">
        <f t="shared" si="218"/>
        <v>24</v>
      </c>
      <c r="M7007" s="9" t="str">
        <f t="shared" si="219"/>
        <v>low</v>
      </c>
      <c r="N7007" s="10">
        <v>-67.701861724555783</v>
      </c>
      <c r="O7007" s="11">
        <v>7.1221412072191015E-3</v>
      </c>
      <c r="P7007" s="7" t="s">
        <v>1461</v>
      </c>
      <c r="Q7007" s="7" t="s">
        <v>1462</v>
      </c>
      <c r="R7007" s="12"/>
    </row>
    <row r="7008" spans="1:18" ht="15.75" x14ac:dyDescent="0.2">
      <c r="A7008" s="5">
        <v>5235257</v>
      </c>
      <c r="B7008" s="6" t="s">
        <v>4525</v>
      </c>
      <c r="C7008" s="7" t="s">
        <v>90</v>
      </c>
      <c r="D7008" s="7" t="s">
        <v>6196</v>
      </c>
      <c r="E7008" s="8" t="s">
        <v>2383</v>
      </c>
      <c r="F7008" s="7" t="s">
        <v>6197</v>
      </c>
      <c r="G7008" s="7" t="s">
        <v>214</v>
      </c>
      <c r="H7008" s="5">
        <v>58</v>
      </c>
      <c r="I7008" s="5">
        <v>15</v>
      </c>
      <c r="J7008" s="5">
        <v>110</v>
      </c>
      <c r="K7008" s="5">
        <v>96</v>
      </c>
      <c r="L7008" s="9">
        <f t="shared" si="218"/>
        <v>22</v>
      </c>
      <c r="M7008" s="9" t="str">
        <f t="shared" si="219"/>
        <v>low</v>
      </c>
      <c r="N7008" s="10">
        <v>-104.15390512730664</v>
      </c>
      <c r="O7008" s="11">
        <v>9.8751967598218471E-3</v>
      </c>
      <c r="P7008" s="7" t="s">
        <v>1461</v>
      </c>
      <c r="Q7008" s="7" t="s">
        <v>1462</v>
      </c>
      <c r="R7008" s="12"/>
    </row>
    <row r="7009" spans="1:18" ht="15.75" x14ac:dyDescent="0.2">
      <c r="A7009" s="5">
        <v>5344764</v>
      </c>
      <c r="B7009" s="6" t="s">
        <v>3921</v>
      </c>
      <c r="C7009" s="7" t="s">
        <v>122</v>
      </c>
      <c r="D7009" s="7" t="s">
        <v>5733</v>
      </c>
      <c r="E7009" s="8" t="s">
        <v>2383</v>
      </c>
      <c r="F7009" s="7" t="s">
        <v>6198</v>
      </c>
      <c r="G7009" s="7" t="s">
        <v>214</v>
      </c>
      <c r="H7009" s="5">
        <v>22</v>
      </c>
      <c r="I7009" s="5">
        <v>15</v>
      </c>
      <c r="J7009" s="5">
        <v>120</v>
      </c>
      <c r="K7009" s="5">
        <v>96</v>
      </c>
      <c r="L7009" s="9">
        <f t="shared" si="218"/>
        <v>22</v>
      </c>
      <c r="M7009" s="9" t="str">
        <f t="shared" si="219"/>
        <v>low</v>
      </c>
      <c r="N7009" s="10">
        <v>-68.165830324061972</v>
      </c>
      <c r="O7009" s="11">
        <v>4.3736574079957791E-3</v>
      </c>
      <c r="P7009" s="7" t="s">
        <v>1461</v>
      </c>
      <c r="Q7009" s="7" t="s">
        <v>1462</v>
      </c>
      <c r="R7009" s="12"/>
    </row>
    <row r="7010" spans="1:18" ht="15.75" x14ac:dyDescent="0.2">
      <c r="A7010" s="5">
        <v>5344889</v>
      </c>
      <c r="B7010" s="6" t="s">
        <v>5893</v>
      </c>
      <c r="C7010" s="7" t="s">
        <v>107</v>
      </c>
      <c r="D7010" s="7" t="s">
        <v>6205</v>
      </c>
      <c r="E7010" s="8" t="s">
        <v>2383</v>
      </c>
      <c r="F7010" s="7" t="s">
        <v>6206</v>
      </c>
      <c r="G7010" s="7" t="s">
        <v>214</v>
      </c>
      <c r="H7010" s="5">
        <v>16</v>
      </c>
      <c r="I7010" s="5">
        <v>15</v>
      </c>
      <c r="J7010" s="5">
        <v>110</v>
      </c>
      <c r="K7010" s="5">
        <v>98</v>
      </c>
      <c r="L7010" s="9">
        <f t="shared" si="218"/>
        <v>22</v>
      </c>
      <c r="M7010" s="9" t="str">
        <f t="shared" si="219"/>
        <v>low</v>
      </c>
      <c r="N7010" s="10">
        <v>-45488.362325960603</v>
      </c>
      <c r="O7010" s="11">
        <v>45420.046759456018</v>
      </c>
      <c r="P7010" s="7" t="s">
        <v>1461</v>
      </c>
      <c r="Q7010" s="7" t="s">
        <v>1462</v>
      </c>
      <c r="R7010" s="12"/>
    </row>
    <row r="7011" spans="1:18" ht="15.75" x14ac:dyDescent="0.2">
      <c r="A7011" s="5">
        <v>5315472</v>
      </c>
      <c r="B7011" s="6" t="s">
        <v>5365</v>
      </c>
      <c r="C7011" s="7" t="s">
        <v>167</v>
      </c>
      <c r="D7011" s="7" t="s">
        <v>6209</v>
      </c>
      <c r="E7011" s="8" t="s">
        <v>2383</v>
      </c>
      <c r="F7011" s="7" t="s">
        <v>6210</v>
      </c>
      <c r="G7011" s="7" t="s">
        <v>214</v>
      </c>
      <c r="H7011" s="5">
        <v>33</v>
      </c>
      <c r="I7011" s="5">
        <v>15</v>
      </c>
      <c r="J7011" s="5">
        <v>110</v>
      </c>
      <c r="K7011" s="5">
        <v>96</v>
      </c>
      <c r="L7011" s="9">
        <f t="shared" si="218"/>
        <v>22</v>
      </c>
      <c r="M7011" s="9" t="str">
        <f t="shared" si="219"/>
        <v>low</v>
      </c>
      <c r="N7011" s="10">
        <v>-77.774037800940278</v>
      </c>
      <c r="O7011" s="11">
        <v>3.1595601831213571E-3</v>
      </c>
      <c r="P7011" s="7" t="s">
        <v>1461</v>
      </c>
      <c r="Q7011" s="7" t="s">
        <v>1462</v>
      </c>
      <c r="R7011" s="12"/>
    </row>
    <row r="7012" spans="1:18" ht="15.75" x14ac:dyDescent="0.2">
      <c r="A7012" s="5">
        <v>5271722</v>
      </c>
      <c r="B7012" s="6" t="s">
        <v>4805</v>
      </c>
      <c r="C7012" s="7" t="s">
        <v>79</v>
      </c>
      <c r="D7012" s="7" t="s">
        <v>6214</v>
      </c>
      <c r="E7012" s="8" t="s">
        <v>2383</v>
      </c>
      <c r="F7012" s="7" t="s">
        <v>6215</v>
      </c>
      <c r="G7012" s="7" t="s">
        <v>214</v>
      </c>
      <c r="H7012" s="5">
        <v>60</v>
      </c>
      <c r="I7012" s="5">
        <v>15</v>
      </c>
      <c r="J7012" s="5">
        <v>110</v>
      </c>
      <c r="K7012" s="5">
        <v>98</v>
      </c>
      <c r="L7012" s="9">
        <f t="shared" si="218"/>
        <v>22</v>
      </c>
      <c r="M7012" s="9" t="str">
        <f t="shared" si="219"/>
        <v>low</v>
      </c>
      <c r="N7012" s="10">
        <v>-92.071917245324585</v>
      </c>
      <c r="O7012" s="11">
        <v>6.6514351856312715E-3</v>
      </c>
      <c r="P7012" s="7" t="s">
        <v>1461</v>
      </c>
      <c r="Q7012" s="7" t="s">
        <v>1462</v>
      </c>
      <c r="R7012" s="12"/>
    </row>
    <row r="7013" spans="1:18" ht="15.75" x14ac:dyDescent="0.2">
      <c r="A7013" s="5">
        <v>5314697</v>
      </c>
      <c r="B7013" s="6" t="s">
        <v>5365</v>
      </c>
      <c r="C7013" s="7" t="s">
        <v>91</v>
      </c>
      <c r="D7013" s="7" t="s">
        <v>6227</v>
      </c>
      <c r="E7013" s="8" t="s">
        <v>2383</v>
      </c>
      <c r="F7013" s="7" t="s">
        <v>6228</v>
      </c>
      <c r="G7013" s="7" t="s">
        <v>214</v>
      </c>
      <c r="H7013" s="5">
        <v>42</v>
      </c>
      <c r="I7013" s="5">
        <v>15</v>
      </c>
      <c r="J7013" s="5">
        <v>100</v>
      </c>
      <c r="K7013" s="5">
        <v>97</v>
      </c>
      <c r="L7013" s="9">
        <f t="shared" si="218"/>
        <v>22</v>
      </c>
      <c r="M7013" s="9" t="str">
        <f t="shared" si="219"/>
        <v>low</v>
      </c>
      <c r="N7013" s="10">
        <v>-78.469003240759776</v>
      </c>
      <c r="O7013" s="11">
        <v>9.6524768523522653E-3</v>
      </c>
      <c r="P7013" s="7" t="s">
        <v>1461</v>
      </c>
      <c r="Q7013" s="7" t="s">
        <v>1462</v>
      </c>
      <c r="R7013" s="12"/>
    </row>
    <row r="7014" spans="1:18" ht="15.75" x14ac:dyDescent="0.2">
      <c r="A7014" s="5">
        <v>5315388</v>
      </c>
      <c r="B7014" s="6" t="s">
        <v>5365</v>
      </c>
      <c r="C7014" s="7" t="s">
        <v>132</v>
      </c>
      <c r="D7014" s="7" t="s">
        <v>6234</v>
      </c>
      <c r="E7014" s="8" t="s">
        <v>2383</v>
      </c>
      <c r="F7014" s="7" t="s">
        <v>6235</v>
      </c>
      <c r="G7014" s="7" t="s">
        <v>214</v>
      </c>
      <c r="H7014" s="5">
        <v>24</v>
      </c>
      <c r="I7014" s="5">
        <v>15</v>
      </c>
      <c r="J7014" s="5">
        <v>130</v>
      </c>
      <c r="K7014" s="5">
        <v>96</v>
      </c>
      <c r="L7014" s="9">
        <f t="shared" si="218"/>
        <v>24</v>
      </c>
      <c r="M7014" s="9" t="str">
        <f t="shared" si="219"/>
        <v>low</v>
      </c>
      <c r="N7014" s="10">
        <v>-78.461364155045885</v>
      </c>
      <c r="O7014" s="11">
        <v>5.6949074059957638E-3</v>
      </c>
      <c r="P7014" s="7" t="s">
        <v>1461</v>
      </c>
      <c r="Q7014" s="7" t="s">
        <v>1462</v>
      </c>
      <c r="R7014" s="12"/>
    </row>
    <row r="7015" spans="1:18" ht="15.75" x14ac:dyDescent="0.2">
      <c r="A7015" s="5">
        <v>5382011</v>
      </c>
      <c r="B7015" s="6" t="s">
        <v>5126</v>
      </c>
      <c r="C7015" s="7" t="s">
        <v>79</v>
      </c>
      <c r="D7015" s="7" t="s">
        <v>5883</v>
      </c>
      <c r="E7015" s="8" t="s">
        <v>2383</v>
      </c>
      <c r="F7015" s="7" t="s">
        <v>6246</v>
      </c>
      <c r="G7015" s="7" t="s">
        <v>215</v>
      </c>
      <c r="H7015" s="5">
        <v>30</v>
      </c>
      <c r="I7015" s="5">
        <v>15</v>
      </c>
      <c r="J7015" s="5">
        <v>110</v>
      </c>
      <c r="K7015" s="5">
        <v>83</v>
      </c>
      <c r="L7015" s="9">
        <f t="shared" si="218"/>
        <v>22</v>
      </c>
      <c r="M7015" s="9" t="str">
        <f t="shared" si="219"/>
        <v>low</v>
      </c>
      <c r="N7015" s="10">
        <v>-57.92099016199063</v>
      </c>
      <c r="O7015" s="11">
        <v>1.1793449069955386E-2</v>
      </c>
      <c r="P7015" s="7" t="s">
        <v>1461</v>
      </c>
      <c r="Q7015" s="7" t="s">
        <v>1462</v>
      </c>
      <c r="R7015" s="12"/>
    </row>
    <row r="7016" spans="1:18" ht="15.75" x14ac:dyDescent="0.2">
      <c r="A7016" s="5">
        <v>5344575</v>
      </c>
      <c r="B7016" s="6" t="s">
        <v>3921</v>
      </c>
      <c r="C7016" s="7" t="s">
        <v>71</v>
      </c>
      <c r="D7016" s="7" t="s">
        <v>6258</v>
      </c>
      <c r="E7016" s="8" t="s">
        <v>2383</v>
      </c>
      <c r="F7016" s="7" t="s">
        <v>564</v>
      </c>
      <c r="G7016" s="7" t="s">
        <v>214</v>
      </c>
      <c r="H7016" s="5">
        <v>40</v>
      </c>
      <c r="I7016" s="5">
        <v>15</v>
      </c>
      <c r="J7016" s="5">
        <v>120</v>
      </c>
      <c r="K7016" s="5">
        <v>96</v>
      </c>
      <c r="L7016" s="9">
        <f t="shared" si="218"/>
        <v>22</v>
      </c>
      <c r="M7016" s="9" t="str">
        <f t="shared" si="219"/>
        <v>low</v>
      </c>
      <c r="N7016" s="10">
        <v>-69.885799421310367</v>
      </c>
      <c r="O7016" s="11">
        <v>5.8961111062671989E-3</v>
      </c>
      <c r="P7016" s="7" t="s">
        <v>1461</v>
      </c>
      <c r="Q7016" s="7" t="s">
        <v>1462</v>
      </c>
      <c r="R7016" s="12"/>
    </row>
    <row r="7017" spans="1:18" ht="15.75" x14ac:dyDescent="0.2">
      <c r="A7017" s="5">
        <v>5272785</v>
      </c>
      <c r="B7017" s="6" t="s">
        <v>4805</v>
      </c>
      <c r="C7017" s="7" t="s">
        <v>79</v>
      </c>
      <c r="D7017" s="7" t="s">
        <v>6272</v>
      </c>
      <c r="E7017" s="8" t="s">
        <v>2383</v>
      </c>
      <c r="F7017" s="7" t="s">
        <v>6273</v>
      </c>
      <c r="G7017" s="7" t="s">
        <v>214</v>
      </c>
      <c r="H7017" s="5">
        <v>70</v>
      </c>
      <c r="I7017" s="5">
        <v>15</v>
      </c>
      <c r="J7017" s="5">
        <v>130</v>
      </c>
      <c r="K7017" s="5">
        <v>96</v>
      </c>
      <c r="L7017" s="9">
        <f t="shared" si="218"/>
        <v>21</v>
      </c>
      <c r="M7017" s="9" t="str">
        <f t="shared" si="219"/>
        <v>low</v>
      </c>
      <c r="N7017" s="10">
        <v>-93.347021527770266</v>
      </c>
      <c r="O7017" s="11">
        <v>1.2346180556050967E-2</v>
      </c>
      <c r="P7017" s="7" t="s">
        <v>1461</v>
      </c>
      <c r="Q7017" s="7" t="s">
        <v>1462</v>
      </c>
      <c r="R7017" s="12"/>
    </row>
    <row r="7018" spans="1:18" ht="15.75" x14ac:dyDescent="0.2">
      <c r="A7018" s="5">
        <v>5314638</v>
      </c>
      <c r="B7018" s="6" t="s">
        <v>5365</v>
      </c>
      <c r="C7018" s="7" t="s">
        <v>107</v>
      </c>
      <c r="D7018" s="7" t="s">
        <v>6284</v>
      </c>
      <c r="E7018" s="8" t="s">
        <v>2383</v>
      </c>
      <c r="F7018" s="7" t="s">
        <v>6285</v>
      </c>
      <c r="G7018" s="7" t="s">
        <v>214</v>
      </c>
      <c r="H7018" s="5">
        <v>13</v>
      </c>
      <c r="I7018" s="5">
        <v>15</v>
      </c>
      <c r="J7018" s="5">
        <v>130</v>
      </c>
      <c r="K7018" s="5">
        <v>98</v>
      </c>
      <c r="L7018" s="9">
        <f t="shared" si="218"/>
        <v>24</v>
      </c>
      <c r="M7018" s="9" t="str">
        <f t="shared" si="219"/>
        <v>low</v>
      </c>
      <c r="N7018" s="10">
        <v>-79.941089930543967</v>
      </c>
      <c r="O7018" s="11">
        <v>8.7389699037885293E-3</v>
      </c>
      <c r="P7018" s="7" t="s">
        <v>1461</v>
      </c>
      <c r="Q7018" s="5" t="s">
        <v>1462</v>
      </c>
      <c r="R7018" s="12"/>
    </row>
    <row r="7019" spans="1:18" ht="15.75" x14ac:dyDescent="0.2">
      <c r="A7019" s="5">
        <v>5313923</v>
      </c>
      <c r="B7019" s="6" t="s">
        <v>5365</v>
      </c>
      <c r="C7019" s="7" t="s">
        <v>122</v>
      </c>
      <c r="D7019" s="7" t="s">
        <v>6337</v>
      </c>
      <c r="E7019" s="8" t="s">
        <v>2383</v>
      </c>
      <c r="F7019" s="7" t="s">
        <v>6338</v>
      </c>
      <c r="G7019" s="7" t="s">
        <v>214</v>
      </c>
      <c r="H7019" s="5">
        <v>22</v>
      </c>
      <c r="I7019" s="5">
        <v>15</v>
      </c>
      <c r="J7019" s="5">
        <v>120</v>
      </c>
      <c r="K7019" s="5">
        <v>98</v>
      </c>
      <c r="L7019" s="9">
        <f t="shared" si="218"/>
        <v>22</v>
      </c>
      <c r="M7019" s="9" t="str">
        <f t="shared" si="219"/>
        <v>low</v>
      </c>
      <c r="N7019" s="10">
        <v>-81.739462418940093</v>
      </c>
      <c r="O7019" s="11">
        <v>6.0055902795284055E-3</v>
      </c>
      <c r="P7019" s="7" t="s">
        <v>1461</v>
      </c>
      <c r="Q7019" s="7" t="s">
        <v>1462</v>
      </c>
      <c r="R7019" s="12"/>
    </row>
    <row r="7020" spans="1:18" ht="15.75" x14ac:dyDescent="0.2">
      <c r="A7020" s="5">
        <v>5210790</v>
      </c>
      <c r="B7020" s="6" t="s">
        <v>6255</v>
      </c>
      <c r="C7020" s="7" t="s">
        <v>77</v>
      </c>
      <c r="D7020" s="7" t="s">
        <v>6348</v>
      </c>
      <c r="E7020" s="8" t="s">
        <v>2383</v>
      </c>
      <c r="F7020" s="7" t="s">
        <v>6349</v>
      </c>
      <c r="G7020" s="7" t="s">
        <v>214</v>
      </c>
      <c r="H7020" s="5">
        <v>31</v>
      </c>
      <c r="I7020" s="5">
        <v>15</v>
      </c>
      <c r="J7020" s="5">
        <v>125</v>
      </c>
      <c r="K7020" s="5">
        <v>98</v>
      </c>
      <c r="L7020" s="9">
        <f t="shared" si="218"/>
        <v>24</v>
      </c>
      <c r="M7020" s="9" t="str">
        <f t="shared" si="219"/>
        <v>low</v>
      </c>
      <c r="N7020" s="10">
        <v>-116.77936870366102</v>
      </c>
      <c r="O7020" s="11">
        <v>7.9665856464998797E-3</v>
      </c>
      <c r="P7020" s="7" t="s">
        <v>1461</v>
      </c>
      <c r="Q7020" s="7" t="s">
        <v>1462</v>
      </c>
      <c r="R7020" s="12"/>
    </row>
    <row r="7021" spans="1:18" ht="15.75" x14ac:dyDescent="0.2">
      <c r="A7021" s="5">
        <v>5233148</v>
      </c>
      <c r="B7021" s="6" t="s">
        <v>4525</v>
      </c>
      <c r="C7021" s="7" t="s">
        <v>146</v>
      </c>
      <c r="D7021" s="7" t="s">
        <v>4833</v>
      </c>
      <c r="E7021" s="8" t="s">
        <v>2383</v>
      </c>
      <c r="F7021" s="7" t="s">
        <v>6411</v>
      </c>
      <c r="G7021" s="7" t="s">
        <v>214</v>
      </c>
      <c r="H7021" s="5">
        <v>15</v>
      </c>
      <c r="I7021" s="5">
        <v>15</v>
      </c>
      <c r="J7021" s="5">
        <v>110</v>
      </c>
      <c r="K7021" s="5">
        <v>97</v>
      </c>
      <c r="L7021" s="9">
        <f t="shared" si="218"/>
        <v>22</v>
      </c>
      <c r="M7021" s="9" t="str">
        <f t="shared" si="219"/>
        <v>low</v>
      </c>
      <c r="N7021" s="10">
        <v>-110.95477530088101</v>
      </c>
      <c r="O7021" s="11">
        <v>4.0306712980964221E-3</v>
      </c>
      <c r="P7021" s="7" t="s">
        <v>1461</v>
      </c>
      <c r="Q7021" s="7" t="s">
        <v>1462</v>
      </c>
      <c r="R7021" s="12"/>
    </row>
    <row r="7022" spans="1:18" ht="15.75" x14ac:dyDescent="0.2">
      <c r="A7022" s="5">
        <v>5311499</v>
      </c>
      <c r="B7022" s="6" t="s">
        <v>4405</v>
      </c>
      <c r="C7022" s="7" t="s">
        <v>133</v>
      </c>
      <c r="D7022" s="7" t="s">
        <v>6439</v>
      </c>
      <c r="E7022" s="8" t="s">
        <v>2383</v>
      </c>
      <c r="F7022" s="7" t="s">
        <v>6440</v>
      </c>
      <c r="G7022" s="7" t="s">
        <v>214</v>
      </c>
      <c r="H7022" s="5">
        <v>31</v>
      </c>
      <c r="I7022" s="5">
        <v>15</v>
      </c>
      <c r="J7022" s="5">
        <v>110</v>
      </c>
      <c r="K7022" s="5">
        <v>97</v>
      </c>
      <c r="L7022" s="9">
        <f t="shared" si="218"/>
        <v>22</v>
      </c>
      <c r="M7022" s="9" t="str">
        <f t="shared" si="219"/>
        <v>low</v>
      </c>
      <c r="N7022" s="10">
        <v>-85.450049259212392</v>
      </c>
      <c r="O7022" s="11">
        <v>4.8063194408314303E-3</v>
      </c>
      <c r="P7022" s="7" t="s">
        <v>1461</v>
      </c>
      <c r="Q7022" s="7" t="s">
        <v>1462</v>
      </c>
      <c r="R7022" s="12"/>
    </row>
    <row r="7023" spans="1:18" ht="15.75" x14ac:dyDescent="0.2">
      <c r="A7023" s="5">
        <v>5378802</v>
      </c>
      <c r="B7023" s="6" t="s">
        <v>3237</v>
      </c>
      <c r="C7023" s="7" t="s">
        <v>164</v>
      </c>
      <c r="D7023" s="7" t="s">
        <v>6443</v>
      </c>
      <c r="E7023" s="8" t="s">
        <v>2383</v>
      </c>
      <c r="F7023" s="7" t="s">
        <v>6444</v>
      </c>
      <c r="G7023" s="7" t="s">
        <v>215</v>
      </c>
      <c r="H7023" s="5">
        <v>77</v>
      </c>
      <c r="I7023" s="5"/>
      <c r="J7023" s="5">
        <v>130</v>
      </c>
      <c r="K7023" s="5">
        <v>99</v>
      </c>
      <c r="L7023" s="9">
        <f t="shared" si="218"/>
        <v>6</v>
      </c>
      <c r="M7023" s="9" t="str">
        <f t="shared" si="219"/>
        <v>high</v>
      </c>
      <c r="N7023" s="10">
        <v>-64.211229120359349</v>
      </c>
      <c r="O7023" s="11">
        <v>1.0374918980232906E-2</v>
      </c>
      <c r="P7023" s="7" t="s">
        <v>1461</v>
      </c>
      <c r="Q7023" s="7" t="s">
        <v>1462</v>
      </c>
      <c r="R7023" s="12"/>
    </row>
    <row r="7024" spans="1:18" ht="15.75" x14ac:dyDescent="0.2">
      <c r="A7024" s="5">
        <v>5378902</v>
      </c>
      <c r="B7024" s="6" t="s">
        <v>3237</v>
      </c>
      <c r="C7024" s="7" t="s">
        <v>77</v>
      </c>
      <c r="D7024" s="7" t="s">
        <v>6445</v>
      </c>
      <c r="E7024" s="8" t="s">
        <v>2383</v>
      </c>
      <c r="F7024" s="7" t="s">
        <v>6446</v>
      </c>
      <c r="G7024" s="7" t="s">
        <v>215</v>
      </c>
      <c r="H7024" s="5">
        <v>42</v>
      </c>
      <c r="I7024" s="5">
        <v>15</v>
      </c>
      <c r="J7024" s="5">
        <v>120</v>
      </c>
      <c r="K7024" s="5">
        <v>96</v>
      </c>
      <c r="L7024" s="9">
        <f t="shared" si="218"/>
        <v>22</v>
      </c>
      <c r="M7024" s="9" t="str">
        <f t="shared" si="219"/>
        <v>low</v>
      </c>
      <c r="N7024" s="10">
        <v>-64.232942245384038</v>
      </c>
      <c r="O7024" s="11">
        <v>1.0560578703007195E-2</v>
      </c>
      <c r="P7024" s="7" t="s">
        <v>1461</v>
      </c>
      <c r="Q7024" s="7" t="s">
        <v>1462</v>
      </c>
      <c r="R7024" s="12"/>
    </row>
    <row r="7025" spans="1:18" ht="15.75" x14ac:dyDescent="0.2">
      <c r="A7025" s="5">
        <v>5343119</v>
      </c>
      <c r="B7025" s="6" t="s">
        <v>3921</v>
      </c>
      <c r="C7025" s="7" t="s">
        <v>130</v>
      </c>
      <c r="D7025" s="7" t="s">
        <v>5599</v>
      </c>
      <c r="E7025" s="8" t="s">
        <v>2383</v>
      </c>
      <c r="F7025" s="7" t="s">
        <v>6447</v>
      </c>
      <c r="G7025" s="7" t="s">
        <v>214</v>
      </c>
      <c r="H7025" s="5">
        <v>15</v>
      </c>
      <c r="I7025" s="5">
        <v>15</v>
      </c>
      <c r="J7025" s="5">
        <v>100</v>
      </c>
      <c r="K7025" s="5">
        <v>98</v>
      </c>
      <c r="L7025" s="9">
        <f t="shared" si="218"/>
        <v>22</v>
      </c>
      <c r="M7025" s="9" t="str">
        <f t="shared" si="219"/>
        <v>low</v>
      </c>
      <c r="N7025" s="10">
        <v>-75.538309143477818</v>
      </c>
      <c r="O7025" s="11">
        <v>5.8816435193875805E-3</v>
      </c>
      <c r="P7025" s="7" t="s">
        <v>1461</v>
      </c>
      <c r="Q7025" s="7" t="s">
        <v>1462</v>
      </c>
      <c r="R7025" s="12"/>
    </row>
    <row r="7026" spans="1:18" ht="15.75" x14ac:dyDescent="0.2">
      <c r="A7026" s="5">
        <v>5312594</v>
      </c>
      <c r="B7026" s="6" t="s">
        <v>4405</v>
      </c>
      <c r="C7026" s="7" t="s">
        <v>164</v>
      </c>
      <c r="D7026" s="7" t="s">
        <v>6035</v>
      </c>
      <c r="E7026" s="8" t="s">
        <v>2383</v>
      </c>
      <c r="F7026" s="7" t="s">
        <v>6457</v>
      </c>
      <c r="G7026" s="7" t="s">
        <v>214</v>
      </c>
      <c r="H7026" s="5">
        <v>72</v>
      </c>
      <c r="I7026" s="5">
        <v>15</v>
      </c>
      <c r="J7026" s="5">
        <v>130</v>
      </c>
      <c r="K7026" s="5">
        <v>95</v>
      </c>
      <c r="L7026" s="9">
        <f t="shared" si="218"/>
        <v>21</v>
      </c>
      <c r="M7026" s="9" t="str">
        <f t="shared" si="219"/>
        <v>low</v>
      </c>
      <c r="N7026" s="10">
        <v>-85.696781782397011</v>
      </c>
      <c r="O7026" s="11">
        <v>1.3361921293835621E-2</v>
      </c>
      <c r="P7026" s="7" t="s">
        <v>1461</v>
      </c>
      <c r="Q7026" s="7" t="s">
        <v>1462</v>
      </c>
      <c r="R7026" s="12"/>
    </row>
    <row r="7027" spans="1:18" ht="15.75" x14ac:dyDescent="0.2">
      <c r="A7027" s="5">
        <v>5234541</v>
      </c>
      <c r="B7027" s="6" t="s">
        <v>4525</v>
      </c>
      <c r="C7027" s="7" t="s">
        <v>73</v>
      </c>
      <c r="D7027" s="7" t="s">
        <v>6462</v>
      </c>
      <c r="E7027" s="8" t="s">
        <v>2383</v>
      </c>
      <c r="F7027" s="7" t="s">
        <v>6463</v>
      </c>
      <c r="G7027" s="7" t="s">
        <v>214</v>
      </c>
      <c r="H7027" s="5">
        <v>46</v>
      </c>
      <c r="I7027" s="5">
        <v>15</v>
      </c>
      <c r="J7027" s="5">
        <v>110</v>
      </c>
      <c r="K7027" s="5">
        <v>97</v>
      </c>
      <c r="L7027" s="9">
        <f t="shared" si="218"/>
        <v>22</v>
      </c>
      <c r="M7027" s="9" t="str">
        <f t="shared" si="219"/>
        <v>low</v>
      </c>
      <c r="N7027" s="10">
        <v>-111.80417017360014</v>
      </c>
      <c r="O7027" s="11">
        <v>8.1030092551372945E-3</v>
      </c>
      <c r="P7027" s="7" t="s">
        <v>1461</v>
      </c>
      <c r="Q7027" s="7" t="s">
        <v>1462</v>
      </c>
      <c r="R7027" s="12"/>
    </row>
    <row r="7028" spans="1:18" ht="15.75" x14ac:dyDescent="0.2">
      <c r="A7028" s="5">
        <v>5313290</v>
      </c>
      <c r="B7028" s="6" t="s">
        <v>4405</v>
      </c>
      <c r="C7028" s="7" t="s">
        <v>98</v>
      </c>
      <c r="D7028" s="7" t="s">
        <v>6042</v>
      </c>
      <c r="E7028" s="8" t="s">
        <v>2383</v>
      </c>
      <c r="F7028" s="7" t="s">
        <v>6468</v>
      </c>
      <c r="G7028" s="7" t="s">
        <v>214</v>
      </c>
      <c r="H7028" s="5">
        <v>23</v>
      </c>
      <c r="I7028" s="5">
        <v>15</v>
      </c>
      <c r="J7028" s="5">
        <v>120</v>
      </c>
      <c r="K7028" s="5">
        <v>96</v>
      </c>
      <c r="L7028" s="9">
        <f t="shared" si="218"/>
        <v>22</v>
      </c>
      <c r="M7028" s="9" t="str">
        <f t="shared" si="219"/>
        <v>low</v>
      </c>
      <c r="N7028" s="10">
        <v>-85.760489270825929</v>
      </c>
      <c r="O7028" s="11">
        <v>8.7849189803819172E-3</v>
      </c>
      <c r="P7028" s="7" t="s">
        <v>14</v>
      </c>
      <c r="Q7028" s="7" t="s">
        <v>1462</v>
      </c>
      <c r="R7028" s="12"/>
    </row>
    <row r="7029" spans="1:18" ht="15.75" x14ac:dyDescent="0.2">
      <c r="A7029" s="5">
        <v>5206991</v>
      </c>
      <c r="B7029" s="6" t="s">
        <v>4544</v>
      </c>
      <c r="C7029" s="7" t="s">
        <v>76</v>
      </c>
      <c r="D7029" s="7" t="s">
        <v>6473</v>
      </c>
      <c r="E7029" s="8" t="s">
        <v>2383</v>
      </c>
      <c r="F7029" s="7" t="s">
        <v>6474</v>
      </c>
      <c r="G7029" s="7" t="s">
        <v>214</v>
      </c>
      <c r="H7029" s="5">
        <v>70</v>
      </c>
      <c r="I7029" s="5">
        <v>15</v>
      </c>
      <c r="J7029" s="5">
        <v>120</v>
      </c>
      <c r="K7029" s="5">
        <v>96</v>
      </c>
      <c r="L7029" s="9">
        <f t="shared" si="218"/>
        <v>19</v>
      </c>
      <c r="M7029" s="9" t="str">
        <f t="shared" si="219"/>
        <v>low</v>
      </c>
      <c r="N7029" s="10">
        <v>-121.80521184029203</v>
      </c>
      <c r="O7029" s="11">
        <v>1.0981631938193459E-2</v>
      </c>
      <c r="P7029" s="7" t="s">
        <v>1461</v>
      </c>
      <c r="Q7029" s="7" t="s">
        <v>1462</v>
      </c>
      <c r="R7029" s="12"/>
    </row>
    <row r="7030" spans="1:18" ht="15.75" x14ac:dyDescent="0.2">
      <c r="A7030" s="5">
        <v>5315526</v>
      </c>
      <c r="B7030" s="6" t="s">
        <v>5365</v>
      </c>
      <c r="C7030" s="7" t="s">
        <v>90</v>
      </c>
      <c r="D7030" s="7" t="s">
        <v>6488</v>
      </c>
      <c r="E7030" s="8" t="s">
        <v>2383</v>
      </c>
      <c r="F7030" s="7" t="s">
        <v>6489</v>
      </c>
      <c r="G7030" s="7" t="s">
        <v>215</v>
      </c>
      <c r="H7030" s="5">
        <v>5</v>
      </c>
      <c r="I7030" s="5">
        <v>15</v>
      </c>
      <c r="J7030" s="5">
        <v>90</v>
      </c>
      <c r="K7030" s="5">
        <v>96</v>
      </c>
      <c r="L7030" s="9">
        <f t="shared" si="218"/>
        <v>22</v>
      </c>
      <c r="M7030" s="9" t="str">
        <f t="shared" si="219"/>
        <v>low</v>
      </c>
      <c r="N7030" s="10">
        <v>-85.508851111131662</v>
      </c>
      <c r="O7030" s="11">
        <v>3.3815509304986335E-3</v>
      </c>
      <c r="P7030" s="7" t="s">
        <v>1461</v>
      </c>
      <c r="Q7030" s="7" t="s">
        <v>1462</v>
      </c>
      <c r="R7030" s="12"/>
    </row>
    <row r="7031" spans="1:18" ht="15.75" x14ac:dyDescent="0.2">
      <c r="A7031" s="5">
        <v>5210940</v>
      </c>
      <c r="B7031" s="6" t="s">
        <v>6255</v>
      </c>
      <c r="C7031" s="7" t="s">
        <v>76</v>
      </c>
      <c r="D7031" s="7" t="s">
        <v>6496</v>
      </c>
      <c r="E7031" s="8" t="s">
        <v>2383</v>
      </c>
      <c r="F7031" s="7" t="s">
        <v>6497</v>
      </c>
      <c r="G7031" s="7" t="s">
        <v>214</v>
      </c>
      <c r="H7031" s="5">
        <v>72</v>
      </c>
      <c r="I7031" s="5">
        <v>15</v>
      </c>
      <c r="J7031" s="5">
        <v>147</v>
      </c>
      <c r="K7031" s="5">
        <v>97</v>
      </c>
      <c r="L7031" s="9">
        <f t="shared" si="218"/>
        <v>21</v>
      </c>
      <c r="M7031" s="9" t="str">
        <f t="shared" si="219"/>
        <v>low</v>
      </c>
      <c r="N7031" s="10">
        <v>-120.90195162036252</v>
      </c>
      <c r="O7031" s="11">
        <v>-45375.502041006941</v>
      </c>
      <c r="P7031" s="7" t="s">
        <v>1461</v>
      </c>
      <c r="Q7031" s="7" t="s">
        <v>1462</v>
      </c>
      <c r="R7031" s="12"/>
    </row>
    <row r="7032" spans="1:18" ht="15.75" x14ac:dyDescent="0.2">
      <c r="A7032" s="5">
        <v>5272758</v>
      </c>
      <c r="B7032" s="6" t="s">
        <v>4805</v>
      </c>
      <c r="C7032" s="7" t="s">
        <v>52</v>
      </c>
      <c r="D7032" s="7" t="s">
        <v>6500</v>
      </c>
      <c r="E7032" s="8" t="s">
        <v>2383</v>
      </c>
      <c r="F7032" s="7" t="s">
        <v>6501</v>
      </c>
      <c r="G7032" s="7" t="s">
        <v>214</v>
      </c>
      <c r="H7032" s="5">
        <v>74</v>
      </c>
      <c r="I7032" s="5">
        <v>15</v>
      </c>
      <c r="J7032" s="5">
        <v>125</v>
      </c>
      <c r="K7032" s="5">
        <v>97</v>
      </c>
      <c r="L7032" s="9">
        <f t="shared" si="218"/>
        <v>21</v>
      </c>
      <c r="M7032" s="9" t="str">
        <f t="shared" si="219"/>
        <v>low</v>
      </c>
      <c r="N7032" s="10">
        <v>-99.689355011527368</v>
      </c>
      <c r="O7032" s="11">
        <v>1.1989201382675674E-2</v>
      </c>
      <c r="P7032" s="7" t="s">
        <v>1461</v>
      </c>
      <c r="Q7032" s="7" t="s">
        <v>1462</v>
      </c>
      <c r="R7032" s="12"/>
    </row>
    <row r="7033" spans="1:18" ht="15.75" x14ac:dyDescent="0.2">
      <c r="A7033" s="5">
        <v>5314225</v>
      </c>
      <c r="B7033" s="6" t="s">
        <v>5365</v>
      </c>
      <c r="C7033" s="7" t="s">
        <v>172</v>
      </c>
      <c r="D7033" s="7" t="s">
        <v>6518</v>
      </c>
      <c r="E7033" s="8" t="s">
        <v>2383</v>
      </c>
      <c r="F7033" s="7" t="s">
        <v>461</v>
      </c>
      <c r="G7033" s="7" t="s">
        <v>214</v>
      </c>
      <c r="H7033" s="5">
        <v>85</v>
      </c>
      <c r="I7033" s="5">
        <v>15</v>
      </c>
      <c r="J7033" s="5">
        <v>130</v>
      </c>
      <c r="K7033" s="5">
        <v>99</v>
      </c>
      <c r="L7033" s="9">
        <f t="shared" si="218"/>
        <v>21</v>
      </c>
      <c r="M7033" s="9" t="str">
        <f t="shared" si="219"/>
        <v>low</v>
      </c>
      <c r="N7033" s="10">
        <v>-86.633069282361248</v>
      </c>
      <c r="O7033" s="11">
        <v>2.0280624994484242E-2</v>
      </c>
      <c r="P7033" s="7" t="s">
        <v>1461</v>
      </c>
      <c r="Q7033" s="7" t="s">
        <v>1462</v>
      </c>
      <c r="R7033" s="12"/>
    </row>
    <row r="7034" spans="1:18" ht="15.75" x14ac:dyDescent="0.2">
      <c r="A7034" s="5">
        <v>5382597</v>
      </c>
      <c r="B7034" s="6" t="s">
        <v>5126</v>
      </c>
      <c r="C7034" s="7" t="s">
        <v>76</v>
      </c>
      <c r="D7034" s="7" t="s">
        <v>6538</v>
      </c>
      <c r="E7034" s="8" t="s">
        <v>2383</v>
      </c>
      <c r="F7034" s="7" t="s">
        <v>6539</v>
      </c>
      <c r="G7034" s="7" t="s">
        <v>214</v>
      </c>
      <c r="H7034" s="5">
        <v>15</v>
      </c>
      <c r="I7034" s="5">
        <v>15</v>
      </c>
      <c r="J7034" s="5">
        <v>125</v>
      </c>
      <c r="K7034" s="5">
        <v>96</v>
      </c>
      <c r="L7034" s="9">
        <f t="shared" si="218"/>
        <v>24</v>
      </c>
      <c r="M7034" s="9" t="str">
        <f t="shared" si="219"/>
        <v>low</v>
      </c>
      <c r="N7034" s="10">
        <v>-65.800717164340313</v>
      </c>
      <c r="O7034" s="11">
        <v>6.2960300929262303E-3</v>
      </c>
      <c r="P7034" s="7" t="s">
        <v>1461</v>
      </c>
      <c r="Q7034" s="7" t="s">
        <v>1462</v>
      </c>
      <c r="R7034" s="12"/>
    </row>
    <row r="7035" spans="1:18" ht="15.75" x14ac:dyDescent="0.2">
      <c r="A7035" s="5">
        <v>5383008</v>
      </c>
      <c r="B7035" s="6" t="s">
        <v>5126</v>
      </c>
      <c r="C7035" s="7" t="s">
        <v>164</v>
      </c>
      <c r="D7035" s="7" t="s">
        <v>6541</v>
      </c>
      <c r="E7035" s="8" t="s">
        <v>2383</v>
      </c>
      <c r="F7035" s="7" t="s">
        <v>6542</v>
      </c>
      <c r="G7035" s="7" t="s">
        <v>214</v>
      </c>
      <c r="H7035" s="5">
        <v>36</v>
      </c>
      <c r="I7035" s="5">
        <v>15</v>
      </c>
      <c r="J7035" s="5">
        <v>120</v>
      </c>
      <c r="K7035" s="5">
        <v>95</v>
      </c>
      <c r="L7035" s="9">
        <f t="shared" si="218"/>
        <v>22</v>
      </c>
      <c r="M7035" s="9" t="str">
        <f t="shared" si="219"/>
        <v>low</v>
      </c>
      <c r="N7035" s="10">
        <v>-65.792626041620679</v>
      </c>
      <c r="O7035" s="11">
        <v>1.5349004628660623E-2</v>
      </c>
      <c r="P7035" s="7" t="s">
        <v>1461</v>
      </c>
      <c r="Q7035" s="7" t="s">
        <v>1462</v>
      </c>
      <c r="R7035" s="12"/>
    </row>
    <row r="7036" spans="1:18" ht="15.75" x14ac:dyDescent="0.2">
      <c r="A7036" s="5">
        <v>5344671</v>
      </c>
      <c r="B7036" s="6" t="s">
        <v>3921</v>
      </c>
      <c r="C7036" s="7" t="s">
        <v>129</v>
      </c>
      <c r="D7036" s="7" t="s">
        <v>6059</v>
      </c>
      <c r="E7036" s="8" t="s">
        <v>2383</v>
      </c>
      <c r="F7036" s="7" t="s">
        <v>6543</v>
      </c>
      <c r="G7036" s="7" t="s">
        <v>214</v>
      </c>
      <c r="H7036" s="5">
        <v>17</v>
      </c>
      <c r="I7036" s="5">
        <v>15</v>
      </c>
      <c r="J7036" s="5">
        <v>120</v>
      </c>
      <c r="K7036" s="5">
        <v>98</v>
      </c>
      <c r="L7036" s="9">
        <f t="shared" si="218"/>
        <v>22</v>
      </c>
      <c r="M7036" s="9" t="str">
        <f t="shared" si="219"/>
        <v>low</v>
      </c>
      <c r="N7036" s="10">
        <v>-77.695024571752583</v>
      </c>
      <c r="O7036" s="11">
        <v>4.8339120403397828E-3</v>
      </c>
      <c r="P7036" s="7" t="s">
        <v>14</v>
      </c>
      <c r="Q7036" s="7" t="s">
        <v>1462</v>
      </c>
      <c r="R7036" s="12"/>
    </row>
    <row r="7037" spans="1:18" ht="15.75" x14ac:dyDescent="0.2">
      <c r="A7037" s="5">
        <v>5344740</v>
      </c>
      <c r="B7037" s="6" t="s">
        <v>3921</v>
      </c>
      <c r="C7037" s="7" t="s">
        <v>106</v>
      </c>
      <c r="D7037" s="7" t="s">
        <v>6594</v>
      </c>
      <c r="E7037" s="8" t="s">
        <v>2383</v>
      </c>
      <c r="F7037" s="7" t="s">
        <v>6595</v>
      </c>
      <c r="G7037" s="7" t="s">
        <v>215</v>
      </c>
      <c r="H7037" s="5">
        <v>28</v>
      </c>
      <c r="I7037" s="5">
        <v>15</v>
      </c>
      <c r="J7037" s="5">
        <v>125</v>
      </c>
      <c r="K7037" s="5">
        <v>96</v>
      </c>
      <c r="L7037" s="9">
        <f t="shared" si="218"/>
        <v>24</v>
      </c>
      <c r="M7037" s="9" t="str">
        <f t="shared" si="219"/>
        <v>low</v>
      </c>
      <c r="N7037" s="10">
        <v>-79.173665925918613</v>
      </c>
      <c r="O7037" s="11">
        <v>2.1126504652784206E-3</v>
      </c>
      <c r="P7037" s="7" t="s">
        <v>1461</v>
      </c>
      <c r="Q7037" s="7" t="s">
        <v>1462</v>
      </c>
      <c r="R7037" s="12"/>
    </row>
    <row r="7038" spans="1:18" ht="15.75" x14ac:dyDescent="0.2">
      <c r="A7038" s="5">
        <v>5382679</v>
      </c>
      <c r="B7038" s="6" t="s">
        <v>5126</v>
      </c>
      <c r="C7038" s="7" t="s">
        <v>133</v>
      </c>
      <c r="D7038" s="7" t="s">
        <v>6653</v>
      </c>
      <c r="E7038" s="8" t="s">
        <v>2383</v>
      </c>
      <c r="F7038" s="7" t="s">
        <v>1331</v>
      </c>
      <c r="G7038" s="7" t="s">
        <v>214</v>
      </c>
      <c r="H7038" s="5">
        <v>25</v>
      </c>
      <c r="I7038" s="5">
        <v>15</v>
      </c>
      <c r="J7038" s="5">
        <v>130</v>
      </c>
      <c r="K7038" s="5">
        <v>97</v>
      </c>
      <c r="L7038" s="9">
        <f t="shared" si="218"/>
        <v>24</v>
      </c>
      <c r="M7038" s="9" t="str">
        <f t="shared" si="219"/>
        <v>low</v>
      </c>
      <c r="N7038" s="10">
        <v>-68.989409293935751</v>
      </c>
      <c r="O7038" s="11">
        <v>5.5555555518367328E-3</v>
      </c>
      <c r="P7038" s="7" t="s">
        <v>1461</v>
      </c>
      <c r="Q7038" s="5" t="s">
        <v>1462</v>
      </c>
      <c r="R7038" s="12"/>
    </row>
    <row r="7039" spans="1:18" ht="15.75" x14ac:dyDescent="0.2">
      <c r="A7039" s="5">
        <v>5317086</v>
      </c>
      <c r="B7039" s="6" t="s">
        <v>6666</v>
      </c>
      <c r="C7039" s="7" t="s">
        <v>71</v>
      </c>
      <c r="D7039" s="7" t="s">
        <v>6668</v>
      </c>
      <c r="E7039" s="8" t="s">
        <v>2383</v>
      </c>
      <c r="F7039" s="7" t="s">
        <v>6669</v>
      </c>
      <c r="G7039" s="7" t="s">
        <v>214</v>
      </c>
      <c r="H7039" s="5">
        <v>11</v>
      </c>
      <c r="I7039" s="5">
        <v>15</v>
      </c>
      <c r="J7039" s="5">
        <v>110</v>
      </c>
      <c r="K7039" s="5">
        <v>98</v>
      </c>
      <c r="L7039" s="9">
        <f t="shared" si="218"/>
        <v>22</v>
      </c>
      <c r="M7039" s="9" t="str">
        <f t="shared" si="219"/>
        <v>low</v>
      </c>
      <c r="N7039" s="10">
        <v>-89.878065856501053</v>
      </c>
      <c r="O7039" s="11">
        <v>7.9490740754408762E-3</v>
      </c>
      <c r="P7039" s="7" t="s">
        <v>1461</v>
      </c>
      <c r="Q7039" s="7" t="s">
        <v>1462</v>
      </c>
      <c r="R7039" s="12"/>
    </row>
    <row r="7040" spans="1:18" ht="15.75" x14ac:dyDescent="0.2">
      <c r="A7040" s="5">
        <v>5315001</v>
      </c>
      <c r="B7040" s="6" t="s">
        <v>5365</v>
      </c>
      <c r="C7040" s="7" t="s">
        <v>132</v>
      </c>
      <c r="D7040" s="7" t="s">
        <v>6707</v>
      </c>
      <c r="E7040" s="8" t="s">
        <v>2383</v>
      </c>
      <c r="F7040" s="7" t="s">
        <v>6708</v>
      </c>
      <c r="G7040" s="7" t="s">
        <v>214</v>
      </c>
      <c r="H7040" s="5">
        <v>44</v>
      </c>
      <c r="I7040" s="5">
        <v>15</v>
      </c>
      <c r="J7040" s="5">
        <v>130</v>
      </c>
      <c r="K7040" s="5">
        <v>93</v>
      </c>
      <c r="L7040" s="9">
        <f t="shared" si="218"/>
        <v>24</v>
      </c>
      <c r="M7040" s="9" t="str">
        <f t="shared" si="219"/>
        <v>low</v>
      </c>
      <c r="N7040" s="10">
        <v>-91.644815891224425</v>
      </c>
      <c r="O7040" s="11">
        <v>4.4246527832001448E-3</v>
      </c>
      <c r="P7040" s="7" t="s">
        <v>1461</v>
      </c>
      <c r="Q7040" s="7" t="s">
        <v>1462</v>
      </c>
      <c r="R7040" s="12"/>
    </row>
    <row r="7041" spans="1:18" ht="15.75" x14ac:dyDescent="0.2">
      <c r="A7041" s="5">
        <v>5210548</v>
      </c>
      <c r="B7041" s="6" t="s">
        <v>6255</v>
      </c>
      <c r="C7041" s="7" t="s">
        <v>71</v>
      </c>
      <c r="D7041" s="7" t="s">
        <v>6713</v>
      </c>
      <c r="E7041" s="8" t="s">
        <v>2383</v>
      </c>
      <c r="F7041" s="7" t="s">
        <v>6714</v>
      </c>
      <c r="G7041" s="7" t="s">
        <v>215</v>
      </c>
      <c r="H7041" s="5">
        <v>44</v>
      </c>
      <c r="I7041" s="5">
        <v>15</v>
      </c>
      <c r="J7041" s="5">
        <v>110</v>
      </c>
      <c r="K7041" s="5">
        <v>96</v>
      </c>
      <c r="L7041" s="9">
        <f t="shared" si="218"/>
        <v>22</v>
      </c>
      <c r="M7041" s="9" t="str">
        <f t="shared" si="219"/>
        <v>low</v>
      </c>
      <c r="N7041" s="10">
        <v>-126.95093333334808</v>
      </c>
      <c r="O7041" s="11">
        <v>7.7144328679423779E-3</v>
      </c>
      <c r="P7041" s="7" t="s">
        <v>1461</v>
      </c>
      <c r="Q7041" s="7" t="s">
        <v>1462</v>
      </c>
      <c r="R7041" s="12"/>
    </row>
    <row r="7042" spans="1:18" ht="15.75" x14ac:dyDescent="0.2">
      <c r="A7042" s="5">
        <v>5210548</v>
      </c>
      <c r="B7042" s="6" t="s">
        <v>6255</v>
      </c>
      <c r="C7042" s="7" t="s">
        <v>71</v>
      </c>
      <c r="D7042" s="7" t="s">
        <v>6713</v>
      </c>
      <c r="E7042" s="8" t="s">
        <v>2383</v>
      </c>
      <c r="F7042" s="7" t="s">
        <v>6725</v>
      </c>
      <c r="G7042" s="7" t="s">
        <v>215</v>
      </c>
      <c r="H7042" s="5">
        <v>21</v>
      </c>
      <c r="I7042" s="5">
        <v>15</v>
      </c>
      <c r="J7042" s="5">
        <v>110</v>
      </c>
      <c r="K7042" s="5">
        <v>97</v>
      </c>
      <c r="L7042" s="9">
        <f t="shared" ref="L7042:L7105" si="220">IF(OR(I7042&gt;3,I7042&lt;15),I7042,0)+IF(H7042&lt;=60,3,IF(H7042&gt;60,0,0))+IF(J7042&gt;120,6,IF((J7042&gt;=60),4,IF(J7042&lt;60,0,0)))</f>
        <v>22</v>
      </c>
      <c r="M7042" s="9" t="str">
        <f t="shared" ref="M7042:M7105" si="221">IF(AND(L7042&gt;=3,L7042&lt;=10),"high",IF(AND(L7042&gt;=11,L7042&lt;=18),"MID",IF(AND(L7042&gt;=19,L7042&lt;=24),"low","no")))</f>
        <v>low</v>
      </c>
      <c r="N7042" s="10">
        <v>-127.32593333334808</v>
      </c>
      <c r="O7042" s="11">
        <v>7.7144328679423779E-3</v>
      </c>
      <c r="P7042" s="7" t="s">
        <v>1461</v>
      </c>
      <c r="Q7042" s="7" t="s">
        <v>1462</v>
      </c>
      <c r="R7042" s="12"/>
    </row>
    <row r="7043" spans="1:18" ht="15.75" x14ac:dyDescent="0.2">
      <c r="A7043" s="5">
        <v>5211193</v>
      </c>
      <c r="B7043" s="6" t="s">
        <v>6255</v>
      </c>
      <c r="C7043" s="7" t="s">
        <v>97</v>
      </c>
      <c r="D7043" s="7" t="s">
        <v>6728</v>
      </c>
      <c r="E7043" s="8" t="s">
        <v>2383</v>
      </c>
      <c r="F7043" s="7" t="s">
        <v>6729</v>
      </c>
      <c r="G7043" s="7" t="s">
        <v>214</v>
      </c>
      <c r="H7043" s="5">
        <v>42</v>
      </c>
      <c r="I7043" s="5">
        <v>15</v>
      </c>
      <c r="J7043" s="5">
        <v>135</v>
      </c>
      <c r="K7043" s="5">
        <v>96</v>
      </c>
      <c r="L7043" s="9">
        <f t="shared" si="220"/>
        <v>24</v>
      </c>
      <c r="M7043" s="9" t="str">
        <f t="shared" si="221"/>
        <v>low</v>
      </c>
      <c r="N7043" s="10">
        <v>-127.20797541665524</v>
      </c>
      <c r="O7043" s="11">
        <v>1.1817893515399192E-2</v>
      </c>
      <c r="P7043" s="7" t="s">
        <v>1461</v>
      </c>
      <c r="Q7043" s="7" t="s">
        <v>1462</v>
      </c>
      <c r="R7043" s="12"/>
    </row>
    <row r="7044" spans="1:18" ht="15.75" x14ac:dyDescent="0.2">
      <c r="A7044" s="5">
        <v>5315678</v>
      </c>
      <c r="B7044" s="6" t="s">
        <v>5365</v>
      </c>
      <c r="C7044" s="7" t="s">
        <v>160</v>
      </c>
      <c r="D7044" s="7" t="s">
        <v>6739</v>
      </c>
      <c r="E7044" s="8" t="s">
        <v>2383</v>
      </c>
      <c r="F7044" s="7" t="s">
        <v>6740</v>
      </c>
      <c r="G7044" s="7" t="s">
        <v>215</v>
      </c>
      <c r="H7044" s="5">
        <v>55</v>
      </c>
      <c r="I7044" s="5">
        <v>15</v>
      </c>
      <c r="J7044" s="5">
        <v>120</v>
      </c>
      <c r="K7044" s="5">
        <v>96</v>
      </c>
      <c r="L7044" s="9">
        <f t="shared" si="220"/>
        <v>22</v>
      </c>
      <c r="M7044" s="9" t="str">
        <f t="shared" si="221"/>
        <v>low</v>
      </c>
      <c r="N7044" s="10">
        <v>-92.339143865756341</v>
      </c>
      <c r="O7044" s="11">
        <v>9.1720370328403078E-3</v>
      </c>
      <c r="P7044" s="7" t="s">
        <v>1461</v>
      </c>
      <c r="Q7044" s="7" t="s">
        <v>1462</v>
      </c>
      <c r="R7044" s="12"/>
    </row>
    <row r="7045" spans="1:18" ht="15.75" x14ac:dyDescent="0.2">
      <c r="A7045" s="5">
        <v>5315820</v>
      </c>
      <c r="B7045" s="6" t="s">
        <v>5365</v>
      </c>
      <c r="C7045" s="7" t="s">
        <v>172</v>
      </c>
      <c r="D7045" s="7" t="s">
        <v>6741</v>
      </c>
      <c r="E7045" s="8" t="s">
        <v>2383</v>
      </c>
      <c r="F7045" s="7" t="s">
        <v>6742</v>
      </c>
      <c r="G7045" s="7" t="s">
        <v>214</v>
      </c>
      <c r="H7045" s="5">
        <v>68</v>
      </c>
      <c r="I7045" s="5">
        <v>15</v>
      </c>
      <c r="J7045" s="5">
        <v>130</v>
      </c>
      <c r="K7045" s="5">
        <v>99</v>
      </c>
      <c r="L7045" s="9">
        <f t="shared" si="220"/>
        <v>21</v>
      </c>
      <c r="M7045" s="9" t="str">
        <f t="shared" si="221"/>
        <v>low</v>
      </c>
      <c r="N7045" s="10">
        <v>-92.343085335603973</v>
      </c>
      <c r="O7045" s="11">
        <v>4.6693287004018202E-3</v>
      </c>
      <c r="P7045" s="7" t="s">
        <v>1461</v>
      </c>
      <c r="Q7045" s="7" t="s">
        <v>1462</v>
      </c>
      <c r="R7045" s="12"/>
    </row>
    <row r="7046" spans="1:18" ht="15.75" x14ac:dyDescent="0.2">
      <c r="A7046" s="5">
        <v>5237125</v>
      </c>
      <c r="B7046" s="6" t="s">
        <v>5983</v>
      </c>
      <c r="C7046" s="7" t="s">
        <v>76</v>
      </c>
      <c r="D7046" s="7" t="s">
        <v>6761</v>
      </c>
      <c r="E7046" s="8" t="s">
        <v>2383</v>
      </c>
      <c r="F7046" s="7" t="s">
        <v>944</v>
      </c>
      <c r="G7046" s="7" t="s">
        <v>214</v>
      </c>
      <c r="H7046" s="5">
        <v>32</v>
      </c>
      <c r="I7046" s="5">
        <v>15</v>
      </c>
      <c r="J7046" s="5">
        <v>110</v>
      </c>
      <c r="K7046" s="5">
        <v>95</v>
      </c>
      <c r="L7046" s="9">
        <f t="shared" si="220"/>
        <v>22</v>
      </c>
      <c r="M7046" s="9" t="str">
        <f t="shared" si="221"/>
        <v>low</v>
      </c>
      <c r="N7046" s="10">
        <v>-118.9196082523049</v>
      </c>
      <c r="O7046" s="11">
        <v>6.6812152799684554E-3</v>
      </c>
      <c r="P7046" s="7" t="s">
        <v>1461</v>
      </c>
      <c r="Q7046" s="7" t="s">
        <v>1462</v>
      </c>
      <c r="R7046" s="12"/>
    </row>
    <row r="7047" spans="1:18" ht="15.75" x14ac:dyDescent="0.2">
      <c r="A7047" s="5">
        <v>5383571</v>
      </c>
      <c r="B7047" s="6" t="s">
        <v>5126</v>
      </c>
      <c r="C7047" s="7" t="s">
        <v>79</v>
      </c>
      <c r="D7047" s="7" t="s">
        <v>6778</v>
      </c>
      <c r="E7047" s="8" t="s">
        <v>2383</v>
      </c>
      <c r="F7047" s="7" t="s">
        <v>6779</v>
      </c>
      <c r="G7047" s="7" t="s">
        <v>214</v>
      </c>
      <c r="H7047" s="5">
        <v>20</v>
      </c>
      <c r="I7047" s="5">
        <v>15</v>
      </c>
      <c r="J7047" s="5">
        <v>120</v>
      </c>
      <c r="K7047" s="5">
        <v>98</v>
      </c>
      <c r="L7047" s="9">
        <f t="shared" si="220"/>
        <v>22</v>
      </c>
      <c r="M7047" s="9" t="str">
        <f t="shared" si="221"/>
        <v>low</v>
      </c>
      <c r="N7047" s="10">
        <v>-72.059521990697249</v>
      </c>
      <c r="O7047" s="11">
        <v>4.6625810209661722E-3</v>
      </c>
      <c r="P7047" s="7" t="s">
        <v>1461</v>
      </c>
      <c r="Q7047" s="7" t="s">
        <v>1462</v>
      </c>
      <c r="R7047" s="12"/>
    </row>
    <row r="7048" spans="1:18" ht="15.75" x14ac:dyDescent="0.2">
      <c r="A7048" s="5">
        <v>5314966</v>
      </c>
      <c r="B7048" s="6" t="s">
        <v>5365</v>
      </c>
      <c r="C7048" s="7" t="s">
        <v>65</v>
      </c>
      <c r="D7048" s="7" t="s">
        <v>6792</v>
      </c>
      <c r="E7048" s="8" t="s">
        <v>2383</v>
      </c>
      <c r="F7048" s="7" t="s">
        <v>6793</v>
      </c>
      <c r="G7048" s="7" t="s">
        <v>214</v>
      </c>
      <c r="H7048" s="5">
        <v>32</v>
      </c>
      <c r="I7048" s="5">
        <v>15</v>
      </c>
      <c r="J7048" s="5">
        <v>120</v>
      </c>
      <c r="K7048" s="5">
        <v>95</v>
      </c>
      <c r="L7048" s="9">
        <f t="shared" si="220"/>
        <v>22</v>
      </c>
      <c r="M7048" s="9" t="str">
        <f t="shared" si="221"/>
        <v>low</v>
      </c>
      <c r="N7048" s="10">
        <v>-93.776681053255743</v>
      </c>
      <c r="O7048" s="11">
        <v>1.6095057864731643E-2</v>
      </c>
      <c r="P7048" s="7" t="s">
        <v>1461</v>
      </c>
      <c r="Q7048" s="7" t="s">
        <v>1462</v>
      </c>
      <c r="R7048" s="12"/>
    </row>
    <row r="7049" spans="1:18" ht="15.75" x14ac:dyDescent="0.2">
      <c r="A7049" s="5">
        <v>5314966</v>
      </c>
      <c r="B7049" s="6" t="s">
        <v>5365</v>
      </c>
      <c r="C7049" s="7" t="s">
        <v>65</v>
      </c>
      <c r="D7049" s="7" t="s">
        <v>6792</v>
      </c>
      <c r="E7049" s="8" t="s">
        <v>2383</v>
      </c>
      <c r="F7049" s="7" t="s">
        <v>6794</v>
      </c>
      <c r="G7049" s="7" t="s">
        <v>215</v>
      </c>
      <c r="H7049" s="5">
        <v>24</v>
      </c>
      <c r="I7049" s="5">
        <v>15</v>
      </c>
      <c r="J7049" s="5">
        <v>120</v>
      </c>
      <c r="K7049" s="5">
        <v>96</v>
      </c>
      <c r="L7049" s="9">
        <f t="shared" si="220"/>
        <v>22</v>
      </c>
      <c r="M7049" s="9" t="str">
        <f t="shared" si="221"/>
        <v>low</v>
      </c>
      <c r="N7049" s="10">
        <v>-93.818347719861777</v>
      </c>
      <c r="O7049" s="11">
        <v>1.6095057864731643E-2</v>
      </c>
      <c r="P7049" s="7" t="s">
        <v>1461</v>
      </c>
      <c r="Q7049" s="7" t="s">
        <v>1462</v>
      </c>
      <c r="R7049" s="12"/>
    </row>
    <row r="7050" spans="1:18" ht="15.75" x14ac:dyDescent="0.2">
      <c r="A7050" s="5">
        <v>5383679</v>
      </c>
      <c r="B7050" s="6" t="s">
        <v>5126</v>
      </c>
      <c r="C7050" s="7" t="s">
        <v>77</v>
      </c>
      <c r="D7050" s="7" t="s">
        <v>6816</v>
      </c>
      <c r="E7050" s="8" t="s">
        <v>2383</v>
      </c>
      <c r="F7050" s="7" t="s">
        <v>6817</v>
      </c>
      <c r="G7050" s="7" t="s">
        <v>214</v>
      </c>
      <c r="H7050" s="5">
        <v>37</v>
      </c>
      <c r="I7050" s="5">
        <v>15</v>
      </c>
      <c r="J7050" s="5">
        <v>125</v>
      </c>
      <c r="K7050" s="5">
        <v>98</v>
      </c>
      <c r="L7050" s="9">
        <f t="shared" si="220"/>
        <v>24</v>
      </c>
      <c r="M7050" s="9" t="str">
        <f t="shared" si="221"/>
        <v>low</v>
      </c>
      <c r="N7050" s="10">
        <v>-73.074704930542794</v>
      </c>
      <c r="O7050" s="11">
        <v>1.0975810182571877E-2</v>
      </c>
      <c r="P7050" s="7" t="s">
        <v>1461</v>
      </c>
      <c r="Q7050" s="7" t="s">
        <v>1462</v>
      </c>
      <c r="R7050" s="12"/>
    </row>
    <row r="7051" spans="1:18" ht="15.75" x14ac:dyDescent="0.2">
      <c r="A7051" s="5">
        <v>5383679</v>
      </c>
      <c r="B7051" s="6" t="s">
        <v>5126</v>
      </c>
      <c r="C7051" s="7" t="s">
        <v>77</v>
      </c>
      <c r="D7051" s="7" t="s">
        <v>6816</v>
      </c>
      <c r="E7051" s="8" t="s">
        <v>2383</v>
      </c>
      <c r="F7051" s="7" t="s">
        <v>6822</v>
      </c>
      <c r="G7051" s="7" t="s">
        <v>215</v>
      </c>
      <c r="H7051" s="5">
        <v>8</v>
      </c>
      <c r="I7051" s="5">
        <v>15</v>
      </c>
      <c r="J7051" s="5">
        <v>100</v>
      </c>
      <c r="K7051" s="5">
        <v>99</v>
      </c>
      <c r="L7051" s="9">
        <f t="shared" si="220"/>
        <v>22</v>
      </c>
      <c r="M7051" s="9" t="str">
        <f t="shared" si="221"/>
        <v>low</v>
      </c>
      <c r="N7051" s="10">
        <v>-73.241371597236139</v>
      </c>
      <c r="O7051" s="11">
        <v>1.0975810182571877E-2</v>
      </c>
      <c r="P7051" s="7" t="s">
        <v>1520</v>
      </c>
      <c r="Q7051" s="7" t="s">
        <v>1462</v>
      </c>
      <c r="R7051" s="12"/>
    </row>
    <row r="7052" spans="1:18" ht="15.75" x14ac:dyDescent="0.2">
      <c r="A7052" s="5">
        <v>5317164</v>
      </c>
      <c r="B7052" s="6" t="s">
        <v>6666</v>
      </c>
      <c r="C7052" s="7" t="s">
        <v>106</v>
      </c>
      <c r="D7052" s="7" t="s">
        <v>6841</v>
      </c>
      <c r="E7052" s="8" t="s">
        <v>2383</v>
      </c>
      <c r="F7052" s="7" t="s">
        <v>6842</v>
      </c>
      <c r="G7052" s="7" t="s">
        <v>214</v>
      </c>
      <c r="H7052" s="5">
        <v>16</v>
      </c>
      <c r="I7052" s="5">
        <v>15</v>
      </c>
      <c r="J7052" s="5">
        <v>115</v>
      </c>
      <c r="K7052" s="5">
        <v>96</v>
      </c>
      <c r="L7052" s="9">
        <f t="shared" si="220"/>
        <v>22</v>
      </c>
      <c r="M7052" s="9" t="str">
        <f t="shared" si="221"/>
        <v>low</v>
      </c>
      <c r="N7052" s="10">
        <v>-94.469619675939612</v>
      </c>
      <c r="O7052" s="11">
        <v>6.9341087946668267E-3</v>
      </c>
      <c r="P7052" s="7" t="s">
        <v>1461</v>
      </c>
      <c r="Q7052" s="7" t="s">
        <v>1462</v>
      </c>
      <c r="R7052" s="12"/>
    </row>
    <row r="7053" spans="1:18" ht="15.75" x14ac:dyDescent="0.2">
      <c r="A7053" s="5">
        <v>5273351</v>
      </c>
      <c r="B7053" s="6" t="s">
        <v>4805</v>
      </c>
      <c r="C7053" s="7" t="s">
        <v>137</v>
      </c>
      <c r="D7053" s="7" t="s">
        <v>6872</v>
      </c>
      <c r="E7053" s="8" t="s">
        <v>2383</v>
      </c>
      <c r="F7053" s="7" t="s">
        <v>6873</v>
      </c>
      <c r="G7053" s="7" t="s">
        <v>215</v>
      </c>
      <c r="H7053" s="5">
        <v>46</v>
      </c>
      <c r="I7053" s="5">
        <v>15</v>
      </c>
      <c r="J7053" s="5">
        <v>10</v>
      </c>
      <c r="K7053" s="5">
        <v>98</v>
      </c>
      <c r="L7053" s="9">
        <f t="shared" si="220"/>
        <v>18</v>
      </c>
      <c r="M7053" s="9" t="str">
        <f t="shared" si="221"/>
        <v>MID</v>
      </c>
      <c r="N7053" s="10">
        <v>-109.7251385416821</v>
      </c>
      <c r="O7053" s="11">
        <v>3.451851851423271E-3</v>
      </c>
      <c r="P7053" s="7" t="s">
        <v>1461</v>
      </c>
      <c r="Q7053" s="5" t="s">
        <v>1462</v>
      </c>
      <c r="R7053" s="12"/>
    </row>
    <row r="7054" spans="1:18" ht="15.75" x14ac:dyDescent="0.2">
      <c r="A7054" s="5">
        <v>5345197</v>
      </c>
      <c r="B7054" s="6" t="s">
        <v>5893</v>
      </c>
      <c r="C7054" s="7" t="s">
        <v>76</v>
      </c>
      <c r="D7054" s="7" t="s">
        <v>6879</v>
      </c>
      <c r="E7054" s="8" t="s">
        <v>2383</v>
      </c>
      <c r="F7054" s="7" t="s">
        <v>1822</v>
      </c>
      <c r="G7054" s="7" t="s">
        <v>215</v>
      </c>
      <c r="H7054" s="5">
        <v>40</v>
      </c>
      <c r="I7054" s="5">
        <v>15</v>
      </c>
      <c r="J7054" s="5">
        <v>110</v>
      </c>
      <c r="K7054" s="5">
        <v>96</v>
      </c>
      <c r="L7054" s="9">
        <f t="shared" si="220"/>
        <v>22</v>
      </c>
      <c r="M7054" s="9" t="str">
        <f t="shared" si="221"/>
        <v>low</v>
      </c>
      <c r="N7054" s="10">
        <v>-86.673446296255861</v>
      </c>
      <c r="O7054" s="11">
        <v>9.1078356490470469E-3</v>
      </c>
      <c r="P7054" s="7" t="s">
        <v>1461</v>
      </c>
      <c r="Q7054" s="7" t="s">
        <v>1462</v>
      </c>
      <c r="R7054" s="12"/>
    </row>
    <row r="7055" spans="1:18" ht="15.75" x14ac:dyDescent="0.2">
      <c r="A7055" s="5">
        <v>5315678</v>
      </c>
      <c r="B7055" s="6" t="s">
        <v>5365</v>
      </c>
      <c r="C7055" s="7" t="s">
        <v>160</v>
      </c>
      <c r="D7055" s="7" t="s">
        <v>6739</v>
      </c>
      <c r="E7055" s="8" t="s">
        <v>2383</v>
      </c>
      <c r="F7055" s="7" t="s">
        <v>6889</v>
      </c>
      <c r="G7055" s="7" t="s">
        <v>214</v>
      </c>
      <c r="H7055" s="5">
        <v>63</v>
      </c>
      <c r="I7055" s="5">
        <v>15</v>
      </c>
      <c r="J7055" s="5">
        <v>130</v>
      </c>
      <c r="K7055" s="5">
        <v>96</v>
      </c>
      <c r="L7055" s="9">
        <f t="shared" si="220"/>
        <v>21</v>
      </c>
      <c r="M7055" s="9" t="str">
        <f t="shared" si="221"/>
        <v>low</v>
      </c>
      <c r="N7055" s="10">
        <v>-96.630810532362375</v>
      </c>
      <c r="O7055" s="11">
        <v>9.1720370328403078E-3</v>
      </c>
      <c r="P7055" s="7" t="s">
        <v>1461</v>
      </c>
      <c r="Q7055" s="7" t="s">
        <v>1462</v>
      </c>
      <c r="R7055" s="12"/>
    </row>
    <row r="7056" spans="1:18" ht="15.75" x14ac:dyDescent="0.2">
      <c r="A7056" s="5">
        <v>5273813</v>
      </c>
      <c r="B7056" s="6" t="s">
        <v>6587</v>
      </c>
      <c r="C7056" s="7" t="s">
        <v>122</v>
      </c>
      <c r="D7056" s="7" t="s">
        <v>6894</v>
      </c>
      <c r="E7056" s="8" t="s">
        <v>2383</v>
      </c>
      <c r="F7056" s="7" t="s">
        <v>6895</v>
      </c>
      <c r="G7056" s="7" t="s">
        <v>214</v>
      </c>
      <c r="H7056" s="5">
        <v>37</v>
      </c>
      <c r="I7056" s="5">
        <v>15</v>
      </c>
      <c r="J7056" s="5">
        <v>110</v>
      </c>
      <c r="K7056" s="5">
        <v>96</v>
      </c>
      <c r="L7056" s="9">
        <f t="shared" si="220"/>
        <v>22</v>
      </c>
      <c r="M7056" s="9" t="str">
        <f t="shared" si="221"/>
        <v>low</v>
      </c>
      <c r="N7056" s="10">
        <v>-110.17503344902798</v>
      </c>
      <c r="O7056" s="11">
        <v>1.0566284719971009E-2</v>
      </c>
      <c r="P7056" s="7" t="s">
        <v>1461</v>
      </c>
      <c r="Q7056" s="7" t="s">
        <v>1462</v>
      </c>
      <c r="R7056" s="12"/>
    </row>
    <row r="7057" spans="1:18" ht="15.75" x14ac:dyDescent="0.2">
      <c r="A7057" s="5">
        <v>5384241</v>
      </c>
      <c r="B7057" s="6" t="s">
        <v>2694</v>
      </c>
      <c r="C7057" s="7" t="s">
        <v>90</v>
      </c>
      <c r="D7057" s="7" t="s">
        <v>6902</v>
      </c>
      <c r="E7057" s="8" t="s">
        <v>2383</v>
      </c>
      <c r="F7057" s="7" t="s">
        <v>6903</v>
      </c>
      <c r="G7057" s="7" t="s">
        <v>214</v>
      </c>
      <c r="H7057" s="5">
        <v>32</v>
      </c>
      <c r="I7057" s="5">
        <v>15</v>
      </c>
      <c r="J7057" s="5">
        <v>130</v>
      </c>
      <c r="K7057" s="5">
        <v>96</v>
      </c>
      <c r="L7057" s="9">
        <f t="shared" si="220"/>
        <v>24</v>
      </c>
      <c r="M7057" s="9" t="str">
        <f t="shared" si="221"/>
        <v>low</v>
      </c>
      <c r="N7057" s="10">
        <v>-75.418771134274721</v>
      </c>
      <c r="O7057" s="11">
        <v>6.2124999967636541E-3</v>
      </c>
      <c r="P7057" s="7" t="s">
        <v>1461</v>
      </c>
      <c r="Q7057" s="7" t="s">
        <v>1462</v>
      </c>
      <c r="R7057" s="12"/>
    </row>
    <row r="7058" spans="1:18" ht="15.75" x14ac:dyDescent="0.2">
      <c r="A7058" s="5">
        <v>5237290</v>
      </c>
      <c r="B7058" s="6" t="s">
        <v>5983</v>
      </c>
      <c r="C7058" s="7" t="s">
        <v>107</v>
      </c>
      <c r="D7058" s="7" t="s">
        <v>6904</v>
      </c>
      <c r="E7058" s="8" t="s">
        <v>2383</v>
      </c>
      <c r="F7058" s="7" t="s">
        <v>803</v>
      </c>
      <c r="G7058" s="7" t="s">
        <v>214</v>
      </c>
      <c r="H7058" s="5">
        <v>16</v>
      </c>
      <c r="I7058" s="5">
        <v>15</v>
      </c>
      <c r="J7058" s="5">
        <v>110</v>
      </c>
      <c r="K7058" s="5">
        <v>99</v>
      </c>
      <c r="L7058" s="9">
        <f t="shared" si="220"/>
        <v>22</v>
      </c>
      <c r="M7058" s="9" t="str">
        <f t="shared" si="221"/>
        <v>low</v>
      </c>
      <c r="N7058" s="10">
        <v>-123.07422430551378</v>
      </c>
      <c r="O7058" s="11">
        <v>6.2501157444785349E-3</v>
      </c>
      <c r="P7058" s="7" t="s">
        <v>1461</v>
      </c>
      <c r="Q7058" s="7" t="s">
        <v>1462</v>
      </c>
      <c r="R7058" s="12"/>
    </row>
    <row r="7059" spans="1:18" ht="15.75" x14ac:dyDescent="0.2">
      <c r="A7059" s="5">
        <v>5315043</v>
      </c>
      <c r="B7059" s="6" t="s">
        <v>5365</v>
      </c>
      <c r="C7059" s="7" t="s">
        <v>169</v>
      </c>
      <c r="D7059" s="7" t="s">
        <v>6953</v>
      </c>
      <c r="E7059" s="8" t="s">
        <v>2383</v>
      </c>
      <c r="F7059" s="7" t="s">
        <v>6954</v>
      </c>
      <c r="G7059" s="7" t="s">
        <v>215</v>
      </c>
      <c r="H7059" s="5">
        <v>18</v>
      </c>
      <c r="I7059" s="5">
        <v>15</v>
      </c>
      <c r="J7059" s="5">
        <v>105</v>
      </c>
      <c r="K7059" s="5">
        <v>96</v>
      </c>
      <c r="L7059" s="9">
        <f t="shared" si="220"/>
        <v>22</v>
      </c>
      <c r="M7059" s="9" t="str">
        <f t="shared" si="221"/>
        <v>low</v>
      </c>
      <c r="N7059" s="10">
        <v>-98.424611030051892</v>
      </c>
      <c r="O7059" s="11">
        <v>1.5108993058674969E-2</v>
      </c>
      <c r="P7059" s="7" t="s">
        <v>1461</v>
      </c>
      <c r="Q7059" s="5" t="s">
        <v>1462</v>
      </c>
      <c r="R7059" s="12"/>
    </row>
    <row r="7060" spans="1:18" ht="15.75" x14ac:dyDescent="0.2">
      <c r="A7060" s="5">
        <v>5316820</v>
      </c>
      <c r="B7060" s="6" t="s">
        <v>6666</v>
      </c>
      <c r="C7060" s="7" t="s">
        <v>80</v>
      </c>
      <c r="D7060" s="7" t="s">
        <v>6965</v>
      </c>
      <c r="E7060" s="8" t="s">
        <v>2383</v>
      </c>
      <c r="F7060" s="7" t="s">
        <v>1031</v>
      </c>
      <c r="G7060" s="7" t="s">
        <v>214</v>
      </c>
      <c r="H7060" s="5">
        <v>0</v>
      </c>
      <c r="I7060" s="5"/>
      <c r="J7060" s="5"/>
      <c r="K7060" s="5"/>
      <c r="L7060" s="9">
        <f t="shared" si="220"/>
        <v>3</v>
      </c>
      <c r="M7060" s="9" t="str">
        <f t="shared" si="221"/>
        <v>high</v>
      </c>
      <c r="N7060" s="10">
        <v>-98.348569745357963</v>
      </c>
      <c r="O7060" s="11">
        <v>4.6238425929914229E-3</v>
      </c>
      <c r="P7060" s="7" t="s">
        <v>1491</v>
      </c>
      <c r="Q7060" s="7" t="s">
        <v>1462</v>
      </c>
      <c r="R7060" s="12"/>
    </row>
    <row r="7061" spans="1:18" ht="15.75" x14ac:dyDescent="0.2">
      <c r="A7061" s="5">
        <v>5317146</v>
      </c>
      <c r="B7061" s="6" t="s">
        <v>6666</v>
      </c>
      <c r="C7061" s="7" t="s">
        <v>65</v>
      </c>
      <c r="D7061" s="7" t="s">
        <v>6968</v>
      </c>
      <c r="E7061" s="8" t="s">
        <v>2383</v>
      </c>
      <c r="F7061" s="7" t="s">
        <v>6969</v>
      </c>
      <c r="G7061" s="7" t="s">
        <v>215</v>
      </c>
      <c r="H7061" s="5">
        <v>39</v>
      </c>
      <c r="I7061" s="5">
        <v>14</v>
      </c>
      <c r="J7061" s="5">
        <v>120</v>
      </c>
      <c r="K7061" s="5">
        <v>98</v>
      </c>
      <c r="L7061" s="9">
        <f t="shared" si="220"/>
        <v>21</v>
      </c>
      <c r="M7061" s="9" t="str">
        <f t="shared" si="221"/>
        <v>low</v>
      </c>
      <c r="N7061" s="10">
        <v>-98.144483865697111</v>
      </c>
      <c r="O7061" s="11">
        <v>6.027777781127952E-3</v>
      </c>
      <c r="P7061" s="7" t="s">
        <v>1461</v>
      </c>
      <c r="Q7061" s="7" t="s">
        <v>1462</v>
      </c>
      <c r="R7061" s="12"/>
    </row>
    <row r="7062" spans="1:18" ht="15.75" x14ac:dyDescent="0.2">
      <c r="A7062" s="5">
        <v>5383869</v>
      </c>
      <c r="B7062" s="6" t="s">
        <v>5126</v>
      </c>
      <c r="C7062" s="7" t="s">
        <v>86</v>
      </c>
      <c r="D7062" s="7" t="s">
        <v>6972</v>
      </c>
      <c r="E7062" s="8" t="s">
        <v>2383</v>
      </c>
      <c r="F7062" s="7" t="s">
        <v>6973</v>
      </c>
      <c r="G7062" s="7" t="s">
        <v>214</v>
      </c>
      <c r="H7062" s="5">
        <v>18</v>
      </c>
      <c r="I7062" s="5">
        <v>15</v>
      </c>
      <c r="J7062" s="5">
        <v>110</v>
      </c>
      <c r="K7062" s="5">
        <v>96</v>
      </c>
      <c r="L7062" s="9">
        <f t="shared" si="220"/>
        <v>22</v>
      </c>
      <c r="M7062" s="9" t="str">
        <f t="shared" si="221"/>
        <v>low</v>
      </c>
      <c r="N7062" s="10">
        <v>-77.573297407427162</v>
      </c>
      <c r="O7062" s="11">
        <v>7.0964120386634022E-3</v>
      </c>
      <c r="P7062" s="7" t="s">
        <v>1461</v>
      </c>
      <c r="Q7062" s="7" t="s">
        <v>1462</v>
      </c>
      <c r="R7062" s="12"/>
    </row>
    <row r="7063" spans="1:18" ht="15.75" x14ac:dyDescent="0.2">
      <c r="A7063" s="5">
        <v>5315379</v>
      </c>
      <c r="B7063" s="6" t="s">
        <v>5365</v>
      </c>
      <c r="C7063" s="7" t="s">
        <v>142</v>
      </c>
      <c r="D7063" s="7" t="s">
        <v>6995</v>
      </c>
      <c r="E7063" s="8" t="s">
        <v>2383</v>
      </c>
      <c r="F7063" s="7" t="s">
        <v>1025</v>
      </c>
      <c r="G7063" s="7" t="s">
        <v>214</v>
      </c>
      <c r="H7063" s="5">
        <v>42</v>
      </c>
      <c r="I7063" s="5">
        <v>15</v>
      </c>
      <c r="J7063" s="5">
        <v>110</v>
      </c>
      <c r="K7063" s="5">
        <v>96</v>
      </c>
      <c r="L7063" s="9">
        <f t="shared" si="220"/>
        <v>22</v>
      </c>
      <c r="M7063" s="9" t="str">
        <f t="shared" si="221"/>
        <v>low</v>
      </c>
      <c r="N7063" s="10">
        <v>-99.546504467609338</v>
      </c>
      <c r="O7063" s="11">
        <v>2.8540509229060262E-3</v>
      </c>
      <c r="P7063" s="7" t="s">
        <v>1461</v>
      </c>
      <c r="Q7063" s="7" t="s">
        <v>1462</v>
      </c>
      <c r="R7063" s="12"/>
    </row>
    <row r="7064" spans="1:18" ht="15.75" x14ac:dyDescent="0.2">
      <c r="A7064" s="5">
        <v>5383705</v>
      </c>
      <c r="B7064" s="6" t="s">
        <v>5126</v>
      </c>
      <c r="C7064" s="7" t="s">
        <v>65</v>
      </c>
      <c r="D7064" s="7" t="s">
        <v>7004</v>
      </c>
      <c r="E7064" s="8" t="s">
        <v>2383</v>
      </c>
      <c r="F7064" s="7" t="s">
        <v>7005</v>
      </c>
      <c r="G7064" s="7" t="s">
        <v>214</v>
      </c>
      <c r="H7064" s="5">
        <v>6</v>
      </c>
      <c r="I7064" s="5">
        <v>15</v>
      </c>
      <c r="J7064" s="5">
        <v>110</v>
      </c>
      <c r="K7064" s="5">
        <v>97</v>
      </c>
      <c r="L7064" s="9">
        <f t="shared" si="220"/>
        <v>22</v>
      </c>
      <c r="M7064" s="9" t="str">
        <f t="shared" si="221"/>
        <v>low</v>
      </c>
      <c r="N7064" s="10">
        <v>-78.612705208353873</v>
      </c>
      <c r="O7064" s="11">
        <v>5.4827199128339998E-3</v>
      </c>
      <c r="P7064" s="7" t="s">
        <v>1461</v>
      </c>
      <c r="Q7064" s="7" t="s">
        <v>1462</v>
      </c>
      <c r="R7064" s="12"/>
    </row>
    <row r="7065" spans="1:18" ht="15.75" x14ac:dyDescent="0.2">
      <c r="A7065" s="5">
        <v>5383955</v>
      </c>
      <c r="B7065" s="6" t="s">
        <v>2694</v>
      </c>
      <c r="C7065" s="7" t="s">
        <v>60</v>
      </c>
      <c r="D7065" s="7" t="s">
        <v>7009</v>
      </c>
      <c r="E7065" s="8" t="s">
        <v>2383</v>
      </c>
      <c r="F7065" s="7" t="s">
        <v>7010</v>
      </c>
      <c r="G7065" s="7" t="s">
        <v>215</v>
      </c>
      <c r="H7065" s="5">
        <v>33</v>
      </c>
      <c r="I7065" s="5">
        <v>15</v>
      </c>
      <c r="J7065" s="5">
        <v>125</v>
      </c>
      <c r="K7065" s="5">
        <v>97</v>
      </c>
      <c r="L7065" s="9">
        <f t="shared" si="220"/>
        <v>24</v>
      </c>
      <c r="M7065" s="9" t="str">
        <f t="shared" si="221"/>
        <v>low</v>
      </c>
      <c r="N7065" s="10">
        <v>-78.660915277796448</v>
      </c>
      <c r="O7065" s="11">
        <v>6.4339583332184702E-3</v>
      </c>
      <c r="P7065" s="7" t="s">
        <v>1461</v>
      </c>
      <c r="Q7065" s="5" t="s">
        <v>1462</v>
      </c>
      <c r="R7065" s="12"/>
    </row>
    <row r="7066" spans="1:18" ht="15.75" x14ac:dyDescent="0.2">
      <c r="A7066" s="5">
        <v>5312767</v>
      </c>
      <c r="B7066" s="6" t="s">
        <v>4405</v>
      </c>
      <c r="C7066" s="7" t="s">
        <v>79</v>
      </c>
      <c r="D7066" s="7" t="s">
        <v>7024</v>
      </c>
      <c r="E7066" s="8" t="s">
        <v>2383</v>
      </c>
      <c r="F7066" s="7" t="s">
        <v>7025</v>
      </c>
      <c r="G7066" s="7" t="s">
        <v>215</v>
      </c>
      <c r="H7066" s="5">
        <v>68</v>
      </c>
      <c r="I7066" s="5">
        <v>15</v>
      </c>
      <c r="J7066" s="5">
        <v>130</v>
      </c>
      <c r="K7066" s="5">
        <v>97</v>
      </c>
      <c r="L7066" s="9">
        <f t="shared" si="220"/>
        <v>21</v>
      </c>
      <c r="M7066" s="9" t="str">
        <f t="shared" si="221"/>
        <v>low</v>
      </c>
      <c r="N7066" s="10">
        <v>-101.39158479165781</v>
      </c>
      <c r="O7066" s="11">
        <v>5.5222569426405244E-3</v>
      </c>
      <c r="P7066" s="7" t="s">
        <v>1461</v>
      </c>
      <c r="Q7066" s="7" t="s">
        <v>1462</v>
      </c>
      <c r="R7066" s="12"/>
    </row>
    <row r="7067" spans="1:18" ht="15.75" x14ac:dyDescent="0.2">
      <c r="A7067" s="5">
        <v>5234344</v>
      </c>
      <c r="B7067" s="6" t="s">
        <v>4525</v>
      </c>
      <c r="C7067" s="7" t="s">
        <v>115</v>
      </c>
      <c r="D7067" s="7" t="s">
        <v>7028</v>
      </c>
      <c r="E7067" s="8" t="s">
        <v>2383</v>
      </c>
      <c r="F7067" s="7" t="s">
        <v>1548</v>
      </c>
      <c r="G7067" s="7" t="s">
        <v>214</v>
      </c>
      <c r="H7067" s="5">
        <v>14</v>
      </c>
      <c r="I7067" s="5">
        <v>15</v>
      </c>
      <c r="J7067" s="5">
        <v>110</v>
      </c>
      <c r="K7067" s="5">
        <v>96</v>
      </c>
      <c r="L7067" s="9">
        <f t="shared" si="220"/>
        <v>22</v>
      </c>
      <c r="M7067" s="9" t="str">
        <f t="shared" si="221"/>
        <v>low</v>
      </c>
      <c r="N7067" s="10">
        <v>-127.59536812498845</v>
      </c>
      <c r="O7067" s="11">
        <v>3.8685532417730428E-3</v>
      </c>
      <c r="P7067" s="7" t="s">
        <v>1461</v>
      </c>
      <c r="Q7067" s="7" t="s">
        <v>1462</v>
      </c>
      <c r="R7067" s="12"/>
    </row>
    <row r="7068" spans="1:18" ht="15.75" x14ac:dyDescent="0.2">
      <c r="A7068" s="5">
        <v>5313368</v>
      </c>
      <c r="B7068" s="6" t="s">
        <v>4405</v>
      </c>
      <c r="C7068" s="7" t="s">
        <v>80</v>
      </c>
      <c r="D7068" s="7" t="s">
        <v>1695</v>
      </c>
      <c r="E7068" s="8" t="s">
        <v>2383</v>
      </c>
      <c r="F7068" s="7" t="s">
        <v>1936</v>
      </c>
      <c r="G7068" s="7" t="s">
        <v>214</v>
      </c>
      <c r="H7068" s="5">
        <v>16</v>
      </c>
      <c r="I7068" s="5">
        <v>15</v>
      </c>
      <c r="J7068" s="5">
        <v>120</v>
      </c>
      <c r="K7068" s="5">
        <v>98</v>
      </c>
      <c r="L7068" s="9">
        <f t="shared" si="220"/>
        <v>22</v>
      </c>
      <c r="M7068" s="9" t="str">
        <f t="shared" si="221"/>
        <v>low</v>
      </c>
      <c r="N7068" s="10">
        <v>-101.44832356477127</v>
      </c>
      <c r="O7068" s="11">
        <v>1.6977002313069534E-2</v>
      </c>
      <c r="P7068" s="7" t="s">
        <v>1461</v>
      </c>
      <c r="Q7068" s="7" t="s">
        <v>1462</v>
      </c>
      <c r="R7068" s="12"/>
    </row>
    <row r="7069" spans="1:18" ht="15.75" x14ac:dyDescent="0.2">
      <c r="A7069" s="5">
        <v>5381520</v>
      </c>
      <c r="B7069" s="6" t="s">
        <v>5126</v>
      </c>
      <c r="C7069" s="7" t="s">
        <v>73</v>
      </c>
      <c r="D7069" s="7" t="s">
        <v>5500</v>
      </c>
      <c r="E7069" s="8" t="s">
        <v>2383</v>
      </c>
      <c r="F7069" s="7" t="s">
        <v>7030</v>
      </c>
      <c r="G7069" s="7" t="s">
        <v>214</v>
      </c>
      <c r="H7069" s="5">
        <v>37</v>
      </c>
      <c r="I7069" s="5">
        <v>15</v>
      </c>
      <c r="J7069" s="5">
        <v>130</v>
      </c>
      <c r="K7069" s="5">
        <v>98</v>
      </c>
      <c r="L7069" s="9">
        <f t="shared" si="220"/>
        <v>24</v>
      </c>
      <c r="M7069" s="9" t="str">
        <f t="shared" si="221"/>
        <v>low</v>
      </c>
      <c r="N7069" s="10">
        <v>-79.934738460637163</v>
      </c>
      <c r="O7069" s="11">
        <v>1.0239664348773658E-2</v>
      </c>
      <c r="P7069" s="7" t="s">
        <v>1461</v>
      </c>
      <c r="Q7069" s="7" t="s">
        <v>1462</v>
      </c>
      <c r="R7069" s="12"/>
    </row>
    <row r="7070" spans="1:18" ht="15.75" x14ac:dyDescent="0.2">
      <c r="A7070" s="5">
        <v>5236692</v>
      </c>
      <c r="B7070" s="6" t="s">
        <v>5983</v>
      </c>
      <c r="C7070" s="7" t="s">
        <v>52</v>
      </c>
      <c r="D7070" s="7" t="s">
        <v>7098</v>
      </c>
      <c r="E7070" s="8" t="s">
        <v>2383</v>
      </c>
      <c r="F7070" s="7" t="s">
        <v>1694</v>
      </c>
      <c r="G7070" s="7" t="s">
        <v>214</v>
      </c>
      <c r="H7070" s="5">
        <v>75</v>
      </c>
      <c r="I7070" s="5">
        <v>15</v>
      </c>
      <c r="J7070" s="5">
        <v>160</v>
      </c>
      <c r="K7070" s="5">
        <v>94</v>
      </c>
      <c r="L7070" s="9">
        <f t="shared" si="220"/>
        <v>21</v>
      </c>
      <c r="M7070" s="9" t="str">
        <f t="shared" si="221"/>
        <v>low</v>
      </c>
      <c r="N7070" s="10">
        <v>-128.94920104168705</v>
      </c>
      <c r="O7070" s="11">
        <v>8.1029745415435173E-3</v>
      </c>
      <c r="P7070" s="7" t="s">
        <v>1461</v>
      </c>
      <c r="Q7070" s="7" t="s">
        <v>1462</v>
      </c>
      <c r="R7070" s="12"/>
    </row>
    <row r="7071" spans="1:18" ht="15.75" x14ac:dyDescent="0.2">
      <c r="A7071" s="5">
        <v>5237081</v>
      </c>
      <c r="B7071" s="6" t="s">
        <v>5983</v>
      </c>
      <c r="C7071" s="7" t="s">
        <v>65</v>
      </c>
      <c r="D7071" s="7" t="s">
        <v>7104</v>
      </c>
      <c r="E7071" s="8" t="s">
        <v>2383</v>
      </c>
      <c r="F7071" s="7" t="s">
        <v>7105</v>
      </c>
      <c r="G7071" s="7" t="s">
        <v>215</v>
      </c>
      <c r="H7071" s="5">
        <v>12</v>
      </c>
      <c r="I7071" s="5">
        <v>15</v>
      </c>
      <c r="J7071" s="5">
        <v>100</v>
      </c>
      <c r="K7071" s="5">
        <v>98</v>
      </c>
      <c r="L7071" s="9">
        <f t="shared" si="220"/>
        <v>22</v>
      </c>
      <c r="M7071" s="9" t="str">
        <f t="shared" si="221"/>
        <v>low</v>
      </c>
      <c r="N7071" s="10">
        <v>-129.01605304393888</v>
      </c>
      <c r="O7071" s="11">
        <v>6.4145833312068135E-3</v>
      </c>
      <c r="P7071" s="7" t="s">
        <v>1461</v>
      </c>
      <c r="Q7071" s="7" t="s">
        <v>1462</v>
      </c>
      <c r="R7071" s="12"/>
    </row>
    <row r="7072" spans="1:18" ht="15.75" x14ac:dyDescent="0.2">
      <c r="A7072" s="5">
        <v>5237590</v>
      </c>
      <c r="B7072" s="6" t="s">
        <v>5983</v>
      </c>
      <c r="C7072" s="7" t="s">
        <v>79</v>
      </c>
      <c r="D7072" s="7" t="s">
        <v>7113</v>
      </c>
      <c r="E7072" s="8" t="s">
        <v>2383</v>
      </c>
      <c r="F7072" s="7" t="s">
        <v>7114</v>
      </c>
      <c r="G7072" s="7" t="s">
        <v>214</v>
      </c>
      <c r="H7072" s="5">
        <v>31</v>
      </c>
      <c r="I7072" s="5">
        <v>15</v>
      </c>
      <c r="J7072" s="5">
        <v>120</v>
      </c>
      <c r="K7072" s="5">
        <v>99</v>
      </c>
      <c r="L7072" s="9">
        <f t="shared" si="220"/>
        <v>22</v>
      </c>
      <c r="M7072" s="9" t="str">
        <f t="shared" si="221"/>
        <v>low</v>
      </c>
      <c r="N7072" s="10">
        <v>-129.06145802084939</v>
      </c>
      <c r="O7072" s="11">
        <v>1.8256597220897675E-2</v>
      </c>
      <c r="P7072" s="7" t="s">
        <v>1461</v>
      </c>
      <c r="Q7072" s="5" t="s">
        <v>1462</v>
      </c>
      <c r="R7072" s="12"/>
    </row>
    <row r="7073" spans="1:18" ht="15.75" x14ac:dyDescent="0.2">
      <c r="A7073" s="5">
        <v>5345407</v>
      </c>
      <c r="B7073" s="6" t="s">
        <v>5893</v>
      </c>
      <c r="C7073" s="7" t="s">
        <v>107</v>
      </c>
      <c r="D7073" s="7" t="s">
        <v>7119</v>
      </c>
      <c r="E7073" s="8" t="s">
        <v>2383</v>
      </c>
      <c r="F7073" s="7" t="s">
        <v>7120</v>
      </c>
      <c r="G7073" s="7" t="s">
        <v>214</v>
      </c>
      <c r="H7073" s="5">
        <v>17</v>
      </c>
      <c r="I7073" s="5">
        <v>15</v>
      </c>
      <c r="J7073" s="5">
        <v>125</v>
      </c>
      <c r="K7073" s="5">
        <v>99</v>
      </c>
      <c r="L7073" s="9">
        <f t="shared" si="220"/>
        <v>24</v>
      </c>
      <c r="M7073" s="9" t="str">
        <f t="shared" si="221"/>
        <v>low</v>
      </c>
      <c r="N7073" s="10">
        <v>-93.563963379645429</v>
      </c>
      <c r="O7073" s="11">
        <v>5.4132638906594366E-3</v>
      </c>
      <c r="P7073" s="7" t="s">
        <v>1461</v>
      </c>
      <c r="Q7073" s="7" t="s">
        <v>1462</v>
      </c>
      <c r="R7073" s="12"/>
    </row>
    <row r="7074" spans="1:18" ht="15.75" x14ac:dyDescent="0.2">
      <c r="A7074" s="5">
        <v>5211395</v>
      </c>
      <c r="B7074" s="6" t="s">
        <v>6255</v>
      </c>
      <c r="C7074" s="7" t="s">
        <v>52</v>
      </c>
      <c r="D7074" s="7" t="s">
        <v>7121</v>
      </c>
      <c r="E7074" s="8" t="s">
        <v>2383</v>
      </c>
      <c r="F7074" s="7" t="s">
        <v>1405</v>
      </c>
      <c r="G7074" s="7" t="s">
        <v>214</v>
      </c>
      <c r="H7074" s="5">
        <v>33</v>
      </c>
      <c r="I7074" s="5">
        <v>15</v>
      </c>
      <c r="J7074" s="5">
        <v>124</v>
      </c>
      <c r="K7074" s="5">
        <v>98</v>
      </c>
      <c r="L7074" s="9">
        <f t="shared" si="220"/>
        <v>24</v>
      </c>
      <c r="M7074" s="9" t="str">
        <f t="shared" si="221"/>
        <v>low</v>
      </c>
      <c r="N7074" s="10">
        <v>-138.3941754629559</v>
      </c>
      <c r="O7074" s="11">
        <v>1.149278935190523E-2</v>
      </c>
      <c r="P7074" s="7" t="s">
        <v>1461</v>
      </c>
      <c r="Q7074" s="7" t="s">
        <v>1462</v>
      </c>
      <c r="R7074" s="12"/>
    </row>
    <row r="7075" spans="1:18" ht="15.75" x14ac:dyDescent="0.2">
      <c r="A7075" s="5">
        <v>5383955</v>
      </c>
      <c r="B7075" s="6" t="s">
        <v>2694</v>
      </c>
      <c r="C7075" s="7" t="s">
        <v>60</v>
      </c>
      <c r="D7075" s="7" t="s">
        <v>7009</v>
      </c>
      <c r="E7075" s="8" t="s">
        <v>2383</v>
      </c>
      <c r="F7075" s="7" t="s">
        <v>7134</v>
      </c>
      <c r="G7075" s="7" t="s">
        <v>215</v>
      </c>
      <c r="H7075" s="5">
        <v>9</v>
      </c>
      <c r="I7075" s="5">
        <v>15</v>
      </c>
      <c r="J7075" s="5">
        <v>105</v>
      </c>
      <c r="K7075" s="5">
        <v>98</v>
      </c>
      <c r="L7075" s="9">
        <f t="shared" si="220"/>
        <v>22</v>
      </c>
      <c r="M7075" s="9" t="str">
        <f t="shared" si="221"/>
        <v>low</v>
      </c>
      <c r="N7075" s="10">
        <v>-82.369248611103103</v>
      </c>
      <c r="O7075" s="11">
        <v>6.4339583332184702E-3</v>
      </c>
      <c r="P7075" s="7" t="s">
        <v>1461</v>
      </c>
      <c r="Q7075" s="7" t="s">
        <v>1462</v>
      </c>
      <c r="R7075" s="12"/>
    </row>
    <row r="7076" spans="1:18" ht="15.75" x14ac:dyDescent="0.2">
      <c r="A7076" s="5">
        <v>5383412</v>
      </c>
      <c r="B7076" s="6" t="s">
        <v>5126</v>
      </c>
      <c r="C7076" s="7" t="s">
        <v>98</v>
      </c>
      <c r="D7076" s="7" t="s">
        <v>7143</v>
      </c>
      <c r="E7076" s="8" t="s">
        <v>2383</v>
      </c>
      <c r="F7076" s="7" t="s">
        <v>7144</v>
      </c>
      <c r="G7076" s="7" t="s">
        <v>214</v>
      </c>
      <c r="H7076" s="5">
        <v>8</v>
      </c>
      <c r="I7076" s="5">
        <v>15</v>
      </c>
      <c r="J7076" s="5">
        <v>110</v>
      </c>
      <c r="K7076" s="5">
        <v>98</v>
      </c>
      <c r="L7076" s="9">
        <f t="shared" si="220"/>
        <v>22</v>
      </c>
      <c r="M7076" s="9" t="str">
        <f t="shared" si="221"/>
        <v>low</v>
      </c>
      <c r="N7076" s="10">
        <v>-82.802985763904871</v>
      </c>
      <c r="O7076" s="11">
        <v>9.5278240696643479E-3</v>
      </c>
      <c r="P7076" s="7" t="s">
        <v>1461</v>
      </c>
      <c r="Q7076" s="7" t="s">
        <v>1462</v>
      </c>
      <c r="R7076" s="12"/>
    </row>
    <row r="7077" spans="1:18" ht="15.75" x14ac:dyDescent="0.2">
      <c r="A7077" s="5">
        <v>5383705</v>
      </c>
      <c r="B7077" s="6" t="s">
        <v>5126</v>
      </c>
      <c r="C7077" s="7" t="s">
        <v>65</v>
      </c>
      <c r="D7077" s="7" t="s">
        <v>7004</v>
      </c>
      <c r="E7077" s="8" t="s">
        <v>2383</v>
      </c>
      <c r="F7077" s="7" t="s">
        <v>6822</v>
      </c>
      <c r="G7077" s="7" t="s">
        <v>215</v>
      </c>
      <c r="H7077" s="5">
        <v>9</v>
      </c>
      <c r="I7077" s="5">
        <v>15</v>
      </c>
      <c r="J7077" s="5">
        <v>110</v>
      </c>
      <c r="K7077" s="5">
        <v>97</v>
      </c>
      <c r="L7077" s="9">
        <f t="shared" si="220"/>
        <v>22</v>
      </c>
      <c r="M7077" s="9" t="str">
        <f t="shared" si="221"/>
        <v>low</v>
      </c>
      <c r="N7077" s="10">
        <v>-82.779371874959907</v>
      </c>
      <c r="O7077" s="11">
        <v>5.4827199128339998E-3</v>
      </c>
      <c r="P7077" s="7" t="s">
        <v>1461</v>
      </c>
      <c r="Q7077" s="7" t="s">
        <v>1462</v>
      </c>
      <c r="R7077" s="12"/>
    </row>
    <row r="7078" spans="1:18" ht="15.75" x14ac:dyDescent="0.2">
      <c r="A7078" s="5">
        <v>5383955</v>
      </c>
      <c r="B7078" s="6" t="s">
        <v>2694</v>
      </c>
      <c r="C7078" s="7" t="s">
        <v>60</v>
      </c>
      <c r="D7078" s="7" t="s">
        <v>7009</v>
      </c>
      <c r="E7078" s="8" t="s">
        <v>2383</v>
      </c>
      <c r="F7078" s="7" t="s">
        <v>7147</v>
      </c>
      <c r="G7078" s="7" t="s">
        <v>215</v>
      </c>
      <c r="H7078" s="5">
        <v>13</v>
      </c>
      <c r="I7078" s="5">
        <v>15</v>
      </c>
      <c r="J7078" s="5">
        <v>110</v>
      </c>
      <c r="K7078" s="5">
        <v>98</v>
      </c>
      <c r="L7078" s="9">
        <f t="shared" si="220"/>
        <v>22</v>
      </c>
      <c r="M7078" s="9" t="str">
        <f t="shared" si="221"/>
        <v>low</v>
      </c>
      <c r="N7078" s="10">
        <v>-82.785915277796448</v>
      </c>
      <c r="O7078" s="11">
        <v>6.4339583332184702E-3</v>
      </c>
      <c r="P7078" s="7" t="s">
        <v>1461</v>
      </c>
      <c r="Q7078" s="7" t="s">
        <v>1462</v>
      </c>
      <c r="R7078" s="12"/>
    </row>
    <row r="7079" spans="1:18" ht="15.75" x14ac:dyDescent="0.2">
      <c r="A7079" s="5">
        <v>5317693</v>
      </c>
      <c r="B7079" s="6" t="s">
        <v>6666</v>
      </c>
      <c r="C7079" s="7" t="s">
        <v>133</v>
      </c>
      <c r="D7079" s="7" t="s">
        <v>7155</v>
      </c>
      <c r="E7079" s="8" t="s">
        <v>2383</v>
      </c>
      <c r="F7079" s="7" t="s">
        <v>7156</v>
      </c>
      <c r="G7079" s="7" t="s">
        <v>214</v>
      </c>
      <c r="H7079" s="5">
        <v>14</v>
      </c>
      <c r="I7079" s="5">
        <v>15</v>
      </c>
      <c r="J7079" s="5">
        <v>110</v>
      </c>
      <c r="K7079" s="5">
        <v>96</v>
      </c>
      <c r="L7079" s="9">
        <f t="shared" si="220"/>
        <v>22</v>
      </c>
      <c r="M7079" s="9" t="str">
        <f t="shared" si="221"/>
        <v>low</v>
      </c>
      <c r="N7079" s="10">
        <v>-103.56011465279153</v>
      </c>
      <c r="O7079" s="11">
        <v>1.5849340277782176E-2</v>
      </c>
      <c r="P7079" s="7" t="s">
        <v>1461</v>
      </c>
      <c r="Q7079" s="7" t="s">
        <v>1462</v>
      </c>
      <c r="R7079" s="12"/>
    </row>
    <row r="7080" spans="1:18" ht="15.75" x14ac:dyDescent="0.2">
      <c r="A7080" s="5">
        <v>5316820</v>
      </c>
      <c r="B7080" s="6" t="s">
        <v>6666</v>
      </c>
      <c r="C7080" s="7" t="s">
        <v>80</v>
      </c>
      <c r="D7080" s="7" t="s">
        <v>6965</v>
      </c>
      <c r="E7080" s="8" t="s">
        <v>2383</v>
      </c>
      <c r="F7080" s="7" t="s">
        <v>7165</v>
      </c>
      <c r="G7080" s="7" t="s">
        <v>215</v>
      </c>
      <c r="H7080" s="5">
        <v>35</v>
      </c>
      <c r="I7080" s="5">
        <v>15</v>
      </c>
      <c r="J7080" s="5">
        <v>110</v>
      </c>
      <c r="K7080" s="5">
        <v>98</v>
      </c>
      <c r="L7080" s="9">
        <f t="shared" si="220"/>
        <v>22</v>
      </c>
      <c r="M7080" s="9" t="str">
        <f t="shared" si="221"/>
        <v>low</v>
      </c>
      <c r="N7080" s="10">
        <v>-104.30690307865734</v>
      </c>
      <c r="O7080" s="11">
        <v>4.6238425929914229E-3</v>
      </c>
      <c r="P7080" s="7" t="s">
        <v>1520</v>
      </c>
      <c r="Q7080" s="7" t="s">
        <v>1462</v>
      </c>
      <c r="R7080" s="12"/>
    </row>
    <row r="7081" spans="1:18" ht="15.75" x14ac:dyDescent="0.2">
      <c r="A7081" s="5">
        <v>5317146</v>
      </c>
      <c r="B7081" s="6" t="s">
        <v>6666</v>
      </c>
      <c r="C7081" s="7" t="s">
        <v>65</v>
      </c>
      <c r="D7081" s="7" t="s">
        <v>6968</v>
      </c>
      <c r="E7081" s="8" t="s">
        <v>2383</v>
      </c>
      <c r="F7081" s="7" t="s">
        <v>7172</v>
      </c>
      <c r="G7081" s="7" t="s">
        <v>215</v>
      </c>
      <c r="H7081" s="5">
        <v>37</v>
      </c>
      <c r="I7081" s="5">
        <v>15</v>
      </c>
      <c r="J7081" s="5">
        <v>130</v>
      </c>
      <c r="K7081" s="5">
        <v>96</v>
      </c>
      <c r="L7081" s="9">
        <f t="shared" si="220"/>
        <v>24</v>
      </c>
      <c r="M7081" s="9" t="str">
        <f t="shared" si="221"/>
        <v>low</v>
      </c>
      <c r="N7081" s="10">
        <v>-104.22781719909108</v>
      </c>
      <c r="O7081" s="11">
        <v>6.027777781127952E-3</v>
      </c>
      <c r="P7081" s="7" t="s">
        <v>1461</v>
      </c>
      <c r="Q7081" s="7" t="s">
        <v>1462</v>
      </c>
      <c r="R7081" s="12"/>
    </row>
    <row r="7082" spans="1:18" ht="15.75" x14ac:dyDescent="0.2">
      <c r="A7082" s="5">
        <v>5275141</v>
      </c>
      <c r="B7082" s="6" t="s">
        <v>6587</v>
      </c>
      <c r="C7082" s="7" t="s">
        <v>167</v>
      </c>
      <c r="D7082" s="7" t="s">
        <v>7182</v>
      </c>
      <c r="E7082" s="8" t="s">
        <v>2383</v>
      </c>
      <c r="F7082" s="7" t="s">
        <v>7183</v>
      </c>
      <c r="G7082" s="7" t="s">
        <v>215</v>
      </c>
      <c r="H7082" s="5">
        <v>27</v>
      </c>
      <c r="I7082" s="5">
        <v>15</v>
      </c>
      <c r="J7082" s="5">
        <v>115</v>
      </c>
      <c r="K7082" s="5">
        <v>99</v>
      </c>
      <c r="L7082" s="9">
        <f t="shared" si="220"/>
        <v>22</v>
      </c>
      <c r="M7082" s="9" t="str">
        <f t="shared" si="221"/>
        <v>low</v>
      </c>
      <c r="N7082" s="10">
        <v>-118.14414239578764</v>
      </c>
      <c r="O7082" s="11">
        <v>3.8923958345549181E-3</v>
      </c>
      <c r="P7082" s="7" t="s">
        <v>1461</v>
      </c>
      <c r="Q7082" s="7" t="s">
        <v>1462</v>
      </c>
      <c r="R7082" s="12"/>
    </row>
    <row r="7083" spans="1:18" ht="15.75" x14ac:dyDescent="0.2">
      <c r="A7083" s="5">
        <v>5346411</v>
      </c>
      <c r="B7083" s="6" t="s">
        <v>5893</v>
      </c>
      <c r="C7083" s="7" t="s">
        <v>137</v>
      </c>
      <c r="D7083" s="7" t="s">
        <v>7187</v>
      </c>
      <c r="E7083" s="8" t="s">
        <v>2383</v>
      </c>
      <c r="F7083" s="7" t="s">
        <v>7188</v>
      </c>
      <c r="G7083" s="7" t="s">
        <v>214</v>
      </c>
      <c r="H7083" s="5">
        <v>17</v>
      </c>
      <c r="I7083" s="5">
        <v>15</v>
      </c>
      <c r="J7083" s="5">
        <v>125</v>
      </c>
      <c r="K7083" s="5">
        <v>93</v>
      </c>
      <c r="L7083" s="9">
        <f t="shared" si="220"/>
        <v>24</v>
      </c>
      <c r="M7083" s="9" t="str">
        <f t="shared" si="221"/>
        <v>low</v>
      </c>
      <c r="N7083" s="10">
        <v>-95.370682291621051</v>
      </c>
      <c r="O7083" s="11">
        <v>1.9425277772825211E-2</v>
      </c>
      <c r="P7083" s="7" t="s">
        <v>1461</v>
      </c>
      <c r="Q7083" s="5" t="s">
        <v>1462</v>
      </c>
      <c r="R7083" s="12"/>
    </row>
    <row r="7084" spans="1:18" ht="15.75" x14ac:dyDescent="0.2">
      <c r="A7084" s="5">
        <v>5317344</v>
      </c>
      <c r="B7084" s="6" t="s">
        <v>6666</v>
      </c>
      <c r="C7084" s="7" t="s">
        <v>52</v>
      </c>
      <c r="D7084" s="7" t="s">
        <v>7213</v>
      </c>
      <c r="E7084" s="8" t="s">
        <v>2383</v>
      </c>
      <c r="F7084" s="7" t="s">
        <v>7214</v>
      </c>
      <c r="G7084" s="7" t="s">
        <v>214</v>
      </c>
      <c r="H7084" s="5">
        <v>59</v>
      </c>
      <c r="I7084" s="5">
        <v>15</v>
      </c>
      <c r="J7084" s="5">
        <v>160</v>
      </c>
      <c r="K7084" s="5">
        <v>94</v>
      </c>
      <c r="L7084" s="9">
        <f t="shared" si="220"/>
        <v>24</v>
      </c>
      <c r="M7084" s="9" t="str">
        <f t="shared" si="221"/>
        <v>low</v>
      </c>
      <c r="N7084" s="10">
        <v>-105.23230891202547</v>
      </c>
      <c r="O7084" s="11">
        <v>1.014495370327495E-2</v>
      </c>
      <c r="P7084" s="7" t="s">
        <v>1461</v>
      </c>
      <c r="Q7084" s="5" t="s">
        <v>1462</v>
      </c>
      <c r="R7084" s="12"/>
    </row>
    <row r="7085" spans="1:18" ht="15.75" x14ac:dyDescent="0.2">
      <c r="A7085" s="5">
        <v>5275038</v>
      </c>
      <c r="B7085" s="6" t="s">
        <v>6587</v>
      </c>
      <c r="C7085" s="7" t="s">
        <v>80</v>
      </c>
      <c r="D7085" s="7" t="s">
        <v>7221</v>
      </c>
      <c r="E7085" s="8" t="s">
        <v>2383</v>
      </c>
      <c r="F7085" s="7" t="s">
        <v>7222</v>
      </c>
      <c r="G7085" s="7" t="s">
        <v>214</v>
      </c>
      <c r="H7085" s="5">
        <v>9</v>
      </c>
      <c r="I7085" s="5">
        <v>15</v>
      </c>
      <c r="J7085" s="5">
        <v>120</v>
      </c>
      <c r="K7085" s="5">
        <v>100</v>
      </c>
      <c r="L7085" s="9">
        <f t="shared" si="220"/>
        <v>22</v>
      </c>
      <c r="M7085" s="9" t="str">
        <f t="shared" si="221"/>
        <v>low</v>
      </c>
      <c r="N7085" s="10">
        <v>-119.13608541668509</v>
      </c>
      <c r="O7085" s="11">
        <v>9.6942129675881006E-3</v>
      </c>
      <c r="P7085" s="7" t="s">
        <v>1461</v>
      </c>
      <c r="Q7085" s="5" t="s">
        <v>1462</v>
      </c>
      <c r="R7085" s="12"/>
    </row>
    <row r="7086" spans="1:18" ht="15.75" x14ac:dyDescent="0.2">
      <c r="A7086" s="5">
        <v>5275038</v>
      </c>
      <c r="B7086" s="6" t="s">
        <v>6587</v>
      </c>
      <c r="C7086" s="7" t="s">
        <v>80</v>
      </c>
      <c r="D7086" s="7" t="s">
        <v>7221</v>
      </c>
      <c r="E7086" s="8" t="s">
        <v>2383</v>
      </c>
      <c r="F7086" s="7" t="s">
        <v>7223</v>
      </c>
      <c r="G7086" s="7" t="s">
        <v>214</v>
      </c>
      <c r="H7086" s="5">
        <v>40</v>
      </c>
      <c r="I7086" s="5">
        <v>15</v>
      </c>
      <c r="J7086" s="5">
        <v>120</v>
      </c>
      <c r="K7086" s="5">
        <v>97</v>
      </c>
      <c r="L7086" s="9">
        <f t="shared" si="220"/>
        <v>22</v>
      </c>
      <c r="M7086" s="9" t="str">
        <f t="shared" si="221"/>
        <v>low</v>
      </c>
      <c r="N7086" s="10">
        <v>-119.17775208329113</v>
      </c>
      <c r="O7086" s="11">
        <v>9.6942129675881006E-3</v>
      </c>
      <c r="P7086" s="7" t="s">
        <v>1461</v>
      </c>
      <c r="Q7086" s="7" t="s">
        <v>1462</v>
      </c>
      <c r="R7086" s="12"/>
    </row>
    <row r="7087" spans="1:18" ht="15.75" x14ac:dyDescent="0.2">
      <c r="A7087" s="5">
        <v>5346299</v>
      </c>
      <c r="B7087" s="6" t="s">
        <v>5893</v>
      </c>
      <c r="C7087" s="7" t="s">
        <v>52</v>
      </c>
      <c r="D7087" s="7" t="s">
        <v>7224</v>
      </c>
      <c r="E7087" s="8" t="s">
        <v>2383</v>
      </c>
      <c r="F7087" s="7" t="s">
        <v>7225</v>
      </c>
      <c r="G7087" s="7" t="s">
        <v>214</v>
      </c>
      <c r="H7087" s="5">
        <v>24</v>
      </c>
      <c r="I7087" s="5">
        <v>15</v>
      </c>
      <c r="J7087" s="5">
        <v>117</v>
      </c>
      <c r="K7087" s="5">
        <v>98</v>
      </c>
      <c r="L7087" s="9">
        <f t="shared" si="220"/>
        <v>22</v>
      </c>
      <c r="M7087" s="9" t="str">
        <f t="shared" si="221"/>
        <v>low</v>
      </c>
      <c r="N7087" s="10">
        <v>-96.314867430548475</v>
      </c>
      <c r="O7087" s="11">
        <v>1.7082754631701391E-2</v>
      </c>
      <c r="P7087" s="7" t="s">
        <v>1461</v>
      </c>
      <c r="Q7087" s="5" t="s">
        <v>1462</v>
      </c>
      <c r="R7087" s="12"/>
    </row>
    <row r="7088" spans="1:18" ht="15.75" x14ac:dyDescent="0.2">
      <c r="A7088" s="5">
        <v>5316836</v>
      </c>
      <c r="B7088" s="6" t="s">
        <v>6666</v>
      </c>
      <c r="C7088" s="7" t="s">
        <v>65</v>
      </c>
      <c r="D7088" s="7" t="s">
        <v>7230</v>
      </c>
      <c r="E7088" s="8" t="s">
        <v>2383</v>
      </c>
      <c r="F7088" s="7" t="s">
        <v>7165</v>
      </c>
      <c r="G7088" s="7" t="s">
        <v>215</v>
      </c>
      <c r="H7088" s="5">
        <v>33</v>
      </c>
      <c r="I7088" s="5">
        <v>15</v>
      </c>
      <c r="J7088" s="5">
        <v>140</v>
      </c>
      <c r="K7088" s="5">
        <v>95</v>
      </c>
      <c r="L7088" s="9">
        <f t="shared" si="220"/>
        <v>24</v>
      </c>
      <c r="M7088" s="9" t="str">
        <f t="shared" si="221"/>
        <v>low</v>
      </c>
      <c r="N7088" s="10">
        <v>-105.96826728008455</v>
      </c>
      <c r="O7088" s="11">
        <v>2.5900463006109931E-3</v>
      </c>
      <c r="P7088" s="7" t="s">
        <v>1461</v>
      </c>
      <c r="Q7088" s="7" t="s">
        <v>1462</v>
      </c>
      <c r="R7088" s="12"/>
    </row>
    <row r="7089" spans="1:18" ht="15.75" x14ac:dyDescent="0.2">
      <c r="A7089" s="5">
        <v>5346092</v>
      </c>
      <c r="B7089" s="6" t="s">
        <v>5893</v>
      </c>
      <c r="C7089" s="7" t="s">
        <v>104</v>
      </c>
      <c r="D7089" s="7" t="s">
        <v>7233</v>
      </c>
      <c r="E7089" s="8" t="s">
        <v>2383</v>
      </c>
      <c r="F7089" s="7" t="s">
        <v>7234</v>
      </c>
      <c r="G7089" s="7" t="s">
        <v>214</v>
      </c>
      <c r="H7089" s="5">
        <v>7</v>
      </c>
      <c r="I7089" s="5">
        <v>15</v>
      </c>
      <c r="J7089" s="5">
        <v>90</v>
      </c>
      <c r="K7089" s="5">
        <v>97</v>
      </c>
      <c r="L7089" s="9">
        <f t="shared" si="220"/>
        <v>22</v>
      </c>
      <c r="M7089" s="9" t="str">
        <f t="shared" si="221"/>
        <v>low</v>
      </c>
      <c r="N7089" s="10">
        <v>-96.575892893473792</v>
      </c>
      <c r="O7089" s="11">
        <v>1.303440971969394E-2</v>
      </c>
      <c r="P7089" s="7" t="s">
        <v>1461</v>
      </c>
      <c r="Q7089" s="7" t="s">
        <v>1462</v>
      </c>
      <c r="R7089" s="12"/>
    </row>
    <row r="7090" spans="1:18" ht="15.75" x14ac:dyDescent="0.2">
      <c r="A7090" s="5">
        <v>5317828</v>
      </c>
      <c r="B7090" s="6" t="s">
        <v>6666</v>
      </c>
      <c r="C7090" s="7" t="s">
        <v>191</v>
      </c>
      <c r="D7090" s="7" t="s">
        <v>7256</v>
      </c>
      <c r="E7090" s="8" t="s">
        <v>2383</v>
      </c>
      <c r="F7090" s="7" t="s">
        <v>7257</v>
      </c>
      <c r="G7090" s="7" t="s">
        <v>215</v>
      </c>
      <c r="H7090" s="5">
        <v>50</v>
      </c>
      <c r="I7090" s="5">
        <v>15</v>
      </c>
      <c r="J7090" s="5">
        <v>120</v>
      </c>
      <c r="K7090" s="5">
        <v>96</v>
      </c>
      <c r="L7090" s="9">
        <f t="shared" si="220"/>
        <v>22</v>
      </c>
      <c r="M7090" s="9" t="str">
        <f t="shared" si="221"/>
        <v>low</v>
      </c>
      <c r="N7090" s="10">
        <v>-106.11402009258018</v>
      </c>
      <c r="O7090" s="13">
        <v>2.5871874968288466E-3</v>
      </c>
      <c r="P7090" s="7" t="s">
        <v>1502</v>
      </c>
      <c r="Q7090" s="5" t="s">
        <v>1462</v>
      </c>
      <c r="R7090" s="12"/>
    </row>
    <row r="7091" spans="1:18" ht="15.75" x14ac:dyDescent="0.2">
      <c r="A7091" s="5">
        <v>5273448</v>
      </c>
      <c r="B7091" s="6" t="s">
        <v>6587</v>
      </c>
      <c r="C7091" s="7" t="s">
        <v>86</v>
      </c>
      <c r="D7091" s="7" t="s">
        <v>7282</v>
      </c>
      <c r="E7091" s="8" t="s">
        <v>2383</v>
      </c>
      <c r="F7091" s="7" t="s">
        <v>7283</v>
      </c>
      <c r="G7091" s="7" t="s">
        <v>214</v>
      </c>
      <c r="H7091" s="5">
        <v>21</v>
      </c>
      <c r="I7091" s="5">
        <v>15</v>
      </c>
      <c r="J7091" s="5">
        <v>120</v>
      </c>
      <c r="K7091" s="5">
        <v>95</v>
      </c>
      <c r="L7091" s="9">
        <f t="shared" si="220"/>
        <v>22</v>
      </c>
      <c r="M7091" s="9" t="str">
        <f t="shared" si="221"/>
        <v>low</v>
      </c>
      <c r="N7091" s="10">
        <v>-121.35410096060514</v>
      </c>
      <c r="O7091" s="13">
        <v>5.1493865757947788E-3</v>
      </c>
      <c r="P7091" s="7" t="s">
        <v>1461</v>
      </c>
      <c r="Q7091" s="7" t="s">
        <v>1462</v>
      </c>
      <c r="R7091" s="12"/>
    </row>
    <row r="7092" spans="1:18" ht="15.75" x14ac:dyDescent="0.2">
      <c r="A7092" s="5">
        <v>5237125</v>
      </c>
      <c r="B7092" s="6" t="s">
        <v>5983</v>
      </c>
      <c r="C7092" s="7" t="s">
        <v>76</v>
      </c>
      <c r="D7092" s="7" t="s">
        <v>6761</v>
      </c>
      <c r="E7092" s="8" t="s">
        <v>2383</v>
      </c>
      <c r="F7092" s="7" t="s">
        <v>579</v>
      </c>
      <c r="G7092" s="7" t="s">
        <v>214</v>
      </c>
      <c r="H7092" s="5">
        <v>54</v>
      </c>
      <c r="I7092" s="5">
        <v>15</v>
      </c>
      <c r="J7092" s="5">
        <v>120</v>
      </c>
      <c r="K7092" s="5">
        <v>95</v>
      </c>
      <c r="L7092" s="9">
        <f t="shared" si="220"/>
        <v>22</v>
      </c>
      <c r="M7092" s="9" t="str">
        <f t="shared" si="221"/>
        <v>low</v>
      </c>
      <c r="N7092" s="10">
        <v>-133.96127491899824</v>
      </c>
      <c r="O7092" s="13">
        <v>6.6812152799684554E-3</v>
      </c>
      <c r="P7092" s="7" t="s">
        <v>1461</v>
      </c>
      <c r="Q7092" s="7" t="s">
        <v>1462</v>
      </c>
      <c r="R7092" s="12"/>
    </row>
    <row r="7093" spans="1:18" ht="15.75" x14ac:dyDescent="0.2">
      <c r="A7093" s="5">
        <v>5383864</v>
      </c>
      <c r="B7093" s="6" t="s">
        <v>5126</v>
      </c>
      <c r="C7093" s="7" t="s">
        <v>132</v>
      </c>
      <c r="D7093" s="7" t="s">
        <v>7286</v>
      </c>
      <c r="E7093" s="8" t="s">
        <v>2383</v>
      </c>
      <c r="F7093" s="7" t="s">
        <v>4310</v>
      </c>
      <c r="G7093" s="7" t="s">
        <v>214</v>
      </c>
      <c r="H7093" s="5">
        <v>23</v>
      </c>
      <c r="I7093" s="5">
        <v>15</v>
      </c>
      <c r="J7093" s="5">
        <v>115</v>
      </c>
      <c r="K7093" s="5">
        <v>96</v>
      </c>
      <c r="L7093" s="9">
        <f t="shared" si="220"/>
        <v>22</v>
      </c>
      <c r="M7093" s="9" t="str">
        <f t="shared" si="221"/>
        <v>low</v>
      </c>
      <c r="N7093" s="10">
        <v>-86.620299837923085</v>
      </c>
      <c r="O7093" s="13">
        <v>5.340081021131482E-3</v>
      </c>
      <c r="P7093" s="7" t="s">
        <v>1461</v>
      </c>
      <c r="Q7093" s="5" t="s">
        <v>1462</v>
      </c>
      <c r="R7093" s="12"/>
    </row>
    <row r="7094" spans="1:18" ht="15.75" x14ac:dyDescent="0.2">
      <c r="A7094" s="5">
        <v>5237596</v>
      </c>
      <c r="B7094" s="6" t="s">
        <v>5983</v>
      </c>
      <c r="C7094" s="7" t="s">
        <v>133</v>
      </c>
      <c r="D7094" s="7" t="s">
        <v>7290</v>
      </c>
      <c r="E7094" s="8" t="s">
        <v>2383</v>
      </c>
      <c r="F7094" s="7" t="s">
        <v>7291</v>
      </c>
      <c r="G7094" s="7" t="s">
        <v>214</v>
      </c>
      <c r="H7094" s="5">
        <v>9</v>
      </c>
      <c r="I7094" s="5">
        <v>15</v>
      </c>
      <c r="J7094" s="5">
        <v>100</v>
      </c>
      <c r="K7094" s="5">
        <v>98</v>
      </c>
      <c r="L7094" s="9">
        <f t="shared" si="220"/>
        <v>22</v>
      </c>
      <c r="M7094" s="9" t="str">
        <f t="shared" si="221"/>
        <v>low</v>
      </c>
      <c r="N7094" s="10">
        <v>-133.97661893514305</v>
      </c>
      <c r="O7094" s="13">
        <v>7.7987615732126869E-3</v>
      </c>
      <c r="P7094" s="7" t="s">
        <v>1461</v>
      </c>
      <c r="Q7094" s="5" t="s">
        <v>1462</v>
      </c>
      <c r="R7094" s="12"/>
    </row>
    <row r="7095" spans="1:18" ht="15.75" x14ac:dyDescent="0.2">
      <c r="A7095" s="5">
        <v>5275159</v>
      </c>
      <c r="B7095" s="6" t="s">
        <v>6587</v>
      </c>
      <c r="C7095" s="7" t="s">
        <v>89</v>
      </c>
      <c r="D7095" s="7" t="s">
        <v>7326</v>
      </c>
      <c r="E7095" s="8" t="s">
        <v>2383</v>
      </c>
      <c r="F7095" s="7" t="s">
        <v>7327</v>
      </c>
      <c r="G7095" s="7" t="s">
        <v>214</v>
      </c>
      <c r="H7095" s="5">
        <v>6</v>
      </c>
      <c r="I7095" s="5">
        <v>15</v>
      </c>
      <c r="J7095" s="5">
        <v>90</v>
      </c>
      <c r="K7095" s="5">
        <v>96</v>
      </c>
      <c r="L7095" s="9">
        <f t="shared" si="220"/>
        <v>22</v>
      </c>
      <c r="M7095" s="9" t="str">
        <f t="shared" si="221"/>
        <v>low</v>
      </c>
      <c r="N7095" s="10">
        <v>-121.97472523149918</v>
      </c>
      <c r="O7095" s="13">
        <v>1.0971840281854384E-2</v>
      </c>
      <c r="P7095" s="7" t="s">
        <v>1461</v>
      </c>
      <c r="Q7095" s="7" t="s">
        <v>1462</v>
      </c>
      <c r="R7095" s="12"/>
    </row>
    <row r="7096" spans="1:18" ht="15.75" x14ac:dyDescent="0.2">
      <c r="A7096" s="5">
        <v>5275291</v>
      </c>
      <c r="B7096" s="6" t="s">
        <v>6587</v>
      </c>
      <c r="C7096" s="7" t="s">
        <v>76</v>
      </c>
      <c r="D7096" s="7" t="s">
        <v>7328</v>
      </c>
      <c r="E7096" s="8" t="s">
        <v>2383</v>
      </c>
      <c r="F7096" s="7" t="s">
        <v>7329</v>
      </c>
      <c r="G7096" s="7" t="s">
        <v>214</v>
      </c>
      <c r="H7096" s="5">
        <v>7</v>
      </c>
      <c r="I7096" s="5">
        <v>15</v>
      </c>
      <c r="J7096" s="5">
        <v>100</v>
      </c>
      <c r="K7096" s="5">
        <v>98</v>
      </c>
      <c r="L7096" s="9">
        <f t="shared" si="220"/>
        <v>22</v>
      </c>
      <c r="M7096" s="9" t="str">
        <f t="shared" si="221"/>
        <v>low</v>
      </c>
      <c r="N7096" s="10">
        <v>-121.98447410875087</v>
      </c>
      <c r="O7096" s="13">
        <v>7.0057523116702214E-3</v>
      </c>
      <c r="P7096" s="7" t="s">
        <v>1461</v>
      </c>
      <c r="Q7096" s="7" t="s">
        <v>1462</v>
      </c>
      <c r="R7096" s="12"/>
    </row>
    <row r="7097" spans="1:18" ht="15.75" x14ac:dyDescent="0.2">
      <c r="A7097" s="5">
        <v>5237125</v>
      </c>
      <c r="B7097" s="6" t="s">
        <v>5983</v>
      </c>
      <c r="C7097" s="7" t="s">
        <v>76</v>
      </c>
      <c r="D7097" s="7" t="s">
        <v>6761</v>
      </c>
      <c r="E7097" s="8" t="s">
        <v>2383</v>
      </c>
      <c r="F7097" s="7" t="s">
        <v>7347</v>
      </c>
      <c r="G7097" s="7" t="s">
        <v>214</v>
      </c>
      <c r="H7097" s="5">
        <v>28</v>
      </c>
      <c r="I7097" s="5">
        <v>15</v>
      </c>
      <c r="J7097" s="5">
        <v>110</v>
      </c>
      <c r="K7097" s="5">
        <v>95</v>
      </c>
      <c r="L7097" s="9">
        <f t="shared" si="220"/>
        <v>22</v>
      </c>
      <c r="M7097" s="9" t="str">
        <f t="shared" si="221"/>
        <v>low</v>
      </c>
      <c r="N7097" s="10">
        <v>-135.62794158560428</v>
      </c>
      <c r="O7097" s="13">
        <v>6.6812152799684554E-3</v>
      </c>
      <c r="P7097" s="7" t="s">
        <v>1461</v>
      </c>
      <c r="Q7097" s="7" t="s">
        <v>1462</v>
      </c>
      <c r="R7097" s="12"/>
    </row>
    <row r="7098" spans="1:18" ht="15.75" x14ac:dyDescent="0.2">
      <c r="A7098" s="5">
        <v>5317655</v>
      </c>
      <c r="B7098" s="6" t="s">
        <v>6666</v>
      </c>
      <c r="C7098" s="7" t="s">
        <v>65</v>
      </c>
      <c r="D7098" s="7" t="s">
        <v>7395</v>
      </c>
      <c r="E7098" s="8" t="s">
        <v>2383</v>
      </c>
      <c r="F7098" s="7" t="s">
        <v>7396</v>
      </c>
      <c r="G7098" s="7" t="s">
        <v>214</v>
      </c>
      <c r="H7098" s="5">
        <v>61</v>
      </c>
      <c r="I7098" s="5">
        <v>15</v>
      </c>
      <c r="J7098" s="5">
        <v>120</v>
      </c>
      <c r="K7098" s="5">
        <v>96</v>
      </c>
      <c r="L7098" s="9">
        <f t="shared" si="220"/>
        <v>19</v>
      </c>
      <c r="M7098" s="9" t="str">
        <f t="shared" si="221"/>
        <v>low</v>
      </c>
      <c r="N7098" s="10">
        <v>-110.15206805554772</v>
      </c>
      <c r="O7098" s="13">
        <v>9.8804861117969267E-3</v>
      </c>
      <c r="P7098" s="7" t="s">
        <v>1461</v>
      </c>
      <c r="Q7098" s="7" t="s">
        <v>1462</v>
      </c>
      <c r="R7098" s="12"/>
    </row>
    <row r="7099" spans="1:18" ht="15.75" x14ac:dyDescent="0.2">
      <c r="A7099" s="5">
        <v>5237140</v>
      </c>
      <c r="B7099" s="6" t="s">
        <v>5983</v>
      </c>
      <c r="C7099" s="7" t="s">
        <v>169</v>
      </c>
      <c r="D7099" s="7" t="s">
        <v>7416</v>
      </c>
      <c r="E7099" s="8" t="s">
        <v>2383</v>
      </c>
      <c r="F7099" s="7" t="s">
        <v>472</v>
      </c>
      <c r="G7099" s="7" t="s">
        <v>214</v>
      </c>
      <c r="H7099" s="5">
        <v>32</v>
      </c>
      <c r="I7099" s="5">
        <v>15</v>
      </c>
      <c r="J7099" s="5">
        <v>110</v>
      </c>
      <c r="K7099" s="5">
        <v>96</v>
      </c>
      <c r="L7099" s="9">
        <f t="shared" si="220"/>
        <v>22</v>
      </c>
      <c r="M7099" s="9" t="str">
        <f t="shared" si="221"/>
        <v>low</v>
      </c>
      <c r="N7099" s="10">
        <v>-137.62354266199691</v>
      </c>
      <c r="O7099" s="13">
        <v>4.558831024041865E-3</v>
      </c>
      <c r="P7099" s="7" t="s">
        <v>1461</v>
      </c>
      <c r="Q7099" s="7" t="s">
        <v>1462</v>
      </c>
      <c r="R7099" s="12"/>
    </row>
    <row r="7100" spans="1:18" ht="15.75" x14ac:dyDescent="0.2">
      <c r="A7100" s="5">
        <v>5344662</v>
      </c>
      <c r="B7100" s="6" t="s">
        <v>3921</v>
      </c>
      <c r="C7100" s="7" t="s">
        <v>107</v>
      </c>
      <c r="D7100" s="7" t="s">
        <v>7444</v>
      </c>
      <c r="E7100" s="8" t="s">
        <v>2383</v>
      </c>
      <c r="F7100" s="7" t="s">
        <v>7445</v>
      </c>
      <c r="G7100" s="7" t="s">
        <v>214</v>
      </c>
      <c r="H7100" s="5">
        <v>56</v>
      </c>
      <c r="I7100" s="5">
        <v>15</v>
      </c>
      <c r="J7100" s="5">
        <v>140</v>
      </c>
      <c r="K7100" s="5">
        <v>98</v>
      </c>
      <c r="L7100" s="9">
        <f t="shared" si="220"/>
        <v>24</v>
      </c>
      <c r="M7100" s="9" t="str">
        <f t="shared" si="221"/>
        <v>low</v>
      </c>
      <c r="N7100" s="10">
        <v>-103.03026997680718</v>
      </c>
      <c r="O7100" s="13">
        <v>8.0349074050900526E-3</v>
      </c>
      <c r="P7100" s="7" t="s">
        <v>1461</v>
      </c>
      <c r="Q7100" s="7" t="s">
        <v>1462</v>
      </c>
      <c r="R7100" s="12"/>
    </row>
    <row r="7101" spans="1:18" ht="15.75" x14ac:dyDescent="0.2">
      <c r="A7101" s="5">
        <v>5272354</v>
      </c>
      <c r="B7101" s="6" t="s">
        <v>4805</v>
      </c>
      <c r="C7101" s="7" t="s">
        <v>77</v>
      </c>
      <c r="D7101" s="7" t="s">
        <v>7450</v>
      </c>
      <c r="E7101" s="8" t="s">
        <v>2383</v>
      </c>
      <c r="F7101" s="7" t="s">
        <v>7451</v>
      </c>
      <c r="G7101" s="7" t="s">
        <v>214</v>
      </c>
      <c r="H7101" s="5">
        <v>10</v>
      </c>
      <c r="I7101" s="5">
        <v>15</v>
      </c>
      <c r="J7101" s="5">
        <v>120</v>
      </c>
      <c r="K7101" s="5">
        <v>95</v>
      </c>
      <c r="L7101" s="9">
        <f t="shared" si="220"/>
        <v>22</v>
      </c>
      <c r="M7101" s="9" t="str">
        <f t="shared" si="221"/>
        <v>low</v>
      </c>
      <c r="N7101" s="10">
        <v>-126.49461476853321</v>
      </c>
      <c r="O7101" s="13">
        <v>6.3290509206126444E-3</v>
      </c>
      <c r="P7101" s="7" t="s">
        <v>1461</v>
      </c>
      <c r="Q7101" s="5" t="s">
        <v>1462</v>
      </c>
      <c r="R7101" s="12"/>
    </row>
    <row r="7102" spans="1:18" ht="15.75" x14ac:dyDescent="0.2">
      <c r="A7102" s="5">
        <v>5234262</v>
      </c>
      <c r="B7102" s="6" t="s">
        <v>4525</v>
      </c>
      <c r="C7102" s="7" t="s">
        <v>76</v>
      </c>
      <c r="D7102" s="7" t="s">
        <v>5637</v>
      </c>
      <c r="E7102" s="8" t="s">
        <v>2383</v>
      </c>
      <c r="F7102" s="7" t="s">
        <v>7453</v>
      </c>
      <c r="G7102" s="7" t="s">
        <v>215</v>
      </c>
      <c r="H7102" s="5">
        <v>35</v>
      </c>
      <c r="I7102" s="5">
        <v>15</v>
      </c>
      <c r="J7102" s="5">
        <v>125</v>
      </c>
      <c r="K7102" s="5">
        <v>96</v>
      </c>
      <c r="L7102" s="9">
        <f t="shared" si="220"/>
        <v>24</v>
      </c>
      <c r="M7102" s="9" t="str">
        <f t="shared" si="221"/>
        <v>low</v>
      </c>
      <c r="N7102" s="10">
        <v>-139.60979942128324</v>
      </c>
      <c r="O7102" s="13">
        <v>3.396145832084585E-3</v>
      </c>
      <c r="P7102" s="7" t="s">
        <v>1461</v>
      </c>
      <c r="Q7102" s="5" t="s">
        <v>1462</v>
      </c>
      <c r="R7102" s="12"/>
    </row>
    <row r="7103" spans="1:18" ht="15.75" x14ac:dyDescent="0.2">
      <c r="A7103" s="5">
        <v>5344331</v>
      </c>
      <c r="B7103" s="6" t="s">
        <v>3921</v>
      </c>
      <c r="C7103" s="7" t="s">
        <v>129</v>
      </c>
      <c r="D7103" s="7" t="s">
        <v>6180</v>
      </c>
      <c r="E7103" s="8" t="s">
        <v>2383</v>
      </c>
      <c r="F7103" s="7" t="s">
        <v>7465</v>
      </c>
      <c r="G7103" s="7" t="s">
        <v>215</v>
      </c>
      <c r="H7103" s="5">
        <v>54</v>
      </c>
      <c r="I7103" s="5">
        <v>15</v>
      </c>
      <c r="J7103" s="5">
        <v>130</v>
      </c>
      <c r="K7103" s="5">
        <v>97</v>
      </c>
      <c r="L7103" s="9">
        <f t="shared" si="220"/>
        <v>24</v>
      </c>
      <c r="M7103" s="9" t="str">
        <f t="shared" si="221"/>
        <v>low</v>
      </c>
      <c r="N7103" s="10">
        <v>-103.78519505786244</v>
      </c>
      <c r="O7103" s="13">
        <v>7.1221412072191015E-3</v>
      </c>
      <c r="P7103" s="7" t="s">
        <v>1461</v>
      </c>
      <c r="Q7103" s="7" t="s">
        <v>1462</v>
      </c>
      <c r="R7103" s="12"/>
    </row>
    <row r="7104" spans="1:18" ht="15.75" x14ac:dyDescent="0.2">
      <c r="A7104" s="5">
        <v>5238026</v>
      </c>
      <c r="B7104" s="6" t="s">
        <v>5983</v>
      </c>
      <c r="C7104" s="7" t="s">
        <v>89</v>
      </c>
      <c r="D7104" s="7" t="s">
        <v>7500</v>
      </c>
      <c r="E7104" s="8" t="s">
        <v>2383</v>
      </c>
      <c r="F7104" s="7" t="s">
        <v>7501</v>
      </c>
      <c r="G7104" s="7" t="s">
        <v>214</v>
      </c>
      <c r="H7104" s="5">
        <v>54</v>
      </c>
      <c r="I7104" s="5">
        <v>15</v>
      </c>
      <c r="J7104" s="5">
        <v>146</v>
      </c>
      <c r="K7104" s="5">
        <v>97</v>
      </c>
      <c r="L7104" s="9">
        <f t="shared" si="220"/>
        <v>24</v>
      </c>
      <c r="M7104" s="9" t="str">
        <f t="shared" si="221"/>
        <v>low</v>
      </c>
      <c r="N7104" s="10">
        <v>-139.70896832177823</v>
      </c>
      <c r="O7104" s="13">
        <v>5.4425925918621942E-3</v>
      </c>
      <c r="P7104" s="7" t="s">
        <v>1461</v>
      </c>
      <c r="Q7104" s="7" t="s">
        <v>1462</v>
      </c>
      <c r="R7104" s="12"/>
    </row>
    <row r="7105" spans="1:18" ht="15.75" x14ac:dyDescent="0.2">
      <c r="A7105" s="5">
        <v>5385397</v>
      </c>
      <c r="B7105" s="6" t="s">
        <v>2694</v>
      </c>
      <c r="C7105" s="7" t="s">
        <v>110</v>
      </c>
      <c r="D7105" s="7" t="s">
        <v>7504</v>
      </c>
      <c r="E7105" s="8" t="s">
        <v>2383</v>
      </c>
      <c r="F7105" s="7" t="s">
        <v>7505</v>
      </c>
      <c r="G7105" s="7" t="s">
        <v>214</v>
      </c>
      <c r="H7105" s="5">
        <v>25</v>
      </c>
      <c r="I7105" s="5">
        <v>15</v>
      </c>
      <c r="J7105" s="5">
        <v>120</v>
      </c>
      <c r="K7105" s="5">
        <v>95</v>
      </c>
      <c r="L7105" s="9">
        <f t="shared" si="220"/>
        <v>22</v>
      </c>
      <c r="M7105" s="9" t="str">
        <f t="shared" si="221"/>
        <v>low</v>
      </c>
      <c r="N7105" s="10">
        <v>-91.992012222210178</v>
      </c>
      <c r="O7105" s="13">
        <v>8.2753472161130048E-3</v>
      </c>
      <c r="P7105" s="7" t="s">
        <v>1461</v>
      </c>
      <c r="Q7105" s="7" t="s">
        <v>1462</v>
      </c>
      <c r="R7105" s="12"/>
    </row>
    <row r="7106" spans="1:18" ht="15.75" x14ac:dyDescent="0.2">
      <c r="A7106" s="5">
        <v>5384541</v>
      </c>
      <c r="B7106" s="6" t="s">
        <v>2694</v>
      </c>
      <c r="C7106" s="7" t="s">
        <v>167</v>
      </c>
      <c r="D7106" s="7" t="s">
        <v>7508</v>
      </c>
      <c r="E7106" s="8" t="s">
        <v>2383</v>
      </c>
      <c r="F7106" s="7" t="s">
        <v>1562</v>
      </c>
      <c r="G7106" s="7" t="s">
        <v>214</v>
      </c>
      <c r="H7106" s="5">
        <v>46</v>
      </c>
      <c r="I7106" s="5">
        <v>15</v>
      </c>
      <c r="J7106" s="5">
        <v>130</v>
      </c>
      <c r="K7106" s="5">
        <v>95</v>
      </c>
      <c r="L7106" s="9">
        <f t="shared" ref="L7106:L7169" si="222">IF(OR(I7106&gt;3,I7106&lt;15),I7106,0)+IF(H7106&lt;=60,3,IF(H7106&gt;60,0,0))+IF(J7106&gt;120,6,IF((J7106&gt;=60),4,IF(J7106&lt;60,0,0)))</f>
        <v>24</v>
      </c>
      <c r="M7106" s="9" t="str">
        <f t="shared" ref="M7106:M7169" si="223">IF(AND(L7106&gt;=3,L7106&lt;=10),"high",IF(AND(L7106&gt;=11,L7106&lt;=18),"MID",IF(AND(L7106&gt;=19,L7106&lt;=24),"low","no")))</f>
        <v>low</v>
      </c>
      <c r="N7106" s="10">
        <v>-92.319829120329814</v>
      </c>
      <c r="O7106" s="13">
        <v>5.7895370409823954E-3</v>
      </c>
      <c r="P7106" s="7" t="s">
        <v>1461</v>
      </c>
      <c r="Q7106" s="7" t="s">
        <v>1462</v>
      </c>
      <c r="R7106" s="12"/>
    </row>
    <row r="7107" spans="1:18" ht="15.75" x14ac:dyDescent="0.2">
      <c r="A7107" s="5">
        <v>5212552</v>
      </c>
      <c r="B7107" s="6" t="s">
        <v>6255</v>
      </c>
      <c r="C7107" s="7" t="s">
        <v>137</v>
      </c>
      <c r="D7107" s="7" t="s">
        <v>7525</v>
      </c>
      <c r="E7107" s="8" t="s">
        <v>2383</v>
      </c>
      <c r="F7107" s="7" t="s">
        <v>1213</v>
      </c>
      <c r="G7107" s="7" t="s">
        <v>214</v>
      </c>
      <c r="H7107" s="5">
        <v>19</v>
      </c>
      <c r="I7107" s="5">
        <v>15</v>
      </c>
      <c r="J7107" s="5">
        <v>100</v>
      </c>
      <c r="K7107" s="5">
        <v>96</v>
      </c>
      <c r="L7107" s="9">
        <f t="shared" si="222"/>
        <v>22</v>
      </c>
      <c r="M7107" s="9" t="str">
        <f t="shared" si="223"/>
        <v>low</v>
      </c>
      <c r="N7107" s="10">
        <v>-149.29193900458631</v>
      </c>
      <c r="O7107" s="13">
        <v>1.0741597223386634E-2</v>
      </c>
      <c r="P7107" s="7" t="s">
        <v>1461</v>
      </c>
      <c r="Q7107" s="5" t="s">
        <v>1462</v>
      </c>
      <c r="R7107" s="12"/>
    </row>
    <row r="7108" spans="1:18" ht="15.75" x14ac:dyDescent="0.2">
      <c r="A7108" s="5">
        <v>5275997</v>
      </c>
      <c r="B7108" s="6" t="s">
        <v>6587</v>
      </c>
      <c r="C7108" s="7" t="s">
        <v>71</v>
      </c>
      <c r="D7108" s="7" t="s">
        <v>7537</v>
      </c>
      <c r="E7108" s="8" t="s">
        <v>2383</v>
      </c>
      <c r="F7108" s="7" t="s">
        <v>7538</v>
      </c>
      <c r="G7108" s="7" t="s">
        <v>214</v>
      </c>
      <c r="H7108" s="5">
        <v>23</v>
      </c>
      <c r="I7108" s="5">
        <v>15</v>
      </c>
      <c r="J7108" s="5">
        <v>116</v>
      </c>
      <c r="K7108" s="5">
        <v>98</v>
      </c>
      <c r="L7108" s="9">
        <f t="shared" si="222"/>
        <v>22</v>
      </c>
      <c r="M7108" s="9" t="str">
        <f t="shared" si="223"/>
        <v>low</v>
      </c>
      <c r="N7108" s="10">
        <v>-127.65225798612664</v>
      </c>
      <c r="O7108" s="13">
        <v>5.2209953719284385E-3</v>
      </c>
      <c r="P7108" s="7" t="s">
        <v>1461</v>
      </c>
      <c r="Q7108" s="7" t="s">
        <v>1462</v>
      </c>
      <c r="R7108" s="12"/>
    </row>
    <row r="7109" spans="1:18" ht="15.75" x14ac:dyDescent="0.2">
      <c r="A7109" s="5">
        <v>5212865</v>
      </c>
      <c r="B7109" s="6" t="s">
        <v>7301</v>
      </c>
      <c r="C7109" s="7" t="s">
        <v>79</v>
      </c>
      <c r="D7109" s="7" t="s">
        <v>7541</v>
      </c>
      <c r="E7109" s="8" t="s">
        <v>2383</v>
      </c>
      <c r="F7109" s="7" t="s">
        <v>7542</v>
      </c>
      <c r="G7109" s="7" t="s">
        <v>214</v>
      </c>
      <c r="H7109" s="5">
        <v>19</v>
      </c>
      <c r="I7109" s="5">
        <v>15</v>
      </c>
      <c r="J7109" s="5">
        <v>125</v>
      </c>
      <c r="K7109" s="5">
        <v>96</v>
      </c>
      <c r="L7109" s="9">
        <f t="shared" si="222"/>
        <v>24</v>
      </c>
      <c r="M7109" s="9" t="str">
        <f t="shared" si="223"/>
        <v>low</v>
      </c>
      <c r="N7109" s="10">
        <v>-149.61800249999214</v>
      </c>
      <c r="O7109" s="13">
        <v>5.8527777800918557E-3</v>
      </c>
      <c r="P7109" s="7" t="s">
        <v>1461</v>
      </c>
      <c r="Q7109" s="7" t="s">
        <v>1462</v>
      </c>
      <c r="R7109" s="12"/>
    </row>
    <row r="7110" spans="1:18" ht="15.75" x14ac:dyDescent="0.2">
      <c r="A7110" s="5">
        <v>5276451</v>
      </c>
      <c r="B7110" s="6" t="s">
        <v>7345</v>
      </c>
      <c r="C7110" s="7" t="s">
        <v>132</v>
      </c>
      <c r="D7110" s="7" t="s">
        <v>7545</v>
      </c>
      <c r="E7110" s="8" t="s">
        <v>2383</v>
      </c>
      <c r="F7110" s="7" t="s">
        <v>1590</v>
      </c>
      <c r="G7110" s="7" t="s">
        <v>214</v>
      </c>
      <c r="H7110" s="5">
        <v>29</v>
      </c>
      <c r="I7110" s="5">
        <v>15</v>
      </c>
      <c r="J7110" s="5">
        <v>100</v>
      </c>
      <c r="K7110" s="5">
        <v>98</v>
      </c>
      <c r="L7110" s="9">
        <f t="shared" si="222"/>
        <v>22</v>
      </c>
      <c r="M7110" s="9" t="str">
        <f t="shared" si="223"/>
        <v>low</v>
      </c>
      <c r="N7110" s="10">
        <v>-127.6753264582876</v>
      </c>
      <c r="O7110" s="13">
        <v>2.2349537030095235E-3</v>
      </c>
      <c r="P7110" s="7" t="s">
        <v>1461</v>
      </c>
      <c r="Q7110" s="7" t="s">
        <v>1462</v>
      </c>
      <c r="R7110" s="12"/>
    </row>
    <row r="7111" spans="1:18" ht="15.75" x14ac:dyDescent="0.2">
      <c r="A7111" s="5">
        <v>5213119</v>
      </c>
      <c r="B7111" s="6" t="s">
        <v>7301</v>
      </c>
      <c r="C7111" s="7" t="s">
        <v>129</v>
      </c>
      <c r="D7111" s="7" t="s">
        <v>7556</v>
      </c>
      <c r="E7111" s="8" t="s">
        <v>2383</v>
      </c>
      <c r="F7111" s="7" t="s">
        <v>7557</v>
      </c>
      <c r="G7111" s="7" t="s">
        <v>214</v>
      </c>
      <c r="H7111" s="5">
        <v>24</v>
      </c>
      <c r="I7111" s="5">
        <v>15</v>
      </c>
      <c r="J7111" s="5">
        <v>120</v>
      </c>
      <c r="K7111" s="5">
        <v>97</v>
      </c>
      <c r="L7111" s="9">
        <f t="shared" si="222"/>
        <v>22</v>
      </c>
      <c r="M7111" s="9" t="str">
        <f t="shared" si="223"/>
        <v>low</v>
      </c>
      <c r="N7111" s="10">
        <v>-149.8832880323971</v>
      </c>
      <c r="O7111" s="13">
        <v>4.7412731437361799E-3</v>
      </c>
      <c r="P7111" s="7" t="s">
        <v>1461</v>
      </c>
      <c r="Q7111" s="5" t="s">
        <v>1462</v>
      </c>
      <c r="R7111" s="12"/>
    </row>
    <row r="7112" spans="1:18" ht="15.75" x14ac:dyDescent="0.2">
      <c r="A7112" s="5">
        <v>5384759</v>
      </c>
      <c r="B7112" s="6" t="s">
        <v>2694</v>
      </c>
      <c r="C7112" s="7" t="s">
        <v>122</v>
      </c>
      <c r="D7112" s="7" t="s">
        <v>7609</v>
      </c>
      <c r="E7112" s="8" t="s">
        <v>2383</v>
      </c>
      <c r="F7112" s="7" t="s">
        <v>7610</v>
      </c>
      <c r="G7112" s="7" t="s">
        <v>214</v>
      </c>
      <c r="H7112" s="5">
        <v>44</v>
      </c>
      <c r="I7112" s="5">
        <v>15</v>
      </c>
      <c r="J7112" s="5">
        <v>100</v>
      </c>
      <c r="K7112" s="5">
        <v>98</v>
      </c>
      <c r="L7112" s="9">
        <f t="shared" si="222"/>
        <v>22</v>
      </c>
      <c r="M7112" s="9" t="str">
        <f t="shared" si="223"/>
        <v>low</v>
      </c>
      <c r="N7112" s="10">
        <v>-95.054594907400315</v>
      </c>
      <c r="O7112" s="13">
        <v>4.2584490729495883E-3</v>
      </c>
      <c r="P7112" s="7" t="s">
        <v>1461</v>
      </c>
      <c r="Q7112" s="7" t="s">
        <v>1462</v>
      </c>
      <c r="R7112" s="12"/>
    </row>
    <row r="7113" spans="1:18" ht="15.75" x14ac:dyDescent="0.2">
      <c r="A7113" s="5">
        <v>5385780</v>
      </c>
      <c r="B7113" s="6" t="s">
        <v>2694</v>
      </c>
      <c r="C7113" s="7" t="s">
        <v>79</v>
      </c>
      <c r="D7113" s="7" t="s">
        <v>7626</v>
      </c>
      <c r="E7113" s="8" t="s">
        <v>2383</v>
      </c>
      <c r="F7113" s="7" t="s">
        <v>7627</v>
      </c>
      <c r="G7113" s="7" t="s">
        <v>215</v>
      </c>
      <c r="H7113" s="5">
        <v>32</v>
      </c>
      <c r="I7113" s="5">
        <v>15</v>
      </c>
      <c r="J7113" s="5">
        <v>110</v>
      </c>
      <c r="K7113" s="5">
        <v>98</v>
      </c>
      <c r="L7113" s="9">
        <f t="shared" si="222"/>
        <v>22</v>
      </c>
      <c r="M7113" s="9" t="str">
        <f t="shared" si="223"/>
        <v>low</v>
      </c>
      <c r="N7113" s="10">
        <v>-95.149723877308134</v>
      </c>
      <c r="O7113" s="13">
        <v>1.2867673613072839E-2</v>
      </c>
      <c r="P7113" s="7" t="s">
        <v>1461</v>
      </c>
      <c r="Q7113" s="7" t="s">
        <v>1462</v>
      </c>
      <c r="R7113" s="12"/>
    </row>
    <row r="7114" spans="1:18" ht="15.75" x14ac:dyDescent="0.2">
      <c r="A7114" s="5">
        <v>5238792</v>
      </c>
      <c r="B7114" s="6" t="s">
        <v>7674</v>
      </c>
      <c r="C7114" s="7" t="s">
        <v>160</v>
      </c>
      <c r="D7114" s="7" t="s">
        <v>7677</v>
      </c>
      <c r="E7114" s="8" t="s">
        <v>2383</v>
      </c>
      <c r="F7114" s="7" t="s">
        <v>7678</v>
      </c>
      <c r="G7114" s="7" t="s">
        <v>214</v>
      </c>
      <c r="H7114" s="5">
        <v>17</v>
      </c>
      <c r="I7114" s="5">
        <v>15</v>
      </c>
      <c r="J7114" s="5">
        <v>120</v>
      </c>
      <c r="K7114" s="5">
        <v>94</v>
      </c>
      <c r="L7114" s="9">
        <f t="shared" si="222"/>
        <v>22</v>
      </c>
      <c r="M7114" s="9" t="str">
        <f t="shared" si="223"/>
        <v>low</v>
      </c>
      <c r="N7114" s="10">
        <v>-144.06485620369494</v>
      </c>
      <c r="O7114" s="13">
        <v>7.4113425944233313E-3</v>
      </c>
      <c r="P7114" s="7" t="s">
        <v>1461</v>
      </c>
      <c r="Q7114" s="7" t="s">
        <v>1462</v>
      </c>
      <c r="R7114" s="12"/>
    </row>
    <row r="7115" spans="1:18" ht="15.75" x14ac:dyDescent="0.2">
      <c r="A7115" s="5">
        <v>5237290</v>
      </c>
      <c r="B7115" s="6" t="s">
        <v>5983</v>
      </c>
      <c r="C7115" s="7" t="s">
        <v>107</v>
      </c>
      <c r="D7115" s="7" t="s">
        <v>6904</v>
      </c>
      <c r="E7115" s="8" t="s">
        <v>2383</v>
      </c>
      <c r="F7115" s="7" t="s">
        <v>7679</v>
      </c>
      <c r="G7115" s="7" t="s">
        <v>214</v>
      </c>
      <c r="H7115" s="5">
        <v>13</v>
      </c>
      <c r="I7115" s="5">
        <v>15</v>
      </c>
      <c r="J7115" s="5">
        <v>105</v>
      </c>
      <c r="K7115" s="5">
        <v>99</v>
      </c>
      <c r="L7115" s="9">
        <f t="shared" si="222"/>
        <v>22</v>
      </c>
      <c r="M7115" s="9" t="str">
        <f t="shared" si="223"/>
        <v>low</v>
      </c>
      <c r="N7115" s="10">
        <v>-144.53255763890775</v>
      </c>
      <c r="O7115" s="13">
        <v>6.2501157444785349E-3</v>
      </c>
      <c r="P7115" s="7" t="s">
        <v>1461</v>
      </c>
      <c r="Q7115" s="7" t="s">
        <v>1462</v>
      </c>
      <c r="R7115" s="12"/>
    </row>
    <row r="7116" spans="1:18" ht="15.75" x14ac:dyDescent="0.2">
      <c r="A7116" s="5">
        <v>5317674</v>
      </c>
      <c r="B7116" s="6" t="s">
        <v>6666</v>
      </c>
      <c r="C7116" s="7" t="s">
        <v>129</v>
      </c>
      <c r="D7116" s="7" t="s">
        <v>7683</v>
      </c>
      <c r="E7116" s="8" t="s">
        <v>2383</v>
      </c>
      <c r="F7116" s="7" t="s">
        <v>7684</v>
      </c>
      <c r="G7116" s="7" t="s">
        <v>215</v>
      </c>
      <c r="H7116" s="5">
        <v>8</v>
      </c>
      <c r="I7116" s="5">
        <v>14</v>
      </c>
      <c r="J7116" s="5">
        <v>120</v>
      </c>
      <c r="K7116" s="5">
        <v>99</v>
      </c>
      <c r="L7116" s="9">
        <f t="shared" si="222"/>
        <v>21</v>
      </c>
      <c r="M7116" s="9" t="str">
        <f t="shared" si="223"/>
        <v>low</v>
      </c>
      <c r="N7116" s="10">
        <v>-117.81534803242539</v>
      </c>
      <c r="O7116" s="13">
        <v>4.3415162072051316E-3</v>
      </c>
      <c r="P7116" s="7" t="s">
        <v>1461</v>
      </c>
      <c r="Q7116" s="7" t="s">
        <v>1462</v>
      </c>
      <c r="R7116" s="12"/>
    </row>
    <row r="7117" spans="1:18" ht="15.75" x14ac:dyDescent="0.2">
      <c r="A7117" s="5">
        <v>5318702</v>
      </c>
      <c r="B7117" s="6" t="s">
        <v>6666</v>
      </c>
      <c r="C7117" s="7" t="s">
        <v>52</v>
      </c>
      <c r="D7117" s="7" t="s">
        <v>7704</v>
      </c>
      <c r="E7117" s="8" t="s">
        <v>2383</v>
      </c>
      <c r="F7117" s="7" t="s">
        <v>7705</v>
      </c>
      <c r="G7117" s="7" t="s">
        <v>214</v>
      </c>
      <c r="H7117" s="5">
        <v>21</v>
      </c>
      <c r="I7117" s="5">
        <v>15</v>
      </c>
      <c r="J7117" s="5">
        <v>120</v>
      </c>
      <c r="K7117" s="5">
        <v>97</v>
      </c>
      <c r="L7117" s="9">
        <f t="shared" si="222"/>
        <v>22</v>
      </c>
      <c r="M7117" s="9" t="str">
        <f t="shared" si="223"/>
        <v>low</v>
      </c>
      <c r="N7117" s="10">
        <v>-118.09662696754822</v>
      </c>
      <c r="O7117" s="13">
        <v>6.1288194410735741E-3</v>
      </c>
      <c r="P7117" s="7" t="s">
        <v>1461</v>
      </c>
      <c r="Q7117" s="7" t="s">
        <v>1462</v>
      </c>
      <c r="R7117" s="12"/>
    </row>
    <row r="7118" spans="1:18" ht="15.75" x14ac:dyDescent="0.2">
      <c r="A7118" s="5">
        <v>5237441</v>
      </c>
      <c r="B7118" s="6" t="s">
        <v>5983</v>
      </c>
      <c r="C7118" s="7" t="s">
        <v>76</v>
      </c>
      <c r="D7118" s="7" t="s">
        <v>7713</v>
      </c>
      <c r="E7118" s="8" t="s">
        <v>2383</v>
      </c>
      <c r="F7118" s="7" t="s">
        <v>570</v>
      </c>
      <c r="G7118" s="7" t="s">
        <v>214</v>
      </c>
      <c r="H7118" s="5">
        <v>44</v>
      </c>
      <c r="I7118" s="5">
        <v>15</v>
      </c>
      <c r="J7118" s="5">
        <v>120</v>
      </c>
      <c r="K7118" s="5">
        <v>95</v>
      </c>
      <c r="L7118" s="9">
        <f t="shared" si="222"/>
        <v>22</v>
      </c>
      <c r="M7118" s="9" t="str">
        <f t="shared" si="223"/>
        <v>low</v>
      </c>
      <c r="N7118" s="10">
        <v>-145.35456002316641</v>
      </c>
      <c r="O7118" s="13">
        <v>8.2430092588765547E-3</v>
      </c>
      <c r="P7118" s="7" t="s">
        <v>1461</v>
      </c>
      <c r="Q7118" s="5" t="s">
        <v>1462</v>
      </c>
      <c r="R7118" s="12"/>
    </row>
    <row r="7119" spans="1:18" ht="15.75" x14ac:dyDescent="0.2">
      <c r="A7119" s="5">
        <v>5383571</v>
      </c>
      <c r="B7119" s="6" t="s">
        <v>5126</v>
      </c>
      <c r="C7119" s="7" t="s">
        <v>79</v>
      </c>
      <c r="D7119" s="7" t="s">
        <v>6778</v>
      </c>
      <c r="E7119" s="8" t="s">
        <v>2383</v>
      </c>
      <c r="F7119" s="7" t="s">
        <v>7727</v>
      </c>
      <c r="G7119" s="7" t="s">
        <v>214</v>
      </c>
      <c r="H7119" s="5">
        <v>21</v>
      </c>
      <c r="I7119" s="5">
        <v>15</v>
      </c>
      <c r="J7119" s="5">
        <v>120</v>
      </c>
      <c r="K7119" s="5">
        <v>98</v>
      </c>
      <c r="L7119" s="9">
        <f t="shared" si="222"/>
        <v>22</v>
      </c>
      <c r="M7119" s="9" t="str">
        <f t="shared" si="223"/>
        <v>low</v>
      </c>
      <c r="N7119" s="10">
        <v>-98.517855324091215</v>
      </c>
      <c r="O7119" s="13">
        <v>4.6625810209661722E-3</v>
      </c>
      <c r="P7119" s="7" t="s">
        <v>1461</v>
      </c>
      <c r="Q7119" s="7" t="s">
        <v>1462</v>
      </c>
      <c r="R7119" s="12"/>
    </row>
    <row r="7120" spans="1:18" ht="15.75" x14ac:dyDescent="0.2">
      <c r="A7120" s="5">
        <v>5384217</v>
      </c>
      <c r="B7120" s="6" t="s">
        <v>2694</v>
      </c>
      <c r="C7120" s="7" t="s">
        <v>172</v>
      </c>
      <c r="D7120" s="7" t="s">
        <v>7738</v>
      </c>
      <c r="E7120" s="8" t="s">
        <v>2383</v>
      </c>
      <c r="F7120" s="7" t="s">
        <v>7739</v>
      </c>
      <c r="G7120" s="7" t="s">
        <v>215</v>
      </c>
      <c r="H7120" s="5">
        <v>55</v>
      </c>
      <c r="I7120" s="5">
        <v>11</v>
      </c>
      <c r="J7120" s="5">
        <v>113</v>
      </c>
      <c r="K7120" s="5">
        <v>99</v>
      </c>
      <c r="L7120" s="9">
        <f t="shared" si="222"/>
        <v>18</v>
      </c>
      <c r="M7120" s="9" t="str">
        <f t="shared" si="223"/>
        <v>MID</v>
      </c>
      <c r="N7120" s="10">
        <v>-98.479181203663757</v>
      </c>
      <c r="O7120" s="13">
        <v>7.1417361177736893E-3</v>
      </c>
      <c r="P7120" s="7" t="s">
        <v>1461</v>
      </c>
      <c r="Q7120" s="7" t="s">
        <v>1462</v>
      </c>
      <c r="R7120" s="12"/>
    </row>
    <row r="7121" spans="1:18" ht="15.75" x14ac:dyDescent="0.2">
      <c r="A7121" s="5">
        <v>5318544</v>
      </c>
      <c r="B7121" s="6" t="s">
        <v>6666</v>
      </c>
      <c r="C7121" s="7" t="s">
        <v>167</v>
      </c>
      <c r="D7121" s="7" t="s">
        <v>7760</v>
      </c>
      <c r="E7121" s="8" t="s">
        <v>2383</v>
      </c>
      <c r="F7121" s="7" t="s">
        <v>7761</v>
      </c>
      <c r="G7121" s="7" t="s">
        <v>215</v>
      </c>
      <c r="H7121" s="5">
        <v>35</v>
      </c>
      <c r="I7121" s="5">
        <v>15</v>
      </c>
      <c r="J7121" s="5">
        <v>110</v>
      </c>
      <c r="K7121" s="5">
        <v>97</v>
      </c>
      <c r="L7121" s="9">
        <f t="shared" si="222"/>
        <v>22</v>
      </c>
      <c r="M7121" s="9" t="str">
        <f t="shared" si="223"/>
        <v>low</v>
      </c>
      <c r="N7121" s="10">
        <v>-119.63667098375299</v>
      </c>
      <c r="O7121" s="13">
        <v>2.3229164071381092E-5</v>
      </c>
      <c r="P7121" s="7" t="s">
        <v>1461</v>
      </c>
      <c r="Q7121" s="7" t="s">
        <v>1462</v>
      </c>
      <c r="R7121" s="12"/>
    </row>
    <row r="7122" spans="1:18" ht="15.75" x14ac:dyDescent="0.2">
      <c r="A7122" s="5">
        <v>5318358</v>
      </c>
      <c r="B7122" s="6" t="s">
        <v>6666</v>
      </c>
      <c r="C7122" s="7" t="s">
        <v>167</v>
      </c>
      <c r="D7122" s="7" t="s">
        <v>7773</v>
      </c>
      <c r="E7122" s="8" t="s">
        <v>2383</v>
      </c>
      <c r="F7122" s="7" t="s">
        <v>7774</v>
      </c>
      <c r="G7122" s="7" t="s">
        <v>214</v>
      </c>
      <c r="H7122" s="5">
        <v>4</v>
      </c>
      <c r="I7122" s="5">
        <v>15</v>
      </c>
      <c r="J7122" s="5">
        <v>100</v>
      </c>
      <c r="K7122" s="5">
        <v>96</v>
      </c>
      <c r="L7122" s="9">
        <f t="shared" si="222"/>
        <v>22</v>
      </c>
      <c r="M7122" s="9" t="str">
        <f t="shared" si="223"/>
        <v>low</v>
      </c>
      <c r="N7122" s="10">
        <v>-119.97450909721374</v>
      </c>
      <c r="O7122" s="13">
        <v>3.4523148133303039E-3</v>
      </c>
      <c r="P7122" s="7" t="s">
        <v>1461</v>
      </c>
      <c r="Q7122" s="7" t="s">
        <v>1462</v>
      </c>
      <c r="R7122" s="12"/>
    </row>
    <row r="7123" spans="1:18" ht="15.75" x14ac:dyDescent="0.2">
      <c r="A7123" s="5">
        <v>5238429</v>
      </c>
      <c r="B7123" s="6" t="s">
        <v>5983</v>
      </c>
      <c r="C7123" s="7" t="s">
        <v>65</v>
      </c>
      <c r="D7123" s="7" t="s">
        <v>7778</v>
      </c>
      <c r="E7123" s="8" t="s">
        <v>2383</v>
      </c>
      <c r="F7123" s="7" t="s">
        <v>7779</v>
      </c>
      <c r="G7123" s="7" t="s">
        <v>215</v>
      </c>
      <c r="H7123" s="5">
        <v>26</v>
      </c>
      <c r="I7123" s="5">
        <v>15</v>
      </c>
      <c r="J7123" s="5">
        <v>130</v>
      </c>
      <c r="K7123" s="5">
        <v>96</v>
      </c>
      <c r="L7123" s="9">
        <f t="shared" si="222"/>
        <v>24</v>
      </c>
      <c r="M7123" s="9" t="str">
        <f t="shared" si="223"/>
        <v>low</v>
      </c>
      <c r="N7123" s="10">
        <v>-146.81015972221212</v>
      </c>
      <c r="O7123" s="13">
        <v>6.285960647801403E-3</v>
      </c>
      <c r="P7123" s="7" t="s">
        <v>1461</v>
      </c>
      <c r="Q7123" s="7" t="s">
        <v>1462</v>
      </c>
      <c r="R7123" s="12"/>
    </row>
    <row r="7124" spans="1:18" ht="15.75" x14ac:dyDescent="0.2">
      <c r="A7124" s="5">
        <v>5238026</v>
      </c>
      <c r="B7124" s="6" t="s">
        <v>5983</v>
      </c>
      <c r="C7124" s="7" t="s">
        <v>89</v>
      </c>
      <c r="D7124" s="7" t="s">
        <v>7500</v>
      </c>
      <c r="E7124" s="8" t="s">
        <v>2383</v>
      </c>
      <c r="F7124" s="7" t="s">
        <v>7785</v>
      </c>
      <c r="G7124" s="7" t="s">
        <v>215</v>
      </c>
      <c r="H7124" s="5">
        <v>49</v>
      </c>
      <c r="I7124" s="5">
        <v>15</v>
      </c>
      <c r="J7124" s="5">
        <v>135</v>
      </c>
      <c r="K7124" s="5">
        <v>98</v>
      </c>
      <c r="L7124" s="9">
        <f t="shared" si="222"/>
        <v>24</v>
      </c>
      <c r="M7124" s="9" t="str">
        <f t="shared" si="223"/>
        <v>low</v>
      </c>
      <c r="N7124" s="10">
        <v>-147.08396832177823</v>
      </c>
      <c r="O7124" s="13">
        <v>5.4425925918621942E-3</v>
      </c>
      <c r="P7124" s="7" t="s">
        <v>1461</v>
      </c>
      <c r="Q7124" s="7" t="s">
        <v>1462</v>
      </c>
      <c r="R7124" s="12"/>
    </row>
    <row r="7125" spans="1:18" ht="15.75" x14ac:dyDescent="0.2">
      <c r="A7125" s="5">
        <v>5238792</v>
      </c>
      <c r="B7125" s="6" t="s">
        <v>7674</v>
      </c>
      <c r="C7125" s="7" t="s">
        <v>160</v>
      </c>
      <c r="D7125" s="7" t="s">
        <v>7677</v>
      </c>
      <c r="E7125" s="8" t="s">
        <v>2383</v>
      </c>
      <c r="F7125" s="7" t="s">
        <v>7786</v>
      </c>
      <c r="G7125" s="7" t="s">
        <v>214</v>
      </c>
      <c r="H7125" s="5">
        <v>16</v>
      </c>
      <c r="I7125" s="5">
        <v>15</v>
      </c>
      <c r="J7125" s="5">
        <v>130</v>
      </c>
      <c r="K7125" s="5">
        <v>95</v>
      </c>
      <c r="L7125" s="9">
        <f t="shared" si="222"/>
        <v>24</v>
      </c>
      <c r="M7125" s="9" t="str">
        <f t="shared" si="223"/>
        <v>low</v>
      </c>
      <c r="N7125" s="10">
        <v>-146.89818953699432</v>
      </c>
      <c r="O7125" s="13">
        <v>7.4113425944233313E-3</v>
      </c>
      <c r="P7125" s="7" t="s">
        <v>1461</v>
      </c>
      <c r="Q7125" s="7" t="s">
        <v>1462</v>
      </c>
      <c r="R7125" s="12"/>
    </row>
    <row r="7126" spans="1:18" ht="15.75" x14ac:dyDescent="0.2">
      <c r="A7126" s="5">
        <v>5316820</v>
      </c>
      <c r="B7126" s="6" t="s">
        <v>6666</v>
      </c>
      <c r="C7126" s="7" t="s">
        <v>80</v>
      </c>
      <c r="D7126" s="7" t="s">
        <v>6965</v>
      </c>
      <c r="E7126" s="8" t="s">
        <v>2383</v>
      </c>
      <c r="F7126" s="7" t="s">
        <v>7792</v>
      </c>
      <c r="G7126" s="7" t="s">
        <v>214</v>
      </c>
      <c r="H7126" s="5">
        <v>35</v>
      </c>
      <c r="I7126" s="5">
        <v>15</v>
      </c>
      <c r="J7126" s="5">
        <v>120</v>
      </c>
      <c r="K7126" s="5">
        <v>98</v>
      </c>
      <c r="L7126" s="9">
        <f t="shared" si="222"/>
        <v>22</v>
      </c>
      <c r="M7126" s="9" t="str">
        <f t="shared" si="223"/>
        <v>low</v>
      </c>
      <c r="N7126" s="10">
        <v>-121.09856974535796</v>
      </c>
      <c r="O7126" s="13">
        <v>4.6238425929914229E-3</v>
      </c>
      <c r="P7126" s="7" t="s">
        <v>1461</v>
      </c>
      <c r="Q7126" s="5" t="s">
        <v>1462</v>
      </c>
      <c r="R7126" s="12"/>
    </row>
    <row r="7127" spans="1:18" ht="15.75" x14ac:dyDescent="0.2">
      <c r="A7127" s="5">
        <v>5213119</v>
      </c>
      <c r="B7127" s="6" t="s">
        <v>7301</v>
      </c>
      <c r="C7127" s="7" t="s">
        <v>129</v>
      </c>
      <c r="D7127" s="7" t="s">
        <v>7556</v>
      </c>
      <c r="E7127" s="8" t="s">
        <v>2383</v>
      </c>
      <c r="F7127" s="7" t="s">
        <v>7809</v>
      </c>
      <c r="G7127" s="7" t="s">
        <v>214</v>
      </c>
      <c r="H7127" s="5">
        <v>21</v>
      </c>
      <c r="I7127" s="5">
        <v>15</v>
      </c>
      <c r="J7127" s="5">
        <v>120</v>
      </c>
      <c r="K7127" s="5">
        <v>97</v>
      </c>
      <c r="L7127" s="9">
        <f t="shared" si="222"/>
        <v>22</v>
      </c>
      <c r="M7127" s="9" t="str">
        <f t="shared" si="223"/>
        <v>low</v>
      </c>
      <c r="N7127" s="10">
        <v>-156.46662136569648</v>
      </c>
      <c r="O7127" s="13">
        <v>4.7412731437361799E-3</v>
      </c>
      <c r="P7127" s="7" t="s">
        <v>1461</v>
      </c>
      <c r="Q7127" s="7" t="s">
        <v>1462</v>
      </c>
      <c r="R7127" s="12"/>
    </row>
    <row r="7128" spans="1:18" ht="15.75" x14ac:dyDescent="0.2">
      <c r="A7128" s="5">
        <v>5385758</v>
      </c>
      <c r="B7128" s="6" t="s">
        <v>2694</v>
      </c>
      <c r="C7128" s="7" t="s">
        <v>99</v>
      </c>
      <c r="D7128" s="7" t="s">
        <v>7820</v>
      </c>
      <c r="E7128" s="8" t="s">
        <v>2383</v>
      </c>
      <c r="F7128" s="7" t="s">
        <v>7821</v>
      </c>
      <c r="G7128" s="7" t="s">
        <v>215</v>
      </c>
      <c r="H7128" s="5">
        <v>2</v>
      </c>
      <c r="I7128" s="5">
        <v>15</v>
      </c>
      <c r="J7128" s="5"/>
      <c r="K7128" s="5">
        <v>99</v>
      </c>
      <c r="L7128" s="9">
        <f t="shared" si="222"/>
        <v>18</v>
      </c>
      <c r="M7128" s="9" t="str">
        <f t="shared" si="223"/>
        <v>MID</v>
      </c>
      <c r="N7128" s="10">
        <v>-100.1547971759137</v>
      </c>
      <c r="O7128" s="13">
        <v>4.3657754576997831E-3</v>
      </c>
      <c r="P7128" s="7" t="s">
        <v>1461</v>
      </c>
      <c r="Q7128" s="7" t="s">
        <v>1462</v>
      </c>
      <c r="R7128" s="12"/>
    </row>
    <row r="7129" spans="1:18" ht="15.75" x14ac:dyDescent="0.2">
      <c r="A7129" s="5">
        <v>5277754</v>
      </c>
      <c r="B7129" s="6" t="s">
        <v>7345</v>
      </c>
      <c r="C7129" s="7" t="s">
        <v>60</v>
      </c>
      <c r="D7129" s="7" t="s">
        <v>7825</v>
      </c>
      <c r="E7129" s="8" t="s">
        <v>2383</v>
      </c>
      <c r="F7129" s="7" t="s">
        <v>7826</v>
      </c>
      <c r="G7129" s="7" t="s">
        <v>215</v>
      </c>
      <c r="H7129" s="5">
        <v>43</v>
      </c>
      <c r="I7129" s="5">
        <v>15</v>
      </c>
      <c r="J7129" s="5">
        <v>150</v>
      </c>
      <c r="K7129" s="5">
        <v>96</v>
      </c>
      <c r="L7129" s="9">
        <f t="shared" si="222"/>
        <v>24</v>
      </c>
      <c r="M7129" s="9" t="str">
        <f t="shared" si="223"/>
        <v>low</v>
      </c>
      <c r="N7129" s="10">
        <v>-134.43364621527144</v>
      </c>
      <c r="O7129" s="13">
        <v>4.8938310210360214E-3</v>
      </c>
      <c r="P7129" s="7" t="s">
        <v>1461</v>
      </c>
      <c r="Q7129" s="7" t="s">
        <v>1462</v>
      </c>
      <c r="R7129" s="12"/>
    </row>
    <row r="7130" spans="1:18" ht="15.75" x14ac:dyDescent="0.2">
      <c r="A7130" s="5">
        <v>5381869</v>
      </c>
      <c r="B7130" s="6" t="s">
        <v>5126</v>
      </c>
      <c r="C7130" s="7" t="s">
        <v>160</v>
      </c>
      <c r="D7130" s="7" t="s">
        <v>7839</v>
      </c>
      <c r="E7130" s="8" t="s">
        <v>2383</v>
      </c>
      <c r="F7130" s="7" t="s">
        <v>341</v>
      </c>
      <c r="G7130" s="7" t="s">
        <v>214</v>
      </c>
      <c r="H7130" s="5">
        <v>8</v>
      </c>
      <c r="I7130" s="5">
        <v>15</v>
      </c>
      <c r="J7130" s="5">
        <v>90</v>
      </c>
      <c r="K7130" s="5">
        <v>99</v>
      </c>
      <c r="L7130" s="9">
        <f t="shared" si="222"/>
        <v>22</v>
      </c>
      <c r="M7130" s="9" t="str">
        <f t="shared" si="223"/>
        <v>low</v>
      </c>
      <c r="N7130" s="10">
        <v>-101.86065717591555</v>
      </c>
      <c r="O7130" s="11">
        <v>6.7227662002551369E-3</v>
      </c>
      <c r="P7130" s="7" t="s">
        <v>1461</v>
      </c>
      <c r="Q7130" s="5" t="s">
        <v>1462</v>
      </c>
      <c r="R7130" s="12"/>
    </row>
    <row r="7131" spans="1:18" ht="15.75" x14ac:dyDescent="0.2">
      <c r="A7131" s="5">
        <v>5344818</v>
      </c>
      <c r="B7131" s="6" t="s">
        <v>5893</v>
      </c>
      <c r="C7131" s="7" t="s">
        <v>76</v>
      </c>
      <c r="D7131" s="7" t="s">
        <v>7844</v>
      </c>
      <c r="E7131" s="8" t="s">
        <v>2383</v>
      </c>
      <c r="F7131" s="7" t="s">
        <v>7845</v>
      </c>
      <c r="G7131" s="7" t="s">
        <v>214</v>
      </c>
      <c r="H7131" s="5">
        <v>36</v>
      </c>
      <c r="I7131" s="5">
        <v>15</v>
      </c>
      <c r="J7131" s="5">
        <v>110</v>
      </c>
      <c r="K7131" s="5">
        <v>96</v>
      </c>
      <c r="L7131" s="9">
        <f t="shared" si="222"/>
        <v>22</v>
      </c>
      <c r="M7131" s="9" t="str">
        <f t="shared" si="223"/>
        <v>low</v>
      </c>
      <c r="N7131" s="10">
        <v>-113.523327465271</v>
      </c>
      <c r="O7131" s="11">
        <v>6.1822916686651297E-3</v>
      </c>
      <c r="P7131" s="7" t="s">
        <v>1461</v>
      </c>
      <c r="Q7131" s="7" t="s">
        <v>1462</v>
      </c>
      <c r="R7131" s="12"/>
    </row>
    <row r="7132" spans="1:18" ht="15.75" x14ac:dyDescent="0.2">
      <c r="A7132" s="5">
        <v>5346768</v>
      </c>
      <c r="B7132" s="6" t="s">
        <v>5893</v>
      </c>
      <c r="C7132" s="7" t="s">
        <v>71</v>
      </c>
      <c r="D7132" s="7" t="s">
        <v>7900</v>
      </c>
      <c r="E7132" s="8" t="s">
        <v>2383</v>
      </c>
      <c r="F7132" s="7" t="s">
        <v>7770</v>
      </c>
      <c r="G7132" s="7" t="s">
        <v>214</v>
      </c>
      <c r="H7132" s="5">
        <v>16</v>
      </c>
      <c r="I7132" s="5">
        <v>15</v>
      </c>
      <c r="J7132" s="5">
        <v>125</v>
      </c>
      <c r="K7132" s="5">
        <v>96</v>
      </c>
      <c r="L7132" s="9">
        <f t="shared" si="222"/>
        <v>24</v>
      </c>
      <c r="M7132" s="9" t="str">
        <f t="shared" si="223"/>
        <v>low</v>
      </c>
      <c r="N7132" s="10">
        <v>-114.26409737264476</v>
      </c>
      <c r="O7132" s="13">
        <v>1.5652974536351394E-2</v>
      </c>
      <c r="P7132" s="7" t="s">
        <v>1461</v>
      </c>
      <c r="Q7132" s="7" t="s">
        <v>1462</v>
      </c>
      <c r="R7132" s="12"/>
    </row>
    <row r="7133" spans="1:18" ht="15.75" x14ac:dyDescent="0.2">
      <c r="A7133" s="5">
        <v>5213102</v>
      </c>
      <c r="B7133" s="6" t="s">
        <v>7301</v>
      </c>
      <c r="C7133" s="7" t="s">
        <v>106</v>
      </c>
      <c r="D7133" s="7" t="s">
        <v>7917</v>
      </c>
      <c r="E7133" s="8" t="s">
        <v>2383</v>
      </c>
      <c r="F7133" s="7" t="s">
        <v>7918</v>
      </c>
      <c r="G7133" s="7" t="s">
        <v>214</v>
      </c>
      <c r="H7133" s="5">
        <v>23</v>
      </c>
      <c r="I7133" s="5">
        <v>15</v>
      </c>
      <c r="J7133" s="5">
        <v>125</v>
      </c>
      <c r="K7133" s="5">
        <v>96</v>
      </c>
      <c r="L7133" s="9">
        <f t="shared" si="222"/>
        <v>24</v>
      </c>
      <c r="M7133" s="9" t="str">
        <f t="shared" si="223"/>
        <v>low</v>
      </c>
      <c r="N7133" s="10">
        <v>-159.30877321760636</v>
      </c>
      <c r="O7133" s="13">
        <v>4.7033101800479926E-3</v>
      </c>
      <c r="P7133" s="7" t="s">
        <v>1461</v>
      </c>
      <c r="Q7133" s="5" t="s">
        <v>1462</v>
      </c>
      <c r="R7133" s="12"/>
    </row>
    <row r="7134" spans="1:18" ht="15.75" x14ac:dyDescent="0.2">
      <c r="A7134" s="5">
        <v>5213102</v>
      </c>
      <c r="B7134" s="6" t="s">
        <v>7301</v>
      </c>
      <c r="C7134" s="7" t="s">
        <v>106</v>
      </c>
      <c r="D7134" s="7" t="s">
        <v>7917</v>
      </c>
      <c r="E7134" s="8" t="s">
        <v>2383</v>
      </c>
      <c r="F7134" s="7" t="s">
        <v>1683</v>
      </c>
      <c r="G7134" s="7" t="s">
        <v>214</v>
      </c>
      <c r="H7134" s="5">
        <v>25</v>
      </c>
      <c r="I7134" s="5">
        <v>13</v>
      </c>
      <c r="J7134" s="5">
        <v>105</v>
      </c>
      <c r="K7134" s="5">
        <v>96</v>
      </c>
      <c r="L7134" s="9">
        <f t="shared" si="222"/>
        <v>20</v>
      </c>
      <c r="M7134" s="9" t="str">
        <f t="shared" si="223"/>
        <v>low</v>
      </c>
      <c r="N7134" s="10">
        <v>-159.35043988421239</v>
      </c>
      <c r="O7134" s="13">
        <v>4.7033101800479926E-3</v>
      </c>
      <c r="P7134" s="7" t="s">
        <v>1461</v>
      </c>
      <c r="Q7134" s="5" t="s">
        <v>1462</v>
      </c>
      <c r="R7134" s="12"/>
    </row>
    <row r="7135" spans="1:18" ht="15.75" x14ac:dyDescent="0.2">
      <c r="A7135" s="5">
        <v>5318725</v>
      </c>
      <c r="B7135" s="6" t="s">
        <v>6666</v>
      </c>
      <c r="C7135" s="7" t="s">
        <v>76</v>
      </c>
      <c r="D7135" s="7" t="s">
        <v>7928</v>
      </c>
      <c r="E7135" s="8" t="s">
        <v>2383</v>
      </c>
      <c r="F7135" s="7" t="s">
        <v>7929</v>
      </c>
      <c r="G7135" s="7" t="s">
        <v>214</v>
      </c>
      <c r="H7135" s="5">
        <v>54</v>
      </c>
      <c r="I7135" s="5">
        <v>15</v>
      </c>
      <c r="J7135" s="5">
        <v>140</v>
      </c>
      <c r="K7135" s="5">
        <v>93</v>
      </c>
      <c r="L7135" s="9">
        <f t="shared" si="222"/>
        <v>24</v>
      </c>
      <c r="M7135" s="9" t="str">
        <f t="shared" si="223"/>
        <v>low</v>
      </c>
      <c r="N7135" s="10">
        <v>-123.96723803236091</v>
      </c>
      <c r="O7135" s="13">
        <v>4.1710648147272877E-3</v>
      </c>
      <c r="P7135" s="7" t="s">
        <v>1461</v>
      </c>
      <c r="Q7135" s="7" t="s">
        <v>1462</v>
      </c>
      <c r="R7135" s="12"/>
    </row>
    <row r="7136" spans="1:18" ht="15.75" x14ac:dyDescent="0.2">
      <c r="A7136" s="5">
        <v>5316590</v>
      </c>
      <c r="B7136" s="6" t="s">
        <v>5365</v>
      </c>
      <c r="C7136" s="7" t="s">
        <v>172</v>
      </c>
      <c r="D7136" s="7" t="s">
        <v>7963</v>
      </c>
      <c r="E7136" s="8" t="s">
        <v>2383</v>
      </c>
      <c r="F7136" s="7" t="s">
        <v>826</v>
      </c>
      <c r="G7136" s="7" t="s">
        <v>214</v>
      </c>
      <c r="H7136" s="5">
        <v>15</v>
      </c>
      <c r="I7136" s="5">
        <v>15</v>
      </c>
      <c r="J7136" s="5">
        <v>130</v>
      </c>
      <c r="K7136" s="5">
        <v>99</v>
      </c>
      <c r="L7136" s="9">
        <f t="shared" si="222"/>
        <v>24</v>
      </c>
      <c r="M7136" s="9" t="str">
        <f t="shared" si="223"/>
        <v>low</v>
      </c>
      <c r="N7136" s="10">
        <v>-125.85646939816797</v>
      </c>
      <c r="O7136" s="13">
        <v>5.982245369523298E-3</v>
      </c>
      <c r="P7136" s="7" t="s">
        <v>1461</v>
      </c>
      <c r="Q7136" s="7" t="s">
        <v>1462</v>
      </c>
      <c r="R7136" s="12"/>
    </row>
    <row r="7137" spans="1:18" ht="15.75" x14ac:dyDescent="0.2">
      <c r="A7137" s="5">
        <v>5276849</v>
      </c>
      <c r="B7137" s="6" t="s">
        <v>7345</v>
      </c>
      <c r="C7137" s="7" t="s">
        <v>89</v>
      </c>
      <c r="D7137" s="7" t="s">
        <v>7972</v>
      </c>
      <c r="E7137" s="8" t="s">
        <v>2383</v>
      </c>
      <c r="F7137" s="7" t="s">
        <v>1014</v>
      </c>
      <c r="G7137" s="7" t="s">
        <v>215</v>
      </c>
      <c r="H7137" s="5">
        <v>11</v>
      </c>
      <c r="I7137" s="5">
        <v>15</v>
      </c>
      <c r="J7137" s="5">
        <v>110</v>
      </c>
      <c r="K7137" s="5">
        <v>96</v>
      </c>
      <c r="L7137" s="9">
        <f t="shared" si="222"/>
        <v>22</v>
      </c>
      <c r="M7137" s="9" t="str">
        <f t="shared" si="223"/>
        <v>low</v>
      </c>
      <c r="N7137" s="10">
        <v>-138.69931048612489</v>
      </c>
      <c r="O7137" s="13">
        <v>7.7451736069633625E-3</v>
      </c>
      <c r="P7137" s="7" t="s">
        <v>1461</v>
      </c>
      <c r="Q7137" s="7" t="s">
        <v>1462</v>
      </c>
      <c r="R7137" s="12"/>
    </row>
    <row r="7138" spans="1:18" ht="15.75" x14ac:dyDescent="0.2">
      <c r="A7138" s="5">
        <v>5317164</v>
      </c>
      <c r="B7138" s="6" t="s">
        <v>6666</v>
      </c>
      <c r="C7138" s="7" t="s">
        <v>106</v>
      </c>
      <c r="D7138" s="7" t="s">
        <v>6841</v>
      </c>
      <c r="E7138" s="8" t="s">
        <v>2383</v>
      </c>
      <c r="F7138" s="7" t="s">
        <v>7980</v>
      </c>
      <c r="G7138" s="7" t="s">
        <v>214</v>
      </c>
      <c r="H7138" s="5">
        <v>16</v>
      </c>
      <c r="I7138" s="5">
        <v>15</v>
      </c>
      <c r="J7138" s="5">
        <v>110</v>
      </c>
      <c r="K7138" s="5">
        <v>96</v>
      </c>
      <c r="L7138" s="9">
        <f t="shared" si="222"/>
        <v>22</v>
      </c>
      <c r="M7138" s="9" t="str">
        <f t="shared" si="223"/>
        <v>low</v>
      </c>
      <c r="N7138" s="10">
        <v>-125.92795300924627</v>
      </c>
      <c r="O7138" s="13">
        <v>6.9341087946668267E-3</v>
      </c>
      <c r="P7138" s="7" t="s">
        <v>1461</v>
      </c>
      <c r="Q7138" s="7" t="s">
        <v>1462</v>
      </c>
      <c r="R7138" s="12"/>
    </row>
    <row r="7139" spans="1:18" ht="15.75" x14ac:dyDescent="0.2">
      <c r="A7139" s="5">
        <v>5384848</v>
      </c>
      <c r="B7139" s="6" t="s">
        <v>2694</v>
      </c>
      <c r="C7139" s="7" t="s">
        <v>123</v>
      </c>
      <c r="D7139" s="7" t="s">
        <v>7997</v>
      </c>
      <c r="E7139" s="8" t="s">
        <v>2383</v>
      </c>
      <c r="F7139" s="7" t="s">
        <v>7998</v>
      </c>
      <c r="G7139" s="7" t="s">
        <v>214</v>
      </c>
      <c r="H7139" s="5">
        <v>16</v>
      </c>
      <c r="I7139" s="5">
        <v>15</v>
      </c>
      <c r="J7139" s="5">
        <v>110</v>
      </c>
      <c r="K7139" s="5">
        <v>95</v>
      </c>
      <c r="L7139" s="9">
        <f t="shared" si="222"/>
        <v>22</v>
      </c>
      <c r="M7139" s="9" t="str">
        <f t="shared" si="223"/>
        <v>low</v>
      </c>
      <c r="N7139" s="10">
        <v>-105.32710250001401</v>
      </c>
      <c r="O7139" s="13">
        <v>8.4111111063975841E-3</v>
      </c>
      <c r="P7139" s="7" t="s">
        <v>1461</v>
      </c>
      <c r="Q7139" s="5" t="s">
        <v>1462</v>
      </c>
      <c r="R7139" s="12"/>
    </row>
    <row r="7140" spans="1:18" ht="15.75" x14ac:dyDescent="0.2">
      <c r="A7140" s="5">
        <v>5212865</v>
      </c>
      <c r="B7140" s="6" t="s">
        <v>7301</v>
      </c>
      <c r="C7140" s="7" t="s">
        <v>79</v>
      </c>
      <c r="D7140" s="7" t="s">
        <v>7541</v>
      </c>
      <c r="E7140" s="8" t="s">
        <v>2383</v>
      </c>
      <c r="F7140" s="7" t="s">
        <v>8006</v>
      </c>
      <c r="G7140" s="7" t="s">
        <v>214</v>
      </c>
      <c r="H7140" s="5">
        <v>21</v>
      </c>
      <c r="I7140" s="5">
        <v>15</v>
      </c>
      <c r="J7140" s="5">
        <v>120</v>
      </c>
      <c r="K7140" s="5">
        <v>94</v>
      </c>
      <c r="L7140" s="9">
        <f t="shared" si="222"/>
        <v>22</v>
      </c>
      <c r="M7140" s="9" t="str">
        <f t="shared" si="223"/>
        <v>low</v>
      </c>
      <c r="N7140" s="10">
        <v>-161.99300249999214</v>
      </c>
      <c r="O7140" s="13">
        <v>5.8527777800918557E-3</v>
      </c>
      <c r="P7140" s="7" t="s">
        <v>1461</v>
      </c>
      <c r="Q7140" s="7" t="s">
        <v>1462</v>
      </c>
      <c r="R7140" s="12"/>
    </row>
    <row r="7141" spans="1:18" ht="15.75" x14ac:dyDescent="0.2">
      <c r="A7141" s="5">
        <v>5318243</v>
      </c>
      <c r="B7141" s="6" t="s">
        <v>6666</v>
      </c>
      <c r="C7141" s="7" t="s">
        <v>52</v>
      </c>
      <c r="D7141" s="7" t="s">
        <v>8014</v>
      </c>
      <c r="E7141" s="8" t="s">
        <v>2383</v>
      </c>
      <c r="F7141" s="7" t="s">
        <v>8015</v>
      </c>
      <c r="G7141" s="7" t="s">
        <v>214</v>
      </c>
      <c r="H7141" s="5">
        <v>30</v>
      </c>
      <c r="I7141" s="5">
        <v>15</v>
      </c>
      <c r="J7141" s="5">
        <v>120</v>
      </c>
      <c r="K7141" s="5">
        <v>97</v>
      </c>
      <c r="L7141" s="9">
        <f t="shared" si="222"/>
        <v>22</v>
      </c>
      <c r="M7141" s="9" t="str">
        <f t="shared" si="223"/>
        <v>low</v>
      </c>
      <c r="N7141" s="10">
        <v>-126.7172925115301</v>
      </c>
      <c r="O7141" s="13">
        <v>8.0758101830724627E-3</v>
      </c>
      <c r="P7141" s="7" t="s">
        <v>1461</v>
      </c>
      <c r="Q7141" s="7" t="s">
        <v>1462</v>
      </c>
      <c r="R7141" s="12"/>
    </row>
    <row r="7142" spans="1:18" ht="15.75" x14ac:dyDescent="0.2">
      <c r="A7142" s="5">
        <v>5238232</v>
      </c>
      <c r="B7142" s="6" t="s">
        <v>5983</v>
      </c>
      <c r="C7142" s="7" t="s">
        <v>106</v>
      </c>
      <c r="D7142" s="7" t="s">
        <v>8016</v>
      </c>
      <c r="E7142" s="8" t="s">
        <v>2383</v>
      </c>
      <c r="F7142" s="7" t="s">
        <v>8017</v>
      </c>
      <c r="G7142" s="7" t="s">
        <v>214</v>
      </c>
      <c r="H7142" s="5">
        <v>65</v>
      </c>
      <c r="I7142" s="5">
        <v>15</v>
      </c>
      <c r="J7142" s="5">
        <v>130</v>
      </c>
      <c r="K7142" s="5">
        <v>98</v>
      </c>
      <c r="L7142" s="9">
        <f t="shared" si="222"/>
        <v>21</v>
      </c>
      <c r="M7142" s="9" t="str">
        <f t="shared" si="223"/>
        <v>low</v>
      </c>
      <c r="N7142" s="10">
        <v>-153.48212460647483</v>
      </c>
      <c r="O7142" s="13">
        <v>6.6706712968880311E-3</v>
      </c>
      <c r="P7142" s="7" t="s">
        <v>1461</v>
      </c>
      <c r="Q7142" s="7" t="s">
        <v>1462</v>
      </c>
      <c r="R7142" s="12"/>
    </row>
    <row r="7143" spans="1:18" ht="15.75" x14ac:dyDescent="0.2">
      <c r="A7143" s="5">
        <v>5278219</v>
      </c>
      <c r="B7143" s="6" t="s">
        <v>7345</v>
      </c>
      <c r="C7143" s="7" t="s">
        <v>172</v>
      </c>
      <c r="D7143" s="7" t="s">
        <v>8020</v>
      </c>
      <c r="E7143" s="8" t="s">
        <v>2383</v>
      </c>
      <c r="F7143" s="7" t="s">
        <v>8021</v>
      </c>
      <c r="G7143" s="7" t="s">
        <v>214</v>
      </c>
      <c r="H7143" s="5">
        <v>9</v>
      </c>
      <c r="I7143" s="5">
        <v>15</v>
      </c>
      <c r="J7143" s="5">
        <v>80</v>
      </c>
      <c r="K7143" s="5">
        <v>98</v>
      </c>
      <c r="L7143" s="9">
        <f t="shared" si="222"/>
        <v>22</v>
      </c>
      <c r="M7143" s="9" t="str">
        <f t="shared" si="223"/>
        <v>low</v>
      </c>
      <c r="N7143" s="10">
        <v>-139.74192013884749</v>
      </c>
      <c r="O7143" s="13">
        <v>7.7804050961276516E-3</v>
      </c>
      <c r="P7143" s="7" t="s">
        <v>1461</v>
      </c>
      <c r="Q7143" s="7" t="s">
        <v>1462</v>
      </c>
      <c r="R7143" s="12"/>
    </row>
    <row r="7144" spans="1:18" ht="15.75" x14ac:dyDescent="0.2">
      <c r="A7144" s="5">
        <v>5346012</v>
      </c>
      <c r="B7144" s="6" t="s">
        <v>5893</v>
      </c>
      <c r="C7144" s="7" t="s">
        <v>90</v>
      </c>
      <c r="D7144" s="7" t="s">
        <v>8029</v>
      </c>
      <c r="E7144" s="8" t="s">
        <v>2383</v>
      </c>
      <c r="F7144" s="7" t="s">
        <v>8030</v>
      </c>
      <c r="G7144" s="7" t="s">
        <v>214</v>
      </c>
      <c r="H7144" s="5">
        <v>12</v>
      </c>
      <c r="I7144" s="5">
        <v>15</v>
      </c>
      <c r="J7144" s="5">
        <v>90</v>
      </c>
      <c r="K7144" s="5">
        <v>98</v>
      </c>
      <c r="L7144" s="9">
        <f t="shared" si="222"/>
        <v>22</v>
      </c>
      <c r="M7144" s="9" t="str">
        <f t="shared" si="223"/>
        <v>low</v>
      </c>
      <c r="N7144" s="10">
        <v>-118.21361643513956</v>
      </c>
      <c r="O7144" s="13">
        <v>1.3519722218916286E-2</v>
      </c>
      <c r="P7144" s="7" t="s">
        <v>1461</v>
      </c>
      <c r="Q7144" s="7" t="s">
        <v>1462</v>
      </c>
      <c r="R7144" s="12"/>
    </row>
    <row r="7145" spans="1:18" ht="15.75" x14ac:dyDescent="0.2">
      <c r="A7145" s="5">
        <v>5276897</v>
      </c>
      <c r="B7145" s="6" t="s">
        <v>7345</v>
      </c>
      <c r="C7145" s="7" t="s">
        <v>122</v>
      </c>
      <c r="D7145" s="7" t="s">
        <v>8051</v>
      </c>
      <c r="E7145" s="8" t="s">
        <v>2383</v>
      </c>
      <c r="F7145" s="7" t="s">
        <v>8052</v>
      </c>
      <c r="G7145" s="7" t="s">
        <v>214</v>
      </c>
      <c r="H7145" s="5">
        <v>26</v>
      </c>
      <c r="I7145" s="5">
        <v>15</v>
      </c>
      <c r="J7145" s="5">
        <v>120</v>
      </c>
      <c r="K7145" s="5">
        <v>98</v>
      </c>
      <c r="L7145" s="9">
        <f t="shared" si="222"/>
        <v>22</v>
      </c>
      <c r="M7145" s="9" t="str">
        <f t="shared" si="223"/>
        <v>low</v>
      </c>
      <c r="N7145" s="10">
        <v>-140.85276337958931</v>
      </c>
      <c r="O7145" s="13">
        <v>5.807013891171664E-3</v>
      </c>
      <c r="P7145" s="7" t="s">
        <v>1461</v>
      </c>
      <c r="Q7145" s="7" t="s">
        <v>1462</v>
      </c>
      <c r="R7145" s="12"/>
    </row>
    <row r="7146" spans="1:18" ht="15.75" x14ac:dyDescent="0.2">
      <c r="A7146" s="5">
        <v>5318702</v>
      </c>
      <c r="B7146" s="6" t="s">
        <v>6666</v>
      </c>
      <c r="C7146" s="7" t="s">
        <v>52</v>
      </c>
      <c r="D7146" s="7" t="s">
        <v>7704</v>
      </c>
      <c r="E7146" s="8" t="s">
        <v>2383</v>
      </c>
      <c r="F7146" s="7" t="s">
        <v>8060</v>
      </c>
      <c r="G7146" s="7" t="s">
        <v>214</v>
      </c>
      <c r="H7146" s="5">
        <v>57</v>
      </c>
      <c r="I7146" s="5">
        <v>15</v>
      </c>
      <c r="J7146" s="5">
        <v>130</v>
      </c>
      <c r="K7146" s="5">
        <v>94</v>
      </c>
      <c r="L7146" s="9">
        <f t="shared" si="222"/>
        <v>24</v>
      </c>
      <c r="M7146" s="9" t="str">
        <f t="shared" si="223"/>
        <v>low</v>
      </c>
      <c r="N7146" s="10">
        <v>-127.67996030094218</v>
      </c>
      <c r="O7146" s="13">
        <v>6.1288194410735741E-3</v>
      </c>
      <c r="P7146" s="7" t="s">
        <v>1461</v>
      </c>
      <c r="Q7146" s="7" t="s">
        <v>1462</v>
      </c>
      <c r="R7146" s="12"/>
    </row>
    <row r="7147" spans="1:18" ht="15.75" x14ac:dyDescent="0.2">
      <c r="A7147" s="5">
        <v>5240130</v>
      </c>
      <c r="B7147" s="6" t="s">
        <v>7674</v>
      </c>
      <c r="C7147" s="7" t="s">
        <v>172</v>
      </c>
      <c r="D7147" s="7" t="s">
        <v>8070</v>
      </c>
      <c r="E7147" s="8" t="s">
        <v>2383</v>
      </c>
      <c r="F7147" s="7" t="s">
        <v>8071</v>
      </c>
      <c r="G7147" s="7" t="s">
        <v>214</v>
      </c>
      <c r="H7147" s="5">
        <v>50</v>
      </c>
      <c r="I7147" s="5">
        <v>15</v>
      </c>
      <c r="J7147" s="5">
        <v>110</v>
      </c>
      <c r="K7147" s="5">
        <v>99</v>
      </c>
      <c r="L7147" s="9">
        <f t="shared" si="222"/>
        <v>22</v>
      </c>
      <c r="M7147" s="9" t="str">
        <f t="shared" si="223"/>
        <v>low</v>
      </c>
      <c r="N7147" s="10">
        <v>-154.05017106483137</v>
      </c>
      <c r="O7147" s="13">
        <v>6.3142824074020609E-3</v>
      </c>
      <c r="P7147" s="7" t="s">
        <v>1461</v>
      </c>
      <c r="Q7147" s="7" t="s">
        <v>1462</v>
      </c>
      <c r="R7147" s="12"/>
    </row>
    <row r="7148" spans="1:18" ht="15.75" x14ac:dyDescent="0.2">
      <c r="A7148" s="5">
        <v>5317323</v>
      </c>
      <c r="B7148" s="6" t="s">
        <v>6666</v>
      </c>
      <c r="C7148" s="7" t="s">
        <v>107</v>
      </c>
      <c r="D7148" s="7" t="s">
        <v>8072</v>
      </c>
      <c r="E7148" s="8" t="s">
        <v>2383</v>
      </c>
      <c r="F7148" s="7" t="s">
        <v>8073</v>
      </c>
      <c r="G7148" s="7" t="s">
        <v>214</v>
      </c>
      <c r="H7148" s="5">
        <v>55</v>
      </c>
      <c r="I7148" s="5">
        <v>15</v>
      </c>
      <c r="J7148" s="5">
        <v>90</v>
      </c>
      <c r="K7148" s="5">
        <v>98</v>
      </c>
      <c r="L7148" s="9">
        <f t="shared" si="222"/>
        <v>22</v>
      </c>
      <c r="M7148" s="9" t="str">
        <f t="shared" si="223"/>
        <v>low</v>
      </c>
      <c r="N7148" s="10">
        <v>-128.32360844902723</v>
      </c>
      <c r="O7148" s="13">
        <v>4.6464583283523098E-3</v>
      </c>
      <c r="P7148" s="7" t="s">
        <v>1461</v>
      </c>
      <c r="Q7148" s="7" t="s">
        <v>1462</v>
      </c>
      <c r="R7148" s="12"/>
    </row>
    <row r="7149" spans="1:18" ht="15.75" x14ac:dyDescent="0.2">
      <c r="A7149" s="5">
        <v>5317674</v>
      </c>
      <c r="B7149" s="6" t="s">
        <v>6666</v>
      </c>
      <c r="C7149" s="7" t="s">
        <v>129</v>
      </c>
      <c r="D7149" s="7" t="s">
        <v>7683</v>
      </c>
      <c r="E7149" s="8" t="s">
        <v>2383</v>
      </c>
      <c r="F7149" s="7" t="s">
        <v>8078</v>
      </c>
      <c r="G7149" s="7" t="s">
        <v>215</v>
      </c>
      <c r="H7149" s="5">
        <v>38</v>
      </c>
      <c r="I7149" s="5">
        <v>15</v>
      </c>
      <c r="J7149" s="5">
        <v>120</v>
      </c>
      <c r="K7149" s="5">
        <v>98</v>
      </c>
      <c r="L7149" s="9">
        <f t="shared" si="222"/>
        <v>22</v>
      </c>
      <c r="M7149" s="9" t="str">
        <f t="shared" si="223"/>
        <v>low</v>
      </c>
      <c r="N7149" s="10">
        <v>-128.35701469903142</v>
      </c>
      <c r="O7149" s="13">
        <v>4.3415162072051316E-3</v>
      </c>
      <c r="P7149" s="7" t="s">
        <v>1461</v>
      </c>
      <c r="Q7149" s="7" t="s">
        <v>1462</v>
      </c>
      <c r="R7149" s="12"/>
    </row>
    <row r="7150" spans="1:18" ht="15.75" x14ac:dyDescent="0.2">
      <c r="A7150" s="5">
        <v>5384883</v>
      </c>
      <c r="B7150" s="6" t="s">
        <v>2694</v>
      </c>
      <c r="C7150" s="7" t="s">
        <v>132</v>
      </c>
      <c r="D7150" s="7" t="s">
        <v>8102</v>
      </c>
      <c r="E7150" s="8" t="s">
        <v>2383</v>
      </c>
      <c r="F7150" s="7" t="s">
        <v>8103</v>
      </c>
      <c r="G7150" s="7" t="s">
        <v>215</v>
      </c>
      <c r="H7150" s="5">
        <v>60</v>
      </c>
      <c r="I7150" s="5">
        <v>15</v>
      </c>
      <c r="J7150" s="5">
        <v>130</v>
      </c>
      <c r="K7150" s="5">
        <v>97</v>
      </c>
      <c r="L7150" s="9">
        <f t="shared" si="222"/>
        <v>24</v>
      </c>
      <c r="M7150" s="9" t="str">
        <f t="shared" si="223"/>
        <v>low</v>
      </c>
      <c r="N7150" s="10">
        <v>-108.11124381940317</v>
      </c>
      <c r="O7150" s="13">
        <v>1.4743865744094364E-2</v>
      </c>
      <c r="P7150" s="7" t="s">
        <v>1461</v>
      </c>
      <c r="Q7150" s="7" t="s">
        <v>1462</v>
      </c>
      <c r="R7150" s="12"/>
    </row>
    <row r="7151" spans="1:18" ht="15.75" x14ac:dyDescent="0.2">
      <c r="A7151" s="5">
        <v>5212848</v>
      </c>
      <c r="B7151" s="6" t="s">
        <v>7301</v>
      </c>
      <c r="C7151" s="7" t="s">
        <v>63</v>
      </c>
      <c r="D7151" s="7" t="s">
        <v>8113</v>
      </c>
      <c r="E7151" s="8" t="s">
        <v>2383</v>
      </c>
      <c r="F7151" s="7" t="s">
        <v>8114</v>
      </c>
      <c r="G7151" s="7" t="s">
        <v>215</v>
      </c>
      <c r="H7151" s="5">
        <v>0</v>
      </c>
      <c r="I7151" s="5">
        <v>15</v>
      </c>
      <c r="J7151" s="5">
        <v>110</v>
      </c>
      <c r="K7151" s="5">
        <v>97</v>
      </c>
      <c r="L7151" s="9">
        <f t="shared" si="222"/>
        <v>22</v>
      </c>
      <c r="M7151" s="9" t="str">
        <f t="shared" si="223"/>
        <v>low</v>
      </c>
      <c r="N7151" s="10">
        <v>-164.87270350693143</v>
      </c>
      <c r="O7151" s="13">
        <v>1.0344178233935963E-2</v>
      </c>
      <c r="P7151" s="7" t="s">
        <v>1461</v>
      </c>
      <c r="Q7151" s="7" t="s">
        <v>1462</v>
      </c>
      <c r="R7151" s="12"/>
    </row>
    <row r="7152" spans="1:18" ht="15.75" x14ac:dyDescent="0.2">
      <c r="A7152" s="5">
        <v>5212848</v>
      </c>
      <c r="B7152" s="6" t="s">
        <v>7301</v>
      </c>
      <c r="C7152" s="7" t="s">
        <v>63</v>
      </c>
      <c r="D7152" s="7" t="s">
        <v>8113</v>
      </c>
      <c r="E7152" s="8" t="s">
        <v>2383</v>
      </c>
      <c r="F7152" s="7" t="s">
        <v>2124</v>
      </c>
      <c r="G7152" s="7" t="s">
        <v>215</v>
      </c>
      <c r="H7152" s="5">
        <v>21</v>
      </c>
      <c r="I7152" s="5">
        <v>15</v>
      </c>
      <c r="J7152" s="5">
        <v>110</v>
      </c>
      <c r="K7152" s="5">
        <v>96</v>
      </c>
      <c r="L7152" s="9">
        <f t="shared" si="222"/>
        <v>22</v>
      </c>
      <c r="M7152" s="9" t="str">
        <f t="shared" si="223"/>
        <v>low</v>
      </c>
      <c r="N7152" s="10">
        <v>-164.91437017362477</v>
      </c>
      <c r="O7152" s="13">
        <v>1.0344178233935963E-2</v>
      </c>
      <c r="P7152" s="7" t="s">
        <v>1461</v>
      </c>
      <c r="Q7152" s="7" t="s">
        <v>1462</v>
      </c>
      <c r="R7152" s="12"/>
    </row>
    <row r="7153" spans="1:18" ht="15.75" x14ac:dyDescent="0.2">
      <c r="A7153" s="5">
        <v>5276737</v>
      </c>
      <c r="B7153" s="6" t="s">
        <v>7345</v>
      </c>
      <c r="C7153" s="7" t="s">
        <v>52</v>
      </c>
      <c r="D7153" s="7" t="s">
        <v>8117</v>
      </c>
      <c r="E7153" s="8" t="s">
        <v>2383</v>
      </c>
      <c r="F7153" s="7" t="s">
        <v>8118</v>
      </c>
      <c r="G7153" s="7" t="s">
        <v>214</v>
      </c>
      <c r="H7153" s="5">
        <v>7</v>
      </c>
      <c r="I7153" s="5">
        <v>15</v>
      </c>
      <c r="J7153" s="5">
        <v>100</v>
      </c>
      <c r="K7153" s="5">
        <v>99</v>
      </c>
      <c r="L7153" s="9">
        <f t="shared" si="222"/>
        <v>22</v>
      </c>
      <c r="M7153" s="9" t="str">
        <f t="shared" si="223"/>
        <v>low</v>
      </c>
      <c r="N7153" s="10">
        <v>-142.74834652779828</v>
      </c>
      <c r="O7153" s="13">
        <v>6.3209490763256326E-3</v>
      </c>
      <c r="P7153" s="7" t="s">
        <v>1461</v>
      </c>
      <c r="Q7153" s="7" t="s">
        <v>1462</v>
      </c>
      <c r="R7153" s="12"/>
    </row>
    <row r="7154" spans="1:18" ht="15.75" x14ac:dyDescent="0.2">
      <c r="A7154" s="5">
        <v>5210790</v>
      </c>
      <c r="B7154" s="6" t="s">
        <v>6255</v>
      </c>
      <c r="C7154" s="7" t="s">
        <v>77</v>
      </c>
      <c r="D7154" s="7" t="s">
        <v>6348</v>
      </c>
      <c r="E7154" s="8" t="s">
        <v>2383</v>
      </c>
      <c r="F7154" s="7" t="s">
        <v>8144</v>
      </c>
      <c r="G7154" s="7" t="s">
        <v>215</v>
      </c>
      <c r="H7154" s="5">
        <v>52</v>
      </c>
      <c r="I7154" s="5">
        <v>15</v>
      </c>
      <c r="J7154" s="5">
        <v>115</v>
      </c>
      <c r="K7154" s="5">
        <v>98</v>
      </c>
      <c r="L7154" s="9">
        <f t="shared" si="222"/>
        <v>22</v>
      </c>
      <c r="M7154" s="9" t="str">
        <f t="shared" si="223"/>
        <v>low</v>
      </c>
      <c r="N7154" s="10">
        <v>-166.44603537036164</v>
      </c>
      <c r="O7154" s="13">
        <v>7.9665856464998797E-3</v>
      </c>
      <c r="P7154" s="7" t="s">
        <v>1461</v>
      </c>
      <c r="Q7154" s="7" t="s">
        <v>1462</v>
      </c>
      <c r="R7154" s="12"/>
    </row>
    <row r="7155" spans="1:18" ht="15.75" x14ac:dyDescent="0.2">
      <c r="A7155" s="5">
        <v>5382023</v>
      </c>
      <c r="B7155" s="6" t="s">
        <v>5126</v>
      </c>
      <c r="C7155" s="7" t="s">
        <v>98</v>
      </c>
      <c r="D7155" s="7" t="s">
        <v>8158</v>
      </c>
      <c r="E7155" s="8" t="s">
        <v>2383</v>
      </c>
      <c r="F7155" s="7" t="s">
        <v>8159</v>
      </c>
      <c r="G7155" s="7" t="s">
        <v>215</v>
      </c>
      <c r="H7155" s="5">
        <v>10</v>
      </c>
      <c r="I7155" s="5">
        <v>15</v>
      </c>
      <c r="J7155" s="5">
        <v>110</v>
      </c>
      <c r="K7155" s="5">
        <v>99</v>
      </c>
      <c r="L7155" s="9">
        <f t="shared" si="222"/>
        <v>22</v>
      </c>
      <c r="M7155" s="9" t="str">
        <f t="shared" si="223"/>
        <v>low</v>
      </c>
      <c r="N7155" s="10">
        <v>-110.75229254631267</v>
      </c>
      <c r="O7155" s="13">
        <v>1.571793981565861E-2</v>
      </c>
      <c r="P7155" s="7" t="s">
        <v>1461</v>
      </c>
      <c r="Q7155" s="5" t="s">
        <v>1462</v>
      </c>
      <c r="R7155" s="12"/>
    </row>
    <row r="7156" spans="1:18" ht="15.75" x14ac:dyDescent="0.2">
      <c r="A7156" s="5">
        <v>5344671</v>
      </c>
      <c r="B7156" s="6" t="s">
        <v>3921</v>
      </c>
      <c r="C7156" s="7" t="s">
        <v>129</v>
      </c>
      <c r="D7156" s="7" t="s">
        <v>6059</v>
      </c>
      <c r="E7156" s="8" t="s">
        <v>2383</v>
      </c>
      <c r="F7156" s="7" t="s">
        <v>8182</v>
      </c>
      <c r="G7156" s="7" t="s">
        <v>215</v>
      </c>
      <c r="H7156" s="5">
        <v>20</v>
      </c>
      <c r="I7156" s="5">
        <v>15</v>
      </c>
      <c r="J7156" s="5">
        <v>130</v>
      </c>
      <c r="K7156" s="5">
        <v>98</v>
      </c>
      <c r="L7156" s="9">
        <f t="shared" si="222"/>
        <v>24</v>
      </c>
      <c r="M7156" s="9" t="str">
        <f t="shared" si="223"/>
        <v>low</v>
      </c>
      <c r="N7156" s="10">
        <v>-123.11169123844593</v>
      </c>
      <c r="O7156" s="13">
        <v>4.8339120403397828E-3</v>
      </c>
      <c r="P7156" s="7" t="s">
        <v>1461</v>
      </c>
      <c r="Q7156" s="7" t="s">
        <v>1462</v>
      </c>
      <c r="R7156" s="12"/>
    </row>
    <row r="7157" spans="1:18" ht="15.75" x14ac:dyDescent="0.2">
      <c r="A7157" s="5">
        <v>5211395</v>
      </c>
      <c r="B7157" s="6" t="s">
        <v>6255</v>
      </c>
      <c r="C7157" s="7" t="s">
        <v>52</v>
      </c>
      <c r="D7157" s="7" t="s">
        <v>7121</v>
      </c>
      <c r="E7157" s="8" t="s">
        <v>2383</v>
      </c>
      <c r="F7157" s="7" t="s">
        <v>969</v>
      </c>
      <c r="G7157" s="7" t="s">
        <v>215</v>
      </c>
      <c r="H7157" s="5">
        <v>29</v>
      </c>
      <c r="I7157" s="5">
        <v>15</v>
      </c>
      <c r="J7157" s="5">
        <v>140</v>
      </c>
      <c r="K7157" s="5">
        <v>97</v>
      </c>
      <c r="L7157" s="9">
        <f t="shared" si="222"/>
        <v>24</v>
      </c>
      <c r="M7157" s="9" t="str">
        <f t="shared" si="223"/>
        <v>low</v>
      </c>
      <c r="N7157" s="10">
        <v>-167.97750879625528</v>
      </c>
      <c r="O7157" s="11">
        <v>1.149278935190523E-2</v>
      </c>
      <c r="P7157" s="7" t="s">
        <v>1461</v>
      </c>
      <c r="Q7157" s="7" t="s">
        <v>1462</v>
      </c>
      <c r="R7157" s="12"/>
    </row>
    <row r="7158" spans="1:18" ht="15.75" x14ac:dyDescent="0.2">
      <c r="A7158" s="5">
        <v>5237887</v>
      </c>
      <c r="B7158" s="6" t="s">
        <v>5983</v>
      </c>
      <c r="C7158" s="7" t="s">
        <v>65</v>
      </c>
      <c r="D7158" s="7" t="s">
        <v>8212</v>
      </c>
      <c r="E7158" s="8" t="s">
        <v>2383</v>
      </c>
      <c r="F7158" s="7" t="s">
        <v>2113</v>
      </c>
      <c r="G7158" s="7" t="s">
        <v>214</v>
      </c>
      <c r="H7158" s="5">
        <v>15</v>
      </c>
      <c r="I7158" s="5">
        <v>15</v>
      </c>
      <c r="J7158" s="5">
        <v>95</v>
      </c>
      <c r="K7158" s="5">
        <v>96</v>
      </c>
      <c r="L7158" s="9">
        <f t="shared" si="222"/>
        <v>22</v>
      </c>
      <c r="M7158" s="9" t="str">
        <f t="shared" si="223"/>
        <v>low</v>
      </c>
      <c r="N7158" s="10">
        <v>-159.06796226850565</v>
      </c>
      <c r="O7158" s="11">
        <v>8.7103819387266412E-3</v>
      </c>
      <c r="P7158" s="7" t="s">
        <v>1461</v>
      </c>
      <c r="Q7158" s="7" t="s">
        <v>1462</v>
      </c>
      <c r="R7158" s="12"/>
    </row>
    <row r="7159" spans="1:18" ht="15.75" x14ac:dyDescent="0.2">
      <c r="A7159" s="5">
        <v>5238026</v>
      </c>
      <c r="B7159" s="6" t="s">
        <v>5983</v>
      </c>
      <c r="C7159" s="7" t="s">
        <v>89</v>
      </c>
      <c r="D7159" s="7" t="s">
        <v>7500</v>
      </c>
      <c r="E7159" s="8" t="s">
        <v>2383</v>
      </c>
      <c r="F7159" s="7" t="s">
        <v>8213</v>
      </c>
      <c r="G7159" s="7" t="s">
        <v>214</v>
      </c>
      <c r="H7159" s="5">
        <v>40</v>
      </c>
      <c r="I7159" s="5">
        <v>15</v>
      </c>
      <c r="J7159" s="5">
        <v>120</v>
      </c>
      <c r="K7159" s="5">
        <v>99</v>
      </c>
      <c r="L7159" s="9">
        <f t="shared" si="222"/>
        <v>22</v>
      </c>
      <c r="M7159" s="9" t="str">
        <f t="shared" si="223"/>
        <v>low</v>
      </c>
      <c r="N7159" s="10">
        <v>-159.08396832177823</v>
      </c>
      <c r="O7159" s="11">
        <v>5.4425925918621942E-3</v>
      </c>
      <c r="P7159" s="7" t="s">
        <v>1461</v>
      </c>
      <c r="Q7159" s="5" t="s">
        <v>1462</v>
      </c>
      <c r="R7159" s="12"/>
    </row>
    <row r="7160" spans="1:18" ht="15.75" x14ac:dyDescent="0.2">
      <c r="A7160" s="5">
        <v>5386061</v>
      </c>
      <c r="B7160" s="6" t="s">
        <v>2694</v>
      </c>
      <c r="C7160" s="7" t="s">
        <v>146</v>
      </c>
      <c r="D7160" s="7" t="s">
        <v>8222</v>
      </c>
      <c r="E7160" s="8" t="s">
        <v>2383</v>
      </c>
      <c r="F7160" s="7" t="s">
        <v>529</v>
      </c>
      <c r="G7160" s="7" t="s">
        <v>214</v>
      </c>
      <c r="H7160" s="5">
        <v>21</v>
      </c>
      <c r="I7160" s="5">
        <v>15</v>
      </c>
      <c r="J7160" s="5">
        <v>110</v>
      </c>
      <c r="K7160" s="5">
        <v>96</v>
      </c>
      <c r="L7160" s="9">
        <f t="shared" si="222"/>
        <v>22</v>
      </c>
      <c r="M7160" s="9" t="str">
        <f t="shared" si="223"/>
        <v>low</v>
      </c>
      <c r="N7160" s="10">
        <v>-111.38154335649597</v>
      </c>
      <c r="O7160" s="11">
        <v>1.0007824072090443E-2</v>
      </c>
      <c r="P7160" s="7" t="s">
        <v>1461</v>
      </c>
      <c r="Q7160" s="7" t="s">
        <v>1462</v>
      </c>
      <c r="R7160" s="12"/>
    </row>
    <row r="7161" spans="1:18" ht="15.75" x14ac:dyDescent="0.2">
      <c r="A7161" s="5">
        <v>5277960</v>
      </c>
      <c r="B7161" s="6" t="s">
        <v>7345</v>
      </c>
      <c r="C7161" s="7" t="s">
        <v>152</v>
      </c>
      <c r="D7161" s="7" t="s">
        <v>8243</v>
      </c>
      <c r="E7161" s="8" t="s">
        <v>2383</v>
      </c>
      <c r="F7161" s="7" t="s">
        <v>8244</v>
      </c>
      <c r="G7161" s="7" t="s">
        <v>214</v>
      </c>
      <c r="H7161" s="5">
        <v>2</v>
      </c>
      <c r="I7161" s="5">
        <v>15</v>
      </c>
      <c r="J7161" s="5">
        <v>110</v>
      </c>
      <c r="K7161" s="5">
        <v>98</v>
      </c>
      <c r="L7161" s="9">
        <f t="shared" si="222"/>
        <v>22</v>
      </c>
      <c r="M7161" s="9" t="str">
        <f t="shared" si="223"/>
        <v>low</v>
      </c>
      <c r="N7161" s="10">
        <v>-146.0758742592152</v>
      </c>
      <c r="O7161" s="11">
        <v>6.8166203709552065E-3</v>
      </c>
      <c r="P7161" s="7" t="s">
        <v>1461</v>
      </c>
      <c r="Q7161" s="7" t="s">
        <v>1462</v>
      </c>
      <c r="R7161" s="12"/>
    </row>
    <row r="7162" spans="1:18" ht="15.75" x14ac:dyDescent="0.2">
      <c r="A7162" s="5">
        <v>5277877</v>
      </c>
      <c r="B7162" s="6" t="s">
        <v>7345</v>
      </c>
      <c r="C7162" s="7" t="s">
        <v>71</v>
      </c>
      <c r="D7162" s="7" t="s">
        <v>8248</v>
      </c>
      <c r="E7162" s="8" t="s">
        <v>2383</v>
      </c>
      <c r="F7162" s="7" t="s">
        <v>8249</v>
      </c>
      <c r="G7162" s="7" t="s">
        <v>214</v>
      </c>
      <c r="H7162" s="5">
        <v>38</v>
      </c>
      <c r="I7162" s="5">
        <v>15</v>
      </c>
      <c r="J7162" s="5">
        <v>125</v>
      </c>
      <c r="K7162" s="5">
        <v>96</v>
      </c>
      <c r="L7162" s="9">
        <f t="shared" si="222"/>
        <v>24</v>
      </c>
      <c r="M7162" s="9" t="str">
        <f t="shared" si="223"/>
        <v>low</v>
      </c>
      <c r="N7162" s="10">
        <v>-146.27388460647489</v>
      </c>
      <c r="O7162" s="11">
        <v>9.67562500591157E-3</v>
      </c>
      <c r="P7162" s="7" t="s">
        <v>1461</v>
      </c>
      <c r="Q7162" s="7" t="s">
        <v>1462</v>
      </c>
      <c r="R7162" s="12"/>
    </row>
    <row r="7163" spans="1:18" ht="15.75" x14ac:dyDescent="0.2">
      <c r="A7163" s="5">
        <v>5319954</v>
      </c>
      <c r="B7163" s="6" t="s">
        <v>8064</v>
      </c>
      <c r="C7163" s="7" t="s">
        <v>104</v>
      </c>
      <c r="D7163" s="7" t="s">
        <v>8251</v>
      </c>
      <c r="E7163" s="8" t="s">
        <v>2383</v>
      </c>
      <c r="F7163" s="7" t="s">
        <v>1031</v>
      </c>
      <c r="G7163" s="7" t="s">
        <v>214</v>
      </c>
      <c r="H7163" s="5">
        <v>0</v>
      </c>
      <c r="I7163" s="5">
        <v>6</v>
      </c>
      <c r="J7163" s="5">
        <v>105</v>
      </c>
      <c r="K7163" s="5">
        <v>64</v>
      </c>
      <c r="L7163" s="9">
        <f t="shared" si="222"/>
        <v>13</v>
      </c>
      <c r="M7163" s="9" t="str">
        <f t="shared" si="223"/>
        <v>MID</v>
      </c>
      <c r="N7163" s="10">
        <v>-132.92276192125428</v>
      </c>
      <c r="O7163" s="11">
        <v>6.3023611146491021E-3</v>
      </c>
      <c r="P7163" s="7" t="s">
        <v>1461</v>
      </c>
      <c r="Q7163" s="7" t="s">
        <v>1462</v>
      </c>
      <c r="R7163" s="12"/>
    </row>
    <row r="7164" spans="1:18" ht="15.75" x14ac:dyDescent="0.2">
      <c r="A7164" s="5">
        <v>5347092</v>
      </c>
      <c r="B7164" s="6" t="s">
        <v>5893</v>
      </c>
      <c r="C7164" s="7" t="s">
        <v>106</v>
      </c>
      <c r="D7164" s="7" t="s">
        <v>8252</v>
      </c>
      <c r="E7164" s="8" t="s">
        <v>2383</v>
      </c>
      <c r="F7164" s="7" t="s">
        <v>8253</v>
      </c>
      <c r="G7164" s="7" t="s">
        <v>214</v>
      </c>
      <c r="H7164" s="5">
        <v>4</v>
      </c>
      <c r="I7164" s="5">
        <v>15</v>
      </c>
      <c r="J7164" s="5">
        <v>100</v>
      </c>
      <c r="K7164" s="5">
        <v>97</v>
      </c>
      <c r="L7164" s="9">
        <f t="shared" si="222"/>
        <v>22</v>
      </c>
      <c r="M7164" s="9" t="str">
        <f t="shared" si="223"/>
        <v>low</v>
      </c>
      <c r="N7164" s="10">
        <v>-124.2353986805465</v>
      </c>
      <c r="O7164" s="11">
        <v>4.7420138871530071E-3</v>
      </c>
      <c r="P7164" s="7" t="s">
        <v>1461</v>
      </c>
      <c r="Q7164" s="7" t="s">
        <v>1462</v>
      </c>
      <c r="R7164" s="12"/>
    </row>
    <row r="7165" spans="1:18" ht="15.75" x14ac:dyDescent="0.2">
      <c r="A7165" s="5">
        <v>5276757</v>
      </c>
      <c r="B7165" s="6" t="s">
        <v>7345</v>
      </c>
      <c r="C7165" s="7" t="s">
        <v>76</v>
      </c>
      <c r="D7165" s="7" t="s">
        <v>8266</v>
      </c>
      <c r="E7165" s="8" t="s">
        <v>2383</v>
      </c>
      <c r="F7165" s="7" t="s">
        <v>8267</v>
      </c>
      <c r="G7165" s="7" t="s">
        <v>214</v>
      </c>
      <c r="H7165" s="5">
        <v>23</v>
      </c>
      <c r="I7165" s="5">
        <v>15</v>
      </c>
      <c r="J7165" s="5">
        <v>110</v>
      </c>
      <c r="K7165" s="5">
        <v>95</v>
      </c>
      <c r="L7165" s="9">
        <f t="shared" si="222"/>
        <v>22</v>
      </c>
      <c r="M7165" s="9" t="str">
        <f t="shared" si="223"/>
        <v>low</v>
      </c>
      <c r="N7165" s="10">
        <v>-147.07163032406243</v>
      </c>
      <c r="O7165" s="11">
        <v>1.3111967593431473E-2</v>
      </c>
      <c r="P7165" s="7" t="s">
        <v>1461</v>
      </c>
      <c r="Q7165" s="7" t="s">
        <v>1462</v>
      </c>
      <c r="R7165" s="12"/>
    </row>
    <row r="7166" spans="1:18" ht="15.75" x14ac:dyDescent="0.2">
      <c r="A7166" s="5">
        <v>5238556</v>
      </c>
      <c r="B7166" s="6" t="s">
        <v>7674</v>
      </c>
      <c r="C7166" s="7" t="s">
        <v>76</v>
      </c>
      <c r="D7166" s="7" t="s">
        <v>8278</v>
      </c>
      <c r="E7166" s="8" t="s">
        <v>2383</v>
      </c>
      <c r="F7166" s="7" t="s">
        <v>8279</v>
      </c>
      <c r="G7166" s="7" t="s">
        <v>214</v>
      </c>
      <c r="H7166" s="5">
        <v>49</v>
      </c>
      <c r="I7166" s="5">
        <v>15</v>
      </c>
      <c r="J7166" s="5">
        <v>125</v>
      </c>
      <c r="K7166" s="5">
        <v>96</v>
      </c>
      <c r="L7166" s="9">
        <f t="shared" si="222"/>
        <v>24</v>
      </c>
      <c r="M7166" s="9" t="str">
        <f t="shared" si="223"/>
        <v>low</v>
      </c>
      <c r="N7166" s="10">
        <v>-160.85565655088431</v>
      </c>
      <c r="O7166" s="11">
        <v>5.7621875021141022E-3</v>
      </c>
      <c r="P7166" s="7" t="s">
        <v>1461</v>
      </c>
      <c r="Q7166" s="7" t="s">
        <v>1462</v>
      </c>
      <c r="R7166" s="12"/>
    </row>
    <row r="7167" spans="1:18" ht="15.75" x14ac:dyDescent="0.2">
      <c r="A7167" s="5">
        <v>5240544</v>
      </c>
      <c r="B7167" s="6" t="s">
        <v>7674</v>
      </c>
      <c r="C7167" s="7" t="s">
        <v>89</v>
      </c>
      <c r="D7167" s="7" t="s">
        <v>2131</v>
      </c>
      <c r="E7167" s="8" t="s">
        <v>2383</v>
      </c>
      <c r="F7167" s="7" t="s">
        <v>298</v>
      </c>
      <c r="G7167" s="7" t="s">
        <v>215</v>
      </c>
      <c r="H7167" s="5">
        <v>55</v>
      </c>
      <c r="I7167" s="5">
        <v>15</v>
      </c>
      <c r="J7167" s="5">
        <v>160</v>
      </c>
      <c r="K7167" s="5">
        <v>97</v>
      </c>
      <c r="L7167" s="9">
        <f t="shared" si="222"/>
        <v>24</v>
      </c>
      <c r="M7167" s="9" t="str">
        <f t="shared" si="223"/>
        <v>low</v>
      </c>
      <c r="N7167" s="10">
        <v>-160.59771187495789</v>
      </c>
      <c r="O7167" s="11">
        <v>8.5707175967399962E-3</v>
      </c>
      <c r="P7167" s="7" t="s">
        <v>1461</v>
      </c>
      <c r="Q7167" s="7" t="s">
        <v>1462</v>
      </c>
      <c r="R7167" s="12"/>
    </row>
    <row r="7168" spans="1:18" ht="15.75" x14ac:dyDescent="0.2">
      <c r="A7168" s="5">
        <v>5346509</v>
      </c>
      <c r="B7168" s="6" t="s">
        <v>5893</v>
      </c>
      <c r="C7168" s="7" t="s">
        <v>76</v>
      </c>
      <c r="D7168" s="7" t="s">
        <v>8312</v>
      </c>
      <c r="E7168" s="8" t="s">
        <v>2383</v>
      </c>
      <c r="F7168" s="7" t="s">
        <v>783</v>
      </c>
      <c r="G7168" s="7" t="s">
        <v>214</v>
      </c>
      <c r="H7168" s="5">
        <v>25</v>
      </c>
      <c r="I7168" s="5">
        <v>15</v>
      </c>
      <c r="J7168" s="5">
        <v>115</v>
      </c>
      <c r="K7168" s="5">
        <v>96</v>
      </c>
      <c r="L7168" s="9">
        <f t="shared" si="222"/>
        <v>22</v>
      </c>
      <c r="M7168" s="9" t="str">
        <f t="shared" si="223"/>
        <v>low</v>
      </c>
      <c r="N7168" s="10">
        <v>-126.25095987267559</v>
      </c>
      <c r="O7168" s="11">
        <v>8.1063310208264738E-3</v>
      </c>
      <c r="P7168" s="7" t="s">
        <v>1461</v>
      </c>
      <c r="Q7168" s="7" t="s">
        <v>1462</v>
      </c>
      <c r="R7168" s="12"/>
    </row>
    <row r="7169" spans="1:18" ht="15.75" x14ac:dyDescent="0.2">
      <c r="A7169" s="5">
        <v>5278513</v>
      </c>
      <c r="B7169" s="6" t="s">
        <v>7345</v>
      </c>
      <c r="C7169" s="7" t="s">
        <v>89</v>
      </c>
      <c r="D7169" s="7" t="s">
        <v>8320</v>
      </c>
      <c r="E7169" s="8" t="s">
        <v>2383</v>
      </c>
      <c r="F7169" s="7" t="s">
        <v>8321</v>
      </c>
      <c r="G7169" s="7" t="s">
        <v>214</v>
      </c>
      <c r="H7169" s="5">
        <v>51</v>
      </c>
      <c r="I7169" s="5">
        <v>15</v>
      </c>
      <c r="J7169" s="5">
        <v>110</v>
      </c>
      <c r="K7169" s="5">
        <v>95</v>
      </c>
      <c r="L7169" s="9">
        <f t="shared" si="222"/>
        <v>22</v>
      </c>
      <c r="M7169" s="9" t="str">
        <f t="shared" si="223"/>
        <v>low</v>
      </c>
      <c r="N7169" s="10">
        <v>-148.28406245366205</v>
      </c>
      <c r="O7169" s="11">
        <v>1.1306018517643679E-2</v>
      </c>
      <c r="P7169" s="7" t="s">
        <v>1461</v>
      </c>
      <c r="Q7169" s="5" t="s">
        <v>1462</v>
      </c>
      <c r="R7169" s="12"/>
    </row>
    <row r="7170" spans="1:18" ht="15.75" x14ac:dyDescent="0.2">
      <c r="A7170" s="5">
        <v>5317690</v>
      </c>
      <c r="B7170" s="6" t="s">
        <v>6666</v>
      </c>
      <c r="C7170" s="7" t="s">
        <v>90</v>
      </c>
      <c r="D7170" s="7" t="s">
        <v>8328</v>
      </c>
      <c r="E7170" s="8" t="s">
        <v>2383</v>
      </c>
      <c r="F7170" s="7" t="s">
        <v>8329</v>
      </c>
      <c r="G7170" s="7" t="s">
        <v>214</v>
      </c>
      <c r="H7170" s="5">
        <v>30</v>
      </c>
      <c r="I7170" s="5">
        <v>15</v>
      </c>
      <c r="J7170" s="5">
        <v>115</v>
      </c>
      <c r="K7170" s="5">
        <v>96</v>
      </c>
      <c r="L7170" s="9">
        <f t="shared" ref="L7170:L7233" si="224">IF(OR(I7170&gt;3,I7170&lt;15),I7170,0)+IF(H7170&lt;=60,3,IF(H7170&gt;60,0,0))+IF(J7170&gt;120,6,IF((J7170&gt;=60),4,IF(J7170&lt;60,0,0)))</f>
        <v>22</v>
      </c>
      <c r="M7170" s="9" t="str">
        <f t="shared" ref="M7170:M7233" si="225">IF(AND(L7170&gt;=3,L7170&lt;=10),"high",IF(AND(L7170&gt;=11,L7170&lt;=18),"MID",IF(AND(L7170&gt;=19,L7170&lt;=24),"low","no")))</f>
        <v>low</v>
      </c>
      <c r="N7170" s="10">
        <v>-45547.320659293997</v>
      </c>
      <c r="O7170" s="11">
        <v>45411.5093346875</v>
      </c>
      <c r="P7170" s="7" t="s">
        <v>1461</v>
      </c>
      <c r="Q7170" s="7" t="s">
        <v>1462</v>
      </c>
      <c r="R7170" s="12"/>
    </row>
    <row r="7171" spans="1:18" ht="15.75" x14ac:dyDescent="0.2">
      <c r="A7171" s="5">
        <v>5276447</v>
      </c>
      <c r="B7171" s="6" t="s">
        <v>7345</v>
      </c>
      <c r="C7171" s="7" t="s">
        <v>146</v>
      </c>
      <c r="D7171" s="7" t="s">
        <v>8333</v>
      </c>
      <c r="E7171" s="8" t="s">
        <v>2383</v>
      </c>
      <c r="F7171" s="7" t="s">
        <v>8334</v>
      </c>
      <c r="G7171" s="7" t="s">
        <v>214</v>
      </c>
      <c r="H7171" s="5">
        <v>40</v>
      </c>
      <c r="I7171" s="5">
        <v>15</v>
      </c>
      <c r="J7171" s="5">
        <v>110</v>
      </c>
      <c r="K7171" s="5">
        <v>98</v>
      </c>
      <c r="L7171" s="9">
        <f t="shared" si="224"/>
        <v>22</v>
      </c>
      <c r="M7171" s="9" t="str">
        <f t="shared" si="225"/>
        <v>low</v>
      </c>
      <c r="N7171" s="10">
        <v>-149.42858116894058</v>
      </c>
      <c r="O7171" s="11">
        <v>6.7291666709934361E-3</v>
      </c>
      <c r="P7171" s="7" t="s">
        <v>1461</v>
      </c>
      <c r="Q7171" s="7" t="s">
        <v>1462</v>
      </c>
      <c r="R7171" s="12"/>
    </row>
    <row r="7172" spans="1:18" ht="15.75" x14ac:dyDescent="0.2">
      <c r="A7172" s="5">
        <v>5318041</v>
      </c>
      <c r="B7172" s="6" t="s">
        <v>6666</v>
      </c>
      <c r="C7172" s="7" t="s">
        <v>52</v>
      </c>
      <c r="D7172" s="7" t="s">
        <v>8359</v>
      </c>
      <c r="E7172" s="8" t="s">
        <v>2383</v>
      </c>
      <c r="F7172" s="7" t="s">
        <v>8360</v>
      </c>
      <c r="G7172" s="7" t="s">
        <v>214</v>
      </c>
      <c r="H7172" s="5">
        <v>55</v>
      </c>
      <c r="I7172" s="5">
        <v>15</v>
      </c>
      <c r="J7172" s="5">
        <v>130</v>
      </c>
      <c r="K7172" s="5">
        <v>97</v>
      </c>
      <c r="L7172" s="9">
        <f t="shared" si="224"/>
        <v>24</v>
      </c>
      <c r="M7172" s="9" t="str">
        <f t="shared" si="225"/>
        <v>low</v>
      </c>
      <c r="N7172" s="10">
        <v>-136.60489980325656</v>
      </c>
      <c r="O7172" s="11">
        <v>7.3951388840214349E-3</v>
      </c>
      <c r="P7172" s="7" t="s">
        <v>1461</v>
      </c>
      <c r="Q7172" s="7" t="s">
        <v>1462</v>
      </c>
      <c r="R7172" s="12"/>
    </row>
    <row r="7173" spans="1:18" ht="15.75" x14ac:dyDescent="0.2">
      <c r="A7173" s="5">
        <v>5239645</v>
      </c>
      <c r="B7173" s="6" t="s">
        <v>7674</v>
      </c>
      <c r="C7173" s="7" t="s">
        <v>133</v>
      </c>
      <c r="D7173" s="7" t="s">
        <v>8396</v>
      </c>
      <c r="E7173" s="8" t="s">
        <v>2383</v>
      </c>
      <c r="F7173" s="7" t="s">
        <v>8397</v>
      </c>
      <c r="G7173" s="7" t="s">
        <v>214</v>
      </c>
      <c r="H7173" s="5">
        <v>12</v>
      </c>
      <c r="I7173" s="5">
        <v>15</v>
      </c>
      <c r="J7173" s="5">
        <v>110</v>
      </c>
      <c r="K7173" s="5">
        <v>96</v>
      </c>
      <c r="L7173" s="9">
        <f t="shared" si="224"/>
        <v>22</v>
      </c>
      <c r="M7173" s="9" t="str">
        <f t="shared" si="225"/>
        <v>low</v>
      </c>
      <c r="N7173" s="10">
        <v>-163.6405958333271</v>
      </c>
      <c r="O7173" s="11">
        <v>8.6514699141844176E-3</v>
      </c>
      <c r="P7173" s="7" t="s">
        <v>1461</v>
      </c>
      <c r="Q7173" s="7" t="s">
        <v>1462</v>
      </c>
      <c r="R7173" s="12"/>
    </row>
    <row r="7174" spans="1:18" ht="15.75" x14ac:dyDescent="0.2">
      <c r="A7174" s="5">
        <v>5346675</v>
      </c>
      <c r="B7174" s="6" t="s">
        <v>5893</v>
      </c>
      <c r="C7174" s="7" t="s">
        <v>79</v>
      </c>
      <c r="D7174" s="7" t="s">
        <v>8401</v>
      </c>
      <c r="E7174" s="8" t="s">
        <v>2383</v>
      </c>
      <c r="F7174" s="7" t="s">
        <v>8402</v>
      </c>
      <c r="G7174" s="7" t="s">
        <v>214</v>
      </c>
      <c r="H7174" s="5">
        <v>6</v>
      </c>
      <c r="I7174" s="5">
        <v>15</v>
      </c>
      <c r="J7174" s="5">
        <v>100</v>
      </c>
      <c r="K7174" s="5">
        <v>98</v>
      </c>
      <c r="L7174" s="9">
        <f t="shared" si="224"/>
        <v>22</v>
      </c>
      <c r="M7174" s="9" t="str">
        <f t="shared" si="225"/>
        <v>low</v>
      </c>
      <c r="N7174" s="10">
        <v>-128.66580655088183</v>
      </c>
      <c r="O7174" s="11">
        <v>1.9960798606916796E-2</v>
      </c>
      <c r="P7174" s="7" t="s">
        <v>1461</v>
      </c>
      <c r="Q7174" s="7" t="s">
        <v>1462</v>
      </c>
      <c r="R7174" s="12"/>
    </row>
    <row r="7175" spans="1:18" ht="15.75" x14ac:dyDescent="0.2">
      <c r="A7175" s="5">
        <v>5277286</v>
      </c>
      <c r="B7175" s="6" t="s">
        <v>7345</v>
      </c>
      <c r="C7175" s="7" t="s">
        <v>152</v>
      </c>
      <c r="D7175" s="7" t="s">
        <v>8407</v>
      </c>
      <c r="E7175" s="8" t="s">
        <v>2383</v>
      </c>
      <c r="F7175" s="7" t="s">
        <v>8408</v>
      </c>
      <c r="G7175" s="7" t="s">
        <v>214</v>
      </c>
      <c r="H7175" s="5">
        <v>28</v>
      </c>
      <c r="I7175" s="5">
        <v>15</v>
      </c>
      <c r="J7175" s="5">
        <v>100</v>
      </c>
      <c r="K7175" s="5">
        <v>98</v>
      </c>
      <c r="L7175" s="9">
        <f t="shared" si="224"/>
        <v>22</v>
      </c>
      <c r="M7175" s="9" t="str">
        <f t="shared" si="225"/>
        <v>low</v>
      </c>
      <c r="N7175" s="10">
        <v>-151.04911083332263</v>
      </c>
      <c r="O7175" s="11">
        <v>1.3253888886538334E-2</v>
      </c>
      <c r="P7175" s="7" t="s">
        <v>1461</v>
      </c>
      <c r="Q7175" s="7" t="s">
        <v>1462</v>
      </c>
      <c r="R7175" s="12"/>
    </row>
    <row r="7176" spans="1:18" ht="15.75" x14ac:dyDescent="0.2">
      <c r="A7176" s="5">
        <v>5318725</v>
      </c>
      <c r="B7176" s="6" t="s">
        <v>6666</v>
      </c>
      <c r="C7176" s="7" t="s">
        <v>76</v>
      </c>
      <c r="D7176" s="7" t="s">
        <v>7928</v>
      </c>
      <c r="E7176" s="8" t="s">
        <v>2383</v>
      </c>
      <c r="F7176" s="7" t="s">
        <v>8413</v>
      </c>
      <c r="G7176" s="7" t="s">
        <v>215</v>
      </c>
      <c r="H7176" s="5">
        <v>56</v>
      </c>
      <c r="I7176" s="5">
        <v>15</v>
      </c>
      <c r="J7176" s="5">
        <v>130</v>
      </c>
      <c r="K7176" s="5">
        <v>96</v>
      </c>
      <c r="L7176" s="9">
        <f t="shared" si="224"/>
        <v>24</v>
      </c>
      <c r="M7176" s="9" t="str">
        <f t="shared" si="225"/>
        <v>low</v>
      </c>
      <c r="N7176" s="10">
        <v>-137.92557136575488</v>
      </c>
      <c r="O7176" s="11">
        <v>4.1710648147272877E-3</v>
      </c>
      <c r="P7176" s="7" t="s">
        <v>1461</v>
      </c>
      <c r="Q7176" s="7" t="s">
        <v>1462</v>
      </c>
      <c r="R7176" s="12"/>
    </row>
    <row r="7177" spans="1:18" ht="15.75" x14ac:dyDescent="0.2">
      <c r="A7177" s="5">
        <v>5240080</v>
      </c>
      <c r="B7177" s="6" t="s">
        <v>7674</v>
      </c>
      <c r="C7177" s="7" t="s">
        <v>76</v>
      </c>
      <c r="D7177" s="7" t="s">
        <v>8421</v>
      </c>
      <c r="E7177" s="8" t="s">
        <v>2383</v>
      </c>
      <c r="F7177" s="7" t="s">
        <v>8422</v>
      </c>
      <c r="G7177" s="7" t="s">
        <v>214</v>
      </c>
      <c r="H7177" s="5">
        <v>21</v>
      </c>
      <c r="I7177" s="5">
        <v>15</v>
      </c>
      <c r="J7177" s="5">
        <v>130</v>
      </c>
      <c r="K7177" s="5">
        <v>96</v>
      </c>
      <c r="L7177" s="9">
        <f t="shared" si="224"/>
        <v>24</v>
      </c>
      <c r="M7177" s="9" t="str">
        <f t="shared" si="225"/>
        <v>low</v>
      </c>
      <c r="N7177" s="10">
        <v>-164.27299509258592</v>
      </c>
      <c r="O7177" s="11">
        <v>7.1076736130635254E-3</v>
      </c>
      <c r="P7177" s="7" t="s">
        <v>1461</v>
      </c>
      <c r="Q7177" s="7" t="s">
        <v>1462</v>
      </c>
      <c r="R7177" s="12"/>
    </row>
    <row r="7178" spans="1:18" ht="15.75" x14ac:dyDescent="0.2">
      <c r="A7178" s="5">
        <v>5240328</v>
      </c>
      <c r="B7178" s="6" t="s">
        <v>7674</v>
      </c>
      <c r="C7178" s="7" t="s">
        <v>110</v>
      </c>
      <c r="D7178" s="7" t="s">
        <v>8427</v>
      </c>
      <c r="E7178" s="8" t="s">
        <v>2383</v>
      </c>
      <c r="F7178" s="7" t="s">
        <v>8428</v>
      </c>
      <c r="G7178" s="7" t="s">
        <v>214</v>
      </c>
      <c r="H7178" s="5">
        <v>0</v>
      </c>
      <c r="I7178" s="5">
        <v>15</v>
      </c>
      <c r="J7178" s="5">
        <v>110</v>
      </c>
      <c r="K7178" s="5">
        <v>99</v>
      </c>
      <c r="L7178" s="9">
        <f t="shared" si="224"/>
        <v>22</v>
      </c>
      <c r="M7178" s="9" t="str">
        <f t="shared" si="225"/>
        <v>low</v>
      </c>
      <c r="N7178" s="10">
        <v>-164.31928232638165</v>
      </c>
      <c r="O7178" s="11">
        <v>8.2454050934757106E-3</v>
      </c>
      <c r="P7178" s="7" t="s">
        <v>1461</v>
      </c>
      <c r="Q7178" s="5" t="s">
        <v>1462</v>
      </c>
      <c r="R7178" s="12"/>
    </row>
    <row r="7179" spans="1:18" ht="15.75" x14ac:dyDescent="0.2">
      <c r="A7179" s="5">
        <v>5318243</v>
      </c>
      <c r="B7179" s="6" t="s">
        <v>6666</v>
      </c>
      <c r="C7179" s="7" t="s">
        <v>52</v>
      </c>
      <c r="D7179" s="7" t="s">
        <v>8014</v>
      </c>
      <c r="E7179" s="8" t="s">
        <v>2383</v>
      </c>
      <c r="F7179" s="7" t="s">
        <v>8451</v>
      </c>
      <c r="G7179" s="7" t="s">
        <v>214</v>
      </c>
      <c r="H7179" s="5">
        <v>8</v>
      </c>
      <c r="I7179" s="5">
        <v>15</v>
      </c>
      <c r="J7179" s="5">
        <v>105</v>
      </c>
      <c r="K7179" s="5">
        <v>99</v>
      </c>
      <c r="L7179" s="9">
        <f t="shared" si="224"/>
        <v>22</v>
      </c>
      <c r="M7179" s="9" t="str">
        <f t="shared" si="225"/>
        <v>low</v>
      </c>
      <c r="N7179" s="10">
        <v>-138.9672925115301</v>
      </c>
      <c r="O7179" s="11">
        <v>8.0758101830724627E-3</v>
      </c>
      <c r="P7179" s="7" t="s">
        <v>1461</v>
      </c>
      <c r="Q7179" s="7" t="s">
        <v>1462</v>
      </c>
      <c r="R7179" s="12"/>
    </row>
    <row r="7180" spans="1:18" ht="15.75" x14ac:dyDescent="0.2">
      <c r="A7180" s="5">
        <v>5345606</v>
      </c>
      <c r="B7180" s="6" t="s">
        <v>5893</v>
      </c>
      <c r="C7180" s="7" t="s">
        <v>132</v>
      </c>
      <c r="D7180" s="7" t="s">
        <v>8493</v>
      </c>
      <c r="E7180" s="8" t="s">
        <v>2383</v>
      </c>
      <c r="F7180" s="7" t="s">
        <v>8494</v>
      </c>
      <c r="G7180" s="7" t="s">
        <v>214</v>
      </c>
      <c r="H7180" s="5">
        <v>35</v>
      </c>
      <c r="I7180" s="5">
        <v>15</v>
      </c>
      <c r="J7180" s="5">
        <v>120</v>
      </c>
      <c r="K7180" s="5">
        <v>97</v>
      </c>
      <c r="L7180" s="9">
        <f t="shared" si="224"/>
        <v>22</v>
      </c>
      <c r="M7180" s="9" t="str">
        <f t="shared" si="225"/>
        <v>low</v>
      </c>
      <c r="N7180" s="10">
        <v>-131.33814289350994</v>
      </c>
      <c r="O7180" s="11">
        <v>3.5385416704230011E-3</v>
      </c>
      <c r="P7180" s="7" t="s">
        <v>1461</v>
      </c>
      <c r="Q7180" s="7" t="s">
        <v>1462</v>
      </c>
      <c r="R7180" s="12"/>
    </row>
    <row r="7181" spans="1:18" ht="15.75" x14ac:dyDescent="0.2">
      <c r="A7181" s="5">
        <v>5319082</v>
      </c>
      <c r="B7181" s="6" t="s">
        <v>6666</v>
      </c>
      <c r="C7181" s="7" t="s">
        <v>121</v>
      </c>
      <c r="D7181" s="7" t="s">
        <v>8497</v>
      </c>
      <c r="E7181" s="8" t="s">
        <v>2383</v>
      </c>
      <c r="F7181" s="7" t="s">
        <v>1751</v>
      </c>
      <c r="G7181" s="7" t="s">
        <v>214</v>
      </c>
      <c r="H7181" s="5">
        <v>13</v>
      </c>
      <c r="I7181" s="5">
        <v>15</v>
      </c>
      <c r="J7181" s="5">
        <v>120</v>
      </c>
      <c r="K7181" s="5">
        <v>99</v>
      </c>
      <c r="L7181" s="9">
        <f t="shared" si="224"/>
        <v>22</v>
      </c>
      <c r="M7181" s="9" t="str">
        <f t="shared" si="225"/>
        <v>low</v>
      </c>
      <c r="N7181" s="10">
        <v>-140.10788699075783</v>
      </c>
      <c r="O7181" s="11">
        <v>9.9537384230643511E-3</v>
      </c>
      <c r="P7181" s="7" t="s">
        <v>1461</v>
      </c>
      <c r="Q7181" s="7" t="s">
        <v>1462</v>
      </c>
      <c r="R7181" s="12"/>
    </row>
    <row r="7182" spans="1:18" ht="15.75" x14ac:dyDescent="0.2">
      <c r="A7182" s="5">
        <v>5319823</v>
      </c>
      <c r="B7182" s="6" t="s">
        <v>6666</v>
      </c>
      <c r="C7182" s="7" t="s">
        <v>89</v>
      </c>
      <c r="D7182" s="7" t="s">
        <v>8507</v>
      </c>
      <c r="E7182" s="8" t="s">
        <v>2383</v>
      </c>
      <c r="F7182" s="7" t="s">
        <v>8508</v>
      </c>
      <c r="G7182" s="7" t="s">
        <v>215</v>
      </c>
      <c r="H7182" s="5">
        <v>14</v>
      </c>
      <c r="I7182" s="5">
        <v>15</v>
      </c>
      <c r="J7182" s="5">
        <v>115</v>
      </c>
      <c r="K7182" s="5">
        <v>96</v>
      </c>
      <c r="L7182" s="9">
        <f t="shared" si="224"/>
        <v>22</v>
      </c>
      <c r="M7182" s="9" t="str">
        <f t="shared" si="225"/>
        <v>low</v>
      </c>
      <c r="N7182" s="10">
        <v>-140.19754039353575</v>
      </c>
      <c r="O7182" s="11">
        <v>8.2720370337483473E-3</v>
      </c>
      <c r="P7182" s="7" t="s">
        <v>1461</v>
      </c>
      <c r="Q7182" s="5" t="s">
        <v>1462</v>
      </c>
      <c r="R7182" s="12"/>
    </row>
    <row r="7183" spans="1:18" ht="15.75" x14ac:dyDescent="0.2">
      <c r="A7183" s="5">
        <v>5347032</v>
      </c>
      <c r="B7183" s="6" t="s">
        <v>5893</v>
      </c>
      <c r="C7183" s="7" t="s">
        <v>104</v>
      </c>
      <c r="D7183" s="7" t="s">
        <v>8509</v>
      </c>
      <c r="E7183" s="8" t="s">
        <v>2383</v>
      </c>
      <c r="F7183" s="7" t="s">
        <v>8510</v>
      </c>
      <c r="G7183" s="7" t="s">
        <v>215</v>
      </c>
      <c r="H7183" s="5">
        <v>46</v>
      </c>
      <c r="I7183" s="5">
        <v>15</v>
      </c>
      <c r="J7183" s="5">
        <v>115</v>
      </c>
      <c r="K7183" s="5">
        <v>96</v>
      </c>
      <c r="L7183" s="9">
        <f t="shared" si="224"/>
        <v>22</v>
      </c>
      <c r="M7183" s="9" t="str">
        <f t="shared" si="225"/>
        <v>low</v>
      </c>
      <c r="N7183" s="10">
        <v>-131.45744016199023</v>
      </c>
      <c r="O7183" s="11">
        <v>3.7866550919716246E-3</v>
      </c>
      <c r="P7183" s="7" t="s">
        <v>1461</v>
      </c>
      <c r="Q7183" s="7" t="s">
        <v>1462</v>
      </c>
      <c r="R7183" s="12"/>
    </row>
    <row r="7184" spans="1:18" ht="15.75" x14ac:dyDescent="0.2">
      <c r="A7184" s="5">
        <v>5347065</v>
      </c>
      <c r="B7184" s="6" t="s">
        <v>5893</v>
      </c>
      <c r="C7184" s="7" t="s">
        <v>76</v>
      </c>
      <c r="D7184" s="7" t="s">
        <v>8511</v>
      </c>
      <c r="E7184" s="8" t="s">
        <v>2383</v>
      </c>
      <c r="F7184" s="7" t="s">
        <v>8512</v>
      </c>
      <c r="G7184" s="7" t="s">
        <v>215</v>
      </c>
      <c r="H7184" s="5">
        <v>60</v>
      </c>
      <c r="I7184" s="5">
        <v>15</v>
      </c>
      <c r="J7184" s="5">
        <v>130</v>
      </c>
      <c r="K7184" s="5">
        <v>96</v>
      </c>
      <c r="L7184" s="9">
        <f t="shared" si="224"/>
        <v>24</v>
      </c>
      <c r="M7184" s="9" t="str">
        <f t="shared" si="225"/>
        <v>low</v>
      </c>
      <c r="N7184" s="10">
        <v>-131.49119444443204</v>
      </c>
      <c r="O7184" s="11">
        <v>1.9435578702541534E-2</v>
      </c>
      <c r="P7184" s="7" t="s">
        <v>1461</v>
      </c>
      <c r="Q7184" s="7" t="s">
        <v>1462</v>
      </c>
      <c r="R7184" s="12"/>
    </row>
    <row r="7185" spans="1:18" ht="15.75" x14ac:dyDescent="0.2">
      <c r="A7185" s="5">
        <v>5386379</v>
      </c>
      <c r="B7185" s="6" t="s">
        <v>2694</v>
      </c>
      <c r="C7185" s="7" t="s">
        <v>110</v>
      </c>
      <c r="D7185" s="7" t="s">
        <v>8516</v>
      </c>
      <c r="E7185" s="8" t="s">
        <v>2383</v>
      </c>
      <c r="F7185" s="7" t="s">
        <v>8517</v>
      </c>
      <c r="G7185" s="7" t="s">
        <v>214</v>
      </c>
      <c r="H7185" s="5">
        <v>42</v>
      </c>
      <c r="I7185" s="5">
        <v>15</v>
      </c>
      <c r="J7185" s="5">
        <v>120</v>
      </c>
      <c r="K7185" s="5">
        <v>95</v>
      </c>
      <c r="L7185" s="9">
        <f t="shared" si="224"/>
        <v>22</v>
      </c>
      <c r="M7185" s="9" t="str">
        <f t="shared" si="225"/>
        <v>low</v>
      </c>
      <c r="N7185" s="10">
        <v>-119.51407668980391</v>
      </c>
      <c r="O7185" s="11">
        <v>1.1440972222771961E-2</v>
      </c>
      <c r="P7185" s="7" t="s">
        <v>1461</v>
      </c>
      <c r="Q7185" s="7" t="s">
        <v>1462</v>
      </c>
      <c r="R7185" s="12"/>
    </row>
    <row r="7186" spans="1:18" ht="15.75" x14ac:dyDescent="0.2">
      <c r="A7186" s="5">
        <v>5319548</v>
      </c>
      <c r="B7186" s="6" t="s">
        <v>6666</v>
      </c>
      <c r="C7186" s="7" t="s">
        <v>65</v>
      </c>
      <c r="D7186" s="7" t="s">
        <v>8523</v>
      </c>
      <c r="E7186" s="8" t="s">
        <v>2383</v>
      </c>
      <c r="F7186" s="7" t="s">
        <v>371</v>
      </c>
      <c r="G7186" s="7" t="s">
        <v>214</v>
      </c>
      <c r="H7186" s="5">
        <v>21</v>
      </c>
      <c r="I7186" s="5">
        <v>15</v>
      </c>
      <c r="J7186" s="5">
        <v>125</v>
      </c>
      <c r="K7186" s="5">
        <v>98</v>
      </c>
      <c r="L7186" s="9">
        <f t="shared" si="224"/>
        <v>24</v>
      </c>
      <c r="M7186" s="9" t="str">
        <f t="shared" si="225"/>
        <v>low</v>
      </c>
      <c r="N7186" s="10">
        <v>-140.6407954861279</v>
      </c>
      <c r="O7186" s="11">
        <v>4.7846064844634384E-3</v>
      </c>
      <c r="P7186" s="7" t="s">
        <v>1461</v>
      </c>
      <c r="Q7186" s="7" t="s">
        <v>1462</v>
      </c>
      <c r="R7186" s="12"/>
    </row>
    <row r="7187" spans="1:18" ht="15.75" x14ac:dyDescent="0.2">
      <c r="A7187" s="5">
        <v>5386378</v>
      </c>
      <c r="B7187" s="6" t="s">
        <v>2694</v>
      </c>
      <c r="C7187" s="7" t="s">
        <v>79</v>
      </c>
      <c r="D7187" s="7" t="s">
        <v>8525</v>
      </c>
      <c r="E7187" s="8" t="s">
        <v>2383</v>
      </c>
      <c r="F7187" s="7" t="s">
        <v>8526</v>
      </c>
      <c r="G7187" s="7" t="s">
        <v>214</v>
      </c>
      <c r="H7187" s="5">
        <v>17</v>
      </c>
      <c r="I7187" s="5">
        <v>15</v>
      </c>
      <c r="J7187" s="5">
        <v>110</v>
      </c>
      <c r="K7187" s="5">
        <v>97</v>
      </c>
      <c r="L7187" s="9">
        <f t="shared" si="224"/>
        <v>22</v>
      </c>
      <c r="M7187" s="9" t="str">
        <f t="shared" si="225"/>
        <v>low</v>
      </c>
      <c r="N7187" s="10">
        <v>-119.80671256946516</v>
      </c>
      <c r="O7187" s="11">
        <v>8.3292361159692518E-3</v>
      </c>
      <c r="P7187" s="7" t="s">
        <v>1461</v>
      </c>
      <c r="Q7187" s="5" t="s">
        <v>1462</v>
      </c>
      <c r="R7187" s="12"/>
    </row>
    <row r="7188" spans="1:18" ht="15.75" x14ac:dyDescent="0.2">
      <c r="A7188" s="5">
        <v>5346804</v>
      </c>
      <c r="B7188" s="6" t="s">
        <v>5893</v>
      </c>
      <c r="C7188" s="7" t="s">
        <v>86</v>
      </c>
      <c r="D7188" s="7" t="s">
        <v>8533</v>
      </c>
      <c r="E7188" s="8" t="s">
        <v>2383</v>
      </c>
      <c r="F7188" s="7" t="s">
        <v>8534</v>
      </c>
      <c r="G7188" s="7" t="s">
        <v>214</v>
      </c>
      <c r="H7188" s="5">
        <v>5</v>
      </c>
      <c r="I7188" s="5">
        <v>15</v>
      </c>
      <c r="J7188" s="5"/>
      <c r="K7188" s="5">
        <v>96</v>
      </c>
      <c r="L7188" s="9">
        <f t="shared" si="224"/>
        <v>18</v>
      </c>
      <c r="M7188" s="9" t="str">
        <f t="shared" si="225"/>
        <v>MID</v>
      </c>
      <c r="N7188" s="10">
        <v>-132.17294057869731</v>
      </c>
      <c r="O7188" s="11">
        <v>8.6440509257954545E-3</v>
      </c>
      <c r="P7188" s="7" t="s">
        <v>1461</v>
      </c>
      <c r="Q7188" s="7" t="s">
        <v>1462</v>
      </c>
      <c r="R7188" s="12"/>
    </row>
    <row r="7189" spans="1:18" ht="15.75" x14ac:dyDescent="0.2">
      <c r="A7189" s="5">
        <v>5239679</v>
      </c>
      <c r="B7189" s="6" t="s">
        <v>7674</v>
      </c>
      <c r="C7189" s="7" t="s">
        <v>79</v>
      </c>
      <c r="D7189" s="7" t="s">
        <v>8544</v>
      </c>
      <c r="E7189" s="8" t="s">
        <v>2383</v>
      </c>
      <c r="F7189" s="7" t="s">
        <v>8545</v>
      </c>
      <c r="G7189" s="7" t="s">
        <v>214</v>
      </c>
      <c r="H7189" s="5">
        <v>7</v>
      </c>
      <c r="I7189" s="5">
        <v>15</v>
      </c>
      <c r="J7189" s="5">
        <v>95</v>
      </c>
      <c r="K7189" s="5">
        <v>98</v>
      </c>
      <c r="L7189" s="9">
        <f t="shared" si="224"/>
        <v>22</v>
      </c>
      <c r="M7189" s="9" t="str">
        <f t="shared" si="225"/>
        <v>low</v>
      </c>
      <c r="N7189" s="10">
        <v>-167.71436388884467</v>
      </c>
      <c r="O7189" s="11">
        <v>1.0960844905639533E-2</v>
      </c>
      <c r="P7189" s="7" t="s">
        <v>1461</v>
      </c>
      <c r="Q7189" s="7" t="s">
        <v>1462</v>
      </c>
      <c r="R7189" s="12"/>
    </row>
    <row r="7190" spans="1:18" ht="15.75" x14ac:dyDescent="0.2">
      <c r="A7190" s="5">
        <v>5278275</v>
      </c>
      <c r="B7190" s="6" t="s">
        <v>7345</v>
      </c>
      <c r="C7190" s="7" t="s">
        <v>76</v>
      </c>
      <c r="D7190" s="7" t="s">
        <v>8550</v>
      </c>
      <c r="E7190" s="8" t="s">
        <v>2383</v>
      </c>
      <c r="F7190" s="7" t="s">
        <v>8551</v>
      </c>
      <c r="G7190" s="7" t="s">
        <v>214</v>
      </c>
      <c r="H7190" s="5">
        <v>33</v>
      </c>
      <c r="I7190" s="5">
        <v>15</v>
      </c>
      <c r="J7190" s="5">
        <v>110</v>
      </c>
      <c r="K7190" s="5">
        <v>98</v>
      </c>
      <c r="L7190" s="9">
        <f t="shared" si="224"/>
        <v>22</v>
      </c>
      <c r="M7190" s="9" t="str">
        <f t="shared" si="225"/>
        <v>low</v>
      </c>
      <c r="N7190" s="10">
        <v>-154.68594405094336</v>
      </c>
      <c r="O7190" s="11">
        <v>5.0870717604993843E-3</v>
      </c>
      <c r="P7190" s="7" t="s">
        <v>1461</v>
      </c>
      <c r="Q7190" s="7" t="s">
        <v>1462</v>
      </c>
      <c r="R7190" s="12"/>
    </row>
    <row r="7191" spans="1:18" ht="15.75" x14ac:dyDescent="0.2">
      <c r="A7191" s="5">
        <v>5214778</v>
      </c>
      <c r="B7191" s="6" t="s">
        <v>7301</v>
      </c>
      <c r="C7191" s="7" t="s">
        <v>132</v>
      </c>
      <c r="D7191" s="7" t="s">
        <v>8561</v>
      </c>
      <c r="E7191" s="8" t="s">
        <v>2383</v>
      </c>
      <c r="F7191" s="7" t="s">
        <v>8562</v>
      </c>
      <c r="G7191" s="7" t="s">
        <v>215</v>
      </c>
      <c r="H7191" s="5">
        <v>35</v>
      </c>
      <c r="I7191" s="5">
        <v>15</v>
      </c>
      <c r="J7191" s="5">
        <v>100</v>
      </c>
      <c r="K7191" s="5">
        <v>99</v>
      </c>
      <c r="L7191" s="9">
        <f t="shared" si="224"/>
        <v>22</v>
      </c>
      <c r="M7191" s="9" t="str">
        <f t="shared" si="225"/>
        <v>low</v>
      </c>
      <c r="N7191" s="10">
        <v>-177.00180273147271</v>
      </c>
      <c r="O7191" s="11">
        <v>8.723564817046281E-3</v>
      </c>
      <c r="P7191" s="7" t="s">
        <v>1461</v>
      </c>
      <c r="Q7191" s="7" t="s">
        <v>1462</v>
      </c>
      <c r="R7191" s="12"/>
    </row>
    <row r="7192" spans="1:18" ht="15.75" x14ac:dyDescent="0.2">
      <c r="A7192" s="5">
        <v>5240604</v>
      </c>
      <c r="B7192" s="6" t="s">
        <v>7674</v>
      </c>
      <c r="C7192" s="7" t="s">
        <v>87</v>
      </c>
      <c r="D7192" s="7" t="s">
        <v>8582</v>
      </c>
      <c r="E7192" s="8" t="s">
        <v>2383</v>
      </c>
      <c r="F7192" s="7" t="s">
        <v>1425</v>
      </c>
      <c r="G7192" s="7" t="s">
        <v>214</v>
      </c>
      <c r="H7192" s="5">
        <v>20</v>
      </c>
      <c r="I7192" s="5">
        <v>15</v>
      </c>
      <c r="J7192" s="5">
        <v>110</v>
      </c>
      <c r="K7192" s="5">
        <v>95</v>
      </c>
      <c r="L7192" s="9">
        <f t="shared" si="224"/>
        <v>22</v>
      </c>
      <c r="M7192" s="9" t="str">
        <f t="shared" si="225"/>
        <v>low</v>
      </c>
      <c r="N7192" s="10">
        <v>-168.58524421291804</v>
      </c>
      <c r="O7192" s="11">
        <v>9.7015856445068493E-3</v>
      </c>
      <c r="P7192" s="7" t="s">
        <v>1461</v>
      </c>
      <c r="Q7192" s="7" t="s">
        <v>1462</v>
      </c>
      <c r="R7192" s="12"/>
    </row>
    <row r="7193" spans="1:18" ht="15.75" x14ac:dyDescent="0.2">
      <c r="A7193" s="5">
        <v>5274342</v>
      </c>
      <c r="B7193" s="6" t="s">
        <v>6587</v>
      </c>
      <c r="C7193" s="7" t="s">
        <v>104</v>
      </c>
      <c r="D7193" s="7" t="s">
        <v>8599</v>
      </c>
      <c r="E7193" s="8" t="s">
        <v>2383</v>
      </c>
      <c r="F7193" s="7" t="s">
        <v>8600</v>
      </c>
      <c r="G7193" s="7" t="s">
        <v>215</v>
      </c>
      <c r="H7193" s="5">
        <v>10</v>
      </c>
      <c r="I7193" s="5">
        <v>15</v>
      </c>
      <c r="J7193" s="5">
        <v>100</v>
      </c>
      <c r="K7193" s="5">
        <v>99</v>
      </c>
      <c r="L7193" s="9">
        <f t="shared" si="224"/>
        <v>22</v>
      </c>
      <c r="M7193" s="9" t="str">
        <f t="shared" si="225"/>
        <v>low</v>
      </c>
      <c r="N7193" s="10">
        <v>-157.35815879625443</v>
      </c>
      <c r="O7193" s="11">
        <v>1.8300081021152437E-2</v>
      </c>
      <c r="P7193" s="7" t="s">
        <v>1461</v>
      </c>
      <c r="Q7193" s="5" t="s">
        <v>1462</v>
      </c>
      <c r="R7193" s="12"/>
    </row>
    <row r="7194" spans="1:18" ht="15.75" x14ac:dyDescent="0.2">
      <c r="A7194" s="5">
        <v>5212289</v>
      </c>
      <c r="B7194" s="6" t="s">
        <v>6255</v>
      </c>
      <c r="C7194" s="7" t="s">
        <v>77</v>
      </c>
      <c r="D7194" s="7" t="s">
        <v>8601</v>
      </c>
      <c r="E7194" s="8" t="s">
        <v>2383</v>
      </c>
      <c r="F7194" s="7" t="s">
        <v>493</v>
      </c>
      <c r="G7194" s="7" t="s">
        <v>214</v>
      </c>
      <c r="H7194" s="5">
        <v>17</v>
      </c>
      <c r="I7194" s="5">
        <v>15</v>
      </c>
      <c r="J7194" s="5">
        <v>115</v>
      </c>
      <c r="K7194" s="5">
        <v>98</v>
      </c>
      <c r="L7194" s="9">
        <f t="shared" si="224"/>
        <v>22</v>
      </c>
      <c r="M7194" s="9" t="str">
        <f t="shared" si="225"/>
        <v>low</v>
      </c>
      <c r="N7194" s="10">
        <v>-179.02688773147383</v>
      </c>
      <c r="O7194" s="11">
        <v>1.2842326388636138E-2</v>
      </c>
      <c r="P7194" s="7" t="s">
        <v>1461</v>
      </c>
      <c r="Q7194" s="7" t="s">
        <v>1462</v>
      </c>
      <c r="R7194" s="12"/>
    </row>
    <row r="7195" spans="1:18" ht="15.75" x14ac:dyDescent="0.2">
      <c r="A7195" s="5">
        <v>5274713</v>
      </c>
      <c r="B7195" s="6" t="s">
        <v>6587</v>
      </c>
      <c r="C7195" s="7" t="s">
        <v>123</v>
      </c>
      <c r="D7195" s="7" t="s">
        <v>8602</v>
      </c>
      <c r="E7195" s="8" t="s">
        <v>2383</v>
      </c>
      <c r="F7195" s="7" t="s">
        <v>8603</v>
      </c>
      <c r="G7195" s="7" t="s">
        <v>214</v>
      </c>
      <c r="H7195" s="5">
        <v>45</v>
      </c>
      <c r="I7195" s="5">
        <v>15</v>
      </c>
      <c r="J7195" s="5">
        <v>110</v>
      </c>
      <c r="K7195" s="5">
        <v>96</v>
      </c>
      <c r="L7195" s="9">
        <f t="shared" si="224"/>
        <v>22</v>
      </c>
      <c r="M7195" s="9" t="str">
        <f t="shared" si="225"/>
        <v>low</v>
      </c>
      <c r="N7195" s="10">
        <v>-157.34658409724216</v>
      </c>
      <c r="O7195" s="11">
        <v>9.0359143578098156E-3</v>
      </c>
      <c r="P7195" s="7" t="s">
        <v>1461</v>
      </c>
      <c r="Q7195" s="5" t="s">
        <v>1462</v>
      </c>
      <c r="R7195" s="12"/>
    </row>
    <row r="7196" spans="1:18" ht="15.75" x14ac:dyDescent="0.2">
      <c r="A7196" s="5">
        <v>5274828</v>
      </c>
      <c r="B7196" s="6" t="s">
        <v>6587</v>
      </c>
      <c r="C7196" s="7" t="s">
        <v>107</v>
      </c>
      <c r="D7196" s="7" t="s">
        <v>8605</v>
      </c>
      <c r="E7196" s="8" t="s">
        <v>2383</v>
      </c>
      <c r="F7196" s="7" t="s">
        <v>8606</v>
      </c>
      <c r="G7196" s="7" t="s">
        <v>214</v>
      </c>
      <c r="H7196" s="5">
        <v>39</v>
      </c>
      <c r="I7196" s="5">
        <v>15</v>
      </c>
      <c r="J7196" s="5">
        <v>125</v>
      </c>
      <c r="K7196" s="5">
        <v>98</v>
      </c>
      <c r="L7196" s="9">
        <f t="shared" si="224"/>
        <v>24</v>
      </c>
      <c r="M7196" s="9" t="str">
        <f t="shared" si="225"/>
        <v>low</v>
      </c>
      <c r="N7196" s="10">
        <v>-157.39512807869323</v>
      </c>
      <c r="O7196" s="11">
        <v>3.2112268527271226E-3</v>
      </c>
      <c r="P7196" s="7" t="s">
        <v>1461</v>
      </c>
      <c r="Q7196" s="7" t="s">
        <v>1462</v>
      </c>
      <c r="R7196" s="12"/>
    </row>
    <row r="7197" spans="1:18" ht="15.75" x14ac:dyDescent="0.2">
      <c r="A7197" s="5">
        <v>5274828</v>
      </c>
      <c r="B7197" s="6" t="s">
        <v>6587</v>
      </c>
      <c r="C7197" s="7" t="s">
        <v>107</v>
      </c>
      <c r="D7197" s="7" t="s">
        <v>8605</v>
      </c>
      <c r="E7197" s="8" t="s">
        <v>2383</v>
      </c>
      <c r="F7197" s="7" t="s">
        <v>8607</v>
      </c>
      <c r="G7197" s="7" t="s">
        <v>214</v>
      </c>
      <c r="H7197" s="5">
        <v>11</v>
      </c>
      <c r="I7197" s="5">
        <v>15</v>
      </c>
      <c r="J7197" s="5">
        <v>110</v>
      </c>
      <c r="K7197" s="5">
        <v>98</v>
      </c>
      <c r="L7197" s="9">
        <f t="shared" si="224"/>
        <v>22</v>
      </c>
      <c r="M7197" s="9" t="str">
        <f t="shared" si="225"/>
        <v>low</v>
      </c>
      <c r="N7197" s="10">
        <v>-157.43679474538658</v>
      </c>
      <c r="O7197" s="11">
        <v>3.2112268527271226E-3</v>
      </c>
      <c r="P7197" s="7" t="s">
        <v>1461</v>
      </c>
      <c r="Q7197" s="7" t="s">
        <v>1462</v>
      </c>
      <c r="R7197" s="12"/>
    </row>
    <row r="7198" spans="1:18" ht="15.75" x14ac:dyDescent="0.2">
      <c r="A7198" s="5">
        <v>5384402</v>
      </c>
      <c r="B7198" s="6" t="s">
        <v>2694</v>
      </c>
      <c r="C7198" s="7" t="s">
        <v>172</v>
      </c>
      <c r="D7198" s="7" t="s">
        <v>8608</v>
      </c>
      <c r="E7198" s="8" t="s">
        <v>2383</v>
      </c>
      <c r="F7198" s="7" t="s">
        <v>886</v>
      </c>
      <c r="G7198" s="7" t="s">
        <v>214</v>
      </c>
      <c r="H7198" s="5">
        <v>44</v>
      </c>
      <c r="I7198" s="5">
        <v>15</v>
      </c>
      <c r="J7198" s="5">
        <v>120</v>
      </c>
      <c r="K7198" s="5">
        <v>96</v>
      </c>
      <c r="L7198" s="9">
        <f t="shared" si="224"/>
        <v>22</v>
      </c>
      <c r="M7198" s="9" t="str">
        <f t="shared" si="225"/>
        <v>low</v>
      </c>
      <c r="N7198" s="10">
        <v>-122.74697758097318</v>
      </c>
      <c r="O7198" s="11">
        <v>8.2467245374573395E-3</v>
      </c>
      <c r="P7198" s="7" t="s">
        <v>1461</v>
      </c>
      <c r="Q7198" s="7" t="s">
        <v>1462</v>
      </c>
      <c r="R7198" s="12"/>
    </row>
    <row r="7199" spans="1:18" ht="15.75" x14ac:dyDescent="0.2">
      <c r="A7199" s="5">
        <v>5315568</v>
      </c>
      <c r="B7199" s="6" t="s">
        <v>5365</v>
      </c>
      <c r="C7199" s="7" t="s">
        <v>129</v>
      </c>
      <c r="D7199" s="7" t="s">
        <v>8613</v>
      </c>
      <c r="E7199" s="8" t="s">
        <v>2383</v>
      </c>
      <c r="F7199" s="7" t="s">
        <v>8614</v>
      </c>
      <c r="G7199" s="7" t="s">
        <v>214</v>
      </c>
      <c r="H7199" s="5">
        <v>14</v>
      </c>
      <c r="I7199" s="5">
        <v>15</v>
      </c>
      <c r="J7199" s="5">
        <v>120</v>
      </c>
      <c r="K7199" s="5">
        <v>99</v>
      </c>
      <c r="L7199" s="9">
        <f t="shared" si="224"/>
        <v>22</v>
      </c>
      <c r="M7199" s="9" t="str">
        <f t="shared" si="225"/>
        <v>low</v>
      </c>
      <c r="N7199" s="10">
        <v>-144.62422391205473</v>
      </c>
      <c r="O7199" s="11">
        <v>2.7307060154271312E-3</v>
      </c>
      <c r="P7199" s="7" t="s">
        <v>1461</v>
      </c>
      <c r="Q7199" s="7" t="s">
        <v>1462</v>
      </c>
      <c r="R7199" s="12"/>
    </row>
    <row r="7200" spans="1:18" ht="15.75" x14ac:dyDescent="0.2">
      <c r="A7200" s="5">
        <v>5383679</v>
      </c>
      <c r="B7200" s="6" t="s">
        <v>5126</v>
      </c>
      <c r="C7200" s="7" t="s">
        <v>77</v>
      </c>
      <c r="D7200" s="7" t="s">
        <v>6816</v>
      </c>
      <c r="E7200" s="8" t="s">
        <v>2383</v>
      </c>
      <c r="F7200" s="7" t="s">
        <v>7005</v>
      </c>
      <c r="G7200" s="7" t="s">
        <v>214</v>
      </c>
      <c r="H7200" s="5">
        <v>3</v>
      </c>
      <c r="I7200" s="5">
        <v>15</v>
      </c>
      <c r="J7200" s="5"/>
      <c r="K7200" s="5">
        <v>97</v>
      </c>
      <c r="L7200" s="9">
        <f t="shared" si="224"/>
        <v>18</v>
      </c>
      <c r="M7200" s="9" t="str">
        <f t="shared" si="225"/>
        <v>MID</v>
      </c>
      <c r="N7200" s="10">
        <v>-124.15803826384217</v>
      </c>
      <c r="O7200" s="11">
        <v>1.0975810182571877E-2</v>
      </c>
      <c r="P7200" s="7" t="s">
        <v>1520</v>
      </c>
      <c r="Q7200" s="7" t="s">
        <v>1462</v>
      </c>
      <c r="R7200" s="12"/>
    </row>
    <row r="7201" spans="1:18" ht="15.75" x14ac:dyDescent="0.2">
      <c r="A7201" s="5">
        <v>5274121</v>
      </c>
      <c r="B7201" s="6" t="s">
        <v>6587</v>
      </c>
      <c r="C7201" s="7" t="s">
        <v>80</v>
      </c>
      <c r="D7201" s="7" t="s">
        <v>8645</v>
      </c>
      <c r="E7201" s="8" t="s">
        <v>2383</v>
      </c>
      <c r="F7201" s="7" t="s">
        <v>8646</v>
      </c>
      <c r="G7201" s="7" t="s">
        <v>214</v>
      </c>
      <c r="H7201" s="5">
        <v>67</v>
      </c>
      <c r="I7201" s="5">
        <v>15</v>
      </c>
      <c r="J7201" s="5">
        <v>115</v>
      </c>
      <c r="K7201" s="5">
        <v>97</v>
      </c>
      <c r="L7201" s="9">
        <f t="shared" si="224"/>
        <v>19</v>
      </c>
      <c r="M7201" s="9" t="str">
        <f t="shared" si="225"/>
        <v>low</v>
      </c>
      <c r="N7201" s="10">
        <v>-158.76055489585269</v>
      </c>
      <c r="O7201" s="11">
        <v>1.0248229169519618E-2</v>
      </c>
      <c r="P7201" s="7" t="s">
        <v>1461</v>
      </c>
      <c r="Q7201" s="7" t="s">
        <v>1462</v>
      </c>
      <c r="R7201" s="12"/>
    </row>
    <row r="7202" spans="1:18" ht="15.75" x14ac:dyDescent="0.2">
      <c r="A7202" s="5">
        <v>5383864</v>
      </c>
      <c r="B7202" s="6" t="s">
        <v>5126</v>
      </c>
      <c r="C7202" s="7" t="s">
        <v>132</v>
      </c>
      <c r="D7202" s="7" t="s">
        <v>7286</v>
      </c>
      <c r="E7202" s="8" t="s">
        <v>2383</v>
      </c>
      <c r="F7202" s="7" t="s">
        <v>8649</v>
      </c>
      <c r="G7202" s="7" t="s">
        <v>214</v>
      </c>
      <c r="H7202" s="5">
        <v>30</v>
      </c>
      <c r="I7202" s="5">
        <v>15</v>
      </c>
      <c r="J7202" s="5">
        <v>135</v>
      </c>
      <c r="K7202" s="5">
        <v>95</v>
      </c>
      <c r="L7202" s="9">
        <f t="shared" si="224"/>
        <v>24</v>
      </c>
      <c r="M7202" s="9" t="str">
        <f t="shared" si="225"/>
        <v>low</v>
      </c>
      <c r="N7202" s="10">
        <v>-124.28696650462371</v>
      </c>
      <c r="O7202" s="11">
        <v>5.340081021131482E-3</v>
      </c>
      <c r="P7202" s="7" t="s">
        <v>1461</v>
      </c>
      <c r="Q7202" s="7" t="s">
        <v>1462</v>
      </c>
      <c r="R7202" s="12"/>
    </row>
    <row r="7203" spans="1:18" ht="15.75" x14ac:dyDescent="0.2">
      <c r="A7203" s="5">
        <v>5386015</v>
      </c>
      <c r="B7203" s="6" t="s">
        <v>2694</v>
      </c>
      <c r="C7203" s="7" t="s">
        <v>52</v>
      </c>
      <c r="D7203" s="7" t="s">
        <v>8658</v>
      </c>
      <c r="E7203" s="8" t="s">
        <v>2383</v>
      </c>
      <c r="F7203" s="7" t="s">
        <v>8659</v>
      </c>
      <c r="G7203" s="7" t="s">
        <v>214</v>
      </c>
      <c r="H7203" s="5">
        <v>27</v>
      </c>
      <c r="I7203" s="5">
        <v>15</v>
      </c>
      <c r="J7203" s="5">
        <v>117</v>
      </c>
      <c r="K7203" s="5">
        <v>98</v>
      </c>
      <c r="L7203" s="9">
        <f t="shared" si="224"/>
        <v>22</v>
      </c>
      <c r="M7203" s="9" t="str">
        <f t="shared" si="225"/>
        <v>low</v>
      </c>
      <c r="N7203" s="10">
        <v>-123.7285501157312</v>
      </c>
      <c r="O7203" s="11">
        <v>9.1012384291389026E-3</v>
      </c>
      <c r="P7203" s="7" t="s">
        <v>1461</v>
      </c>
      <c r="Q7203" s="7" t="s">
        <v>1462</v>
      </c>
      <c r="R7203" s="12"/>
    </row>
    <row r="7204" spans="1:18" ht="15.75" x14ac:dyDescent="0.2">
      <c r="A7204" s="5">
        <v>5320245</v>
      </c>
      <c r="B7204" s="6" t="s">
        <v>8064</v>
      </c>
      <c r="C7204" s="7" t="s">
        <v>129</v>
      </c>
      <c r="D7204" s="7" t="s">
        <v>8667</v>
      </c>
      <c r="E7204" s="8" t="s">
        <v>2383</v>
      </c>
      <c r="F7204" s="7" t="s">
        <v>414</v>
      </c>
      <c r="G7204" s="7" t="s">
        <v>214</v>
      </c>
      <c r="H7204" s="5">
        <v>17</v>
      </c>
      <c r="I7204" s="5">
        <v>15</v>
      </c>
      <c r="J7204" s="5">
        <v>130</v>
      </c>
      <c r="K7204" s="5">
        <v>98</v>
      </c>
      <c r="L7204" s="9">
        <f t="shared" si="224"/>
        <v>24</v>
      </c>
      <c r="M7204" s="9" t="str">
        <f t="shared" si="225"/>
        <v>low</v>
      </c>
      <c r="N7204" s="10">
        <v>-144.47028892359958</v>
      </c>
      <c r="O7204" s="11">
        <v>8.6226851854007691E-3</v>
      </c>
      <c r="P7204" s="7" t="s">
        <v>1461</v>
      </c>
      <c r="Q7204" s="7" t="s">
        <v>1462</v>
      </c>
      <c r="R7204" s="12"/>
    </row>
    <row r="7205" spans="1:18" ht="15.75" x14ac:dyDescent="0.2">
      <c r="A7205" s="5">
        <v>5237098</v>
      </c>
      <c r="B7205" s="6" t="s">
        <v>5983</v>
      </c>
      <c r="C7205" s="7" t="s">
        <v>52</v>
      </c>
      <c r="D7205" s="7" t="s">
        <v>8671</v>
      </c>
      <c r="E7205" s="8" t="s">
        <v>2383</v>
      </c>
      <c r="F7205" s="7" t="s">
        <v>8672</v>
      </c>
      <c r="G7205" s="7" t="s">
        <v>214</v>
      </c>
      <c r="H7205" s="5">
        <v>42</v>
      </c>
      <c r="I7205" s="5">
        <v>15</v>
      </c>
      <c r="J7205" s="5">
        <v>120</v>
      </c>
      <c r="K7205" s="5">
        <v>97</v>
      </c>
      <c r="L7205" s="9">
        <f t="shared" si="224"/>
        <v>22</v>
      </c>
      <c r="M7205" s="9" t="str">
        <f t="shared" si="225"/>
        <v>low</v>
      </c>
      <c r="N7205" s="10">
        <v>-172.30301164351113</v>
      </c>
      <c r="O7205" s="11">
        <v>1.1075729169533588E-2</v>
      </c>
      <c r="P7205" s="7" t="s">
        <v>1461</v>
      </c>
      <c r="Q7205" s="7" t="s">
        <v>1462</v>
      </c>
      <c r="R7205" s="12"/>
    </row>
    <row r="7206" spans="1:18" ht="15.75" x14ac:dyDescent="0.2">
      <c r="A7206" s="5">
        <v>5241065</v>
      </c>
      <c r="B7206" s="6" t="s">
        <v>7674</v>
      </c>
      <c r="C7206" s="7" t="s">
        <v>110</v>
      </c>
      <c r="D7206" s="7" t="s">
        <v>8692</v>
      </c>
      <c r="E7206" s="8" t="s">
        <v>2383</v>
      </c>
      <c r="F7206" s="7" t="s">
        <v>8693</v>
      </c>
      <c r="G7206" s="7" t="s">
        <v>215</v>
      </c>
      <c r="H7206" s="5">
        <v>34</v>
      </c>
      <c r="I7206" s="5">
        <v>15</v>
      </c>
      <c r="J7206" s="5">
        <v>110</v>
      </c>
      <c r="K7206" s="5">
        <v>97</v>
      </c>
      <c r="L7206" s="9">
        <f t="shared" si="224"/>
        <v>22</v>
      </c>
      <c r="M7206" s="9" t="str">
        <f t="shared" si="225"/>
        <v>low</v>
      </c>
      <c r="N7206" s="10">
        <v>-45557.403992627304</v>
      </c>
      <c r="O7206" s="11">
        <v>45385.916616284718</v>
      </c>
      <c r="P7206" s="7" t="s">
        <v>1520</v>
      </c>
      <c r="Q7206" s="7" t="s">
        <v>1462</v>
      </c>
      <c r="R7206" s="12"/>
    </row>
    <row r="7207" spans="1:18" ht="15.75" x14ac:dyDescent="0.2">
      <c r="A7207" s="5">
        <v>5319082</v>
      </c>
      <c r="B7207" s="6" t="s">
        <v>6666</v>
      </c>
      <c r="C7207" s="7" t="s">
        <v>121</v>
      </c>
      <c r="D7207" s="7" t="s">
        <v>8497</v>
      </c>
      <c r="E7207" s="8" t="s">
        <v>2383</v>
      </c>
      <c r="F7207" s="7" t="s">
        <v>1701</v>
      </c>
      <c r="G7207" s="7" t="s">
        <v>214</v>
      </c>
      <c r="H7207" s="5">
        <v>14</v>
      </c>
      <c r="I7207" s="5">
        <v>15</v>
      </c>
      <c r="J7207" s="5">
        <v>120</v>
      </c>
      <c r="K7207" s="5">
        <v>99</v>
      </c>
      <c r="L7207" s="9">
        <f t="shared" si="224"/>
        <v>22</v>
      </c>
      <c r="M7207" s="9" t="str">
        <f t="shared" si="225"/>
        <v>low</v>
      </c>
      <c r="N7207" s="10">
        <v>-145.69122032406449</v>
      </c>
      <c r="O7207" s="11">
        <v>9.9537384230643511E-3</v>
      </c>
      <c r="P7207" s="7" t="s">
        <v>1461</v>
      </c>
      <c r="Q7207" s="7" t="s">
        <v>1462</v>
      </c>
      <c r="R7207" s="12"/>
    </row>
    <row r="7208" spans="1:18" ht="15.75" x14ac:dyDescent="0.2">
      <c r="A7208" s="5">
        <v>5320245</v>
      </c>
      <c r="B7208" s="6" t="s">
        <v>8064</v>
      </c>
      <c r="C7208" s="7" t="s">
        <v>129</v>
      </c>
      <c r="D7208" s="7" t="s">
        <v>8667</v>
      </c>
      <c r="E7208" s="8" t="s">
        <v>2383</v>
      </c>
      <c r="F7208" s="7" t="s">
        <v>2159</v>
      </c>
      <c r="G7208" s="7" t="s">
        <v>214</v>
      </c>
      <c r="H7208" s="5">
        <v>52</v>
      </c>
      <c r="I7208" s="5">
        <v>15</v>
      </c>
      <c r="J7208" s="5">
        <v>130</v>
      </c>
      <c r="K7208" s="5">
        <v>98</v>
      </c>
      <c r="L7208" s="9">
        <f t="shared" si="224"/>
        <v>24</v>
      </c>
      <c r="M7208" s="9" t="str">
        <f t="shared" si="225"/>
        <v>low</v>
      </c>
      <c r="N7208" s="10">
        <v>-145.34528892359958</v>
      </c>
      <c r="O7208" s="11">
        <v>8.6226851854007691E-3</v>
      </c>
      <c r="P7208" s="7" t="s">
        <v>1461</v>
      </c>
      <c r="Q7208" s="7" t="s">
        <v>1462</v>
      </c>
      <c r="R7208" s="12"/>
    </row>
    <row r="7209" spans="1:18" ht="15.75" x14ac:dyDescent="0.2">
      <c r="A7209" s="5">
        <v>5348749</v>
      </c>
      <c r="B7209" s="6" t="s">
        <v>8504</v>
      </c>
      <c r="C7209" s="7" t="s">
        <v>71</v>
      </c>
      <c r="D7209" s="7" t="s">
        <v>8713</v>
      </c>
      <c r="E7209" s="8" t="s">
        <v>2383</v>
      </c>
      <c r="F7209" s="7" t="s">
        <v>1913</v>
      </c>
      <c r="G7209" s="7" t="s">
        <v>214</v>
      </c>
      <c r="H7209" s="5">
        <v>39</v>
      </c>
      <c r="I7209" s="5">
        <v>15</v>
      </c>
      <c r="J7209" s="5">
        <v>138</v>
      </c>
      <c r="K7209" s="5">
        <v>94</v>
      </c>
      <c r="L7209" s="9">
        <f t="shared" si="224"/>
        <v>24</v>
      </c>
      <c r="M7209" s="9" t="str">
        <f t="shared" si="225"/>
        <v>low</v>
      </c>
      <c r="N7209" s="10">
        <v>-136.71388194443716</v>
      </c>
      <c r="O7209" s="11">
        <v>7.8318750020116568E-3</v>
      </c>
      <c r="P7209" s="7" t="s">
        <v>1461</v>
      </c>
      <c r="Q7209" s="7" t="s">
        <v>1462</v>
      </c>
      <c r="R7209" s="12"/>
    </row>
    <row r="7210" spans="1:18" ht="15.75" x14ac:dyDescent="0.2">
      <c r="A7210" s="5">
        <v>5241966</v>
      </c>
      <c r="B7210" s="6" t="s">
        <v>8501</v>
      </c>
      <c r="C7210" s="7" t="s">
        <v>106</v>
      </c>
      <c r="D7210" s="7" t="s">
        <v>8746</v>
      </c>
      <c r="E7210" s="8" t="s">
        <v>2383</v>
      </c>
      <c r="F7210" s="7" t="s">
        <v>8747</v>
      </c>
      <c r="G7210" s="7" t="s">
        <v>214</v>
      </c>
      <c r="H7210" s="5">
        <v>23</v>
      </c>
      <c r="I7210" s="5">
        <v>15</v>
      </c>
      <c r="J7210" s="5">
        <v>125</v>
      </c>
      <c r="K7210" s="5">
        <v>97</v>
      </c>
      <c r="L7210" s="9">
        <f t="shared" si="224"/>
        <v>24</v>
      </c>
      <c r="M7210" s="9" t="str">
        <f t="shared" si="225"/>
        <v>low</v>
      </c>
      <c r="N7210" s="10">
        <v>-172.67980631943647</v>
      </c>
      <c r="O7210" s="11">
        <v>4.2478356481296942E-3</v>
      </c>
      <c r="P7210" s="7" t="s">
        <v>1461</v>
      </c>
      <c r="Q7210" s="7" t="s">
        <v>1462</v>
      </c>
      <c r="R7210" s="12"/>
    </row>
    <row r="7211" spans="1:18" ht="15.75" x14ac:dyDescent="0.2">
      <c r="A7211" s="5">
        <v>5320492</v>
      </c>
      <c r="B7211" s="6" t="s">
        <v>8064</v>
      </c>
      <c r="C7211" s="7" t="s">
        <v>87</v>
      </c>
      <c r="D7211" s="7" t="s">
        <v>8748</v>
      </c>
      <c r="E7211" s="8" t="s">
        <v>2383</v>
      </c>
      <c r="F7211" s="7" t="s">
        <v>1084</v>
      </c>
      <c r="G7211" s="7" t="s">
        <v>214</v>
      </c>
      <c r="H7211" s="5">
        <v>18</v>
      </c>
      <c r="I7211" s="5">
        <v>15</v>
      </c>
      <c r="J7211" s="5">
        <v>110</v>
      </c>
      <c r="K7211" s="5">
        <v>96</v>
      </c>
      <c r="L7211" s="9">
        <f t="shared" si="224"/>
        <v>22</v>
      </c>
      <c r="M7211" s="9" t="str">
        <f t="shared" si="225"/>
        <v>low</v>
      </c>
      <c r="N7211" s="10">
        <v>-146.68207592594263</v>
      </c>
      <c r="O7211" s="11">
        <v>5.7618055579951033E-3</v>
      </c>
      <c r="P7211" s="7" t="s">
        <v>1461</v>
      </c>
      <c r="Q7211" s="7" t="s">
        <v>1462</v>
      </c>
      <c r="R7211" s="12"/>
    </row>
    <row r="7212" spans="1:18" ht="15.75" x14ac:dyDescent="0.2">
      <c r="A7212" s="5">
        <v>5241584</v>
      </c>
      <c r="B7212" s="6" t="s">
        <v>8501</v>
      </c>
      <c r="C7212" s="7" t="s">
        <v>52</v>
      </c>
      <c r="D7212" s="7" t="s">
        <v>8761</v>
      </c>
      <c r="E7212" s="8" t="s">
        <v>2383</v>
      </c>
      <c r="F7212" s="7" t="s">
        <v>8762</v>
      </c>
      <c r="G7212" s="7" t="s">
        <v>214</v>
      </c>
      <c r="H7212" s="5">
        <v>28</v>
      </c>
      <c r="I7212" s="5">
        <v>15</v>
      </c>
      <c r="J7212" s="5">
        <v>120</v>
      </c>
      <c r="K7212" s="5">
        <v>97</v>
      </c>
      <c r="L7212" s="9">
        <f t="shared" si="224"/>
        <v>22</v>
      </c>
      <c r="M7212" s="9" t="str">
        <f t="shared" si="225"/>
        <v>low</v>
      </c>
      <c r="N7212" s="10">
        <v>-173.38425292825559</v>
      </c>
      <c r="O7212" s="11">
        <v>3.3067939803004265E-3</v>
      </c>
      <c r="P7212" s="7" t="s">
        <v>1461</v>
      </c>
      <c r="Q7212" s="7" t="s">
        <v>1462</v>
      </c>
      <c r="R7212" s="12"/>
    </row>
    <row r="7213" spans="1:18" ht="15.75" x14ac:dyDescent="0.2">
      <c r="A7213" s="5">
        <v>5242604</v>
      </c>
      <c r="B7213" s="6" t="s">
        <v>8501</v>
      </c>
      <c r="C7213" s="7" t="s">
        <v>106</v>
      </c>
      <c r="D7213" s="7" t="s">
        <v>8772</v>
      </c>
      <c r="E7213" s="8" t="s">
        <v>2383</v>
      </c>
      <c r="F7213" s="7" t="s">
        <v>8773</v>
      </c>
      <c r="G7213" s="7" t="s">
        <v>215</v>
      </c>
      <c r="H7213" s="5">
        <v>34</v>
      </c>
      <c r="I7213" s="5">
        <v>15</v>
      </c>
      <c r="J7213" s="5">
        <v>125</v>
      </c>
      <c r="K7213" s="5">
        <v>97</v>
      </c>
      <c r="L7213" s="9">
        <f t="shared" si="224"/>
        <v>24</v>
      </c>
      <c r="M7213" s="9" t="str">
        <f t="shared" si="225"/>
        <v>low</v>
      </c>
      <c r="N7213" s="10">
        <v>-173.13206458334753</v>
      </c>
      <c r="O7213" s="11">
        <v>6.3996527751442045E-3</v>
      </c>
      <c r="P7213" s="7" t="s">
        <v>1461</v>
      </c>
      <c r="Q7213" s="7" t="s">
        <v>1462</v>
      </c>
      <c r="R7213" s="12"/>
    </row>
    <row r="7214" spans="1:18" ht="15.75" x14ac:dyDescent="0.2">
      <c r="A7214" s="5">
        <v>5280882</v>
      </c>
      <c r="B7214" s="6" t="s">
        <v>8570</v>
      </c>
      <c r="C7214" s="7" t="s">
        <v>133</v>
      </c>
      <c r="D7214" s="7" t="s">
        <v>8774</v>
      </c>
      <c r="E7214" s="8" t="s">
        <v>2383</v>
      </c>
      <c r="F7214" s="7" t="s">
        <v>8775</v>
      </c>
      <c r="G7214" s="7" t="s">
        <v>214</v>
      </c>
      <c r="H7214" s="5">
        <v>65</v>
      </c>
      <c r="I7214" s="5">
        <v>15</v>
      </c>
      <c r="J7214" s="5">
        <v>100</v>
      </c>
      <c r="K7214" s="5">
        <v>97</v>
      </c>
      <c r="L7214" s="9">
        <f t="shared" si="224"/>
        <v>19</v>
      </c>
      <c r="M7214" s="9" t="str">
        <f t="shared" si="225"/>
        <v>low</v>
      </c>
      <c r="N7214" s="10">
        <v>-160.32797931708774</v>
      </c>
      <c r="O7214" s="11">
        <v>2.0805011576157995E-2</v>
      </c>
      <c r="P7214" s="7" t="s">
        <v>1461</v>
      </c>
      <c r="Q7214" s="7" t="s">
        <v>1462</v>
      </c>
      <c r="R7214" s="12"/>
    </row>
    <row r="7215" spans="1:18" ht="15.75" x14ac:dyDescent="0.2">
      <c r="A7215" s="5">
        <v>5319929</v>
      </c>
      <c r="B7215" s="6" t="s">
        <v>8064</v>
      </c>
      <c r="C7215" s="7" t="s">
        <v>76</v>
      </c>
      <c r="D7215" s="7" t="s">
        <v>8788</v>
      </c>
      <c r="E7215" s="8" t="s">
        <v>2383</v>
      </c>
      <c r="F7215" s="7" t="s">
        <v>1403</v>
      </c>
      <c r="G7215" s="7" t="s">
        <v>214</v>
      </c>
      <c r="H7215" s="5">
        <v>25</v>
      </c>
      <c r="I7215" s="5">
        <v>15</v>
      </c>
      <c r="J7215" s="5">
        <v>110</v>
      </c>
      <c r="K7215" s="5">
        <v>96</v>
      </c>
      <c r="L7215" s="9">
        <f t="shared" si="224"/>
        <v>22</v>
      </c>
      <c r="M7215" s="9" t="str">
        <f t="shared" si="225"/>
        <v>low</v>
      </c>
      <c r="N7215" s="10">
        <v>-148.0201243750198</v>
      </c>
      <c r="O7215" s="11">
        <v>7.3581713004386984E-3</v>
      </c>
      <c r="P7215" s="7" t="s">
        <v>1461</v>
      </c>
      <c r="Q7215" s="7" t="s">
        <v>1462</v>
      </c>
      <c r="R7215" s="12"/>
    </row>
    <row r="7216" spans="1:18" ht="15.75" x14ac:dyDescent="0.2">
      <c r="A7216" s="5">
        <v>5348404</v>
      </c>
      <c r="B7216" s="6" t="s">
        <v>8504</v>
      </c>
      <c r="C7216" s="7" t="s">
        <v>146</v>
      </c>
      <c r="D7216" s="7" t="s">
        <v>8805</v>
      </c>
      <c r="E7216" s="8" t="s">
        <v>2383</v>
      </c>
      <c r="F7216" s="7" t="s">
        <v>8806</v>
      </c>
      <c r="G7216" s="7" t="s">
        <v>214</v>
      </c>
      <c r="H7216" s="5">
        <v>33</v>
      </c>
      <c r="I7216" s="5">
        <v>15</v>
      </c>
      <c r="J7216" s="5">
        <v>120</v>
      </c>
      <c r="K7216" s="5">
        <v>97</v>
      </c>
      <c r="L7216" s="9">
        <f t="shared" si="224"/>
        <v>22</v>
      </c>
      <c r="M7216" s="9" t="str">
        <f t="shared" si="225"/>
        <v>low</v>
      </c>
      <c r="N7216" s="10">
        <v>-139.16631701384904</v>
      </c>
      <c r="O7216" s="11">
        <v>6.9853009263169952E-3</v>
      </c>
      <c r="P7216" s="7" t="s">
        <v>1461</v>
      </c>
      <c r="Q7216" s="5" t="s">
        <v>1462</v>
      </c>
      <c r="R7216" s="12"/>
    </row>
    <row r="7217" spans="1:18" ht="15.75" x14ac:dyDescent="0.2">
      <c r="A7217" s="5">
        <v>5281785</v>
      </c>
      <c r="B7217" s="6" t="s">
        <v>8570</v>
      </c>
      <c r="C7217" s="7" t="s">
        <v>122</v>
      </c>
      <c r="D7217" s="7" t="s">
        <v>8815</v>
      </c>
      <c r="E7217" s="8" t="s">
        <v>2383</v>
      </c>
      <c r="F7217" s="7" t="s">
        <v>1525</v>
      </c>
      <c r="G7217" s="7" t="s">
        <v>214</v>
      </c>
      <c r="H7217" s="5">
        <v>18</v>
      </c>
      <c r="I7217" s="5">
        <v>15</v>
      </c>
      <c r="J7217" s="5">
        <v>110</v>
      </c>
      <c r="K7217" s="5">
        <v>98</v>
      </c>
      <c r="L7217" s="9">
        <f t="shared" si="224"/>
        <v>22</v>
      </c>
      <c r="M7217" s="9" t="str">
        <f t="shared" si="225"/>
        <v>low</v>
      </c>
      <c r="N7217" s="10">
        <v>-161.23871944443817</v>
      </c>
      <c r="O7217" s="11">
        <v>6.3174768583849072E-3</v>
      </c>
      <c r="P7217" s="7" t="s">
        <v>1461</v>
      </c>
      <c r="Q7217" s="5" t="s">
        <v>1462</v>
      </c>
      <c r="R7217" s="12"/>
    </row>
    <row r="7218" spans="1:18" ht="15.75" x14ac:dyDescent="0.2">
      <c r="A7218" s="5">
        <v>5346849</v>
      </c>
      <c r="B7218" s="6" t="s">
        <v>5893</v>
      </c>
      <c r="C7218" s="7" t="s">
        <v>77</v>
      </c>
      <c r="D7218" s="7" t="s">
        <v>8822</v>
      </c>
      <c r="E7218" s="8" t="s">
        <v>2383</v>
      </c>
      <c r="F7218" s="7" t="s">
        <v>8823</v>
      </c>
      <c r="G7218" s="7" t="s">
        <v>215</v>
      </c>
      <c r="H7218" s="5">
        <v>55</v>
      </c>
      <c r="I7218" s="5">
        <v>15</v>
      </c>
      <c r="J7218" s="5">
        <v>140</v>
      </c>
      <c r="K7218" s="5">
        <v>96</v>
      </c>
      <c r="L7218" s="9">
        <f t="shared" si="224"/>
        <v>24</v>
      </c>
      <c r="M7218" s="9" t="str">
        <f t="shared" si="225"/>
        <v>low</v>
      </c>
      <c r="N7218" s="10">
        <v>-140.32760315974156</v>
      </c>
      <c r="O7218" s="11">
        <v>6.5506944447406568E-3</v>
      </c>
      <c r="P7218" s="7" t="s">
        <v>1461</v>
      </c>
      <c r="Q7218" s="7" t="s">
        <v>1462</v>
      </c>
      <c r="R7218" s="12"/>
    </row>
    <row r="7219" spans="1:18" ht="15.75" x14ac:dyDescent="0.2">
      <c r="A7219" s="5">
        <v>5347527</v>
      </c>
      <c r="B7219" s="6" t="s">
        <v>5893</v>
      </c>
      <c r="C7219" s="7" t="s">
        <v>76</v>
      </c>
      <c r="D7219" s="7" t="s">
        <v>8824</v>
      </c>
      <c r="E7219" s="8" t="s">
        <v>2383</v>
      </c>
      <c r="F7219" s="7" t="s">
        <v>8825</v>
      </c>
      <c r="G7219" s="7" t="s">
        <v>215</v>
      </c>
      <c r="H7219" s="5">
        <v>28</v>
      </c>
      <c r="I7219" s="5">
        <v>15</v>
      </c>
      <c r="J7219" s="5">
        <v>110</v>
      </c>
      <c r="K7219" s="5">
        <v>93</v>
      </c>
      <c r="L7219" s="9">
        <f t="shared" si="224"/>
        <v>22</v>
      </c>
      <c r="M7219" s="9" t="str">
        <f t="shared" si="225"/>
        <v>low</v>
      </c>
      <c r="N7219" s="10">
        <v>-140.22160570597771</v>
      </c>
      <c r="O7219" s="11">
        <v>6.7745717606157996E-3</v>
      </c>
      <c r="P7219" s="7" t="s">
        <v>1461</v>
      </c>
      <c r="Q7219" s="5" t="s">
        <v>1462</v>
      </c>
      <c r="R7219" s="12"/>
    </row>
    <row r="7220" spans="1:18" ht="15.75" x14ac:dyDescent="0.2">
      <c r="A7220" s="5">
        <v>5348446</v>
      </c>
      <c r="B7220" s="6" t="s">
        <v>8504</v>
      </c>
      <c r="C7220" s="7" t="s">
        <v>71</v>
      </c>
      <c r="D7220" s="7" t="s">
        <v>8829</v>
      </c>
      <c r="E7220" s="8" t="s">
        <v>2383</v>
      </c>
      <c r="F7220" s="7" t="s">
        <v>8830</v>
      </c>
      <c r="G7220" s="7" t="s">
        <v>214</v>
      </c>
      <c r="H7220" s="5">
        <v>28</v>
      </c>
      <c r="I7220" s="5">
        <v>15</v>
      </c>
      <c r="J7220" s="5">
        <v>124</v>
      </c>
      <c r="K7220" s="5">
        <v>98</v>
      </c>
      <c r="L7220" s="9">
        <f t="shared" si="224"/>
        <v>24</v>
      </c>
      <c r="M7220" s="9" t="str">
        <f t="shared" si="225"/>
        <v>low</v>
      </c>
      <c r="N7220" s="10">
        <v>-139.89715967588563</v>
      </c>
      <c r="O7220" s="13">
        <v>5.1200231537222862E-3</v>
      </c>
      <c r="P7220" s="7" t="s">
        <v>1461</v>
      </c>
      <c r="Q7220" s="7" t="s">
        <v>1462</v>
      </c>
      <c r="R7220" s="12"/>
    </row>
    <row r="7221" spans="1:18" ht="15.75" x14ac:dyDescent="0.2">
      <c r="A7221" s="5">
        <v>5281081</v>
      </c>
      <c r="B7221" s="6" t="s">
        <v>8570</v>
      </c>
      <c r="C7221" s="7" t="s">
        <v>76</v>
      </c>
      <c r="D7221" s="7" t="s">
        <v>8850</v>
      </c>
      <c r="E7221" s="8" t="s">
        <v>2383</v>
      </c>
      <c r="F7221" s="7" t="s">
        <v>1960</v>
      </c>
      <c r="G7221" s="7" t="s">
        <v>214</v>
      </c>
      <c r="H7221" s="5">
        <v>19</v>
      </c>
      <c r="I7221" s="5">
        <v>15</v>
      </c>
      <c r="J7221" s="5">
        <v>120</v>
      </c>
      <c r="K7221" s="5">
        <v>96</v>
      </c>
      <c r="L7221" s="9">
        <f t="shared" si="224"/>
        <v>22</v>
      </c>
      <c r="M7221" s="9" t="str">
        <f t="shared" si="225"/>
        <v>low</v>
      </c>
      <c r="N7221" s="10">
        <v>-162.22605192131596</v>
      </c>
      <c r="O7221" s="13">
        <v>8.6340625057346188E-3</v>
      </c>
      <c r="P7221" s="7" t="s">
        <v>1461</v>
      </c>
      <c r="Q7221" s="7" t="s">
        <v>1462</v>
      </c>
      <c r="R7221" s="12"/>
    </row>
    <row r="7222" spans="1:18" ht="15.75" x14ac:dyDescent="0.2">
      <c r="A7222" s="5">
        <v>5241065</v>
      </c>
      <c r="B7222" s="6" t="s">
        <v>7674</v>
      </c>
      <c r="C7222" s="7" t="s">
        <v>110</v>
      </c>
      <c r="D7222" s="7" t="s">
        <v>8692</v>
      </c>
      <c r="E7222" s="8" t="s">
        <v>2383</v>
      </c>
      <c r="F7222" s="7" t="s">
        <v>8868</v>
      </c>
      <c r="G7222" s="7" t="s">
        <v>214</v>
      </c>
      <c r="H7222" s="5">
        <v>24</v>
      </c>
      <c r="I7222" s="5">
        <v>15</v>
      </c>
      <c r="J7222" s="5">
        <v>125</v>
      </c>
      <c r="K7222" s="5">
        <v>97</v>
      </c>
      <c r="L7222" s="9">
        <f t="shared" si="224"/>
        <v>24</v>
      </c>
      <c r="M7222" s="9" t="str">
        <f t="shared" si="225"/>
        <v>low</v>
      </c>
      <c r="N7222" s="10">
        <v>-45562.195659293997</v>
      </c>
      <c r="O7222" s="13">
        <v>45385.916616284718</v>
      </c>
      <c r="P7222" s="7" t="s">
        <v>1520</v>
      </c>
      <c r="Q7222" s="7" t="s">
        <v>1462</v>
      </c>
      <c r="R7222" s="12"/>
    </row>
    <row r="7223" spans="1:18" ht="15.75" x14ac:dyDescent="0.2">
      <c r="A7223" s="5">
        <v>5347633</v>
      </c>
      <c r="B7223" s="6" t="s">
        <v>5893</v>
      </c>
      <c r="C7223" s="7" t="s">
        <v>77</v>
      </c>
      <c r="D7223" s="7" t="s">
        <v>8869</v>
      </c>
      <c r="E7223" s="8" t="s">
        <v>2383</v>
      </c>
      <c r="F7223" s="7" t="s">
        <v>1231</v>
      </c>
      <c r="G7223" s="7" t="s">
        <v>214</v>
      </c>
      <c r="H7223" s="5">
        <v>24</v>
      </c>
      <c r="I7223" s="5">
        <v>15</v>
      </c>
      <c r="J7223" s="5">
        <v>115</v>
      </c>
      <c r="K7223" s="5">
        <v>99</v>
      </c>
      <c r="L7223" s="9">
        <f t="shared" si="224"/>
        <v>22</v>
      </c>
      <c r="M7223" s="9" t="str">
        <f t="shared" si="225"/>
        <v>low</v>
      </c>
      <c r="N7223" s="10">
        <v>-141.32029868051177</v>
      </c>
      <c r="O7223" s="13">
        <v>1.2015462962153833E-2</v>
      </c>
      <c r="P7223" s="7" t="s">
        <v>1461</v>
      </c>
      <c r="Q7223" s="7" t="s">
        <v>1462</v>
      </c>
      <c r="R7223" s="12"/>
    </row>
    <row r="7224" spans="1:18" ht="15.75" x14ac:dyDescent="0.2">
      <c r="A7224" s="5">
        <v>5348201</v>
      </c>
      <c r="B7224" s="6" t="s">
        <v>8504</v>
      </c>
      <c r="C7224" s="7" t="s">
        <v>89</v>
      </c>
      <c r="D7224" s="7" t="s">
        <v>8882</v>
      </c>
      <c r="E7224" s="8" t="s">
        <v>2383</v>
      </c>
      <c r="F7224" s="7" t="s">
        <v>8883</v>
      </c>
      <c r="G7224" s="7" t="s">
        <v>214</v>
      </c>
      <c r="H7224" s="5">
        <v>44</v>
      </c>
      <c r="I7224" s="5">
        <v>15</v>
      </c>
      <c r="J7224" s="5">
        <v>130</v>
      </c>
      <c r="K7224" s="5">
        <v>95</v>
      </c>
      <c r="L7224" s="9">
        <f t="shared" si="224"/>
        <v>24</v>
      </c>
      <c r="M7224" s="9" t="str">
        <f t="shared" si="225"/>
        <v>low</v>
      </c>
      <c r="N7224" s="10">
        <v>-141.49662295134476</v>
      </c>
      <c r="O7224" s="13">
        <v>5.7618865757831372E-3</v>
      </c>
      <c r="P7224" s="7" t="s">
        <v>1461</v>
      </c>
      <c r="Q7224" s="5" t="s">
        <v>1462</v>
      </c>
      <c r="R7224" s="12"/>
    </row>
    <row r="7225" spans="1:18" ht="15.75" x14ac:dyDescent="0.2">
      <c r="A7225" s="5">
        <v>5348570</v>
      </c>
      <c r="B7225" s="6" t="s">
        <v>8504</v>
      </c>
      <c r="C7225" s="7" t="s">
        <v>71</v>
      </c>
      <c r="D7225" s="7" t="s">
        <v>8886</v>
      </c>
      <c r="E7225" s="8" t="s">
        <v>2383</v>
      </c>
      <c r="F7225" s="7" t="s">
        <v>8887</v>
      </c>
      <c r="G7225" s="7" t="s">
        <v>214</v>
      </c>
      <c r="H7225" s="5">
        <v>80</v>
      </c>
      <c r="I7225" s="5">
        <v>15</v>
      </c>
      <c r="J7225" s="5">
        <v>130</v>
      </c>
      <c r="K7225" s="5">
        <v>93</v>
      </c>
      <c r="L7225" s="9">
        <f t="shared" si="224"/>
        <v>21</v>
      </c>
      <c r="M7225" s="9" t="str">
        <f t="shared" si="225"/>
        <v>low</v>
      </c>
      <c r="N7225" s="10">
        <v>-141.30897298613127</v>
      </c>
      <c r="O7225" s="13">
        <v>4.9060879682656378E-3</v>
      </c>
      <c r="P7225" s="7" t="s">
        <v>1461</v>
      </c>
      <c r="Q7225" s="5" t="s">
        <v>1462</v>
      </c>
      <c r="R7225" s="12"/>
    </row>
    <row r="7226" spans="1:18" ht="15.75" x14ac:dyDescent="0.2">
      <c r="A7226" s="5">
        <v>5242183</v>
      </c>
      <c r="B7226" s="6" t="s">
        <v>8501</v>
      </c>
      <c r="C7226" s="7" t="s">
        <v>169</v>
      </c>
      <c r="D7226" s="7" t="s">
        <v>8889</v>
      </c>
      <c r="E7226" s="8" t="s">
        <v>2383</v>
      </c>
      <c r="F7226" s="7" t="s">
        <v>8890</v>
      </c>
      <c r="G7226" s="7" t="s">
        <v>214</v>
      </c>
      <c r="H7226" s="5">
        <v>32</v>
      </c>
      <c r="I7226" s="5">
        <v>15</v>
      </c>
      <c r="J7226" s="5">
        <v>100</v>
      </c>
      <c r="K7226" s="5">
        <v>97</v>
      </c>
      <c r="L7226" s="9">
        <f t="shared" si="224"/>
        <v>22</v>
      </c>
      <c r="M7226" s="9" t="str">
        <f t="shared" si="225"/>
        <v>low</v>
      </c>
      <c r="N7226" s="10">
        <v>-176.34149062498909</v>
      </c>
      <c r="O7226" s="13">
        <v>5.3510416619246826E-3</v>
      </c>
      <c r="P7226" s="7" t="s">
        <v>1461</v>
      </c>
      <c r="Q7226" s="7" t="s">
        <v>1462</v>
      </c>
      <c r="R7226" s="12"/>
    </row>
    <row r="7227" spans="1:18" ht="15.75" x14ac:dyDescent="0.2">
      <c r="A7227" s="5">
        <v>5215852</v>
      </c>
      <c r="B7227" s="6" t="s">
        <v>2799</v>
      </c>
      <c r="C7227" s="7" t="s">
        <v>116</v>
      </c>
      <c r="D7227" s="7" t="s">
        <v>8910</v>
      </c>
      <c r="E7227" s="8" t="s">
        <v>2383</v>
      </c>
      <c r="F7227" s="7" t="s">
        <v>8911</v>
      </c>
      <c r="G7227" s="7" t="s">
        <v>214</v>
      </c>
      <c r="H7227" s="5">
        <v>26</v>
      </c>
      <c r="I7227" s="5">
        <v>15</v>
      </c>
      <c r="J7227" s="5">
        <v>130</v>
      </c>
      <c r="K7227" s="5">
        <v>97</v>
      </c>
      <c r="L7227" s="9">
        <f t="shared" si="224"/>
        <v>24</v>
      </c>
      <c r="M7227" s="9" t="str">
        <f t="shared" si="225"/>
        <v>low</v>
      </c>
      <c r="N7227" s="10">
        <v>-186.24990921292192</v>
      </c>
      <c r="O7227" s="13">
        <v>1.06287384260213E-2</v>
      </c>
      <c r="P7227" s="7" t="s">
        <v>1461</v>
      </c>
      <c r="Q7227" s="7" t="s">
        <v>1462</v>
      </c>
      <c r="R7227" s="12"/>
    </row>
    <row r="7228" spans="1:18" ht="15.75" x14ac:dyDescent="0.2">
      <c r="A7228" s="5">
        <v>5347766</v>
      </c>
      <c r="B7228" s="6" t="s">
        <v>5893</v>
      </c>
      <c r="C7228" s="7" t="s">
        <v>132</v>
      </c>
      <c r="D7228" s="7" t="s">
        <v>8918</v>
      </c>
      <c r="E7228" s="8" t="s">
        <v>2383</v>
      </c>
      <c r="F7228" s="7" t="s">
        <v>8919</v>
      </c>
      <c r="G7228" s="7" t="s">
        <v>214</v>
      </c>
      <c r="H7228" s="5">
        <v>14</v>
      </c>
      <c r="I7228" s="5">
        <v>15</v>
      </c>
      <c r="J7228" s="5">
        <v>130</v>
      </c>
      <c r="K7228" s="5">
        <v>96</v>
      </c>
      <c r="L7228" s="9">
        <f t="shared" si="224"/>
        <v>24</v>
      </c>
      <c r="M7228" s="9" t="str">
        <f t="shared" si="225"/>
        <v>low</v>
      </c>
      <c r="N7228" s="10">
        <v>-142.62386939816497</v>
      </c>
      <c r="O7228" s="13">
        <v>4.3167824042029679E-3</v>
      </c>
      <c r="P7228" s="7" t="s">
        <v>1461</v>
      </c>
      <c r="Q7228" s="7" t="s">
        <v>1462</v>
      </c>
      <c r="R7228" s="12"/>
    </row>
    <row r="7229" spans="1:18" ht="15.75" x14ac:dyDescent="0.2">
      <c r="A7229" s="5">
        <v>5215537</v>
      </c>
      <c r="B7229" s="6" t="s">
        <v>7301</v>
      </c>
      <c r="C7229" s="7" t="s">
        <v>122</v>
      </c>
      <c r="D7229" s="7" t="s">
        <v>8933</v>
      </c>
      <c r="E7229" s="8" t="s">
        <v>2383</v>
      </c>
      <c r="F7229" s="7" t="s">
        <v>1572</v>
      </c>
      <c r="G7229" s="7" t="s">
        <v>214</v>
      </c>
      <c r="H7229" s="5">
        <v>19</v>
      </c>
      <c r="I7229" s="5">
        <v>15</v>
      </c>
      <c r="J7229" s="5">
        <v>120</v>
      </c>
      <c r="K7229" s="5">
        <v>98</v>
      </c>
      <c r="L7229" s="9">
        <f t="shared" si="224"/>
        <v>22</v>
      </c>
      <c r="M7229" s="9" t="str">
        <f t="shared" si="225"/>
        <v>low</v>
      </c>
      <c r="N7229" s="10">
        <v>-186.95088641205075</v>
      </c>
      <c r="O7229" s="13">
        <v>4.0061689796857536E-3</v>
      </c>
      <c r="P7229" s="7" t="s">
        <v>1461</v>
      </c>
      <c r="Q7229" s="5" t="s">
        <v>1462</v>
      </c>
      <c r="R7229" s="12"/>
    </row>
    <row r="7230" spans="1:18" ht="15.75" x14ac:dyDescent="0.2">
      <c r="A7230" s="5">
        <v>5216666</v>
      </c>
      <c r="B7230" s="6" t="s">
        <v>2799</v>
      </c>
      <c r="C7230" s="7" t="s">
        <v>76</v>
      </c>
      <c r="D7230" s="7" t="s">
        <v>8934</v>
      </c>
      <c r="E7230" s="8" t="s">
        <v>2383</v>
      </c>
      <c r="F7230" s="7" t="s">
        <v>987</v>
      </c>
      <c r="G7230" s="7" t="s">
        <v>215</v>
      </c>
      <c r="H7230" s="5">
        <v>24</v>
      </c>
      <c r="I7230" s="5">
        <v>15</v>
      </c>
      <c r="J7230" s="5">
        <v>100</v>
      </c>
      <c r="K7230" s="5">
        <v>96</v>
      </c>
      <c r="L7230" s="9">
        <f t="shared" si="224"/>
        <v>22</v>
      </c>
      <c r="M7230" s="9" t="str">
        <f t="shared" si="225"/>
        <v>low</v>
      </c>
      <c r="N7230" s="10">
        <v>-186.42911280088447</v>
      </c>
      <c r="O7230" s="13">
        <v>1.3849918985215481E-2</v>
      </c>
      <c r="P7230" s="7" t="s">
        <v>1461</v>
      </c>
      <c r="Q7230" s="7" t="s">
        <v>1462</v>
      </c>
      <c r="R7230" s="12"/>
    </row>
    <row r="7231" spans="1:18" ht="15.75" x14ac:dyDescent="0.2">
      <c r="A7231" s="5">
        <v>5385904</v>
      </c>
      <c r="B7231" s="6" t="s">
        <v>2694</v>
      </c>
      <c r="C7231" s="7" t="s">
        <v>71</v>
      </c>
      <c r="D7231" s="7" t="s">
        <v>8935</v>
      </c>
      <c r="E7231" s="8" t="s">
        <v>2383</v>
      </c>
      <c r="F7231" s="7" t="s">
        <v>8936</v>
      </c>
      <c r="G7231" s="7" t="s">
        <v>214</v>
      </c>
      <c r="H7231" s="5">
        <v>68</v>
      </c>
      <c r="I7231" s="5">
        <v>15</v>
      </c>
      <c r="J7231" s="5">
        <v>120</v>
      </c>
      <c r="K7231" s="5">
        <v>96</v>
      </c>
      <c r="L7231" s="9">
        <f t="shared" si="224"/>
        <v>19</v>
      </c>
      <c r="M7231" s="9" t="str">
        <f t="shared" si="225"/>
        <v>low</v>
      </c>
      <c r="N7231" s="10">
        <v>-131.29017113427835</v>
      </c>
      <c r="O7231" s="13">
        <v>9.6588657397660427E-3</v>
      </c>
      <c r="P7231" s="7" t="s">
        <v>1461</v>
      </c>
      <c r="Q7231" s="7" t="s">
        <v>1462</v>
      </c>
      <c r="R7231" s="12"/>
    </row>
    <row r="7232" spans="1:18" ht="15.75" x14ac:dyDescent="0.2">
      <c r="A7232" s="5">
        <v>5241559</v>
      </c>
      <c r="B7232" s="6" t="s">
        <v>8501</v>
      </c>
      <c r="C7232" s="7" t="s">
        <v>76</v>
      </c>
      <c r="D7232" s="7" t="s">
        <v>8967</v>
      </c>
      <c r="E7232" s="8" t="s">
        <v>2383</v>
      </c>
      <c r="F7232" s="7" t="s">
        <v>8968</v>
      </c>
      <c r="G7232" s="7" t="s">
        <v>214</v>
      </c>
      <c r="H7232" s="5">
        <v>17</v>
      </c>
      <c r="I7232" s="5">
        <v>10</v>
      </c>
      <c r="J7232" s="5">
        <v>115</v>
      </c>
      <c r="K7232" s="5">
        <v>93</v>
      </c>
      <c r="L7232" s="9">
        <f t="shared" si="224"/>
        <v>17</v>
      </c>
      <c r="M7232" s="9" t="str">
        <f t="shared" si="225"/>
        <v>MID</v>
      </c>
      <c r="N7232" s="10">
        <v>-178.89517946761043</v>
      </c>
      <c r="O7232" s="13">
        <v>3.1363425950985402E-3</v>
      </c>
      <c r="P7232" s="7" t="s">
        <v>1461</v>
      </c>
      <c r="Q7232" s="7" t="s">
        <v>1462</v>
      </c>
      <c r="R7232" s="12"/>
    </row>
    <row r="7233" spans="1:18" ht="15.75" x14ac:dyDescent="0.2">
      <c r="A7233" s="5">
        <v>5242910</v>
      </c>
      <c r="B7233" s="6" t="s">
        <v>8501</v>
      </c>
      <c r="C7233" s="7" t="s">
        <v>133</v>
      </c>
      <c r="D7233" s="7" t="s">
        <v>8984</v>
      </c>
      <c r="E7233" s="8" t="s">
        <v>2383</v>
      </c>
      <c r="F7233" s="7" t="s">
        <v>327</v>
      </c>
      <c r="G7233" s="7" t="s">
        <v>214</v>
      </c>
      <c r="H7233" s="5">
        <v>11</v>
      </c>
      <c r="I7233" s="5">
        <v>15</v>
      </c>
      <c r="J7233" s="5">
        <v>110</v>
      </c>
      <c r="K7233" s="5">
        <v>97</v>
      </c>
      <c r="L7233" s="9">
        <f t="shared" si="224"/>
        <v>22</v>
      </c>
      <c r="M7233" s="9" t="str">
        <f t="shared" si="225"/>
        <v>low</v>
      </c>
      <c r="N7233" s="10">
        <v>-178.69684910875367</v>
      </c>
      <c r="O7233" s="13">
        <v>9.3852662030258216E-3</v>
      </c>
      <c r="P7233" s="7" t="s">
        <v>14</v>
      </c>
      <c r="Q7233" s="7" t="s">
        <v>1462</v>
      </c>
      <c r="R7233" s="12"/>
    </row>
    <row r="7234" spans="1:18" ht="15.75" x14ac:dyDescent="0.2">
      <c r="A7234" s="5">
        <v>5347977</v>
      </c>
      <c r="B7234" s="6" t="s">
        <v>8504</v>
      </c>
      <c r="C7234" s="7" t="s">
        <v>89</v>
      </c>
      <c r="D7234" s="7" t="s">
        <v>9014</v>
      </c>
      <c r="E7234" s="8" t="s">
        <v>2383</v>
      </c>
      <c r="F7234" s="7" t="s">
        <v>1118</v>
      </c>
      <c r="G7234" s="7" t="s">
        <v>214</v>
      </c>
      <c r="H7234" s="5">
        <v>26</v>
      </c>
      <c r="I7234" s="5">
        <v>15</v>
      </c>
      <c r="J7234" s="5">
        <v>130</v>
      </c>
      <c r="K7234" s="5">
        <v>99</v>
      </c>
      <c r="L7234" s="9">
        <f t="shared" ref="L7234:L7297" si="226">IF(OR(I7234&gt;3,I7234&lt;15),I7234,0)+IF(H7234&lt;=60,3,IF(H7234&gt;60,0,0))+IF(J7234&gt;120,6,IF((J7234&gt;=60),4,IF(J7234&lt;60,0,0)))</f>
        <v>24</v>
      </c>
      <c r="M7234" s="9" t="str">
        <f t="shared" ref="M7234:M7297" si="227">IF(AND(L7234&gt;=3,L7234&lt;=10),"high",IF(AND(L7234&gt;=11,L7234&lt;=18),"MID",IF(AND(L7234&gt;=19,L7234&lt;=24),"low","no")))</f>
        <v>low</v>
      </c>
      <c r="N7234" s="10">
        <v>-145.15133310184319</v>
      </c>
      <c r="O7234" s="13">
        <v>2.7015358798962552E-2</v>
      </c>
      <c r="P7234" s="7" t="s">
        <v>1461</v>
      </c>
      <c r="Q7234" s="7" t="s">
        <v>1462</v>
      </c>
      <c r="R7234" s="12"/>
    </row>
    <row r="7235" spans="1:18" ht="15.75" x14ac:dyDescent="0.2">
      <c r="A7235" s="5">
        <v>5347977</v>
      </c>
      <c r="B7235" s="6" t="s">
        <v>8504</v>
      </c>
      <c r="C7235" s="7" t="s">
        <v>89</v>
      </c>
      <c r="D7235" s="7" t="s">
        <v>9014</v>
      </c>
      <c r="E7235" s="8" t="s">
        <v>2383</v>
      </c>
      <c r="F7235" s="7" t="s">
        <v>1770</v>
      </c>
      <c r="G7235" s="7" t="s">
        <v>214</v>
      </c>
      <c r="H7235" s="5">
        <v>47</v>
      </c>
      <c r="I7235" s="5">
        <v>15</v>
      </c>
      <c r="J7235" s="5">
        <v>120</v>
      </c>
      <c r="K7235" s="5">
        <v>96</v>
      </c>
      <c r="L7235" s="9">
        <f t="shared" si="226"/>
        <v>22</v>
      </c>
      <c r="M7235" s="9" t="str">
        <f t="shared" si="227"/>
        <v>low</v>
      </c>
      <c r="N7235" s="10">
        <v>-145.19299976853654</v>
      </c>
      <c r="O7235" s="13">
        <v>2.7015358798962552E-2</v>
      </c>
      <c r="P7235" s="7" t="s">
        <v>1461</v>
      </c>
      <c r="Q7235" s="7" t="s">
        <v>1462</v>
      </c>
      <c r="R7235" s="12"/>
    </row>
    <row r="7236" spans="1:18" ht="15.75" x14ac:dyDescent="0.2">
      <c r="A7236" s="5">
        <v>5281462</v>
      </c>
      <c r="B7236" s="6" t="s">
        <v>8570</v>
      </c>
      <c r="C7236" s="7" t="s">
        <v>65</v>
      </c>
      <c r="D7236" s="7" t="s">
        <v>9020</v>
      </c>
      <c r="E7236" s="8" t="s">
        <v>2383</v>
      </c>
      <c r="F7236" s="7" t="s">
        <v>9021</v>
      </c>
      <c r="G7236" s="7" t="s">
        <v>214</v>
      </c>
      <c r="H7236" s="5">
        <v>27</v>
      </c>
      <c r="I7236" s="5">
        <v>15</v>
      </c>
      <c r="J7236" s="5">
        <v>120</v>
      </c>
      <c r="K7236" s="5">
        <v>95</v>
      </c>
      <c r="L7236" s="9">
        <f t="shared" si="226"/>
        <v>22</v>
      </c>
      <c r="M7236" s="9" t="str">
        <f t="shared" si="227"/>
        <v>low</v>
      </c>
      <c r="N7236" s="10">
        <v>-166.83281384258589</v>
      </c>
      <c r="O7236" s="13">
        <v>4.7637268580729142E-3</v>
      </c>
      <c r="P7236" s="7" t="s">
        <v>1461</v>
      </c>
      <c r="Q7236" s="7" t="s">
        <v>1462</v>
      </c>
      <c r="R7236" s="12"/>
    </row>
    <row r="7237" spans="1:18" ht="15.75" x14ac:dyDescent="0.2">
      <c r="A7237" s="5">
        <v>5318243</v>
      </c>
      <c r="B7237" s="6" t="s">
        <v>6666</v>
      </c>
      <c r="C7237" s="7" t="s">
        <v>52</v>
      </c>
      <c r="D7237" s="7" t="s">
        <v>8014</v>
      </c>
      <c r="E7237" s="8" t="s">
        <v>2383</v>
      </c>
      <c r="F7237" s="7" t="s">
        <v>9024</v>
      </c>
      <c r="G7237" s="7" t="s">
        <v>214</v>
      </c>
      <c r="H7237" s="5">
        <v>34</v>
      </c>
      <c r="I7237" s="5">
        <v>15</v>
      </c>
      <c r="J7237" s="5">
        <v>125</v>
      </c>
      <c r="K7237" s="5">
        <v>97</v>
      </c>
      <c r="L7237" s="9">
        <f t="shared" si="226"/>
        <v>24</v>
      </c>
      <c r="M7237" s="9" t="str">
        <f t="shared" si="227"/>
        <v>low</v>
      </c>
      <c r="N7237" s="10">
        <v>-154.8422925115301</v>
      </c>
      <c r="O7237" s="13">
        <v>8.0758101830724627E-3</v>
      </c>
      <c r="P7237" s="7" t="s">
        <v>1461</v>
      </c>
      <c r="Q7237" s="7" t="s">
        <v>1462</v>
      </c>
      <c r="R7237" s="12"/>
    </row>
    <row r="7238" spans="1:18" ht="15.75" x14ac:dyDescent="0.2">
      <c r="A7238" s="5">
        <v>5318243</v>
      </c>
      <c r="B7238" s="6" t="s">
        <v>6666</v>
      </c>
      <c r="C7238" s="7" t="s">
        <v>52</v>
      </c>
      <c r="D7238" s="7" t="s">
        <v>8014</v>
      </c>
      <c r="E7238" s="8" t="s">
        <v>2383</v>
      </c>
      <c r="F7238" s="7" t="s">
        <v>9025</v>
      </c>
      <c r="G7238" s="7" t="s">
        <v>214</v>
      </c>
      <c r="H7238" s="5">
        <v>7</v>
      </c>
      <c r="I7238" s="5">
        <v>15</v>
      </c>
      <c r="J7238" s="5">
        <v>100</v>
      </c>
      <c r="K7238" s="5">
        <v>99</v>
      </c>
      <c r="L7238" s="9">
        <f t="shared" si="226"/>
        <v>22</v>
      </c>
      <c r="M7238" s="9" t="str">
        <f t="shared" si="227"/>
        <v>low</v>
      </c>
      <c r="N7238" s="10">
        <v>-154.88395917823073</v>
      </c>
      <c r="O7238" s="13">
        <v>8.0758101830724627E-3</v>
      </c>
      <c r="P7238" s="7" t="s">
        <v>1461</v>
      </c>
      <c r="Q7238" s="7" t="s">
        <v>1462</v>
      </c>
      <c r="R7238" s="12"/>
    </row>
    <row r="7239" spans="1:18" ht="15.75" x14ac:dyDescent="0.2">
      <c r="A7239" s="5">
        <v>5241063</v>
      </c>
      <c r="B7239" s="6" t="s">
        <v>7674</v>
      </c>
      <c r="C7239" s="7" t="s">
        <v>60</v>
      </c>
      <c r="D7239" s="7" t="s">
        <v>9045</v>
      </c>
      <c r="E7239" s="8" t="s">
        <v>2383</v>
      </c>
      <c r="F7239" s="7" t="s">
        <v>8693</v>
      </c>
      <c r="G7239" s="7" t="s">
        <v>215</v>
      </c>
      <c r="H7239" s="5">
        <v>37</v>
      </c>
      <c r="I7239" s="5">
        <v>15</v>
      </c>
      <c r="J7239" s="5">
        <v>110</v>
      </c>
      <c r="K7239" s="5">
        <v>96</v>
      </c>
      <c r="L7239" s="9">
        <f t="shared" si="226"/>
        <v>22</v>
      </c>
      <c r="M7239" s="9" t="str">
        <f t="shared" si="227"/>
        <v>low</v>
      </c>
      <c r="N7239" s="10">
        <v>-181.46565215273586</v>
      </c>
      <c r="O7239" s="13">
        <v>1.33129166715662E-2</v>
      </c>
      <c r="P7239" s="7" t="s">
        <v>1461</v>
      </c>
      <c r="Q7239" s="7" t="s">
        <v>1462</v>
      </c>
      <c r="R7239" s="12"/>
    </row>
    <row r="7240" spans="1:18" ht="15.75" x14ac:dyDescent="0.2">
      <c r="A7240" s="5">
        <v>5320795</v>
      </c>
      <c r="B7240" s="6" t="s">
        <v>8064</v>
      </c>
      <c r="C7240" s="7" t="s">
        <v>87</v>
      </c>
      <c r="D7240" s="7" t="s">
        <v>9051</v>
      </c>
      <c r="E7240" s="8" t="s">
        <v>2383</v>
      </c>
      <c r="F7240" s="7" t="s">
        <v>927</v>
      </c>
      <c r="G7240" s="7" t="s">
        <v>214</v>
      </c>
      <c r="H7240" s="5">
        <v>38</v>
      </c>
      <c r="I7240" s="5">
        <v>15</v>
      </c>
      <c r="J7240" s="5">
        <v>110</v>
      </c>
      <c r="K7240" s="5">
        <v>96</v>
      </c>
      <c r="L7240" s="9">
        <f t="shared" si="226"/>
        <v>22</v>
      </c>
      <c r="M7240" s="9" t="str">
        <f t="shared" si="227"/>
        <v>low</v>
      </c>
      <c r="N7240" s="10">
        <v>-155.0605140740663</v>
      </c>
      <c r="O7240" s="13">
        <v>1.1483449074148666E-2</v>
      </c>
      <c r="P7240" s="7" t="s">
        <v>1461</v>
      </c>
      <c r="Q7240" s="7" t="s">
        <v>1462</v>
      </c>
      <c r="R7240" s="12"/>
    </row>
    <row r="7241" spans="1:18" ht="15.75" x14ac:dyDescent="0.2">
      <c r="A7241" s="5">
        <v>5347633</v>
      </c>
      <c r="B7241" s="6" t="s">
        <v>5893</v>
      </c>
      <c r="C7241" s="7" t="s">
        <v>77</v>
      </c>
      <c r="D7241" s="7" t="s">
        <v>8869</v>
      </c>
      <c r="E7241" s="8" t="s">
        <v>2383</v>
      </c>
      <c r="F7241" s="7" t="s">
        <v>9056</v>
      </c>
      <c r="G7241" s="7" t="s">
        <v>214</v>
      </c>
      <c r="H7241" s="5">
        <v>6</v>
      </c>
      <c r="I7241" s="5">
        <v>15</v>
      </c>
      <c r="J7241" s="5">
        <v>95</v>
      </c>
      <c r="K7241" s="5">
        <v>99</v>
      </c>
      <c r="L7241" s="9">
        <f t="shared" si="226"/>
        <v>22</v>
      </c>
      <c r="M7241" s="9" t="str">
        <f t="shared" si="227"/>
        <v>low</v>
      </c>
      <c r="N7241" s="10">
        <v>-146.86196534721239</v>
      </c>
      <c r="O7241" s="13">
        <v>1.2015462962153833E-2</v>
      </c>
      <c r="P7241" s="7" t="s">
        <v>1461</v>
      </c>
      <c r="Q7241" s="7" t="s">
        <v>1462</v>
      </c>
      <c r="R7241" s="12"/>
    </row>
    <row r="7242" spans="1:18" ht="15.75" x14ac:dyDescent="0.2">
      <c r="A7242" s="5">
        <v>5276737</v>
      </c>
      <c r="B7242" s="6" t="s">
        <v>7345</v>
      </c>
      <c r="C7242" s="7" t="s">
        <v>52</v>
      </c>
      <c r="D7242" s="7" t="s">
        <v>8117</v>
      </c>
      <c r="E7242" s="8" t="s">
        <v>2383</v>
      </c>
      <c r="F7242" s="7" t="s">
        <v>9061</v>
      </c>
      <c r="G7242" s="7" t="s">
        <v>214</v>
      </c>
      <c r="H7242" s="5">
        <v>44</v>
      </c>
      <c r="I7242" s="5">
        <v>15</v>
      </c>
      <c r="J7242" s="5">
        <v>120</v>
      </c>
      <c r="K7242" s="5">
        <v>97</v>
      </c>
      <c r="L7242" s="9">
        <f t="shared" si="226"/>
        <v>22</v>
      </c>
      <c r="M7242" s="9" t="str">
        <f t="shared" si="227"/>
        <v>low</v>
      </c>
      <c r="N7242" s="10">
        <v>-169.62334652779828</v>
      </c>
      <c r="O7242" s="13">
        <v>6.3209490763256326E-3</v>
      </c>
      <c r="P7242" s="7" t="s">
        <v>1461</v>
      </c>
      <c r="Q7242" s="7" t="s">
        <v>1462</v>
      </c>
      <c r="R7242" s="12"/>
    </row>
    <row r="7243" spans="1:18" ht="15.75" x14ac:dyDescent="0.2">
      <c r="A7243" s="5">
        <v>5319792</v>
      </c>
      <c r="B7243" s="6" t="s">
        <v>6666</v>
      </c>
      <c r="C7243" s="7" t="s">
        <v>169</v>
      </c>
      <c r="D7243" s="7" t="s">
        <v>9074</v>
      </c>
      <c r="E7243" s="8" t="s">
        <v>2383</v>
      </c>
      <c r="F7243" s="7" t="s">
        <v>744</v>
      </c>
      <c r="G7243" s="7" t="s">
        <v>214</v>
      </c>
      <c r="H7243" s="5">
        <v>20</v>
      </c>
      <c r="I7243" s="5">
        <v>15</v>
      </c>
      <c r="J7243" s="5">
        <v>125</v>
      </c>
      <c r="K7243" s="5">
        <v>96</v>
      </c>
      <c r="L7243" s="9">
        <f t="shared" si="226"/>
        <v>24</v>
      </c>
      <c r="M7243" s="9" t="str">
        <f t="shared" si="227"/>
        <v>low</v>
      </c>
      <c r="N7243" s="10">
        <v>-156.41552854165639</v>
      </c>
      <c r="O7243" s="11">
        <v>5.402962960943114E-3</v>
      </c>
      <c r="P7243" s="7" t="s">
        <v>1461</v>
      </c>
      <c r="Q7243" s="7" t="s">
        <v>1462</v>
      </c>
      <c r="R7243" s="12"/>
    </row>
    <row r="7244" spans="1:18" ht="15.75" x14ac:dyDescent="0.2">
      <c r="A7244" s="5">
        <v>5214475</v>
      </c>
      <c r="B7244" s="6" t="s">
        <v>7301</v>
      </c>
      <c r="C7244" s="7" t="s">
        <v>172</v>
      </c>
      <c r="D7244" s="7" t="s">
        <v>9093</v>
      </c>
      <c r="E7244" s="8" t="s">
        <v>2383</v>
      </c>
      <c r="F7244" s="7" t="s">
        <v>9094</v>
      </c>
      <c r="G7244" s="7" t="s">
        <v>214</v>
      </c>
      <c r="H7244" s="5">
        <v>44</v>
      </c>
      <c r="I7244" s="5">
        <v>15</v>
      </c>
      <c r="J7244" s="5">
        <v>110</v>
      </c>
      <c r="K7244" s="5">
        <v>99</v>
      </c>
      <c r="L7244" s="9">
        <f t="shared" si="226"/>
        <v>22</v>
      </c>
      <c r="M7244" s="9" t="str">
        <f t="shared" si="227"/>
        <v>low</v>
      </c>
      <c r="N7244" s="10">
        <v>-192.25391508103348</v>
      </c>
      <c r="O7244" s="13">
        <v>8.3664699050132185E-3</v>
      </c>
      <c r="P7244" s="7" t="s">
        <v>1461</v>
      </c>
      <c r="Q7244" s="7" t="s">
        <v>1462</v>
      </c>
      <c r="R7244" s="12"/>
    </row>
    <row r="7245" spans="1:18" ht="15.75" x14ac:dyDescent="0.2">
      <c r="A7245" s="5">
        <v>5278700</v>
      </c>
      <c r="B7245" s="6" t="s">
        <v>7345</v>
      </c>
      <c r="C7245" s="7" t="s">
        <v>116</v>
      </c>
      <c r="D7245" s="7" t="s">
        <v>9100</v>
      </c>
      <c r="E7245" s="8" t="s">
        <v>2383</v>
      </c>
      <c r="F7245" s="7" t="s">
        <v>544</v>
      </c>
      <c r="G7245" s="7" t="s">
        <v>214</v>
      </c>
      <c r="H7245" s="5">
        <v>25</v>
      </c>
      <c r="I7245" s="5">
        <v>15</v>
      </c>
      <c r="J7245" s="5">
        <v>130</v>
      </c>
      <c r="K7245" s="5">
        <v>96</v>
      </c>
      <c r="L7245" s="9">
        <f t="shared" si="226"/>
        <v>24</v>
      </c>
      <c r="M7245" s="9" t="str">
        <f t="shared" si="227"/>
        <v>low</v>
      </c>
      <c r="N7245" s="10">
        <v>-170.24704092588217</v>
      </c>
      <c r="O7245" s="13">
        <v>1.931346064520767E-2</v>
      </c>
      <c r="P7245" s="7" t="s">
        <v>1461</v>
      </c>
      <c r="Q7245" s="7" t="s">
        <v>1462</v>
      </c>
      <c r="R7245" s="12"/>
    </row>
    <row r="7246" spans="1:18" ht="15.75" x14ac:dyDescent="0.2">
      <c r="A7246" s="5">
        <v>5347852</v>
      </c>
      <c r="B7246" s="6" t="s">
        <v>5893</v>
      </c>
      <c r="C7246" s="7" t="s">
        <v>167</v>
      </c>
      <c r="D7246" s="7" t="s">
        <v>9102</v>
      </c>
      <c r="E7246" s="8" t="s">
        <v>2383</v>
      </c>
      <c r="F7246" s="7" t="s">
        <v>9103</v>
      </c>
      <c r="G7246" s="7" t="s">
        <v>214</v>
      </c>
      <c r="H7246" s="5">
        <v>35</v>
      </c>
      <c r="I7246" s="5">
        <v>15</v>
      </c>
      <c r="J7246" s="5">
        <v>110</v>
      </c>
      <c r="K7246" s="5">
        <v>96</v>
      </c>
      <c r="L7246" s="9">
        <f t="shared" si="226"/>
        <v>22</v>
      </c>
      <c r="M7246" s="9" t="str">
        <f t="shared" si="227"/>
        <v>low</v>
      </c>
      <c r="N7246" s="10">
        <v>-148.22519375001866</v>
      </c>
      <c r="O7246" s="13">
        <v>5.6025462981779128E-3</v>
      </c>
      <c r="P7246" s="7" t="s">
        <v>1461</v>
      </c>
      <c r="Q7246" s="5" t="s">
        <v>1462</v>
      </c>
      <c r="R7246" s="12"/>
    </row>
    <row r="7247" spans="1:18" ht="15.75" x14ac:dyDescent="0.2">
      <c r="A7247" s="5">
        <v>5347852</v>
      </c>
      <c r="B7247" s="6" t="s">
        <v>5893</v>
      </c>
      <c r="C7247" s="7" t="s">
        <v>167</v>
      </c>
      <c r="D7247" s="7" t="s">
        <v>9102</v>
      </c>
      <c r="E7247" s="8" t="s">
        <v>2383</v>
      </c>
      <c r="F7247" s="7" t="s">
        <v>9104</v>
      </c>
      <c r="G7247" s="7" t="s">
        <v>215</v>
      </c>
      <c r="H7247" s="5">
        <v>35</v>
      </c>
      <c r="I7247" s="5">
        <v>15</v>
      </c>
      <c r="J7247" s="5">
        <v>115</v>
      </c>
      <c r="K7247" s="5">
        <v>97</v>
      </c>
      <c r="L7247" s="9">
        <f t="shared" si="226"/>
        <v>22</v>
      </c>
      <c r="M7247" s="9" t="str">
        <f t="shared" si="227"/>
        <v>low</v>
      </c>
      <c r="N7247" s="10">
        <v>-148.2668604166247</v>
      </c>
      <c r="O7247" s="13">
        <v>5.6025462981779128E-3</v>
      </c>
      <c r="P7247" s="7" t="s">
        <v>1461</v>
      </c>
      <c r="Q7247" s="7" t="s">
        <v>1462</v>
      </c>
      <c r="R7247" s="12"/>
    </row>
    <row r="7248" spans="1:18" ht="15.75" x14ac:dyDescent="0.2">
      <c r="A7248" s="5">
        <v>5347852</v>
      </c>
      <c r="B7248" s="6" t="s">
        <v>5893</v>
      </c>
      <c r="C7248" s="7" t="s">
        <v>167</v>
      </c>
      <c r="D7248" s="7" t="s">
        <v>9102</v>
      </c>
      <c r="E7248" s="8" t="s">
        <v>2383</v>
      </c>
      <c r="F7248" s="7" t="s">
        <v>9105</v>
      </c>
      <c r="G7248" s="7" t="s">
        <v>214</v>
      </c>
      <c r="H7248" s="5">
        <v>13</v>
      </c>
      <c r="I7248" s="5">
        <v>15</v>
      </c>
      <c r="J7248" s="5">
        <v>110</v>
      </c>
      <c r="K7248" s="5">
        <v>98</v>
      </c>
      <c r="L7248" s="9">
        <f t="shared" si="226"/>
        <v>22</v>
      </c>
      <c r="M7248" s="9" t="str">
        <f t="shared" si="227"/>
        <v>low</v>
      </c>
      <c r="N7248" s="10">
        <v>-148.30852708332532</v>
      </c>
      <c r="O7248" s="13">
        <v>5.6025462981779128E-3</v>
      </c>
      <c r="P7248" s="7" t="s">
        <v>1461</v>
      </c>
      <c r="Q7248" s="7" t="s">
        <v>1462</v>
      </c>
      <c r="R7248" s="12"/>
    </row>
    <row r="7249" spans="1:18" ht="15.75" x14ac:dyDescent="0.2">
      <c r="A7249" s="5">
        <v>5282142</v>
      </c>
      <c r="B7249" s="6" t="s">
        <v>8570</v>
      </c>
      <c r="C7249" s="7" t="s">
        <v>76</v>
      </c>
      <c r="D7249" s="7" t="s">
        <v>9114</v>
      </c>
      <c r="E7249" s="8" t="s">
        <v>2383</v>
      </c>
      <c r="F7249" s="7" t="s">
        <v>9115</v>
      </c>
      <c r="G7249" s="7" t="s">
        <v>214</v>
      </c>
      <c r="H7249" s="5">
        <v>41</v>
      </c>
      <c r="I7249" s="5">
        <v>15</v>
      </c>
      <c r="J7249" s="5">
        <v>135</v>
      </c>
      <c r="K7249" s="5">
        <v>96</v>
      </c>
      <c r="L7249" s="9">
        <f t="shared" si="226"/>
        <v>24</v>
      </c>
      <c r="M7249" s="9" t="str">
        <f t="shared" si="227"/>
        <v>low</v>
      </c>
      <c r="N7249" s="10">
        <v>-45569.528992627304</v>
      </c>
      <c r="O7249" s="13">
        <v>45399.762052048609</v>
      </c>
      <c r="P7249" s="7" t="s">
        <v>1461</v>
      </c>
      <c r="Q7249" s="7" t="s">
        <v>1462</v>
      </c>
      <c r="R7249" s="12"/>
    </row>
    <row r="7250" spans="1:18" ht="15.75" x14ac:dyDescent="0.2">
      <c r="A7250" s="5">
        <v>5282934</v>
      </c>
      <c r="B7250" s="6" t="s">
        <v>8570</v>
      </c>
      <c r="C7250" s="7" t="s">
        <v>97</v>
      </c>
      <c r="D7250" s="7" t="s">
        <v>9118</v>
      </c>
      <c r="E7250" s="8" t="s">
        <v>2383</v>
      </c>
      <c r="F7250" s="7" t="s">
        <v>9119</v>
      </c>
      <c r="G7250" s="7" t="s">
        <v>214</v>
      </c>
      <c r="H7250" s="5">
        <v>23</v>
      </c>
      <c r="I7250" s="5">
        <v>15</v>
      </c>
      <c r="J7250" s="5">
        <v>115</v>
      </c>
      <c r="K7250" s="5">
        <v>98</v>
      </c>
      <c r="L7250" s="9">
        <f t="shared" si="226"/>
        <v>22</v>
      </c>
      <c r="M7250" s="9" t="str">
        <f t="shared" si="227"/>
        <v>low</v>
      </c>
      <c r="N7250" s="10">
        <v>-169.6597569443984</v>
      </c>
      <c r="O7250" s="13">
        <v>3.9442939814762212E-3</v>
      </c>
      <c r="P7250" s="7" t="s">
        <v>1461</v>
      </c>
      <c r="Q7250" s="7" t="s">
        <v>1462</v>
      </c>
      <c r="R7250" s="12"/>
    </row>
    <row r="7251" spans="1:18" ht="15.75" x14ac:dyDescent="0.2">
      <c r="A7251" s="5">
        <v>5282934</v>
      </c>
      <c r="B7251" s="6" t="s">
        <v>8570</v>
      </c>
      <c r="C7251" s="7" t="s">
        <v>97</v>
      </c>
      <c r="D7251" s="7" t="s">
        <v>9118</v>
      </c>
      <c r="E7251" s="8" t="s">
        <v>2383</v>
      </c>
      <c r="F7251" s="7" t="s">
        <v>311</v>
      </c>
      <c r="G7251" s="7" t="s">
        <v>214</v>
      </c>
      <c r="H7251" s="5">
        <v>40</v>
      </c>
      <c r="I7251" s="5">
        <v>15</v>
      </c>
      <c r="J7251" s="5">
        <v>125</v>
      </c>
      <c r="K7251" s="5">
        <v>98</v>
      </c>
      <c r="L7251" s="9">
        <f t="shared" si="226"/>
        <v>24</v>
      </c>
      <c r="M7251" s="9" t="str">
        <f t="shared" si="227"/>
        <v>low</v>
      </c>
      <c r="N7251" s="10">
        <v>-169.70142361109902</v>
      </c>
      <c r="O7251" s="13">
        <v>3.9442939814762212E-3</v>
      </c>
      <c r="P7251" s="7" t="s">
        <v>1461</v>
      </c>
      <c r="Q7251" s="7" t="s">
        <v>1462</v>
      </c>
      <c r="R7251" s="12"/>
    </row>
    <row r="7252" spans="1:18" ht="15.75" x14ac:dyDescent="0.2">
      <c r="A7252" s="5">
        <v>5241063</v>
      </c>
      <c r="B7252" s="6" t="s">
        <v>7674</v>
      </c>
      <c r="C7252" s="7" t="s">
        <v>60</v>
      </c>
      <c r="D7252" s="7" t="s">
        <v>9045</v>
      </c>
      <c r="E7252" s="8" t="s">
        <v>2383</v>
      </c>
      <c r="F7252" s="7" t="s">
        <v>9121</v>
      </c>
      <c r="G7252" s="7" t="s">
        <v>214</v>
      </c>
      <c r="H7252" s="5">
        <v>24</v>
      </c>
      <c r="I7252" s="5">
        <v>15</v>
      </c>
      <c r="J7252" s="5">
        <v>125</v>
      </c>
      <c r="K7252" s="5">
        <v>98</v>
      </c>
      <c r="L7252" s="9">
        <f t="shared" si="226"/>
        <v>24</v>
      </c>
      <c r="M7252" s="9" t="str">
        <f t="shared" si="227"/>
        <v>low</v>
      </c>
      <c r="N7252" s="10">
        <v>-183.84065215273586</v>
      </c>
      <c r="O7252" s="13">
        <v>1.33129166715662E-2</v>
      </c>
      <c r="P7252" s="7" t="s">
        <v>1461</v>
      </c>
      <c r="Q7252" s="7" t="s">
        <v>1462</v>
      </c>
      <c r="R7252" s="12"/>
    </row>
    <row r="7253" spans="1:18" ht="15.75" x14ac:dyDescent="0.2">
      <c r="A7253" s="5">
        <v>5276493</v>
      </c>
      <c r="B7253" s="6" t="s">
        <v>7345</v>
      </c>
      <c r="C7253" s="7" t="s">
        <v>155</v>
      </c>
      <c r="D7253" s="7" t="s">
        <v>9124</v>
      </c>
      <c r="E7253" s="8" t="s">
        <v>2383</v>
      </c>
      <c r="F7253" s="7" t="s">
        <v>9125</v>
      </c>
      <c r="G7253" s="7" t="s">
        <v>214</v>
      </c>
      <c r="H7253" s="5">
        <v>22</v>
      </c>
      <c r="I7253" s="5">
        <v>15</v>
      </c>
      <c r="J7253" s="5">
        <v>90</v>
      </c>
      <c r="K7253" s="5">
        <v>89</v>
      </c>
      <c r="L7253" s="9">
        <f t="shared" si="226"/>
        <v>22</v>
      </c>
      <c r="M7253" s="9" t="str">
        <f t="shared" si="227"/>
        <v>low</v>
      </c>
      <c r="N7253" s="10">
        <v>-171.77128379625356</v>
      </c>
      <c r="O7253" s="13">
        <v>9.6744675902300514E-3</v>
      </c>
      <c r="P7253" s="7" t="s">
        <v>1461</v>
      </c>
      <c r="Q7253" s="7" t="s">
        <v>1462</v>
      </c>
      <c r="R7253" s="12"/>
    </row>
    <row r="7254" spans="1:18" ht="15.75" x14ac:dyDescent="0.2">
      <c r="A7254" s="5">
        <v>5238556</v>
      </c>
      <c r="B7254" s="6" t="s">
        <v>7674</v>
      </c>
      <c r="C7254" s="7" t="s">
        <v>76</v>
      </c>
      <c r="D7254" s="7" t="s">
        <v>8278</v>
      </c>
      <c r="E7254" s="8" t="s">
        <v>2383</v>
      </c>
      <c r="F7254" s="7" t="s">
        <v>9127</v>
      </c>
      <c r="G7254" s="7" t="s">
        <v>215</v>
      </c>
      <c r="H7254" s="5">
        <v>9</v>
      </c>
      <c r="I7254" s="5">
        <v>15</v>
      </c>
      <c r="J7254" s="5"/>
      <c r="K7254" s="5">
        <v>96</v>
      </c>
      <c r="L7254" s="9">
        <f t="shared" si="226"/>
        <v>18</v>
      </c>
      <c r="M7254" s="9" t="str">
        <f t="shared" si="227"/>
        <v>MID</v>
      </c>
      <c r="N7254" s="10">
        <v>-185.02232321758493</v>
      </c>
      <c r="O7254" s="13">
        <v>5.7621875021141022E-3</v>
      </c>
      <c r="P7254" s="7" t="s">
        <v>1461</v>
      </c>
      <c r="Q7254" s="7" t="s">
        <v>1462</v>
      </c>
      <c r="R7254" s="12"/>
    </row>
    <row r="7255" spans="1:18" ht="15.75" x14ac:dyDescent="0.2">
      <c r="A7255" s="5">
        <v>5239141</v>
      </c>
      <c r="B7255" s="6" t="s">
        <v>7674</v>
      </c>
      <c r="C7255" s="7" t="s">
        <v>60</v>
      </c>
      <c r="D7255" s="7" t="s">
        <v>9130</v>
      </c>
      <c r="E7255" s="8" t="s">
        <v>2383</v>
      </c>
      <c r="F7255" s="7" t="s">
        <v>9131</v>
      </c>
      <c r="G7255" s="7" t="s">
        <v>214</v>
      </c>
      <c r="H7255" s="5">
        <v>55</v>
      </c>
      <c r="I7255" s="5">
        <v>15</v>
      </c>
      <c r="J7255" s="5">
        <v>150</v>
      </c>
      <c r="K7255" s="5">
        <v>96</v>
      </c>
      <c r="L7255" s="9">
        <f t="shared" si="226"/>
        <v>24</v>
      </c>
      <c r="M7255" s="9" t="str">
        <f t="shared" si="227"/>
        <v>low</v>
      </c>
      <c r="N7255" s="10">
        <v>-184.83319034724263</v>
      </c>
      <c r="O7255" s="13">
        <v>5.1325231543160044E-3</v>
      </c>
      <c r="P7255" s="7" t="s">
        <v>1461</v>
      </c>
      <c r="Q7255" s="5" t="s">
        <v>1462</v>
      </c>
      <c r="R7255" s="12"/>
    </row>
    <row r="7256" spans="1:18" ht="15.75" x14ac:dyDescent="0.2">
      <c r="A7256" s="5">
        <v>5282273</v>
      </c>
      <c r="B7256" s="6" t="s">
        <v>8570</v>
      </c>
      <c r="C7256" s="7" t="s">
        <v>65</v>
      </c>
      <c r="D7256" s="7" t="s">
        <v>9142</v>
      </c>
      <c r="E7256" s="8" t="s">
        <v>2383</v>
      </c>
      <c r="F7256" s="7" t="s">
        <v>9143</v>
      </c>
      <c r="G7256" s="7" t="s">
        <v>214</v>
      </c>
      <c r="H7256" s="5">
        <v>19</v>
      </c>
      <c r="I7256" s="5">
        <v>15</v>
      </c>
      <c r="J7256" s="5">
        <v>130</v>
      </c>
      <c r="K7256" s="5">
        <v>95</v>
      </c>
      <c r="L7256" s="9">
        <f t="shared" si="226"/>
        <v>24</v>
      </c>
      <c r="M7256" s="9" t="str">
        <f t="shared" si="227"/>
        <v>low</v>
      </c>
      <c r="N7256" s="10">
        <v>-170.7377732638779</v>
      </c>
      <c r="O7256" s="13">
        <v>9.1880787003901787E-3</v>
      </c>
      <c r="P7256" s="7" t="s">
        <v>1461</v>
      </c>
      <c r="Q7256" s="7" t="s">
        <v>1462</v>
      </c>
      <c r="R7256" s="12"/>
    </row>
    <row r="7257" spans="1:18" ht="15.75" x14ac:dyDescent="0.2">
      <c r="A7257" s="5">
        <v>5386015</v>
      </c>
      <c r="B7257" s="6" t="s">
        <v>2694</v>
      </c>
      <c r="C7257" s="7" t="s">
        <v>52</v>
      </c>
      <c r="D7257" s="7" t="s">
        <v>8658</v>
      </c>
      <c r="E7257" s="8" t="s">
        <v>2383</v>
      </c>
      <c r="F7257" s="7" t="s">
        <v>9153</v>
      </c>
      <c r="G7257" s="7" t="s">
        <v>214</v>
      </c>
      <c r="H7257" s="5">
        <v>27</v>
      </c>
      <c r="I7257" s="5">
        <v>15</v>
      </c>
      <c r="J7257" s="5">
        <v>124</v>
      </c>
      <c r="K7257" s="5">
        <v>98</v>
      </c>
      <c r="L7257" s="9">
        <f t="shared" si="226"/>
        <v>24</v>
      </c>
      <c r="M7257" s="9" t="str">
        <f t="shared" si="227"/>
        <v>low</v>
      </c>
      <c r="N7257" s="10">
        <v>-138.02021678242454</v>
      </c>
      <c r="O7257" s="13">
        <v>9.1012384291389026E-3</v>
      </c>
      <c r="P7257" s="7" t="s">
        <v>1461</v>
      </c>
      <c r="Q7257" s="7" t="s">
        <v>1462</v>
      </c>
      <c r="R7257" s="12"/>
    </row>
    <row r="7258" spans="1:18" ht="15.75" x14ac:dyDescent="0.2">
      <c r="A7258" s="5">
        <v>5241554</v>
      </c>
      <c r="B7258" s="6" t="s">
        <v>8501</v>
      </c>
      <c r="C7258" s="7" t="s">
        <v>169</v>
      </c>
      <c r="D7258" s="7" t="s">
        <v>9159</v>
      </c>
      <c r="E7258" s="8" t="s">
        <v>2383</v>
      </c>
      <c r="F7258" s="7" t="s">
        <v>9160</v>
      </c>
      <c r="G7258" s="7" t="s">
        <v>214</v>
      </c>
      <c r="H7258" s="5">
        <v>27</v>
      </c>
      <c r="I7258" s="5">
        <v>15</v>
      </c>
      <c r="J7258" s="5">
        <v>110</v>
      </c>
      <c r="K7258" s="5">
        <v>96</v>
      </c>
      <c r="L7258" s="9">
        <f t="shared" si="226"/>
        <v>22</v>
      </c>
      <c r="M7258" s="9" t="str">
        <f t="shared" si="227"/>
        <v>low</v>
      </c>
      <c r="N7258" s="10">
        <v>-184.93836800921417</v>
      </c>
      <c r="O7258" s="13">
        <v>7.9661574054625817E-3</v>
      </c>
      <c r="P7258" s="7" t="s">
        <v>1461</v>
      </c>
      <c r="Q7258" s="7" t="s">
        <v>1462</v>
      </c>
      <c r="R7258" s="12"/>
    </row>
    <row r="7259" spans="1:18" ht="15.75" x14ac:dyDescent="0.2">
      <c r="A7259" s="5">
        <v>5242791</v>
      </c>
      <c r="B7259" s="6" t="s">
        <v>8501</v>
      </c>
      <c r="C7259" s="7" t="s">
        <v>97</v>
      </c>
      <c r="D7259" s="7" t="s">
        <v>9191</v>
      </c>
      <c r="E7259" s="8" t="s">
        <v>2383</v>
      </c>
      <c r="F7259" s="7" t="s">
        <v>9192</v>
      </c>
      <c r="G7259" s="7" t="s">
        <v>214</v>
      </c>
      <c r="H7259" s="5">
        <v>14</v>
      </c>
      <c r="I7259" s="5">
        <v>15</v>
      </c>
      <c r="J7259" s="5">
        <v>124</v>
      </c>
      <c r="K7259" s="5">
        <v>95</v>
      </c>
      <c r="L7259" s="9">
        <f t="shared" si="226"/>
        <v>24</v>
      </c>
      <c r="M7259" s="9" t="str">
        <f t="shared" si="227"/>
        <v>low</v>
      </c>
      <c r="N7259" s="10">
        <v>-185.32073287038656</v>
      </c>
      <c r="O7259" s="11">
        <v>3.578240743081551E-3</v>
      </c>
      <c r="P7259" s="7" t="s">
        <v>1461</v>
      </c>
      <c r="Q7259" s="7" t="s">
        <v>1462</v>
      </c>
      <c r="R7259" s="12"/>
    </row>
    <row r="7260" spans="1:18" ht="15.75" x14ac:dyDescent="0.2">
      <c r="A7260" s="5">
        <v>5320244</v>
      </c>
      <c r="B7260" s="6" t="s">
        <v>8064</v>
      </c>
      <c r="C7260" s="7" t="s">
        <v>146</v>
      </c>
      <c r="D7260" s="7" t="s">
        <v>9202</v>
      </c>
      <c r="E7260" s="8" t="s">
        <v>2383</v>
      </c>
      <c r="F7260" s="7" t="s">
        <v>9203</v>
      </c>
      <c r="G7260" s="7" t="s">
        <v>215</v>
      </c>
      <c r="H7260" s="5">
        <v>60</v>
      </c>
      <c r="I7260" s="5">
        <v>15</v>
      </c>
      <c r="J7260" s="5">
        <v>125</v>
      </c>
      <c r="K7260" s="5">
        <v>96</v>
      </c>
      <c r="L7260" s="9">
        <f t="shared" si="226"/>
        <v>24</v>
      </c>
      <c r="M7260" s="9" t="str">
        <f t="shared" si="227"/>
        <v>low</v>
      </c>
      <c r="N7260" s="10">
        <v>-160.01225512733072</v>
      </c>
      <c r="O7260" s="11">
        <v>9.3860300912638195E-3</v>
      </c>
      <c r="P7260" s="7" t="s">
        <v>1461</v>
      </c>
      <c r="Q7260" s="7" t="s">
        <v>1462</v>
      </c>
      <c r="R7260" s="12"/>
    </row>
    <row r="7261" spans="1:18" ht="15.75" x14ac:dyDescent="0.2">
      <c r="A7261" s="5">
        <v>5241127</v>
      </c>
      <c r="B7261" s="6" t="s">
        <v>7674</v>
      </c>
      <c r="C7261" s="7" t="s">
        <v>52</v>
      </c>
      <c r="D7261" s="7" t="s">
        <v>9209</v>
      </c>
      <c r="E7261" s="8" t="s">
        <v>2383</v>
      </c>
      <c r="F7261" s="7" t="s">
        <v>2212</v>
      </c>
      <c r="G7261" s="7" t="s">
        <v>214</v>
      </c>
      <c r="H7261" s="5">
        <v>9</v>
      </c>
      <c r="I7261" s="5">
        <v>15</v>
      </c>
      <c r="J7261" s="5">
        <v>100</v>
      </c>
      <c r="K7261" s="5">
        <v>99</v>
      </c>
      <c r="L7261" s="9">
        <f t="shared" si="226"/>
        <v>22</v>
      </c>
      <c r="M7261" s="9" t="str">
        <f t="shared" si="227"/>
        <v>low</v>
      </c>
      <c r="N7261" s="10">
        <v>-186.61620350693556</v>
      </c>
      <c r="O7261" s="11">
        <v>1.3558020837081131E-2</v>
      </c>
      <c r="P7261" s="7" t="s">
        <v>1461</v>
      </c>
      <c r="Q7261" s="7" t="s">
        <v>1462</v>
      </c>
      <c r="R7261" s="12"/>
    </row>
    <row r="7262" spans="1:18" ht="15.75" x14ac:dyDescent="0.2">
      <c r="A7262" s="5">
        <v>5215041</v>
      </c>
      <c r="B7262" s="6" t="s">
        <v>7301</v>
      </c>
      <c r="C7262" s="7" t="s">
        <v>97</v>
      </c>
      <c r="D7262" s="7" t="s">
        <v>9212</v>
      </c>
      <c r="E7262" s="8" t="s">
        <v>2383</v>
      </c>
      <c r="F7262" s="7" t="s">
        <v>9213</v>
      </c>
      <c r="G7262" s="7" t="s">
        <v>215</v>
      </c>
      <c r="H7262" s="5">
        <v>42</v>
      </c>
      <c r="I7262" s="5">
        <v>15</v>
      </c>
      <c r="J7262" s="5">
        <v>135</v>
      </c>
      <c r="K7262" s="5">
        <v>96</v>
      </c>
      <c r="L7262" s="9">
        <f t="shared" si="226"/>
        <v>24</v>
      </c>
      <c r="M7262" s="9" t="str">
        <f t="shared" si="227"/>
        <v>low</v>
      </c>
      <c r="N7262" s="10">
        <v>-195.75904204856488</v>
      </c>
      <c r="O7262" s="11">
        <v>6.5140856459038332E-3</v>
      </c>
      <c r="P7262" s="7" t="s">
        <v>1461</v>
      </c>
      <c r="Q7262" s="5" t="s">
        <v>1462</v>
      </c>
      <c r="R7262" s="12"/>
    </row>
    <row r="7263" spans="1:18" ht="15.75" x14ac:dyDescent="0.2">
      <c r="A7263" s="5">
        <v>5278689</v>
      </c>
      <c r="B7263" s="6" t="s">
        <v>7345</v>
      </c>
      <c r="C7263" s="7" t="s">
        <v>65</v>
      </c>
      <c r="D7263" s="7" t="s">
        <v>9223</v>
      </c>
      <c r="E7263" s="8" t="s">
        <v>2383</v>
      </c>
      <c r="F7263" s="7" t="s">
        <v>9224</v>
      </c>
      <c r="G7263" s="7" t="s">
        <v>214</v>
      </c>
      <c r="H7263" s="5">
        <v>67</v>
      </c>
      <c r="I7263" s="5">
        <v>15</v>
      </c>
      <c r="J7263" s="5">
        <v>135</v>
      </c>
      <c r="K7263" s="5">
        <v>98</v>
      </c>
      <c r="L7263" s="9">
        <f t="shared" si="226"/>
        <v>21</v>
      </c>
      <c r="M7263" s="9" t="str">
        <f t="shared" si="227"/>
        <v>low</v>
      </c>
      <c r="N7263" s="10">
        <v>-174.00056620366377</v>
      </c>
      <c r="O7263" s="11">
        <v>7.1781250007916242E-3</v>
      </c>
      <c r="P7263" s="7" t="s">
        <v>1461</v>
      </c>
      <c r="Q7263" s="7" t="s">
        <v>1462</v>
      </c>
      <c r="R7263" s="12"/>
    </row>
    <row r="7264" spans="1:18" ht="15.75" x14ac:dyDescent="0.2">
      <c r="A7264" s="5">
        <v>5240213</v>
      </c>
      <c r="B7264" s="6" t="s">
        <v>7674</v>
      </c>
      <c r="C7264" s="7" t="s">
        <v>65</v>
      </c>
      <c r="D7264" s="7" t="s">
        <v>9248</v>
      </c>
      <c r="E7264" s="8" t="s">
        <v>2383</v>
      </c>
      <c r="F7264" s="7" t="s">
        <v>9249</v>
      </c>
      <c r="G7264" s="7" t="s">
        <v>214</v>
      </c>
      <c r="H7264" s="5">
        <v>80</v>
      </c>
      <c r="I7264" s="5">
        <v>15</v>
      </c>
      <c r="J7264" s="5">
        <v>130</v>
      </c>
      <c r="K7264" s="5">
        <v>94</v>
      </c>
      <c r="L7264" s="9">
        <f t="shared" si="226"/>
        <v>21</v>
      </c>
      <c r="M7264" s="9" t="str">
        <f t="shared" si="227"/>
        <v>low</v>
      </c>
      <c r="N7264" s="10">
        <v>-187.85973935184302</v>
      </c>
      <c r="O7264" s="11">
        <v>7.3476157413097098E-3</v>
      </c>
      <c r="P7264" s="7" t="s">
        <v>1461</v>
      </c>
      <c r="Q7264" s="7" t="s">
        <v>1462</v>
      </c>
      <c r="R7264" s="12"/>
    </row>
    <row r="7265" spans="1:18" ht="15.75" x14ac:dyDescent="0.2">
      <c r="A7265" s="5">
        <v>5242826</v>
      </c>
      <c r="B7265" s="6" t="s">
        <v>8501</v>
      </c>
      <c r="C7265" s="7" t="s">
        <v>116</v>
      </c>
      <c r="D7265" s="7" t="s">
        <v>9269</v>
      </c>
      <c r="E7265" s="8" t="s">
        <v>2383</v>
      </c>
      <c r="F7265" s="7" t="s">
        <v>9270</v>
      </c>
      <c r="G7265" s="7" t="s">
        <v>215</v>
      </c>
      <c r="H7265" s="5">
        <v>39</v>
      </c>
      <c r="I7265" s="5">
        <v>15</v>
      </c>
      <c r="J7265" s="5">
        <v>140</v>
      </c>
      <c r="K7265" s="5">
        <v>95</v>
      </c>
      <c r="L7265" s="9">
        <f t="shared" si="226"/>
        <v>24</v>
      </c>
      <c r="M7265" s="9" t="str">
        <f t="shared" si="227"/>
        <v>low</v>
      </c>
      <c r="N7265" s="10">
        <v>-187.47325755782367</v>
      </c>
      <c r="O7265" s="11">
        <v>6.2742708323639818E-3</v>
      </c>
      <c r="P7265" s="7" t="s">
        <v>1461</v>
      </c>
      <c r="Q7265" s="5" t="s">
        <v>1462</v>
      </c>
      <c r="R7265" s="12"/>
    </row>
    <row r="7266" spans="1:18" ht="15.75" x14ac:dyDescent="0.2">
      <c r="A7266" s="5">
        <v>5347657</v>
      </c>
      <c r="B7266" s="6" t="s">
        <v>5893</v>
      </c>
      <c r="C7266" s="7" t="s">
        <v>90</v>
      </c>
      <c r="D7266" s="7" t="s">
        <v>9273</v>
      </c>
      <c r="E7266" s="8" t="s">
        <v>2383</v>
      </c>
      <c r="F7266" s="7" t="s">
        <v>9274</v>
      </c>
      <c r="G7266" s="7" t="s">
        <v>215</v>
      </c>
      <c r="H7266" s="5">
        <v>37</v>
      </c>
      <c r="I7266" s="5">
        <v>15</v>
      </c>
      <c r="J7266" s="5">
        <v>120</v>
      </c>
      <c r="K7266" s="5">
        <v>96</v>
      </c>
      <c r="L7266" s="9">
        <f t="shared" si="226"/>
        <v>22</v>
      </c>
      <c r="M7266" s="9" t="str">
        <f t="shared" si="227"/>
        <v>low</v>
      </c>
      <c r="N7266" s="10">
        <v>-153.31546967587929</v>
      </c>
      <c r="O7266" s="11">
        <v>8.4993518466944806E-3</v>
      </c>
      <c r="P7266" s="7" t="s">
        <v>1461</v>
      </c>
      <c r="Q7266" s="7" t="s">
        <v>1462</v>
      </c>
      <c r="R7266" s="12"/>
    </row>
    <row r="7267" spans="1:18" ht="15.75" x14ac:dyDescent="0.2">
      <c r="A7267" s="5">
        <v>5283246</v>
      </c>
      <c r="B7267" s="6" t="s">
        <v>8988</v>
      </c>
      <c r="C7267" s="7" t="s">
        <v>77</v>
      </c>
      <c r="D7267" s="7" t="s">
        <v>9298</v>
      </c>
      <c r="E7267" s="8" t="s">
        <v>2383</v>
      </c>
      <c r="F7267" s="7" t="s">
        <v>9299</v>
      </c>
      <c r="G7267" s="7" t="s">
        <v>214</v>
      </c>
      <c r="H7267" s="5">
        <v>0</v>
      </c>
      <c r="I7267" s="5">
        <v>15</v>
      </c>
      <c r="J7267" s="5"/>
      <c r="K7267" s="5">
        <v>98</v>
      </c>
      <c r="L7267" s="9">
        <f t="shared" si="226"/>
        <v>18</v>
      </c>
      <c r="M7267" s="9" t="str">
        <f t="shared" si="227"/>
        <v>MID</v>
      </c>
      <c r="N7267" s="10">
        <v>-174.84148328702577</v>
      </c>
      <c r="O7267" s="11">
        <v>5.4615740737062879E-3</v>
      </c>
      <c r="P7267" s="7" t="s">
        <v>1461</v>
      </c>
      <c r="Q7267" s="7" t="s">
        <v>1462</v>
      </c>
      <c r="R7267" s="12"/>
    </row>
    <row r="7268" spans="1:18" ht="15.75" x14ac:dyDescent="0.2">
      <c r="A7268" s="5">
        <v>5347766</v>
      </c>
      <c r="B7268" s="6" t="s">
        <v>5893</v>
      </c>
      <c r="C7268" s="7" t="s">
        <v>132</v>
      </c>
      <c r="D7268" s="7" t="s">
        <v>8918</v>
      </c>
      <c r="E7268" s="8" t="s">
        <v>2383</v>
      </c>
      <c r="F7268" s="7" t="s">
        <v>1720</v>
      </c>
      <c r="G7268" s="7" t="s">
        <v>214</v>
      </c>
      <c r="H7268" s="5">
        <v>15</v>
      </c>
      <c r="I7268" s="5">
        <v>15</v>
      </c>
      <c r="J7268" s="5">
        <v>125</v>
      </c>
      <c r="K7268" s="5">
        <v>96</v>
      </c>
      <c r="L7268" s="9">
        <f t="shared" si="226"/>
        <v>24</v>
      </c>
      <c r="M7268" s="9" t="str">
        <f t="shared" si="227"/>
        <v>low</v>
      </c>
      <c r="N7268" s="10">
        <v>-154.58220273147163</v>
      </c>
      <c r="O7268" s="11">
        <v>4.3167824042029679E-3</v>
      </c>
      <c r="P7268" s="7" t="s">
        <v>1461</v>
      </c>
      <c r="Q7268" s="7" t="s">
        <v>1462</v>
      </c>
      <c r="R7268" s="12"/>
    </row>
    <row r="7269" spans="1:18" ht="15.75" x14ac:dyDescent="0.2">
      <c r="A7269" s="5">
        <v>5348201</v>
      </c>
      <c r="B7269" s="6" t="s">
        <v>8504</v>
      </c>
      <c r="C7269" s="7" t="s">
        <v>89</v>
      </c>
      <c r="D7269" s="7" t="s">
        <v>8882</v>
      </c>
      <c r="E7269" s="8" t="s">
        <v>2383</v>
      </c>
      <c r="F7269" s="7" t="s">
        <v>9317</v>
      </c>
      <c r="G7269" s="7" t="s">
        <v>214</v>
      </c>
      <c r="H7269" s="5">
        <v>33</v>
      </c>
      <c r="I7269" s="5">
        <v>15</v>
      </c>
      <c r="J7269" s="5">
        <v>115</v>
      </c>
      <c r="K7269" s="5">
        <v>96</v>
      </c>
      <c r="L7269" s="9">
        <f t="shared" si="226"/>
        <v>22</v>
      </c>
      <c r="M7269" s="9" t="str">
        <f t="shared" si="227"/>
        <v>low</v>
      </c>
      <c r="N7269" s="10">
        <v>-154.49662295134476</v>
      </c>
      <c r="O7269" s="11">
        <v>5.7618865757831372E-3</v>
      </c>
      <c r="P7269" s="7" t="s">
        <v>1461</v>
      </c>
      <c r="Q7269" s="7" t="s">
        <v>1462</v>
      </c>
      <c r="R7269" s="12"/>
    </row>
    <row r="7270" spans="1:18" ht="15.75" x14ac:dyDescent="0.2">
      <c r="A7270" s="5">
        <v>5236819</v>
      </c>
      <c r="B7270" s="6" t="s">
        <v>5983</v>
      </c>
      <c r="C7270" s="7" t="s">
        <v>137</v>
      </c>
      <c r="D7270" s="7" t="s">
        <v>9326</v>
      </c>
      <c r="E7270" s="8" t="s">
        <v>2383</v>
      </c>
      <c r="F7270" s="7" t="s">
        <v>9327</v>
      </c>
      <c r="G7270" s="7" t="s">
        <v>215</v>
      </c>
      <c r="H7270" s="5">
        <v>69</v>
      </c>
      <c r="I7270" s="5">
        <v>15</v>
      </c>
      <c r="J7270" s="5">
        <v>100</v>
      </c>
      <c r="K7270" s="5">
        <v>94</v>
      </c>
      <c r="L7270" s="9">
        <f t="shared" si="226"/>
        <v>19</v>
      </c>
      <c r="M7270" s="9" t="str">
        <f t="shared" si="227"/>
        <v>low</v>
      </c>
      <c r="N7270" s="10">
        <v>-191.46017287032737</v>
      </c>
      <c r="O7270" s="11">
        <v>9.8844907406601124E-3</v>
      </c>
      <c r="P7270" s="7" t="s">
        <v>1461</v>
      </c>
      <c r="Q7270" s="7" t="s">
        <v>1462</v>
      </c>
      <c r="R7270" s="12"/>
    </row>
    <row r="7271" spans="1:18" ht="15.75" x14ac:dyDescent="0.2">
      <c r="A7271" s="5">
        <v>5275141</v>
      </c>
      <c r="B7271" s="6" t="s">
        <v>6587</v>
      </c>
      <c r="C7271" s="7" t="s">
        <v>167</v>
      </c>
      <c r="D7271" s="7" t="s">
        <v>7182</v>
      </c>
      <c r="E7271" s="8" t="s">
        <v>2383</v>
      </c>
      <c r="F7271" s="7" t="s">
        <v>9333</v>
      </c>
      <c r="G7271" s="7" t="s">
        <v>214</v>
      </c>
      <c r="H7271" s="5">
        <v>4</v>
      </c>
      <c r="I7271" s="5">
        <v>15</v>
      </c>
      <c r="J7271" s="5">
        <v>105</v>
      </c>
      <c r="K7271" s="5">
        <v>98</v>
      </c>
      <c r="L7271" s="9">
        <f t="shared" si="226"/>
        <v>22</v>
      </c>
      <c r="M7271" s="9" t="str">
        <f t="shared" si="227"/>
        <v>low</v>
      </c>
      <c r="N7271" s="10">
        <v>-178.47747572918161</v>
      </c>
      <c r="O7271" s="11">
        <v>3.8923958345549181E-3</v>
      </c>
      <c r="P7271" s="7" t="s">
        <v>14</v>
      </c>
      <c r="Q7271" s="7" t="s">
        <v>1462</v>
      </c>
      <c r="R7271" s="12"/>
    </row>
    <row r="7272" spans="1:18" ht="15.75" x14ac:dyDescent="0.2">
      <c r="A7272" s="5">
        <v>5318544</v>
      </c>
      <c r="B7272" s="6" t="s">
        <v>6666</v>
      </c>
      <c r="C7272" s="7" t="s">
        <v>167</v>
      </c>
      <c r="D7272" s="7" t="s">
        <v>7760</v>
      </c>
      <c r="E7272" s="8" t="s">
        <v>2383</v>
      </c>
      <c r="F7272" s="7" t="s">
        <v>9348</v>
      </c>
      <c r="G7272" s="7" t="s">
        <v>214</v>
      </c>
      <c r="H7272" s="5">
        <v>55</v>
      </c>
      <c r="I7272" s="5">
        <v>12</v>
      </c>
      <c r="J7272" s="5">
        <v>110</v>
      </c>
      <c r="K7272" s="5">
        <v>96</v>
      </c>
      <c r="L7272" s="9">
        <f t="shared" si="226"/>
        <v>19</v>
      </c>
      <c r="M7272" s="9" t="str">
        <f t="shared" si="227"/>
        <v>low</v>
      </c>
      <c r="N7272" s="10">
        <v>-164.97000431714696</v>
      </c>
      <c r="O7272" s="11">
        <v>2.3229164071381092E-5</v>
      </c>
      <c r="P7272" s="7" t="s">
        <v>1461</v>
      </c>
      <c r="Q7272" s="7" t="s">
        <v>1462</v>
      </c>
      <c r="R7272" s="12"/>
    </row>
    <row r="7273" spans="1:18" ht="15.75" x14ac:dyDescent="0.2">
      <c r="A7273" s="5">
        <v>5385305</v>
      </c>
      <c r="B7273" s="6" t="s">
        <v>2694</v>
      </c>
      <c r="C7273" s="7" t="s">
        <v>107</v>
      </c>
      <c r="D7273" s="7" t="s">
        <v>9361</v>
      </c>
      <c r="E7273" s="8" t="s">
        <v>2383</v>
      </c>
      <c r="F7273" s="7" t="s">
        <v>1336</v>
      </c>
      <c r="G7273" s="7" t="s">
        <v>214</v>
      </c>
      <c r="H7273" s="5">
        <v>40</v>
      </c>
      <c r="I7273" s="5">
        <v>15</v>
      </c>
      <c r="J7273" s="5">
        <v>110</v>
      </c>
      <c r="K7273" s="5">
        <v>98</v>
      </c>
      <c r="L7273" s="9">
        <f t="shared" si="226"/>
        <v>22</v>
      </c>
      <c r="M7273" s="9" t="str">
        <f t="shared" si="227"/>
        <v>low</v>
      </c>
      <c r="N7273" s="10">
        <v>-144.44694042825722</v>
      </c>
      <c r="O7273" s="11">
        <v>9.7760416683740914E-3</v>
      </c>
      <c r="P7273" s="7" t="s">
        <v>1461</v>
      </c>
      <c r="Q7273" s="7" t="s">
        <v>1462</v>
      </c>
      <c r="R7273" s="12"/>
    </row>
    <row r="7274" spans="1:18" ht="15.75" x14ac:dyDescent="0.2">
      <c r="A7274" s="5">
        <v>5238026</v>
      </c>
      <c r="B7274" s="6" t="s">
        <v>5983</v>
      </c>
      <c r="C7274" s="7" t="s">
        <v>89</v>
      </c>
      <c r="D7274" s="7" t="s">
        <v>7500</v>
      </c>
      <c r="E7274" s="8" t="s">
        <v>2383</v>
      </c>
      <c r="F7274" s="7" t="s">
        <v>9379</v>
      </c>
      <c r="G7274" s="7" t="s">
        <v>215</v>
      </c>
      <c r="H7274" s="5">
        <v>23</v>
      </c>
      <c r="I7274" s="5">
        <v>15</v>
      </c>
      <c r="J7274" s="5">
        <v>100</v>
      </c>
      <c r="K7274" s="5">
        <v>97</v>
      </c>
      <c r="L7274" s="9">
        <f t="shared" si="226"/>
        <v>22</v>
      </c>
      <c r="M7274" s="9" t="str">
        <f t="shared" si="227"/>
        <v>low</v>
      </c>
      <c r="N7274" s="10">
        <v>-192.83396832177823</v>
      </c>
      <c r="O7274" s="11">
        <v>5.4425925918621942E-3</v>
      </c>
      <c r="P7274" s="7" t="s">
        <v>1461</v>
      </c>
      <c r="Q7274" s="7" t="s">
        <v>1462</v>
      </c>
      <c r="R7274" s="12"/>
    </row>
    <row r="7275" spans="1:18" ht="15.75" x14ac:dyDescent="0.2">
      <c r="A7275" s="5">
        <v>5213276</v>
      </c>
      <c r="B7275" s="6" t="s">
        <v>7301</v>
      </c>
      <c r="C7275" s="7" t="s">
        <v>172</v>
      </c>
      <c r="D7275" s="7" t="s">
        <v>9380</v>
      </c>
      <c r="E7275" s="8" t="s">
        <v>2383</v>
      </c>
      <c r="F7275" s="7" t="s">
        <v>408</v>
      </c>
      <c r="G7275" s="7" t="s">
        <v>214</v>
      </c>
      <c r="H7275" s="5">
        <v>57</v>
      </c>
      <c r="I7275" s="5">
        <v>15</v>
      </c>
      <c r="J7275" s="5">
        <v>100</v>
      </c>
      <c r="K7275" s="5">
        <v>90</v>
      </c>
      <c r="L7275" s="9">
        <f t="shared" si="226"/>
        <v>22</v>
      </c>
      <c r="M7275" s="9" t="str">
        <f t="shared" si="227"/>
        <v>low</v>
      </c>
      <c r="N7275" s="10">
        <v>-201.47650960643659</v>
      </c>
      <c r="O7275" s="11">
        <v>2.0311157408286817E-2</v>
      </c>
      <c r="P7275" s="7" t="s">
        <v>1461</v>
      </c>
      <c r="Q7275" s="7" t="s">
        <v>1462</v>
      </c>
      <c r="R7275" s="12"/>
    </row>
    <row r="7276" spans="1:18" ht="15.75" x14ac:dyDescent="0.2">
      <c r="A7276" s="5">
        <v>5276740</v>
      </c>
      <c r="B7276" s="6" t="s">
        <v>7345</v>
      </c>
      <c r="C7276" s="7" t="s">
        <v>123</v>
      </c>
      <c r="D7276" s="7" t="s">
        <v>9381</v>
      </c>
      <c r="E7276" s="8" t="s">
        <v>2383</v>
      </c>
      <c r="F7276" s="7" t="s">
        <v>9382</v>
      </c>
      <c r="G7276" s="7" t="s">
        <v>214</v>
      </c>
      <c r="H7276" s="5">
        <v>13</v>
      </c>
      <c r="I7276" s="5">
        <v>15</v>
      </c>
      <c r="J7276" s="5">
        <v>110</v>
      </c>
      <c r="K7276" s="5">
        <v>95</v>
      </c>
      <c r="L7276" s="9">
        <f t="shared" si="226"/>
        <v>22</v>
      </c>
      <c r="M7276" s="9" t="str">
        <f t="shared" si="227"/>
        <v>low</v>
      </c>
      <c r="N7276" s="10">
        <v>-179.4533345254531</v>
      </c>
      <c r="O7276" s="11">
        <v>1.6178240766748786E-3</v>
      </c>
      <c r="P7276" s="7" t="s">
        <v>1461</v>
      </c>
      <c r="Q7276" s="7" t="s">
        <v>1462</v>
      </c>
      <c r="R7276" s="12"/>
    </row>
    <row r="7277" spans="1:18" ht="15.75" x14ac:dyDescent="0.2">
      <c r="A7277" s="5">
        <v>5238556</v>
      </c>
      <c r="B7277" s="6" t="s">
        <v>7674</v>
      </c>
      <c r="C7277" s="7" t="s">
        <v>76</v>
      </c>
      <c r="D7277" s="7" t="s">
        <v>8278</v>
      </c>
      <c r="E7277" s="8" t="s">
        <v>2383</v>
      </c>
      <c r="F7277" s="7" t="s">
        <v>9383</v>
      </c>
      <c r="G7277" s="7" t="s">
        <v>215</v>
      </c>
      <c r="H7277" s="5">
        <v>44</v>
      </c>
      <c r="I7277" s="5">
        <v>15</v>
      </c>
      <c r="J7277" s="5">
        <v>125</v>
      </c>
      <c r="K7277" s="5">
        <v>96</v>
      </c>
      <c r="L7277" s="9">
        <f t="shared" si="226"/>
        <v>24</v>
      </c>
      <c r="M7277" s="9" t="str">
        <f t="shared" si="227"/>
        <v>low</v>
      </c>
      <c r="N7277" s="10">
        <v>-192.81398988427827</v>
      </c>
      <c r="O7277" s="11">
        <v>5.7621875021141022E-3</v>
      </c>
      <c r="P7277" s="7" t="s">
        <v>1461</v>
      </c>
      <c r="Q7277" s="7" t="s">
        <v>1462</v>
      </c>
      <c r="R7277" s="12"/>
    </row>
    <row r="7278" spans="1:18" ht="15.75" x14ac:dyDescent="0.2">
      <c r="A7278" s="5">
        <v>5277761</v>
      </c>
      <c r="B7278" s="6" t="s">
        <v>7345</v>
      </c>
      <c r="C7278" s="7" t="s">
        <v>122</v>
      </c>
      <c r="D7278" s="7" t="s">
        <v>9391</v>
      </c>
      <c r="E7278" s="8" t="s">
        <v>2383</v>
      </c>
      <c r="F7278" s="7" t="s">
        <v>9392</v>
      </c>
      <c r="G7278" s="7" t="s">
        <v>214</v>
      </c>
      <c r="H7278" s="5">
        <v>17</v>
      </c>
      <c r="I7278" s="5">
        <v>15</v>
      </c>
      <c r="J7278" s="5">
        <v>120</v>
      </c>
      <c r="K7278" s="5">
        <v>96</v>
      </c>
      <c r="L7278" s="9">
        <f t="shared" si="226"/>
        <v>22</v>
      </c>
      <c r="M7278" s="9" t="str">
        <f t="shared" si="227"/>
        <v>low</v>
      </c>
      <c r="N7278" s="10">
        <v>-179.43163618054677</v>
      </c>
      <c r="O7278" s="11">
        <v>9.9159722230979241E-3</v>
      </c>
      <c r="P7278" s="7" t="s">
        <v>14</v>
      </c>
      <c r="Q7278" s="7" t="s">
        <v>1462</v>
      </c>
      <c r="R7278" s="12"/>
    </row>
    <row r="7279" spans="1:18" ht="15.75" x14ac:dyDescent="0.2">
      <c r="A7279" s="5">
        <v>5239308</v>
      </c>
      <c r="B7279" s="6" t="s">
        <v>7674</v>
      </c>
      <c r="C7279" s="7" t="s">
        <v>52</v>
      </c>
      <c r="D7279" s="7" t="s">
        <v>9393</v>
      </c>
      <c r="E7279" s="8" t="s">
        <v>2383</v>
      </c>
      <c r="F7279" s="7" t="s">
        <v>310</v>
      </c>
      <c r="G7279" s="7" t="s">
        <v>214</v>
      </c>
      <c r="H7279" s="5">
        <v>42</v>
      </c>
      <c r="I7279" s="5">
        <v>15</v>
      </c>
      <c r="J7279" s="5">
        <v>110</v>
      </c>
      <c r="K7279" s="5">
        <v>97</v>
      </c>
      <c r="L7279" s="9">
        <f t="shared" si="226"/>
        <v>22</v>
      </c>
      <c r="M7279" s="9" t="str">
        <f t="shared" si="227"/>
        <v>low</v>
      </c>
      <c r="N7279" s="10">
        <v>-192.63660115742823</v>
      </c>
      <c r="O7279" s="11">
        <v>3.7792824077769183E-3</v>
      </c>
      <c r="P7279" s="7" t="s">
        <v>1461</v>
      </c>
      <c r="Q7279" s="5" t="s">
        <v>1462</v>
      </c>
      <c r="R7279" s="12"/>
    </row>
    <row r="7280" spans="1:18" ht="15.75" x14ac:dyDescent="0.2">
      <c r="A7280" s="5">
        <v>5277917</v>
      </c>
      <c r="B7280" s="6" t="s">
        <v>7345</v>
      </c>
      <c r="C7280" s="7" t="s">
        <v>133</v>
      </c>
      <c r="D7280" s="7" t="s">
        <v>9403</v>
      </c>
      <c r="E7280" s="8" t="s">
        <v>2383</v>
      </c>
      <c r="F7280" s="7" t="s">
        <v>9404</v>
      </c>
      <c r="G7280" s="7" t="s">
        <v>214</v>
      </c>
      <c r="H7280" s="5">
        <v>15</v>
      </c>
      <c r="I7280" s="5">
        <v>15</v>
      </c>
      <c r="J7280" s="5">
        <v>120</v>
      </c>
      <c r="K7280" s="5">
        <v>98</v>
      </c>
      <c r="L7280" s="9">
        <f t="shared" si="226"/>
        <v>22</v>
      </c>
      <c r="M7280" s="9" t="str">
        <f t="shared" si="227"/>
        <v>low</v>
      </c>
      <c r="N7280" s="10">
        <v>-179.88327349536121</v>
      </c>
      <c r="O7280" s="11">
        <v>6.2831018512952141E-3</v>
      </c>
      <c r="P7280" s="7" t="s">
        <v>1461</v>
      </c>
      <c r="Q7280" s="7" t="s">
        <v>1462</v>
      </c>
      <c r="R7280" s="12"/>
    </row>
    <row r="7281" spans="1:18" ht="15.75" x14ac:dyDescent="0.2">
      <c r="A7281" s="5">
        <v>5347977</v>
      </c>
      <c r="B7281" s="6" t="s">
        <v>8504</v>
      </c>
      <c r="C7281" s="7" t="s">
        <v>89</v>
      </c>
      <c r="D7281" s="7" t="s">
        <v>9014</v>
      </c>
      <c r="E7281" s="8" t="s">
        <v>2383</v>
      </c>
      <c r="F7281" s="7" t="s">
        <v>9406</v>
      </c>
      <c r="G7281" s="7" t="s">
        <v>214</v>
      </c>
      <c r="H7281" s="5">
        <v>25</v>
      </c>
      <c r="I7281" s="5">
        <v>15</v>
      </c>
      <c r="J7281" s="5">
        <v>115</v>
      </c>
      <c r="K7281" s="5">
        <v>97</v>
      </c>
      <c r="L7281" s="9">
        <f t="shared" si="226"/>
        <v>22</v>
      </c>
      <c r="M7281" s="9" t="str">
        <f t="shared" si="227"/>
        <v>low</v>
      </c>
      <c r="N7281" s="10">
        <v>-157.60966643514257</v>
      </c>
      <c r="O7281" s="11">
        <v>2.7015358798962552E-2</v>
      </c>
      <c r="P7281" s="7" t="s">
        <v>1461</v>
      </c>
      <c r="Q7281" s="5" t="s">
        <v>1462</v>
      </c>
      <c r="R7281" s="12"/>
    </row>
    <row r="7282" spans="1:18" ht="15.75" x14ac:dyDescent="0.2">
      <c r="A7282" s="5">
        <v>5243035</v>
      </c>
      <c r="B7282" s="6" t="s">
        <v>8501</v>
      </c>
      <c r="C7282" s="7" t="s">
        <v>160</v>
      </c>
      <c r="D7282" s="7" t="s">
        <v>9438</v>
      </c>
      <c r="E7282" s="8" t="s">
        <v>2383</v>
      </c>
      <c r="F7282" s="7" t="s">
        <v>9439</v>
      </c>
      <c r="G7282" s="7" t="s">
        <v>215</v>
      </c>
      <c r="H7282" s="5">
        <v>8</v>
      </c>
      <c r="I7282" s="5">
        <v>15</v>
      </c>
      <c r="J7282" s="5">
        <v>120</v>
      </c>
      <c r="K7282" s="5">
        <v>98</v>
      </c>
      <c r="L7282" s="9">
        <f t="shared" si="226"/>
        <v>22</v>
      </c>
      <c r="M7282" s="9" t="str">
        <f t="shared" si="227"/>
        <v>low</v>
      </c>
      <c r="N7282" s="10">
        <v>-192.83086476851167</v>
      </c>
      <c r="O7282" s="11">
        <v>9.7153472233912908E-3</v>
      </c>
      <c r="P7282" s="7" t="s">
        <v>1461</v>
      </c>
      <c r="Q7282" s="7" t="s">
        <v>1462</v>
      </c>
      <c r="R7282" s="12"/>
    </row>
    <row r="7283" spans="1:18" ht="15.75" x14ac:dyDescent="0.2">
      <c r="A7283" s="5">
        <v>5241559</v>
      </c>
      <c r="B7283" s="6" t="s">
        <v>8501</v>
      </c>
      <c r="C7283" s="7" t="s">
        <v>76</v>
      </c>
      <c r="D7283" s="7" t="s">
        <v>8967</v>
      </c>
      <c r="E7283" s="8" t="s">
        <v>2383</v>
      </c>
      <c r="F7283" s="7" t="s">
        <v>9463</v>
      </c>
      <c r="G7283" s="7" t="s">
        <v>214</v>
      </c>
      <c r="H7283" s="5">
        <v>29</v>
      </c>
      <c r="I7283" s="5">
        <v>15</v>
      </c>
      <c r="J7283" s="5">
        <v>125</v>
      </c>
      <c r="K7283" s="5">
        <v>96</v>
      </c>
      <c r="L7283" s="9">
        <f t="shared" si="226"/>
        <v>24</v>
      </c>
      <c r="M7283" s="9" t="str">
        <f t="shared" si="227"/>
        <v>low</v>
      </c>
      <c r="N7283" s="10">
        <v>-194.10351280091709</v>
      </c>
      <c r="O7283" s="11">
        <v>3.1363425950985402E-3</v>
      </c>
      <c r="P7283" s="7" t="s">
        <v>1461</v>
      </c>
      <c r="Q7283" s="7" t="s">
        <v>1462</v>
      </c>
      <c r="R7283" s="12"/>
    </row>
    <row r="7284" spans="1:18" ht="15.75" x14ac:dyDescent="0.2">
      <c r="A7284" s="5">
        <v>5217174</v>
      </c>
      <c r="B7284" s="6" t="s">
        <v>2799</v>
      </c>
      <c r="C7284" s="7" t="s">
        <v>107</v>
      </c>
      <c r="D7284" s="7" t="s">
        <v>9480</v>
      </c>
      <c r="E7284" s="8" t="s">
        <v>2383</v>
      </c>
      <c r="F7284" s="7" t="s">
        <v>9481</v>
      </c>
      <c r="G7284" s="7" t="s">
        <v>214</v>
      </c>
      <c r="H7284" s="5">
        <v>15</v>
      </c>
      <c r="I7284" s="5">
        <v>15</v>
      </c>
      <c r="J7284" s="5">
        <v>130</v>
      </c>
      <c r="K7284" s="5">
        <v>99</v>
      </c>
      <c r="L7284" s="9">
        <f t="shared" si="226"/>
        <v>24</v>
      </c>
      <c r="M7284" s="9" t="str">
        <f t="shared" si="227"/>
        <v>low</v>
      </c>
      <c r="N7284" s="10">
        <v>-202.97193317131314</v>
      </c>
      <c r="O7284" s="11">
        <v>3.4545486123533919E-3</v>
      </c>
      <c r="P7284" s="7" t="s">
        <v>1461</v>
      </c>
      <c r="Q7284" s="7" t="s">
        <v>1462</v>
      </c>
      <c r="R7284" s="12"/>
    </row>
    <row r="7285" spans="1:18" ht="15.75" x14ac:dyDescent="0.2">
      <c r="A7285" s="5">
        <v>5242791</v>
      </c>
      <c r="B7285" s="6" t="s">
        <v>8501</v>
      </c>
      <c r="C7285" s="7" t="s">
        <v>97</v>
      </c>
      <c r="D7285" s="7" t="s">
        <v>9191</v>
      </c>
      <c r="E7285" s="8" t="s">
        <v>2383</v>
      </c>
      <c r="F7285" s="7" t="s">
        <v>9489</v>
      </c>
      <c r="G7285" s="7" t="s">
        <v>214</v>
      </c>
      <c r="H7285" s="5">
        <v>15</v>
      </c>
      <c r="I7285" s="5">
        <v>15</v>
      </c>
      <c r="J7285" s="5">
        <v>123</v>
      </c>
      <c r="K7285" s="5">
        <v>96</v>
      </c>
      <c r="L7285" s="9">
        <f t="shared" si="226"/>
        <v>24</v>
      </c>
      <c r="M7285" s="9" t="str">
        <f t="shared" si="227"/>
        <v>low</v>
      </c>
      <c r="N7285" s="10">
        <v>-194.32073287038656</v>
      </c>
      <c r="O7285" s="11">
        <v>3.578240743081551E-3</v>
      </c>
      <c r="P7285" s="7" t="s">
        <v>1461</v>
      </c>
      <c r="Q7285" s="7" t="s">
        <v>1462</v>
      </c>
      <c r="R7285" s="12"/>
    </row>
    <row r="7286" spans="1:18" ht="15.75" x14ac:dyDescent="0.2">
      <c r="A7286" s="5">
        <v>5278700</v>
      </c>
      <c r="B7286" s="6" t="s">
        <v>7345</v>
      </c>
      <c r="C7286" s="7" t="s">
        <v>116</v>
      </c>
      <c r="D7286" s="7" t="s">
        <v>9100</v>
      </c>
      <c r="E7286" s="8" t="s">
        <v>2383</v>
      </c>
      <c r="F7286" s="7" t="s">
        <v>1291</v>
      </c>
      <c r="G7286" s="7" t="s">
        <v>215</v>
      </c>
      <c r="H7286" s="5">
        <v>24</v>
      </c>
      <c r="I7286" s="5">
        <v>15</v>
      </c>
      <c r="J7286" s="5">
        <v>90</v>
      </c>
      <c r="K7286" s="5">
        <v>96</v>
      </c>
      <c r="L7286" s="9">
        <f t="shared" si="226"/>
        <v>22</v>
      </c>
      <c r="M7286" s="9" t="str">
        <f t="shared" si="227"/>
        <v>low</v>
      </c>
      <c r="N7286" s="10">
        <v>-182.5387075925828</v>
      </c>
      <c r="O7286" s="11">
        <v>1.931346064520767E-2</v>
      </c>
      <c r="P7286" s="7" t="s">
        <v>1461</v>
      </c>
      <c r="Q7286" s="7" t="s">
        <v>1462</v>
      </c>
      <c r="R7286" s="12"/>
    </row>
    <row r="7287" spans="1:18" ht="15.75" x14ac:dyDescent="0.2">
      <c r="A7287" s="5">
        <v>5241543</v>
      </c>
      <c r="B7287" s="6" t="s">
        <v>8501</v>
      </c>
      <c r="C7287" s="7" t="s">
        <v>52</v>
      </c>
      <c r="D7287" s="7" t="s">
        <v>9510</v>
      </c>
      <c r="E7287" s="8" t="s">
        <v>2383</v>
      </c>
      <c r="F7287" s="7" t="s">
        <v>9511</v>
      </c>
      <c r="G7287" s="7" t="s">
        <v>214</v>
      </c>
      <c r="H7287" s="5">
        <v>21</v>
      </c>
      <c r="I7287" s="5">
        <v>15</v>
      </c>
      <c r="J7287" s="5">
        <v>110</v>
      </c>
      <c r="K7287" s="5">
        <v>97</v>
      </c>
      <c r="L7287" s="9">
        <f t="shared" si="226"/>
        <v>22</v>
      </c>
      <c r="M7287" s="9" t="str">
        <f t="shared" si="227"/>
        <v>low</v>
      </c>
      <c r="N7287" s="10">
        <v>-195.48660423610272</v>
      </c>
      <c r="O7287" s="11">
        <v>3.1234490743372589E-3</v>
      </c>
      <c r="P7287" s="7" t="s">
        <v>1461</v>
      </c>
      <c r="Q7287" s="5" t="s">
        <v>1462</v>
      </c>
      <c r="R7287" s="12"/>
    </row>
    <row r="7288" spans="1:18" ht="15.75" x14ac:dyDescent="0.2">
      <c r="A7288" s="5">
        <v>5279070</v>
      </c>
      <c r="B7288" s="6" t="s">
        <v>7345</v>
      </c>
      <c r="C7288" s="7" t="s">
        <v>164</v>
      </c>
      <c r="D7288" s="7" t="s">
        <v>9518</v>
      </c>
      <c r="E7288" s="8" t="s">
        <v>2383</v>
      </c>
      <c r="F7288" s="7" t="s">
        <v>9519</v>
      </c>
      <c r="G7288" s="7" t="s">
        <v>215</v>
      </c>
      <c r="H7288" s="5">
        <v>42</v>
      </c>
      <c r="I7288" s="5">
        <v>15</v>
      </c>
      <c r="J7288" s="5">
        <v>110</v>
      </c>
      <c r="K7288" s="5">
        <v>98</v>
      </c>
      <c r="L7288" s="9">
        <f t="shared" si="226"/>
        <v>22</v>
      </c>
      <c r="M7288" s="9" t="str">
        <f t="shared" si="227"/>
        <v>low</v>
      </c>
      <c r="N7288" s="10">
        <v>-182.74391006946098</v>
      </c>
      <c r="O7288" s="11">
        <v>1.5163240743277129E-2</v>
      </c>
      <c r="P7288" s="7" t="s">
        <v>1461</v>
      </c>
      <c r="Q7288" s="7" t="s">
        <v>1462</v>
      </c>
      <c r="R7288" s="12"/>
    </row>
    <row r="7289" spans="1:18" ht="15.75" x14ac:dyDescent="0.2">
      <c r="A7289" s="5">
        <v>5320969</v>
      </c>
      <c r="B7289" s="6" t="s">
        <v>8064</v>
      </c>
      <c r="C7289" s="7" t="s">
        <v>89</v>
      </c>
      <c r="D7289" s="7" t="s">
        <v>9522</v>
      </c>
      <c r="E7289" s="8" t="s">
        <v>2383</v>
      </c>
      <c r="F7289" s="7" t="s">
        <v>1031</v>
      </c>
      <c r="G7289" s="7" t="s">
        <v>215</v>
      </c>
      <c r="H7289" s="5">
        <v>0</v>
      </c>
      <c r="I7289" s="5">
        <v>11</v>
      </c>
      <c r="J7289" s="5">
        <v>94</v>
      </c>
      <c r="K7289" s="5">
        <v>92</v>
      </c>
      <c r="L7289" s="9">
        <f t="shared" si="226"/>
        <v>18</v>
      </c>
      <c r="M7289" s="9" t="str">
        <f t="shared" si="227"/>
        <v>MID</v>
      </c>
      <c r="N7289" s="10">
        <v>-169.27525767360203</v>
      </c>
      <c r="O7289" s="13">
        <v>7.0541319437325001E-3</v>
      </c>
      <c r="P7289" s="7" t="s">
        <v>1461</v>
      </c>
      <c r="Q7289" s="7" t="s">
        <v>1462</v>
      </c>
      <c r="R7289" s="12"/>
    </row>
    <row r="7290" spans="1:18" ht="15.75" x14ac:dyDescent="0.2">
      <c r="A7290" s="5">
        <v>5348612</v>
      </c>
      <c r="B7290" s="6" t="s">
        <v>8504</v>
      </c>
      <c r="C7290" s="7" t="s">
        <v>123</v>
      </c>
      <c r="D7290" s="7" t="s">
        <v>9554</v>
      </c>
      <c r="E7290" s="8" t="s">
        <v>2383</v>
      </c>
      <c r="F7290" s="7" t="s">
        <v>9555</v>
      </c>
      <c r="G7290" s="7" t="s">
        <v>215</v>
      </c>
      <c r="H7290" s="5">
        <v>8</v>
      </c>
      <c r="I7290" s="5">
        <v>15</v>
      </c>
      <c r="J7290" s="5">
        <v>90</v>
      </c>
      <c r="K7290" s="5">
        <v>96</v>
      </c>
      <c r="L7290" s="9">
        <f t="shared" si="226"/>
        <v>22</v>
      </c>
      <c r="M7290" s="9" t="str">
        <f t="shared" si="227"/>
        <v>low</v>
      </c>
      <c r="N7290" s="10">
        <v>-161.17209158566402</v>
      </c>
      <c r="O7290" s="11">
        <v>7.6749189829570241E-3</v>
      </c>
      <c r="P7290" s="7" t="s">
        <v>1461</v>
      </c>
      <c r="Q7290" s="5" t="s">
        <v>1462</v>
      </c>
      <c r="R7290" s="12"/>
    </row>
    <row r="7291" spans="1:18" ht="15.75" x14ac:dyDescent="0.2">
      <c r="A7291" s="5">
        <v>5348612</v>
      </c>
      <c r="B7291" s="6" t="s">
        <v>8504</v>
      </c>
      <c r="C7291" s="7" t="s">
        <v>123</v>
      </c>
      <c r="D7291" s="7" t="s">
        <v>9554</v>
      </c>
      <c r="E7291" s="8" t="s">
        <v>2383</v>
      </c>
      <c r="F7291" s="7" t="s">
        <v>9556</v>
      </c>
      <c r="G7291" s="7" t="s">
        <v>214</v>
      </c>
      <c r="H7291" s="5">
        <v>56</v>
      </c>
      <c r="I7291" s="5">
        <v>15</v>
      </c>
      <c r="J7291" s="5">
        <v>115</v>
      </c>
      <c r="K7291" s="5">
        <v>96</v>
      </c>
      <c r="L7291" s="9">
        <f t="shared" si="226"/>
        <v>22</v>
      </c>
      <c r="M7291" s="9" t="str">
        <f t="shared" si="227"/>
        <v>low</v>
      </c>
      <c r="N7291" s="10">
        <v>-161.21375825227005</v>
      </c>
      <c r="O7291" s="11">
        <v>7.6749189829570241E-3</v>
      </c>
      <c r="P7291" s="7" t="s">
        <v>1461</v>
      </c>
      <c r="Q7291" s="7" t="s">
        <v>1462</v>
      </c>
      <c r="R7291" s="12"/>
    </row>
    <row r="7292" spans="1:18" ht="15.75" x14ac:dyDescent="0.2">
      <c r="A7292" s="5">
        <v>5215810</v>
      </c>
      <c r="B7292" s="6" t="s">
        <v>2799</v>
      </c>
      <c r="C7292" s="7" t="s">
        <v>79</v>
      </c>
      <c r="D7292" s="7" t="s">
        <v>9563</v>
      </c>
      <c r="E7292" s="8" t="s">
        <v>2383</v>
      </c>
      <c r="F7292" s="7" t="s">
        <v>9564</v>
      </c>
      <c r="G7292" s="7" t="s">
        <v>214</v>
      </c>
      <c r="H7292" s="5">
        <v>30</v>
      </c>
      <c r="I7292" s="5">
        <v>15</v>
      </c>
      <c r="J7292" s="5">
        <v>120</v>
      </c>
      <c r="K7292" s="5">
        <v>97</v>
      </c>
      <c r="L7292" s="9">
        <f t="shared" si="226"/>
        <v>22</v>
      </c>
      <c r="M7292" s="9" t="str">
        <f t="shared" si="227"/>
        <v>low</v>
      </c>
      <c r="N7292" s="10">
        <v>-205.68947792823019</v>
      </c>
      <c r="O7292" s="11">
        <v>1.0579398149275221E-2</v>
      </c>
      <c r="P7292" s="7" t="s">
        <v>1461</v>
      </c>
      <c r="Q7292" s="7" t="s">
        <v>1462</v>
      </c>
      <c r="R7292" s="12"/>
    </row>
    <row r="7293" spans="1:18" ht="15.75" x14ac:dyDescent="0.2">
      <c r="A7293" s="5">
        <v>5347399</v>
      </c>
      <c r="B7293" s="6" t="s">
        <v>5893</v>
      </c>
      <c r="C7293" s="7" t="s">
        <v>89</v>
      </c>
      <c r="D7293" s="7" t="s">
        <v>9576</v>
      </c>
      <c r="E7293" s="8" t="s">
        <v>2383</v>
      </c>
      <c r="F7293" s="7" t="s">
        <v>1031</v>
      </c>
      <c r="G7293" s="7" t="s">
        <v>214</v>
      </c>
      <c r="H7293" s="5">
        <v>30</v>
      </c>
      <c r="I7293" s="5">
        <v>3</v>
      </c>
      <c r="J7293" s="5"/>
      <c r="K7293" s="5"/>
      <c r="L7293" s="9">
        <f t="shared" si="226"/>
        <v>6</v>
      </c>
      <c r="M7293" s="9" t="str">
        <f t="shared" si="227"/>
        <v>high</v>
      </c>
      <c r="N7293" s="10">
        <v>-162.34156696761056</v>
      </c>
      <c r="O7293" s="11">
        <v>2.6357673610618804E-2</v>
      </c>
      <c r="P7293" s="7" t="s">
        <v>1461</v>
      </c>
      <c r="Q7293" s="7" t="s">
        <v>1462</v>
      </c>
      <c r="R7293" s="12"/>
    </row>
    <row r="7294" spans="1:18" ht="15.75" x14ac:dyDescent="0.2">
      <c r="A7294" s="5">
        <v>5214475</v>
      </c>
      <c r="B7294" s="6" t="s">
        <v>7301</v>
      </c>
      <c r="C7294" s="7" t="s">
        <v>172</v>
      </c>
      <c r="D7294" s="7" t="s">
        <v>9093</v>
      </c>
      <c r="E7294" s="8" t="s">
        <v>2383</v>
      </c>
      <c r="F7294" s="7" t="s">
        <v>711</v>
      </c>
      <c r="G7294" s="7" t="s">
        <v>214</v>
      </c>
      <c r="H7294" s="5">
        <v>28</v>
      </c>
      <c r="I7294" s="5">
        <v>15</v>
      </c>
      <c r="J7294" s="5">
        <v>120</v>
      </c>
      <c r="K7294" s="5">
        <v>99</v>
      </c>
      <c r="L7294" s="9">
        <f t="shared" si="226"/>
        <v>22</v>
      </c>
      <c r="M7294" s="9" t="str">
        <f t="shared" si="227"/>
        <v>low</v>
      </c>
      <c r="N7294" s="10">
        <v>-206.58724841434014</v>
      </c>
      <c r="O7294" s="11">
        <v>8.3664699050132185E-3</v>
      </c>
      <c r="P7294" s="7" t="s">
        <v>1461</v>
      </c>
      <c r="Q7294" s="7" t="s">
        <v>1462</v>
      </c>
      <c r="R7294" s="12"/>
    </row>
    <row r="7295" spans="1:18" ht="15.75" x14ac:dyDescent="0.2">
      <c r="A7295" s="5">
        <v>5278619</v>
      </c>
      <c r="B7295" s="6" t="s">
        <v>7345</v>
      </c>
      <c r="C7295" s="7" t="s">
        <v>76</v>
      </c>
      <c r="D7295" s="7" t="s">
        <v>9588</v>
      </c>
      <c r="E7295" s="8" t="s">
        <v>2383</v>
      </c>
      <c r="F7295" s="7" t="s">
        <v>9589</v>
      </c>
      <c r="G7295" s="7" t="s">
        <v>214</v>
      </c>
      <c r="H7295" s="5">
        <v>49</v>
      </c>
      <c r="I7295" s="5">
        <v>15</v>
      </c>
      <c r="J7295" s="5">
        <v>120</v>
      </c>
      <c r="K7295" s="5">
        <v>98</v>
      </c>
      <c r="L7295" s="9">
        <f t="shared" si="226"/>
        <v>22</v>
      </c>
      <c r="M7295" s="9" t="str">
        <f t="shared" si="227"/>
        <v>low</v>
      </c>
      <c r="N7295" s="10">
        <v>-184.72769378474186</v>
      </c>
      <c r="O7295" s="11">
        <v>5.2335300933918916E-3</v>
      </c>
      <c r="P7295" s="7" t="s">
        <v>1461</v>
      </c>
      <c r="Q7295" s="7" t="s">
        <v>1462</v>
      </c>
      <c r="R7295" s="12"/>
    </row>
    <row r="7296" spans="1:18" ht="15.75" x14ac:dyDescent="0.2">
      <c r="A7296" s="5">
        <v>5383869</v>
      </c>
      <c r="B7296" s="6" t="s">
        <v>5126</v>
      </c>
      <c r="C7296" s="7" t="s">
        <v>86</v>
      </c>
      <c r="D7296" s="7" t="s">
        <v>6972</v>
      </c>
      <c r="E7296" s="8" t="s">
        <v>2383</v>
      </c>
      <c r="F7296" s="7" t="s">
        <v>1991</v>
      </c>
      <c r="G7296" s="7" t="s">
        <v>214</v>
      </c>
      <c r="H7296" s="5">
        <v>17</v>
      </c>
      <c r="I7296" s="5">
        <v>15</v>
      </c>
      <c r="J7296" s="5">
        <v>120</v>
      </c>
      <c r="K7296" s="5">
        <v>96</v>
      </c>
      <c r="L7296" s="9">
        <f t="shared" si="226"/>
        <v>22</v>
      </c>
      <c r="M7296" s="9" t="str">
        <f t="shared" si="227"/>
        <v>low</v>
      </c>
      <c r="N7296" s="10">
        <v>-151.7399640740332</v>
      </c>
      <c r="O7296" s="11">
        <v>7.0964120386634022E-3</v>
      </c>
      <c r="P7296" s="7" t="s">
        <v>1461</v>
      </c>
      <c r="Q7296" s="7" t="s">
        <v>1462</v>
      </c>
      <c r="R7296" s="12"/>
    </row>
    <row r="7297" spans="1:18" ht="15.75" x14ac:dyDescent="0.2">
      <c r="A7297" s="5">
        <v>5274546</v>
      </c>
      <c r="B7297" s="6" t="s">
        <v>6587</v>
      </c>
      <c r="C7297" s="7" t="s">
        <v>80</v>
      </c>
      <c r="D7297" s="7" t="s">
        <v>9594</v>
      </c>
      <c r="E7297" s="8" t="s">
        <v>2383</v>
      </c>
      <c r="F7297" s="7" t="s">
        <v>9595</v>
      </c>
      <c r="G7297" s="7" t="s">
        <v>214</v>
      </c>
      <c r="H7297" s="5">
        <v>5</v>
      </c>
      <c r="I7297" s="5">
        <v>15</v>
      </c>
      <c r="J7297" s="5">
        <v>125</v>
      </c>
      <c r="K7297" s="5">
        <v>96</v>
      </c>
      <c r="L7297" s="9">
        <f t="shared" si="226"/>
        <v>24</v>
      </c>
      <c r="M7297" s="9" t="str">
        <f t="shared" si="227"/>
        <v>low</v>
      </c>
      <c r="N7297" s="10">
        <v>-186.22538591434568</v>
      </c>
      <c r="O7297" s="11">
        <v>7.2918634323286824E-3</v>
      </c>
      <c r="P7297" s="7" t="s">
        <v>1461</v>
      </c>
      <c r="Q7297" s="7" t="s">
        <v>1462</v>
      </c>
      <c r="R7297" s="12"/>
    </row>
    <row r="7298" spans="1:18" ht="15.75" x14ac:dyDescent="0.2">
      <c r="A7298" s="5">
        <v>5346744</v>
      </c>
      <c r="B7298" s="6" t="s">
        <v>5893</v>
      </c>
      <c r="C7298" s="7" t="s">
        <v>52</v>
      </c>
      <c r="D7298" s="7" t="s">
        <v>9601</v>
      </c>
      <c r="E7298" s="8" t="s">
        <v>2383</v>
      </c>
      <c r="F7298" s="7" t="s">
        <v>9602</v>
      </c>
      <c r="G7298" s="7" t="s">
        <v>214</v>
      </c>
      <c r="H7298" s="5">
        <v>17</v>
      </c>
      <c r="I7298" s="5">
        <v>15</v>
      </c>
      <c r="J7298" s="5">
        <v>116</v>
      </c>
      <c r="K7298" s="5">
        <v>98</v>
      </c>
      <c r="L7298" s="9">
        <f t="shared" ref="L7298:L7361" si="228">IF(OR(I7298&gt;3,I7298&lt;15),I7298,0)+IF(H7298&lt;=60,3,IF(H7298&gt;60,0,0))+IF(J7298&gt;120,6,IF((J7298&gt;=60),4,IF(J7298&lt;60,0,0)))</f>
        <v>22</v>
      </c>
      <c r="M7298" s="9" t="str">
        <f t="shared" ref="M7298:M7361" si="229">IF(AND(L7298&gt;=3,L7298&lt;=10),"high",IF(AND(L7298&gt;=11,L7298&lt;=18),"MID",IF(AND(L7298&gt;=19,L7298&lt;=24),"low","no")))</f>
        <v>low</v>
      </c>
      <c r="N7298" s="10">
        <v>-163.26998055550939</v>
      </c>
      <c r="O7298" s="11">
        <v>6.924699067894835E-3</v>
      </c>
      <c r="P7298" s="7" t="s">
        <v>1461</v>
      </c>
      <c r="Q7298" s="7" t="s">
        <v>1462</v>
      </c>
      <c r="R7298" s="12"/>
    </row>
    <row r="7299" spans="1:18" ht="15.75" x14ac:dyDescent="0.2">
      <c r="A7299" s="5">
        <v>5277956</v>
      </c>
      <c r="B7299" s="6" t="s">
        <v>7345</v>
      </c>
      <c r="C7299" s="7" t="s">
        <v>87</v>
      </c>
      <c r="D7299" s="7" t="s">
        <v>9622</v>
      </c>
      <c r="E7299" s="8" t="s">
        <v>2383</v>
      </c>
      <c r="F7299" s="7" t="s">
        <v>9623</v>
      </c>
      <c r="G7299" s="7" t="s">
        <v>214</v>
      </c>
      <c r="H7299" s="5">
        <v>5</v>
      </c>
      <c r="I7299" s="5">
        <v>15</v>
      </c>
      <c r="J7299" s="5">
        <v>100</v>
      </c>
      <c r="K7299" s="5">
        <v>95</v>
      </c>
      <c r="L7299" s="9">
        <f t="shared" si="228"/>
        <v>22</v>
      </c>
      <c r="M7299" s="9" t="str">
        <f t="shared" si="229"/>
        <v>low</v>
      </c>
      <c r="N7299" s="10">
        <v>-186.0347926620525</v>
      </c>
      <c r="O7299" s="11">
        <v>3.5357175875105895E-3</v>
      </c>
      <c r="P7299" s="7" t="s">
        <v>1461</v>
      </c>
      <c r="Q7299" s="5" t="s">
        <v>1462</v>
      </c>
      <c r="R7299" s="12"/>
    </row>
    <row r="7300" spans="1:18" ht="15.75" x14ac:dyDescent="0.2">
      <c r="A7300" s="5">
        <v>5277956</v>
      </c>
      <c r="B7300" s="6" t="s">
        <v>7345</v>
      </c>
      <c r="C7300" s="7" t="s">
        <v>87</v>
      </c>
      <c r="D7300" s="7" t="s">
        <v>9622</v>
      </c>
      <c r="E7300" s="8" t="s">
        <v>2383</v>
      </c>
      <c r="F7300" s="7" t="s">
        <v>9624</v>
      </c>
      <c r="G7300" s="7" t="s">
        <v>214</v>
      </c>
      <c r="H7300" s="5">
        <v>28</v>
      </c>
      <c r="I7300" s="5">
        <v>15</v>
      </c>
      <c r="J7300" s="5">
        <v>110</v>
      </c>
      <c r="K7300" s="5">
        <v>96</v>
      </c>
      <c r="L7300" s="9">
        <f t="shared" si="228"/>
        <v>22</v>
      </c>
      <c r="M7300" s="9" t="str">
        <f t="shared" si="229"/>
        <v>low</v>
      </c>
      <c r="N7300" s="10">
        <v>-186.07645932865853</v>
      </c>
      <c r="O7300" s="11">
        <v>3.5357175875105895E-3</v>
      </c>
      <c r="P7300" s="7" t="s">
        <v>1461</v>
      </c>
      <c r="Q7300" s="5" t="s">
        <v>1462</v>
      </c>
      <c r="R7300" s="12"/>
    </row>
    <row r="7301" spans="1:18" ht="15.75" x14ac:dyDescent="0.2">
      <c r="A7301" s="5">
        <v>5348077</v>
      </c>
      <c r="B7301" s="6" t="s">
        <v>8504</v>
      </c>
      <c r="C7301" s="7" t="s">
        <v>132</v>
      </c>
      <c r="D7301" s="7" t="s">
        <v>9632</v>
      </c>
      <c r="E7301" s="8" t="s">
        <v>2383</v>
      </c>
      <c r="F7301" s="7" t="s">
        <v>9633</v>
      </c>
      <c r="G7301" s="7" t="s">
        <v>214</v>
      </c>
      <c r="H7301" s="5">
        <v>24</v>
      </c>
      <c r="I7301" s="5">
        <v>15</v>
      </c>
      <c r="J7301" s="5">
        <v>120</v>
      </c>
      <c r="K7301" s="5">
        <v>96</v>
      </c>
      <c r="L7301" s="9">
        <f t="shared" si="228"/>
        <v>22</v>
      </c>
      <c r="M7301" s="9" t="str">
        <f t="shared" si="229"/>
        <v>low</v>
      </c>
      <c r="N7301" s="10">
        <v>-164.0297084490885</v>
      </c>
      <c r="O7301" s="11">
        <v>5.8858796255663037E-3</v>
      </c>
      <c r="P7301" s="7" t="s">
        <v>1461</v>
      </c>
      <c r="Q7301" s="7" t="s">
        <v>1462</v>
      </c>
      <c r="R7301" s="12"/>
    </row>
    <row r="7302" spans="1:18" ht="15.75" x14ac:dyDescent="0.2">
      <c r="A7302" s="5">
        <v>5215045</v>
      </c>
      <c r="B7302" s="6" t="s">
        <v>7301</v>
      </c>
      <c r="C7302" s="7" t="s">
        <v>52</v>
      </c>
      <c r="D7302" s="7" t="s">
        <v>9638</v>
      </c>
      <c r="E7302" s="8" t="s">
        <v>2383</v>
      </c>
      <c r="F7302" s="7" t="s">
        <v>9639</v>
      </c>
      <c r="G7302" s="7" t="s">
        <v>215</v>
      </c>
      <c r="H7302" s="5">
        <v>26</v>
      </c>
      <c r="I7302" s="5">
        <v>15</v>
      </c>
      <c r="J7302" s="5">
        <v>120</v>
      </c>
      <c r="K7302" s="5">
        <v>98</v>
      </c>
      <c r="L7302" s="9">
        <f t="shared" si="228"/>
        <v>22</v>
      </c>
      <c r="M7302" s="9" t="str">
        <f t="shared" si="229"/>
        <v>low</v>
      </c>
      <c r="N7302" s="10">
        <v>-208.3827522337524</v>
      </c>
      <c r="O7302" s="11">
        <v>6.9232291643857025E-3</v>
      </c>
      <c r="P7302" s="7" t="s">
        <v>1461</v>
      </c>
      <c r="Q7302" s="5" t="s">
        <v>1462</v>
      </c>
      <c r="R7302" s="12"/>
    </row>
    <row r="7303" spans="1:18" ht="15.75" x14ac:dyDescent="0.2">
      <c r="A7303" s="5">
        <v>5215810</v>
      </c>
      <c r="B7303" s="6" t="s">
        <v>2799</v>
      </c>
      <c r="C7303" s="7" t="s">
        <v>79</v>
      </c>
      <c r="D7303" s="7" t="s">
        <v>9563</v>
      </c>
      <c r="E7303" s="8" t="s">
        <v>2383</v>
      </c>
      <c r="F7303" s="7" t="s">
        <v>873</v>
      </c>
      <c r="G7303" s="7" t="s">
        <v>214</v>
      </c>
      <c r="H7303" s="5">
        <v>23</v>
      </c>
      <c r="I7303" s="5">
        <v>15</v>
      </c>
      <c r="J7303" s="5">
        <v>110</v>
      </c>
      <c r="K7303" s="5">
        <v>97</v>
      </c>
      <c r="L7303" s="9">
        <f t="shared" si="228"/>
        <v>22</v>
      </c>
      <c r="M7303" s="9" t="str">
        <f t="shared" si="229"/>
        <v>low</v>
      </c>
      <c r="N7303" s="10">
        <v>-208.39781126152957</v>
      </c>
      <c r="O7303" s="11">
        <v>1.0579398149275221E-2</v>
      </c>
      <c r="P7303" s="7" t="s">
        <v>1461</v>
      </c>
      <c r="Q7303" s="7" t="s">
        <v>1462</v>
      </c>
      <c r="R7303" s="12"/>
    </row>
    <row r="7304" spans="1:18" ht="15.75" x14ac:dyDescent="0.2">
      <c r="A7304" s="5">
        <v>5217174</v>
      </c>
      <c r="B7304" s="6" t="s">
        <v>2799</v>
      </c>
      <c r="C7304" s="7" t="s">
        <v>107</v>
      </c>
      <c r="D7304" s="7" t="s">
        <v>9480</v>
      </c>
      <c r="E7304" s="8" t="s">
        <v>2383</v>
      </c>
      <c r="F7304" s="7" t="s">
        <v>9672</v>
      </c>
      <c r="G7304" s="7" t="s">
        <v>215</v>
      </c>
      <c r="H7304" s="5">
        <v>70</v>
      </c>
      <c r="I7304" s="5">
        <v>15</v>
      </c>
      <c r="J7304" s="5">
        <v>135</v>
      </c>
      <c r="K7304" s="5">
        <v>98</v>
      </c>
      <c r="L7304" s="9">
        <f t="shared" si="228"/>
        <v>21</v>
      </c>
      <c r="M7304" s="9" t="str">
        <f t="shared" si="229"/>
        <v>low</v>
      </c>
      <c r="N7304" s="10">
        <v>-208.38859983791917</v>
      </c>
      <c r="O7304" s="11">
        <v>3.4545486123533919E-3</v>
      </c>
      <c r="P7304" s="7" t="s">
        <v>1461</v>
      </c>
      <c r="Q7304" s="7" t="s">
        <v>1462</v>
      </c>
      <c r="R7304" s="12"/>
    </row>
    <row r="7305" spans="1:18" ht="15.75" x14ac:dyDescent="0.2">
      <c r="A7305" s="5">
        <v>5216904</v>
      </c>
      <c r="B7305" s="6" t="s">
        <v>2799</v>
      </c>
      <c r="C7305" s="7" t="s">
        <v>172</v>
      </c>
      <c r="D7305" s="7" t="s">
        <v>9681</v>
      </c>
      <c r="E7305" s="8" t="s">
        <v>2383</v>
      </c>
      <c r="F7305" s="7" t="s">
        <v>9682</v>
      </c>
      <c r="G7305" s="7" t="s">
        <v>215</v>
      </c>
      <c r="H7305" s="5">
        <v>26</v>
      </c>
      <c r="I7305" s="5">
        <v>15</v>
      </c>
      <c r="J7305" s="5">
        <v>110</v>
      </c>
      <c r="K7305" s="5">
        <v>99</v>
      </c>
      <c r="L7305" s="9">
        <f t="shared" si="228"/>
        <v>22</v>
      </c>
      <c r="M7305" s="9" t="str">
        <f t="shared" si="229"/>
        <v>low</v>
      </c>
      <c r="N7305" s="10">
        <v>-208.72255354162189</v>
      </c>
      <c r="O7305" s="11">
        <v>8.6274999994202517E-3</v>
      </c>
      <c r="P7305" s="7" t="s">
        <v>1461</v>
      </c>
      <c r="Q7305" s="7" t="s">
        <v>1462</v>
      </c>
      <c r="R7305" s="12"/>
    </row>
    <row r="7306" spans="1:18" ht="15.75" x14ac:dyDescent="0.2">
      <c r="A7306" s="5">
        <v>5243475</v>
      </c>
      <c r="B7306" s="6" t="s">
        <v>8501</v>
      </c>
      <c r="C7306" s="7" t="s">
        <v>89</v>
      </c>
      <c r="D7306" s="7" t="s">
        <v>9695</v>
      </c>
      <c r="E7306" s="8" t="s">
        <v>2383</v>
      </c>
      <c r="F7306" s="7" t="s">
        <v>629</v>
      </c>
      <c r="G7306" s="7" t="s">
        <v>215</v>
      </c>
      <c r="H7306" s="5">
        <v>16</v>
      </c>
      <c r="I7306" s="5">
        <v>11</v>
      </c>
      <c r="J7306" s="5">
        <v>90</v>
      </c>
      <c r="K7306" s="5">
        <v>84</v>
      </c>
      <c r="L7306" s="9">
        <f t="shared" si="228"/>
        <v>18</v>
      </c>
      <c r="M7306" s="9" t="str">
        <f t="shared" si="229"/>
        <v>MID</v>
      </c>
      <c r="N7306" s="10">
        <v>-199.91107275458489</v>
      </c>
      <c r="O7306" s="11">
        <v>7.5106018484802917E-3</v>
      </c>
      <c r="P7306" s="7" t="s">
        <v>1461</v>
      </c>
      <c r="Q7306" s="7" t="s">
        <v>1462</v>
      </c>
      <c r="R7306" s="12"/>
    </row>
    <row r="7307" spans="1:18" ht="15.75" x14ac:dyDescent="0.2">
      <c r="A7307" s="5">
        <v>5281394</v>
      </c>
      <c r="B7307" s="6" t="s">
        <v>8570</v>
      </c>
      <c r="C7307" s="7" t="s">
        <v>133</v>
      </c>
      <c r="D7307" s="7" t="s">
        <v>9700</v>
      </c>
      <c r="E7307" s="8" t="s">
        <v>2383</v>
      </c>
      <c r="F7307" s="7" t="s">
        <v>9701</v>
      </c>
      <c r="G7307" s="7" t="s">
        <v>215</v>
      </c>
      <c r="H7307" s="5">
        <v>1</v>
      </c>
      <c r="I7307" s="5">
        <v>15</v>
      </c>
      <c r="J7307" s="5">
        <v>80</v>
      </c>
      <c r="K7307" s="5">
        <v>97</v>
      </c>
      <c r="L7307" s="9">
        <f t="shared" si="228"/>
        <v>22</v>
      </c>
      <c r="M7307" s="9" t="str">
        <f t="shared" si="229"/>
        <v>low</v>
      </c>
      <c r="N7307" s="10">
        <v>-187.35443116896931</v>
      </c>
      <c r="O7307" s="11">
        <v>5.7829050929285586E-3</v>
      </c>
      <c r="P7307" s="7" t="s">
        <v>1461</v>
      </c>
      <c r="Q7307" s="5" t="s">
        <v>1462</v>
      </c>
      <c r="R7307" s="12"/>
    </row>
    <row r="7308" spans="1:18" ht="15.75" x14ac:dyDescent="0.2">
      <c r="A7308" s="5">
        <v>5282924</v>
      </c>
      <c r="B7308" s="6" t="s">
        <v>8570</v>
      </c>
      <c r="C7308" s="7" t="s">
        <v>146</v>
      </c>
      <c r="D7308" s="7" t="s">
        <v>9702</v>
      </c>
      <c r="E7308" s="8" t="s">
        <v>2383</v>
      </c>
      <c r="F7308" s="7" t="s">
        <v>9703</v>
      </c>
      <c r="G7308" s="7" t="s">
        <v>214</v>
      </c>
      <c r="H7308" s="5">
        <v>25</v>
      </c>
      <c r="I7308" s="5">
        <v>15</v>
      </c>
      <c r="J7308" s="5">
        <v>120</v>
      </c>
      <c r="K7308" s="5">
        <v>96</v>
      </c>
      <c r="L7308" s="9">
        <f t="shared" si="228"/>
        <v>22</v>
      </c>
      <c r="M7308" s="9" t="str">
        <f t="shared" si="229"/>
        <v>low</v>
      </c>
      <c r="N7308" s="10">
        <v>-186.99468935187178</v>
      </c>
      <c r="O7308" s="11">
        <v>6.340856481983792E-3</v>
      </c>
      <c r="P7308" s="7" t="s">
        <v>1461</v>
      </c>
      <c r="Q7308" s="7" t="s">
        <v>1462</v>
      </c>
      <c r="R7308" s="12"/>
    </row>
    <row r="7309" spans="1:18" ht="15.75" x14ac:dyDescent="0.2">
      <c r="A7309" s="5">
        <v>5282924</v>
      </c>
      <c r="B7309" s="6" t="s">
        <v>8570</v>
      </c>
      <c r="C7309" s="7" t="s">
        <v>146</v>
      </c>
      <c r="D7309" s="7" t="s">
        <v>9702</v>
      </c>
      <c r="E7309" s="8" t="s">
        <v>2383</v>
      </c>
      <c r="F7309" s="7" t="s">
        <v>9704</v>
      </c>
      <c r="G7309" s="7" t="s">
        <v>214</v>
      </c>
      <c r="H7309" s="5">
        <v>22</v>
      </c>
      <c r="I7309" s="5">
        <v>15</v>
      </c>
      <c r="J7309" s="5">
        <v>125</v>
      </c>
      <c r="K7309" s="5">
        <v>97</v>
      </c>
      <c r="L7309" s="9">
        <f t="shared" si="228"/>
        <v>24</v>
      </c>
      <c r="M7309" s="9" t="str">
        <f t="shared" si="229"/>
        <v>low</v>
      </c>
      <c r="N7309" s="10">
        <v>-187.03635601847782</v>
      </c>
      <c r="O7309" s="11">
        <v>6.340856481983792E-3</v>
      </c>
      <c r="P7309" s="7" t="s">
        <v>14</v>
      </c>
      <c r="Q7309" s="7" t="s">
        <v>1462</v>
      </c>
      <c r="R7309" s="12"/>
    </row>
    <row r="7310" spans="1:18" ht="15.75" x14ac:dyDescent="0.2">
      <c r="A7310" s="5">
        <v>5282561</v>
      </c>
      <c r="B7310" s="6" t="s">
        <v>8570</v>
      </c>
      <c r="C7310" s="7" t="s">
        <v>65</v>
      </c>
      <c r="D7310" s="7" t="s">
        <v>9728</v>
      </c>
      <c r="E7310" s="8" t="s">
        <v>2383</v>
      </c>
      <c r="F7310" s="7" t="s">
        <v>1416</v>
      </c>
      <c r="G7310" s="7" t="s">
        <v>214</v>
      </c>
      <c r="H7310" s="5">
        <v>22</v>
      </c>
      <c r="I7310" s="5">
        <v>15</v>
      </c>
      <c r="J7310" s="5">
        <v>120</v>
      </c>
      <c r="K7310" s="5">
        <v>97</v>
      </c>
      <c r="L7310" s="9">
        <f t="shared" si="228"/>
        <v>22</v>
      </c>
      <c r="M7310" s="9" t="str">
        <f t="shared" si="229"/>
        <v>low</v>
      </c>
      <c r="N7310" s="10">
        <v>-187.7626239119927</v>
      </c>
      <c r="O7310" s="11">
        <v>4.235717591654975E-3</v>
      </c>
      <c r="P7310" s="7" t="s">
        <v>1461</v>
      </c>
      <c r="Q7310" s="7" t="s">
        <v>1462</v>
      </c>
      <c r="R7310" s="12"/>
    </row>
    <row r="7311" spans="1:18" ht="15.75" x14ac:dyDescent="0.2">
      <c r="A7311" s="5">
        <v>5349363</v>
      </c>
      <c r="B7311" s="6" t="s">
        <v>8504</v>
      </c>
      <c r="C7311" s="7" t="s">
        <v>172</v>
      </c>
      <c r="D7311" s="7" t="s">
        <v>9729</v>
      </c>
      <c r="E7311" s="8" t="s">
        <v>2383</v>
      </c>
      <c r="F7311" s="7" t="s">
        <v>9730</v>
      </c>
      <c r="G7311" s="7" t="s">
        <v>214</v>
      </c>
      <c r="H7311" s="5">
        <v>17</v>
      </c>
      <c r="I7311" s="5">
        <v>15</v>
      </c>
      <c r="J7311" s="5">
        <v>110</v>
      </c>
      <c r="K7311" s="5">
        <v>97</v>
      </c>
      <c r="L7311" s="9">
        <f t="shared" si="228"/>
        <v>22</v>
      </c>
      <c r="M7311" s="9" t="str">
        <f t="shared" si="229"/>
        <v>low</v>
      </c>
      <c r="N7311" s="10">
        <v>-166.04077708332625</v>
      </c>
      <c r="O7311" s="11">
        <v>8.8438310194760561E-3</v>
      </c>
      <c r="P7311" s="7" t="s">
        <v>1461</v>
      </c>
      <c r="Q7311" s="5" t="s">
        <v>1462</v>
      </c>
      <c r="R7311" s="12"/>
    </row>
    <row r="7312" spans="1:18" ht="15.75" x14ac:dyDescent="0.2">
      <c r="A7312" s="5">
        <v>5217920</v>
      </c>
      <c r="B7312" s="6" t="s">
        <v>2799</v>
      </c>
      <c r="C7312" s="7" t="s">
        <v>89</v>
      </c>
      <c r="D7312" s="7" t="s">
        <v>9742</v>
      </c>
      <c r="E7312" s="8" t="s">
        <v>2383</v>
      </c>
      <c r="F7312" s="7" t="s">
        <v>9743</v>
      </c>
      <c r="G7312" s="7" t="s">
        <v>214</v>
      </c>
      <c r="H7312" s="5">
        <v>35</v>
      </c>
      <c r="I7312" s="5">
        <v>15</v>
      </c>
      <c r="J7312" s="5">
        <v>146</v>
      </c>
      <c r="K7312" s="5">
        <v>97</v>
      </c>
      <c r="L7312" s="9">
        <f t="shared" si="228"/>
        <v>24</v>
      </c>
      <c r="M7312" s="9" t="str">
        <f t="shared" si="229"/>
        <v>low</v>
      </c>
      <c r="N7312" s="10">
        <v>-210.01555593751982</v>
      </c>
      <c r="O7312" s="11">
        <v>4.0016203711275011E-3</v>
      </c>
      <c r="P7312" s="7" t="s">
        <v>1461</v>
      </c>
      <c r="Q7312" s="7" t="s">
        <v>1462</v>
      </c>
      <c r="R7312" s="12"/>
    </row>
    <row r="7313" spans="1:18" ht="15.75" x14ac:dyDescent="0.2">
      <c r="A7313" s="5">
        <v>5281149</v>
      </c>
      <c r="B7313" s="6" t="s">
        <v>8570</v>
      </c>
      <c r="C7313" s="7" t="s">
        <v>86</v>
      </c>
      <c r="D7313" s="7" t="s">
        <v>9753</v>
      </c>
      <c r="E7313" s="8" t="s">
        <v>2383</v>
      </c>
      <c r="F7313" s="7" t="s">
        <v>9754</v>
      </c>
      <c r="G7313" s="7" t="s">
        <v>214</v>
      </c>
      <c r="H7313" s="5">
        <v>27</v>
      </c>
      <c r="I7313" s="5">
        <v>15</v>
      </c>
      <c r="J7313" s="5">
        <v>110</v>
      </c>
      <c r="K7313" s="5">
        <v>97</v>
      </c>
      <c r="L7313" s="9">
        <f t="shared" si="228"/>
        <v>22</v>
      </c>
      <c r="M7313" s="9" t="str">
        <f t="shared" si="229"/>
        <v>low</v>
      </c>
      <c r="N7313" s="10">
        <v>-188.70830883103918</v>
      </c>
      <c r="O7313" s="11">
        <v>1.8352662038523704E-2</v>
      </c>
      <c r="P7313" s="7" t="s">
        <v>1461</v>
      </c>
      <c r="Q7313" s="7" t="s">
        <v>1462</v>
      </c>
      <c r="R7313" s="12"/>
    </row>
    <row r="7314" spans="1:18" ht="15.75" x14ac:dyDescent="0.2">
      <c r="A7314" s="5">
        <v>5281376</v>
      </c>
      <c r="B7314" s="6" t="s">
        <v>8570</v>
      </c>
      <c r="C7314" s="7" t="s">
        <v>89</v>
      </c>
      <c r="D7314" s="7" t="s">
        <v>9755</v>
      </c>
      <c r="E7314" s="8" t="s">
        <v>2383</v>
      </c>
      <c r="F7314" s="7" t="s">
        <v>9756</v>
      </c>
      <c r="G7314" s="7" t="s">
        <v>214</v>
      </c>
      <c r="H7314" s="5">
        <v>22</v>
      </c>
      <c r="I7314" s="5">
        <v>15</v>
      </c>
      <c r="J7314" s="5">
        <v>120</v>
      </c>
      <c r="K7314" s="5">
        <v>96</v>
      </c>
      <c r="L7314" s="9">
        <f t="shared" si="228"/>
        <v>22</v>
      </c>
      <c r="M7314" s="9" t="str">
        <f t="shared" si="229"/>
        <v>low</v>
      </c>
      <c r="N7314" s="10">
        <v>-188.69238594902708</v>
      </c>
      <c r="O7314" s="11">
        <v>6.8081018471275456E-3</v>
      </c>
      <c r="P7314" s="7" t="s">
        <v>1461</v>
      </c>
      <c r="Q7314" s="7" t="s">
        <v>1462</v>
      </c>
      <c r="R7314" s="12"/>
    </row>
    <row r="7315" spans="1:18" ht="15.75" x14ac:dyDescent="0.2">
      <c r="A7315" s="5">
        <v>5282561</v>
      </c>
      <c r="B7315" s="6" t="s">
        <v>8570</v>
      </c>
      <c r="C7315" s="7" t="s">
        <v>65</v>
      </c>
      <c r="D7315" s="7" t="s">
        <v>9728</v>
      </c>
      <c r="E7315" s="8" t="s">
        <v>2383</v>
      </c>
      <c r="F7315" s="7" t="s">
        <v>9763</v>
      </c>
      <c r="G7315" s="7" t="s">
        <v>214</v>
      </c>
      <c r="H7315" s="5">
        <v>30</v>
      </c>
      <c r="I7315" s="5">
        <v>15</v>
      </c>
      <c r="J7315" s="5">
        <v>120</v>
      </c>
      <c r="K7315" s="5">
        <v>97</v>
      </c>
      <c r="L7315" s="9">
        <f t="shared" si="228"/>
        <v>22</v>
      </c>
      <c r="M7315" s="9" t="str">
        <f t="shared" si="229"/>
        <v>low</v>
      </c>
      <c r="N7315" s="10">
        <v>-188.67929057869333</v>
      </c>
      <c r="O7315" s="11">
        <v>4.235717591654975E-3</v>
      </c>
      <c r="P7315" s="7" t="s">
        <v>1461</v>
      </c>
      <c r="Q7315" s="5" t="s">
        <v>1462</v>
      </c>
      <c r="R7315" s="12"/>
    </row>
    <row r="7316" spans="1:18" ht="15.75" x14ac:dyDescent="0.2">
      <c r="A7316" s="5">
        <v>5321537</v>
      </c>
      <c r="B7316" s="6" t="s">
        <v>8064</v>
      </c>
      <c r="C7316" s="7" t="s">
        <v>129</v>
      </c>
      <c r="D7316" s="7" t="s">
        <v>9765</v>
      </c>
      <c r="E7316" s="8" t="s">
        <v>2383</v>
      </c>
      <c r="F7316" s="7" t="s">
        <v>543</v>
      </c>
      <c r="G7316" s="7" t="s">
        <v>214</v>
      </c>
      <c r="H7316" s="5">
        <v>16</v>
      </c>
      <c r="I7316" s="5">
        <v>15</v>
      </c>
      <c r="J7316" s="5">
        <v>120</v>
      </c>
      <c r="K7316" s="5">
        <v>98</v>
      </c>
      <c r="L7316" s="9">
        <f t="shared" si="228"/>
        <v>22</v>
      </c>
      <c r="M7316" s="9" t="str">
        <f t="shared" si="229"/>
        <v>low</v>
      </c>
      <c r="N7316" s="10">
        <v>-175.9760910069017</v>
      </c>
      <c r="O7316" s="11">
        <v>5.3335648190113716E-3</v>
      </c>
      <c r="P7316" s="7" t="s">
        <v>1461</v>
      </c>
      <c r="Q7316" s="7" t="s">
        <v>1462</v>
      </c>
      <c r="R7316" s="12"/>
    </row>
    <row r="7317" spans="1:18" ht="15.75" x14ac:dyDescent="0.2">
      <c r="A7317" s="5">
        <v>5349363</v>
      </c>
      <c r="B7317" s="6" t="s">
        <v>8504</v>
      </c>
      <c r="C7317" s="7" t="s">
        <v>172</v>
      </c>
      <c r="D7317" s="7" t="s">
        <v>9729</v>
      </c>
      <c r="E7317" s="8" t="s">
        <v>2383</v>
      </c>
      <c r="F7317" s="7" t="s">
        <v>1157</v>
      </c>
      <c r="G7317" s="7" t="s">
        <v>214</v>
      </c>
      <c r="H7317" s="5">
        <v>24</v>
      </c>
      <c r="I7317" s="5">
        <v>15</v>
      </c>
      <c r="J7317" s="5">
        <v>110</v>
      </c>
      <c r="K7317" s="5">
        <v>96</v>
      </c>
      <c r="L7317" s="9">
        <f t="shared" si="228"/>
        <v>22</v>
      </c>
      <c r="M7317" s="9" t="str">
        <f t="shared" si="229"/>
        <v>low</v>
      </c>
      <c r="N7317" s="10">
        <v>-167.29077708332625</v>
      </c>
      <c r="O7317" s="11">
        <v>8.8438310194760561E-3</v>
      </c>
      <c r="P7317" s="7" t="s">
        <v>1461</v>
      </c>
      <c r="Q7317" s="7" t="s">
        <v>1462</v>
      </c>
      <c r="R7317" s="12"/>
    </row>
    <row r="7318" spans="1:18" ht="15.75" x14ac:dyDescent="0.2">
      <c r="A7318" s="5">
        <v>5219095</v>
      </c>
      <c r="B7318" s="6" t="s">
        <v>9802</v>
      </c>
      <c r="C7318" s="7" t="s">
        <v>133</v>
      </c>
      <c r="D7318" s="7" t="s">
        <v>9803</v>
      </c>
      <c r="E7318" s="8" t="s">
        <v>2383</v>
      </c>
      <c r="F7318" s="7" t="s">
        <v>9804</v>
      </c>
      <c r="G7318" s="7" t="s">
        <v>214</v>
      </c>
      <c r="H7318" s="5">
        <v>28</v>
      </c>
      <c r="I7318" s="5">
        <v>15</v>
      </c>
      <c r="J7318" s="5">
        <v>110</v>
      </c>
      <c r="K7318" s="5">
        <v>98</v>
      </c>
      <c r="L7318" s="9">
        <f t="shared" si="228"/>
        <v>22</v>
      </c>
      <c r="M7318" s="9" t="str">
        <f t="shared" si="229"/>
        <v>low</v>
      </c>
      <c r="N7318" s="10">
        <v>-211.23194432866148</v>
      </c>
      <c r="O7318" s="11">
        <v>3.6649768517236225E-3</v>
      </c>
      <c r="P7318" s="7" t="s">
        <v>1461</v>
      </c>
      <c r="Q7318" s="5" t="s">
        <v>1462</v>
      </c>
      <c r="R7318" s="12"/>
    </row>
    <row r="7319" spans="1:18" ht="15.75" x14ac:dyDescent="0.2">
      <c r="A7319" s="5">
        <v>5217820</v>
      </c>
      <c r="B7319" s="6" t="s">
        <v>2799</v>
      </c>
      <c r="C7319" s="7" t="s">
        <v>138</v>
      </c>
      <c r="D7319" s="7" t="s">
        <v>9821</v>
      </c>
      <c r="E7319" s="8" t="s">
        <v>2383</v>
      </c>
      <c r="F7319" s="7" t="s">
        <v>9822</v>
      </c>
      <c r="G7319" s="7" t="s">
        <v>214</v>
      </c>
      <c r="H7319" s="5">
        <v>20</v>
      </c>
      <c r="I7319" s="5">
        <v>15</v>
      </c>
      <c r="J7319" s="5">
        <v>120</v>
      </c>
      <c r="K7319" s="5">
        <v>97</v>
      </c>
      <c r="L7319" s="9">
        <f t="shared" si="228"/>
        <v>22</v>
      </c>
      <c r="M7319" s="9" t="str">
        <f t="shared" si="229"/>
        <v>low</v>
      </c>
      <c r="N7319" s="10">
        <v>-212.24805231480423</v>
      </c>
      <c r="O7319" s="11">
        <v>6.1889351854915731E-3</v>
      </c>
      <c r="P7319" s="7" t="s">
        <v>1461</v>
      </c>
      <c r="Q7319" s="7" t="s">
        <v>1462</v>
      </c>
      <c r="R7319" s="12"/>
    </row>
    <row r="7320" spans="1:18" ht="15.75" x14ac:dyDescent="0.2">
      <c r="A7320" s="5">
        <v>5217820</v>
      </c>
      <c r="B7320" s="6" t="s">
        <v>2799</v>
      </c>
      <c r="C7320" s="7" t="s">
        <v>138</v>
      </c>
      <c r="D7320" s="7" t="s">
        <v>9821</v>
      </c>
      <c r="E7320" s="8" t="s">
        <v>2383</v>
      </c>
      <c r="F7320" s="7" t="s">
        <v>9823</v>
      </c>
      <c r="G7320" s="7" t="s">
        <v>214</v>
      </c>
      <c r="H7320" s="5">
        <v>22</v>
      </c>
      <c r="I7320" s="5">
        <v>15</v>
      </c>
      <c r="J7320" s="5">
        <v>110</v>
      </c>
      <c r="K7320" s="5">
        <v>95</v>
      </c>
      <c r="L7320" s="9">
        <f t="shared" si="228"/>
        <v>22</v>
      </c>
      <c r="M7320" s="9" t="str">
        <f t="shared" si="229"/>
        <v>low</v>
      </c>
      <c r="N7320" s="10">
        <v>-212.28971898149757</v>
      </c>
      <c r="O7320" s="11">
        <v>6.1889351854915731E-3</v>
      </c>
      <c r="P7320" s="7" t="s">
        <v>1461</v>
      </c>
      <c r="Q7320" s="5" t="s">
        <v>1462</v>
      </c>
      <c r="R7320" s="12"/>
    </row>
    <row r="7321" spans="1:18" ht="15.75" x14ac:dyDescent="0.2">
      <c r="A7321" s="5">
        <v>5217860</v>
      </c>
      <c r="B7321" s="6" t="s">
        <v>2799</v>
      </c>
      <c r="C7321" s="7" t="s">
        <v>65</v>
      </c>
      <c r="D7321" s="7" t="s">
        <v>9825</v>
      </c>
      <c r="E7321" s="8" t="s">
        <v>2383</v>
      </c>
      <c r="F7321" s="7" t="s">
        <v>1153</v>
      </c>
      <c r="G7321" s="7" t="s">
        <v>214</v>
      </c>
      <c r="H7321" s="5">
        <v>20</v>
      </c>
      <c r="I7321" s="5">
        <v>15</v>
      </c>
      <c r="J7321" s="5">
        <v>100</v>
      </c>
      <c r="K7321" s="5">
        <v>93</v>
      </c>
      <c r="L7321" s="9">
        <f t="shared" si="228"/>
        <v>22</v>
      </c>
      <c r="M7321" s="9" t="str">
        <f t="shared" si="229"/>
        <v>low</v>
      </c>
      <c r="N7321" s="10">
        <v>-212.44733583329071</v>
      </c>
      <c r="O7321" s="11">
        <v>9.4312500004889444E-3</v>
      </c>
      <c r="P7321" s="7" t="s">
        <v>1461</v>
      </c>
      <c r="Q7321" s="7" t="s">
        <v>1462</v>
      </c>
      <c r="R7321" s="12"/>
    </row>
    <row r="7322" spans="1:18" ht="15.75" x14ac:dyDescent="0.2">
      <c r="A7322" s="5">
        <v>5284909</v>
      </c>
      <c r="B7322" s="6" t="s">
        <v>8988</v>
      </c>
      <c r="C7322" s="7" t="s">
        <v>122</v>
      </c>
      <c r="D7322" s="7" t="s">
        <v>9828</v>
      </c>
      <c r="E7322" s="8" t="s">
        <v>2383</v>
      </c>
      <c r="F7322" s="7" t="s">
        <v>2192</v>
      </c>
      <c r="G7322" s="7" t="s">
        <v>214</v>
      </c>
      <c r="H7322" s="5">
        <v>35</v>
      </c>
      <c r="I7322" s="5">
        <v>15</v>
      </c>
      <c r="J7322" s="5">
        <v>130</v>
      </c>
      <c r="K7322" s="5">
        <v>98</v>
      </c>
      <c r="L7322" s="9">
        <f t="shared" si="228"/>
        <v>24</v>
      </c>
      <c r="M7322" s="9" t="str">
        <f t="shared" si="229"/>
        <v>low</v>
      </c>
      <c r="N7322" s="10">
        <v>-189.70817564816389</v>
      </c>
      <c r="O7322" s="11">
        <v>8.7802083289716393E-3</v>
      </c>
      <c r="P7322" s="7" t="s">
        <v>1461</v>
      </c>
      <c r="Q7322" s="7" t="s">
        <v>1462</v>
      </c>
      <c r="R7322" s="12"/>
    </row>
    <row r="7323" spans="1:18" ht="15.75" x14ac:dyDescent="0.2">
      <c r="A7323" s="5">
        <v>5217368</v>
      </c>
      <c r="B7323" s="6" t="s">
        <v>2799</v>
      </c>
      <c r="C7323" s="7" t="s">
        <v>132</v>
      </c>
      <c r="D7323" s="7" t="s">
        <v>9836</v>
      </c>
      <c r="E7323" s="8" t="s">
        <v>2383</v>
      </c>
      <c r="F7323" s="7" t="s">
        <v>9837</v>
      </c>
      <c r="G7323" s="7" t="s">
        <v>214</v>
      </c>
      <c r="H7323" s="5">
        <v>17</v>
      </c>
      <c r="I7323" s="5">
        <v>15</v>
      </c>
      <c r="J7323" s="5">
        <v>110</v>
      </c>
      <c r="K7323" s="5">
        <v>97</v>
      </c>
      <c r="L7323" s="9">
        <f t="shared" si="228"/>
        <v>22</v>
      </c>
      <c r="M7323" s="9" t="str">
        <f t="shared" si="229"/>
        <v>low</v>
      </c>
      <c r="N7323" s="10">
        <v>-212.88338965276489</v>
      </c>
      <c r="O7323" s="11">
        <v>8.1150810146937147E-3</v>
      </c>
      <c r="P7323" s="7" t="s">
        <v>1461</v>
      </c>
      <c r="Q7323" s="5" t="s">
        <v>1462</v>
      </c>
      <c r="R7323" s="12"/>
    </row>
    <row r="7324" spans="1:18" ht="15.75" x14ac:dyDescent="0.2">
      <c r="A7324" s="5">
        <v>5322933</v>
      </c>
      <c r="B7324" s="6" t="s">
        <v>9845</v>
      </c>
      <c r="C7324" s="7" t="s">
        <v>76</v>
      </c>
      <c r="D7324" s="7" t="s">
        <v>9846</v>
      </c>
      <c r="E7324" s="8" t="s">
        <v>2383</v>
      </c>
      <c r="F7324" s="7" t="s">
        <v>9847</v>
      </c>
      <c r="G7324" s="7" t="s">
        <v>215</v>
      </c>
      <c r="H7324" s="5">
        <v>31</v>
      </c>
      <c r="I7324" s="5">
        <v>15</v>
      </c>
      <c r="J7324" s="5">
        <v>110</v>
      </c>
      <c r="K7324" s="5">
        <v>97</v>
      </c>
      <c r="L7324" s="9">
        <f t="shared" si="228"/>
        <v>22</v>
      </c>
      <c r="M7324" s="9" t="str">
        <f t="shared" si="229"/>
        <v>low</v>
      </c>
      <c r="N7324" s="10">
        <v>-177.92587283566536</v>
      </c>
      <c r="O7324" s="11">
        <v>4.8076388920890167E-3</v>
      </c>
      <c r="P7324" s="7" t="s">
        <v>1461</v>
      </c>
      <c r="Q7324" s="7" t="s">
        <v>1462</v>
      </c>
      <c r="R7324" s="12"/>
    </row>
    <row r="7325" spans="1:18" ht="15.75" x14ac:dyDescent="0.2">
      <c r="A7325" s="5">
        <v>5322933</v>
      </c>
      <c r="B7325" s="6" t="s">
        <v>9845</v>
      </c>
      <c r="C7325" s="7" t="s">
        <v>76</v>
      </c>
      <c r="D7325" s="7" t="s">
        <v>9846</v>
      </c>
      <c r="E7325" s="8" t="s">
        <v>2383</v>
      </c>
      <c r="F7325" s="7" t="s">
        <v>9848</v>
      </c>
      <c r="G7325" s="7" t="s">
        <v>214</v>
      </c>
      <c r="H7325" s="5">
        <v>31</v>
      </c>
      <c r="I7325" s="5">
        <v>15</v>
      </c>
      <c r="J7325" s="5">
        <v>115</v>
      </c>
      <c r="K7325" s="5">
        <v>96</v>
      </c>
      <c r="L7325" s="9">
        <f t="shared" si="228"/>
        <v>22</v>
      </c>
      <c r="M7325" s="9" t="str">
        <f t="shared" si="229"/>
        <v>low</v>
      </c>
      <c r="N7325" s="10">
        <v>-177.96753950227139</v>
      </c>
      <c r="O7325" s="11">
        <v>4.8076388920890167E-3</v>
      </c>
      <c r="P7325" s="7" t="s">
        <v>1461</v>
      </c>
      <c r="Q7325" s="7" t="s">
        <v>1462</v>
      </c>
      <c r="R7325" s="12"/>
    </row>
    <row r="7326" spans="1:18" ht="15.75" x14ac:dyDescent="0.2">
      <c r="A7326" s="5">
        <v>5282934</v>
      </c>
      <c r="B7326" s="6" t="s">
        <v>8570</v>
      </c>
      <c r="C7326" s="7" t="s">
        <v>97</v>
      </c>
      <c r="D7326" s="7" t="s">
        <v>9118</v>
      </c>
      <c r="E7326" s="8" t="s">
        <v>2383</v>
      </c>
      <c r="F7326" s="7" t="s">
        <v>1866</v>
      </c>
      <c r="G7326" s="7" t="s">
        <v>214</v>
      </c>
      <c r="H7326" s="5">
        <v>42</v>
      </c>
      <c r="I7326" s="5">
        <v>15</v>
      </c>
      <c r="J7326" s="5">
        <v>125</v>
      </c>
      <c r="K7326" s="5">
        <v>98</v>
      </c>
      <c r="L7326" s="9">
        <f t="shared" si="228"/>
        <v>24</v>
      </c>
      <c r="M7326" s="9" t="str">
        <f t="shared" si="229"/>
        <v>low</v>
      </c>
      <c r="N7326" s="10">
        <v>-191.11809027779236</v>
      </c>
      <c r="O7326" s="11">
        <v>3.9442939814762212E-3</v>
      </c>
      <c r="P7326" s="7" t="s">
        <v>14</v>
      </c>
      <c r="Q7326" s="5" t="s">
        <v>1462</v>
      </c>
      <c r="R7326" s="12"/>
    </row>
    <row r="7327" spans="1:18" ht="15.75" x14ac:dyDescent="0.2">
      <c r="A7327" s="5">
        <v>5322220</v>
      </c>
      <c r="B7327" s="6" t="s">
        <v>8064</v>
      </c>
      <c r="C7327" s="7" t="s">
        <v>110</v>
      </c>
      <c r="D7327" s="7" t="s">
        <v>9865</v>
      </c>
      <c r="E7327" s="8" t="s">
        <v>2383</v>
      </c>
      <c r="F7327" s="7" t="s">
        <v>9866</v>
      </c>
      <c r="G7327" s="7" t="s">
        <v>215</v>
      </c>
      <c r="H7327" s="5">
        <v>70</v>
      </c>
      <c r="I7327" s="5">
        <v>15</v>
      </c>
      <c r="J7327" s="5">
        <v>110</v>
      </c>
      <c r="K7327" s="5">
        <v>96</v>
      </c>
      <c r="L7327" s="9">
        <f t="shared" si="228"/>
        <v>19</v>
      </c>
      <c r="M7327" s="9" t="str">
        <f t="shared" si="229"/>
        <v>low</v>
      </c>
      <c r="N7327" s="10">
        <v>-178.71010130786453</v>
      </c>
      <c r="O7327" s="11">
        <v>1.4641006950114388E-2</v>
      </c>
      <c r="P7327" s="7" t="s">
        <v>1461</v>
      </c>
      <c r="Q7327" s="7" t="s">
        <v>1462</v>
      </c>
      <c r="R7327" s="12"/>
    </row>
    <row r="7328" spans="1:18" ht="15.75" x14ac:dyDescent="0.2">
      <c r="A7328" s="5">
        <v>5284237</v>
      </c>
      <c r="B7328" s="6" t="s">
        <v>8988</v>
      </c>
      <c r="C7328" s="7" t="s">
        <v>104</v>
      </c>
      <c r="D7328" s="7" t="s">
        <v>9879</v>
      </c>
      <c r="E7328" s="8" t="s">
        <v>2383</v>
      </c>
      <c r="F7328" s="7" t="s">
        <v>9880</v>
      </c>
      <c r="G7328" s="7" t="s">
        <v>214</v>
      </c>
      <c r="H7328" s="5">
        <v>29</v>
      </c>
      <c r="I7328" s="5">
        <v>15</v>
      </c>
      <c r="J7328" s="5">
        <v>115</v>
      </c>
      <c r="K7328" s="5">
        <v>98</v>
      </c>
      <c r="L7328" s="9">
        <f t="shared" si="228"/>
        <v>22</v>
      </c>
      <c r="M7328" s="9" t="str">
        <f t="shared" si="229"/>
        <v>low</v>
      </c>
      <c r="N7328" s="10">
        <v>-191.31520559023193</v>
      </c>
      <c r="O7328" s="11">
        <v>1.6042442126490641E-2</v>
      </c>
      <c r="P7328" s="7" t="s">
        <v>1461</v>
      </c>
      <c r="Q7328" s="7" t="s">
        <v>1462</v>
      </c>
      <c r="R7328" s="12"/>
    </row>
    <row r="7329" spans="1:18" ht="15.75" x14ac:dyDescent="0.2">
      <c r="A7329" s="5">
        <v>5321835</v>
      </c>
      <c r="B7329" s="6" t="s">
        <v>8064</v>
      </c>
      <c r="C7329" s="7" t="s">
        <v>52</v>
      </c>
      <c r="D7329" s="7" t="s">
        <v>9885</v>
      </c>
      <c r="E7329" s="8" t="s">
        <v>2383</v>
      </c>
      <c r="F7329" s="7" t="s">
        <v>9886</v>
      </c>
      <c r="G7329" s="7" t="s">
        <v>215</v>
      </c>
      <c r="H7329" s="5">
        <v>45</v>
      </c>
      <c r="I7329" s="5">
        <v>15</v>
      </c>
      <c r="J7329" s="5">
        <v>115</v>
      </c>
      <c r="K7329" s="5">
        <v>98</v>
      </c>
      <c r="L7329" s="9">
        <f t="shared" si="228"/>
        <v>22</v>
      </c>
      <c r="M7329" s="9" t="str">
        <f t="shared" si="229"/>
        <v>low</v>
      </c>
      <c r="N7329" s="10">
        <v>-179.26827773144032</v>
      </c>
      <c r="O7329" s="11">
        <v>6.0399305584724061E-3</v>
      </c>
      <c r="P7329" s="7" t="s">
        <v>1461</v>
      </c>
      <c r="Q7329" s="5" t="s">
        <v>1462</v>
      </c>
      <c r="R7329" s="12"/>
    </row>
    <row r="7330" spans="1:18" ht="15.75" x14ac:dyDescent="0.2">
      <c r="A7330" s="5">
        <v>5322907</v>
      </c>
      <c r="B7330" s="6" t="s">
        <v>9845</v>
      </c>
      <c r="C7330" s="7" t="s">
        <v>122</v>
      </c>
      <c r="D7330" s="7" t="s">
        <v>9894</v>
      </c>
      <c r="E7330" s="8" t="s">
        <v>2383</v>
      </c>
      <c r="F7330" s="7" t="s">
        <v>1619</v>
      </c>
      <c r="G7330" s="7" t="s">
        <v>215</v>
      </c>
      <c r="H7330" s="5">
        <v>18</v>
      </c>
      <c r="I7330" s="5">
        <v>15</v>
      </c>
      <c r="J7330" s="5">
        <v>120</v>
      </c>
      <c r="K7330" s="5">
        <v>98</v>
      </c>
      <c r="L7330" s="9">
        <f t="shared" si="228"/>
        <v>22</v>
      </c>
      <c r="M7330" s="9" t="str">
        <f t="shared" si="229"/>
        <v>low</v>
      </c>
      <c r="N7330" s="10">
        <v>-179.19008525464596</v>
      </c>
      <c r="O7330" s="11">
        <v>6.7863773147109896E-3</v>
      </c>
      <c r="P7330" s="7" t="s">
        <v>1461</v>
      </c>
      <c r="Q7330" s="7" t="s">
        <v>1462</v>
      </c>
      <c r="R7330" s="12"/>
    </row>
    <row r="7331" spans="1:18" ht="15.75" x14ac:dyDescent="0.2">
      <c r="A7331" s="5">
        <v>5219622</v>
      </c>
      <c r="B7331" s="6" t="s">
        <v>9802</v>
      </c>
      <c r="C7331" s="7" t="s">
        <v>123</v>
      </c>
      <c r="D7331" s="7" t="s">
        <v>9901</v>
      </c>
      <c r="E7331" s="8" t="s">
        <v>2383</v>
      </c>
      <c r="F7331" s="7" t="s">
        <v>9902</v>
      </c>
      <c r="G7331" s="7" t="s">
        <v>214</v>
      </c>
      <c r="H7331" s="5">
        <v>12</v>
      </c>
      <c r="I7331" s="5">
        <v>15</v>
      </c>
      <c r="J7331" s="5">
        <v>115</v>
      </c>
      <c r="K7331" s="5">
        <v>99</v>
      </c>
      <c r="L7331" s="9">
        <f t="shared" si="228"/>
        <v>22</v>
      </c>
      <c r="M7331" s="9" t="str">
        <f t="shared" si="229"/>
        <v>low</v>
      </c>
      <c r="N7331" s="10">
        <v>-213.74067792823189</v>
      </c>
      <c r="O7331" s="11">
        <v>5.3325231492635794E-3</v>
      </c>
      <c r="P7331" s="7" t="s">
        <v>1461</v>
      </c>
      <c r="Q7331" s="5" t="s">
        <v>1462</v>
      </c>
      <c r="R7331" s="12"/>
    </row>
    <row r="7332" spans="1:18" ht="15.75" x14ac:dyDescent="0.2">
      <c r="A7332" s="5">
        <v>5284295</v>
      </c>
      <c r="B7332" s="6" t="s">
        <v>8988</v>
      </c>
      <c r="C7332" s="7" t="s">
        <v>77</v>
      </c>
      <c r="D7332" s="7" t="s">
        <v>9905</v>
      </c>
      <c r="E7332" s="8" t="s">
        <v>2383</v>
      </c>
      <c r="F7332" s="7" t="s">
        <v>9906</v>
      </c>
      <c r="G7332" s="7" t="s">
        <v>214</v>
      </c>
      <c r="H7332" s="5">
        <v>50</v>
      </c>
      <c r="I7332" s="5">
        <v>15</v>
      </c>
      <c r="J7332" s="5">
        <v>110</v>
      </c>
      <c r="K7332" s="5">
        <v>96</v>
      </c>
      <c r="L7332" s="9">
        <f t="shared" si="228"/>
        <v>22</v>
      </c>
      <c r="M7332" s="9" t="str">
        <f t="shared" si="229"/>
        <v>low</v>
      </c>
      <c r="N7332" s="10">
        <v>-191.92654127310379</v>
      </c>
      <c r="O7332" s="11">
        <v>4.3991435159114189E-3</v>
      </c>
      <c r="P7332" s="7" t="s">
        <v>1461</v>
      </c>
      <c r="Q7332" s="7" t="s">
        <v>1462</v>
      </c>
      <c r="R7332" s="12"/>
    </row>
    <row r="7333" spans="1:18" ht="15.75" x14ac:dyDescent="0.2">
      <c r="A7333" s="5">
        <v>5349833</v>
      </c>
      <c r="B7333" s="6" t="s">
        <v>8504</v>
      </c>
      <c r="C7333" s="7" t="s">
        <v>76</v>
      </c>
      <c r="D7333" s="7" t="s">
        <v>9913</v>
      </c>
      <c r="E7333" s="8" t="s">
        <v>2383</v>
      </c>
      <c r="F7333" s="7" t="s">
        <v>9914</v>
      </c>
      <c r="G7333" s="7" t="s">
        <v>215</v>
      </c>
      <c r="H7333" s="5">
        <v>56</v>
      </c>
      <c r="I7333" s="5">
        <v>15</v>
      </c>
      <c r="J7333" s="5">
        <v>130</v>
      </c>
      <c r="K7333" s="5">
        <v>96</v>
      </c>
      <c r="L7333" s="9">
        <f t="shared" si="228"/>
        <v>24</v>
      </c>
      <c r="M7333" s="9" t="str">
        <f t="shared" si="229"/>
        <v>low</v>
      </c>
      <c r="N7333" s="10">
        <v>-170.96639590279665</v>
      </c>
      <c r="O7333" s="11">
        <v>6.7780439858324826E-3</v>
      </c>
      <c r="P7333" s="7" t="s">
        <v>1461</v>
      </c>
      <c r="Q7333" s="7" t="s">
        <v>1462</v>
      </c>
      <c r="R7333" s="12"/>
    </row>
    <row r="7334" spans="1:18" ht="15.75" x14ac:dyDescent="0.2">
      <c r="A7334" s="5">
        <v>5321342</v>
      </c>
      <c r="B7334" s="6" t="s">
        <v>8064</v>
      </c>
      <c r="C7334" s="7" t="s">
        <v>146</v>
      </c>
      <c r="D7334" s="7" t="s">
        <v>9933</v>
      </c>
      <c r="E7334" s="8" t="s">
        <v>2383</v>
      </c>
      <c r="F7334" s="7" t="s">
        <v>9934</v>
      </c>
      <c r="G7334" s="7" t="s">
        <v>215</v>
      </c>
      <c r="H7334" s="5">
        <v>13</v>
      </c>
      <c r="I7334" s="5">
        <v>15</v>
      </c>
      <c r="J7334" s="5">
        <v>110</v>
      </c>
      <c r="K7334" s="5">
        <v>96</v>
      </c>
      <c r="L7334" s="9">
        <f t="shared" si="228"/>
        <v>22</v>
      </c>
      <c r="M7334" s="9" t="str">
        <f t="shared" si="229"/>
        <v>low</v>
      </c>
      <c r="N7334" s="10">
        <v>-180.69922364582453</v>
      </c>
      <c r="O7334" s="11">
        <v>3.6297800907050259E-3</v>
      </c>
      <c r="P7334" s="7" t="s">
        <v>1461</v>
      </c>
      <c r="Q7334" s="7" t="s">
        <v>1462</v>
      </c>
      <c r="R7334" s="12"/>
    </row>
    <row r="7335" spans="1:18" ht="15.75" x14ac:dyDescent="0.2">
      <c r="A7335" s="5">
        <v>5320895</v>
      </c>
      <c r="B7335" s="6" t="s">
        <v>8064</v>
      </c>
      <c r="C7335" s="7" t="s">
        <v>90</v>
      </c>
      <c r="D7335" s="7" t="s">
        <v>9953</v>
      </c>
      <c r="E7335" s="8" t="s">
        <v>2383</v>
      </c>
      <c r="F7335" s="7" t="s">
        <v>9954</v>
      </c>
      <c r="G7335" s="7" t="s">
        <v>214</v>
      </c>
      <c r="H7335" s="5">
        <v>48</v>
      </c>
      <c r="I7335" s="5">
        <v>15</v>
      </c>
      <c r="J7335" s="5">
        <v>120</v>
      </c>
      <c r="K7335" s="5">
        <v>96</v>
      </c>
      <c r="L7335" s="9">
        <f t="shared" si="228"/>
        <v>22</v>
      </c>
      <c r="M7335" s="9" t="str">
        <f t="shared" si="229"/>
        <v>low</v>
      </c>
      <c r="N7335" s="10">
        <v>-181.37416986106837</v>
      </c>
      <c r="O7335" s="11">
        <v>1.0993865740601905E-2</v>
      </c>
      <c r="P7335" s="7" t="s">
        <v>1461</v>
      </c>
      <c r="Q7335" s="7" t="s">
        <v>1462</v>
      </c>
      <c r="R7335" s="12"/>
    </row>
    <row r="7336" spans="1:18" ht="15.75" x14ac:dyDescent="0.2">
      <c r="A7336" s="5">
        <v>5242826</v>
      </c>
      <c r="B7336" s="6" t="s">
        <v>8501</v>
      </c>
      <c r="C7336" s="7" t="s">
        <v>116</v>
      </c>
      <c r="D7336" s="7" t="s">
        <v>9269</v>
      </c>
      <c r="E7336" s="8" t="s">
        <v>2383</v>
      </c>
      <c r="F7336" s="7" t="s">
        <v>9965</v>
      </c>
      <c r="G7336" s="7" t="s">
        <v>214</v>
      </c>
      <c r="H7336" s="5">
        <v>8</v>
      </c>
      <c r="I7336" s="5">
        <v>15</v>
      </c>
      <c r="J7336" s="5">
        <v>120</v>
      </c>
      <c r="K7336" s="5">
        <v>95</v>
      </c>
      <c r="L7336" s="9">
        <f t="shared" si="228"/>
        <v>22</v>
      </c>
      <c r="M7336" s="9" t="str">
        <f t="shared" si="229"/>
        <v>low</v>
      </c>
      <c r="N7336" s="10">
        <v>-207.51492422452429</v>
      </c>
      <c r="O7336" s="11">
        <v>6.2742708323639818E-3</v>
      </c>
      <c r="P7336" s="7" t="s">
        <v>1461</v>
      </c>
      <c r="Q7336" s="5" t="s">
        <v>1462</v>
      </c>
      <c r="R7336" s="12"/>
    </row>
    <row r="7337" spans="1:18" ht="15.75" x14ac:dyDescent="0.2">
      <c r="A7337" s="5">
        <v>5282924</v>
      </c>
      <c r="B7337" s="6" t="s">
        <v>8570</v>
      </c>
      <c r="C7337" s="7" t="s">
        <v>146</v>
      </c>
      <c r="D7337" s="7" t="s">
        <v>9702</v>
      </c>
      <c r="E7337" s="8" t="s">
        <v>2383</v>
      </c>
      <c r="F7337" s="7" t="s">
        <v>9971</v>
      </c>
      <c r="G7337" s="7" t="s">
        <v>214</v>
      </c>
      <c r="H7337" s="5">
        <v>40</v>
      </c>
      <c r="I7337" s="5">
        <v>15</v>
      </c>
      <c r="J7337" s="5">
        <v>115</v>
      </c>
      <c r="K7337" s="5">
        <v>97</v>
      </c>
      <c r="L7337" s="9">
        <f t="shared" si="228"/>
        <v>22</v>
      </c>
      <c r="M7337" s="9" t="str">
        <f t="shared" si="229"/>
        <v>low</v>
      </c>
      <c r="N7337" s="10">
        <v>-194.36968935187178</v>
      </c>
      <c r="O7337" s="11">
        <v>6.340856481983792E-3</v>
      </c>
      <c r="P7337" s="7" t="s">
        <v>14</v>
      </c>
      <c r="Q7337" s="7" t="s">
        <v>1462</v>
      </c>
      <c r="R7337" s="12"/>
    </row>
    <row r="7338" spans="1:18" ht="15.75" x14ac:dyDescent="0.2">
      <c r="A7338" s="5">
        <v>5282103</v>
      </c>
      <c r="B7338" s="6" t="s">
        <v>8570</v>
      </c>
      <c r="C7338" s="7" t="s">
        <v>164</v>
      </c>
      <c r="D7338" s="7" t="s">
        <v>9997</v>
      </c>
      <c r="E7338" s="8" t="s">
        <v>2383</v>
      </c>
      <c r="F7338" s="7" t="s">
        <v>9998</v>
      </c>
      <c r="G7338" s="7" t="s">
        <v>214</v>
      </c>
      <c r="H7338" s="5">
        <v>3</v>
      </c>
      <c r="I7338" s="5">
        <v>15</v>
      </c>
      <c r="J7338" s="5">
        <v>100</v>
      </c>
      <c r="K7338" s="5">
        <v>99</v>
      </c>
      <c r="L7338" s="9">
        <f t="shared" si="228"/>
        <v>22</v>
      </c>
      <c r="M7338" s="9" t="str">
        <f t="shared" si="229"/>
        <v>low</v>
      </c>
      <c r="N7338" s="10">
        <v>-195.56822943288716</v>
      </c>
      <c r="O7338" s="11">
        <v>1.1400000003050081E-2</v>
      </c>
      <c r="P7338" s="7" t="s">
        <v>1461</v>
      </c>
      <c r="Q7338" s="7" t="s">
        <v>1462</v>
      </c>
      <c r="R7338" s="12"/>
    </row>
    <row r="7339" spans="1:18" ht="15.75" x14ac:dyDescent="0.2">
      <c r="A7339" s="5">
        <v>5349494</v>
      </c>
      <c r="B7339" s="6" t="s">
        <v>8504</v>
      </c>
      <c r="C7339" s="7" t="s">
        <v>97</v>
      </c>
      <c r="D7339" s="7" t="s">
        <v>10004</v>
      </c>
      <c r="E7339" s="8" t="s">
        <v>2383</v>
      </c>
      <c r="F7339" s="7" t="s">
        <v>10005</v>
      </c>
      <c r="G7339" s="7" t="s">
        <v>214</v>
      </c>
      <c r="H7339" s="5">
        <v>33</v>
      </c>
      <c r="I7339" s="5">
        <v>15</v>
      </c>
      <c r="J7339" s="5">
        <v>125</v>
      </c>
      <c r="K7339" s="5">
        <v>97</v>
      </c>
      <c r="L7339" s="9">
        <f t="shared" si="228"/>
        <v>24</v>
      </c>
      <c r="M7339" s="9" t="str">
        <f t="shared" si="229"/>
        <v>low</v>
      </c>
      <c r="N7339" s="10">
        <v>-173.88347376156162</v>
      </c>
      <c r="O7339" s="11">
        <v>3.8227199038374238E-3</v>
      </c>
      <c r="P7339" s="7" t="s">
        <v>1461</v>
      </c>
      <c r="Q7339" s="7" t="s">
        <v>1462</v>
      </c>
      <c r="R7339" s="12"/>
    </row>
    <row r="7340" spans="1:18" ht="15.75" x14ac:dyDescent="0.2">
      <c r="A7340" s="5">
        <v>5217926</v>
      </c>
      <c r="B7340" s="6" t="s">
        <v>2799</v>
      </c>
      <c r="C7340" s="7" t="s">
        <v>122</v>
      </c>
      <c r="D7340" s="7" t="s">
        <v>10012</v>
      </c>
      <c r="E7340" s="8" t="s">
        <v>2383</v>
      </c>
      <c r="F7340" s="7" t="s">
        <v>10013</v>
      </c>
      <c r="G7340" s="7" t="s">
        <v>214</v>
      </c>
      <c r="H7340" s="5">
        <v>17</v>
      </c>
      <c r="I7340" s="5">
        <v>15</v>
      </c>
      <c r="J7340" s="5">
        <v>120</v>
      </c>
      <c r="K7340" s="5">
        <v>97</v>
      </c>
      <c r="L7340" s="9">
        <f t="shared" si="228"/>
        <v>22</v>
      </c>
      <c r="M7340" s="9" t="str">
        <f t="shared" si="229"/>
        <v>low</v>
      </c>
      <c r="N7340" s="10">
        <v>-217.84776646989485</v>
      </c>
      <c r="O7340" s="11">
        <v>4.0297800878761336E-3</v>
      </c>
      <c r="P7340" s="7" t="s">
        <v>1461</v>
      </c>
      <c r="Q7340" s="7" t="s">
        <v>1462</v>
      </c>
      <c r="R7340" s="12"/>
    </row>
    <row r="7341" spans="1:18" ht="15.75" x14ac:dyDescent="0.2">
      <c r="A7341" s="5">
        <v>5282934</v>
      </c>
      <c r="B7341" s="6" t="s">
        <v>8570</v>
      </c>
      <c r="C7341" s="7" t="s">
        <v>97</v>
      </c>
      <c r="D7341" s="7" t="s">
        <v>9118</v>
      </c>
      <c r="E7341" s="8" t="s">
        <v>2383</v>
      </c>
      <c r="F7341" s="7" t="s">
        <v>10022</v>
      </c>
      <c r="G7341" s="7" t="s">
        <v>214</v>
      </c>
      <c r="H7341" s="5">
        <v>58</v>
      </c>
      <c r="I7341" s="5">
        <v>15</v>
      </c>
      <c r="J7341" s="5">
        <v>145</v>
      </c>
      <c r="K7341" s="5">
        <v>93</v>
      </c>
      <c r="L7341" s="9">
        <f t="shared" si="228"/>
        <v>24</v>
      </c>
      <c r="M7341" s="9" t="str">
        <f t="shared" si="229"/>
        <v>low</v>
      </c>
      <c r="N7341" s="10">
        <v>-196.1597569443984</v>
      </c>
      <c r="O7341" s="11">
        <v>3.9442939814762212E-3</v>
      </c>
      <c r="P7341" s="7" t="s">
        <v>1461</v>
      </c>
      <c r="Q7341" s="7" t="s">
        <v>1462</v>
      </c>
      <c r="R7341" s="12"/>
    </row>
    <row r="7342" spans="1:18" ht="15.75" x14ac:dyDescent="0.2">
      <c r="A7342" s="5">
        <v>5282934</v>
      </c>
      <c r="B7342" s="6" t="s">
        <v>8570</v>
      </c>
      <c r="C7342" s="7" t="s">
        <v>97</v>
      </c>
      <c r="D7342" s="7" t="s">
        <v>9118</v>
      </c>
      <c r="E7342" s="8" t="s">
        <v>2383</v>
      </c>
      <c r="F7342" s="7" t="s">
        <v>10023</v>
      </c>
      <c r="G7342" s="7" t="s">
        <v>214</v>
      </c>
      <c r="H7342" s="5">
        <v>37</v>
      </c>
      <c r="I7342" s="5">
        <v>15</v>
      </c>
      <c r="J7342" s="5">
        <v>120</v>
      </c>
      <c r="K7342" s="5">
        <v>98</v>
      </c>
      <c r="L7342" s="9">
        <f t="shared" si="228"/>
        <v>22</v>
      </c>
      <c r="M7342" s="9" t="str">
        <f t="shared" si="229"/>
        <v>low</v>
      </c>
      <c r="N7342" s="10">
        <v>-196.20142361109902</v>
      </c>
      <c r="O7342" s="11">
        <v>3.9442939814762212E-3</v>
      </c>
      <c r="P7342" s="7" t="s">
        <v>14</v>
      </c>
      <c r="Q7342" s="7" t="s">
        <v>1462</v>
      </c>
      <c r="R7342" s="12"/>
    </row>
    <row r="7343" spans="1:18" ht="15.75" x14ac:dyDescent="0.2">
      <c r="A7343" s="5">
        <v>5386147</v>
      </c>
      <c r="B7343" s="6" t="s">
        <v>2694</v>
      </c>
      <c r="C7343" s="7" t="s">
        <v>122</v>
      </c>
      <c r="D7343" s="7" t="s">
        <v>10051</v>
      </c>
      <c r="E7343" s="8" t="s">
        <v>2383</v>
      </c>
      <c r="F7343" s="7" t="s">
        <v>10052</v>
      </c>
      <c r="G7343" s="7" t="s">
        <v>214</v>
      </c>
      <c r="H7343" s="5">
        <v>71</v>
      </c>
      <c r="I7343" s="5">
        <v>15</v>
      </c>
      <c r="J7343" s="5">
        <v>120</v>
      </c>
      <c r="K7343" s="5">
        <v>96</v>
      </c>
      <c r="L7343" s="9">
        <f t="shared" si="228"/>
        <v>19</v>
      </c>
      <c r="M7343" s="9" t="str">
        <f t="shared" si="229"/>
        <v>low</v>
      </c>
      <c r="N7343" s="10">
        <v>-164.15591438653064</v>
      </c>
      <c r="O7343" s="11">
        <v>1.0239467592327856E-2</v>
      </c>
      <c r="P7343" s="7" t="s">
        <v>1461</v>
      </c>
      <c r="Q7343" s="7" t="s">
        <v>1462</v>
      </c>
      <c r="R7343" s="12"/>
    </row>
    <row r="7344" spans="1:18" ht="15.75" x14ac:dyDescent="0.2">
      <c r="A7344" s="5">
        <v>5347530</v>
      </c>
      <c r="B7344" s="6" t="s">
        <v>5893</v>
      </c>
      <c r="C7344" s="7" t="s">
        <v>80</v>
      </c>
      <c r="D7344" s="7" t="s">
        <v>10066</v>
      </c>
      <c r="E7344" s="8" t="s">
        <v>2383</v>
      </c>
      <c r="F7344" s="7" t="s">
        <v>10067</v>
      </c>
      <c r="G7344" s="7" t="s">
        <v>215</v>
      </c>
      <c r="H7344" s="5">
        <v>19</v>
      </c>
      <c r="I7344" s="5">
        <v>15</v>
      </c>
      <c r="J7344" s="5">
        <v>110</v>
      </c>
      <c r="K7344" s="5">
        <v>95</v>
      </c>
      <c r="L7344" s="9">
        <f t="shared" si="228"/>
        <v>22</v>
      </c>
      <c r="M7344" s="9" t="str">
        <f t="shared" si="229"/>
        <v>low</v>
      </c>
      <c r="N7344" s="10">
        <v>-176.5130830208218</v>
      </c>
      <c r="O7344" s="11">
        <v>1.6145254630828276E-2</v>
      </c>
      <c r="P7344" s="7" t="s">
        <v>1461</v>
      </c>
      <c r="Q7344" s="7" t="s">
        <v>1462</v>
      </c>
      <c r="R7344" s="12"/>
    </row>
    <row r="7345" spans="1:18" ht="15.75" x14ac:dyDescent="0.2">
      <c r="A7345" s="5">
        <v>5241559</v>
      </c>
      <c r="B7345" s="6" t="s">
        <v>8501</v>
      </c>
      <c r="C7345" s="7" t="s">
        <v>76</v>
      </c>
      <c r="D7345" s="7" t="s">
        <v>8967</v>
      </c>
      <c r="E7345" s="8" t="s">
        <v>2383</v>
      </c>
      <c r="F7345" s="7" t="s">
        <v>10068</v>
      </c>
      <c r="G7345" s="7" t="s">
        <v>214</v>
      </c>
      <c r="H7345" s="5">
        <v>29</v>
      </c>
      <c r="I7345" s="5">
        <v>15</v>
      </c>
      <c r="J7345" s="5">
        <v>120</v>
      </c>
      <c r="K7345" s="5">
        <v>96</v>
      </c>
      <c r="L7345" s="9">
        <f t="shared" si="228"/>
        <v>22</v>
      </c>
      <c r="M7345" s="9" t="str">
        <f t="shared" si="229"/>
        <v>low</v>
      </c>
      <c r="N7345" s="10">
        <v>-211.39517946761043</v>
      </c>
      <c r="O7345" s="11">
        <v>3.1363425950985402E-3</v>
      </c>
      <c r="P7345" s="7" t="s">
        <v>1461</v>
      </c>
      <c r="Q7345" s="5" t="s">
        <v>1462</v>
      </c>
      <c r="R7345" s="12"/>
    </row>
    <row r="7346" spans="1:18" ht="15.75" x14ac:dyDescent="0.2">
      <c r="A7346" s="5">
        <v>5284464</v>
      </c>
      <c r="B7346" s="6" t="s">
        <v>8988</v>
      </c>
      <c r="C7346" s="7" t="s">
        <v>107</v>
      </c>
      <c r="D7346" s="7" t="s">
        <v>10086</v>
      </c>
      <c r="E7346" s="8" t="s">
        <v>2383</v>
      </c>
      <c r="F7346" s="7" t="s">
        <v>10087</v>
      </c>
      <c r="G7346" s="7" t="s">
        <v>214</v>
      </c>
      <c r="H7346" s="5">
        <v>13</v>
      </c>
      <c r="I7346" s="5">
        <v>15</v>
      </c>
      <c r="J7346" s="5">
        <v>110</v>
      </c>
      <c r="K7346" s="5">
        <v>98</v>
      </c>
      <c r="L7346" s="9">
        <f t="shared" si="228"/>
        <v>22</v>
      </c>
      <c r="M7346" s="9" t="str">
        <f t="shared" si="229"/>
        <v>low</v>
      </c>
      <c r="N7346" s="10">
        <v>-197.37851890041929</v>
      </c>
      <c r="O7346" s="11">
        <v>3.2750000027590431E-3</v>
      </c>
      <c r="P7346" s="7" t="s">
        <v>1461</v>
      </c>
      <c r="Q7346" s="7" t="s">
        <v>1462</v>
      </c>
      <c r="R7346" s="12"/>
    </row>
    <row r="7347" spans="1:18" ht="15.75" x14ac:dyDescent="0.2">
      <c r="A7347" s="5">
        <v>5284741</v>
      </c>
      <c r="B7347" s="6" t="s">
        <v>8988</v>
      </c>
      <c r="C7347" s="7" t="s">
        <v>52</v>
      </c>
      <c r="D7347" s="7" t="s">
        <v>10088</v>
      </c>
      <c r="E7347" s="8" t="s">
        <v>2383</v>
      </c>
      <c r="F7347" s="7" t="s">
        <v>10089</v>
      </c>
      <c r="G7347" s="7" t="s">
        <v>215</v>
      </c>
      <c r="H7347" s="5">
        <v>39</v>
      </c>
      <c r="I7347" s="5">
        <v>15</v>
      </c>
      <c r="J7347" s="5">
        <v>110</v>
      </c>
      <c r="K7347" s="5">
        <v>98</v>
      </c>
      <c r="L7347" s="9">
        <f t="shared" si="228"/>
        <v>22</v>
      </c>
      <c r="M7347" s="9" t="str">
        <f t="shared" si="229"/>
        <v>low</v>
      </c>
      <c r="N7347" s="10">
        <v>-197.339773298605</v>
      </c>
      <c r="O7347" s="11">
        <v>-45400.689219328699</v>
      </c>
      <c r="P7347" s="7" t="s">
        <v>1461</v>
      </c>
      <c r="Q7347" s="7" t="s">
        <v>1462</v>
      </c>
      <c r="R7347" s="12"/>
    </row>
    <row r="7348" spans="1:18" ht="15.75" x14ac:dyDescent="0.2">
      <c r="A7348" s="5">
        <v>5322772</v>
      </c>
      <c r="B7348" s="6" t="s">
        <v>8064</v>
      </c>
      <c r="C7348" s="7" t="s">
        <v>52</v>
      </c>
      <c r="D7348" s="7" t="s">
        <v>10107</v>
      </c>
      <c r="E7348" s="8" t="s">
        <v>2383</v>
      </c>
      <c r="F7348" s="7" t="s">
        <v>10108</v>
      </c>
      <c r="G7348" s="7" t="s">
        <v>214</v>
      </c>
      <c r="H7348" s="5">
        <v>62</v>
      </c>
      <c r="I7348" s="5">
        <v>15</v>
      </c>
      <c r="J7348" s="5">
        <v>124</v>
      </c>
      <c r="K7348" s="5">
        <v>98</v>
      </c>
      <c r="L7348" s="9">
        <f t="shared" si="228"/>
        <v>21</v>
      </c>
      <c r="M7348" s="9" t="str">
        <f t="shared" si="229"/>
        <v>low</v>
      </c>
      <c r="N7348" s="10">
        <v>-185.51893479162391</v>
      </c>
      <c r="O7348" s="11">
        <v>2.9855324100935832E-3</v>
      </c>
      <c r="P7348" s="7" t="s">
        <v>1461</v>
      </c>
      <c r="Q7348" s="7" t="s">
        <v>1462</v>
      </c>
      <c r="R7348" s="12"/>
    </row>
    <row r="7349" spans="1:18" ht="15.75" x14ac:dyDescent="0.2">
      <c r="A7349" s="5">
        <v>5283042</v>
      </c>
      <c r="B7349" s="6" t="s">
        <v>8570</v>
      </c>
      <c r="C7349" s="7" t="s">
        <v>122</v>
      </c>
      <c r="D7349" s="7" t="s">
        <v>10110</v>
      </c>
      <c r="E7349" s="8" t="s">
        <v>2383</v>
      </c>
      <c r="F7349" s="7" t="s">
        <v>10111</v>
      </c>
      <c r="G7349" s="7" t="s">
        <v>214</v>
      </c>
      <c r="H7349" s="5">
        <v>17</v>
      </c>
      <c r="I7349" s="5">
        <v>15</v>
      </c>
      <c r="J7349" s="5">
        <v>130</v>
      </c>
      <c r="K7349" s="5">
        <v>96</v>
      </c>
      <c r="L7349" s="9">
        <f t="shared" si="228"/>
        <v>24</v>
      </c>
      <c r="M7349" s="9" t="str">
        <f t="shared" si="229"/>
        <v>low</v>
      </c>
      <c r="N7349" s="10">
        <v>-198.58223475696286</v>
      </c>
      <c r="O7349" s="11">
        <v>2.9904282419010997E-3</v>
      </c>
      <c r="P7349" s="7" t="s">
        <v>1461</v>
      </c>
      <c r="Q7349" s="7" t="s">
        <v>1462</v>
      </c>
      <c r="R7349" s="12"/>
    </row>
    <row r="7350" spans="1:18" ht="15.75" x14ac:dyDescent="0.2">
      <c r="A7350" s="5">
        <v>5284741</v>
      </c>
      <c r="B7350" s="6" t="s">
        <v>8988</v>
      </c>
      <c r="C7350" s="7" t="s">
        <v>52</v>
      </c>
      <c r="D7350" s="7" t="s">
        <v>10088</v>
      </c>
      <c r="E7350" s="8" t="s">
        <v>2383</v>
      </c>
      <c r="F7350" s="7" t="s">
        <v>10114</v>
      </c>
      <c r="G7350" s="7" t="s">
        <v>214</v>
      </c>
      <c r="H7350" s="5">
        <v>40</v>
      </c>
      <c r="I7350" s="5">
        <v>15</v>
      </c>
      <c r="J7350" s="5">
        <v>120</v>
      </c>
      <c r="K7350" s="5">
        <v>98</v>
      </c>
      <c r="L7350" s="9">
        <f t="shared" si="228"/>
        <v>22</v>
      </c>
      <c r="M7350" s="9" t="str">
        <f t="shared" si="229"/>
        <v>low</v>
      </c>
      <c r="N7350" s="10">
        <v>-197.964773298605</v>
      </c>
      <c r="O7350" s="11">
        <v>-45400.689219328699</v>
      </c>
      <c r="P7350" s="7" t="s">
        <v>1461</v>
      </c>
      <c r="Q7350" s="7" t="s">
        <v>1462</v>
      </c>
      <c r="R7350" s="12"/>
    </row>
    <row r="7351" spans="1:18" ht="15.75" x14ac:dyDescent="0.2">
      <c r="A7351" s="5">
        <v>5218250</v>
      </c>
      <c r="B7351" s="6" t="s">
        <v>9802</v>
      </c>
      <c r="C7351" s="7" t="s">
        <v>146</v>
      </c>
      <c r="D7351" s="7" t="s">
        <v>10115</v>
      </c>
      <c r="E7351" s="8" t="s">
        <v>2383</v>
      </c>
      <c r="F7351" s="7" t="s">
        <v>10116</v>
      </c>
      <c r="G7351" s="7" t="s">
        <v>214</v>
      </c>
      <c r="H7351" s="5">
        <v>33</v>
      </c>
      <c r="I7351" s="5">
        <v>15</v>
      </c>
      <c r="J7351" s="5">
        <v>105</v>
      </c>
      <c r="K7351" s="5">
        <v>96</v>
      </c>
      <c r="L7351" s="9">
        <f t="shared" si="228"/>
        <v>22</v>
      </c>
      <c r="M7351" s="9" t="str">
        <f t="shared" si="229"/>
        <v>low</v>
      </c>
      <c r="N7351" s="10">
        <v>-220.65769803242438</v>
      </c>
      <c r="O7351" s="11">
        <v>2.3465740741812624E-3</v>
      </c>
      <c r="P7351" s="7" t="s">
        <v>1461</v>
      </c>
      <c r="Q7351" s="7" t="s">
        <v>1462</v>
      </c>
      <c r="R7351" s="12"/>
    </row>
    <row r="7352" spans="1:18" ht="15.75" x14ac:dyDescent="0.2">
      <c r="A7352" s="5">
        <v>5323459</v>
      </c>
      <c r="B7352" s="6" t="s">
        <v>9845</v>
      </c>
      <c r="C7352" s="7" t="s">
        <v>52</v>
      </c>
      <c r="D7352" s="7" t="s">
        <v>10142</v>
      </c>
      <c r="E7352" s="8" t="s">
        <v>2383</v>
      </c>
      <c r="F7352" s="7" t="s">
        <v>10143</v>
      </c>
      <c r="G7352" s="7" t="s">
        <v>214</v>
      </c>
      <c r="H7352" s="5">
        <v>43</v>
      </c>
      <c r="I7352" s="5">
        <v>15</v>
      </c>
      <c r="J7352" s="5">
        <v>116</v>
      </c>
      <c r="K7352" s="5">
        <v>98</v>
      </c>
      <c r="L7352" s="9">
        <f t="shared" si="228"/>
        <v>22</v>
      </c>
      <c r="M7352" s="9" t="str">
        <f t="shared" si="229"/>
        <v>low</v>
      </c>
      <c r="N7352" s="10">
        <v>-186.04850706017896</v>
      </c>
      <c r="O7352" s="11">
        <v>1.2793715279258322E-2</v>
      </c>
      <c r="P7352" s="7" t="s">
        <v>1461</v>
      </c>
      <c r="Q7352" s="7" t="s">
        <v>1462</v>
      </c>
      <c r="R7352" s="12"/>
    </row>
    <row r="7353" spans="1:18" ht="15.75" x14ac:dyDescent="0.2">
      <c r="A7353" s="5">
        <v>5245077</v>
      </c>
      <c r="B7353" s="6" t="s">
        <v>9805</v>
      </c>
      <c r="C7353" s="7" t="s">
        <v>116</v>
      </c>
      <c r="D7353" s="7" t="s">
        <v>10144</v>
      </c>
      <c r="E7353" s="8" t="s">
        <v>2383</v>
      </c>
      <c r="F7353" s="7" t="s">
        <v>10145</v>
      </c>
      <c r="G7353" s="7" t="s">
        <v>214</v>
      </c>
      <c r="H7353" s="5">
        <v>6</v>
      </c>
      <c r="I7353" s="5">
        <v>15</v>
      </c>
      <c r="J7353" s="5">
        <v>100</v>
      </c>
      <c r="K7353" s="5">
        <v>98</v>
      </c>
      <c r="L7353" s="9">
        <f t="shared" si="228"/>
        <v>22</v>
      </c>
      <c r="M7353" s="9" t="str">
        <f t="shared" si="229"/>
        <v>low</v>
      </c>
      <c r="N7353" s="10">
        <v>-212.00113657409383</v>
      </c>
      <c r="O7353" s="11">
        <v>5.6348842626903206E-3</v>
      </c>
      <c r="P7353" s="7" t="s">
        <v>1461</v>
      </c>
      <c r="Q7353" s="7" t="s">
        <v>1462</v>
      </c>
      <c r="R7353" s="12"/>
    </row>
    <row r="7354" spans="1:18" ht="15.75" x14ac:dyDescent="0.2">
      <c r="A7354" s="5">
        <v>5217887</v>
      </c>
      <c r="B7354" s="6" t="s">
        <v>2799</v>
      </c>
      <c r="C7354" s="7" t="s">
        <v>133</v>
      </c>
      <c r="D7354" s="7" t="s">
        <v>10177</v>
      </c>
      <c r="E7354" s="8" t="s">
        <v>2383</v>
      </c>
      <c r="F7354" s="7" t="s">
        <v>251</v>
      </c>
      <c r="G7354" s="7" t="s">
        <v>214</v>
      </c>
      <c r="H7354" s="5">
        <v>16</v>
      </c>
      <c r="I7354" s="5">
        <v>14</v>
      </c>
      <c r="J7354" s="5">
        <v>90</v>
      </c>
      <c r="K7354" s="5">
        <v>98</v>
      </c>
      <c r="L7354" s="9">
        <f t="shared" si="228"/>
        <v>21</v>
      </c>
      <c r="M7354" s="9" t="str">
        <f t="shared" si="229"/>
        <v>low</v>
      </c>
      <c r="N7354" s="10">
        <v>-222.39913255788997</v>
      </c>
      <c r="O7354" s="11">
        <v>1.3659027783432975E-2</v>
      </c>
      <c r="P7354" s="7" t="s">
        <v>1461</v>
      </c>
      <c r="Q7354" s="7" t="s">
        <v>1462</v>
      </c>
      <c r="R7354" s="12"/>
    </row>
    <row r="7355" spans="1:18" ht="15.75" x14ac:dyDescent="0.2">
      <c r="A7355" s="5">
        <v>5284823</v>
      </c>
      <c r="B7355" s="6" t="s">
        <v>8988</v>
      </c>
      <c r="C7355" s="7" t="s">
        <v>90</v>
      </c>
      <c r="D7355" s="7" t="s">
        <v>10182</v>
      </c>
      <c r="E7355" s="8" t="s">
        <v>2383</v>
      </c>
      <c r="F7355" s="7" t="s">
        <v>1031</v>
      </c>
      <c r="G7355" s="7" t="s">
        <v>214</v>
      </c>
      <c r="H7355" s="5">
        <v>6</v>
      </c>
      <c r="I7355" s="5">
        <v>12</v>
      </c>
      <c r="J7355" s="5">
        <v>90</v>
      </c>
      <c r="K7355" s="5">
        <v>96</v>
      </c>
      <c r="L7355" s="9">
        <f t="shared" si="228"/>
        <v>19</v>
      </c>
      <c r="M7355" s="9" t="str">
        <f t="shared" si="229"/>
        <v>low</v>
      </c>
      <c r="N7355" s="10">
        <v>-199.73220115742151</v>
      </c>
      <c r="O7355" s="11">
        <v>6.6054398121195845E-3</v>
      </c>
      <c r="P7355" s="7" t="s">
        <v>1461</v>
      </c>
      <c r="Q7355" s="7" t="s">
        <v>1462</v>
      </c>
      <c r="R7355" s="12"/>
    </row>
    <row r="7356" spans="1:18" ht="15.75" x14ac:dyDescent="0.2">
      <c r="A7356" s="5">
        <v>5284955</v>
      </c>
      <c r="B7356" s="6" t="s">
        <v>8988</v>
      </c>
      <c r="C7356" s="7" t="s">
        <v>104</v>
      </c>
      <c r="D7356" s="7" t="s">
        <v>10186</v>
      </c>
      <c r="E7356" s="8" t="s">
        <v>2383</v>
      </c>
      <c r="F7356" s="7" t="s">
        <v>10187</v>
      </c>
      <c r="G7356" s="7" t="s">
        <v>214</v>
      </c>
      <c r="H7356" s="5">
        <v>27</v>
      </c>
      <c r="I7356" s="5">
        <v>15</v>
      </c>
      <c r="J7356" s="5">
        <v>115</v>
      </c>
      <c r="K7356" s="5">
        <v>98</v>
      </c>
      <c r="L7356" s="9">
        <f t="shared" si="228"/>
        <v>22</v>
      </c>
      <c r="M7356" s="9" t="str">
        <f t="shared" si="229"/>
        <v>low</v>
      </c>
      <c r="N7356" s="10">
        <v>-199.86526759254775</v>
      </c>
      <c r="O7356" s="11">
        <v>1.3032638889853843E-2</v>
      </c>
      <c r="P7356" s="7" t="s">
        <v>14</v>
      </c>
      <c r="Q7356" s="5" t="s">
        <v>1462</v>
      </c>
      <c r="R7356" s="12"/>
    </row>
    <row r="7357" spans="1:18" ht="15.75" x14ac:dyDescent="0.2">
      <c r="A7357" s="5">
        <v>5284464</v>
      </c>
      <c r="B7357" s="6" t="s">
        <v>8988</v>
      </c>
      <c r="C7357" s="7" t="s">
        <v>107</v>
      </c>
      <c r="D7357" s="7" t="s">
        <v>10086</v>
      </c>
      <c r="E7357" s="8" t="s">
        <v>2383</v>
      </c>
      <c r="F7357" s="7" t="s">
        <v>10202</v>
      </c>
      <c r="G7357" s="7" t="s">
        <v>214</v>
      </c>
      <c r="H7357" s="5">
        <v>14</v>
      </c>
      <c r="I7357" s="5">
        <v>15</v>
      </c>
      <c r="J7357" s="5">
        <v>100</v>
      </c>
      <c r="K7357" s="5">
        <v>97</v>
      </c>
      <c r="L7357" s="9">
        <f t="shared" si="228"/>
        <v>22</v>
      </c>
      <c r="M7357" s="9" t="str">
        <f t="shared" si="229"/>
        <v>low</v>
      </c>
      <c r="N7357" s="10">
        <v>-200.42018556711992</v>
      </c>
      <c r="O7357" s="11">
        <v>3.2750000027590431E-3</v>
      </c>
      <c r="P7357" s="7" t="s">
        <v>1461</v>
      </c>
      <c r="Q7357" s="7" t="s">
        <v>1462</v>
      </c>
      <c r="R7357" s="12"/>
    </row>
    <row r="7358" spans="1:18" ht="15.75" x14ac:dyDescent="0.2">
      <c r="A7358" s="5">
        <v>5284765</v>
      </c>
      <c r="B7358" s="6" t="s">
        <v>8988</v>
      </c>
      <c r="C7358" s="7" t="s">
        <v>71</v>
      </c>
      <c r="D7358" s="7" t="s">
        <v>10207</v>
      </c>
      <c r="E7358" s="8" t="s">
        <v>2383</v>
      </c>
      <c r="F7358" s="7" t="s">
        <v>9949</v>
      </c>
      <c r="G7358" s="7" t="s">
        <v>214</v>
      </c>
      <c r="H7358" s="5">
        <v>60</v>
      </c>
      <c r="I7358" s="5">
        <v>15</v>
      </c>
      <c r="J7358" s="5">
        <v>120</v>
      </c>
      <c r="K7358" s="5">
        <v>96</v>
      </c>
      <c r="L7358" s="9">
        <f t="shared" si="228"/>
        <v>22</v>
      </c>
      <c r="M7358" s="9" t="str">
        <f t="shared" si="229"/>
        <v>low</v>
      </c>
      <c r="N7358" s="10">
        <v>-200.4987100231665</v>
      </c>
      <c r="O7358" s="11">
        <v>6.4477199121029116E-3</v>
      </c>
      <c r="P7358" s="7" t="s">
        <v>1461</v>
      </c>
      <c r="Q7358" s="7" t="s">
        <v>1462</v>
      </c>
      <c r="R7358" s="12"/>
    </row>
    <row r="7359" spans="1:18" ht="15.75" x14ac:dyDescent="0.2">
      <c r="A7359" s="5">
        <v>5218431</v>
      </c>
      <c r="B7359" s="6" t="s">
        <v>9802</v>
      </c>
      <c r="C7359" s="7" t="s">
        <v>60</v>
      </c>
      <c r="D7359" s="7" t="s">
        <v>10225</v>
      </c>
      <c r="E7359" s="8" t="s">
        <v>2383</v>
      </c>
      <c r="F7359" s="7" t="s">
        <v>10226</v>
      </c>
      <c r="G7359" s="7" t="s">
        <v>214</v>
      </c>
      <c r="H7359" s="5">
        <v>26</v>
      </c>
      <c r="I7359" s="5">
        <v>15</v>
      </c>
      <c r="J7359" s="5">
        <v>150</v>
      </c>
      <c r="K7359" s="5">
        <v>94</v>
      </c>
      <c r="L7359" s="9">
        <f t="shared" si="228"/>
        <v>24</v>
      </c>
      <c r="M7359" s="9" t="str">
        <f t="shared" si="229"/>
        <v>low</v>
      </c>
      <c r="N7359" s="10">
        <v>-223.48329690968239</v>
      </c>
      <c r="O7359" s="11">
        <v>6.6786226889234968E-3</v>
      </c>
      <c r="P7359" s="7" t="s">
        <v>1461</v>
      </c>
      <c r="Q7359" s="7" t="s">
        <v>1462</v>
      </c>
      <c r="R7359" s="12"/>
    </row>
    <row r="7360" spans="1:18" ht="15.75" x14ac:dyDescent="0.2">
      <c r="A7360" s="5">
        <v>5322744</v>
      </c>
      <c r="B7360" s="6" t="s">
        <v>8064</v>
      </c>
      <c r="C7360" s="7" t="s">
        <v>79</v>
      </c>
      <c r="D7360" s="7" t="s">
        <v>10233</v>
      </c>
      <c r="E7360" s="8" t="s">
        <v>2383</v>
      </c>
      <c r="F7360" s="7" t="s">
        <v>10234</v>
      </c>
      <c r="G7360" s="7" t="s">
        <v>214</v>
      </c>
      <c r="H7360" s="5">
        <v>23</v>
      </c>
      <c r="I7360" s="5">
        <v>13</v>
      </c>
      <c r="J7360" s="5">
        <v>110</v>
      </c>
      <c r="K7360" s="5">
        <v>96</v>
      </c>
      <c r="L7360" s="9">
        <f t="shared" si="228"/>
        <v>20</v>
      </c>
      <c r="M7360" s="9" t="str">
        <f t="shared" si="229"/>
        <v>low</v>
      </c>
      <c r="N7360" s="10">
        <v>-188.82243541665957</v>
      </c>
      <c r="O7360" s="11">
        <v>8.1320254685124382E-3</v>
      </c>
      <c r="P7360" s="7" t="s">
        <v>1461</v>
      </c>
      <c r="Q7360" s="7" t="s">
        <v>1462</v>
      </c>
      <c r="R7360" s="12"/>
    </row>
    <row r="7361" spans="1:18" ht="15.75" x14ac:dyDescent="0.2">
      <c r="A7361" s="5">
        <v>5284710</v>
      </c>
      <c r="B7361" s="6" t="s">
        <v>8988</v>
      </c>
      <c r="C7361" s="7" t="s">
        <v>172</v>
      </c>
      <c r="D7361" s="7" t="s">
        <v>10241</v>
      </c>
      <c r="E7361" s="8" t="s">
        <v>2383</v>
      </c>
      <c r="F7361" s="7" t="s">
        <v>10242</v>
      </c>
      <c r="G7361" s="7" t="s">
        <v>214</v>
      </c>
      <c r="H7361" s="5">
        <v>24</v>
      </c>
      <c r="I7361" s="5">
        <v>15</v>
      </c>
      <c r="J7361" s="5">
        <v>120</v>
      </c>
      <c r="K7361" s="5">
        <v>97</v>
      </c>
      <c r="L7361" s="9">
        <f t="shared" si="228"/>
        <v>22</v>
      </c>
      <c r="M7361" s="9" t="str">
        <f t="shared" si="229"/>
        <v>low</v>
      </c>
      <c r="N7361" s="10">
        <v>-201.34827615739778</v>
      </c>
      <c r="O7361" s="11">
        <v>4.8173263858188875E-3</v>
      </c>
      <c r="P7361" s="7" t="s">
        <v>1461</v>
      </c>
      <c r="Q7361" s="7" t="s">
        <v>1462</v>
      </c>
      <c r="R7361" s="12"/>
    </row>
    <row r="7362" spans="1:18" ht="15.75" x14ac:dyDescent="0.2">
      <c r="A7362" s="5">
        <v>5322933</v>
      </c>
      <c r="B7362" s="6" t="s">
        <v>9845</v>
      </c>
      <c r="C7362" s="7" t="s">
        <v>76</v>
      </c>
      <c r="D7362" s="7" t="s">
        <v>9846</v>
      </c>
      <c r="E7362" s="8" t="s">
        <v>2383</v>
      </c>
      <c r="F7362" s="7" t="s">
        <v>993</v>
      </c>
      <c r="G7362" s="7" t="s">
        <v>215</v>
      </c>
      <c r="H7362" s="5">
        <v>52</v>
      </c>
      <c r="I7362" s="5">
        <v>15</v>
      </c>
      <c r="J7362" s="5">
        <v>110</v>
      </c>
      <c r="K7362" s="5">
        <v>96</v>
      </c>
      <c r="L7362" s="9">
        <f t="shared" ref="L7362:L7425" si="230">IF(OR(I7362&gt;3,I7362&lt;15),I7362,0)+IF(H7362&lt;=60,3,IF(H7362&gt;60,0,0))+IF(J7362&gt;120,6,IF((J7362&gt;=60),4,IF(J7362&lt;60,0,0)))</f>
        <v>22</v>
      </c>
      <c r="M7362" s="9" t="str">
        <f t="shared" ref="M7362:M7425" si="231">IF(AND(L7362&gt;=3,L7362&lt;=10),"high",IF(AND(L7362&gt;=11,L7362&lt;=18),"MID",IF(AND(L7362&gt;=19,L7362&lt;=24),"low","no")))</f>
        <v>low</v>
      </c>
      <c r="N7362" s="10">
        <v>-189.21753950227139</v>
      </c>
      <c r="O7362" s="11">
        <v>4.8076388920890167E-3</v>
      </c>
      <c r="P7362" s="7" t="s">
        <v>1461</v>
      </c>
      <c r="Q7362" s="7" t="s">
        <v>1462</v>
      </c>
      <c r="R7362" s="12"/>
    </row>
    <row r="7363" spans="1:18" ht="15.75" x14ac:dyDescent="0.2">
      <c r="A7363" s="5">
        <v>5285127</v>
      </c>
      <c r="B7363" s="6" t="s">
        <v>8988</v>
      </c>
      <c r="C7363" s="7" t="s">
        <v>97</v>
      </c>
      <c r="D7363" s="7" t="s">
        <v>10251</v>
      </c>
      <c r="E7363" s="8" t="s">
        <v>2383</v>
      </c>
      <c r="F7363" s="7" t="s">
        <v>1896</v>
      </c>
      <c r="G7363" s="7" t="s">
        <v>214</v>
      </c>
      <c r="H7363" s="5">
        <v>12</v>
      </c>
      <c r="I7363" s="5">
        <v>15</v>
      </c>
      <c r="J7363" s="5">
        <v>100</v>
      </c>
      <c r="K7363" s="5">
        <v>98</v>
      </c>
      <c r="L7363" s="9">
        <f t="shared" si="230"/>
        <v>22</v>
      </c>
      <c r="M7363" s="9" t="str">
        <f t="shared" si="231"/>
        <v>low</v>
      </c>
      <c r="N7363" s="10">
        <v>-201.56807341430977</v>
      </c>
      <c r="O7363" s="11">
        <v>1.0520520831050817E-2</v>
      </c>
      <c r="P7363" s="7" t="s">
        <v>1461</v>
      </c>
      <c r="Q7363" s="7" t="s">
        <v>1462</v>
      </c>
      <c r="R7363" s="12"/>
    </row>
    <row r="7364" spans="1:18" ht="15.75" x14ac:dyDescent="0.2">
      <c r="A7364" s="5">
        <v>5243540</v>
      </c>
      <c r="B7364" s="6" t="s">
        <v>8501</v>
      </c>
      <c r="C7364" s="7" t="s">
        <v>122</v>
      </c>
      <c r="D7364" s="7" t="s">
        <v>2338</v>
      </c>
      <c r="E7364" s="8" t="s">
        <v>2383</v>
      </c>
      <c r="F7364" s="7" t="s">
        <v>10261</v>
      </c>
      <c r="G7364" s="7" t="s">
        <v>215</v>
      </c>
      <c r="H7364" s="5">
        <v>70</v>
      </c>
      <c r="I7364" s="5">
        <v>15</v>
      </c>
      <c r="J7364" s="5">
        <v>120</v>
      </c>
      <c r="K7364" s="5">
        <v>96</v>
      </c>
      <c r="L7364" s="9">
        <f t="shared" si="230"/>
        <v>19</v>
      </c>
      <c r="M7364" s="9" t="str">
        <f t="shared" si="231"/>
        <v>low</v>
      </c>
      <c r="N7364" s="10">
        <v>-215.76780486106873</v>
      </c>
      <c r="O7364" s="11">
        <v>7.2062500039464794E-3</v>
      </c>
      <c r="P7364" s="7" t="s">
        <v>1461</v>
      </c>
      <c r="Q7364" s="7" t="s">
        <v>1462</v>
      </c>
      <c r="R7364" s="12"/>
    </row>
    <row r="7365" spans="1:18" ht="15.75" x14ac:dyDescent="0.2">
      <c r="A7365" s="5">
        <v>5218253</v>
      </c>
      <c r="B7365" s="6" t="s">
        <v>9802</v>
      </c>
      <c r="C7365" s="7" t="s">
        <v>52</v>
      </c>
      <c r="D7365" s="7" t="s">
        <v>10262</v>
      </c>
      <c r="E7365" s="8" t="s">
        <v>2383</v>
      </c>
      <c r="F7365" s="7" t="s">
        <v>10263</v>
      </c>
      <c r="G7365" s="7" t="s">
        <v>214</v>
      </c>
      <c r="H7365" s="5">
        <v>32</v>
      </c>
      <c r="I7365" s="5">
        <v>15</v>
      </c>
      <c r="J7365" s="5">
        <v>119</v>
      </c>
      <c r="K7365" s="5">
        <v>96</v>
      </c>
      <c r="L7365" s="9">
        <f t="shared" si="230"/>
        <v>22</v>
      </c>
      <c r="M7365" s="9" t="str">
        <f t="shared" si="231"/>
        <v>low</v>
      </c>
      <c r="N7365" s="10">
        <v>-224.61542877314059</v>
      </c>
      <c r="O7365" s="11">
        <v>6.3606481489841826E-3</v>
      </c>
      <c r="P7365" s="7" t="s">
        <v>1461</v>
      </c>
      <c r="Q7365" s="7" t="s">
        <v>1462</v>
      </c>
      <c r="R7365" s="12"/>
    </row>
    <row r="7366" spans="1:18" ht="15.75" x14ac:dyDescent="0.2">
      <c r="A7366" s="5">
        <v>5349853</v>
      </c>
      <c r="B7366" s="6" t="s">
        <v>8504</v>
      </c>
      <c r="C7366" s="7" t="s">
        <v>73</v>
      </c>
      <c r="D7366" s="7" t="s">
        <v>10266</v>
      </c>
      <c r="E7366" s="8" t="s">
        <v>2383</v>
      </c>
      <c r="F7366" s="7" t="s">
        <v>10267</v>
      </c>
      <c r="G7366" s="7" t="s">
        <v>214</v>
      </c>
      <c r="H7366" s="5">
        <v>7</v>
      </c>
      <c r="I7366" s="5">
        <v>15</v>
      </c>
      <c r="J7366" s="5">
        <v>95</v>
      </c>
      <c r="K7366" s="5">
        <v>97</v>
      </c>
      <c r="L7366" s="9">
        <f t="shared" si="230"/>
        <v>22</v>
      </c>
      <c r="M7366" s="9" t="str">
        <f t="shared" si="231"/>
        <v>low</v>
      </c>
      <c r="N7366" s="10">
        <v>-180.99682187495637</v>
      </c>
      <c r="O7366" s="11">
        <v>4.687499997089617E-3</v>
      </c>
      <c r="P7366" s="7" t="s">
        <v>1461</v>
      </c>
      <c r="Q7366" s="7" t="s">
        <v>1462</v>
      </c>
      <c r="R7366" s="12"/>
    </row>
    <row r="7367" spans="1:18" ht="15.75" x14ac:dyDescent="0.2">
      <c r="A7367" s="5">
        <v>5219633</v>
      </c>
      <c r="B7367" s="6" t="s">
        <v>9802</v>
      </c>
      <c r="C7367" s="7" t="s">
        <v>146</v>
      </c>
      <c r="D7367" s="7" t="s">
        <v>10270</v>
      </c>
      <c r="E7367" s="8" t="s">
        <v>2383</v>
      </c>
      <c r="F7367" s="7" t="s">
        <v>10271</v>
      </c>
      <c r="G7367" s="7" t="s">
        <v>214</v>
      </c>
      <c r="H7367" s="5">
        <v>17</v>
      </c>
      <c r="I7367" s="5">
        <v>15</v>
      </c>
      <c r="J7367" s="5">
        <v>115</v>
      </c>
      <c r="K7367" s="5">
        <v>98</v>
      </c>
      <c r="L7367" s="9">
        <f t="shared" si="230"/>
        <v>22</v>
      </c>
      <c r="M7367" s="9" t="str">
        <f t="shared" si="231"/>
        <v>low</v>
      </c>
      <c r="N7367" s="10">
        <v>-224.15419925927563</v>
      </c>
      <c r="O7367" s="11">
        <v>4.302546294638887E-3</v>
      </c>
      <c r="P7367" s="7" t="s">
        <v>1461</v>
      </c>
      <c r="Q7367" s="7" t="s">
        <v>1462</v>
      </c>
      <c r="R7367" s="12"/>
    </row>
    <row r="7368" spans="1:18" ht="15.75" x14ac:dyDescent="0.2">
      <c r="A7368" s="5">
        <v>5285563</v>
      </c>
      <c r="B7368" s="6" t="s">
        <v>8988</v>
      </c>
      <c r="C7368" s="7" t="s">
        <v>172</v>
      </c>
      <c r="D7368" s="7" t="s">
        <v>10274</v>
      </c>
      <c r="E7368" s="8" t="s">
        <v>2383</v>
      </c>
      <c r="F7368" s="7" t="s">
        <v>1949</v>
      </c>
      <c r="G7368" s="7" t="s">
        <v>214</v>
      </c>
      <c r="H7368" s="5">
        <v>73</v>
      </c>
      <c r="I7368" s="5">
        <v>15</v>
      </c>
      <c r="J7368" s="5">
        <v>130</v>
      </c>
      <c r="K7368" s="5">
        <v>97</v>
      </c>
      <c r="L7368" s="9">
        <f t="shared" si="230"/>
        <v>21</v>
      </c>
      <c r="M7368" s="9" t="str">
        <f t="shared" si="231"/>
        <v>low</v>
      </c>
      <c r="N7368" s="10">
        <v>-202.01589358795172</v>
      </c>
      <c r="O7368" s="11">
        <v>9.5940161991165951E-3</v>
      </c>
      <c r="P7368" s="7" t="s">
        <v>1461</v>
      </c>
      <c r="Q7368" s="7" t="s">
        <v>1462</v>
      </c>
      <c r="R7368" s="12"/>
    </row>
    <row r="7369" spans="1:18" ht="15.75" x14ac:dyDescent="0.2">
      <c r="A7369" s="5">
        <v>5322933</v>
      </c>
      <c r="B7369" s="6" t="s">
        <v>9845</v>
      </c>
      <c r="C7369" s="7" t="s">
        <v>76</v>
      </c>
      <c r="D7369" s="7" t="s">
        <v>9846</v>
      </c>
      <c r="E7369" s="8" t="s">
        <v>2383</v>
      </c>
      <c r="F7369" s="7" t="s">
        <v>922</v>
      </c>
      <c r="G7369" s="7" t="s">
        <v>214</v>
      </c>
      <c r="H7369" s="5">
        <v>30</v>
      </c>
      <c r="I7369" s="5">
        <v>15</v>
      </c>
      <c r="J7369" s="5">
        <v>125</v>
      </c>
      <c r="K7369" s="5">
        <v>98</v>
      </c>
      <c r="L7369" s="9">
        <f t="shared" si="230"/>
        <v>24</v>
      </c>
      <c r="M7369" s="9" t="str">
        <f t="shared" si="231"/>
        <v>low</v>
      </c>
      <c r="N7369" s="10">
        <v>-190.25920616897201</v>
      </c>
      <c r="O7369" s="11">
        <v>4.8076388920890167E-3</v>
      </c>
      <c r="P7369" s="7" t="s">
        <v>1461</v>
      </c>
      <c r="Q7369" s="7" t="s">
        <v>1462</v>
      </c>
      <c r="R7369" s="12"/>
    </row>
    <row r="7370" spans="1:18" ht="15.75" x14ac:dyDescent="0.2">
      <c r="A7370" s="5">
        <v>5285127</v>
      </c>
      <c r="B7370" s="6" t="s">
        <v>8988</v>
      </c>
      <c r="C7370" s="7" t="s">
        <v>97</v>
      </c>
      <c r="D7370" s="7" t="s">
        <v>10251</v>
      </c>
      <c r="E7370" s="8" t="s">
        <v>2383</v>
      </c>
      <c r="F7370" s="7" t="s">
        <v>10293</v>
      </c>
      <c r="G7370" s="7" t="s">
        <v>215</v>
      </c>
      <c r="H7370" s="5">
        <v>51</v>
      </c>
      <c r="I7370" s="5">
        <v>15</v>
      </c>
      <c r="J7370" s="5">
        <v>115</v>
      </c>
      <c r="K7370" s="5">
        <v>98</v>
      </c>
      <c r="L7370" s="9">
        <f t="shared" si="230"/>
        <v>22</v>
      </c>
      <c r="M7370" s="9" t="str">
        <f t="shared" si="231"/>
        <v>low</v>
      </c>
      <c r="N7370" s="10">
        <v>-202.69307341430977</v>
      </c>
      <c r="O7370" s="11">
        <v>1.0520520831050817E-2</v>
      </c>
      <c r="P7370" s="7" t="s">
        <v>1461</v>
      </c>
      <c r="Q7370" s="7" t="s">
        <v>1462</v>
      </c>
      <c r="R7370" s="12"/>
    </row>
    <row r="7371" spans="1:18" ht="15.75" x14ac:dyDescent="0.2">
      <c r="A7371" s="5">
        <v>5350444</v>
      </c>
      <c r="B7371" s="6" t="s">
        <v>8504</v>
      </c>
      <c r="C7371" s="7" t="s">
        <v>65</v>
      </c>
      <c r="D7371" s="7" t="s">
        <v>10331</v>
      </c>
      <c r="E7371" s="8" t="s">
        <v>2383</v>
      </c>
      <c r="F7371" s="7" t="s">
        <v>10332</v>
      </c>
      <c r="G7371" s="7" t="s">
        <v>214</v>
      </c>
      <c r="H7371" s="5">
        <v>24</v>
      </c>
      <c r="I7371" s="5">
        <v>15</v>
      </c>
      <c r="J7371" s="5">
        <v>120</v>
      </c>
      <c r="K7371" s="5">
        <v>95</v>
      </c>
      <c r="L7371" s="9">
        <f t="shared" si="230"/>
        <v>22</v>
      </c>
      <c r="M7371" s="9" t="str">
        <f t="shared" si="231"/>
        <v>low</v>
      </c>
      <c r="N7371" s="10">
        <v>-182.7206232986282</v>
      </c>
      <c r="O7371" s="11">
        <v>1.1118321759568062E-2</v>
      </c>
      <c r="P7371" s="7" t="s">
        <v>1461</v>
      </c>
      <c r="Q7371" s="7" t="s">
        <v>1462</v>
      </c>
      <c r="R7371" s="12"/>
    </row>
    <row r="7372" spans="1:18" ht="15.75" x14ac:dyDescent="0.2">
      <c r="A7372" s="5">
        <v>5243700</v>
      </c>
      <c r="B7372" s="6" t="s">
        <v>8501</v>
      </c>
      <c r="C7372" s="7" t="s">
        <v>87</v>
      </c>
      <c r="D7372" s="7" t="s">
        <v>10346</v>
      </c>
      <c r="E7372" s="8" t="s">
        <v>2383</v>
      </c>
      <c r="F7372" s="7" t="s">
        <v>10347</v>
      </c>
      <c r="G7372" s="7" t="s">
        <v>214</v>
      </c>
      <c r="H7372" s="5">
        <v>19</v>
      </c>
      <c r="I7372" s="5">
        <v>15</v>
      </c>
      <c r="J7372" s="5">
        <v>110</v>
      </c>
      <c r="K7372" s="5">
        <v>96</v>
      </c>
      <c r="L7372" s="9">
        <f t="shared" si="230"/>
        <v>22</v>
      </c>
      <c r="M7372" s="9" t="str">
        <f t="shared" si="231"/>
        <v>low</v>
      </c>
      <c r="N7372" s="10">
        <v>-218.06302538196178</v>
      </c>
      <c r="O7372" s="11">
        <v>3.3636574080446735E-3</v>
      </c>
      <c r="P7372" s="7" t="s">
        <v>1461</v>
      </c>
      <c r="Q7372" s="7" t="s">
        <v>1462</v>
      </c>
      <c r="R7372" s="12"/>
    </row>
    <row r="7373" spans="1:18" ht="15.75" x14ac:dyDescent="0.2">
      <c r="A7373" s="5">
        <v>5322450</v>
      </c>
      <c r="B7373" s="6" t="s">
        <v>8064</v>
      </c>
      <c r="C7373" s="7" t="s">
        <v>77</v>
      </c>
      <c r="D7373" s="7" t="s">
        <v>10348</v>
      </c>
      <c r="E7373" s="8" t="s">
        <v>2383</v>
      </c>
      <c r="F7373" s="7" t="s">
        <v>10349</v>
      </c>
      <c r="G7373" s="7" t="s">
        <v>214</v>
      </c>
      <c r="H7373" s="5">
        <v>21</v>
      </c>
      <c r="I7373" s="5">
        <v>15</v>
      </c>
      <c r="J7373" s="5">
        <v>115</v>
      </c>
      <c r="K7373" s="5">
        <v>98</v>
      </c>
      <c r="L7373" s="9">
        <f t="shared" si="230"/>
        <v>22</v>
      </c>
      <c r="M7373" s="9" t="str">
        <f t="shared" si="231"/>
        <v>low</v>
      </c>
      <c r="N7373" s="10">
        <v>-192.11221905088314</v>
      </c>
      <c r="O7373" s="11">
        <v>3.6985648184781894E-3</v>
      </c>
      <c r="P7373" s="7" t="s">
        <v>1461</v>
      </c>
      <c r="Q7373" s="7" t="s">
        <v>1462</v>
      </c>
      <c r="R7373" s="12"/>
    </row>
    <row r="7374" spans="1:18" ht="15.75" x14ac:dyDescent="0.2">
      <c r="A7374" s="5">
        <v>5322933</v>
      </c>
      <c r="B7374" s="6" t="s">
        <v>9845</v>
      </c>
      <c r="C7374" s="7" t="s">
        <v>76</v>
      </c>
      <c r="D7374" s="7" t="s">
        <v>9846</v>
      </c>
      <c r="E7374" s="8" t="s">
        <v>2383</v>
      </c>
      <c r="F7374" s="7" t="s">
        <v>10374</v>
      </c>
      <c r="G7374" s="7" t="s">
        <v>214</v>
      </c>
      <c r="H7374" s="5">
        <v>59</v>
      </c>
      <c r="I7374" s="5">
        <v>15</v>
      </c>
      <c r="J7374" s="5">
        <v>135</v>
      </c>
      <c r="K7374" s="5">
        <v>94</v>
      </c>
      <c r="L7374" s="9">
        <f t="shared" si="230"/>
        <v>24</v>
      </c>
      <c r="M7374" s="9" t="str">
        <f t="shared" si="231"/>
        <v>low</v>
      </c>
      <c r="N7374" s="10">
        <v>-192.59253950227139</v>
      </c>
      <c r="O7374" s="11">
        <v>4.8076388920890167E-3</v>
      </c>
      <c r="P7374" s="7" t="s">
        <v>1461</v>
      </c>
      <c r="Q7374" s="5" t="s">
        <v>1462</v>
      </c>
      <c r="R7374" s="12"/>
    </row>
    <row r="7375" spans="1:18" ht="15.75" x14ac:dyDescent="0.2">
      <c r="A7375" s="5">
        <v>5285127</v>
      </c>
      <c r="B7375" s="6" t="s">
        <v>8988</v>
      </c>
      <c r="C7375" s="7" t="s">
        <v>97</v>
      </c>
      <c r="D7375" s="7" t="s">
        <v>10251</v>
      </c>
      <c r="E7375" s="8" t="s">
        <v>2383</v>
      </c>
      <c r="F7375" s="7" t="s">
        <v>10376</v>
      </c>
      <c r="G7375" s="7" t="s">
        <v>214</v>
      </c>
      <c r="H7375" s="5">
        <v>65</v>
      </c>
      <c r="I7375" s="5">
        <v>15</v>
      </c>
      <c r="J7375" s="5">
        <v>130</v>
      </c>
      <c r="K7375" s="5">
        <v>96</v>
      </c>
      <c r="L7375" s="9">
        <f t="shared" si="230"/>
        <v>21</v>
      </c>
      <c r="M7375" s="9" t="str">
        <f t="shared" si="231"/>
        <v>low</v>
      </c>
      <c r="N7375" s="10">
        <v>-204.90140674770373</v>
      </c>
      <c r="O7375" s="11">
        <v>1.0520520831050817E-2</v>
      </c>
      <c r="P7375" s="7" t="s">
        <v>1461</v>
      </c>
      <c r="Q7375" s="7" t="s">
        <v>1462</v>
      </c>
      <c r="R7375" s="12"/>
    </row>
    <row r="7376" spans="1:18" ht="15.75" x14ac:dyDescent="0.2">
      <c r="A7376" s="5">
        <v>5323284</v>
      </c>
      <c r="B7376" s="6" t="s">
        <v>9845</v>
      </c>
      <c r="C7376" s="7" t="s">
        <v>79</v>
      </c>
      <c r="D7376" s="7" t="s">
        <v>10377</v>
      </c>
      <c r="E7376" s="8" t="s">
        <v>2383</v>
      </c>
      <c r="F7376" s="7" t="s">
        <v>10378</v>
      </c>
      <c r="G7376" s="7" t="s">
        <v>214</v>
      </c>
      <c r="H7376" s="5">
        <v>62</v>
      </c>
      <c r="I7376" s="5">
        <v>15</v>
      </c>
      <c r="J7376" s="5">
        <v>200</v>
      </c>
      <c r="K7376" s="5">
        <v>96</v>
      </c>
      <c r="L7376" s="9">
        <f t="shared" si="230"/>
        <v>21</v>
      </c>
      <c r="M7376" s="9" t="str">
        <f t="shared" si="231"/>
        <v>low</v>
      </c>
      <c r="N7376" s="10">
        <v>-192.48610886569804</v>
      </c>
      <c r="O7376" s="11">
        <v>2.8510416450444609E-4</v>
      </c>
      <c r="P7376" s="7" t="s">
        <v>1461</v>
      </c>
      <c r="Q7376" s="5" t="s">
        <v>1462</v>
      </c>
      <c r="R7376" s="12"/>
    </row>
    <row r="7377" spans="1:18" ht="15.75" x14ac:dyDescent="0.2">
      <c r="A7377" s="5">
        <v>5323557</v>
      </c>
      <c r="B7377" s="6" t="s">
        <v>9845</v>
      </c>
      <c r="C7377" s="7" t="s">
        <v>155</v>
      </c>
      <c r="D7377" s="7" t="s">
        <v>10382</v>
      </c>
      <c r="E7377" s="8" t="s">
        <v>2383</v>
      </c>
      <c r="F7377" s="7" t="s">
        <v>10383</v>
      </c>
      <c r="G7377" s="7" t="s">
        <v>215</v>
      </c>
      <c r="H7377" s="5">
        <v>45</v>
      </c>
      <c r="I7377" s="5">
        <v>15</v>
      </c>
      <c r="J7377" s="5">
        <v>125</v>
      </c>
      <c r="K7377" s="5">
        <v>97</v>
      </c>
      <c r="L7377" s="9">
        <f t="shared" si="230"/>
        <v>24</v>
      </c>
      <c r="M7377" s="9" t="str">
        <f t="shared" si="231"/>
        <v>low</v>
      </c>
      <c r="N7377" s="10">
        <v>-192.47469864579034</v>
      </c>
      <c r="O7377" s="11">
        <v>7.5462962995516136E-3</v>
      </c>
      <c r="P7377" s="7" t="s">
        <v>1461</v>
      </c>
      <c r="Q7377" s="7" t="s">
        <v>1462</v>
      </c>
      <c r="R7377" s="12"/>
    </row>
    <row r="7378" spans="1:18" ht="15.75" x14ac:dyDescent="0.2">
      <c r="A7378" s="5">
        <v>5323557</v>
      </c>
      <c r="B7378" s="6" t="s">
        <v>9845</v>
      </c>
      <c r="C7378" s="7" t="s">
        <v>155</v>
      </c>
      <c r="D7378" s="7" t="s">
        <v>10382</v>
      </c>
      <c r="E7378" s="8" t="s">
        <v>2383</v>
      </c>
      <c r="F7378" s="7" t="s">
        <v>10384</v>
      </c>
      <c r="G7378" s="7" t="s">
        <v>214</v>
      </c>
      <c r="H7378" s="5">
        <v>53</v>
      </c>
      <c r="I7378" s="5">
        <v>15</v>
      </c>
      <c r="J7378" s="5">
        <v>120</v>
      </c>
      <c r="K7378" s="5">
        <v>98</v>
      </c>
      <c r="L7378" s="9">
        <f t="shared" si="230"/>
        <v>22</v>
      </c>
      <c r="M7378" s="9" t="str">
        <f t="shared" si="231"/>
        <v>low</v>
      </c>
      <c r="N7378" s="10">
        <v>-192.51636531249096</v>
      </c>
      <c r="O7378" s="11">
        <v>7.5462962995516136E-3</v>
      </c>
      <c r="P7378" s="7" t="s">
        <v>1461</v>
      </c>
      <c r="Q7378" s="5" t="s">
        <v>1462</v>
      </c>
      <c r="R7378" s="12"/>
    </row>
    <row r="7379" spans="1:18" ht="15.75" x14ac:dyDescent="0.2">
      <c r="A7379" s="5">
        <v>5323884</v>
      </c>
      <c r="B7379" s="6" t="s">
        <v>9845</v>
      </c>
      <c r="C7379" s="7" t="s">
        <v>104</v>
      </c>
      <c r="D7379" s="7" t="s">
        <v>10385</v>
      </c>
      <c r="E7379" s="8" t="s">
        <v>2383</v>
      </c>
      <c r="F7379" s="7" t="s">
        <v>10386</v>
      </c>
      <c r="G7379" s="7" t="s">
        <v>215</v>
      </c>
      <c r="H7379" s="5">
        <v>55</v>
      </c>
      <c r="I7379" s="5">
        <v>15</v>
      </c>
      <c r="J7379" s="5">
        <v>115</v>
      </c>
      <c r="K7379" s="5">
        <v>97</v>
      </c>
      <c r="L7379" s="9">
        <f t="shared" si="230"/>
        <v>22</v>
      </c>
      <c r="M7379" s="9" t="str">
        <f t="shared" si="231"/>
        <v>low</v>
      </c>
      <c r="N7379" s="10">
        <v>-192.47357719908905</v>
      </c>
      <c r="O7379" s="11">
        <v>7.8586458330391906E-3</v>
      </c>
      <c r="P7379" s="7" t="s">
        <v>1461</v>
      </c>
      <c r="Q7379" s="7" t="s">
        <v>1462</v>
      </c>
      <c r="R7379" s="12"/>
    </row>
    <row r="7380" spans="1:18" ht="15.75" x14ac:dyDescent="0.2">
      <c r="A7380" s="5">
        <v>5219233</v>
      </c>
      <c r="B7380" s="6" t="s">
        <v>9802</v>
      </c>
      <c r="C7380" s="7" t="s">
        <v>71</v>
      </c>
      <c r="D7380" s="7" t="s">
        <v>10389</v>
      </c>
      <c r="E7380" s="8" t="s">
        <v>2383</v>
      </c>
      <c r="F7380" s="7" t="s">
        <v>10390</v>
      </c>
      <c r="G7380" s="7" t="s">
        <v>214</v>
      </c>
      <c r="H7380" s="5">
        <v>42</v>
      </c>
      <c r="I7380" s="5">
        <v>15</v>
      </c>
      <c r="J7380" s="5">
        <v>115</v>
      </c>
      <c r="K7380" s="5">
        <v>96</v>
      </c>
      <c r="L7380" s="9">
        <f t="shared" si="230"/>
        <v>22</v>
      </c>
      <c r="M7380" s="9" t="str">
        <f t="shared" si="231"/>
        <v>low</v>
      </c>
      <c r="N7380" s="10">
        <v>-227.48503495369368</v>
      </c>
      <c r="O7380" s="11">
        <v>8.2957986087421887E-3</v>
      </c>
      <c r="P7380" s="7" t="s">
        <v>1461</v>
      </c>
      <c r="Q7380" s="7" t="s">
        <v>1462</v>
      </c>
      <c r="R7380" s="12"/>
    </row>
    <row r="7381" spans="1:18" ht="15.75" x14ac:dyDescent="0.2">
      <c r="A7381" s="5">
        <v>5285298</v>
      </c>
      <c r="B7381" s="6" t="s">
        <v>8988</v>
      </c>
      <c r="C7381" s="7" t="s">
        <v>129</v>
      </c>
      <c r="D7381" s="7" t="s">
        <v>10398</v>
      </c>
      <c r="E7381" s="8" t="s">
        <v>2383</v>
      </c>
      <c r="F7381" s="7" t="s">
        <v>1079</v>
      </c>
      <c r="G7381" s="7" t="s">
        <v>214</v>
      </c>
      <c r="H7381" s="5">
        <v>50</v>
      </c>
      <c r="I7381" s="5">
        <v>15</v>
      </c>
      <c r="J7381" s="5">
        <v>120</v>
      </c>
      <c r="K7381" s="5">
        <v>98</v>
      </c>
      <c r="L7381" s="9">
        <f t="shared" si="230"/>
        <v>22</v>
      </c>
      <c r="M7381" s="9" t="str">
        <f t="shared" si="231"/>
        <v>low</v>
      </c>
      <c r="N7381" s="10">
        <v>-205.40315041662689</v>
      </c>
      <c r="O7381" s="11">
        <v>1.1660370371828321E-2</v>
      </c>
      <c r="P7381" s="7" t="s">
        <v>1461</v>
      </c>
      <c r="Q7381" s="7" t="s">
        <v>1462</v>
      </c>
      <c r="R7381" s="12"/>
    </row>
    <row r="7382" spans="1:18" ht="15.75" x14ac:dyDescent="0.2">
      <c r="A7382" s="5">
        <v>5349986</v>
      </c>
      <c r="B7382" s="6" t="s">
        <v>8504</v>
      </c>
      <c r="C7382" s="7" t="s">
        <v>133</v>
      </c>
      <c r="D7382" s="7" t="s">
        <v>10413</v>
      </c>
      <c r="E7382" s="8" t="s">
        <v>2383</v>
      </c>
      <c r="F7382" s="7" t="s">
        <v>10414</v>
      </c>
      <c r="G7382" s="7" t="s">
        <v>214</v>
      </c>
      <c r="H7382" s="5">
        <v>5</v>
      </c>
      <c r="I7382" s="5">
        <v>15</v>
      </c>
      <c r="J7382" s="5"/>
      <c r="K7382" s="5">
        <v>95</v>
      </c>
      <c r="L7382" s="9">
        <f t="shared" si="230"/>
        <v>18</v>
      </c>
      <c r="M7382" s="9" t="str">
        <f t="shared" si="231"/>
        <v>MID</v>
      </c>
      <c r="N7382" s="10">
        <v>-184.84059462958976</v>
      </c>
      <c r="O7382" s="11">
        <v>7.6915509271202609E-3</v>
      </c>
      <c r="P7382" s="7" t="s">
        <v>1461</v>
      </c>
      <c r="Q7382" s="7" t="s">
        <v>1462</v>
      </c>
      <c r="R7382" s="12"/>
    </row>
    <row r="7383" spans="1:18" ht="15.75" x14ac:dyDescent="0.2">
      <c r="A7383" s="5">
        <v>5245077</v>
      </c>
      <c r="B7383" s="6" t="s">
        <v>9805</v>
      </c>
      <c r="C7383" s="7" t="s">
        <v>116</v>
      </c>
      <c r="D7383" s="7" t="s">
        <v>10144</v>
      </c>
      <c r="E7383" s="8" t="s">
        <v>2383</v>
      </c>
      <c r="F7383" s="7" t="s">
        <v>10442</v>
      </c>
      <c r="G7383" s="7" t="s">
        <v>215</v>
      </c>
      <c r="H7383" s="5">
        <v>34</v>
      </c>
      <c r="I7383" s="5">
        <v>15</v>
      </c>
      <c r="J7383" s="5">
        <v>120</v>
      </c>
      <c r="K7383" s="5">
        <v>98</v>
      </c>
      <c r="L7383" s="9">
        <f t="shared" si="230"/>
        <v>22</v>
      </c>
      <c r="M7383" s="9" t="str">
        <f t="shared" si="231"/>
        <v>low</v>
      </c>
      <c r="N7383" s="10">
        <v>-219.95946990740049</v>
      </c>
      <c r="O7383" s="11">
        <v>5.6348842626903206E-3</v>
      </c>
      <c r="P7383" s="7" t="s">
        <v>1461</v>
      </c>
      <c r="Q7383" s="7" t="s">
        <v>1462</v>
      </c>
      <c r="R7383" s="12"/>
    </row>
    <row r="7384" spans="1:18" ht="15.75" x14ac:dyDescent="0.2">
      <c r="A7384" s="5">
        <v>5219321</v>
      </c>
      <c r="B7384" s="6" t="s">
        <v>9802</v>
      </c>
      <c r="C7384" s="7" t="s">
        <v>71</v>
      </c>
      <c r="D7384" s="7" t="s">
        <v>10456</v>
      </c>
      <c r="E7384" s="8" t="s">
        <v>2383</v>
      </c>
      <c r="F7384" s="7" t="s">
        <v>10457</v>
      </c>
      <c r="G7384" s="7" t="s">
        <v>215</v>
      </c>
      <c r="H7384" s="5">
        <v>13</v>
      </c>
      <c r="I7384" s="5">
        <v>15</v>
      </c>
      <c r="J7384" s="5">
        <v>110</v>
      </c>
      <c r="K7384" s="5">
        <v>98</v>
      </c>
      <c r="L7384" s="9">
        <f t="shared" si="230"/>
        <v>22</v>
      </c>
      <c r="M7384" s="9" t="str">
        <f t="shared" si="231"/>
        <v>low</v>
      </c>
      <c r="N7384" s="10">
        <v>-229.20765851850592</v>
      </c>
      <c r="O7384" s="11">
        <v>3.2648148117004894E-3</v>
      </c>
      <c r="P7384" s="7" t="s">
        <v>1461</v>
      </c>
      <c r="Q7384" s="7" t="s">
        <v>1462</v>
      </c>
      <c r="R7384" s="12"/>
    </row>
    <row r="7385" spans="1:18" ht="15.75" x14ac:dyDescent="0.2">
      <c r="A7385" s="5">
        <v>5322907</v>
      </c>
      <c r="B7385" s="6" t="s">
        <v>9845</v>
      </c>
      <c r="C7385" s="7" t="s">
        <v>122</v>
      </c>
      <c r="D7385" s="7" t="s">
        <v>9894</v>
      </c>
      <c r="E7385" s="8" t="s">
        <v>2383</v>
      </c>
      <c r="F7385" s="7" t="s">
        <v>910</v>
      </c>
      <c r="G7385" s="7" t="s">
        <v>214</v>
      </c>
      <c r="H7385" s="5">
        <v>42</v>
      </c>
      <c r="I7385" s="5">
        <v>15</v>
      </c>
      <c r="J7385" s="5">
        <v>130</v>
      </c>
      <c r="K7385" s="5">
        <v>98</v>
      </c>
      <c r="L7385" s="9">
        <f t="shared" si="230"/>
        <v>24</v>
      </c>
      <c r="M7385" s="9" t="str">
        <f t="shared" si="231"/>
        <v>low</v>
      </c>
      <c r="N7385" s="10">
        <v>-194.81508525464596</v>
      </c>
      <c r="O7385" s="11">
        <v>6.7863773147109896E-3</v>
      </c>
      <c r="P7385" s="7" t="s">
        <v>1461</v>
      </c>
      <c r="Q7385" s="7" t="s">
        <v>1462</v>
      </c>
      <c r="R7385" s="12"/>
    </row>
    <row r="7386" spans="1:18" ht="15.75" x14ac:dyDescent="0.2">
      <c r="A7386" s="5">
        <v>5323631</v>
      </c>
      <c r="B7386" s="6" t="s">
        <v>9845</v>
      </c>
      <c r="C7386" s="7" t="s">
        <v>167</v>
      </c>
      <c r="D7386" s="7" t="s">
        <v>10460</v>
      </c>
      <c r="E7386" s="8" t="s">
        <v>2383</v>
      </c>
      <c r="F7386" s="7" t="s">
        <v>964</v>
      </c>
      <c r="G7386" s="7" t="s">
        <v>214</v>
      </c>
      <c r="H7386" s="5">
        <v>23</v>
      </c>
      <c r="I7386" s="5">
        <v>14</v>
      </c>
      <c r="J7386" s="5">
        <v>110</v>
      </c>
      <c r="K7386" s="5">
        <v>94</v>
      </c>
      <c r="L7386" s="9">
        <f t="shared" si="230"/>
        <v>21</v>
      </c>
      <c r="M7386" s="9" t="str">
        <f t="shared" si="231"/>
        <v>low</v>
      </c>
      <c r="N7386" s="10">
        <v>-194.4943614120275</v>
      </c>
      <c r="O7386" s="11">
        <v>4.6877314816811122E-3</v>
      </c>
      <c r="P7386" s="7" t="s">
        <v>1461</v>
      </c>
      <c r="Q7386" s="7" t="s">
        <v>1462</v>
      </c>
      <c r="R7386" s="12"/>
    </row>
    <row r="7387" spans="1:18" ht="15.75" x14ac:dyDescent="0.2">
      <c r="A7387" s="5">
        <v>5323783</v>
      </c>
      <c r="B7387" s="6" t="s">
        <v>9845</v>
      </c>
      <c r="C7387" s="7" t="s">
        <v>155</v>
      </c>
      <c r="D7387" s="7" t="s">
        <v>10461</v>
      </c>
      <c r="E7387" s="8" t="s">
        <v>2383</v>
      </c>
      <c r="F7387" s="7" t="s">
        <v>10462</v>
      </c>
      <c r="G7387" s="7" t="s">
        <v>214</v>
      </c>
      <c r="H7387" s="5">
        <v>21</v>
      </c>
      <c r="I7387" s="5">
        <v>15</v>
      </c>
      <c r="J7387" s="5">
        <v>130</v>
      </c>
      <c r="K7387" s="5">
        <v>95</v>
      </c>
      <c r="L7387" s="9">
        <f t="shared" si="230"/>
        <v>24</v>
      </c>
      <c r="M7387" s="9" t="str">
        <f t="shared" si="231"/>
        <v>low</v>
      </c>
      <c r="N7387" s="10">
        <v>-194.49751037039096</v>
      </c>
      <c r="O7387" s="11">
        <v>9.4308217594516464E-3</v>
      </c>
      <c r="P7387" s="7" t="s">
        <v>1461</v>
      </c>
      <c r="Q7387" s="7" t="s">
        <v>1462</v>
      </c>
      <c r="R7387" s="12"/>
    </row>
    <row r="7388" spans="1:18" ht="15.75" x14ac:dyDescent="0.2">
      <c r="A7388" s="5">
        <v>5323783</v>
      </c>
      <c r="B7388" s="6" t="s">
        <v>9845</v>
      </c>
      <c r="C7388" s="7" t="s">
        <v>155</v>
      </c>
      <c r="D7388" s="7" t="s">
        <v>10461</v>
      </c>
      <c r="E7388" s="8" t="s">
        <v>2383</v>
      </c>
      <c r="F7388" s="7" t="s">
        <v>1216</v>
      </c>
      <c r="G7388" s="7" t="s">
        <v>214</v>
      </c>
      <c r="H7388" s="5">
        <v>26</v>
      </c>
      <c r="I7388" s="5">
        <v>15</v>
      </c>
      <c r="J7388" s="5">
        <v>120</v>
      </c>
      <c r="K7388" s="5">
        <v>98</v>
      </c>
      <c r="L7388" s="9">
        <f t="shared" si="230"/>
        <v>22</v>
      </c>
      <c r="M7388" s="9" t="str">
        <f t="shared" si="231"/>
        <v>low</v>
      </c>
      <c r="N7388" s="10">
        <v>-194.53917703699699</v>
      </c>
      <c r="O7388" s="11">
        <v>9.4308217594516464E-3</v>
      </c>
      <c r="P7388" s="7" t="s">
        <v>1461</v>
      </c>
      <c r="Q7388" s="7" t="s">
        <v>1462</v>
      </c>
      <c r="R7388" s="12"/>
    </row>
    <row r="7389" spans="1:18" ht="15.75" x14ac:dyDescent="0.2">
      <c r="A7389" s="5">
        <v>5284417</v>
      </c>
      <c r="B7389" s="6" t="s">
        <v>8988</v>
      </c>
      <c r="C7389" s="7" t="s">
        <v>60</v>
      </c>
      <c r="D7389" s="7" t="s">
        <v>10476</v>
      </c>
      <c r="E7389" s="8" t="s">
        <v>2383</v>
      </c>
      <c r="F7389" s="7" t="s">
        <v>10477</v>
      </c>
      <c r="G7389" s="7" t="s">
        <v>214</v>
      </c>
      <c r="H7389" s="5">
        <v>32</v>
      </c>
      <c r="I7389" s="5">
        <v>15</v>
      </c>
      <c r="J7389" s="5">
        <v>105</v>
      </c>
      <c r="K7389" s="5">
        <v>95</v>
      </c>
      <c r="L7389" s="9">
        <f t="shared" si="230"/>
        <v>22</v>
      </c>
      <c r="M7389" s="9" t="str">
        <f t="shared" si="231"/>
        <v>low</v>
      </c>
      <c r="N7389" s="10">
        <v>-207.72568059029436</v>
      </c>
      <c r="O7389" s="11">
        <v>1.1669641200569458E-2</v>
      </c>
      <c r="P7389" s="7" t="s">
        <v>1461</v>
      </c>
      <c r="Q7389" s="7" t="s">
        <v>1462</v>
      </c>
      <c r="R7389" s="12"/>
    </row>
    <row r="7390" spans="1:18" ht="15.75" x14ac:dyDescent="0.2">
      <c r="A7390" s="5">
        <v>5322874</v>
      </c>
      <c r="B7390" s="6" t="s">
        <v>8064</v>
      </c>
      <c r="C7390" s="7" t="s">
        <v>77</v>
      </c>
      <c r="D7390" s="7" t="s">
        <v>10502</v>
      </c>
      <c r="E7390" s="8" t="s">
        <v>2383</v>
      </c>
      <c r="F7390" s="7" t="s">
        <v>859</v>
      </c>
      <c r="G7390" s="7" t="s">
        <v>214</v>
      </c>
      <c r="H7390" s="5">
        <v>21</v>
      </c>
      <c r="I7390" s="5">
        <v>10</v>
      </c>
      <c r="J7390" s="5">
        <v>115</v>
      </c>
      <c r="K7390" s="5">
        <v>97</v>
      </c>
      <c r="L7390" s="9">
        <f t="shared" si="230"/>
        <v>17</v>
      </c>
      <c r="M7390" s="9" t="str">
        <f t="shared" si="231"/>
        <v>MID</v>
      </c>
      <c r="N7390" s="10">
        <v>-196.11708699070005</v>
      </c>
      <c r="O7390" s="11">
        <v>3.7371064827311784E-3</v>
      </c>
      <c r="P7390" s="7" t="s">
        <v>1461</v>
      </c>
      <c r="Q7390" s="7" t="s">
        <v>1462</v>
      </c>
      <c r="R7390" s="12"/>
    </row>
    <row r="7391" spans="1:18" ht="15.75" x14ac:dyDescent="0.2">
      <c r="A7391" s="5">
        <v>5241966</v>
      </c>
      <c r="B7391" s="6" t="s">
        <v>8501</v>
      </c>
      <c r="C7391" s="7" t="s">
        <v>106</v>
      </c>
      <c r="D7391" s="7" t="s">
        <v>8746</v>
      </c>
      <c r="E7391" s="8" t="s">
        <v>2383</v>
      </c>
      <c r="F7391" s="7" t="s">
        <v>10506</v>
      </c>
      <c r="G7391" s="7" t="s">
        <v>214</v>
      </c>
      <c r="H7391" s="5">
        <v>30</v>
      </c>
      <c r="I7391" s="5">
        <v>15</v>
      </c>
      <c r="J7391" s="5">
        <v>130</v>
      </c>
      <c r="K7391" s="5">
        <v>97</v>
      </c>
      <c r="L7391" s="9">
        <f t="shared" si="230"/>
        <v>24</v>
      </c>
      <c r="M7391" s="9" t="str">
        <f t="shared" si="231"/>
        <v>low</v>
      </c>
      <c r="N7391" s="10">
        <v>-222.88813965273584</v>
      </c>
      <c r="O7391" s="11">
        <v>4.2478356481296942E-3</v>
      </c>
      <c r="P7391" s="7" t="s">
        <v>1461</v>
      </c>
      <c r="Q7391" s="7" t="s">
        <v>1462</v>
      </c>
      <c r="R7391" s="12"/>
    </row>
    <row r="7392" spans="1:18" ht="15.75" x14ac:dyDescent="0.2">
      <c r="A7392" s="5">
        <v>5320492</v>
      </c>
      <c r="B7392" s="6" t="s">
        <v>8064</v>
      </c>
      <c r="C7392" s="7" t="s">
        <v>87</v>
      </c>
      <c r="D7392" s="7" t="s">
        <v>8748</v>
      </c>
      <c r="E7392" s="8" t="s">
        <v>2383</v>
      </c>
      <c r="F7392" s="7" t="s">
        <v>2329</v>
      </c>
      <c r="G7392" s="7" t="s">
        <v>215</v>
      </c>
      <c r="H7392" s="5">
        <v>20</v>
      </c>
      <c r="I7392" s="5">
        <v>15</v>
      </c>
      <c r="J7392" s="5">
        <v>100</v>
      </c>
      <c r="K7392" s="5">
        <v>96</v>
      </c>
      <c r="L7392" s="9">
        <f t="shared" si="230"/>
        <v>22</v>
      </c>
      <c r="M7392" s="9" t="str">
        <f t="shared" si="231"/>
        <v>low</v>
      </c>
      <c r="N7392" s="10">
        <v>-196.89040925924928</v>
      </c>
      <c r="O7392" s="11">
        <v>5.7618055579951033E-3</v>
      </c>
      <c r="P7392" s="7" t="s">
        <v>1461</v>
      </c>
      <c r="Q7392" s="7" t="s">
        <v>1462</v>
      </c>
      <c r="R7392" s="12"/>
    </row>
    <row r="7393" spans="1:18" ht="15.75" x14ac:dyDescent="0.2">
      <c r="A7393" s="5">
        <v>5242604</v>
      </c>
      <c r="B7393" s="6" t="s">
        <v>8501</v>
      </c>
      <c r="C7393" s="7" t="s">
        <v>106</v>
      </c>
      <c r="D7393" s="7" t="s">
        <v>8772</v>
      </c>
      <c r="E7393" s="8" t="s">
        <v>2383</v>
      </c>
      <c r="F7393" s="7" t="s">
        <v>10510</v>
      </c>
      <c r="G7393" s="7" t="s">
        <v>214</v>
      </c>
      <c r="H7393" s="5">
        <v>29</v>
      </c>
      <c r="I7393" s="5">
        <v>15</v>
      </c>
      <c r="J7393" s="5">
        <v>130</v>
      </c>
      <c r="K7393" s="5">
        <v>96</v>
      </c>
      <c r="L7393" s="9">
        <f t="shared" si="230"/>
        <v>24</v>
      </c>
      <c r="M7393" s="9" t="str">
        <f t="shared" si="231"/>
        <v>low</v>
      </c>
      <c r="N7393" s="10">
        <v>-222.84039791665418</v>
      </c>
      <c r="O7393" s="11">
        <v>6.3996527751442045E-3</v>
      </c>
      <c r="P7393" s="7" t="s">
        <v>1461</v>
      </c>
      <c r="Q7393" s="7" t="s">
        <v>1462</v>
      </c>
      <c r="R7393" s="12"/>
    </row>
    <row r="7394" spans="1:18" ht="15.75" x14ac:dyDescent="0.2">
      <c r="A7394" s="5">
        <v>5282085</v>
      </c>
      <c r="B7394" s="6" t="s">
        <v>8570</v>
      </c>
      <c r="C7394" s="7" t="s">
        <v>122</v>
      </c>
      <c r="D7394" s="7" t="s">
        <v>10519</v>
      </c>
      <c r="E7394" s="8" t="s">
        <v>2383</v>
      </c>
      <c r="F7394" s="7" t="s">
        <v>10520</v>
      </c>
      <c r="G7394" s="7" t="s">
        <v>214</v>
      </c>
      <c r="H7394" s="5">
        <v>17</v>
      </c>
      <c r="I7394" s="5">
        <v>15</v>
      </c>
      <c r="J7394" s="5">
        <v>120</v>
      </c>
      <c r="K7394" s="5">
        <v>96</v>
      </c>
      <c r="L7394" s="9">
        <f t="shared" si="230"/>
        <v>22</v>
      </c>
      <c r="M7394" s="9" t="str">
        <f t="shared" si="231"/>
        <v>low</v>
      </c>
      <c r="N7394" s="10">
        <v>-209.90536319443345</v>
      </c>
      <c r="O7394" s="11">
        <v>5.7149768472299911E-3</v>
      </c>
      <c r="P7394" s="7" t="s">
        <v>1461</v>
      </c>
      <c r="Q7394" s="7" t="s">
        <v>1462</v>
      </c>
      <c r="R7394" s="12"/>
    </row>
    <row r="7395" spans="1:18" ht="15.75" x14ac:dyDescent="0.2">
      <c r="A7395" s="5">
        <v>5283037</v>
      </c>
      <c r="B7395" s="6" t="s">
        <v>8570</v>
      </c>
      <c r="C7395" s="7" t="s">
        <v>104</v>
      </c>
      <c r="D7395" s="7" t="s">
        <v>10527</v>
      </c>
      <c r="E7395" s="8" t="s">
        <v>2383</v>
      </c>
      <c r="F7395" s="7" t="s">
        <v>10528</v>
      </c>
      <c r="G7395" s="7" t="s">
        <v>214</v>
      </c>
      <c r="H7395" s="5">
        <v>20</v>
      </c>
      <c r="I7395" s="5">
        <v>15</v>
      </c>
      <c r="J7395" s="5">
        <v>130</v>
      </c>
      <c r="K7395" s="5">
        <v>98</v>
      </c>
      <c r="L7395" s="9">
        <f t="shared" si="230"/>
        <v>24</v>
      </c>
      <c r="M7395" s="9" t="str">
        <f t="shared" si="231"/>
        <v>low</v>
      </c>
      <c r="N7395" s="10">
        <v>-209.87682252310333</v>
      </c>
      <c r="O7395" s="11">
        <v>9.395254630362615E-3</v>
      </c>
      <c r="P7395" s="7" t="s">
        <v>1461</v>
      </c>
      <c r="Q7395" s="7" t="s">
        <v>1462</v>
      </c>
      <c r="R7395" s="12"/>
    </row>
    <row r="7396" spans="1:18" ht="15.75" x14ac:dyDescent="0.2">
      <c r="A7396" s="5">
        <v>5278529</v>
      </c>
      <c r="B7396" s="6" t="s">
        <v>7345</v>
      </c>
      <c r="C7396" s="7" t="s">
        <v>71</v>
      </c>
      <c r="D7396" s="7" t="s">
        <v>10536</v>
      </c>
      <c r="E7396" s="8" t="s">
        <v>2383</v>
      </c>
      <c r="F7396" s="7" t="s">
        <v>2257</v>
      </c>
      <c r="G7396" s="7" t="s">
        <v>214</v>
      </c>
      <c r="H7396" s="5">
        <v>28</v>
      </c>
      <c r="I7396" s="5">
        <v>15</v>
      </c>
      <c r="J7396" s="5">
        <v>125</v>
      </c>
      <c r="K7396" s="5">
        <v>98</v>
      </c>
      <c r="L7396" s="9">
        <f t="shared" si="230"/>
        <v>24</v>
      </c>
      <c r="M7396" s="9" t="str">
        <f t="shared" si="231"/>
        <v>low</v>
      </c>
      <c r="N7396" s="10">
        <v>-211.3305209027676</v>
      </c>
      <c r="O7396" s="11">
        <v>4.7272685187635943E-3</v>
      </c>
      <c r="P7396" s="7" t="s">
        <v>1461</v>
      </c>
      <c r="Q7396" s="5" t="s">
        <v>1462</v>
      </c>
      <c r="R7396" s="12"/>
    </row>
    <row r="7397" spans="1:18" ht="15.75" x14ac:dyDescent="0.2">
      <c r="A7397" s="5">
        <v>5347527</v>
      </c>
      <c r="B7397" s="6" t="s">
        <v>5893</v>
      </c>
      <c r="C7397" s="7" t="s">
        <v>76</v>
      </c>
      <c r="D7397" s="7" t="s">
        <v>8824</v>
      </c>
      <c r="E7397" s="8" t="s">
        <v>2383</v>
      </c>
      <c r="F7397" s="7" t="s">
        <v>10556</v>
      </c>
      <c r="G7397" s="7" t="s">
        <v>215</v>
      </c>
      <c r="H7397" s="5">
        <v>43</v>
      </c>
      <c r="I7397" s="5">
        <v>15</v>
      </c>
      <c r="J7397" s="5">
        <v>130</v>
      </c>
      <c r="K7397" s="5">
        <v>98</v>
      </c>
      <c r="L7397" s="9">
        <f t="shared" si="230"/>
        <v>24</v>
      </c>
      <c r="M7397" s="9" t="str">
        <f t="shared" si="231"/>
        <v>low</v>
      </c>
      <c r="N7397" s="10">
        <v>-189.88827237267833</v>
      </c>
      <c r="O7397" s="11">
        <v>6.7745717606157996E-3</v>
      </c>
      <c r="P7397" s="7" t="s">
        <v>14</v>
      </c>
      <c r="Q7397" s="7" t="s">
        <v>1462</v>
      </c>
      <c r="R7397" s="12"/>
    </row>
    <row r="7398" spans="1:18" ht="15.75" x14ac:dyDescent="0.2">
      <c r="A7398" s="5">
        <v>5350340</v>
      </c>
      <c r="B7398" s="6" t="s">
        <v>8504</v>
      </c>
      <c r="C7398" s="7" t="s">
        <v>79</v>
      </c>
      <c r="D7398" s="7" t="s">
        <v>10564</v>
      </c>
      <c r="E7398" s="8" t="s">
        <v>2383</v>
      </c>
      <c r="F7398" s="7" t="s">
        <v>10565</v>
      </c>
      <c r="G7398" s="7" t="s">
        <v>214</v>
      </c>
      <c r="H7398" s="5">
        <v>19</v>
      </c>
      <c r="I7398" s="5">
        <v>15</v>
      </c>
      <c r="J7398" s="5">
        <v>125</v>
      </c>
      <c r="K7398" s="5">
        <v>97</v>
      </c>
      <c r="L7398" s="9">
        <f t="shared" si="230"/>
        <v>24</v>
      </c>
      <c r="M7398" s="9" t="str">
        <f t="shared" si="231"/>
        <v>low</v>
      </c>
      <c r="N7398" s="10">
        <v>-189.19419324072805</v>
      </c>
      <c r="O7398" s="11">
        <v>7.8039699073997326E-3</v>
      </c>
      <c r="P7398" s="7" t="s">
        <v>1461</v>
      </c>
      <c r="Q7398" s="7" t="s">
        <v>1462</v>
      </c>
      <c r="R7398" s="12"/>
    </row>
    <row r="7399" spans="1:18" ht="15.75" x14ac:dyDescent="0.2">
      <c r="A7399" s="5">
        <v>5350799</v>
      </c>
      <c r="B7399" s="6" t="s">
        <v>8504</v>
      </c>
      <c r="C7399" s="7" t="s">
        <v>122</v>
      </c>
      <c r="D7399" s="7" t="s">
        <v>10570</v>
      </c>
      <c r="E7399" s="8" t="s">
        <v>2383</v>
      </c>
      <c r="F7399" s="7" t="s">
        <v>10571</v>
      </c>
      <c r="G7399" s="7" t="s">
        <v>214</v>
      </c>
      <c r="H7399" s="5">
        <v>33</v>
      </c>
      <c r="I7399" s="5">
        <v>15</v>
      </c>
      <c r="J7399" s="5">
        <v>120</v>
      </c>
      <c r="K7399" s="5">
        <v>96</v>
      </c>
      <c r="L7399" s="9">
        <f t="shared" si="230"/>
        <v>22</v>
      </c>
      <c r="M7399" s="9" t="str">
        <f t="shared" si="231"/>
        <v>low</v>
      </c>
      <c r="N7399" s="10">
        <v>-189.22354262730369</v>
      </c>
      <c r="O7399" s="11">
        <v>5.0045949028572068E-3</v>
      </c>
      <c r="P7399" s="7" t="s">
        <v>1461</v>
      </c>
      <c r="Q7399" s="7" t="s">
        <v>1462</v>
      </c>
      <c r="R7399" s="12"/>
    </row>
    <row r="7400" spans="1:18" ht="15.75" x14ac:dyDescent="0.2">
      <c r="A7400" s="5">
        <v>5284873</v>
      </c>
      <c r="B7400" s="6" t="s">
        <v>8988</v>
      </c>
      <c r="C7400" s="7" t="s">
        <v>87</v>
      </c>
      <c r="D7400" s="7" t="s">
        <v>10579</v>
      </c>
      <c r="E7400" s="8" t="s">
        <v>2383</v>
      </c>
      <c r="F7400" s="7" t="s">
        <v>10580</v>
      </c>
      <c r="G7400" s="7" t="s">
        <v>214</v>
      </c>
      <c r="H7400" s="5">
        <v>20</v>
      </c>
      <c r="I7400" s="5">
        <v>15</v>
      </c>
      <c r="J7400" s="5">
        <v>120</v>
      </c>
      <c r="K7400" s="5">
        <v>96</v>
      </c>
      <c r="L7400" s="9">
        <f t="shared" si="230"/>
        <v>22</v>
      </c>
      <c r="M7400" s="9" t="str">
        <f t="shared" si="231"/>
        <v>low</v>
      </c>
      <c r="N7400" s="10">
        <v>-45611.362325960603</v>
      </c>
      <c r="O7400" s="11">
        <v>45400.734294178241</v>
      </c>
      <c r="P7400" s="7" t="s">
        <v>1461</v>
      </c>
      <c r="Q7400" s="7" t="s">
        <v>1462</v>
      </c>
      <c r="R7400" s="12"/>
    </row>
    <row r="7401" spans="1:18" ht="15.75" x14ac:dyDescent="0.2">
      <c r="A7401" s="5">
        <v>5349833</v>
      </c>
      <c r="B7401" s="6" t="s">
        <v>8504</v>
      </c>
      <c r="C7401" s="7" t="s">
        <v>76</v>
      </c>
      <c r="D7401" s="7" t="s">
        <v>9913</v>
      </c>
      <c r="E7401" s="8" t="s">
        <v>2383</v>
      </c>
      <c r="F7401" s="7" t="s">
        <v>286</v>
      </c>
      <c r="G7401" s="7" t="s">
        <v>214</v>
      </c>
      <c r="H7401" s="5">
        <v>59</v>
      </c>
      <c r="I7401" s="5">
        <v>15</v>
      </c>
      <c r="J7401" s="5">
        <v>125</v>
      </c>
      <c r="K7401" s="5">
        <v>96</v>
      </c>
      <c r="L7401" s="9">
        <f t="shared" si="230"/>
        <v>24</v>
      </c>
      <c r="M7401" s="9" t="str">
        <f t="shared" si="231"/>
        <v>low</v>
      </c>
      <c r="N7401" s="10">
        <v>-189.6747292361033</v>
      </c>
      <c r="O7401" s="11">
        <v>6.7780439858324826E-3</v>
      </c>
      <c r="P7401" s="7" t="s">
        <v>1461</v>
      </c>
      <c r="Q7401" s="7" t="s">
        <v>1462</v>
      </c>
      <c r="R7401" s="12"/>
    </row>
    <row r="7402" spans="1:18" ht="15.75" x14ac:dyDescent="0.2">
      <c r="A7402" s="5">
        <v>5349668</v>
      </c>
      <c r="B7402" s="6" t="s">
        <v>8504</v>
      </c>
      <c r="C7402" s="7" t="s">
        <v>86</v>
      </c>
      <c r="D7402" s="7" t="s">
        <v>10617</v>
      </c>
      <c r="E7402" s="8" t="s">
        <v>2383</v>
      </c>
      <c r="F7402" s="7" t="s">
        <v>10618</v>
      </c>
      <c r="G7402" s="7" t="s">
        <v>215</v>
      </c>
      <c r="H7402" s="5">
        <v>43</v>
      </c>
      <c r="I7402" s="5">
        <v>15</v>
      </c>
      <c r="J7402" s="5">
        <v>110</v>
      </c>
      <c r="K7402" s="5">
        <v>96</v>
      </c>
      <c r="L7402" s="9">
        <f t="shared" si="230"/>
        <v>22</v>
      </c>
      <c r="M7402" s="9" t="str">
        <f t="shared" si="231"/>
        <v>low</v>
      </c>
      <c r="N7402" s="10">
        <v>-190.59464988425316</v>
      </c>
      <c r="O7402" s="11">
        <v>5.9272453727317043E-3</v>
      </c>
      <c r="P7402" s="7" t="s">
        <v>1461</v>
      </c>
      <c r="Q7402" s="5" t="s">
        <v>1462</v>
      </c>
      <c r="R7402" s="12"/>
    </row>
    <row r="7403" spans="1:18" ht="15.75" x14ac:dyDescent="0.2">
      <c r="A7403" s="5">
        <v>5349668</v>
      </c>
      <c r="B7403" s="6" t="s">
        <v>8504</v>
      </c>
      <c r="C7403" s="7" t="s">
        <v>86</v>
      </c>
      <c r="D7403" s="7" t="s">
        <v>10617</v>
      </c>
      <c r="E7403" s="8" t="s">
        <v>2383</v>
      </c>
      <c r="F7403" s="7" t="s">
        <v>10619</v>
      </c>
      <c r="G7403" s="7" t="s">
        <v>215</v>
      </c>
      <c r="H7403" s="5">
        <v>10</v>
      </c>
      <c r="I7403" s="5">
        <v>15</v>
      </c>
      <c r="J7403" s="5">
        <v>100</v>
      </c>
      <c r="K7403" s="5">
        <v>95</v>
      </c>
      <c r="L7403" s="9">
        <f t="shared" si="230"/>
        <v>22</v>
      </c>
      <c r="M7403" s="9" t="str">
        <f t="shared" si="231"/>
        <v>low</v>
      </c>
      <c r="N7403" s="10">
        <v>-190.6363165509465</v>
      </c>
      <c r="O7403" s="11">
        <v>5.9272453727317043E-3</v>
      </c>
      <c r="P7403" s="7" t="s">
        <v>1461</v>
      </c>
      <c r="Q7403" s="7" t="s">
        <v>1462</v>
      </c>
      <c r="R7403" s="12"/>
    </row>
    <row r="7404" spans="1:18" ht="15.75" x14ac:dyDescent="0.2">
      <c r="A7404" s="5">
        <v>5285001</v>
      </c>
      <c r="B7404" s="6" t="s">
        <v>8988</v>
      </c>
      <c r="C7404" s="7" t="s">
        <v>89</v>
      </c>
      <c r="D7404" s="7" t="s">
        <v>10630</v>
      </c>
      <c r="E7404" s="8" t="s">
        <v>2383</v>
      </c>
      <c r="F7404" s="7" t="s">
        <v>10631</v>
      </c>
      <c r="G7404" s="7" t="s">
        <v>214</v>
      </c>
      <c r="H7404" s="5">
        <v>7</v>
      </c>
      <c r="I7404" s="5">
        <v>15</v>
      </c>
      <c r="J7404" s="5">
        <v>100</v>
      </c>
      <c r="K7404" s="5">
        <v>96</v>
      </c>
      <c r="L7404" s="9">
        <f t="shared" si="230"/>
        <v>22</v>
      </c>
      <c r="M7404" s="9" t="str">
        <f t="shared" si="231"/>
        <v>low</v>
      </c>
      <c r="N7404" s="10">
        <v>-211.89283201388025</v>
      </c>
      <c r="O7404" s="11">
        <v>4.482789350731764E-3</v>
      </c>
      <c r="P7404" s="7" t="s">
        <v>1461</v>
      </c>
      <c r="Q7404" s="7" t="s">
        <v>1462</v>
      </c>
      <c r="R7404" s="12"/>
    </row>
    <row r="7405" spans="1:18" ht="15.75" x14ac:dyDescent="0.2">
      <c r="A7405" s="5">
        <v>5285069</v>
      </c>
      <c r="B7405" s="6" t="s">
        <v>8988</v>
      </c>
      <c r="C7405" s="7" t="s">
        <v>77</v>
      </c>
      <c r="D7405" s="7" t="s">
        <v>10632</v>
      </c>
      <c r="E7405" s="8" t="s">
        <v>2383</v>
      </c>
      <c r="F7405" s="7" t="s">
        <v>10633</v>
      </c>
      <c r="G7405" s="7" t="s">
        <v>215</v>
      </c>
      <c r="H7405" s="5">
        <v>54</v>
      </c>
      <c r="I7405" s="5">
        <v>15</v>
      </c>
      <c r="J7405" s="5">
        <v>110</v>
      </c>
      <c r="K7405" s="5">
        <v>96</v>
      </c>
      <c r="L7405" s="9">
        <f t="shared" si="230"/>
        <v>22</v>
      </c>
      <c r="M7405" s="9" t="str">
        <f t="shared" si="231"/>
        <v>low</v>
      </c>
      <c r="N7405" s="10">
        <v>-211.91554444446228</v>
      </c>
      <c r="O7405" s="11">
        <v>4.98916666401783E-3</v>
      </c>
      <c r="P7405" s="7" t="s">
        <v>1461</v>
      </c>
      <c r="Q7405" s="7" t="s">
        <v>1462</v>
      </c>
      <c r="R7405" s="12"/>
    </row>
    <row r="7406" spans="1:18" ht="15.75" x14ac:dyDescent="0.2">
      <c r="A7406" s="5">
        <v>5245077</v>
      </c>
      <c r="B7406" s="6" t="s">
        <v>9805</v>
      </c>
      <c r="C7406" s="7" t="s">
        <v>116</v>
      </c>
      <c r="D7406" s="7" t="s">
        <v>10144</v>
      </c>
      <c r="E7406" s="8" t="s">
        <v>2383</v>
      </c>
      <c r="F7406" s="7" t="s">
        <v>10639</v>
      </c>
      <c r="G7406" s="7" t="s">
        <v>214</v>
      </c>
      <c r="H7406" s="5">
        <v>9</v>
      </c>
      <c r="I7406" s="5">
        <v>15</v>
      </c>
      <c r="J7406" s="5">
        <v>120</v>
      </c>
      <c r="K7406" s="5">
        <v>98</v>
      </c>
      <c r="L7406" s="9">
        <f t="shared" si="230"/>
        <v>22</v>
      </c>
      <c r="M7406" s="9" t="str">
        <f t="shared" si="231"/>
        <v>low</v>
      </c>
      <c r="N7406" s="10">
        <v>-225.41780324069987</v>
      </c>
      <c r="O7406" s="11">
        <v>5.6348842626903206E-3</v>
      </c>
      <c r="P7406" s="7" t="s">
        <v>1461</v>
      </c>
      <c r="Q7406" s="7" t="s">
        <v>1462</v>
      </c>
      <c r="R7406" s="12"/>
    </row>
    <row r="7407" spans="1:18" ht="15.75" x14ac:dyDescent="0.2">
      <c r="A7407" s="5">
        <v>5286488</v>
      </c>
      <c r="B7407" s="6" t="s">
        <v>10278</v>
      </c>
      <c r="C7407" s="7" t="s">
        <v>65</v>
      </c>
      <c r="D7407" s="7" t="s">
        <v>10649</v>
      </c>
      <c r="E7407" s="8" t="s">
        <v>2383</v>
      </c>
      <c r="F7407" s="7" t="s">
        <v>10650</v>
      </c>
      <c r="G7407" s="7" t="s">
        <v>214</v>
      </c>
      <c r="H7407" s="5">
        <v>26</v>
      </c>
      <c r="I7407" s="5">
        <v>15</v>
      </c>
      <c r="J7407" s="5">
        <v>130</v>
      </c>
      <c r="K7407" s="5">
        <v>96</v>
      </c>
      <c r="L7407" s="9">
        <f t="shared" si="230"/>
        <v>24</v>
      </c>
      <c r="M7407" s="9" t="str">
        <f t="shared" si="231"/>
        <v>low</v>
      </c>
      <c r="N7407" s="10">
        <v>-211.84212321761152</v>
      </c>
      <c r="O7407" s="11">
        <v>5.8827546308748424E-3</v>
      </c>
      <c r="P7407" s="7" t="s">
        <v>1461</v>
      </c>
      <c r="Q7407" s="7" t="s">
        <v>1462</v>
      </c>
      <c r="R7407" s="12"/>
    </row>
    <row r="7408" spans="1:18" ht="15.75" x14ac:dyDescent="0.2">
      <c r="A7408" s="5">
        <v>5349834</v>
      </c>
      <c r="B7408" s="6" t="s">
        <v>8504</v>
      </c>
      <c r="C7408" s="7" t="s">
        <v>129</v>
      </c>
      <c r="D7408" s="7" t="s">
        <v>10665</v>
      </c>
      <c r="E7408" s="8" t="s">
        <v>2383</v>
      </c>
      <c r="F7408" s="7" t="s">
        <v>10666</v>
      </c>
      <c r="G7408" s="7" t="s">
        <v>214</v>
      </c>
      <c r="H7408" s="5">
        <v>13</v>
      </c>
      <c r="I7408" s="5">
        <v>15</v>
      </c>
      <c r="J7408" s="5">
        <v>100</v>
      </c>
      <c r="K7408" s="5">
        <v>98</v>
      </c>
      <c r="L7408" s="9">
        <f t="shared" si="230"/>
        <v>22</v>
      </c>
      <c r="M7408" s="9" t="str">
        <f t="shared" si="231"/>
        <v>low</v>
      </c>
      <c r="N7408" s="10">
        <v>-191.8813144212545</v>
      </c>
      <c r="O7408" s="11">
        <v>6.3976388919400051E-3</v>
      </c>
      <c r="P7408" s="7" t="s">
        <v>1461</v>
      </c>
      <c r="Q7408" s="7" t="s">
        <v>1462</v>
      </c>
      <c r="R7408" s="12"/>
    </row>
    <row r="7409" spans="1:18" ht="15.75" x14ac:dyDescent="0.2">
      <c r="A7409" s="5">
        <v>5244680</v>
      </c>
      <c r="B7409" s="6" t="s">
        <v>9805</v>
      </c>
      <c r="C7409" s="7" t="s">
        <v>146</v>
      </c>
      <c r="D7409" s="7" t="s">
        <v>10672</v>
      </c>
      <c r="E7409" s="8" t="s">
        <v>2383</v>
      </c>
      <c r="F7409" s="7" t="s">
        <v>10673</v>
      </c>
      <c r="G7409" s="7" t="s">
        <v>214</v>
      </c>
      <c r="H7409" s="5">
        <v>26</v>
      </c>
      <c r="I7409" s="5">
        <v>15</v>
      </c>
      <c r="J7409" s="5">
        <v>110</v>
      </c>
      <c r="K7409" s="5">
        <v>98</v>
      </c>
      <c r="L7409" s="9">
        <f t="shared" si="230"/>
        <v>22</v>
      </c>
      <c r="M7409" s="9" t="str">
        <f t="shared" si="231"/>
        <v>low</v>
      </c>
      <c r="N7409" s="10">
        <v>-226.56176681711804</v>
      </c>
      <c r="O7409" s="11">
        <v>3.7292476845323108E-3</v>
      </c>
      <c r="P7409" s="7" t="s">
        <v>1461</v>
      </c>
      <c r="Q7409" s="7" t="s">
        <v>1462</v>
      </c>
      <c r="R7409" s="12"/>
    </row>
    <row r="7410" spans="1:18" ht="15.75" x14ac:dyDescent="0.2">
      <c r="A7410" s="5">
        <v>5246678</v>
      </c>
      <c r="B7410" s="6" t="s">
        <v>9805</v>
      </c>
      <c r="C7410" s="7" t="s">
        <v>89</v>
      </c>
      <c r="D7410" s="7" t="s">
        <v>10699</v>
      </c>
      <c r="E7410" s="8" t="s">
        <v>2383</v>
      </c>
      <c r="F7410" s="7" t="s">
        <v>10700</v>
      </c>
      <c r="G7410" s="7" t="s">
        <v>214</v>
      </c>
      <c r="H7410" s="5">
        <v>22</v>
      </c>
      <c r="I7410" s="5">
        <v>13</v>
      </c>
      <c r="J7410" s="5">
        <v>120</v>
      </c>
      <c r="K7410" s="5">
        <v>96</v>
      </c>
      <c r="L7410" s="9">
        <f t="shared" si="230"/>
        <v>20</v>
      </c>
      <c r="M7410" s="9" t="str">
        <f t="shared" si="231"/>
        <v>low</v>
      </c>
      <c r="N7410" s="10">
        <v>-226.73904046291864</v>
      </c>
      <c r="O7410" s="11">
        <v>6.7212152789579704E-3</v>
      </c>
      <c r="P7410" s="7" t="s">
        <v>1461</v>
      </c>
      <c r="Q7410" s="7" t="s">
        <v>1462</v>
      </c>
      <c r="R7410" s="12"/>
    </row>
    <row r="7411" spans="1:18" ht="15.75" x14ac:dyDescent="0.2">
      <c r="A7411" s="5">
        <v>5348380</v>
      </c>
      <c r="B7411" s="6" t="s">
        <v>8504</v>
      </c>
      <c r="C7411" s="7" t="s">
        <v>122</v>
      </c>
      <c r="D7411" s="7" t="s">
        <v>10709</v>
      </c>
      <c r="E7411" s="8" t="s">
        <v>2383</v>
      </c>
      <c r="F7411" s="7" t="s">
        <v>10710</v>
      </c>
      <c r="G7411" s="7" t="s">
        <v>215</v>
      </c>
      <c r="H7411" s="5">
        <v>71</v>
      </c>
      <c r="I7411" s="5">
        <v>15</v>
      </c>
      <c r="J7411" s="5">
        <v>110</v>
      </c>
      <c r="K7411" s="5">
        <v>95</v>
      </c>
      <c r="L7411" s="9">
        <f t="shared" si="230"/>
        <v>19</v>
      </c>
      <c r="M7411" s="9" t="str">
        <f t="shared" si="231"/>
        <v>low</v>
      </c>
      <c r="N7411" s="10">
        <v>-193.515400648168</v>
      </c>
      <c r="O7411" s="11">
        <v>6.842199079983402E-3</v>
      </c>
      <c r="P7411" s="7" t="s">
        <v>1461</v>
      </c>
      <c r="Q7411" s="7" t="s">
        <v>1462</v>
      </c>
      <c r="R7411" s="12"/>
    </row>
    <row r="7412" spans="1:18" ht="15.75" x14ac:dyDescent="0.2">
      <c r="A7412" s="5">
        <v>5215852</v>
      </c>
      <c r="B7412" s="6" t="s">
        <v>2799</v>
      </c>
      <c r="C7412" s="7" t="s">
        <v>116</v>
      </c>
      <c r="D7412" s="7" t="s">
        <v>8910</v>
      </c>
      <c r="E7412" s="8" t="s">
        <v>2383</v>
      </c>
      <c r="F7412" s="7" t="s">
        <v>872</v>
      </c>
      <c r="G7412" s="7" t="s">
        <v>214</v>
      </c>
      <c r="H7412" s="5">
        <v>23</v>
      </c>
      <c r="I7412" s="5">
        <v>13</v>
      </c>
      <c r="J7412" s="5">
        <v>150</v>
      </c>
      <c r="K7412" s="5">
        <v>94</v>
      </c>
      <c r="L7412" s="9">
        <f t="shared" si="230"/>
        <v>22</v>
      </c>
      <c r="M7412" s="9" t="str">
        <f t="shared" si="231"/>
        <v>low</v>
      </c>
      <c r="N7412" s="10">
        <v>-237.91657587962254</v>
      </c>
      <c r="O7412" s="11">
        <v>1.06287384260213E-2</v>
      </c>
      <c r="P7412" s="7" t="s">
        <v>1461</v>
      </c>
      <c r="Q7412" s="7" t="s">
        <v>1462</v>
      </c>
      <c r="R7412" s="12"/>
    </row>
    <row r="7413" spans="1:18" ht="15.75" x14ac:dyDescent="0.2">
      <c r="A7413" s="5">
        <v>5242956</v>
      </c>
      <c r="B7413" s="6" t="s">
        <v>8501</v>
      </c>
      <c r="C7413" s="7" t="s">
        <v>76</v>
      </c>
      <c r="D7413" s="7" t="s">
        <v>10722</v>
      </c>
      <c r="E7413" s="8" t="s">
        <v>2383</v>
      </c>
      <c r="F7413" s="7" t="s">
        <v>10723</v>
      </c>
      <c r="G7413" s="7" t="s">
        <v>214</v>
      </c>
      <c r="H7413" s="5">
        <v>55</v>
      </c>
      <c r="I7413" s="5">
        <v>15</v>
      </c>
      <c r="J7413" s="5">
        <v>125</v>
      </c>
      <c r="K7413" s="5">
        <v>96</v>
      </c>
      <c r="L7413" s="9">
        <f t="shared" si="230"/>
        <v>24</v>
      </c>
      <c r="M7413" s="9" t="str">
        <f t="shared" si="231"/>
        <v>low</v>
      </c>
      <c r="N7413" s="10">
        <v>-228.51645388890756</v>
      </c>
      <c r="O7413" s="11">
        <v>5.1078240721835755E-3</v>
      </c>
      <c r="P7413" s="7" t="s">
        <v>1461</v>
      </c>
      <c r="Q7413" s="7" t="s">
        <v>1462</v>
      </c>
      <c r="R7413" s="12"/>
    </row>
    <row r="7414" spans="1:18" ht="15.75" x14ac:dyDescent="0.2">
      <c r="A7414" s="5">
        <v>5282414</v>
      </c>
      <c r="B7414" s="6" t="s">
        <v>8570</v>
      </c>
      <c r="C7414" s="7" t="s">
        <v>172</v>
      </c>
      <c r="D7414" s="7" t="s">
        <v>10724</v>
      </c>
      <c r="E7414" s="8" t="s">
        <v>2383</v>
      </c>
      <c r="F7414" s="7" t="s">
        <v>2223</v>
      </c>
      <c r="G7414" s="7" t="s">
        <v>215</v>
      </c>
      <c r="H7414" s="5">
        <v>10</v>
      </c>
      <c r="I7414" s="5">
        <v>15</v>
      </c>
      <c r="J7414" s="5">
        <v>90</v>
      </c>
      <c r="K7414" s="5">
        <v>97</v>
      </c>
      <c r="L7414" s="9">
        <f t="shared" si="230"/>
        <v>22</v>
      </c>
      <c r="M7414" s="9" t="str">
        <f t="shared" si="231"/>
        <v>low</v>
      </c>
      <c r="N7414" s="10">
        <v>-215.41382858791621</v>
      </c>
      <c r="O7414" s="11">
        <v>6.4086111087817699E-3</v>
      </c>
      <c r="P7414" s="7" t="s">
        <v>1461</v>
      </c>
      <c r="Q7414" s="7" t="s">
        <v>1462</v>
      </c>
      <c r="R7414" s="12"/>
    </row>
    <row r="7415" spans="1:18" ht="15.75" x14ac:dyDescent="0.2">
      <c r="A7415" s="5">
        <v>5283042</v>
      </c>
      <c r="B7415" s="6" t="s">
        <v>8570</v>
      </c>
      <c r="C7415" s="7" t="s">
        <v>122</v>
      </c>
      <c r="D7415" s="7" t="s">
        <v>10110</v>
      </c>
      <c r="E7415" s="8" t="s">
        <v>2383</v>
      </c>
      <c r="F7415" s="7" t="s">
        <v>10726</v>
      </c>
      <c r="G7415" s="7" t="s">
        <v>214</v>
      </c>
      <c r="H7415" s="5">
        <v>16</v>
      </c>
      <c r="I7415" s="5">
        <v>15</v>
      </c>
      <c r="J7415" s="5">
        <v>120</v>
      </c>
      <c r="K7415" s="5">
        <v>95</v>
      </c>
      <c r="L7415" s="9">
        <f t="shared" si="230"/>
        <v>22</v>
      </c>
      <c r="M7415" s="9" t="str">
        <f t="shared" si="231"/>
        <v>low</v>
      </c>
      <c r="N7415" s="10">
        <v>-215.33223475696286</v>
      </c>
      <c r="O7415" s="11">
        <v>2.9904282419010997E-3</v>
      </c>
      <c r="P7415" s="7" t="s">
        <v>14</v>
      </c>
      <c r="Q7415" s="7" t="s">
        <v>1462</v>
      </c>
      <c r="R7415" s="12"/>
    </row>
    <row r="7416" spans="1:18" ht="15.75" x14ac:dyDescent="0.2">
      <c r="A7416" s="5">
        <v>5323459</v>
      </c>
      <c r="B7416" s="6" t="s">
        <v>9845</v>
      </c>
      <c r="C7416" s="7" t="s">
        <v>52</v>
      </c>
      <c r="D7416" s="7" t="s">
        <v>10142</v>
      </c>
      <c r="E7416" s="8" t="s">
        <v>2383</v>
      </c>
      <c r="F7416" s="7" t="s">
        <v>1719</v>
      </c>
      <c r="G7416" s="7" t="s">
        <v>214</v>
      </c>
      <c r="H7416" s="5">
        <v>15</v>
      </c>
      <c r="I7416" s="5">
        <v>15</v>
      </c>
      <c r="J7416" s="5">
        <v>115</v>
      </c>
      <c r="K7416" s="5">
        <v>98</v>
      </c>
      <c r="L7416" s="9">
        <f t="shared" si="230"/>
        <v>22</v>
      </c>
      <c r="M7416" s="9" t="str">
        <f t="shared" si="231"/>
        <v>low</v>
      </c>
      <c r="N7416" s="10">
        <v>-202.50684039347834</v>
      </c>
      <c r="O7416" s="11">
        <v>1.2793715279258322E-2</v>
      </c>
      <c r="P7416" s="7" t="s">
        <v>1461</v>
      </c>
      <c r="Q7416" s="7" t="s">
        <v>1462</v>
      </c>
      <c r="R7416" s="12"/>
    </row>
    <row r="7417" spans="1:18" ht="15.75" x14ac:dyDescent="0.2">
      <c r="A7417" s="5">
        <v>5282599</v>
      </c>
      <c r="B7417" s="6" t="s">
        <v>8570</v>
      </c>
      <c r="C7417" s="7" t="s">
        <v>79</v>
      </c>
      <c r="D7417" s="7" t="s">
        <v>10764</v>
      </c>
      <c r="E7417" s="8" t="s">
        <v>2383</v>
      </c>
      <c r="F7417" s="7" t="s">
        <v>10765</v>
      </c>
      <c r="G7417" s="7" t="s">
        <v>214</v>
      </c>
      <c r="H7417" s="5">
        <v>33</v>
      </c>
      <c r="I7417" s="5">
        <v>15</v>
      </c>
      <c r="J7417" s="5">
        <v>125</v>
      </c>
      <c r="K7417" s="5">
        <v>99</v>
      </c>
      <c r="L7417" s="9">
        <f t="shared" si="230"/>
        <v>24</v>
      </c>
      <c r="M7417" s="9" t="str">
        <f t="shared" si="231"/>
        <v>low</v>
      </c>
      <c r="N7417" s="10">
        <v>-216.67108255786297</v>
      </c>
      <c r="O7417" s="11">
        <v>5.2028587961103767E-3</v>
      </c>
      <c r="P7417" s="7" t="s">
        <v>1461</v>
      </c>
      <c r="Q7417" s="7" t="s">
        <v>1462</v>
      </c>
      <c r="R7417" s="12"/>
    </row>
    <row r="7418" spans="1:18" ht="15.75" x14ac:dyDescent="0.2">
      <c r="A7418" s="5">
        <v>5282924</v>
      </c>
      <c r="B7418" s="6" t="s">
        <v>8570</v>
      </c>
      <c r="C7418" s="7" t="s">
        <v>146</v>
      </c>
      <c r="D7418" s="7" t="s">
        <v>9702</v>
      </c>
      <c r="E7418" s="8" t="s">
        <v>2383</v>
      </c>
      <c r="F7418" s="7" t="s">
        <v>10766</v>
      </c>
      <c r="G7418" s="7" t="s">
        <v>215</v>
      </c>
      <c r="H7418" s="5">
        <v>21</v>
      </c>
      <c r="I7418" s="5">
        <v>15</v>
      </c>
      <c r="J7418" s="5">
        <v>105</v>
      </c>
      <c r="K7418" s="5">
        <v>96</v>
      </c>
      <c r="L7418" s="9">
        <f t="shared" si="230"/>
        <v>22</v>
      </c>
      <c r="M7418" s="9" t="str">
        <f t="shared" si="231"/>
        <v>low</v>
      </c>
      <c r="N7418" s="10">
        <v>-216.61968935187178</v>
      </c>
      <c r="O7418" s="11">
        <v>6.340856481983792E-3</v>
      </c>
      <c r="P7418" s="7" t="s">
        <v>1461</v>
      </c>
      <c r="Q7418" s="7" t="s">
        <v>1462</v>
      </c>
      <c r="R7418" s="12"/>
    </row>
    <row r="7419" spans="1:18" ht="15.75" x14ac:dyDescent="0.2">
      <c r="A7419" s="5">
        <v>5285711</v>
      </c>
      <c r="B7419" s="6" t="s">
        <v>8988</v>
      </c>
      <c r="C7419" s="7" t="s">
        <v>137</v>
      </c>
      <c r="D7419" s="7" t="s">
        <v>10794</v>
      </c>
      <c r="E7419" s="8" t="s">
        <v>2383</v>
      </c>
      <c r="F7419" s="7" t="s">
        <v>10795</v>
      </c>
      <c r="G7419" s="7" t="s">
        <v>215</v>
      </c>
      <c r="H7419" s="5">
        <v>31</v>
      </c>
      <c r="I7419" s="5">
        <v>15</v>
      </c>
      <c r="J7419" s="5">
        <v>110</v>
      </c>
      <c r="K7419" s="5">
        <v>96</v>
      </c>
      <c r="L7419" s="9">
        <f t="shared" si="230"/>
        <v>22</v>
      </c>
      <c r="M7419" s="9" t="str">
        <f t="shared" si="231"/>
        <v>low</v>
      </c>
      <c r="N7419" s="10">
        <v>-216.39674930557521</v>
      </c>
      <c r="O7419" s="11">
        <v>6.4857638935791329E-3</v>
      </c>
      <c r="P7419" s="7" t="s">
        <v>14</v>
      </c>
      <c r="Q7419" s="7" t="s">
        <v>1462</v>
      </c>
      <c r="R7419" s="12"/>
    </row>
    <row r="7420" spans="1:18" ht="15.75" x14ac:dyDescent="0.2">
      <c r="A7420" s="5">
        <v>5323591</v>
      </c>
      <c r="B7420" s="6" t="s">
        <v>9845</v>
      </c>
      <c r="C7420" s="7" t="s">
        <v>172</v>
      </c>
      <c r="D7420" s="7" t="s">
        <v>10796</v>
      </c>
      <c r="E7420" s="8" t="s">
        <v>2383</v>
      </c>
      <c r="F7420" s="7" t="s">
        <v>10797</v>
      </c>
      <c r="G7420" s="7" t="s">
        <v>214</v>
      </c>
      <c r="H7420" s="5">
        <v>35</v>
      </c>
      <c r="I7420" s="5">
        <v>15</v>
      </c>
      <c r="J7420" s="5">
        <v>135</v>
      </c>
      <c r="K7420" s="5">
        <v>98</v>
      </c>
      <c r="L7420" s="9">
        <f t="shared" si="230"/>
        <v>24</v>
      </c>
      <c r="M7420" s="9" t="str">
        <f t="shared" si="231"/>
        <v>low</v>
      </c>
      <c r="N7420" s="10">
        <v>-203.9641778934747</v>
      </c>
      <c r="O7420" s="11">
        <v>8.3920601828140207E-3</v>
      </c>
      <c r="P7420" s="7" t="s">
        <v>1461</v>
      </c>
      <c r="Q7420" s="7" t="s">
        <v>1462</v>
      </c>
      <c r="R7420" s="12"/>
    </row>
    <row r="7421" spans="1:18" ht="15.75" x14ac:dyDescent="0.2">
      <c r="A7421" s="5">
        <v>5243576</v>
      </c>
      <c r="B7421" s="6" t="s">
        <v>8501</v>
      </c>
      <c r="C7421" s="7" t="s">
        <v>116</v>
      </c>
      <c r="D7421" s="7" t="s">
        <v>10809</v>
      </c>
      <c r="E7421" s="8" t="s">
        <v>2383</v>
      </c>
      <c r="F7421" s="7" t="s">
        <v>10810</v>
      </c>
      <c r="G7421" s="7" t="s">
        <v>214</v>
      </c>
      <c r="H7421" s="5">
        <v>35</v>
      </c>
      <c r="I7421" s="5">
        <v>15</v>
      </c>
      <c r="J7421" s="5">
        <v>110</v>
      </c>
      <c r="K7421" s="5">
        <v>98</v>
      </c>
      <c r="L7421" s="9">
        <f t="shared" si="230"/>
        <v>22</v>
      </c>
      <c r="M7421" s="9" t="str">
        <f t="shared" si="231"/>
        <v>low</v>
      </c>
      <c r="N7421" s="10">
        <v>-230.80195582174929</v>
      </c>
      <c r="O7421" s="11">
        <v>9.0263078673160635E-3</v>
      </c>
      <c r="P7421" s="7" t="s">
        <v>1461</v>
      </c>
      <c r="Q7421" s="7" t="s">
        <v>1462</v>
      </c>
      <c r="R7421" s="12"/>
    </row>
    <row r="7422" spans="1:18" ht="15.75" x14ac:dyDescent="0.2">
      <c r="A7422" s="5">
        <v>5243700</v>
      </c>
      <c r="B7422" s="6" t="s">
        <v>8501</v>
      </c>
      <c r="C7422" s="7" t="s">
        <v>87</v>
      </c>
      <c r="D7422" s="7" t="s">
        <v>10346</v>
      </c>
      <c r="E7422" s="8" t="s">
        <v>2383</v>
      </c>
      <c r="F7422" s="7" t="s">
        <v>10811</v>
      </c>
      <c r="G7422" s="7" t="s">
        <v>214</v>
      </c>
      <c r="H7422" s="5">
        <v>42</v>
      </c>
      <c r="I7422" s="5">
        <v>15</v>
      </c>
      <c r="J7422" s="5">
        <v>120</v>
      </c>
      <c r="K7422" s="5">
        <v>96</v>
      </c>
      <c r="L7422" s="9">
        <f t="shared" si="230"/>
        <v>22</v>
      </c>
      <c r="M7422" s="9" t="str">
        <f t="shared" si="231"/>
        <v>low</v>
      </c>
      <c r="N7422" s="10">
        <v>-230.81302538196178</v>
      </c>
      <c r="O7422" s="11">
        <v>3.3636574080446735E-3</v>
      </c>
      <c r="P7422" s="7" t="s">
        <v>1461</v>
      </c>
      <c r="Q7422" s="7" t="s">
        <v>1462</v>
      </c>
      <c r="R7422" s="12"/>
    </row>
    <row r="7423" spans="1:18" ht="15.75" x14ac:dyDescent="0.2">
      <c r="A7423" s="5">
        <v>5325230</v>
      </c>
      <c r="B7423" s="6" t="s">
        <v>9845</v>
      </c>
      <c r="C7423" s="7" t="s">
        <v>79</v>
      </c>
      <c r="D7423" s="7" t="s">
        <v>10832</v>
      </c>
      <c r="E7423" s="8" t="s">
        <v>2383</v>
      </c>
      <c r="F7423" s="7" t="s">
        <v>2340</v>
      </c>
      <c r="G7423" s="7" t="s">
        <v>215</v>
      </c>
      <c r="H7423" s="5">
        <v>3</v>
      </c>
      <c r="I7423" s="5">
        <v>15</v>
      </c>
      <c r="J7423" s="5">
        <v>100</v>
      </c>
      <c r="K7423" s="5">
        <v>96</v>
      </c>
      <c r="L7423" s="9">
        <f t="shared" si="230"/>
        <v>22</v>
      </c>
      <c r="M7423" s="9" t="str">
        <f t="shared" si="231"/>
        <v>low</v>
      </c>
      <c r="N7423" s="10">
        <v>-204.57992865739652</v>
      </c>
      <c r="O7423" s="11">
        <v>1.8256435185321607E-2</v>
      </c>
      <c r="P7423" s="7" t="s">
        <v>1461</v>
      </c>
      <c r="Q7423" s="7" t="s">
        <v>1462</v>
      </c>
      <c r="R7423" s="12"/>
    </row>
    <row r="7424" spans="1:18" ht="15.75" x14ac:dyDescent="0.2">
      <c r="A7424" s="5">
        <v>5350276</v>
      </c>
      <c r="B7424" s="6" t="s">
        <v>8504</v>
      </c>
      <c r="C7424" s="7" t="s">
        <v>77</v>
      </c>
      <c r="D7424" s="7" t="s">
        <v>10850</v>
      </c>
      <c r="E7424" s="8" t="s">
        <v>2383</v>
      </c>
      <c r="F7424" s="7" t="s">
        <v>10851</v>
      </c>
      <c r="G7424" s="7" t="s">
        <v>214</v>
      </c>
      <c r="H7424" s="5">
        <v>60</v>
      </c>
      <c r="I7424" s="5">
        <v>13</v>
      </c>
      <c r="J7424" s="5">
        <v>130</v>
      </c>
      <c r="K7424" s="5">
        <v>98</v>
      </c>
      <c r="L7424" s="9">
        <f t="shared" si="230"/>
        <v>22</v>
      </c>
      <c r="M7424" s="9" t="str">
        <f t="shared" si="231"/>
        <v>low</v>
      </c>
      <c r="N7424" s="10">
        <v>-197.16156754625263</v>
      </c>
      <c r="O7424" s="11">
        <v>1.2710069444437977E-2</v>
      </c>
      <c r="P7424" s="7" t="s">
        <v>1461</v>
      </c>
      <c r="Q7424" s="7" t="s">
        <v>1462</v>
      </c>
      <c r="R7424" s="12"/>
    </row>
    <row r="7425" spans="1:18" ht="15.75" x14ac:dyDescent="0.2">
      <c r="A7425" s="5">
        <v>5323276</v>
      </c>
      <c r="B7425" s="6" t="s">
        <v>9845</v>
      </c>
      <c r="C7425" s="7" t="s">
        <v>52</v>
      </c>
      <c r="D7425" s="7" t="s">
        <v>10867</v>
      </c>
      <c r="E7425" s="8" t="s">
        <v>2383</v>
      </c>
      <c r="F7425" s="7" t="s">
        <v>10868</v>
      </c>
      <c r="G7425" s="7" t="s">
        <v>215</v>
      </c>
      <c r="H7425" s="5">
        <v>52</v>
      </c>
      <c r="I7425" s="5">
        <v>15</v>
      </c>
      <c r="J7425" s="5">
        <v>117</v>
      </c>
      <c r="K7425" s="5">
        <v>98</v>
      </c>
      <c r="L7425" s="9">
        <f t="shared" si="230"/>
        <v>22</v>
      </c>
      <c r="M7425" s="9" t="str">
        <f t="shared" si="231"/>
        <v>low</v>
      </c>
      <c r="N7425" s="10">
        <v>-206.19839289353695</v>
      </c>
      <c r="O7425" s="11">
        <v>1.0315694446035195E-2</v>
      </c>
      <c r="P7425" s="7" t="s">
        <v>1461</v>
      </c>
      <c r="Q7425" s="7" t="s">
        <v>1462</v>
      </c>
      <c r="R7425" s="12"/>
    </row>
    <row r="7426" spans="1:18" ht="15.75" x14ac:dyDescent="0.2">
      <c r="A7426" s="5">
        <v>5350200</v>
      </c>
      <c r="B7426" s="6" t="s">
        <v>8504</v>
      </c>
      <c r="C7426" s="7" t="s">
        <v>71</v>
      </c>
      <c r="D7426" s="7" t="s">
        <v>10873</v>
      </c>
      <c r="E7426" s="8" t="s">
        <v>2383</v>
      </c>
      <c r="F7426" s="7" t="s">
        <v>1031</v>
      </c>
      <c r="G7426" s="7" t="s">
        <v>214</v>
      </c>
      <c r="H7426" s="5">
        <v>35</v>
      </c>
      <c r="I7426" s="5">
        <v>9</v>
      </c>
      <c r="J7426" s="5">
        <v>133</v>
      </c>
      <c r="K7426" s="5">
        <v>98</v>
      </c>
      <c r="L7426" s="9">
        <f t="shared" ref="L7426:L7489" si="232">IF(OR(I7426&gt;3,I7426&lt;15),I7426,0)+IF(H7426&lt;=60,3,IF(H7426&gt;60,0,0))+IF(J7426&gt;120,6,IF((J7426&gt;=60),4,IF(J7426&lt;60,0,0)))</f>
        <v>18</v>
      </c>
      <c r="M7426" s="9" t="str">
        <f t="shared" ref="M7426:M7489" si="233">IF(AND(L7426&gt;=3,L7426&lt;=10),"high",IF(AND(L7426&gt;=11,L7426&lt;=18),"MID",IF(AND(L7426&gt;=19,L7426&lt;=24),"low","no")))</f>
        <v>MID</v>
      </c>
      <c r="N7426" s="10">
        <v>-197.84078849536309</v>
      </c>
      <c r="O7426" s="11">
        <v>8.3790046337526292E-3</v>
      </c>
      <c r="P7426" s="7" t="s">
        <v>1461</v>
      </c>
      <c r="Q7426" s="7" t="s">
        <v>1462</v>
      </c>
      <c r="R7426" s="12"/>
    </row>
    <row r="7427" spans="1:18" ht="15.75" x14ac:dyDescent="0.2">
      <c r="A7427" s="5">
        <v>5325230</v>
      </c>
      <c r="B7427" s="6" t="s">
        <v>9845</v>
      </c>
      <c r="C7427" s="7" t="s">
        <v>79</v>
      </c>
      <c r="D7427" s="7" t="s">
        <v>10832</v>
      </c>
      <c r="E7427" s="8" t="s">
        <v>2383</v>
      </c>
      <c r="F7427" s="7" t="s">
        <v>10882</v>
      </c>
      <c r="G7427" s="7" t="s">
        <v>215</v>
      </c>
      <c r="H7427" s="5">
        <v>30</v>
      </c>
      <c r="I7427" s="5">
        <v>15</v>
      </c>
      <c r="J7427" s="5">
        <v>115</v>
      </c>
      <c r="K7427" s="5">
        <v>96</v>
      </c>
      <c r="L7427" s="9">
        <f t="shared" si="232"/>
        <v>22</v>
      </c>
      <c r="M7427" s="9" t="str">
        <f t="shared" si="233"/>
        <v>low</v>
      </c>
      <c r="N7427" s="10">
        <v>-206.07992865739652</v>
      </c>
      <c r="O7427" s="11">
        <v>1.8256435185321607E-2</v>
      </c>
      <c r="P7427" s="7" t="s">
        <v>1461</v>
      </c>
      <c r="Q7427" s="7" t="s">
        <v>1462</v>
      </c>
      <c r="R7427" s="12"/>
    </row>
    <row r="7428" spans="1:18" ht="15.75" x14ac:dyDescent="0.2">
      <c r="A7428" s="5">
        <v>5287508</v>
      </c>
      <c r="B7428" s="6" t="s">
        <v>10278</v>
      </c>
      <c r="C7428" s="7" t="s">
        <v>104</v>
      </c>
      <c r="D7428" s="7" t="s">
        <v>10887</v>
      </c>
      <c r="E7428" s="8" t="s">
        <v>2383</v>
      </c>
      <c r="F7428" s="7" t="s">
        <v>10888</v>
      </c>
      <c r="G7428" s="7" t="s">
        <v>214</v>
      </c>
      <c r="H7428" s="5">
        <v>53</v>
      </c>
      <c r="I7428" s="5">
        <v>15</v>
      </c>
      <c r="J7428" s="5">
        <v>115</v>
      </c>
      <c r="K7428" s="5">
        <v>96</v>
      </c>
      <c r="L7428" s="9">
        <f t="shared" si="232"/>
        <v>22</v>
      </c>
      <c r="M7428" s="9" t="str">
        <f t="shared" si="233"/>
        <v>low</v>
      </c>
      <c r="N7428" s="10">
        <v>-45620.070659293997</v>
      </c>
      <c r="O7428" s="11">
        <v>45401.64972199074</v>
      </c>
      <c r="P7428" s="7" t="s">
        <v>1461</v>
      </c>
      <c r="Q7428" s="7" t="s">
        <v>1462</v>
      </c>
      <c r="R7428" s="12"/>
    </row>
    <row r="7429" spans="1:18" ht="15.75" x14ac:dyDescent="0.2">
      <c r="A7429" s="5">
        <v>5247220</v>
      </c>
      <c r="B7429" s="6" t="s">
        <v>10903</v>
      </c>
      <c r="C7429" s="7" t="s">
        <v>169</v>
      </c>
      <c r="D7429" s="7" t="s">
        <v>10904</v>
      </c>
      <c r="E7429" s="8" t="s">
        <v>2383</v>
      </c>
      <c r="F7429" s="7" t="s">
        <v>10905</v>
      </c>
      <c r="G7429" s="7" t="s">
        <v>214</v>
      </c>
      <c r="H7429" s="5">
        <v>20</v>
      </c>
      <c r="I7429" s="5">
        <v>15</v>
      </c>
      <c r="J7429" s="5">
        <v>130</v>
      </c>
      <c r="K7429" s="5">
        <v>94</v>
      </c>
      <c r="L7429" s="9">
        <f t="shared" si="232"/>
        <v>24</v>
      </c>
      <c r="M7429" s="9" t="str">
        <f t="shared" si="233"/>
        <v>low</v>
      </c>
      <c r="N7429" s="10">
        <v>-232.519580740729</v>
      </c>
      <c r="O7429" s="11">
        <v>5.8969097226508893E-3</v>
      </c>
      <c r="P7429" s="7" t="s">
        <v>1461</v>
      </c>
      <c r="Q7429" s="7" t="s">
        <v>1462</v>
      </c>
      <c r="R7429" s="12"/>
    </row>
    <row r="7430" spans="1:18" ht="15.75" x14ac:dyDescent="0.2">
      <c r="A7430" s="5">
        <v>5220433</v>
      </c>
      <c r="B7430" s="6" t="s">
        <v>9802</v>
      </c>
      <c r="C7430" s="7" t="s">
        <v>169</v>
      </c>
      <c r="D7430" s="7" t="s">
        <v>10917</v>
      </c>
      <c r="E7430" s="8" t="s">
        <v>2383</v>
      </c>
      <c r="F7430" s="7" t="s">
        <v>10918</v>
      </c>
      <c r="G7430" s="7" t="s">
        <v>214</v>
      </c>
      <c r="H7430" s="5">
        <v>23</v>
      </c>
      <c r="I7430" s="5">
        <v>15</v>
      </c>
      <c r="J7430" s="5">
        <v>148</v>
      </c>
      <c r="K7430" s="5">
        <v>96</v>
      </c>
      <c r="L7430" s="9">
        <f t="shared" si="232"/>
        <v>24</v>
      </c>
      <c r="M7430" s="9" t="str">
        <f t="shared" si="233"/>
        <v>low</v>
      </c>
      <c r="N7430" s="10">
        <v>-45620.778992627304</v>
      </c>
      <c r="O7430" s="11">
        <v>45378.902070914351</v>
      </c>
      <c r="P7430" s="7" t="s">
        <v>1461</v>
      </c>
      <c r="Q7430" s="5" t="s">
        <v>1462</v>
      </c>
      <c r="R7430" s="12"/>
    </row>
    <row r="7431" spans="1:18" ht="15.75" x14ac:dyDescent="0.2">
      <c r="A7431" s="5">
        <v>5246112</v>
      </c>
      <c r="B7431" s="6" t="s">
        <v>9805</v>
      </c>
      <c r="C7431" s="7" t="s">
        <v>79</v>
      </c>
      <c r="D7431" s="7" t="s">
        <v>10929</v>
      </c>
      <c r="E7431" s="8" t="s">
        <v>2383</v>
      </c>
      <c r="F7431" s="7" t="s">
        <v>10930</v>
      </c>
      <c r="G7431" s="7" t="s">
        <v>214</v>
      </c>
      <c r="H7431" s="5">
        <v>33</v>
      </c>
      <c r="I7431" s="5">
        <v>15</v>
      </c>
      <c r="J7431" s="5">
        <v>110</v>
      </c>
      <c r="K7431" s="5">
        <v>98</v>
      </c>
      <c r="L7431" s="9">
        <f t="shared" si="232"/>
        <v>22</v>
      </c>
      <c r="M7431" s="9" t="str">
        <f t="shared" si="233"/>
        <v>low</v>
      </c>
      <c r="N7431" s="10">
        <v>-233.41263189813617</v>
      </c>
      <c r="O7431" s="11">
        <v>7.9341435193782672E-3</v>
      </c>
      <c r="P7431" s="7" t="s">
        <v>1461</v>
      </c>
      <c r="Q7431" s="5" t="s">
        <v>1462</v>
      </c>
      <c r="R7431" s="12"/>
    </row>
    <row r="7432" spans="1:18" ht="15.75" x14ac:dyDescent="0.2">
      <c r="A7432" s="5">
        <v>5350625</v>
      </c>
      <c r="B7432" s="6" t="s">
        <v>8504</v>
      </c>
      <c r="C7432" s="7" t="s">
        <v>52</v>
      </c>
      <c r="D7432" s="7" t="s">
        <v>10937</v>
      </c>
      <c r="E7432" s="8" t="s">
        <v>2383</v>
      </c>
      <c r="F7432" s="7" t="s">
        <v>10938</v>
      </c>
      <c r="G7432" s="7" t="s">
        <v>214</v>
      </c>
      <c r="H7432" s="5">
        <v>70</v>
      </c>
      <c r="I7432" s="5">
        <v>15</v>
      </c>
      <c r="J7432" s="5">
        <v>170</v>
      </c>
      <c r="K7432" s="5">
        <v>95</v>
      </c>
      <c r="L7432" s="9">
        <f t="shared" si="232"/>
        <v>21</v>
      </c>
      <c r="M7432" s="9" t="str">
        <f t="shared" si="233"/>
        <v>low</v>
      </c>
      <c r="N7432" s="10">
        <v>-199.47175960643654</v>
      </c>
      <c r="O7432" s="11">
        <v>6.4356481016147882E-4</v>
      </c>
      <c r="P7432" s="7" t="s">
        <v>1461</v>
      </c>
      <c r="Q7432" s="7" t="s">
        <v>1462</v>
      </c>
      <c r="R7432" s="12"/>
    </row>
    <row r="7433" spans="1:18" ht="15.75" x14ac:dyDescent="0.2">
      <c r="A7433" s="5">
        <v>5247282</v>
      </c>
      <c r="B7433" s="6" t="s">
        <v>10903</v>
      </c>
      <c r="C7433" s="7" t="s">
        <v>132</v>
      </c>
      <c r="D7433" s="7" t="s">
        <v>10963</v>
      </c>
      <c r="E7433" s="8" t="s">
        <v>2383</v>
      </c>
      <c r="F7433" s="7" t="s">
        <v>10964</v>
      </c>
      <c r="G7433" s="7" t="s">
        <v>214</v>
      </c>
      <c r="H7433" s="5">
        <v>25</v>
      </c>
      <c r="I7433" s="5">
        <v>15</v>
      </c>
      <c r="J7433" s="5">
        <v>125</v>
      </c>
      <c r="K7433" s="5">
        <v>98</v>
      </c>
      <c r="L7433" s="9">
        <f t="shared" si="232"/>
        <v>24</v>
      </c>
      <c r="M7433" s="9" t="str">
        <f t="shared" si="233"/>
        <v>low</v>
      </c>
      <c r="N7433" s="10">
        <v>-234.08405940968078</v>
      </c>
      <c r="O7433" s="11">
        <v>5.7303587964270264E-3</v>
      </c>
      <c r="P7433" s="7" t="s">
        <v>1461</v>
      </c>
      <c r="Q7433" s="7" t="s">
        <v>1462</v>
      </c>
      <c r="R7433" s="12"/>
    </row>
    <row r="7434" spans="1:18" ht="15.75" x14ac:dyDescent="0.2">
      <c r="A7434" s="5">
        <v>5288672</v>
      </c>
      <c r="B7434" s="6" t="s">
        <v>10278</v>
      </c>
      <c r="C7434" s="7" t="s">
        <v>132</v>
      </c>
      <c r="D7434" s="7" t="s">
        <v>10969</v>
      </c>
      <c r="E7434" s="8" t="s">
        <v>2383</v>
      </c>
      <c r="F7434" s="7" t="s">
        <v>10970</v>
      </c>
      <c r="G7434" s="7" t="s">
        <v>214</v>
      </c>
      <c r="H7434" s="5">
        <v>22</v>
      </c>
      <c r="I7434" s="5">
        <v>15</v>
      </c>
      <c r="J7434" s="5">
        <v>130</v>
      </c>
      <c r="K7434" s="5">
        <v>96</v>
      </c>
      <c r="L7434" s="9">
        <f t="shared" si="232"/>
        <v>24</v>
      </c>
      <c r="M7434" s="9" t="str">
        <f t="shared" si="233"/>
        <v>low</v>
      </c>
      <c r="N7434" s="10">
        <v>-220.29906638884859</v>
      </c>
      <c r="O7434" s="11">
        <v>7.3559375014156103E-3</v>
      </c>
      <c r="P7434" s="7" t="s">
        <v>1461</v>
      </c>
      <c r="Q7434" s="7" t="s">
        <v>1462</v>
      </c>
      <c r="R7434" s="12"/>
    </row>
    <row r="7435" spans="1:18" ht="15.75" x14ac:dyDescent="0.2">
      <c r="A7435" s="5">
        <v>5351358</v>
      </c>
      <c r="B7435" s="6" t="s">
        <v>10912</v>
      </c>
      <c r="C7435" s="7" t="s">
        <v>116</v>
      </c>
      <c r="D7435" s="7" t="s">
        <v>10971</v>
      </c>
      <c r="E7435" s="8" t="s">
        <v>2383</v>
      </c>
      <c r="F7435" s="7" t="s">
        <v>10972</v>
      </c>
      <c r="G7435" s="7" t="s">
        <v>214</v>
      </c>
      <c r="H7435" s="5">
        <v>23</v>
      </c>
      <c r="I7435" s="5">
        <v>15</v>
      </c>
      <c r="J7435" s="5">
        <v>120</v>
      </c>
      <c r="K7435" s="5">
        <v>95</v>
      </c>
      <c r="L7435" s="9">
        <f t="shared" si="232"/>
        <v>22</v>
      </c>
      <c r="M7435" s="9" t="str">
        <f t="shared" si="233"/>
        <v>low</v>
      </c>
      <c r="N7435" s="10">
        <v>-200.20410388887831</v>
      </c>
      <c r="O7435" s="11">
        <v>4.7448263867408969E-3</v>
      </c>
      <c r="P7435" s="7" t="s">
        <v>1461</v>
      </c>
      <c r="Q7435" s="7" t="s">
        <v>1462</v>
      </c>
      <c r="R7435" s="12"/>
    </row>
    <row r="7436" spans="1:18" ht="15.75" x14ac:dyDescent="0.2">
      <c r="A7436" s="5">
        <v>5351358</v>
      </c>
      <c r="B7436" s="6" t="s">
        <v>10912</v>
      </c>
      <c r="C7436" s="7" t="s">
        <v>116</v>
      </c>
      <c r="D7436" s="7" t="s">
        <v>10971</v>
      </c>
      <c r="E7436" s="8" t="s">
        <v>2383</v>
      </c>
      <c r="F7436" s="7" t="s">
        <v>10973</v>
      </c>
      <c r="G7436" s="7" t="s">
        <v>214</v>
      </c>
      <c r="H7436" s="5">
        <v>23</v>
      </c>
      <c r="I7436" s="5">
        <v>15</v>
      </c>
      <c r="J7436" s="5">
        <v>125</v>
      </c>
      <c r="K7436" s="5">
        <v>96</v>
      </c>
      <c r="L7436" s="9">
        <f t="shared" si="232"/>
        <v>24</v>
      </c>
      <c r="M7436" s="9" t="str">
        <f t="shared" si="233"/>
        <v>low</v>
      </c>
      <c r="N7436" s="10">
        <v>-200.24577055557165</v>
      </c>
      <c r="O7436" s="11">
        <v>4.7448263867408969E-3</v>
      </c>
      <c r="P7436" s="7" t="s">
        <v>1461</v>
      </c>
      <c r="Q7436" s="7" t="s">
        <v>1462</v>
      </c>
      <c r="R7436" s="12"/>
    </row>
    <row r="7437" spans="1:18" ht="15.75" x14ac:dyDescent="0.2">
      <c r="A7437" s="5">
        <v>5351358</v>
      </c>
      <c r="B7437" s="6" t="s">
        <v>10912</v>
      </c>
      <c r="C7437" s="7" t="s">
        <v>116</v>
      </c>
      <c r="D7437" s="7" t="s">
        <v>10971</v>
      </c>
      <c r="E7437" s="8" t="s">
        <v>2383</v>
      </c>
      <c r="F7437" s="7" t="s">
        <v>238</v>
      </c>
      <c r="G7437" s="7" t="s">
        <v>214</v>
      </c>
      <c r="H7437" s="5">
        <v>17</v>
      </c>
      <c r="I7437" s="5">
        <v>15</v>
      </c>
      <c r="J7437" s="5">
        <v>120</v>
      </c>
      <c r="K7437" s="5">
        <v>96</v>
      </c>
      <c r="L7437" s="9">
        <f t="shared" si="232"/>
        <v>22</v>
      </c>
      <c r="M7437" s="9" t="str">
        <f t="shared" si="233"/>
        <v>low</v>
      </c>
      <c r="N7437" s="10">
        <v>-200.28743722217769</v>
      </c>
      <c r="O7437" s="11">
        <v>4.7448263867408969E-3</v>
      </c>
      <c r="P7437" s="7" t="s">
        <v>1461</v>
      </c>
      <c r="Q7437" s="7" t="s">
        <v>1462</v>
      </c>
      <c r="R7437" s="12"/>
    </row>
    <row r="7438" spans="1:18" ht="15.75" x14ac:dyDescent="0.2">
      <c r="A7438" s="5">
        <v>5351358</v>
      </c>
      <c r="B7438" s="6" t="s">
        <v>10912</v>
      </c>
      <c r="C7438" s="7" t="s">
        <v>116</v>
      </c>
      <c r="D7438" s="7" t="s">
        <v>10971</v>
      </c>
      <c r="E7438" s="8" t="s">
        <v>2383</v>
      </c>
      <c r="F7438" s="7" t="s">
        <v>10974</v>
      </c>
      <c r="G7438" s="7" t="s">
        <v>214</v>
      </c>
      <c r="H7438" s="5">
        <v>19</v>
      </c>
      <c r="I7438" s="5">
        <v>15</v>
      </c>
      <c r="J7438" s="5">
        <v>120</v>
      </c>
      <c r="K7438" s="5">
        <v>96</v>
      </c>
      <c r="L7438" s="9">
        <f t="shared" si="232"/>
        <v>22</v>
      </c>
      <c r="M7438" s="9" t="str">
        <f t="shared" si="233"/>
        <v>low</v>
      </c>
      <c r="N7438" s="10">
        <v>-200.32910388887831</v>
      </c>
      <c r="O7438" s="11">
        <v>4.7448263867408969E-3</v>
      </c>
      <c r="P7438" s="7" t="s">
        <v>1461</v>
      </c>
      <c r="Q7438" s="7" t="s">
        <v>1462</v>
      </c>
      <c r="R7438" s="12"/>
    </row>
    <row r="7439" spans="1:18" ht="15.75" x14ac:dyDescent="0.2">
      <c r="A7439" s="5">
        <v>5286918</v>
      </c>
      <c r="B7439" s="6" t="s">
        <v>10278</v>
      </c>
      <c r="C7439" s="7" t="s">
        <v>77</v>
      </c>
      <c r="D7439" s="7" t="s">
        <v>11006</v>
      </c>
      <c r="E7439" s="8" t="s">
        <v>2383</v>
      </c>
      <c r="F7439" s="7" t="s">
        <v>11007</v>
      </c>
      <c r="G7439" s="7" t="s">
        <v>214</v>
      </c>
      <c r="H7439" s="5">
        <v>37</v>
      </c>
      <c r="I7439" s="5">
        <v>15</v>
      </c>
      <c r="J7439" s="5">
        <v>110</v>
      </c>
      <c r="K7439" s="5">
        <v>98</v>
      </c>
      <c r="L7439" s="9">
        <f t="shared" si="232"/>
        <v>22</v>
      </c>
      <c r="M7439" s="9" t="str">
        <f t="shared" si="233"/>
        <v>low</v>
      </c>
      <c r="N7439" s="10">
        <v>-221.68430416665797</v>
      </c>
      <c r="O7439" s="11">
        <v>7.0544444461120293E-3</v>
      </c>
      <c r="P7439" s="7" t="s">
        <v>1461</v>
      </c>
      <c r="Q7439" s="5" t="s">
        <v>1462</v>
      </c>
      <c r="R7439" s="12"/>
    </row>
    <row r="7440" spans="1:18" ht="15.75" x14ac:dyDescent="0.2">
      <c r="A7440" s="5">
        <v>5350994</v>
      </c>
      <c r="B7440" s="6" t="s">
        <v>8504</v>
      </c>
      <c r="C7440" s="7" t="s">
        <v>60</v>
      </c>
      <c r="D7440" s="7" t="s">
        <v>11023</v>
      </c>
      <c r="E7440" s="8" t="s">
        <v>2383</v>
      </c>
      <c r="F7440" s="7" t="s">
        <v>11024</v>
      </c>
      <c r="G7440" s="7" t="s">
        <v>214</v>
      </c>
      <c r="H7440" s="5">
        <v>23</v>
      </c>
      <c r="I7440" s="5">
        <v>15</v>
      </c>
      <c r="J7440" s="5">
        <v>130</v>
      </c>
      <c r="K7440" s="5">
        <v>97</v>
      </c>
      <c r="L7440" s="9">
        <f t="shared" si="232"/>
        <v>24</v>
      </c>
      <c r="M7440" s="9" t="str">
        <f t="shared" si="233"/>
        <v>low</v>
      </c>
      <c r="N7440" s="10">
        <v>-201.59672653937014</v>
      </c>
      <c r="O7440" s="11">
        <v>8.655590281705372E-3</v>
      </c>
      <c r="P7440" s="7" t="s">
        <v>1461</v>
      </c>
      <c r="Q7440" s="7" t="s">
        <v>1462</v>
      </c>
      <c r="R7440" s="12"/>
    </row>
    <row r="7441" spans="1:18" ht="15.75" x14ac:dyDescent="0.2">
      <c r="A7441" s="5">
        <v>5287980</v>
      </c>
      <c r="B7441" s="6" t="s">
        <v>10278</v>
      </c>
      <c r="C7441" s="7" t="s">
        <v>167</v>
      </c>
      <c r="D7441" s="7" t="s">
        <v>11026</v>
      </c>
      <c r="E7441" s="8" t="s">
        <v>2383</v>
      </c>
      <c r="F7441" s="7" t="s">
        <v>11027</v>
      </c>
      <c r="G7441" s="7" t="s">
        <v>214</v>
      </c>
      <c r="H7441" s="5">
        <v>7</v>
      </c>
      <c r="I7441" s="5">
        <v>15</v>
      </c>
      <c r="J7441" s="5">
        <v>100</v>
      </c>
      <c r="K7441" s="5">
        <v>96</v>
      </c>
      <c r="L7441" s="9">
        <f t="shared" si="232"/>
        <v>22</v>
      </c>
      <c r="M7441" s="9" t="str">
        <f t="shared" si="233"/>
        <v>low</v>
      </c>
      <c r="N7441" s="10">
        <v>-221.87582905091404</v>
      </c>
      <c r="O7441" s="11">
        <v>1.1526354166562669E-2</v>
      </c>
      <c r="P7441" s="7" t="s">
        <v>1461</v>
      </c>
      <c r="Q7441" s="7" t="s">
        <v>1462</v>
      </c>
      <c r="R7441" s="12"/>
    </row>
    <row r="7442" spans="1:18" ht="15.75" x14ac:dyDescent="0.2">
      <c r="A7442" s="5">
        <v>5245972</v>
      </c>
      <c r="B7442" s="6" t="s">
        <v>9805</v>
      </c>
      <c r="C7442" s="7" t="s">
        <v>97</v>
      </c>
      <c r="D7442" s="7" t="s">
        <v>11033</v>
      </c>
      <c r="E7442" s="8" t="s">
        <v>2383</v>
      </c>
      <c r="F7442" s="7" t="s">
        <v>11034</v>
      </c>
      <c r="G7442" s="7" t="s">
        <v>215</v>
      </c>
      <c r="H7442" s="5">
        <v>7</v>
      </c>
      <c r="I7442" s="5">
        <v>15</v>
      </c>
      <c r="J7442" s="5">
        <v>95</v>
      </c>
      <c r="K7442" s="5">
        <v>96</v>
      </c>
      <c r="L7442" s="9">
        <f t="shared" si="232"/>
        <v>22</v>
      </c>
      <c r="M7442" s="9" t="str">
        <f t="shared" si="233"/>
        <v>low</v>
      </c>
      <c r="N7442" s="10">
        <v>-236.15401111106621</v>
      </c>
      <c r="O7442" s="11">
        <v>8.7905902764759958E-3</v>
      </c>
      <c r="P7442" s="7" t="s">
        <v>1461</v>
      </c>
      <c r="Q7442" s="7" t="s">
        <v>1462</v>
      </c>
      <c r="R7442" s="12"/>
    </row>
    <row r="7443" spans="1:18" ht="15.75" x14ac:dyDescent="0.2">
      <c r="A7443" s="5">
        <v>5350799</v>
      </c>
      <c r="B7443" s="6" t="s">
        <v>8504</v>
      </c>
      <c r="C7443" s="7" t="s">
        <v>122</v>
      </c>
      <c r="D7443" s="7" t="s">
        <v>10570</v>
      </c>
      <c r="E7443" s="8" t="s">
        <v>2383</v>
      </c>
      <c r="F7443" s="7" t="s">
        <v>11040</v>
      </c>
      <c r="G7443" s="7" t="s">
        <v>215</v>
      </c>
      <c r="H7443" s="5">
        <v>18</v>
      </c>
      <c r="I7443" s="5">
        <v>15</v>
      </c>
      <c r="J7443" s="5">
        <v>120</v>
      </c>
      <c r="K7443" s="5">
        <v>98</v>
      </c>
      <c r="L7443" s="9">
        <f t="shared" si="232"/>
        <v>22</v>
      </c>
      <c r="M7443" s="9" t="str">
        <f t="shared" si="233"/>
        <v>low</v>
      </c>
      <c r="N7443" s="10">
        <v>-202.09854262730369</v>
      </c>
      <c r="O7443" s="11">
        <v>5.0045949028572068E-3</v>
      </c>
      <c r="P7443" s="7" t="s">
        <v>1461</v>
      </c>
      <c r="Q7443" s="7" t="s">
        <v>1462</v>
      </c>
      <c r="R7443" s="12"/>
    </row>
    <row r="7444" spans="1:18" ht="15.75" x14ac:dyDescent="0.2">
      <c r="A7444" s="5">
        <v>5289483</v>
      </c>
      <c r="B7444" s="6" t="s">
        <v>10910</v>
      </c>
      <c r="C7444" s="7" t="s">
        <v>87</v>
      </c>
      <c r="D7444" s="7" t="s">
        <v>11065</v>
      </c>
      <c r="E7444" s="8" t="s">
        <v>2383</v>
      </c>
      <c r="F7444" s="7" t="s">
        <v>718</v>
      </c>
      <c r="G7444" s="7" t="s">
        <v>214</v>
      </c>
      <c r="H7444" s="5">
        <v>57</v>
      </c>
      <c r="I7444" s="5">
        <v>15</v>
      </c>
      <c r="J7444" s="5">
        <v>110</v>
      </c>
      <c r="K7444" s="5">
        <v>96</v>
      </c>
      <c r="L7444" s="9">
        <f t="shared" si="232"/>
        <v>22</v>
      </c>
      <c r="M7444" s="9" t="str">
        <f t="shared" si="233"/>
        <v>low</v>
      </c>
      <c r="N7444" s="10">
        <v>-222.35812939810421</v>
      </c>
      <c r="O7444" s="11">
        <v>5.0049421261064708E-3</v>
      </c>
      <c r="P7444" s="7" t="s">
        <v>1461</v>
      </c>
      <c r="Q7444" s="7" t="s">
        <v>1462</v>
      </c>
      <c r="R7444" s="12"/>
    </row>
    <row r="7445" spans="1:18" ht="15.75" x14ac:dyDescent="0.2">
      <c r="A7445" s="5">
        <v>5221020</v>
      </c>
      <c r="B7445" s="6" t="s">
        <v>10906</v>
      </c>
      <c r="C7445" s="7" t="s">
        <v>71</v>
      </c>
      <c r="D7445" s="7" t="s">
        <v>11094</v>
      </c>
      <c r="E7445" s="8" t="s">
        <v>2383</v>
      </c>
      <c r="F7445" s="7" t="s">
        <v>805</v>
      </c>
      <c r="G7445" s="7" t="s">
        <v>214</v>
      </c>
      <c r="H7445" s="5">
        <v>23</v>
      </c>
      <c r="I7445" s="5">
        <v>15</v>
      </c>
      <c r="J7445" s="5">
        <v>125</v>
      </c>
      <c r="K7445" s="5">
        <v>97</v>
      </c>
      <c r="L7445" s="9">
        <f t="shared" si="232"/>
        <v>24</v>
      </c>
      <c r="M7445" s="9" t="str">
        <f t="shared" si="233"/>
        <v>low</v>
      </c>
      <c r="N7445" s="10">
        <v>-246.5488340624579</v>
      </c>
      <c r="O7445" s="11">
        <v>5.3854976868024096E-3</v>
      </c>
      <c r="P7445" s="7" t="s">
        <v>1461</v>
      </c>
      <c r="Q7445" s="7" t="s">
        <v>1462</v>
      </c>
      <c r="R7445" s="12"/>
    </row>
    <row r="7446" spans="1:18" ht="15.75" x14ac:dyDescent="0.2">
      <c r="A7446" s="5">
        <v>5324203</v>
      </c>
      <c r="B7446" s="6" t="s">
        <v>9845</v>
      </c>
      <c r="C7446" s="7" t="s">
        <v>132</v>
      </c>
      <c r="D7446" s="7" t="s">
        <v>5399</v>
      </c>
      <c r="E7446" s="8" t="s">
        <v>2383</v>
      </c>
      <c r="F7446" s="7" t="s">
        <v>9213</v>
      </c>
      <c r="G7446" s="7" t="s">
        <v>215</v>
      </c>
      <c r="H7446" s="5">
        <v>16</v>
      </c>
      <c r="I7446" s="5">
        <v>15</v>
      </c>
      <c r="J7446" s="5">
        <v>110</v>
      </c>
      <c r="K7446" s="5">
        <v>94</v>
      </c>
      <c r="L7446" s="9">
        <f t="shared" si="232"/>
        <v>22</v>
      </c>
      <c r="M7446" s="9" t="str">
        <f t="shared" si="233"/>
        <v>low</v>
      </c>
      <c r="N7446" s="10">
        <v>-212.40779768520588</v>
      </c>
      <c r="O7446" s="11">
        <v>3.8055208351579495E-3</v>
      </c>
      <c r="P7446" s="7" t="s">
        <v>1461</v>
      </c>
      <c r="Q7446" s="7" t="s">
        <v>1462</v>
      </c>
      <c r="R7446" s="12"/>
    </row>
    <row r="7447" spans="1:18" ht="15.75" x14ac:dyDescent="0.2">
      <c r="A7447" s="5">
        <v>5350099</v>
      </c>
      <c r="B7447" s="6" t="s">
        <v>8504</v>
      </c>
      <c r="C7447" s="7" t="s">
        <v>89</v>
      </c>
      <c r="D7447" s="7" t="s">
        <v>11104</v>
      </c>
      <c r="E7447" s="8" t="s">
        <v>2383</v>
      </c>
      <c r="F7447" s="7" t="s">
        <v>11105</v>
      </c>
      <c r="G7447" s="7" t="s">
        <v>214</v>
      </c>
      <c r="H7447" s="5">
        <v>5</v>
      </c>
      <c r="I7447" s="5">
        <v>15</v>
      </c>
      <c r="J7447" s="5">
        <v>110</v>
      </c>
      <c r="K7447" s="5">
        <v>99</v>
      </c>
      <c r="L7447" s="9">
        <f t="shared" si="232"/>
        <v>22</v>
      </c>
      <c r="M7447" s="9" t="str">
        <f t="shared" si="233"/>
        <v>low</v>
      </c>
      <c r="N7447" s="10">
        <v>-204.27361678242596</v>
      </c>
      <c r="O7447" s="11">
        <v>1.1239004634262528E-2</v>
      </c>
      <c r="P7447" s="7" t="s">
        <v>1461</v>
      </c>
      <c r="Q7447" s="7" t="s">
        <v>1462</v>
      </c>
      <c r="R7447" s="12"/>
    </row>
    <row r="7448" spans="1:18" ht="15.75" x14ac:dyDescent="0.2">
      <c r="A7448" s="5">
        <v>5325298</v>
      </c>
      <c r="B7448" s="6" t="s">
        <v>9845</v>
      </c>
      <c r="C7448" s="7" t="s">
        <v>129</v>
      </c>
      <c r="D7448" s="7" t="s">
        <v>11128</v>
      </c>
      <c r="E7448" s="8" t="s">
        <v>2383</v>
      </c>
      <c r="F7448" s="7" t="s">
        <v>11129</v>
      </c>
      <c r="G7448" s="7" t="s">
        <v>214</v>
      </c>
      <c r="H7448" s="5">
        <v>40</v>
      </c>
      <c r="I7448" s="5">
        <v>15</v>
      </c>
      <c r="J7448" s="5">
        <v>125</v>
      </c>
      <c r="K7448" s="5">
        <v>96</v>
      </c>
      <c r="L7448" s="9">
        <f t="shared" si="232"/>
        <v>24</v>
      </c>
      <c r="M7448" s="9" t="str">
        <f t="shared" si="233"/>
        <v>low</v>
      </c>
      <c r="N7448" s="10">
        <v>-212.81492673610046</v>
      </c>
      <c r="O7448" s="11">
        <v>1.0836041663424112E-2</v>
      </c>
      <c r="P7448" s="7" t="s">
        <v>1461</v>
      </c>
      <c r="Q7448" s="7" t="s">
        <v>1462</v>
      </c>
      <c r="R7448" s="12"/>
    </row>
    <row r="7449" spans="1:18" ht="15.75" x14ac:dyDescent="0.2">
      <c r="A7449" s="5">
        <v>5325146</v>
      </c>
      <c r="B7449" s="6" t="s">
        <v>9845</v>
      </c>
      <c r="C7449" s="7" t="s">
        <v>77</v>
      </c>
      <c r="D7449" s="7" t="s">
        <v>11140</v>
      </c>
      <c r="E7449" s="8" t="s">
        <v>2383</v>
      </c>
      <c r="F7449" s="7" t="s">
        <v>11141</v>
      </c>
      <c r="G7449" s="7" t="s">
        <v>214</v>
      </c>
      <c r="H7449" s="5">
        <v>3</v>
      </c>
      <c r="I7449" s="5">
        <v>15</v>
      </c>
      <c r="J7449" s="5">
        <v>100</v>
      </c>
      <c r="K7449" s="5">
        <v>96</v>
      </c>
      <c r="L7449" s="9">
        <f t="shared" si="232"/>
        <v>22</v>
      </c>
      <c r="M7449" s="9" t="str">
        <f t="shared" si="233"/>
        <v>low</v>
      </c>
      <c r="N7449" s="10">
        <v>-213.18486939810828</v>
      </c>
      <c r="O7449" s="11">
        <v>6.8737615802092478E-3</v>
      </c>
      <c r="P7449" s="7" t="s">
        <v>1461</v>
      </c>
      <c r="Q7449" s="7" t="s">
        <v>1462</v>
      </c>
      <c r="R7449" s="12"/>
    </row>
    <row r="7450" spans="1:18" ht="15.75" x14ac:dyDescent="0.2">
      <c r="A7450" s="5">
        <v>5287677</v>
      </c>
      <c r="B7450" s="6" t="s">
        <v>10278</v>
      </c>
      <c r="C7450" s="7" t="s">
        <v>106</v>
      </c>
      <c r="D7450" s="7" t="s">
        <v>11144</v>
      </c>
      <c r="E7450" s="8" t="s">
        <v>2383</v>
      </c>
      <c r="F7450" s="7" t="s">
        <v>11145</v>
      </c>
      <c r="G7450" s="7" t="s">
        <v>215</v>
      </c>
      <c r="H7450" s="5">
        <v>52</v>
      </c>
      <c r="I7450" s="5">
        <v>15</v>
      </c>
      <c r="J7450" s="5">
        <v>130</v>
      </c>
      <c r="K7450" s="5">
        <v>97</v>
      </c>
      <c r="L7450" s="9">
        <f t="shared" si="232"/>
        <v>24</v>
      </c>
      <c r="M7450" s="9" t="str">
        <f t="shared" si="233"/>
        <v>low</v>
      </c>
      <c r="N7450" s="10">
        <v>-225.37667981483537</v>
      </c>
      <c r="O7450" s="11">
        <v>4.6850231519783847E-3</v>
      </c>
      <c r="P7450" s="7" t="s">
        <v>1461</v>
      </c>
      <c r="Q7450" s="7" t="s">
        <v>1462</v>
      </c>
      <c r="R7450" s="12"/>
    </row>
    <row r="7451" spans="1:18" ht="15.75" x14ac:dyDescent="0.2">
      <c r="A7451" s="5">
        <v>5247040</v>
      </c>
      <c r="B7451" s="6" t="s">
        <v>9805</v>
      </c>
      <c r="C7451" s="7" t="s">
        <v>77</v>
      </c>
      <c r="D7451" s="7" t="s">
        <v>11151</v>
      </c>
      <c r="E7451" s="8" t="s">
        <v>2383</v>
      </c>
      <c r="F7451" s="7" t="s">
        <v>11152</v>
      </c>
      <c r="G7451" s="7" t="s">
        <v>215</v>
      </c>
      <c r="H7451" s="5">
        <v>65</v>
      </c>
      <c r="I7451" s="5">
        <v>15</v>
      </c>
      <c r="J7451" s="5">
        <v>130</v>
      </c>
      <c r="K7451" s="5">
        <v>97</v>
      </c>
      <c r="L7451" s="9">
        <f t="shared" si="232"/>
        <v>21</v>
      </c>
      <c r="M7451" s="9" t="str">
        <f t="shared" si="233"/>
        <v>low</v>
      </c>
      <c r="N7451" s="10">
        <v>-239.35877696760872</v>
      </c>
      <c r="O7451" s="11">
        <v>4.7484259266639128E-3</v>
      </c>
      <c r="P7451" s="7" t="s">
        <v>1461</v>
      </c>
      <c r="Q7451" s="7" t="s">
        <v>1462</v>
      </c>
      <c r="R7451" s="12"/>
    </row>
    <row r="7452" spans="1:18" ht="15.75" x14ac:dyDescent="0.2">
      <c r="A7452" s="5">
        <v>5218434</v>
      </c>
      <c r="B7452" s="6" t="s">
        <v>9802</v>
      </c>
      <c r="C7452" s="7" t="s">
        <v>157</v>
      </c>
      <c r="D7452" s="7" t="s">
        <v>11164</v>
      </c>
      <c r="E7452" s="8" t="s">
        <v>2383</v>
      </c>
      <c r="F7452" s="7" t="s">
        <v>326</v>
      </c>
      <c r="G7452" s="7" t="s">
        <v>214</v>
      </c>
      <c r="H7452" s="5">
        <v>25</v>
      </c>
      <c r="I7452" s="5">
        <v>15</v>
      </c>
      <c r="J7452" s="5">
        <v>110</v>
      </c>
      <c r="K7452" s="5">
        <v>98</v>
      </c>
      <c r="L7452" s="9">
        <f t="shared" si="232"/>
        <v>22</v>
      </c>
      <c r="M7452" s="9" t="str">
        <f t="shared" si="233"/>
        <v>low</v>
      </c>
      <c r="N7452" s="10">
        <v>-249.5230037036963</v>
      </c>
      <c r="O7452" s="11">
        <v>7.964548611198552E-3</v>
      </c>
      <c r="P7452" s="7" t="s">
        <v>1461</v>
      </c>
      <c r="Q7452" s="5" t="s">
        <v>1462</v>
      </c>
      <c r="R7452" s="12"/>
    </row>
    <row r="7453" spans="1:18" ht="15.75" x14ac:dyDescent="0.2">
      <c r="A7453" s="5">
        <v>5246790</v>
      </c>
      <c r="B7453" s="6" t="s">
        <v>9805</v>
      </c>
      <c r="C7453" s="7" t="s">
        <v>129</v>
      </c>
      <c r="D7453" s="7" t="s">
        <v>11190</v>
      </c>
      <c r="E7453" s="8" t="s">
        <v>2383</v>
      </c>
      <c r="F7453" s="7" t="s">
        <v>247</v>
      </c>
      <c r="G7453" s="7" t="s">
        <v>214</v>
      </c>
      <c r="H7453" s="5">
        <v>15</v>
      </c>
      <c r="I7453" s="5">
        <v>15</v>
      </c>
      <c r="J7453" s="5">
        <v>120</v>
      </c>
      <c r="K7453" s="5">
        <v>98</v>
      </c>
      <c r="L7453" s="9">
        <f t="shared" si="232"/>
        <v>22</v>
      </c>
      <c r="M7453" s="9" t="str">
        <f t="shared" si="233"/>
        <v>low</v>
      </c>
      <c r="N7453" s="10">
        <v>-240.62925724536035</v>
      </c>
      <c r="O7453" s="11">
        <v>3.4153125016018748E-3</v>
      </c>
      <c r="P7453" s="7" t="s">
        <v>1461</v>
      </c>
      <c r="Q7453" s="7" t="s">
        <v>1462</v>
      </c>
      <c r="R7453" s="12"/>
    </row>
    <row r="7454" spans="1:18" ht="15.75" x14ac:dyDescent="0.2">
      <c r="A7454" s="5">
        <v>5289631</v>
      </c>
      <c r="B7454" s="6" t="s">
        <v>10910</v>
      </c>
      <c r="C7454" s="7" t="s">
        <v>52</v>
      </c>
      <c r="D7454" s="7" t="s">
        <v>11200</v>
      </c>
      <c r="E7454" s="8" t="s">
        <v>2383</v>
      </c>
      <c r="F7454" s="7" t="s">
        <v>11201</v>
      </c>
      <c r="G7454" s="7" t="s">
        <v>214</v>
      </c>
      <c r="H7454" s="5">
        <v>41</v>
      </c>
      <c r="I7454" s="5">
        <v>15</v>
      </c>
      <c r="J7454" s="5">
        <v>160</v>
      </c>
      <c r="K7454" s="5">
        <v>97</v>
      </c>
      <c r="L7454" s="9">
        <f t="shared" si="232"/>
        <v>24</v>
      </c>
      <c r="M7454" s="9" t="str">
        <f t="shared" si="233"/>
        <v>low</v>
      </c>
      <c r="N7454" s="10">
        <v>-226.35406812498695</v>
      </c>
      <c r="O7454" s="11">
        <v>3.3148495349450968E-3</v>
      </c>
      <c r="P7454" s="7" t="s">
        <v>1461</v>
      </c>
      <c r="Q7454" s="5" t="s">
        <v>1462</v>
      </c>
      <c r="R7454" s="12"/>
    </row>
    <row r="7455" spans="1:18" ht="15.75" x14ac:dyDescent="0.2">
      <c r="A7455" s="5">
        <v>5246656</v>
      </c>
      <c r="B7455" s="6" t="s">
        <v>9805</v>
      </c>
      <c r="C7455" s="7" t="s">
        <v>52</v>
      </c>
      <c r="D7455" s="7" t="s">
        <v>11223</v>
      </c>
      <c r="E7455" s="8" t="s">
        <v>2383</v>
      </c>
      <c r="F7455" s="7" t="s">
        <v>11224</v>
      </c>
      <c r="G7455" s="7" t="s">
        <v>214</v>
      </c>
      <c r="H7455" s="5">
        <v>19</v>
      </c>
      <c r="I7455" s="5">
        <v>15</v>
      </c>
      <c r="J7455" s="5">
        <v>113</v>
      </c>
      <c r="K7455" s="5">
        <v>98</v>
      </c>
      <c r="L7455" s="9">
        <f t="shared" si="232"/>
        <v>22</v>
      </c>
      <c r="M7455" s="9" t="str">
        <f t="shared" si="233"/>
        <v>low</v>
      </c>
      <c r="N7455" s="10">
        <v>-241.49478244208876</v>
      </c>
      <c r="O7455" s="11">
        <v>5.1165509285056032E-3</v>
      </c>
      <c r="P7455" s="7" t="s">
        <v>1461</v>
      </c>
      <c r="Q7455" s="7" t="s">
        <v>1462</v>
      </c>
      <c r="R7455" s="12"/>
    </row>
    <row r="7456" spans="1:18" ht="15.75" x14ac:dyDescent="0.2">
      <c r="A7456" s="5">
        <v>5350945</v>
      </c>
      <c r="B7456" s="6" t="s">
        <v>8504</v>
      </c>
      <c r="C7456" s="7" t="s">
        <v>116</v>
      </c>
      <c r="D7456" s="7" t="s">
        <v>11235</v>
      </c>
      <c r="E7456" s="8" t="s">
        <v>2383</v>
      </c>
      <c r="F7456" s="7" t="s">
        <v>11236</v>
      </c>
      <c r="G7456" s="7" t="s">
        <v>214</v>
      </c>
      <c r="H7456" s="5">
        <v>43</v>
      </c>
      <c r="I7456" s="5">
        <v>15</v>
      </c>
      <c r="J7456" s="5">
        <v>120</v>
      </c>
      <c r="K7456" s="5">
        <v>96</v>
      </c>
      <c r="L7456" s="9">
        <f t="shared" si="232"/>
        <v>22</v>
      </c>
      <c r="M7456" s="9" t="str">
        <f t="shared" si="233"/>
        <v>low</v>
      </c>
      <c r="N7456" s="10">
        <v>-207.77201751153189</v>
      </c>
      <c r="O7456" s="11">
        <v>4.9903125036507845E-3</v>
      </c>
      <c r="P7456" s="7" t="s">
        <v>14</v>
      </c>
      <c r="Q7456" s="7" t="s">
        <v>1462</v>
      </c>
      <c r="R7456" s="12"/>
    </row>
    <row r="7457" spans="1:18" ht="15.75" x14ac:dyDescent="0.2">
      <c r="A7457" s="5">
        <v>5352168</v>
      </c>
      <c r="B7457" s="6" t="s">
        <v>10912</v>
      </c>
      <c r="C7457" s="7" t="s">
        <v>133</v>
      </c>
      <c r="D7457" s="7" t="s">
        <v>11282</v>
      </c>
      <c r="E7457" s="8" t="s">
        <v>2383</v>
      </c>
      <c r="F7457" s="7" t="s">
        <v>11283</v>
      </c>
      <c r="G7457" s="7" t="s">
        <v>214</v>
      </c>
      <c r="H7457" s="5">
        <v>24</v>
      </c>
      <c r="I7457" s="5">
        <v>15</v>
      </c>
      <c r="J7457" s="5">
        <v>120</v>
      </c>
      <c r="K7457" s="5">
        <v>98</v>
      </c>
      <c r="L7457" s="9">
        <f t="shared" si="232"/>
        <v>22</v>
      </c>
      <c r="M7457" s="9" t="str">
        <f t="shared" si="233"/>
        <v>low</v>
      </c>
      <c r="N7457" s="10">
        <v>-208.56029737270001</v>
      </c>
      <c r="O7457" s="11">
        <v>1.0828275459061842E-2</v>
      </c>
      <c r="P7457" s="7" t="s">
        <v>1461</v>
      </c>
      <c r="Q7457" s="7" t="s">
        <v>1462</v>
      </c>
      <c r="R7457" s="12"/>
    </row>
    <row r="7458" spans="1:18" ht="15.75" x14ac:dyDescent="0.2">
      <c r="A7458" s="5">
        <v>5350588</v>
      </c>
      <c r="B7458" s="6" t="s">
        <v>8504</v>
      </c>
      <c r="C7458" s="7" t="s">
        <v>77</v>
      </c>
      <c r="D7458" s="7" t="s">
        <v>11292</v>
      </c>
      <c r="E7458" s="8" t="s">
        <v>2383</v>
      </c>
      <c r="F7458" s="7" t="s">
        <v>11293</v>
      </c>
      <c r="G7458" s="7" t="s">
        <v>214</v>
      </c>
      <c r="H7458" s="5">
        <v>23</v>
      </c>
      <c r="I7458" s="5">
        <v>15</v>
      </c>
      <c r="J7458" s="5">
        <v>115</v>
      </c>
      <c r="K7458" s="5">
        <v>98</v>
      </c>
      <c r="L7458" s="9">
        <f t="shared" si="232"/>
        <v>22</v>
      </c>
      <c r="M7458" s="9" t="str">
        <f t="shared" si="233"/>
        <v>low</v>
      </c>
      <c r="N7458" s="10">
        <v>-209.39610998841817</v>
      </c>
      <c r="O7458" s="11">
        <v>1.5182326387730427E-2</v>
      </c>
      <c r="P7458" s="7" t="s">
        <v>1461</v>
      </c>
      <c r="Q7458" s="5" t="s">
        <v>1462</v>
      </c>
      <c r="R7458" s="12"/>
    </row>
    <row r="7459" spans="1:18" ht="15.75" x14ac:dyDescent="0.2">
      <c r="A7459" s="5">
        <v>5247282</v>
      </c>
      <c r="B7459" s="6" t="s">
        <v>10903</v>
      </c>
      <c r="C7459" s="7" t="s">
        <v>132</v>
      </c>
      <c r="D7459" s="7" t="s">
        <v>10963</v>
      </c>
      <c r="E7459" s="8" t="s">
        <v>2383</v>
      </c>
      <c r="F7459" s="7" t="s">
        <v>11305</v>
      </c>
      <c r="G7459" s="7" t="s">
        <v>214</v>
      </c>
      <c r="H7459" s="5">
        <v>21</v>
      </c>
      <c r="I7459" s="5">
        <v>15</v>
      </c>
      <c r="J7459" s="5">
        <v>110</v>
      </c>
      <c r="K7459" s="5">
        <v>98</v>
      </c>
      <c r="L7459" s="9">
        <f t="shared" si="232"/>
        <v>22</v>
      </c>
      <c r="M7459" s="9" t="str">
        <f t="shared" si="233"/>
        <v>low</v>
      </c>
      <c r="N7459" s="10">
        <v>-243.70905940968078</v>
      </c>
      <c r="O7459" s="11">
        <v>5.7303587964270264E-3</v>
      </c>
      <c r="P7459" s="7" t="s">
        <v>1461</v>
      </c>
      <c r="Q7459" s="7" t="s">
        <v>1462</v>
      </c>
      <c r="R7459" s="12"/>
    </row>
    <row r="7460" spans="1:18" ht="15.75" x14ac:dyDescent="0.2">
      <c r="A7460" s="5">
        <v>5220769</v>
      </c>
      <c r="B7460" s="6" t="s">
        <v>9802</v>
      </c>
      <c r="C7460" s="7" t="s">
        <v>133</v>
      </c>
      <c r="D7460" s="7" t="s">
        <v>11364</v>
      </c>
      <c r="E7460" s="8" t="s">
        <v>2383</v>
      </c>
      <c r="F7460" s="7" t="s">
        <v>11365</v>
      </c>
      <c r="G7460" s="7" t="s">
        <v>214</v>
      </c>
      <c r="H7460" s="5">
        <v>20</v>
      </c>
      <c r="I7460" s="5">
        <v>15</v>
      </c>
      <c r="J7460" s="5">
        <v>120</v>
      </c>
      <c r="K7460" s="5">
        <v>97</v>
      </c>
      <c r="L7460" s="9">
        <f t="shared" si="232"/>
        <v>22</v>
      </c>
      <c r="M7460" s="9" t="str">
        <f t="shared" si="233"/>
        <v>low</v>
      </c>
      <c r="N7460" s="10">
        <v>-254.50561724532599</v>
      </c>
      <c r="O7460" s="11">
        <v>7.5096875007147901E-3</v>
      </c>
      <c r="P7460" s="7" t="s">
        <v>1461</v>
      </c>
      <c r="Q7460" s="7" t="s">
        <v>1462</v>
      </c>
      <c r="R7460" s="12"/>
    </row>
    <row r="7461" spans="1:18" ht="15.75" x14ac:dyDescent="0.2">
      <c r="A7461" s="5">
        <v>5220022</v>
      </c>
      <c r="B7461" s="6" t="s">
        <v>9802</v>
      </c>
      <c r="C7461" s="7" t="s">
        <v>79</v>
      </c>
      <c r="D7461" s="7" t="s">
        <v>11379</v>
      </c>
      <c r="E7461" s="8" t="s">
        <v>2383</v>
      </c>
      <c r="F7461" s="7" t="s">
        <v>11380</v>
      </c>
      <c r="G7461" s="7" t="s">
        <v>214</v>
      </c>
      <c r="H7461" s="5">
        <v>75</v>
      </c>
      <c r="I7461" s="5">
        <v>15</v>
      </c>
      <c r="J7461" s="5">
        <v>130</v>
      </c>
      <c r="K7461" s="5">
        <v>95</v>
      </c>
      <c r="L7461" s="9">
        <f t="shared" si="232"/>
        <v>21</v>
      </c>
      <c r="M7461" s="9" t="str">
        <f t="shared" si="233"/>
        <v>low</v>
      </c>
      <c r="N7461" s="10">
        <v>-255.1662302777986</v>
      </c>
      <c r="O7461" s="11">
        <v>6.3859490765025839E-3</v>
      </c>
      <c r="P7461" s="7" t="s">
        <v>1461</v>
      </c>
      <c r="Q7461" s="7" t="s">
        <v>1462</v>
      </c>
      <c r="R7461" s="12"/>
    </row>
    <row r="7462" spans="1:18" ht="15.75" x14ac:dyDescent="0.2">
      <c r="A7462" s="5">
        <v>5350945</v>
      </c>
      <c r="B7462" s="6" t="s">
        <v>8504</v>
      </c>
      <c r="C7462" s="7" t="s">
        <v>116</v>
      </c>
      <c r="D7462" s="7" t="s">
        <v>11235</v>
      </c>
      <c r="E7462" s="8" t="s">
        <v>2383</v>
      </c>
      <c r="F7462" s="7" t="s">
        <v>11384</v>
      </c>
      <c r="G7462" s="7" t="s">
        <v>215</v>
      </c>
      <c r="H7462" s="5">
        <v>34</v>
      </c>
      <c r="I7462" s="5">
        <v>15</v>
      </c>
      <c r="J7462" s="5">
        <v>110</v>
      </c>
      <c r="K7462" s="5">
        <v>96</v>
      </c>
      <c r="L7462" s="9">
        <f t="shared" si="232"/>
        <v>22</v>
      </c>
      <c r="M7462" s="9" t="str">
        <f t="shared" si="233"/>
        <v>low</v>
      </c>
      <c r="N7462" s="10">
        <v>-212.14701751153189</v>
      </c>
      <c r="O7462" s="11">
        <v>4.9903125036507845E-3</v>
      </c>
      <c r="P7462" s="7" t="s">
        <v>1461</v>
      </c>
      <c r="Q7462" s="7" t="s">
        <v>1462</v>
      </c>
      <c r="R7462" s="12"/>
    </row>
    <row r="7463" spans="1:18" ht="15.75" x14ac:dyDescent="0.2">
      <c r="A7463" s="5">
        <v>5352079</v>
      </c>
      <c r="B7463" s="6" t="s">
        <v>10912</v>
      </c>
      <c r="C7463" s="7" t="s">
        <v>89</v>
      </c>
      <c r="D7463" s="7" t="s">
        <v>11408</v>
      </c>
      <c r="E7463" s="8" t="s">
        <v>2383</v>
      </c>
      <c r="F7463" s="7" t="s">
        <v>11409</v>
      </c>
      <c r="G7463" s="7" t="s">
        <v>214</v>
      </c>
      <c r="H7463" s="5">
        <v>15</v>
      </c>
      <c r="I7463" s="5">
        <v>15</v>
      </c>
      <c r="J7463" s="5">
        <v>120</v>
      </c>
      <c r="K7463" s="5">
        <v>96</v>
      </c>
      <c r="L7463" s="9">
        <f t="shared" si="232"/>
        <v>22</v>
      </c>
      <c r="M7463" s="9" t="str">
        <f t="shared" si="233"/>
        <v>low</v>
      </c>
      <c r="N7463" s="10">
        <v>-212.2944253009191</v>
      </c>
      <c r="O7463" s="11">
        <v>1.1470289355202112E-2</v>
      </c>
      <c r="P7463" s="7" t="s">
        <v>1461</v>
      </c>
      <c r="Q7463" s="7" t="s">
        <v>1462</v>
      </c>
      <c r="R7463" s="12"/>
    </row>
    <row r="7464" spans="1:18" ht="15.75" x14ac:dyDescent="0.2">
      <c r="A7464" s="5">
        <v>5289665</v>
      </c>
      <c r="B7464" s="6" t="s">
        <v>10910</v>
      </c>
      <c r="C7464" s="7" t="s">
        <v>172</v>
      </c>
      <c r="D7464" s="7" t="s">
        <v>11411</v>
      </c>
      <c r="E7464" s="8" t="s">
        <v>2383</v>
      </c>
      <c r="F7464" s="7" t="s">
        <v>11412</v>
      </c>
      <c r="G7464" s="7" t="s">
        <v>215</v>
      </c>
      <c r="H7464" s="5">
        <v>30</v>
      </c>
      <c r="I7464" s="5">
        <v>15</v>
      </c>
      <c r="J7464" s="5">
        <v>110</v>
      </c>
      <c r="K7464" s="5">
        <v>97</v>
      </c>
      <c r="L7464" s="9">
        <f t="shared" si="232"/>
        <v>22</v>
      </c>
      <c r="M7464" s="9" t="str">
        <f t="shared" si="233"/>
        <v>low</v>
      </c>
      <c r="N7464" s="10">
        <v>-232.42855284718098</v>
      </c>
      <c r="O7464" s="11">
        <v>3.9651620390941389E-3</v>
      </c>
      <c r="P7464" s="7" t="s">
        <v>1461</v>
      </c>
      <c r="Q7464" s="5" t="s">
        <v>1462</v>
      </c>
      <c r="R7464" s="12"/>
    </row>
    <row r="7465" spans="1:18" ht="15.75" x14ac:dyDescent="0.2">
      <c r="A7465" s="5">
        <v>5324203</v>
      </c>
      <c r="B7465" s="6" t="s">
        <v>9845</v>
      </c>
      <c r="C7465" s="7" t="s">
        <v>132</v>
      </c>
      <c r="D7465" s="7" t="s">
        <v>5399</v>
      </c>
      <c r="E7465" s="8" t="s">
        <v>2383</v>
      </c>
      <c r="F7465" s="7" t="s">
        <v>11417</v>
      </c>
      <c r="G7465" s="7" t="s">
        <v>214</v>
      </c>
      <c r="H7465" s="5">
        <v>11</v>
      </c>
      <c r="I7465" s="5">
        <v>15</v>
      </c>
      <c r="J7465" s="5">
        <v>110</v>
      </c>
      <c r="K7465" s="5">
        <v>96</v>
      </c>
      <c r="L7465" s="9">
        <f t="shared" si="232"/>
        <v>22</v>
      </c>
      <c r="M7465" s="9" t="str">
        <f t="shared" si="233"/>
        <v>low</v>
      </c>
      <c r="N7465" s="10">
        <v>-221.53279768520588</v>
      </c>
      <c r="O7465" s="11">
        <v>3.8055208351579495E-3</v>
      </c>
      <c r="P7465" s="7" t="s">
        <v>1461</v>
      </c>
      <c r="Q7465" s="7" t="s">
        <v>1462</v>
      </c>
      <c r="R7465" s="12"/>
    </row>
    <row r="7466" spans="1:18" ht="15.75" x14ac:dyDescent="0.2">
      <c r="A7466" s="5">
        <v>5247220</v>
      </c>
      <c r="B7466" s="6" t="s">
        <v>10903</v>
      </c>
      <c r="C7466" s="7" t="s">
        <v>169</v>
      </c>
      <c r="D7466" s="7" t="s">
        <v>10904</v>
      </c>
      <c r="E7466" s="8" t="s">
        <v>2383</v>
      </c>
      <c r="F7466" s="7" t="s">
        <v>1269</v>
      </c>
      <c r="G7466" s="7" t="s">
        <v>214</v>
      </c>
      <c r="H7466" s="5">
        <v>26</v>
      </c>
      <c r="I7466" s="5">
        <v>15</v>
      </c>
      <c r="J7466" s="5">
        <v>130</v>
      </c>
      <c r="K7466" s="5">
        <v>94</v>
      </c>
      <c r="L7466" s="9">
        <f t="shared" si="232"/>
        <v>24</v>
      </c>
      <c r="M7466" s="9" t="str">
        <f t="shared" si="233"/>
        <v>low</v>
      </c>
      <c r="N7466" s="10">
        <v>-247.72791407402838</v>
      </c>
      <c r="O7466" s="11">
        <v>5.8969097226508893E-3</v>
      </c>
      <c r="P7466" s="7" t="s">
        <v>1461</v>
      </c>
      <c r="Q7466" s="7" t="s">
        <v>1462</v>
      </c>
      <c r="R7466" s="12"/>
    </row>
    <row r="7467" spans="1:18" ht="15.75" x14ac:dyDescent="0.2">
      <c r="A7467" s="5">
        <v>5216666</v>
      </c>
      <c r="B7467" s="6" t="s">
        <v>2799</v>
      </c>
      <c r="C7467" s="7" t="s">
        <v>76</v>
      </c>
      <c r="D7467" s="7" t="s">
        <v>8934</v>
      </c>
      <c r="E7467" s="8" t="s">
        <v>2383</v>
      </c>
      <c r="F7467" s="7" t="s">
        <v>11440</v>
      </c>
      <c r="G7467" s="7" t="s">
        <v>215</v>
      </c>
      <c r="H7467" s="5">
        <v>36</v>
      </c>
      <c r="I7467" s="5">
        <v>15</v>
      </c>
      <c r="J7467" s="5">
        <v>110</v>
      </c>
      <c r="K7467" s="5">
        <v>99</v>
      </c>
      <c r="L7467" s="9">
        <f t="shared" si="232"/>
        <v>22</v>
      </c>
      <c r="M7467" s="9" t="str">
        <f t="shared" si="233"/>
        <v>low</v>
      </c>
      <c r="N7467" s="10">
        <v>-258.30411280088447</v>
      </c>
      <c r="O7467" s="11">
        <v>1.3849918985215481E-2</v>
      </c>
      <c r="P7467" s="7" t="s">
        <v>1461</v>
      </c>
      <c r="Q7467" s="7" t="s">
        <v>1462</v>
      </c>
      <c r="R7467" s="12"/>
    </row>
    <row r="7468" spans="1:18" ht="15.75" x14ac:dyDescent="0.2">
      <c r="A7468" s="5">
        <v>5287208</v>
      </c>
      <c r="B7468" s="6" t="s">
        <v>10278</v>
      </c>
      <c r="C7468" s="7" t="s">
        <v>86</v>
      </c>
      <c r="D7468" s="7" t="s">
        <v>11496</v>
      </c>
      <c r="E7468" s="8" t="s">
        <v>2383</v>
      </c>
      <c r="F7468" s="7" t="s">
        <v>11497</v>
      </c>
      <c r="G7468" s="7" t="s">
        <v>214</v>
      </c>
      <c r="H7468" s="5">
        <v>17</v>
      </c>
      <c r="I7468" s="5">
        <v>15</v>
      </c>
      <c r="J7468" s="5">
        <v>125</v>
      </c>
      <c r="K7468" s="5">
        <v>96</v>
      </c>
      <c r="L7468" s="9">
        <f t="shared" si="232"/>
        <v>24</v>
      </c>
      <c r="M7468" s="9" t="str">
        <f t="shared" si="233"/>
        <v>low</v>
      </c>
      <c r="N7468" s="10">
        <v>-236.18639771986636</v>
      </c>
      <c r="O7468" s="11">
        <v>9.2140393535373732E-3</v>
      </c>
      <c r="P7468" s="7" t="s">
        <v>1461</v>
      </c>
      <c r="Q7468" s="7" t="s">
        <v>1462</v>
      </c>
      <c r="R7468" s="12"/>
    </row>
    <row r="7469" spans="1:18" ht="15.75" x14ac:dyDescent="0.2">
      <c r="A7469" s="5">
        <v>5350889</v>
      </c>
      <c r="B7469" s="6" t="s">
        <v>8504</v>
      </c>
      <c r="C7469" s="7" t="s">
        <v>123</v>
      </c>
      <c r="D7469" s="7" t="s">
        <v>11507</v>
      </c>
      <c r="E7469" s="8" t="s">
        <v>2383</v>
      </c>
      <c r="F7469" s="7" t="s">
        <v>11508</v>
      </c>
      <c r="G7469" s="7" t="s">
        <v>214</v>
      </c>
      <c r="H7469" s="5">
        <v>18</v>
      </c>
      <c r="I7469" s="5">
        <v>15</v>
      </c>
      <c r="J7469" s="5">
        <v>120</v>
      </c>
      <c r="K7469" s="5">
        <v>98</v>
      </c>
      <c r="L7469" s="9">
        <f t="shared" si="232"/>
        <v>22</v>
      </c>
      <c r="M7469" s="9" t="str">
        <f t="shared" si="233"/>
        <v>low</v>
      </c>
      <c r="N7469" s="10">
        <v>-216.03448837958422</v>
      </c>
      <c r="O7469" s="11">
        <v>1.1420439812354743E-2</v>
      </c>
      <c r="P7469" s="7" t="s">
        <v>1461</v>
      </c>
      <c r="Q7469" s="7" t="s">
        <v>1462</v>
      </c>
      <c r="R7469" s="12"/>
    </row>
    <row r="7470" spans="1:18" ht="15.75" x14ac:dyDescent="0.2">
      <c r="A7470" s="5">
        <v>5285998</v>
      </c>
      <c r="B7470" s="6" t="s">
        <v>8988</v>
      </c>
      <c r="C7470" s="7" t="s">
        <v>169</v>
      </c>
      <c r="D7470" s="7" t="s">
        <v>11527</v>
      </c>
      <c r="E7470" s="8" t="s">
        <v>2383</v>
      </c>
      <c r="F7470" s="7" t="s">
        <v>11528</v>
      </c>
      <c r="G7470" s="7" t="s">
        <v>215</v>
      </c>
      <c r="H7470" s="5">
        <v>56</v>
      </c>
      <c r="I7470" s="5">
        <v>15</v>
      </c>
      <c r="J7470" s="5">
        <v>150</v>
      </c>
      <c r="K7470" s="5">
        <v>94</v>
      </c>
      <c r="L7470" s="9">
        <f t="shared" si="232"/>
        <v>24</v>
      </c>
      <c r="M7470" s="9" t="str">
        <f t="shared" si="233"/>
        <v>low</v>
      </c>
      <c r="N7470" s="10">
        <v>-237.57842182872264</v>
      </c>
      <c r="O7470" s="11">
        <v>1.9020405095943715E-2</v>
      </c>
      <c r="P7470" s="7" t="s">
        <v>1461</v>
      </c>
      <c r="Q7470" s="7" t="s">
        <v>1462</v>
      </c>
      <c r="R7470" s="12"/>
    </row>
    <row r="7471" spans="1:18" ht="15.75" x14ac:dyDescent="0.2">
      <c r="A7471" s="5">
        <v>5247027</v>
      </c>
      <c r="B7471" s="6" t="s">
        <v>9805</v>
      </c>
      <c r="C7471" s="7" t="s">
        <v>90</v>
      </c>
      <c r="D7471" s="7" t="s">
        <v>11550</v>
      </c>
      <c r="E7471" s="8" t="s">
        <v>2383</v>
      </c>
      <c r="F7471" s="7" t="s">
        <v>11551</v>
      </c>
      <c r="G7471" s="7" t="s">
        <v>214</v>
      </c>
      <c r="H7471" s="5">
        <v>23</v>
      </c>
      <c r="I7471" s="5">
        <v>15</v>
      </c>
      <c r="J7471" s="5">
        <v>110</v>
      </c>
      <c r="K7471" s="5">
        <v>98</v>
      </c>
      <c r="L7471" s="9">
        <f t="shared" si="232"/>
        <v>22</v>
      </c>
      <c r="M7471" s="9" t="str">
        <f t="shared" si="233"/>
        <v>low</v>
      </c>
      <c r="N7471" s="10">
        <v>-251.32116488424799</v>
      </c>
      <c r="O7471" s="11">
        <v>8.1491898163221776E-3</v>
      </c>
      <c r="P7471" s="7" t="s">
        <v>1461</v>
      </c>
      <c r="Q7471" s="7" t="s">
        <v>1462</v>
      </c>
      <c r="R7471" s="12"/>
    </row>
    <row r="7472" spans="1:18" ht="15.75" x14ac:dyDescent="0.2">
      <c r="A7472" s="5">
        <v>5287980</v>
      </c>
      <c r="B7472" s="6" t="s">
        <v>10278</v>
      </c>
      <c r="C7472" s="7" t="s">
        <v>167</v>
      </c>
      <c r="D7472" s="7" t="s">
        <v>11026</v>
      </c>
      <c r="E7472" s="8" t="s">
        <v>2383</v>
      </c>
      <c r="F7472" s="7" t="s">
        <v>11554</v>
      </c>
      <c r="G7472" s="7" t="s">
        <v>214</v>
      </c>
      <c r="H7472" s="5">
        <v>23</v>
      </c>
      <c r="I7472" s="5">
        <v>15</v>
      </c>
      <c r="J7472" s="5">
        <v>110</v>
      </c>
      <c r="K7472" s="5">
        <v>96</v>
      </c>
      <c r="L7472" s="9">
        <f t="shared" si="232"/>
        <v>22</v>
      </c>
      <c r="M7472" s="9" t="str">
        <f t="shared" si="233"/>
        <v>low</v>
      </c>
      <c r="N7472" s="10">
        <v>-237.62582905091404</v>
      </c>
      <c r="O7472" s="11">
        <v>1.1526354166562669E-2</v>
      </c>
      <c r="P7472" s="7" t="s">
        <v>1461</v>
      </c>
      <c r="Q7472" s="7" t="s">
        <v>1462</v>
      </c>
      <c r="R7472" s="12"/>
    </row>
    <row r="7473" spans="1:18" ht="15.75" x14ac:dyDescent="0.2">
      <c r="A7473" s="5">
        <v>5288591</v>
      </c>
      <c r="B7473" s="6" t="s">
        <v>10278</v>
      </c>
      <c r="C7473" s="7" t="s">
        <v>172</v>
      </c>
      <c r="D7473" s="7" t="s">
        <v>11555</v>
      </c>
      <c r="E7473" s="8" t="s">
        <v>2383</v>
      </c>
      <c r="F7473" s="7" t="s">
        <v>11556</v>
      </c>
      <c r="G7473" s="7" t="s">
        <v>215</v>
      </c>
      <c r="H7473" s="5">
        <v>5</v>
      </c>
      <c r="I7473" s="5">
        <v>15</v>
      </c>
      <c r="J7473" s="5">
        <v>110</v>
      </c>
      <c r="K7473" s="5">
        <v>97</v>
      </c>
      <c r="L7473" s="9">
        <f t="shared" si="232"/>
        <v>22</v>
      </c>
      <c r="M7473" s="9" t="str">
        <f t="shared" si="233"/>
        <v>low</v>
      </c>
      <c r="N7473" s="10">
        <v>-237.51686134260672</v>
      </c>
      <c r="O7473" s="11">
        <v>9.0068287026952021E-3</v>
      </c>
      <c r="P7473" s="7" t="s">
        <v>1461</v>
      </c>
      <c r="Q7473" s="7" t="s">
        <v>1462</v>
      </c>
      <c r="R7473" s="12"/>
    </row>
    <row r="7474" spans="1:18" ht="15.75" x14ac:dyDescent="0.2">
      <c r="A7474" s="5">
        <v>5351437</v>
      </c>
      <c r="B7474" s="6" t="s">
        <v>10912</v>
      </c>
      <c r="C7474" s="7" t="s">
        <v>65</v>
      </c>
      <c r="D7474" s="7" t="s">
        <v>11561</v>
      </c>
      <c r="E7474" s="8" t="s">
        <v>2383</v>
      </c>
      <c r="F7474" s="7" t="s">
        <v>11562</v>
      </c>
      <c r="G7474" s="7" t="s">
        <v>215</v>
      </c>
      <c r="H7474" s="5">
        <v>34</v>
      </c>
      <c r="I7474" s="5">
        <v>15</v>
      </c>
      <c r="J7474" s="5">
        <v>120</v>
      </c>
      <c r="K7474" s="5">
        <v>95</v>
      </c>
      <c r="L7474" s="9">
        <f t="shared" si="232"/>
        <v>22</v>
      </c>
      <c r="M7474" s="9" t="str">
        <f t="shared" si="233"/>
        <v>low</v>
      </c>
      <c r="N7474" s="10">
        <v>-217.46236994214996</v>
      </c>
      <c r="O7474" s="11">
        <v>5.7649305599625222E-3</v>
      </c>
      <c r="P7474" s="7" t="s">
        <v>1461</v>
      </c>
      <c r="Q7474" s="7" t="s">
        <v>1462</v>
      </c>
      <c r="R7474" s="12"/>
    </row>
    <row r="7475" spans="1:18" ht="15.75" x14ac:dyDescent="0.2">
      <c r="A7475" s="5">
        <v>5247319</v>
      </c>
      <c r="B7475" s="6" t="s">
        <v>10903</v>
      </c>
      <c r="C7475" s="7" t="s">
        <v>164</v>
      </c>
      <c r="D7475" s="7" t="s">
        <v>11567</v>
      </c>
      <c r="E7475" s="8" t="s">
        <v>2383</v>
      </c>
      <c r="F7475" s="7" t="s">
        <v>11568</v>
      </c>
      <c r="G7475" s="7" t="s">
        <v>214</v>
      </c>
      <c r="H7475" s="5">
        <v>22</v>
      </c>
      <c r="I7475" s="5"/>
      <c r="J7475" s="5">
        <v>120</v>
      </c>
      <c r="K7475" s="5">
        <v>97</v>
      </c>
      <c r="L7475" s="9">
        <f t="shared" si="232"/>
        <v>7</v>
      </c>
      <c r="M7475" s="9" t="str">
        <f t="shared" si="233"/>
        <v>high</v>
      </c>
      <c r="N7475" s="10">
        <v>-251.69319722217915</v>
      </c>
      <c r="O7475" s="11">
        <v>9.3043287051841617E-3</v>
      </c>
      <c r="P7475" s="7" t="s">
        <v>1461</v>
      </c>
      <c r="Q7475" s="7" t="s">
        <v>1462</v>
      </c>
      <c r="R7475" s="12"/>
    </row>
    <row r="7476" spans="1:18" ht="15.75" x14ac:dyDescent="0.2">
      <c r="A7476" s="5">
        <v>5287980</v>
      </c>
      <c r="B7476" s="6" t="s">
        <v>10278</v>
      </c>
      <c r="C7476" s="7" t="s">
        <v>167</v>
      </c>
      <c r="D7476" s="7" t="s">
        <v>11026</v>
      </c>
      <c r="E7476" s="8" t="s">
        <v>2383</v>
      </c>
      <c r="F7476" s="7" t="s">
        <v>11571</v>
      </c>
      <c r="G7476" s="7" t="s">
        <v>214</v>
      </c>
      <c r="H7476" s="5">
        <v>3</v>
      </c>
      <c r="I7476" s="5">
        <v>15</v>
      </c>
      <c r="J7476" s="5">
        <v>100</v>
      </c>
      <c r="K7476" s="5">
        <v>97</v>
      </c>
      <c r="L7476" s="9">
        <f t="shared" si="232"/>
        <v>22</v>
      </c>
      <c r="M7476" s="9" t="str">
        <f t="shared" si="233"/>
        <v>low</v>
      </c>
      <c r="N7476" s="10">
        <v>-238.08416238421341</v>
      </c>
      <c r="O7476" s="11">
        <v>1.1526354166562669E-2</v>
      </c>
      <c r="P7476" s="7" t="s">
        <v>1461</v>
      </c>
      <c r="Q7476" s="7" t="s">
        <v>1462</v>
      </c>
      <c r="R7476" s="12"/>
    </row>
    <row r="7477" spans="1:18" ht="15.75" x14ac:dyDescent="0.2">
      <c r="A7477" s="5">
        <v>5245077</v>
      </c>
      <c r="B7477" s="6" t="s">
        <v>9805</v>
      </c>
      <c r="C7477" s="7" t="s">
        <v>116</v>
      </c>
      <c r="D7477" s="7" t="s">
        <v>10144</v>
      </c>
      <c r="E7477" s="8" t="s">
        <v>2383</v>
      </c>
      <c r="F7477" s="7" t="s">
        <v>11589</v>
      </c>
      <c r="G7477" s="7" t="s">
        <v>214</v>
      </c>
      <c r="H7477" s="5">
        <v>38</v>
      </c>
      <c r="I7477" s="5">
        <v>15</v>
      </c>
      <c r="J7477" s="5">
        <v>110</v>
      </c>
      <c r="K7477" s="5">
        <v>98</v>
      </c>
      <c r="L7477" s="9">
        <f t="shared" si="232"/>
        <v>22</v>
      </c>
      <c r="M7477" s="9" t="str">
        <f t="shared" si="233"/>
        <v>low</v>
      </c>
      <c r="N7477" s="10">
        <v>-252.95946990740049</v>
      </c>
      <c r="O7477" s="11">
        <v>5.6348842626903206E-3</v>
      </c>
      <c r="P7477" s="7" t="s">
        <v>1461</v>
      </c>
      <c r="Q7477" s="7" t="s">
        <v>1462</v>
      </c>
      <c r="R7477" s="12"/>
    </row>
    <row r="7478" spans="1:18" ht="15.75" x14ac:dyDescent="0.2">
      <c r="A7478" s="5">
        <v>5284279</v>
      </c>
      <c r="B7478" s="6" t="s">
        <v>8988</v>
      </c>
      <c r="C7478" s="7" t="s">
        <v>129</v>
      </c>
      <c r="D7478" s="7" t="s">
        <v>11597</v>
      </c>
      <c r="E7478" s="8" t="s">
        <v>2383</v>
      </c>
      <c r="F7478" s="7" t="s">
        <v>11598</v>
      </c>
      <c r="G7478" s="7" t="s">
        <v>215</v>
      </c>
      <c r="H7478" s="5">
        <v>8</v>
      </c>
      <c r="I7478" s="5">
        <v>15</v>
      </c>
      <c r="J7478" s="5"/>
      <c r="K7478" s="5">
        <v>98</v>
      </c>
      <c r="L7478" s="9">
        <f t="shared" si="232"/>
        <v>18</v>
      </c>
      <c r="M7478" s="9" t="str">
        <f t="shared" si="233"/>
        <v>MID</v>
      </c>
      <c r="N7478" s="10">
        <v>-240.13777407409361</v>
      </c>
      <c r="O7478" s="11">
        <v>4.6139699115883559E-3</v>
      </c>
      <c r="P7478" s="7" t="s">
        <v>1461</v>
      </c>
      <c r="Q7478" s="7" t="s">
        <v>1462</v>
      </c>
      <c r="R7478" s="12"/>
    </row>
    <row r="7479" spans="1:18" ht="15.75" x14ac:dyDescent="0.2">
      <c r="A7479" s="5">
        <v>5349807</v>
      </c>
      <c r="B7479" s="6" t="s">
        <v>8504</v>
      </c>
      <c r="C7479" s="7" t="s">
        <v>77</v>
      </c>
      <c r="D7479" s="7" t="s">
        <v>11607</v>
      </c>
      <c r="E7479" s="8" t="s">
        <v>2383</v>
      </c>
      <c r="F7479" s="7" t="s">
        <v>11608</v>
      </c>
      <c r="G7479" s="7" t="s">
        <v>215</v>
      </c>
      <c r="H7479" s="5">
        <v>33</v>
      </c>
      <c r="I7479" s="5">
        <v>15</v>
      </c>
      <c r="J7479" s="5">
        <v>110</v>
      </c>
      <c r="K7479" s="5">
        <v>98</v>
      </c>
      <c r="L7479" s="9">
        <f t="shared" si="232"/>
        <v>22</v>
      </c>
      <c r="M7479" s="9" t="str">
        <f t="shared" si="233"/>
        <v>low</v>
      </c>
      <c r="N7479" s="10">
        <v>-219.1814030786918</v>
      </c>
      <c r="O7479" s="11">
        <v>6.0986805547145195E-3</v>
      </c>
      <c r="P7479" s="7" t="s">
        <v>1461</v>
      </c>
      <c r="Q7479" s="5" t="s">
        <v>1462</v>
      </c>
      <c r="R7479" s="12"/>
    </row>
    <row r="7480" spans="1:18" ht="15.75" x14ac:dyDescent="0.2">
      <c r="A7480" s="5">
        <v>5245180</v>
      </c>
      <c r="B7480" s="6" t="s">
        <v>9805</v>
      </c>
      <c r="C7480" s="7" t="s">
        <v>79</v>
      </c>
      <c r="D7480" s="7" t="s">
        <v>11619</v>
      </c>
      <c r="E7480" s="8" t="s">
        <v>2383</v>
      </c>
      <c r="F7480" s="7" t="s">
        <v>11620</v>
      </c>
      <c r="G7480" s="7" t="s">
        <v>214</v>
      </c>
      <c r="H7480" s="5">
        <v>31</v>
      </c>
      <c r="I7480" s="5">
        <v>15</v>
      </c>
      <c r="J7480" s="5">
        <v>125</v>
      </c>
      <c r="K7480" s="5">
        <v>98</v>
      </c>
      <c r="L7480" s="9">
        <f t="shared" si="232"/>
        <v>24</v>
      </c>
      <c r="M7480" s="9" t="str">
        <f t="shared" si="233"/>
        <v>low</v>
      </c>
      <c r="N7480" s="10">
        <v>-253.80741469906206</v>
      </c>
      <c r="O7480" s="11">
        <v>1.2100740736059379E-2</v>
      </c>
      <c r="P7480" s="7" t="s">
        <v>1461</v>
      </c>
      <c r="Q7480" s="7" t="s">
        <v>1462</v>
      </c>
      <c r="R7480" s="12"/>
    </row>
    <row r="7481" spans="1:18" ht="15.75" x14ac:dyDescent="0.2">
      <c r="A7481" s="5">
        <v>5327364</v>
      </c>
      <c r="B7481" s="6" t="s">
        <v>2416</v>
      </c>
      <c r="C7481" s="7" t="s">
        <v>71</v>
      </c>
      <c r="D7481" s="7" t="s">
        <v>11621</v>
      </c>
      <c r="E7481" s="8" t="s">
        <v>2383</v>
      </c>
      <c r="F7481" s="7" t="s">
        <v>11622</v>
      </c>
      <c r="G7481" s="7" t="s">
        <v>214</v>
      </c>
      <c r="H7481" s="5">
        <v>53</v>
      </c>
      <c r="I7481" s="5">
        <v>15</v>
      </c>
      <c r="J7481" s="5">
        <v>120</v>
      </c>
      <c r="K7481" s="5">
        <v>96</v>
      </c>
      <c r="L7481" s="9">
        <f t="shared" si="232"/>
        <v>22</v>
      </c>
      <c r="M7481" s="9" t="str">
        <f t="shared" si="233"/>
        <v>low</v>
      </c>
      <c r="N7481" s="10">
        <v>-226.72904312501487</v>
      </c>
      <c r="O7481" s="11">
        <v>1.6477893514093012E-2</v>
      </c>
      <c r="P7481" s="7" t="s">
        <v>1461</v>
      </c>
      <c r="Q7481" s="7" t="s">
        <v>1462</v>
      </c>
      <c r="R7481" s="12"/>
    </row>
    <row r="7482" spans="1:18" ht="15.75" x14ac:dyDescent="0.2">
      <c r="A7482" s="5">
        <v>5248749</v>
      </c>
      <c r="B7482" s="6" t="s">
        <v>10903</v>
      </c>
      <c r="C7482" s="7" t="s">
        <v>137</v>
      </c>
      <c r="D7482" s="7" t="s">
        <v>11625</v>
      </c>
      <c r="E7482" s="8" t="s">
        <v>2383</v>
      </c>
      <c r="F7482" s="7" t="s">
        <v>11626</v>
      </c>
      <c r="G7482" s="7" t="s">
        <v>214</v>
      </c>
      <c r="H7482" s="5">
        <v>22</v>
      </c>
      <c r="I7482" s="5">
        <v>15</v>
      </c>
      <c r="J7482" s="5">
        <v>120</v>
      </c>
      <c r="K7482" s="5">
        <v>96</v>
      </c>
      <c r="L7482" s="9">
        <f t="shared" si="232"/>
        <v>22</v>
      </c>
      <c r="M7482" s="9" t="str">
        <f t="shared" si="233"/>
        <v>low</v>
      </c>
      <c r="N7482" s="10">
        <v>-252.74174065971602</v>
      </c>
      <c r="O7482" s="11">
        <v>1.2156134260294493E-2</v>
      </c>
      <c r="P7482" s="7" t="s">
        <v>1461</v>
      </c>
      <c r="Q7482" s="5" t="s">
        <v>1462</v>
      </c>
      <c r="R7482" s="12"/>
    </row>
    <row r="7483" spans="1:18" ht="15.75" x14ac:dyDescent="0.2">
      <c r="A7483" s="5">
        <v>5323067</v>
      </c>
      <c r="B7483" s="6" t="s">
        <v>9845</v>
      </c>
      <c r="C7483" s="7" t="s">
        <v>76</v>
      </c>
      <c r="D7483" s="7" t="s">
        <v>11651</v>
      </c>
      <c r="E7483" s="8" t="s">
        <v>2383</v>
      </c>
      <c r="F7483" s="7" t="s">
        <v>256</v>
      </c>
      <c r="G7483" s="7" t="s">
        <v>214</v>
      </c>
      <c r="H7483" s="5">
        <v>24</v>
      </c>
      <c r="I7483" s="5">
        <v>15</v>
      </c>
      <c r="J7483" s="5">
        <v>130</v>
      </c>
      <c r="K7483" s="5">
        <v>96</v>
      </c>
      <c r="L7483" s="9">
        <f t="shared" si="232"/>
        <v>24</v>
      </c>
      <c r="M7483" s="9" t="str">
        <f t="shared" si="233"/>
        <v>low</v>
      </c>
      <c r="N7483" s="10">
        <v>-229.2263176620545</v>
      </c>
      <c r="O7483" s="11">
        <v>5.5384259248967282E-3</v>
      </c>
      <c r="P7483" s="7" t="s">
        <v>1461</v>
      </c>
      <c r="Q7483" s="7" t="s">
        <v>1462</v>
      </c>
      <c r="R7483" s="12"/>
    </row>
    <row r="7484" spans="1:18" ht="15.75" x14ac:dyDescent="0.2">
      <c r="A7484" s="5">
        <v>5323276</v>
      </c>
      <c r="B7484" s="6" t="s">
        <v>9845</v>
      </c>
      <c r="C7484" s="7" t="s">
        <v>52</v>
      </c>
      <c r="D7484" s="7" t="s">
        <v>10867</v>
      </c>
      <c r="E7484" s="8" t="s">
        <v>2383</v>
      </c>
      <c r="F7484" s="7" t="s">
        <v>11653</v>
      </c>
      <c r="G7484" s="7" t="s">
        <v>214</v>
      </c>
      <c r="H7484" s="5">
        <v>24</v>
      </c>
      <c r="I7484" s="5">
        <v>15</v>
      </c>
      <c r="J7484" s="5">
        <v>117</v>
      </c>
      <c r="K7484" s="5">
        <v>98</v>
      </c>
      <c r="L7484" s="9">
        <f t="shared" si="232"/>
        <v>22</v>
      </c>
      <c r="M7484" s="9" t="str">
        <f t="shared" si="233"/>
        <v>low</v>
      </c>
      <c r="N7484" s="10">
        <v>-229.1567262268436</v>
      </c>
      <c r="O7484" s="11">
        <v>1.0315694446035195E-2</v>
      </c>
      <c r="P7484" s="7" t="s">
        <v>1461</v>
      </c>
      <c r="Q7484" s="7" t="s">
        <v>1462</v>
      </c>
      <c r="R7484" s="12"/>
    </row>
    <row r="7485" spans="1:18" ht="15.75" x14ac:dyDescent="0.2">
      <c r="A7485" s="5">
        <v>5245558</v>
      </c>
      <c r="B7485" s="6" t="s">
        <v>9805</v>
      </c>
      <c r="C7485" s="7" t="s">
        <v>79</v>
      </c>
      <c r="D7485" s="7" t="s">
        <v>11656</v>
      </c>
      <c r="E7485" s="8" t="s">
        <v>2383</v>
      </c>
      <c r="F7485" s="7" t="s">
        <v>11657</v>
      </c>
      <c r="G7485" s="7" t="s">
        <v>214</v>
      </c>
      <c r="H7485" s="5">
        <v>28</v>
      </c>
      <c r="I7485" s="5">
        <v>15</v>
      </c>
      <c r="J7485" s="5">
        <v>110</v>
      </c>
      <c r="K7485" s="5">
        <v>98</v>
      </c>
      <c r="L7485" s="9">
        <f t="shared" si="232"/>
        <v>22</v>
      </c>
      <c r="M7485" s="9" t="str">
        <f t="shared" si="233"/>
        <v>low</v>
      </c>
      <c r="N7485" s="10">
        <v>-254.98912819445832</v>
      </c>
      <c r="O7485" s="11">
        <v>9.8337152739986777E-3</v>
      </c>
      <c r="P7485" s="7" t="s">
        <v>1461</v>
      </c>
      <c r="Q7485" s="7" t="s">
        <v>1462</v>
      </c>
      <c r="R7485" s="12"/>
    </row>
    <row r="7486" spans="1:18" ht="15.75" x14ac:dyDescent="0.2">
      <c r="A7486" s="5">
        <v>5352642</v>
      </c>
      <c r="B7486" s="6" t="s">
        <v>10912</v>
      </c>
      <c r="C7486" s="7" t="s">
        <v>132</v>
      </c>
      <c r="D7486" s="7" t="s">
        <v>11679</v>
      </c>
      <c r="E7486" s="8" t="s">
        <v>2383</v>
      </c>
      <c r="F7486" s="7" t="s">
        <v>11680</v>
      </c>
      <c r="G7486" s="7" t="s">
        <v>214</v>
      </c>
      <c r="H7486" s="5">
        <v>25</v>
      </c>
      <c r="I7486" s="5">
        <v>15</v>
      </c>
      <c r="J7486" s="5">
        <v>115</v>
      </c>
      <c r="K7486" s="5">
        <v>96</v>
      </c>
      <c r="L7486" s="9">
        <f t="shared" si="232"/>
        <v>22</v>
      </c>
      <c r="M7486" s="9" t="str">
        <f t="shared" si="233"/>
        <v>low</v>
      </c>
      <c r="N7486" s="10">
        <v>-220.58986395828833</v>
      </c>
      <c r="O7486" s="11">
        <v>4.3414351821411401E-3</v>
      </c>
      <c r="P7486" s="7" t="s">
        <v>1461</v>
      </c>
      <c r="Q7486" s="7" t="s">
        <v>1462</v>
      </c>
      <c r="R7486" s="12"/>
    </row>
    <row r="7487" spans="1:18" ht="15.75" x14ac:dyDescent="0.2">
      <c r="A7487" s="5">
        <v>5248834</v>
      </c>
      <c r="B7487" s="6" t="s">
        <v>10903</v>
      </c>
      <c r="C7487" s="7" t="s">
        <v>99</v>
      </c>
      <c r="D7487" s="7" t="s">
        <v>11683</v>
      </c>
      <c r="E7487" s="8" t="s">
        <v>2383</v>
      </c>
      <c r="F7487" s="7" t="s">
        <v>2177</v>
      </c>
      <c r="G7487" s="7" t="s">
        <v>214</v>
      </c>
      <c r="H7487" s="5">
        <v>14</v>
      </c>
      <c r="I7487" s="5">
        <v>15</v>
      </c>
      <c r="J7487" s="5">
        <v>110</v>
      </c>
      <c r="K7487" s="5">
        <v>98</v>
      </c>
      <c r="L7487" s="9">
        <f t="shared" si="232"/>
        <v>22</v>
      </c>
      <c r="M7487" s="9" t="str">
        <f t="shared" si="233"/>
        <v>low</v>
      </c>
      <c r="N7487" s="10">
        <v>-254.624813842609</v>
      </c>
      <c r="O7487" s="11">
        <v>1.0905439776252024E-3</v>
      </c>
      <c r="P7487" s="7" t="s">
        <v>1461</v>
      </c>
      <c r="Q7487" s="7" t="s">
        <v>1462</v>
      </c>
      <c r="R7487" s="12"/>
    </row>
    <row r="7488" spans="1:18" ht="15.75" x14ac:dyDescent="0.2">
      <c r="A7488" s="5">
        <v>5288193</v>
      </c>
      <c r="B7488" s="6" t="s">
        <v>10278</v>
      </c>
      <c r="C7488" s="7" t="s">
        <v>133</v>
      </c>
      <c r="D7488" s="7" t="s">
        <v>11688</v>
      </c>
      <c r="E7488" s="8" t="s">
        <v>2383</v>
      </c>
      <c r="F7488" s="7" t="s">
        <v>11689</v>
      </c>
      <c r="G7488" s="7" t="s">
        <v>214</v>
      </c>
      <c r="H7488" s="5">
        <v>16</v>
      </c>
      <c r="I7488" s="5">
        <v>15</v>
      </c>
      <c r="J7488" s="5">
        <v>120</v>
      </c>
      <c r="K7488" s="5">
        <v>98</v>
      </c>
      <c r="L7488" s="9">
        <f t="shared" si="232"/>
        <v>22</v>
      </c>
      <c r="M7488" s="9" t="str">
        <f t="shared" si="233"/>
        <v>low</v>
      </c>
      <c r="N7488" s="10">
        <v>-241.66038687495893</v>
      </c>
      <c r="O7488" s="11">
        <v>1.7135416710516438E-3</v>
      </c>
      <c r="P7488" s="7" t="s">
        <v>1461</v>
      </c>
      <c r="Q7488" s="7" t="s">
        <v>1462</v>
      </c>
      <c r="R7488" s="12"/>
    </row>
    <row r="7489" spans="1:18" ht="15.75" x14ac:dyDescent="0.2">
      <c r="A7489" s="5">
        <v>5247692</v>
      </c>
      <c r="B7489" s="6" t="s">
        <v>10903</v>
      </c>
      <c r="C7489" s="7" t="s">
        <v>146</v>
      </c>
      <c r="D7489" s="7" t="s">
        <v>11692</v>
      </c>
      <c r="E7489" s="8" t="s">
        <v>2383</v>
      </c>
      <c r="F7489" s="7" t="s">
        <v>1749</v>
      </c>
      <c r="G7489" s="7" t="s">
        <v>214</v>
      </c>
      <c r="H7489" s="5">
        <v>18</v>
      </c>
      <c r="I7489" s="5">
        <v>15</v>
      </c>
      <c r="J7489" s="5">
        <v>115</v>
      </c>
      <c r="K7489" s="5">
        <v>97</v>
      </c>
      <c r="L7489" s="9">
        <f t="shared" si="232"/>
        <v>22</v>
      </c>
      <c r="M7489" s="9" t="str">
        <f t="shared" si="233"/>
        <v>low</v>
      </c>
      <c r="N7489" s="10">
        <v>-255.25254575232975</v>
      </c>
      <c r="O7489" s="11">
        <v>4.277777778042946E-3</v>
      </c>
      <c r="P7489" s="7" t="s">
        <v>1461</v>
      </c>
      <c r="Q7489" s="7" t="s">
        <v>1462</v>
      </c>
      <c r="R7489" s="12"/>
    </row>
    <row r="7490" spans="1:18" ht="15.75" x14ac:dyDescent="0.2">
      <c r="A7490" s="5">
        <v>5290305</v>
      </c>
      <c r="B7490" s="6" t="s">
        <v>10910</v>
      </c>
      <c r="C7490" s="7" t="s">
        <v>79</v>
      </c>
      <c r="D7490" s="7" t="s">
        <v>11706</v>
      </c>
      <c r="E7490" s="8" t="s">
        <v>2383</v>
      </c>
      <c r="F7490" s="7" t="s">
        <v>11707</v>
      </c>
      <c r="G7490" s="7" t="s">
        <v>215</v>
      </c>
      <c r="H7490" s="5">
        <v>20</v>
      </c>
      <c r="I7490" s="5">
        <v>15</v>
      </c>
      <c r="J7490" s="5">
        <v>110</v>
      </c>
      <c r="K7490" s="5">
        <v>96</v>
      </c>
      <c r="L7490" s="9">
        <f t="shared" ref="L7490:L7553" si="234">IF(OR(I7490&gt;3,I7490&lt;15),I7490,0)+IF(H7490&lt;=60,3,IF(H7490&gt;60,0,0))+IF(J7490&gt;120,6,IF((J7490&gt;=60),4,IF(J7490&lt;60,0,0)))</f>
        <v>22</v>
      </c>
      <c r="M7490" s="9" t="str">
        <f t="shared" ref="M7490:M7553" si="235">IF(AND(L7490&gt;=3,L7490&lt;=10),"high",IF(AND(L7490&gt;=11,L7490&lt;=18),"MID",IF(AND(L7490&gt;=19,L7490&lt;=24),"low","no")))</f>
        <v>low</v>
      </c>
      <c r="N7490" s="10">
        <v>-241.49343050927564</v>
      </c>
      <c r="O7490" s="11">
        <v>5.4055902801337652E-3</v>
      </c>
      <c r="P7490" s="7" t="s">
        <v>1461</v>
      </c>
      <c r="Q7490" s="7" t="s">
        <v>1462</v>
      </c>
      <c r="R7490" s="12"/>
    </row>
    <row r="7491" spans="1:18" ht="15.75" x14ac:dyDescent="0.2">
      <c r="A7491" s="5">
        <v>5287345</v>
      </c>
      <c r="B7491" s="6" t="s">
        <v>10278</v>
      </c>
      <c r="C7491" s="7" t="s">
        <v>164</v>
      </c>
      <c r="D7491" s="7" t="s">
        <v>11713</v>
      </c>
      <c r="E7491" s="8" t="s">
        <v>2383</v>
      </c>
      <c r="F7491" s="7" t="s">
        <v>11714</v>
      </c>
      <c r="G7491" s="7" t="s">
        <v>214</v>
      </c>
      <c r="H7491" s="5">
        <v>41</v>
      </c>
      <c r="I7491" s="5">
        <v>15</v>
      </c>
      <c r="J7491" s="5">
        <v>118</v>
      </c>
      <c r="K7491" s="5">
        <v>96</v>
      </c>
      <c r="L7491" s="9">
        <f t="shared" si="234"/>
        <v>22</v>
      </c>
      <c r="M7491" s="9" t="str">
        <f t="shared" si="235"/>
        <v>low</v>
      </c>
      <c r="N7491" s="10">
        <v>-242.64563961801468</v>
      </c>
      <c r="O7491" s="11">
        <v>4.9553587959962897E-3</v>
      </c>
      <c r="P7491" s="7" t="s">
        <v>1461</v>
      </c>
      <c r="Q7491" s="7" t="s">
        <v>1462</v>
      </c>
      <c r="R7491" s="12"/>
    </row>
    <row r="7492" spans="1:18" ht="15.75" x14ac:dyDescent="0.2">
      <c r="A7492" s="5">
        <v>5325820</v>
      </c>
      <c r="B7492" s="6" t="s">
        <v>9845</v>
      </c>
      <c r="C7492" s="7" t="s">
        <v>146</v>
      </c>
      <c r="D7492" s="7" t="s">
        <v>11715</v>
      </c>
      <c r="E7492" s="8" t="s">
        <v>2383</v>
      </c>
      <c r="F7492" s="7" t="s">
        <v>11716</v>
      </c>
      <c r="G7492" s="7" t="s">
        <v>214</v>
      </c>
      <c r="H7492" s="5">
        <v>19</v>
      </c>
      <c r="I7492" s="5">
        <v>15</v>
      </c>
      <c r="J7492" s="5">
        <v>120</v>
      </c>
      <c r="K7492" s="5">
        <v>96</v>
      </c>
      <c r="L7492" s="9">
        <f t="shared" si="234"/>
        <v>22</v>
      </c>
      <c r="M7492" s="9" t="str">
        <f t="shared" si="235"/>
        <v>low</v>
      </c>
      <c r="N7492" s="10">
        <v>-230.31673645832052</v>
      </c>
      <c r="O7492" s="11">
        <v>5.0515856419224292E-3</v>
      </c>
      <c r="P7492" s="7" t="s">
        <v>1461</v>
      </c>
      <c r="Q7492" s="7" t="s">
        <v>1462</v>
      </c>
      <c r="R7492" s="12"/>
    </row>
    <row r="7493" spans="1:18" ht="15.75" x14ac:dyDescent="0.2">
      <c r="A7493" s="5">
        <v>5288591</v>
      </c>
      <c r="B7493" s="6" t="s">
        <v>10278</v>
      </c>
      <c r="C7493" s="7" t="s">
        <v>172</v>
      </c>
      <c r="D7493" s="7" t="s">
        <v>11555</v>
      </c>
      <c r="E7493" s="8" t="s">
        <v>2383</v>
      </c>
      <c r="F7493" s="7" t="s">
        <v>11721</v>
      </c>
      <c r="G7493" s="7" t="s">
        <v>215</v>
      </c>
      <c r="H7493" s="5">
        <v>40</v>
      </c>
      <c r="I7493" s="5">
        <v>15</v>
      </c>
      <c r="J7493" s="5">
        <v>110</v>
      </c>
      <c r="K7493" s="5">
        <v>95</v>
      </c>
      <c r="L7493" s="9">
        <f t="shared" si="234"/>
        <v>22</v>
      </c>
      <c r="M7493" s="9" t="str">
        <f t="shared" si="235"/>
        <v>low</v>
      </c>
      <c r="N7493" s="10">
        <v>-242.55852800921275</v>
      </c>
      <c r="O7493" s="11">
        <v>9.0068287026952021E-3</v>
      </c>
      <c r="P7493" s="7" t="s">
        <v>1461</v>
      </c>
      <c r="Q7493" s="7" t="s">
        <v>1462</v>
      </c>
      <c r="R7493" s="12"/>
    </row>
    <row r="7494" spans="1:18" ht="15.75" x14ac:dyDescent="0.2">
      <c r="A7494" s="5">
        <v>5290281</v>
      </c>
      <c r="B7494" s="6" t="s">
        <v>10910</v>
      </c>
      <c r="C7494" s="7" t="s">
        <v>77</v>
      </c>
      <c r="D7494" s="7" t="s">
        <v>11733</v>
      </c>
      <c r="E7494" s="8" t="s">
        <v>2383</v>
      </c>
      <c r="F7494" s="7" t="s">
        <v>11734</v>
      </c>
      <c r="G7494" s="7" t="s">
        <v>215</v>
      </c>
      <c r="H7494" s="5">
        <v>66</v>
      </c>
      <c r="I7494" s="5">
        <v>15</v>
      </c>
      <c r="J7494" s="5">
        <v>140</v>
      </c>
      <c r="K7494" s="5">
        <v>96</v>
      </c>
      <c r="L7494" s="9">
        <f t="shared" si="234"/>
        <v>21</v>
      </c>
      <c r="M7494" s="9" t="str">
        <f t="shared" si="235"/>
        <v>low</v>
      </c>
      <c r="N7494" s="10">
        <v>-242.24919439816586</v>
      </c>
      <c r="O7494" s="11">
        <v>1.7894444441481028E-2</v>
      </c>
      <c r="P7494" s="7" t="s">
        <v>1461</v>
      </c>
      <c r="Q7494" s="7" t="s">
        <v>1462</v>
      </c>
      <c r="R7494" s="12"/>
    </row>
    <row r="7495" spans="1:18" ht="15.75" x14ac:dyDescent="0.2">
      <c r="A7495" s="5">
        <v>5221637</v>
      </c>
      <c r="B7495" s="6" t="s">
        <v>10906</v>
      </c>
      <c r="C7495" s="7" t="s">
        <v>87</v>
      </c>
      <c r="D7495" s="7" t="s">
        <v>11753</v>
      </c>
      <c r="E7495" s="8" t="s">
        <v>2383</v>
      </c>
      <c r="F7495" s="7" t="s">
        <v>11754</v>
      </c>
      <c r="G7495" s="7" t="s">
        <v>214</v>
      </c>
      <c r="H7495" s="5">
        <v>13</v>
      </c>
      <c r="I7495" s="5">
        <v>15</v>
      </c>
      <c r="J7495" s="5">
        <v>120</v>
      </c>
      <c r="K7495" s="5">
        <v>98</v>
      </c>
      <c r="L7495" s="9">
        <f t="shared" si="234"/>
        <v>22</v>
      </c>
      <c r="M7495" s="9" t="str">
        <f t="shared" si="235"/>
        <v>low</v>
      </c>
      <c r="N7495" s="10">
        <v>-265.98282569446019</v>
      </c>
      <c r="O7495" s="11">
        <v>5.3702546283602715E-3</v>
      </c>
      <c r="P7495" s="7" t="s">
        <v>1461</v>
      </c>
      <c r="Q7495" s="7" t="s">
        <v>1462</v>
      </c>
      <c r="R7495" s="12"/>
    </row>
    <row r="7496" spans="1:18" ht="15.75" x14ac:dyDescent="0.2">
      <c r="A7496" s="5">
        <v>5248119</v>
      </c>
      <c r="B7496" s="6" t="s">
        <v>10903</v>
      </c>
      <c r="C7496" s="7" t="s">
        <v>76</v>
      </c>
      <c r="D7496" s="7" t="s">
        <v>11759</v>
      </c>
      <c r="E7496" s="8" t="s">
        <v>2383</v>
      </c>
      <c r="F7496" s="7" t="s">
        <v>11760</v>
      </c>
      <c r="G7496" s="7" t="s">
        <v>214</v>
      </c>
      <c r="H7496" s="5">
        <v>2</v>
      </c>
      <c r="I7496" s="5">
        <v>15</v>
      </c>
      <c r="J7496" s="5"/>
      <c r="K7496" s="5">
        <v>98</v>
      </c>
      <c r="L7496" s="9">
        <f t="shared" si="234"/>
        <v>18</v>
      </c>
      <c r="M7496" s="9" t="str">
        <f t="shared" si="235"/>
        <v>MID</v>
      </c>
      <c r="N7496" s="10">
        <v>-257.09431427084928</v>
      </c>
      <c r="O7496" s="11">
        <v>7.1780092548578978E-3</v>
      </c>
      <c r="P7496" s="7" t="s">
        <v>1461</v>
      </c>
      <c r="Q7496" s="7" t="s">
        <v>1462</v>
      </c>
      <c r="R7496" s="12"/>
    </row>
    <row r="7497" spans="1:18" ht="15.75" x14ac:dyDescent="0.2">
      <c r="A7497" s="5">
        <v>5327004</v>
      </c>
      <c r="B7497" s="6" t="s">
        <v>2416</v>
      </c>
      <c r="C7497" s="7" t="s">
        <v>73</v>
      </c>
      <c r="D7497" s="7" t="s">
        <v>11765</v>
      </c>
      <c r="E7497" s="8" t="s">
        <v>2383</v>
      </c>
      <c r="F7497" s="7" t="s">
        <v>11766</v>
      </c>
      <c r="G7497" s="7" t="s">
        <v>214</v>
      </c>
      <c r="H7497" s="5">
        <v>45</v>
      </c>
      <c r="I7497" s="5">
        <v>15</v>
      </c>
      <c r="J7497" s="5">
        <v>120</v>
      </c>
      <c r="K7497" s="5">
        <v>98</v>
      </c>
      <c r="L7497" s="9">
        <f t="shared" si="234"/>
        <v>22</v>
      </c>
      <c r="M7497" s="9" t="str">
        <f t="shared" si="235"/>
        <v>low</v>
      </c>
      <c r="N7497" s="10">
        <v>-231.23641835643502</v>
      </c>
      <c r="O7497" s="11">
        <v>3.6547060182783753E-2</v>
      </c>
      <c r="P7497" s="7" t="s">
        <v>14</v>
      </c>
      <c r="Q7497" s="7" t="s">
        <v>1462</v>
      </c>
      <c r="R7497" s="12"/>
    </row>
    <row r="7498" spans="1:18" ht="15.75" x14ac:dyDescent="0.2">
      <c r="A7498" s="5">
        <v>5327195</v>
      </c>
      <c r="B7498" s="6" t="s">
        <v>2416</v>
      </c>
      <c r="C7498" s="7" t="s">
        <v>116</v>
      </c>
      <c r="D7498" s="7" t="s">
        <v>11767</v>
      </c>
      <c r="E7498" s="8" t="s">
        <v>2383</v>
      </c>
      <c r="F7498" s="7" t="s">
        <v>11768</v>
      </c>
      <c r="G7498" s="7" t="s">
        <v>215</v>
      </c>
      <c r="H7498" s="5">
        <v>4</v>
      </c>
      <c r="I7498" s="5">
        <v>15</v>
      </c>
      <c r="J7498" s="5">
        <v>100</v>
      </c>
      <c r="K7498" s="5">
        <v>98</v>
      </c>
      <c r="L7498" s="9">
        <f t="shared" si="234"/>
        <v>22</v>
      </c>
      <c r="M7498" s="9" t="str">
        <f t="shared" si="235"/>
        <v>low</v>
      </c>
      <c r="N7498" s="10">
        <v>-231.2373372685106</v>
      </c>
      <c r="O7498" s="11">
        <v>1.3941400466137566E-2</v>
      </c>
      <c r="P7498" s="7" t="s">
        <v>1461</v>
      </c>
      <c r="Q7498" s="7" t="s">
        <v>1462</v>
      </c>
      <c r="R7498" s="12"/>
    </row>
    <row r="7499" spans="1:18" ht="15.75" x14ac:dyDescent="0.2">
      <c r="A7499" s="5">
        <v>5325146</v>
      </c>
      <c r="B7499" s="6" t="s">
        <v>9845</v>
      </c>
      <c r="C7499" s="7" t="s">
        <v>77</v>
      </c>
      <c r="D7499" s="7" t="s">
        <v>11140</v>
      </c>
      <c r="E7499" s="8" t="s">
        <v>2383</v>
      </c>
      <c r="F7499" s="7" t="s">
        <v>11782</v>
      </c>
      <c r="G7499" s="7" t="s">
        <v>215</v>
      </c>
      <c r="H7499" s="5">
        <v>30</v>
      </c>
      <c r="I7499" s="5">
        <v>15</v>
      </c>
      <c r="J7499" s="5">
        <v>110</v>
      </c>
      <c r="K7499" s="5">
        <v>97</v>
      </c>
      <c r="L7499" s="9">
        <f t="shared" si="234"/>
        <v>22</v>
      </c>
      <c r="M7499" s="9" t="str">
        <f t="shared" si="235"/>
        <v>low</v>
      </c>
      <c r="N7499" s="10">
        <v>-232.3515360648089</v>
      </c>
      <c r="O7499" s="11">
        <v>6.8737615802092478E-3</v>
      </c>
      <c r="P7499" s="7" t="s">
        <v>1461</v>
      </c>
      <c r="Q7499" s="5" t="s">
        <v>1462</v>
      </c>
      <c r="R7499" s="12"/>
    </row>
    <row r="7500" spans="1:18" ht="15.75" x14ac:dyDescent="0.2">
      <c r="A7500" s="5">
        <v>5325298</v>
      </c>
      <c r="B7500" s="6" t="s">
        <v>9845</v>
      </c>
      <c r="C7500" s="7" t="s">
        <v>129</v>
      </c>
      <c r="D7500" s="7" t="s">
        <v>11128</v>
      </c>
      <c r="E7500" s="8" t="s">
        <v>2383</v>
      </c>
      <c r="F7500" s="7" t="s">
        <v>289</v>
      </c>
      <c r="G7500" s="7" t="s">
        <v>215</v>
      </c>
      <c r="H7500" s="5">
        <v>42</v>
      </c>
      <c r="I7500" s="5">
        <v>15</v>
      </c>
      <c r="J7500" s="5">
        <v>120</v>
      </c>
      <c r="K7500" s="5">
        <v>98</v>
      </c>
      <c r="L7500" s="9">
        <f t="shared" si="234"/>
        <v>22</v>
      </c>
      <c r="M7500" s="9" t="str">
        <f t="shared" si="235"/>
        <v>low</v>
      </c>
      <c r="N7500" s="10">
        <v>-232.39826006939984</v>
      </c>
      <c r="O7500" s="11">
        <v>1.0836041663424112E-2</v>
      </c>
      <c r="P7500" s="7" t="s">
        <v>1461</v>
      </c>
      <c r="Q7500" s="7" t="s">
        <v>1462</v>
      </c>
      <c r="R7500" s="12"/>
    </row>
    <row r="7501" spans="1:18" ht="15.75" x14ac:dyDescent="0.2">
      <c r="A7501" s="5">
        <v>5325298</v>
      </c>
      <c r="B7501" s="6" t="s">
        <v>9845</v>
      </c>
      <c r="C7501" s="7" t="s">
        <v>129</v>
      </c>
      <c r="D7501" s="7" t="s">
        <v>11128</v>
      </c>
      <c r="E7501" s="8" t="s">
        <v>2383</v>
      </c>
      <c r="F7501" s="7" t="s">
        <v>11784</v>
      </c>
      <c r="G7501" s="7" t="s">
        <v>215</v>
      </c>
      <c r="H7501" s="5">
        <v>9</v>
      </c>
      <c r="I7501" s="5">
        <v>15</v>
      </c>
      <c r="J7501" s="5">
        <v>110</v>
      </c>
      <c r="K7501" s="5">
        <v>99</v>
      </c>
      <c r="L7501" s="9">
        <f t="shared" si="234"/>
        <v>22</v>
      </c>
      <c r="M7501" s="9" t="str">
        <f t="shared" si="235"/>
        <v>low</v>
      </c>
      <c r="N7501" s="10">
        <v>-232.43992673610046</v>
      </c>
      <c r="O7501" s="11">
        <v>1.0836041663424112E-2</v>
      </c>
      <c r="P7501" s="7" t="s">
        <v>1461</v>
      </c>
      <c r="Q7501" s="7" t="s">
        <v>1462</v>
      </c>
      <c r="R7501" s="12"/>
    </row>
    <row r="7502" spans="1:18" ht="15.75" x14ac:dyDescent="0.2">
      <c r="A7502" s="5">
        <v>5221495</v>
      </c>
      <c r="B7502" s="6" t="s">
        <v>10906</v>
      </c>
      <c r="C7502" s="7" t="s">
        <v>60</v>
      </c>
      <c r="D7502" s="7" t="s">
        <v>11793</v>
      </c>
      <c r="E7502" s="8" t="s">
        <v>2383</v>
      </c>
      <c r="F7502" s="7" t="s">
        <v>11794</v>
      </c>
      <c r="G7502" s="7" t="s">
        <v>214</v>
      </c>
      <c r="H7502" s="5">
        <v>62</v>
      </c>
      <c r="I7502" s="5">
        <v>15</v>
      </c>
      <c r="J7502" s="5">
        <v>140</v>
      </c>
      <c r="K7502" s="5">
        <v>92</v>
      </c>
      <c r="L7502" s="9">
        <f t="shared" si="234"/>
        <v>21</v>
      </c>
      <c r="M7502" s="9" t="str">
        <f t="shared" si="235"/>
        <v>low</v>
      </c>
      <c r="N7502" s="10">
        <v>-267.15431218751473</v>
      </c>
      <c r="O7502" s="11">
        <v>6.9295949069783092E-3</v>
      </c>
      <c r="P7502" s="7" t="s">
        <v>1461</v>
      </c>
      <c r="Q7502" s="7" t="s">
        <v>1462</v>
      </c>
      <c r="R7502" s="12"/>
    </row>
    <row r="7503" spans="1:18" ht="15.75" x14ac:dyDescent="0.2">
      <c r="A7503" s="5">
        <v>5352168</v>
      </c>
      <c r="B7503" s="6" t="s">
        <v>10912</v>
      </c>
      <c r="C7503" s="7" t="s">
        <v>133</v>
      </c>
      <c r="D7503" s="7" t="s">
        <v>11282</v>
      </c>
      <c r="E7503" s="8" t="s">
        <v>2383</v>
      </c>
      <c r="F7503" s="7" t="s">
        <v>11805</v>
      </c>
      <c r="G7503" s="7" t="s">
        <v>214</v>
      </c>
      <c r="H7503" s="5">
        <v>17</v>
      </c>
      <c r="I7503" s="5">
        <v>15</v>
      </c>
      <c r="J7503" s="5">
        <v>120</v>
      </c>
      <c r="K7503" s="5">
        <v>98</v>
      </c>
      <c r="L7503" s="9">
        <f t="shared" si="234"/>
        <v>22</v>
      </c>
      <c r="M7503" s="9" t="str">
        <f t="shared" si="235"/>
        <v>low</v>
      </c>
      <c r="N7503" s="10">
        <v>-224.43529737270001</v>
      </c>
      <c r="O7503" s="11">
        <v>1.0828275459061842E-2</v>
      </c>
      <c r="P7503" s="7" t="s">
        <v>1461</v>
      </c>
      <c r="Q7503" s="7" t="s">
        <v>1462</v>
      </c>
      <c r="R7503" s="12"/>
    </row>
    <row r="7504" spans="1:18" ht="15.75" x14ac:dyDescent="0.2">
      <c r="A7504" s="5">
        <v>5352437</v>
      </c>
      <c r="B7504" s="6" t="s">
        <v>10912</v>
      </c>
      <c r="C7504" s="7" t="s">
        <v>133</v>
      </c>
      <c r="D7504" s="7" t="s">
        <v>11807</v>
      </c>
      <c r="E7504" s="8" t="s">
        <v>2383</v>
      </c>
      <c r="F7504" s="7" t="s">
        <v>559</v>
      </c>
      <c r="G7504" s="7" t="s">
        <v>214</v>
      </c>
      <c r="H7504" s="5">
        <v>19</v>
      </c>
      <c r="I7504" s="5">
        <v>15</v>
      </c>
      <c r="J7504" s="5">
        <v>120</v>
      </c>
      <c r="K7504" s="5">
        <v>98</v>
      </c>
      <c r="L7504" s="9">
        <f t="shared" si="234"/>
        <v>22</v>
      </c>
      <c r="M7504" s="9" t="str">
        <f t="shared" si="235"/>
        <v>low</v>
      </c>
      <c r="N7504" s="10">
        <v>-224.44489374999102</v>
      </c>
      <c r="O7504" s="11">
        <v>7.6067939808126539E-3</v>
      </c>
      <c r="P7504" s="7" t="s">
        <v>1461</v>
      </c>
      <c r="Q7504" s="7" t="s">
        <v>1462</v>
      </c>
      <c r="R7504" s="12"/>
    </row>
    <row r="7505" spans="1:18" ht="15.75" x14ac:dyDescent="0.2">
      <c r="A7505" s="5">
        <v>5352437</v>
      </c>
      <c r="B7505" s="6" t="s">
        <v>10912</v>
      </c>
      <c r="C7505" s="7" t="s">
        <v>133</v>
      </c>
      <c r="D7505" s="7" t="s">
        <v>11807</v>
      </c>
      <c r="E7505" s="8" t="s">
        <v>2383</v>
      </c>
      <c r="F7505" s="7" t="s">
        <v>1750</v>
      </c>
      <c r="G7505" s="7" t="s">
        <v>214</v>
      </c>
      <c r="H7505" s="5">
        <v>19</v>
      </c>
      <c r="I7505" s="5">
        <v>15</v>
      </c>
      <c r="J7505" s="5">
        <v>120</v>
      </c>
      <c r="K7505" s="5">
        <v>98</v>
      </c>
      <c r="L7505" s="9">
        <f t="shared" si="234"/>
        <v>22</v>
      </c>
      <c r="M7505" s="9" t="str">
        <f t="shared" si="235"/>
        <v>low</v>
      </c>
      <c r="N7505" s="10">
        <v>-225.2782270832904</v>
      </c>
      <c r="O7505" s="11">
        <v>7.6067939808126539E-3</v>
      </c>
      <c r="P7505" s="7" t="s">
        <v>1461</v>
      </c>
      <c r="Q7505" s="7" t="s">
        <v>1462</v>
      </c>
      <c r="R7505" s="12"/>
    </row>
    <row r="7506" spans="1:18" ht="15.75" x14ac:dyDescent="0.2">
      <c r="A7506" s="5">
        <v>5350501</v>
      </c>
      <c r="B7506" s="6" t="s">
        <v>8504</v>
      </c>
      <c r="C7506" s="7" t="s">
        <v>122</v>
      </c>
      <c r="D7506" s="7" t="s">
        <v>11839</v>
      </c>
      <c r="E7506" s="8" t="s">
        <v>2383</v>
      </c>
      <c r="F7506" s="7" t="s">
        <v>11840</v>
      </c>
      <c r="G7506" s="7" t="s">
        <v>214</v>
      </c>
      <c r="H7506" s="5">
        <v>18</v>
      </c>
      <c r="I7506" s="5">
        <v>15</v>
      </c>
      <c r="J7506" s="5">
        <v>110</v>
      </c>
      <c r="K7506" s="5">
        <v>96</v>
      </c>
      <c r="L7506" s="9">
        <f t="shared" si="234"/>
        <v>22</v>
      </c>
      <c r="M7506" s="9" t="str">
        <f t="shared" si="235"/>
        <v>low</v>
      </c>
      <c r="N7506" s="10">
        <v>-226.24767060180602</v>
      </c>
      <c r="O7506" s="11">
        <v>1.2960069441760425E-2</v>
      </c>
      <c r="P7506" s="7" t="s">
        <v>1461</v>
      </c>
      <c r="Q7506" s="7" t="s">
        <v>1462</v>
      </c>
      <c r="R7506" s="12"/>
    </row>
    <row r="7507" spans="1:18" ht="15.75" x14ac:dyDescent="0.2">
      <c r="A7507" s="5">
        <v>5248389</v>
      </c>
      <c r="B7507" s="6" t="s">
        <v>10903</v>
      </c>
      <c r="C7507" s="7" t="s">
        <v>52</v>
      </c>
      <c r="D7507" s="7" t="s">
        <v>11869</v>
      </c>
      <c r="E7507" s="8" t="s">
        <v>2383</v>
      </c>
      <c r="F7507" s="7" t="s">
        <v>285</v>
      </c>
      <c r="G7507" s="7" t="s">
        <v>214</v>
      </c>
      <c r="H7507" s="5">
        <v>40</v>
      </c>
      <c r="I7507" s="5">
        <v>15</v>
      </c>
      <c r="J7507" s="5">
        <v>120</v>
      </c>
      <c r="K7507" s="5">
        <v>98</v>
      </c>
      <c r="L7507" s="9">
        <f t="shared" si="234"/>
        <v>22</v>
      </c>
      <c r="M7507" s="9" t="str">
        <f t="shared" si="235"/>
        <v>low</v>
      </c>
      <c r="N7507" s="10">
        <v>-260.39834193288698</v>
      </c>
      <c r="O7507" s="11">
        <v>2.0244907405867707E-2</v>
      </c>
      <c r="P7507" s="7" t="s">
        <v>1461</v>
      </c>
      <c r="Q7507" s="7" t="s">
        <v>1462</v>
      </c>
      <c r="R7507" s="12"/>
    </row>
    <row r="7508" spans="1:18" ht="15.75" x14ac:dyDescent="0.2">
      <c r="A7508" s="5">
        <v>5248604</v>
      </c>
      <c r="B7508" s="6" t="s">
        <v>10903</v>
      </c>
      <c r="C7508" s="7" t="s">
        <v>106</v>
      </c>
      <c r="D7508" s="7" t="s">
        <v>11874</v>
      </c>
      <c r="E7508" s="8" t="s">
        <v>2383</v>
      </c>
      <c r="F7508" s="7" t="s">
        <v>11875</v>
      </c>
      <c r="G7508" s="7" t="s">
        <v>214</v>
      </c>
      <c r="H7508" s="5">
        <v>35</v>
      </c>
      <c r="I7508" s="5">
        <v>15</v>
      </c>
      <c r="J7508" s="5">
        <v>130</v>
      </c>
      <c r="K7508" s="5">
        <v>96</v>
      </c>
      <c r="L7508" s="9">
        <f t="shared" si="234"/>
        <v>24</v>
      </c>
      <c r="M7508" s="9" t="str">
        <f t="shared" si="235"/>
        <v>low</v>
      </c>
      <c r="N7508" s="10">
        <v>-260.4546249537234</v>
      </c>
      <c r="O7508" s="11">
        <v>4.0553935177740641E-3</v>
      </c>
      <c r="P7508" s="7" t="s">
        <v>1461</v>
      </c>
      <c r="Q7508" s="7" t="s">
        <v>1462</v>
      </c>
      <c r="R7508" s="12"/>
    </row>
    <row r="7509" spans="1:18" ht="15.75" x14ac:dyDescent="0.2">
      <c r="A7509" s="5">
        <v>5288901</v>
      </c>
      <c r="B7509" s="6" t="s">
        <v>10910</v>
      </c>
      <c r="C7509" s="7" t="s">
        <v>169</v>
      </c>
      <c r="D7509" s="7" t="s">
        <v>11882</v>
      </c>
      <c r="E7509" s="8" t="s">
        <v>2383</v>
      </c>
      <c r="F7509" s="7" t="s">
        <v>1754</v>
      </c>
      <c r="G7509" s="7" t="s">
        <v>214</v>
      </c>
      <c r="H7509" s="5">
        <v>18</v>
      </c>
      <c r="I7509" s="5">
        <v>15</v>
      </c>
      <c r="J7509" s="5">
        <v>110</v>
      </c>
      <c r="K7509" s="5">
        <v>96</v>
      </c>
      <c r="L7509" s="9">
        <f t="shared" si="234"/>
        <v>22</v>
      </c>
      <c r="M7509" s="9" t="str">
        <f t="shared" si="235"/>
        <v>low</v>
      </c>
      <c r="N7509" s="10">
        <v>-247.25859706017218</v>
      </c>
      <c r="O7509" s="11">
        <v>2.9549768514698371E-3</v>
      </c>
      <c r="P7509" s="7" t="s">
        <v>1461</v>
      </c>
      <c r="Q7509" s="7" t="s">
        <v>1462</v>
      </c>
      <c r="R7509" s="12"/>
    </row>
    <row r="7510" spans="1:18" ht="15.75" x14ac:dyDescent="0.2">
      <c r="A7510" s="5">
        <v>5222513</v>
      </c>
      <c r="B7510" s="6" t="s">
        <v>10906</v>
      </c>
      <c r="C7510" s="7" t="s">
        <v>98</v>
      </c>
      <c r="D7510" s="7" t="s">
        <v>11892</v>
      </c>
      <c r="E7510" s="8" t="s">
        <v>2383</v>
      </c>
      <c r="F7510" s="7" t="s">
        <v>2067</v>
      </c>
      <c r="G7510" s="7" t="s">
        <v>214</v>
      </c>
      <c r="H7510" s="5">
        <v>20</v>
      </c>
      <c r="I7510" s="5">
        <v>15</v>
      </c>
      <c r="J7510" s="5">
        <v>80</v>
      </c>
      <c r="K7510" s="5">
        <v>94</v>
      </c>
      <c r="L7510" s="9">
        <f t="shared" si="234"/>
        <v>22</v>
      </c>
      <c r="M7510" s="9" t="str">
        <f t="shared" si="235"/>
        <v>low</v>
      </c>
      <c r="N7510" s="10">
        <v>-269.93285493054282</v>
      </c>
      <c r="O7510" s="11">
        <v>1.0913425925537013E-2</v>
      </c>
      <c r="P7510" s="7" t="s">
        <v>1461</v>
      </c>
      <c r="Q7510" s="7" t="s">
        <v>1462</v>
      </c>
      <c r="R7510" s="12"/>
    </row>
    <row r="7511" spans="1:18" ht="15.75" x14ac:dyDescent="0.2">
      <c r="A7511" s="5">
        <v>5326758</v>
      </c>
      <c r="B7511" s="6" t="s">
        <v>2416</v>
      </c>
      <c r="C7511" s="7" t="s">
        <v>203</v>
      </c>
      <c r="D7511" s="7" t="s">
        <v>11899</v>
      </c>
      <c r="E7511" s="8" t="s">
        <v>2383</v>
      </c>
      <c r="F7511" s="7" t="s">
        <v>11900</v>
      </c>
      <c r="G7511" s="7" t="s">
        <v>214</v>
      </c>
      <c r="H7511" s="5">
        <v>57</v>
      </c>
      <c r="I7511" s="5">
        <v>15</v>
      </c>
      <c r="J7511" s="5">
        <v>110</v>
      </c>
      <c r="K7511" s="5">
        <v>98</v>
      </c>
      <c r="L7511" s="9">
        <f t="shared" si="234"/>
        <v>22</v>
      </c>
      <c r="M7511" s="9" t="str">
        <f t="shared" si="235"/>
        <v>low</v>
      </c>
      <c r="N7511" s="10">
        <v>-235.41905917819531</v>
      </c>
      <c r="O7511" s="11">
        <v>2.0743321758345701E-2</v>
      </c>
      <c r="P7511" s="7" t="s">
        <v>1461</v>
      </c>
      <c r="Q7511" s="7" t="s">
        <v>1462</v>
      </c>
      <c r="R7511" s="12"/>
    </row>
    <row r="7512" spans="1:18" ht="15.75" x14ac:dyDescent="0.2">
      <c r="A7512" s="5">
        <v>5290349</v>
      </c>
      <c r="B7512" s="6" t="s">
        <v>10910</v>
      </c>
      <c r="C7512" s="7" t="s">
        <v>76</v>
      </c>
      <c r="D7512" s="7" t="s">
        <v>11907</v>
      </c>
      <c r="E7512" s="8" t="s">
        <v>2383</v>
      </c>
      <c r="F7512" s="7" t="s">
        <v>11908</v>
      </c>
      <c r="G7512" s="7" t="s">
        <v>214</v>
      </c>
      <c r="H7512" s="5">
        <v>38</v>
      </c>
      <c r="I7512" s="5">
        <v>15</v>
      </c>
      <c r="J7512" s="5">
        <v>125</v>
      </c>
      <c r="K7512" s="5">
        <v>96</v>
      </c>
      <c r="L7512" s="9">
        <f t="shared" si="234"/>
        <v>24</v>
      </c>
      <c r="M7512" s="9" t="str">
        <f t="shared" si="235"/>
        <v>low</v>
      </c>
      <c r="N7512" s="10">
        <v>-247.4762096064951</v>
      </c>
      <c r="O7512" s="11">
        <v>1.8221805548819248E-2</v>
      </c>
      <c r="P7512" s="7" t="s">
        <v>1461</v>
      </c>
      <c r="Q7512" s="7" t="s">
        <v>1462</v>
      </c>
      <c r="R7512" s="12"/>
    </row>
    <row r="7513" spans="1:18" ht="15.75" x14ac:dyDescent="0.2">
      <c r="A7513" s="5">
        <v>5353385</v>
      </c>
      <c r="B7513" s="6" t="s">
        <v>10912</v>
      </c>
      <c r="C7513" s="7" t="s">
        <v>97</v>
      </c>
      <c r="D7513" s="7" t="s">
        <v>11928</v>
      </c>
      <c r="E7513" s="8" t="s">
        <v>2383</v>
      </c>
      <c r="F7513" s="7" t="s">
        <v>1993</v>
      </c>
      <c r="G7513" s="7" t="s">
        <v>214</v>
      </c>
      <c r="H7513" s="5">
        <v>18</v>
      </c>
      <c r="I7513" s="5">
        <v>15</v>
      </c>
      <c r="J7513" s="5">
        <v>130</v>
      </c>
      <c r="K7513" s="5">
        <v>98</v>
      </c>
      <c r="L7513" s="9">
        <f t="shared" si="234"/>
        <v>24</v>
      </c>
      <c r="M7513" s="9" t="str">
        <f t="shared" si="235"/>
        <v>low</v>
      </c>
      <c r="N7513" s="10">
        <v>-227.76006631946075</v>
      </c>
      <c r="O7513" s="11">
        <v>5.9739583302871324E-3</v>
      </c>
      <c r="P7513" s="7" t="s">
        <v>1461</v>
      </c>
      <c r="Q7513" s="7" t="s">
        <v>1462</v>
      </c>
      <c r="R7513" s="12"/>
    </row>
    <row r="7514" spans="1:18" ht="15.75" x14ac:dyDescent="0.2">
      <c r="A7514" s="5">
        <v>5327333</v>
      </c>
      <c r="B7514" s="6" t="s">
        <v>2416</v>
      </c>
      <c r="C7514" s="7" t="s">
        <v>79</v>
      </c>
      <c r="D7514" s="7" t="s">
        <v>11979</v>
      </c>
      <c r="E7514" s="8" t="s">
        <v>2383</v>
      </c>
      <c r="F7514" s="7" t="s">
        <v>11980</v>
      </c>
      <c r="G7514" s="7" t="s">
        <v>215</v>
      </c>
      <c r="H7514" s="5">
        <v>14</v>
      </c>
      <c r="I7514" s="5">
        <v>15</v>
      </c>
      <c r="J7514" s="5">
        <v>110</v>
      </c>
      <c r="K7514" s="5">
        <v>98</v>
      </c>
      <c r="L7514" s="9">
        <f t="shared" si="234"/>
        <v>22</v>
      </c>
      <c r="M7514" s="9" t="str">
        <f t="shared" si="235"/>
        <v>low</v>
      </c>
      <c r="N7514" s="10">
        <v>-237.20437804397079</v>
      </c>
      <c r="O7514" s="11">
        <v>1.1025729167158715E-2</v>
      </c>
      <c r="P7514" s="7" t="s">
        <v>1461</v>
      </c>
      <c r="Q7514" s="7" t="s">
        <v>1462</v>
      </c>
      <c r="R7514" s="12"/>
    </row>
    <row r="7515" spans="1:18" ht="15.75" x14ac:dyDescent="0.2">
      <c r="A7515" s="5">
        <v>5221509</v>
      </c>
      <c r="B7515" s="6" t="s">
        <v>10906</v>
      </c>
      <c r="C7515" s="7" t="s">
        <v>146</v>
      </c>
      <c r="D7515" s="7" t="s">
        <v>11993</v>
      </c>
      <c r="E7515" s="8" t="s">
        <v>2383</v>
      </c>
      <c r="F7515" s="7" t="s">
        <v>11994</v>
      </c>
      <c r="G7515" s="7" t="s">
        <v>214</v>
      </c>
      <c r="H7515" s="5">
        <v>53</v>
      </c>
      <c r="I7515" s="5">
        <v>15</v>
      </c>
      <c r="J7515" s="5">
        <v>115</v>
      </c>
      <c r="K7515" s="5">
        <v>98</v>
      </c>
      <c r="L7515" s="9">
        <f t="shared" si="234"/>
        <v>22</v>
      </c>
      <c r="M7515" s="9" t="str">
        <f t="shared" si="235"/>
        <v>low</v>
      </c>
      <c r="N7515" s="10">
        <v>-272.77453525464807</v>
      </c>
      <c r="O7515" s="11">
        <v>2.8172453748993576E-3</v>
      </c>
      <c r="P7515" s="7" t="s">
        <v>1461</v>
      </c>
      <c r="Q7515" s="5" t="s">
        <v>1462</v>
      </c>
      <c r="R7515" s="12"/>
    </row>
    <row r="7516" spans="1:18" ht="15.75" x14ac:dyDescent="0.2">
      <c r="A7516" s="5">
        <v>5353354</v>
      </c>
      <c r="B7516" s="6" t="s">
        <v>10912</v>
      </c>
      <c r="C7516" s="7" t="s">
        <v>77</v>
      </c>
      <c r="D7516" s="7" t="s">
        <v>12060</v>
      </c>
      <c r="E7516" s="8" t="s">
        <v>2383</v>
      </c>
      <c r="F7516" s="7" t="s">
        <v>12061</v>
      </c>
      <c r="G7516" s="7" t="s">
        <v>214</v>
      </c>
      <c r="H7516" s="5">
        <v>16</v>
      </c>
      <c r="I7516" s="5">
        <v>15</v>
      </c>
      <c r="J7516" s="5">
        <v>110</v>
      </c>
      <c r="K7516" s="5">
        <v>95</v>
      </c>
      <c r="L7516" s="9">
        <f t="shared" si="234"/>
        <v>22</v>
      </c>
      <c r="M7516" s="9" t="str">
        <f t="shared" si="235"/>
        <v>low</v>
      </c>
      <c r="N7516" s="10">
        <v>-231.26438201390556</v>
      </c>
      <c r="O7516" s="11">
        <v>4.0329398107132874E-3</v>
      </c>
      <c r="P7516" s="7" t="s">
        <v>1461</v>
      </c>
      <c r="Q7516" s="7" t="s">
        <v>1462</v>
      </c>
      <c r="R7516" s="12"/>
    </row>
    <row r="7517" spans="1:18" ht="15.75" x14ac:dyDescent="0.2">
      <c r="A7517" s="5">
        <v>5290098</v>
      </c>
      <c r="B7517" s="6" t="s">
        <v>10910</v>
      </c>
      <c r="C7517" s="7" t="s">
        <v>122</v>
      </c>
      <c r="D7517" s="7" t="s">
        <v>12066</v>
      </c>
      <c r="E7517" s="8" t="s">
        <v>2383</v>
      </c>
      <c r="F7517" s="7" t="s">
        <v>12067</v>
      </c>
      <c r="G7517" s="7" t="s">
        <v>215</v>
      </c>
      <c r="H7517" s="5">
        <v>55</v>
      </c>
      <c r="I7517" s="5">
        <v>15</v>
      </c>
      <c r="J7517" s="5">
        <v>100</v>
      </c>
      <c r="K7517" s="5">
        <v>93</v>
      </c>
      <c r="L7517" s="9">
        <f t="shared" si="234"/>
        <v>22</v>
      </c>
      <c r="M7517" s="9" t="str">
        <f t="shared" si="235"/>
        <v>low</v>
      </c>
      <c r="N7517" s="10">
        <v>-251.66111273149727</v>
      </c>
      <c r="O7517" s="11">
        <v>5.2292129621491767E-3</v>
      </c>
      <c r="P7517" s="7" t="s">
        <v>1461</v>
      </c>
      <c r="Q7517" s="7" t="s">
        <v>1462</v>
      </c>
      <c r="R7517" s="12"/>
    </row>
    <row r="7518" spans="1:18" ht="15.75" x14ac:dyDescent="0.2">
      <c r="A7518" s="5">
        <v>5248604</v>
      </c>
      <c r="B7518" s="6" t="s">
        <v>10903</v>
      </c>
      <c r="C7518" s="7" t="s">
        <v>106</v>
      </c>
      <c r="D7518" s="7" t="s">
        <v>11874</v>
      </c>
      <c r="E7518" s="8" t="s">
        <v>2383</v>
      </c>
      <c r="F7518" s="7" t="s">
        <v>12073</v>
      </c>
      <c r="G7518" s="7" t="s">
        <v>214</v>
      </c>
      <c r="H7518" s="5">
        <v>8</v>
      </c>
      <c r="I7518" s="5">
        <v>15</v>
      </c>
      <c r="J7518" s="5">
        <v>110</v>
      </c>
      <c r="K7518" s="5">
        <v>98</v>
      </c>
      <c r="L7518" s="9">
        <f t="shared" si="234"/>
        <v>22</v>
      </c>
      <c r="M7518" s="9" t="str">
        <f t="shared" si="235"/>
        <v>low</v>
      </c>
      <c r="N7518" s="10">
        <v>-265.78795828703005</v>
      </c>
      <c r="O7518" s="11">
        <v>4.0553935177740641E-3</v>
      </c>
      <c r="P7518" s="7" t="s">
        <v>1461</v>
      </c>
      <c r="Q7518" s="7" t="s">
        <v>1462</v>
      </c>
      <c r="R7518" s="12"/>
    </row>
    <row r="7519" spans="1:18" ht="15.75" x14ac:dyDescent="0.2">
      <c r="A7519" s="5">
        <v>5285800</v>
      </c>
      <c r="B7519" s="6" t="s">
        <v>8988</v>
      </c>
      <c r="C7519" s="7" t="s">
        <v>132</v>
      </c>
      <c r="D7519" s="7" t="s">
        <v>12091</v>
      </c>
      <c r="E7519" s="8" t="s">
        <v>2383</v>
      </c>
      <c r="F7519" s="7" t="s">
        <v>12092</v>
      </c>
      <c r="G7519" s="7" t="s">
        <v>214</v>
      </c>
      <c r="H7519" s="5">
        <v>17</v>
      </c>
      <c r="I7519" s="5">
        <v>15</v>
      </c>
      <c r="J7519" s="5">
        <v>110</v>
      </c>
      <c r="K7519" s="5">
        <v>96</v>
      </c>
      <c r="L7519" s="9">
        <f t="shared" si="234"/>
        <v>22</v>
      </c>
      <c r="M7519" s="9" t="str">
        <f t="shared" si="235"/>
        <v>low</v>
      </c>
      <c r="N7519" s="10">
        <v>-254.00324104168249</v>
      </c>
      <c r="O7519" s="11">
        <v>4.1302777754026465E-3</v>
      </c>
      <c r="P7519" s="7" t="s">
        <v>1461</v>
      </c>
      <c r="Q7519" s="7" t="s">
        <v>1462</v>
      </c>
      <c r="R7519" s="12"/>
    </row>
    <row r="7520" spans="1:18" ht="15.75" x14ac:dyDescent="0.2">
      <c r="A7520" s="5">
        <v>5248479</v>
      </c>
      <c r="B7520" s="6" t="s">
        <v>10903</v>
      </c>
      <c r="C7520" s="7" t="s">
        <v>80</v>
      </c>
      <c r="D7520" s="7" t="s">
        <v>12095</v>
      </c>
      <c r="E7520" s="8" t="s">
        <v>2383</v>
      </c>
      <c r="F7520" s="7" t="s">
        <v>12096</v>
      </c>
      <c r="G7520" s="7" t="s">
        <v>214</v>
      </c>
      <c r="H7520" s="5">
        <v>16</v>
      </c>
      <c r="I7520" s="5">
        <v>15</v>
      </c>
      <c r="J7520" s="5">
        <v>100</v>
      </c>
      <c r="K7520" s="5">
        <v>98</v>
      </c>
      <c r="L7520" s="9">
        <f t="shared" si="234"/>
        <v>22</v>
      </c>
      <c r="M7520" s="9" t="str">
        <f t="shared" si="235"/>
        <v>low</v>
      </c>
      <c r="N7520" s="10">
        <v>-266.49646947918518</v>
      </c>
      <c r="O7520" s="11">
        <v>6.3096064841374755E-3</v>
      </c>
      <c r="P7520" s="7" t="s">
        <v>1461</v>
      </c>
      <c r="Q7520" s="7" t="s">
        <v>1462</v>
      </c>
      <c r="R7520" s="12"/>
    </row>
    <row r="7521" spans="1:18" ht="15.75" x14ac:dyDescent="0.2">
      <c r="A7521" s="5">
        <v>5222521</v>
      </c>
      <c r="B7521" s="6" t="s">
        <v>10906</v>
      </c>
      <c r="C7521" s="7" t="s">
        <v>73</v>
      </c>
      <c r="D7521" s="7" t="s">
        <v>12099</v>
      </c>
      <c r="E7521" s="8" t="s">
        <v>2383</v>
      </c>
      <c r="F7521" s="7" t="s">
        <v>12100</v>
      </c>
      <c r="G7521" s="7" t="s">
        <v>215</v>
      </c>
      <c r="H7521" s="5">
        <v>64</v>
      </c>
      <c r="I7521" s="5">
        <v>15</v>
      </c>
      <c r="J7521" s="5">
        <v>140</v>
      </c>
      <c r="K7521" s="5">
        <v>98</v>
      </c>
      <c r="L7521" s="9">
        <f t="shared" si="234"/>
        <v>21</v>
      </c>
      <c r="M7521" s="9" t="str">
        <f t="shared" si="235"/>
        <v>low</v>
      </c>
      <c r="N7521" s="10">
        <v>-275.47261284723936</v>
      </c>
      <c r="O7521" s="11">
        <v>1.3020416663493961E-2</v>
      </c>
      <c r="P7521" s="7" t="s">
        <v>1461</v>
      </c>
      <c r="Q7521" s="7" t="s">
        <v>1462</v>
      </c>
      <c r="R7521" s="12"/>
    </row>
    <row r="7522" spans="1:18" ht="15.75" x14ac:dyDescent="0.2">
      <c r="A7522" s="5">
        <v>5353398</v>
      </c>
      <c r="B7522" s="6" t="s">
        <v>10912</v>
      </c>
      <c r="C7522" s="7" t="s">
        <v>60</v>
      </c>
      <c r="D7522" s="7" t="s">
        <v>12107</v>
      </c>
      <c r="E7522" s="8" t="s">
        <v>2383</v>
      </c>
      <c r="F7522" s="7" t="s">
        <v>12108</v>
      </c>
      <c r="G7522" s="7" t="s">
        <v>215</v>
      </c>
      <c r="H7522" s="5">
        <v>3</v>
      </c>
      <c r="I7522" s="5">
        <v>15</v>
      </c>
      <c r="J7522" s="5">
        <v>90</v>
      </c>
      <c r="K7522" s="5">
        <v>96</v>
      </c>
      <c r="L7522" s="9">
        <f t="shared" si="234"/>
        <v>22</v>
      </c>
      <c r="M7522" s="9" t="str">
        <f t="shared" si="235"/>
        <v>low</v>
      </c>
      <c r="N7522" s="10">
        <v>-232.54955643514404</v>
      </c>
      <c r="O7522" s="11">
        <v>6.4907407431746833E-3</v>
      </c>
      <c r="P7522" s="7" t="s">
        <v>1461</v>
      </c>
      <c r="Q7522" s="5" t="s">
        <v>1462</v>
      </c>
      <c r="R7522" s="12"/>
    </row>
    <row r="7523" spans="1:18" ht="15.75" x14ac:dyDescent="0.2">
      <c r="A7523" s="5">
        <v>5327004</v>
      </c>
      <c r="B7523" s="6" t="s">
        <v>2416</v>
      </c>
      <c r="C7523" s="7" t="s">
        <v>73</v>
      </c>
      <c r="D7523" s="7" t="s">
        <v>11765</v>
      </c>
      <c r="E7523" s="8" t="s">
        <v>2383</v>
      </c>
      <c r="F7523" s="7" t="s">
        <v>12125</v>
      </c>
      <c r="G7523" s="7" t="s">
        <v>215</v>
      </c>
      <c r="H7523" s="5">
        <v>40</v>
      </c>
      <c r="I7523" s="5">
        <v>15</v>
      </c>
      <c r="J7523" s="5">
        <v>120</v>
      </c>
      <c r="K7523" s="5">
        <v>96</v>
      </c>
      <c r="L7523" s="9">
        <f t="shared" si="234"/>
        <v>22</v>
      </c>
      <c r="M7523" s="9" t="str">
        <f t="shared" si="235"/>
        <v>low</v>
      </c>
      <c r="N7523" s="10">
        <v>-241.36141835643502</v>
      </c>
      <c r="O7523" s="11">
        <v>3.6547060182783753E-2</v>
      </c>
      <c r="P7523" s="7" t="s">
        <v>14</v>
      </c>
      <c r="Q7523" s="7" t="s">
        <v>1462</v>
      </c>
      <c r="R7523" s="12"/>
    </row>
    <row r="7524" spans="1:18" ht="15.75" x14ac:dyDescent="0.2">
      <c r="A7524" s="5">
        <v>5249171</v>
      </c>
      <c r="B7524" s="6" t="s">
        <v>10903</v>
      </c>
      <c r="C7524" s="7" t="s">
        <v>116</v>
      </c>
      <c r="D7524" s="7" t="s">
        <v>12130</v>
      </c>
      <c r="E7524" s="8" t="s">
        <v>2383</v>
      </c>
      <c r="F7524" s="7" t="s">
        <v>12131</v>
      </c>
      <c r="G7524" s="7" t="s">
        <v>214</v>
      </c>
      <c r="H7524" s="5">
        <v>35</v>
      </c>
      <c r="I7524" s="5">
        <v>15</v>
      </c>
      <c r="J7524" s="5">
        <v>125</v>
      </c>
      <c r="K7524" s="5">
        <v>96</v>
      </c>
      <c r="L7524" s="9">
        <f t="shared" si="234"/>
        <v>24</v>
      </c>
      <c r="M7524" s="9" t="str">
        <f t="shared" si="235"/>
        <v>low</v>
      </c>
      <c r="N7524" s="10">
        <v>-267.29041175927705</v>
      </c>
      <c r="O7524" s="11">
        <v>4.0957175951916724E-3</v>
      </c>
      <c r="P7524" s="7" t="s">
        <v>1461</v>
      </c>
      <c r="Q7524" s="7" t="s">
        <v>1462</v>
      </c>
      <c r="R7524" s="12"/>
    </row>
    <row r="7525" spans="1:18" ht="15.75" x14ac:dyDescent="0.2">
      <c r="A7525" s="5">
        <v>5327835</v>
      </c>
      <c r="B7525" s="6" t="s">
        <v>2416</v>
      </c>
      <c r="C7525" s="7" t="s">
        <v>133</v>
      </c>
      <c r="D7525" s="7" t="s">
        <v>12134</v>
      </c>
      <c r="E7525" s="8" t="s">
        <v>2383</v>
      </c>
      <c r="F7525" s="7" t="s">
        <v>12135</v>
      </c>
      <c r="G7525" s="7" t="s">
        <v>214</v>
      </c>
      <c r="H7525" s="5">
        <v>80</v>
      </c>
      <c r="I7525" s="5">
        <v>15</v>
      </c>
      <c r="J7525" s="5">
        <v>130</v>
      </c>
      <c r="K7525" s="5">
        <v>95</v>
      </c>
      <c r="L7525" s="9">
        <f t="shared" si="234"/>
        <v>21</v>
      </c>
      <c r="M7525" s="9" t="str">
        <f t="shared" si="235"/>
        <v>low</v>
      </c>
      <c r="N7525" s="10">
        <v>-241.46339108795655</v>
      </c>
      <c r="O7525" s="11">
        <v>8.0573379673296586E-3</v>
      </c>
      <c r="P7525" s="7" t="s">
        <v>1461</v>
      </c>
      <c r="Q7525" s="7" t="s">
        <v>1462</v>
      </c>
      <c r="R7525" s="12"/>
    </row>
    <row r="7526" spans="1:18" ht="15.75" x14ac:dyDescent="0.2">
      <c r="A7526" s="5">
        <v>5353398</v>
      </c>
      <c r="B7526" s="6" t="s">
        <v>10912</v>
      </c>
      <c r="C7526" s="7" t="s">
        <v>60</v>
      </c>
      <c r="D7526" s="7" t="s">
        <v>12107</v>
      </c>
      <c r="E7526" s="8" t="s">
        <v>2383</v>
      </c>
      <c r="F7526" s="7" t="s">
        <v>12142</v>
      </c>
      <c r="G7526" s="7" t="s">
        <v>214</v>
      </c>
      <c r="H7526" s="5">
        <v>50</v>
      </c>
      <c r="I7526" s="5">
        <v>15</v>
      </c>
      <c r="J7526" s="5">
        <v>120</v>
      </c>
      <c r="K7526" s="5">
        <v>97</v>
      </c>
      <c r="L7526" s="9">
        <f t="shared" si="234"/>
        <v>22</v>
      </c>
      <c r="M7526" s="9" t="str">
        <f t="shared" si="235"/>
        <v>low</v>
      </c>
      <c r="N7526" s="10">
        <v>-233.54955643514404</v>
      </c>
      <c r="O7526" s="11">
        <v>6.4907407431746833E-3</v>
      </c>
      <c r="P7526" s="7" t="s">
        <v>1461</v>
      </c>
      <c r="Q7526" s="7" t="s">
        <v>1462</v>
      </c>
      <c r="R7526" s="12"/>
    </row>
    <row r="7527" spans="1:18" ht="15.75" x14ac:dyDescent="0.2">
      <c r="A7527" s="5">
        <v>5353398</v>
      </c>
      <c r="B7527" s="6" t="s">
        <v>10912</v>
      </c>
      <c r="C7527" s="7" t="s">
        <v>60</v>
      </c>
      <c r="D7527" s="7" t="s">
        <v>12107</v>
      </c>
      <c r="E7527" s="8" t="s">
        <v>2383</v>
      </c>
      <c r="F7527" s="7" t="s">
        <v>12143</v>
      </c>
      <c r="G7527" s="7" t="s">
        <v>215</v>
      </c>
      <c r="H7527" s="5">
        <v>37</v>
      </c>
      <c r="I7527" s="5">
        <v>15</v>
      </c>
      <c r="J7527" s="5">
        <v>125</v>
      </c>
      <c r="K7527" s="5">
        <v>98</v>
      </c>
      <c r="L7527" s="9">
        <f t="shared" si="234"/>
        <v>24</v>
      </c>
      <c r="M7527" s="9" t="str">
        <f t="shared" si="235"/>
        <v>low</v>
      </c>
      <c r="N7527" s="10">
        <v>-233.59122310184466</v>
      </c>
      <c r="O7527" s="11">
        <v>6.4907407431746833E-3</v>
      </c>
      <c r="P7527" s="7" t="s">
        <v>1461</v>
      </c>
      <c r="Q7527" s="7" t="s">
        <v>1462</v>
      </c>
      <c r="R7527" s="12"/>
    </row>
    <row r="7528" spans="1:18" ht="15.75" x14ac:dyDescent="0.2">
      <c r="A7528" s="5">
        <v>5354152</v>
      </c>
      <c r="B7528" s="6" t="s">
        <v>10912</v>
      </c>
      <c r="C7528" s="7" t="s">
        <v>76</v>
      </c>
      <c r="D7528" s="7" t="s">
        <v>12146</v>
      </c>
      <c r="E7528" s="8" t="s">
        <v>2383</v>
      </c>
      <c r="F7528" s="7" t="s">
        <v>12147</v>
      </c>
      <c r="G7528" s="7" t="s">
        <v>214</v>
      </c>
      <c r="H7528" s="5">
        <v>16</v>
      </c>
      <c r="I7528" s="5">
        <v>15</v>
      </c>
      <c r="J7528" s="5">
        <v>125</v>
      </c>
      <c r="K7528" s="5">
        <v>96</v>
      </c>
      <c r="L7528" s="9">
        <f t="shared" si="234"/>
        <v>24</v>
      </c>
      <c r="M7528" s="9" t="str">
        <f t="shared" si="235"/>
        <v>low</v>
      </c>
      <c r="N7528" s="10">
        <v>-233.51707865736535</v>
      </c>
      <c r="O7528" s="11">
        <v>9.1414699054439552E-3</v>
      </c>
      <c r="P7528" s="7" t="s">
        <v>1461</v>
      </c>
      <c r="Q7528" s="7" t="s">
        <v>1462</v>
      </c>
      <c r="R7528" s="12"/>
    </row>
    <row r="7529" spans="1:18" ht="15.75" x14ac:dyDescent="0.2">
      <c r="A7529" s="5">
        <v>5352675</v>
      </c>
      <c r="B7529" s="6" t="s">
        <v>10912</v>
      </c>
      <c r="C7529" s="7" t="s">
        <v>79</v>
      </c>
      <c r="D7529" s="7" t="s">
        <v>12152</v>
      </c>
      <c r="E7529" s="8" t="s">
        <v>2383</v>
      </c>
      <c r="F7529" s="7" t="s">
        <v>504</v>
      </c>
      <c r="G7529" s="7" t="s">
        <v>214</v>
      </c>
      <c r="H7529" s="5">
        <v>48</v>
      </c>
      <c r="I7529" s="5">
        <v>15</v>
      </c>
      <c r="J7529" s="5">
        <v>140</v>
      </c>
      <c r="K7529" s="5">
        <v>95</v>
      </c>
      <c r="L7529" s="9">
        <f t="shared" si="234"/>
        <v>24</v>
      </c>
      <c r="M7529" s="9" t="str">
        <f t="shared" si="235"/>
        <v>low</v>
      </c>
      <c r="N7529" s="10">
        <v>-233.95107040504809</v>
      </c>
      <c r="O7529" s="11">
        <v>4.1323726836708374E-3</v>
      </c>
      <c r="P7529" s="7" t="s">
        <v>1461</v>
      </c>
      <c r="Q7529" s="7" t="s">
        <v>1462</v>
      </c>
      <c r="R7529" s="12"/>
    </row>
    <row r="7530" spans="1:18" ht="15.75" x14ac:dyDescent="0.2">
      <c r="A7530" s="5">
        <v>5247106</v>
      </c>
      <c r="B7530" s="6" t="s">
        <v>9805</v>
      </c>
      <c r="C7530" s="7" t="s">
        <v>104</v>
      </c>
      <c r="D7530" s="7" t="s">
        <v>12159</v>
      </c>
      <c r="E7530" s="8" t="s">
        <v>2383</v>
      </c>
      <c r="F7530" s="7" t="s">
        <v>12160</v>
      </c>
      <c r="G7530" s="7" t="s">
        <v>215</v>
      </c>
      <c r="H7530" s="5">
        <v>37</v>
      </c>
      <c r="I7530" s="5">
        <v>15</v>
      </c>
      <c r="J7530" s="5">
        <v>115</v>
      </c>
      <c r="K7530" s="5">
        <v>97</v>
      </c>
      <c r="L7530" s="9">
        <f t="shared" si="234"/>
        <v>22</v>
      </c>
      <c r="M7530" s="9" t="str">
        <f t="shared" si="235"/>
        <v>low</v>
      </c>
      <c r="N7530" s="10">
        <v>-268.84346446760901</v>
      </c>
      <c r="O7530" s="11">
        <v>1.259059027506737E-2</v>
      </c>
      <c r="P7530" s="7" t="s">
        <v>1461</v>
      </c>
      <c r="Q7530" s="7" t="s">
        <v>1462</v>
      </c>
      <c r="R7530" s="12"/>
    </row>
    <row r="7531" spans="1:18" ht="15.75" x14ac:dyDescent="0.2">
      <c r="A7531" s="5">
        <v>5222029</v>
      </c>
      <c r="B7531" s="6" t="s">
        <v>10906</v>
      </c>
      <c r="C7531" s="7" t="s">
        <v>52</v>
      </c>
      <c r="D7531" s="7" t="s">
        <v>12173</v>
      </c>
      <c r="E7531" s="8" t="s">
        <v>2383</v>
      </c>
      <c r="F7531" s="7" t="s">
        <v>12174</v>
      </c>
      <c r="G7531" s="7" t="s">
        <v>214</v>
      </c>
      <c r="H7531" s="5">
        <v>12</v>
      </c>
      <c r="I7531" s="5">
        <v>15</v>
      </c>
      <c r="J7531" s="5">
        <v>110</v>
      </c>
      <c r="K7531" s="5">
        <v>98</v>
      </c>
      <c r="L7531" s="9">
        <f t="shared" si="234"/>
        <v>22</v>
      </c>
      <c r="M7531" s="9" t="str">
        <f t="shared" si="235"/>
        <v>low</v>
      </c>
      <c r="N7531" s="10">
        <v>-277.57280385415652</v>
      </c>
      <c r="O7531" s="11">
        <v>6.354247685521841E-3</v>
      </c>
      <c r="P7531" s="7" t="s">
        <v>1461</v>
      </c>
      <c r="Q7531" s="7" t="s">
        <v>1462</v>
      </c>
      <c r="R7531" s="12"/>
    </row>
    <row r="7532" spans="1:18" ht="15.75" x14ac:dyDescent="0.2">
      <c r="A7532" s="5">
        <v>5222331</v>
      </c>
      <c r="B7532" s="6" t="s">
        <v>10906</v>
      </c>
      <c r="C7532" s="7" t="s">
        <v>71</v>
      </c>
      <c r="D7532" s="7" t="s">
        <v>12178</v>
      </c>
      <c r="E7532" s="8" t="s">
        <v>2383</v>
      </c>
      <c r="F7532" s="7" t="s">
        <v>12179</v>
      </c>
      <c r="G7532" s="7" t="s">
        <v>215</v>
      </c>
      <c r="H7532" s="5">
        <v>50</v>
      </c>
      <c r="I7532" s="5">
        <v>15</v>
      </c>
      <c r="J7532" s="5">
        <v>110</v>
      </c>
      <c r="K7532" s="5">
        <v>98</v>
      </c>
      <c r="L7532" s="9">
        <f t="shared" si="234"/>
        <v>22</v>
      </c>
      <c r="M7532" s="9" t="str">
        <f t="shared" si="235"/>
        <v>low</v>
      </c>
      <c r="N7532" s="10">
        <v>-277.60961311341816</v>
      </c>
      <c r="O7532" s="11">
        <v>2.7637384264380671E-3</v>
      </c>
      <c r="P7532" s="7" t="s">
        <v>1461</v>
      </c>
      <c r="Q7532" s="5" t="s">
        <v>1462</v>
      </c>
      <c r="R7532" s="12"/>
    </row>
    <row r="7533" spans="1:18" ht="15.75" x14ac:dyDescent="0.2">
      <c r="A7533" s="5">
        <v>5326951</v>
      </c>
      <c r="B7533" s="6" t="s">
        <v>2416</v>
      </c>
      <c r="C7533" s="7" t="s">
        <v>132</v>
      </c>
      <c r="D7533" s="7" t="s">
        <v>12187</v>
      </c>
      <c r="E7533" s="8" t="s">
        <v>2383</v>
      </c>
      <c r="F7533" s="7" t="s">
        <v>12188</v>
      </c>
      <c r="G7533" s="7" t="s">
        <v>214</v>
      </c>
      <c r="H7533" s="5">
        <v>76</v>
      </c>
      <c r="I7533" s="5">
        <v>15</v>
      </c>
      <c r="J7533" s="5">
        <v>140</v>
      </c>
      <c r="K7533" s="5">
        <v>96</v>
      </c>
      <c r="L7533" s="9">
        <f t="shared" si="234"/>
        <v>21</v>
      </c>
      <c r="M7533" s="9" t="str">
        <f t="shared" si="235"/>
        <v>low</v>
      </c>
      <c r="N7533" s="10">
        <v>-243.04050891202496</v>
      </c>
      <c r="O7533" s="11">
        <v>5.3057523109600879E-3</v>
      </c>
      <c r="P7533" s="7" t="s">
        <v>1461</v>
      </c>
      <c r="Q7533" s="7" t="s">
        <v>1462</v>
      </c>
      <c r="R7533" s="12"/>
    </row>
    <row r="7534" spans="1:18" ht="15.75" x14ac:dyDescent="0.2">
      <c r="A7534" s="5">
        <v>5285770</v>
      </c>
      <c r="B7534" s="6" t="s">
        <v>8988</v>
      </c>
      <c r="C7534" s="7" t="s">
        <v>169</v>
      </c>
      <c r="D7534" s="7" t="s">
        <v>12206</v>
      </c>
      <c r="E7534" s="8" t="s">
        <v>2383</v>
      </c>
      <c r="F7534" s="7" t="s">
        <v>12207</v>
      </c>
      <c r="G7534" s="7" t="s">
        <v>214</v>
      </c>
      <c r="H7534" s="5">
        <v>18</v>
      </c>
      <c r="I7534" s="5">
        <v>15</v>
      </c>
      <c r="J7534" s="5">
        <v>125</v>
      </c>
      <c r="K7534" s="5">
        <v>95</v>
      </c>
      <c r="L7534" s="9">
        <f t="shared" si="234"/>
        <v>24</v>
      </c>
      <c r="M7534" s="9" t="str">
        <f t="shared" si="235"/>
        <v>low</v>
      </c>
      <c r="N7534" s="10">
        <v>-257.09298035878601</v>
      </c>
      <c r="O7534" s="11">
        <v>1.7930983798578382E-2</v>
      </c>
      <c r="P7534" s="7" t="s">
        <v>1461</v>
      </c>
      <c r="Q7534" s="7" t="s">
        <v>1462</v>
      </c>
      <c r="R7534" s="12"/>
    </row>
    <row r="7535" spans="1:18" ht="15.75" x14ac:dyDescent="0.2">
      <c r="A7535" s="5">
        <v>5285920</v>
      </c>
      <c r="B7535" s="6" t="s">
        <v>8988</v>
      </c>
      <c r="C7535" s="7" t="s">
        <v>65</v>
      </c>
      <c r="D7535" s="7" t="s">
        <v>12208</v>
      </c>
      <c r="E7535" s="8" t="s">
        <v>2383</v>
      </c>
      <c r="F7535" s="7" t="s">
        <v>12209</v>
      </c>
      <c r="G7535" s="7" t="s">
        <v>214</v>
      </c>
      <c r="H7535" s="5">
        <v>38</v>
      </c>
      <c r="I7535" s="5">
        <v>15</v>
      </c>
      <c r="J7535" s="5">
        <v>110</v>
      </c>
      <c r="K7535" s="5">
        <v>96</v>
      </c>
      <c r="L7535" s="9">
        <f t="shared" si="234"/>
        <v>22</v>
      </c>
      <c r="M7535" s="9" t="str">
        <f t="shared" si="235"/>
        <v>low</v>
      </c>
      <c r="N7535" s="10">
        <v>-257.09858603010798</v>
      </c>
      <c r="O7535" s="11">
        <v>7.8157407406251878E-3</v>
      </c>
      <c r="P7535" s="7" t="s">
        <v>1461</v>
      </c>
      <c r="Q7535" s="7" t="s">
        <v>1462</v>
      </c>
      <c r="R7535" s="12"/>
    </row>
    <row r="7536" spans="1:18" ht="15.75" x14ac:dyDescent="0.2">
      <c r="A7536" s="5">
        <v>5285920</v>
      </c>
      <c r="B7536" s="6" t="s">
        <v>8988</v>
      </c>
      <c r="C7536" s="7" t="s">
        <v>65</v>
      </c>
      <c r="D7536" s="7" t="s">
        <v>12208</v>
      </c>
      <c r="E7536" s="8" t="s">
        <v>2383</v>
      </c>
      <c r="F7536" s="7" t="s">
        <v>2158</v>
      </c>
      <c r="G7536" s="7" t="s">
        <v>214</v>
      </c>
      <c r="H7536" s="5">
        <v>17</v>
      </c>
      <c r="I7536" s="5">
        <v>15</v>
      </c>
      <c r="J7536" s="5">
        <v>120</v>
      </c>
      <c r="K7536" s="5">
        <v>97</v>
      </c>
      <c r="L7536" s="9">
        <f t="shared" si="234"/>
        <v>22</v>
      </c>
      <c r="M7536" s="9" t="str">
        <f t="shared" si="235"/>
        <v>low</v>
      </c>
      <c r="N7536" s="10">
        <v>-257.14025269671401</v>
      </c>
      <c r="O7536" s="11">
        <v>7.8157407406251878E-3</v>
      </c>
      <c r="P7536" s="7" t="s">
        <v>1461</v>
      </c>
      <c r="Q7536" s="7" t="s">
        <v>1462</v>
      </c>
      <c r="R7536" s="12"/>
    </row>
    <row r="7537" spans="1:18" ht="15.75" x14ac:dyDescent="0.2">
      <c r="A7537" s="5">
        <v>5352366</v>
      </c>
      <c r="B7537" s="6" t="s">
        <v>10912</v>
      </c>
      <c r="C7537" s="7" t="s">
        <v>132</v>
      </c>
      <c r="D7537" s="7" t="s">
        <v>12226</v>
      </c>
      <c r="E7537" s="8" t="s">
        <v>2383</v>
      </c>
      <c r="F7537" s="7" t="s">
        <v>1299</v>
      </c>
      <c r="G7537" s="7" t="s">
        <v>215</v>
      </c>
      <c r="H7537" s="5">
        <v>23</v>
      </c>
      <c r="I7537" s="5">
        <v>15</v>
      </c>
      <c r="J7537" s="5">
        <v>100</v>
      </c>
      <c r="K7537" s="5">
        <v>98</v>
      </c>
      <c r="L7537" s="9">
        <f t="shared" si="234"/>
        <v>22</v>
      </c>
      <c r="M7537" s="9" t="str">
        <f t="shared" si="235"/>
        <v>low</v>
      </c>
      <c r="N7537" s="10">
        <v>-236.07792222221178</v>
      </c>
      <c r="O7537" s="11">
        <v>6.0451851823017932E-3</v>
      </c>
      <c r="P7537" s="7" t="s">
        <v>1461</v>
      </c>
      <c r="Q7537" s="5" t="s">
        <v>1462</v>
      </c>
      <c r="R7537" s="12"/>
    </row>
    <row r="7538" spans="1:18" ht="15.75" x14ac:dyDescent="0.2">
      <c r="A7538" s="5">
        <v>5353306</v>
      </c>
      <c r="B7538" s="6" t="s">
        <v>10912</v>
      </c>
      <c r="C7538" s="7" t="s">
        <v>52</v>
      </c>
      <c r="D7538" s="7" t="s">
        <v>12243</v>
      </c>
      <c r="E7538" s="8" t="s">
        <v>2383</v>
      </c>
      <c r="F7538" s="7" t="s">
        <v>12244</v>
      </c>
      <c r="G7538" s="7" t="s">
        <v>214</v>
      </c>
      <c r="H7538" s="5">
        <v>24</v>
      </c>
      <c r="I7538" s="5">
        <v>15</v>
      </c>
      <c r="J7538" s="5">
        <v>125</v>
      </c>
      <c r="K7538" s="5">
        <v>97</v>
      </c>
      <c r="L7538" s="9">
        <f t="shared" si="234"/>
        <v>24</v>
      </c>
      <c r="M7538" s="9" t="str">
        <f t="shared" si="235"/>
        <v>low</v>
      </c>
      <c r="N7538" s="10">
        <v>-236.31481175921363</v>
      </c>
      <c r="O7538" s="11">
        <v>2.267167824174976E-2</v>
      </c>
      <c r="P7538" s="7" t="s">
        <v>1461</v>
      </c>
      <c r="Q7538" s="7" t="s">
        <v>1462</v>
      </c>
      <c r="R7538" s="12"/>
    </row>
    <row r="7539" spans="1:18" ht="15.75" x14ac:dyDescent="0.2">
      <c r="A7539" s="5">
        <v>5222688</v>
      </c>
      <c r="B7539" s="6" t="s">
        <v>10906</v>
      </c>
      <c r="C7539" s="7" t="s">
        <v>60</v>
      </c>
      <c r="D7539" s="7" t="s">
        <v>12245</v>
      </c>
      <c r="E7539" s="8" t="s">
        <v>2383</v>
      </c>
      <c r="F7539" s="7" t="s">
        <v>12246</v>
      </c>
      <c r="G7539" s="7" t="s">
        <v>214</v>
      </c>
      <c r="H7539" s="5">
        <v>28</v>
      </c>
      <c r="I7539" s="5">
        <v>15</v>
      </c>
      <c r="J7539" s="5">
        <v>105</v>
      </c>
      <c r="K7539" s="5">
        <v>95</v>
      </c>
      <c r="L7539" s="9">
        <f t="shared" si="234"/>
        <v>22</v>
      </c>
      <c r="M7539" s="9" t="str">
        <f t="shared" si="235"/>
        <v>low</v>
      </c>
      <c r="N7539" s="10">
        <v>-279.3950417823944</v>
      </c>
      <c r="O7539" s="11">
        <v>1.0942129629256669E-2</v>
      </c>
      <c r="P7539" s="7" t="s">
        <v>1461</v>
      </c>
      <c r="Q7539" s="7" t="s">
        <v>1462</v>
      </c>
      <c r="R7539" s="12"/>
    </row>
    <row r="7540" spans="1:18" ht="15.75" x14ac:dyDescent="0.2">
      <c r="A7540" s="5">
        <v>5327004</v>
      </c>
      <c r="B7540" s="6" t="s">
        <v>2416</v>
      </c>
      <c r="C7540" s="7" t="s">
        <v>73</v>
      </c>
      <c r="D7540" s="7" t="s">
        <v>11765</v>
      </c>
      <c r="E7540" s="8" t="s">
        <v>2383</v>
      </c>
      <c r="F7540" s="7" t="s">
        <v>12253</v>
      </c>
      <c r="G7540" s="7" t="s">
        <v>215</v>
      </c>
      <c r="H7540" s="5">
        <v>25</v>
      </c>
      <c r="I7540" s="5">
        <v>15</v>
      </c>
      <c r="J7540" s="5">
        <v>120</v>
      </c>
      <c r="K7540" s="5">
        <v>96</v>
      </c>
      <c r="L7540" s="9">
        <f t="shared" si="234"/>
        <v>22</v>
      </c>
      <c r="M7540" s="9" t="str">
        <f t="shared" si="235"/>
        <v>low</v>
      </c>
      <c r="N7540" s="10">
        <v>-244.90308502313565</v>
      </c>
      <c r="O7540" s="11">
        <v>3.6547060182783753E-2</v>
      </c>
      <c r="P7540" s="7" t="s">
        <v>1461</v>
      </c>
      <c r="Q7540" s="7" t="s">
        <v>1462</v>
      </c>
      <c r="R7540" s="12"/>
    </row>
    <row r="7541" spans="1:18" ht="15.75" x14ac:dyDescent="0.2">
      <c r="A7541" s="5">
        <v>5249926</v>
      </c>
      <c r="B7541" s="6" t="s">
        <v>3182</v>
      </c>
      <c r="C7541" s="7" t="s">
        <v>122</v>
      </c>
      <c r="D7541" s="7" t="s">
        <v>12275</v>
      </c>
      <c r="E7541" s="8" t="s">
        <v>2383</v>
      </c>
      <c r="F7541" s="7" t="s">
        <v>12276</v>
      </c>
      <c r="G7541" s="7" t="s">
        <v>214</v>
      </c>
      <c r="H7541" s="5">
        <v>38</v>
      </c>
      <c r="I7541" s="5">
        <v>15</v>
      </c>
      <c r="J7541" s="5">
        <v>13</v>
      </c>
      <c r="K7541" s="5">
        <v>96</v>
      </c>
      <c r="L7541" s="9">
        <f t="shared" si="234"/>
        <v>18</v>
      </c>
      <c r="M7541" s="9" t="str">
        <f t="shared" si="235"/>
        <v>MID</v>
      </c>
      <c r="N7541" s="10">
        <v>-271.0670439352034</v>
      </c>
      <c r="O7541" s="11">
        <v>3.0471412028418854E-3</v>
      </c>
      <c r="P7541" s="7" t="s">
        <v>1461</v>
      </c>
      <c r="Q7541" s="7" t="s">
        <v>1462</v>
      </c>
      <c r="R7541" s="12"/>
    </row>
    <row r="7542" spans="1:18" ht="15.75" x14ac:dyDescent="0.2">
      <c r="A7542" s="5">
        <v>5353987</v>
      </c>
      <c r="B7542" s="6" t="s">
        <v>10912</v>
      </c>
      <c r="C7542" s="7" t="s">
        <v>76</v>
      </c>
      <c r="D7542" s="7" t="s">
        <v>12278</v>
      </c>
      <c r="E7542" s="8" t="s">
        <v>2383</v>
      </c>
      <c r="F7542" s="7" t="s">
        <v>12279</v>
      </c>
      <c r="G7542" s="7" t="s">
        <v>215</v>
      </c>
      <c r="H7542" s="5">
        <v>21</v>
      </c>
      <c r="I7542" s="5">
        <v>15</v>
      </c>
      <c r="J7542" s="5">
        <v>125</v>
      </c>
      <c r="K7542" s="5">
        <v>96</v>
      </c>
      <c r="L7542" s="9">
        <f t="shared" si="234"/>
        <v>24</v>
      </c>
      <c r="M7542" s="9" t="str">
        <f t="shared" si="235"/>
        <v>low</v>
      </c>
      <c r="N7542" s="10">
        <v>-237.22425053239567</v>
      </c>
      <c r="O7542" s="11">
        <v>1.3765393516223412E-2</v>
      </c>
      <c r="P7542" s="7" t="s">
        <v>14</v>
      </c>
      <c r="Q7542" s="7" t="s">
        <v>1462</v>
      </c>
      <c r="R7542" s="12"/>
    </row>
    <row r="7543" spans="1:18" ht="15.75" x14ac:dyDescent="0.2">
      <c r="A7543" s="5">
        <v>5353987</v>
      </c>
      <c r="B7543" s="6" t="s">
        <v>10912</v>
      </c>
      <c r="C7543" s="7" t="s">
        <v>76</v>
      </c>
      <c r="D7543" s="7" t="s">
        <v>12278</v>
      </c>
      <c r="E7543" s="8" t="s">
        <v>2383</v>
      </c>
      <c r="F7543" s="7" t="s">
        <v>1755</v>
      </c>
      <c r="G7543" s="7" t="s">
        <v>214</v>
      </c>
      <c r="H7543" s="5">
        <v>21</v>
      </c>
      <c r="I7543" s="5"/>
      <c r="J7543" s="5">
        <v>125</v>
      </c>
      <c r="K7543" s="5">
        <v>96</v>
      </c>
      <c r="L7543" s="9">
        <f t="shared" si="234"/>
        <v>9</v>
      </c>
      <c r="M7543" s="9" t="str">
        <f t="shared" si="235"/>
        <v>high</v>
      </c>
      <c r="N7543" s="10">
        <v>-237.26591719908902</v>
      </c>
      <c r="O7543" s="11">
        <v>1.3765393516223412E-2</v>
      </c>
      <c r="P7543" s="7" t="s">
        <v>1461</v>
      </c>
      <c r="Q7543" s="7" t="s">
        <v>1462</v>
      </c>
      <c r="R7543" s="12"/>
    </row>
    <row r="7544" spans="1:18" ht="15.75" x14ac:dyDescent="0.2">
      <c r="A7544" s="5">
        <v>5291600</v>
      </c>
      <c r="B7544" s="6" t="s">
        <v>10910</v>
      </c>
      <c r="C7544" s="7" t="s">
        <v>122</v>
      </c>
      <c r="D7544" s="7" t="s">
        <v>12294</v>
      </c>
      <c r="E7544" s="8" t="s">
        <v>2383</v>
      </c>
      <c r="F7544" s="7" t="s">
        <v>12295</v>
      </c>
      <c r="G7544" s="7" t="s">
        <v>214</v>
      </c>
      <c r="H7544" s="5">
        <v>33</v>
      </c>
      <c r="I7544" s="5">
        <v>15</v>
      </c>
      <c r="J7544" s="5">
        <v>120</v>
      </c>
      <c r="K7544" s="5">
        <v>96</v>
      </c>
      <c r="L7544" s="9">
        <f t="shared" si="234"/>
        <v>22</v>
      </c>
      <c r="M7544" s="9" t="str">
        <f t="shared" si="235"/>
        <v>low</v>
      </c>
      <c r="N7544" s="10">
        <v>-257.71722569440317</v>
      </c>
      <c r="O7544" s="11">
        <v>1.6192175928154029E-2</v>
      </c>
      <c r="P7544" s="7" t="s">
        <v>1461</v>
      </c>
      <c r="Q7544" s="7" t="s">
        <v>1462</v>
      </c>
      <c r="R7544" s="12"/>
    </row>
    <row r="7545" spans="1:18" ht="15.75" x14ac:dyDescent="0.2">
      <c r="A7545" s="5">
        <v>5327385</v>
      </c>
      <c r="B7545" s="6" t="s">
        <v>2416</v>
      </c>
      <c r="C7545" s="7" t="s">
        <v>52</v>
      </c>
      <c r="D7545" s="7" t="s">
        <v>12324</v>
      </c>
      <c r="E7545" s="8" t="s">
        <v>2383</v>
      </c>
      <c r="F7545" s="7" t="s">
        <v>12325</v>
      </c>
      <c r="G7545" s="7" t="s">
        <v>214</v>
      </c>
      <c r="H7545" s="5">
        <v>40</v>
      </c>
      <c r="I7545" s="5">
        <v>15</v>
      </c>
      <c r="J7545" s="5">
        <v>125</v>
      </c>
      <c r="K7545" s="5">
        <v>97</v>
      </c>
      <c r="L7545" s="9">
        <f t="shared" si="234"/>
        <v>24</v>
      </c>
      <c r="M7545" s="9" t="str">
        <f t="shared" si="235"/>
        <v>low</v>
      </c>
      <c r="N7545" s="10">
        <v>-246.94379733795358</v>
      </c>
      <c r="O7545" s="11">
        <v>1.6439629631349817E-2</v>
      </c>
      <c r="P7545" s="7" t="s">
        <v>1461</v>
      </c>
      <c r="Q7545" s="7" t="s">
        <v>1462</v>
      </c>
      <c r="R7545" s="12"/>
    </row>
    <row r="7546" spans="1:18" ht="15.75" x14ac:dyDescent="0.2">
      <c r="A7546" s="5">
        <v>5222521</v>
      </c>
      <c r="B7546" s="6" t="s">
        <v>10906</v>
      </c>
      <c r="C7546" s="7" t="s">
        <v>73</v>
      </c>
      <c r="D7546" s="7" t="s">
        <v>12099</v>
      </c>
      <c r="E7546" s="8" t="s">
        <v>2383</v>
      </c>
      <c r="F7546" s="7" t="s">
        <v>12329</v>
      </c>
      <c r="G7546" s="7" t="s">
        <v>214</v>
      </c>
      <c r="H7546" s="5">
        <v>42</v>
      </c>
      <c r="I7546" s="5">
        <v>15</v>
      </c>
      <c r="J7546" s="5">
        <v>130</v>
      </c>
      <c r="K7546" s="5">
        <v>98</v>
      </c>
      <c r="L7546" s="9">
        <f t="shared" si="234"/>
        <v>24</v>
      </c>
      <c r="M7546" s="9" t="str">
        <f t="shared" si="235"/>
        <v>low</v>
      </c>
      <c r="N7546" s="10">
        <v>-281.93094618054602</v>
      </c>
      <c r="O7546" s="11">
        <v>1.3020416663493961E-2</v>
      </c>
      <c r="P7546" s="7" t="s">
        <v>1461</v>
      </c>
      <c r="Q7546" s="7" t="s">
        <v>1462</v>
      </c>
      <c r="R7546" s="12"/>
    </row>
    <row r="7547" spans="1:18" ht="15.75" x14ac:dyDescent="0.2">
      <c r="A7547" s="5">
        <v>5291587</v>
      </c>
      <c r="B7547" s="6" t="s">
        <v>10910</v>
      </c>
      <c r="C7547" s="7" t="s">
        <v>98</v>
      </c>
      <c r="D7547" s="7" t="s">
        <v>12354</v>
      </c>
      <c r="E7547" s="8" t="s">
        <v>2383</v>
      </c>
      <c r="F7547" s="7" t="s">
        <v>1313</v>
      </c>
      <c r="G7547" s="7" t="s">
        <v>214</v>
      </c>
      <c r="H7547" s="5">
        <v>11</v>
      </c>
      <c r="I7547" s="5">
        <v>15</v>
      </c>
      <c r="J7547" s="5">
        <v>110</v>
      </c>
      <c r="K7547" s="5">
        <v>97</v>
      </c>
      <c r="L7547" s="9">
        <f t="shared" si="234"/>
        <v>22</v>
      </c>
      <c r="M7547" s="9" t="str">
        <f t="shared" si="235"/>
        <v>low</v>
      </c>
      <c r="N7547" s="10">
        <v>-259.46946731476783</v>
      </c>
      <c r="O7547" s="11">
        <v>1.2419444443366956E-2</v>
      </c>
      <c r="P7547" s="7" t="s">
        <v>1461</v>
      </c>
      <c r="Q7547" s="7" t="s">
        <v>1462</v>
      </c>
      <c r="R7547" s="12"/>
    </row>
    <row r="7548" spans="1:18" ht="15.75" x14ac:dyDescent="0.2">
      <c r="A7548" s="5">
        <v>5330285</v>
      </c>
      <c r="B7548" s="6" t="s">
        <v>12301</v>
      </c>
      <c r="C7548" s="7" t="s">
        <v>133</v>
      </c>
      <c r="D7548" s="7" t="s">
        <v>12361</v>
      </c>
      <c r="E7548" s="8" t="s">
        <v>2383</v>
      </c>
      <c r="F7548" s="7" t="s">
        <v>12362</v>
      </c>
      <c r="G7548" s="7" t="s">
        <v>214</v>
      </c>
      <c r="H7548" s="5">
        <v>32</v>
      </c>
      <c r="I7548" s="5">
        <v>15</v>
      </c>
      <c r="J7548" s="5">
        <v>120</v>
      </c>
      <c r="K7548" s="5">
        <v>98</v>
      </c>
      <c r="L7548" s="9">
        <f t="shared" si="234"/>
        <v>22</v>
      </c>
      <c r="M7548" s="9" t="str">
        <f t="shared" si="235"/>
        <v>low</v>
      </c>
      <c r="N7548" s="10">
        <v>-247.02380451388308</v>
      </c>
      <c r="O7548" s="11">
        <v>6.2684490767423995E-3</v>
      </c>
      <c r="P7548" s="7" t="s">
        <v>1461</v>
      </c>
      <c r="Q7548" s="5" t="s">
        <v>1462</v>
      </c>
      <c r="R7548" s="12"/>
    </row>
    <row r="7549" spans="1:18" ht="15.75" x14ac:dyDescent="0.2">
      <c r="A7549" s="5">
        <v>5250184</v>
      </c>
      <c r="B7549" s="6" t="s">
        <v>3182</v>
      </c>
      <c r="C7549" s="7" t="s">
        <v>169</v>
      </c>
      <c r="D7549" s="7" t="s">
        <v>12374</v>
      </c>
      <c r="E7549" s="8" t="s">
        <v>2383</v>
      </c>
      <c r="F7549" s="7" t="s">
        <v>12375</v>
      </c>
      <c r="G7549" s="7" t="s">
        <v>214</v>
      </c>
      <c r="H7549" s="5">
        <v>23</v>
      </c>
      <c r="I7549" s="5">
        <v>15</v>
      </c>
      <c r="J7549" s="5">
        <v>110</v>
      </c>
      <c r="K7549" s="5">
        <v>96</v>
      </c>
      <c r="L7549" s="9">
        <f t="shared" si="234"/>
        <v>22</v>
      </c>
      <c r="M7549" s="9" t="str">
        <f t="shared" si="235"/>
        <v>low</v>
      </c>
      <c r="N7549" s="10">
        <v>-273.73581273143645</v>
      </c>
      <c r="O7549" s="11">
        <v>1.0586805510683917E-3</v>
      </c>
      <c r="P7549" s="7" t="s">
        <v>1461</v>
      </c>
      <c r="Q7549" s="7" t="s">
        <v>1462</v>
      </c>
      <c r="R7549" s="12"/>
    </row>
    <row r="7550" spans="1:18" ht="15.75" x14ac:dyDescent="0.2">
      <c r="A7550" s="5">
        <v>5329868</v>
      </c>
      <c r="B7550" s="6" t="s">
        <v>12301</v>
      </c>
      <c r="C7550" s="7" t="s">
        <v>129</v>
      </c>
      <c r="D7550" s="7" t="s">
        <v>12386</v>
      </c>
      <c r="E7550" s="8" t="s">
        <v>2383</v>
      </c>
      <c r="F7550" s="7" t="s">
        <v>12387</v>
      </c>
      <c r="G7550" s="7" t="s">
        <v>214</v>
      </c>
      <c r="H7550" s="5">
        <v>65</v>
      </c>
      <c r="I7550" s="5">
        <v>15</v>
      </c>
      <c r="J7550" s="5">
        <v>120</v>
      </c>
      <c r="K7550" s="5">
        <v>98</v>
      </c>
      <c r="L7550" s="9">
        <f t="shared" si="234"/>
        <v>19</v>
      </c>
      <c r="M7550" s="9" t="str">
        <f t="shared" si="235"/>
        <v>low</v>
      </c>
      <c r="N7550" s="10">
        <v>-247.8624532406975</v>
      </c>
      <c r="O7550" s="11">
        <v>8.2344560214551166E-3</v>
      </c>
      <c r="P7550" s="7" t="s">
        <v>1461</v>
      </c>
      <c r="Q7550" s="7" t="s">
        <v>1462</v>
      </c>
      <c r="R7550" s="12"/>
    </row>
    <row r="7551" spans="1:18" ht="15.75" x14ac:dyDescent="0.2">
      <c r="A7551" s="5">
        <v>5250735</v>
      </c>
      <c r="B7551" s="6" t="s">
        <v>3182</v>
      </c>
      <c r="C7551" s="7" t="s">
        <v>90</v>
      </c>
      <c r="D7551" s="7" t="s">
        <v>12423</v>
      </c>
      <c r="E7551" s="8" t="s">
        <v>2383</v>
      </c>
      <c r="F7551" s="7" t="s">
        <v>401</v>
      </c>
      <c r="G7551" s="7" t="s">
        <v>214</v>
      </c>
      <c r="H7551" s="5">
        <v>52</v>
      </c>
      <c r="I7551" s="5">
        <v>15</v>
      </c>
      <c r="J7551" s="5">
        <v>125</v>
      </c>
      <c r="K7551" s="5">
        <v>96</v>
      </c>
      <c r="L7551" s="9">
        <f t="shared" si="234"/>
        <v>24</v>
      </c>
      <c r="M7551" s="9" t="str">
        <f t="shared" si="235"/>
        <v>low</v>
      </c>
      <c r="N7551" s="10">
        <v>-274.74002199075767</v>
      </c>
      <c r="O7551" s="11">
        <v>4.6695601849933155E-3</v>
      </c>
      <c r="P7551" s="7" t="s">
        <v>1461</v>
      </c>
      <c r="Q7551" s="7" t="s">
        <v>1462</v>
      </c>
      <c r="R7551" s="12"/>
    </row>
    <row r="7552" spans="1:18" ht="15.75" x14ac:dyDescent="0.2">
      <c r="A7552" s="5">
        <v>5354332</v>
      </c>
      <c r="B7552" s="6" t="s">
        <v>12296</v>
      </c>
      <c r="C7552" s="7" t="s">
        <v>107</v>
      </c>
      <c r="D7552" s="7" t="s">
        <v>12424</v>
      </c>
      <c r="E7552" s="8" t="s">
        <v>2383</v>
      </c>
      <c r="F7552" s="7" t="s">
        <v>2262</v>
      </c>
      <c r="G7552" s="7" t="s">
        <v>214</v>
      </c>
      <c r="H7552" s="5">
        <v>23</v>
      </c>
      <c r="I7552" s="5">
        <v>15</v>
      </c>
      <c r="J7552" s="5">
        <v>120</v>
      </c>
      <c r="K7552" s="5">
        <v>98</v>
      </c>
      <c r="L7552" s="9">
        <f t="shared" si="234"/>
        <v>22</v>
      </c>
      <c r="M7552" s="9" t="str">
        <f t="shared" si="235"/>
        <v>low</v>
      </c>
      <c r="N7552" s="10">
        <v>-241.20404270829022</v>
      </c>
      <c r="O7552" s="11">
        <v>1.7343402796541341E-3</v>
      </c>
      <c r="P7552" s="7" t="s">
        <v>1461</v>
      </c>
      <c r="Q7552" s="5" t="s">
        <v>1462</v>
      </c>
      <c r="R7552" s="12"/>
    </row>
    <row r="7553" spans="1:18" ht="15.75" x14ac:dyDescent="0.2">
      <c r="A7553" s="5">
        <v>5353398</v>
      </c>
      <c r="B7553" s="6" t="s">
        <v>10912</v>
      </c>
      <c r="C7553" s="7" t="s">
        <v>60</v>
      </c>
      <c r="D7553" s="7" t="s">
        <v>12107</v>
      </c>
      <c r="E7553" s="8" t="s">
        <v>2383</v>
      </c>
      <c r="F7553" s="7" t="s">
        <v>12448</v>
      </c>
      <c r="G7553" s="7" t="s">
        <v>215</v>
      </c>
      <c r="H7553" s="5">
        <v>38</v>
      </c>
      <c r="I7553" s="5">
        <v>15</v>
      </c>
      <c r="J7553" s="5">
        <v>130</v>
      </c>
      <c r="K7553" s="5">
        <v>97</v>
      </c>
      <c r="L7553" s="9">
        <f t="shared" si="234"/>
        <v>24</v>
      </c>
      <c r="M7553" s="9" t="str">
        <f t="shared" si="235"/>
        <v>low</v>
      </c>
      <c r="N7553" s="10">
        <v>-242.09122310184466</v>
      </c>
      <c r="O7553" s="11">
        <v>6.4907407431746833E-3</v>
      </c>
      <c r="P7553" s="7" t="s">
        <v>1461</v>
      </c>
      <c r="Q7553" s="7" t="s">
        <v>1462</v>
      </c>
      <c r="R7553" s="12"/>
    </row>
    <row r="7554" spans="1:18" ht="15.75" x14ac:dyDescent="0.2">
      <c r="A7554" s="5">
        <v>5353398</v>
      </c>
      <c r="B7554" s="6" t="s">
        <v>10912</v>
      </c>
      <c r="C7554" s="7" t="s">
        <v>60</v>
      </c>
      <c r="D7554" s="7" t="s">
        <v>12107</v>
      </c>
      <c r="E7554" s="8" t="s">
        <v>2383</v>
      </c>
      <c r="F7554" s="7" t="s">
        <v>12449</v>
      </c>
      <c r="G7554" s="7" t="s">
        <v>214</v>
      </c>
      <c r="H7554" s="5">
        <v>70</v>
      </c>
      <c r="I7554" s="5">
        <v>15</v>
      </c>
      <c r="J7554" s="5">
        <v>140</v>
      </c>
      <c r="K7554" s="5">
        <v>98</v>
      </c>
      <c r="L7554" s="9">
        <f t="shared" ref="L7554:L7617" si="236">IF(OR(I7554&gt;3,I7554&lt;15),I7554,0)+IF(H7554&lt;=60,3,IF(H7554&gt;60,0,0))+IF(J7554&gt;120,6,IF((J7554&gt;=60),4,IF(J7554&lt;60,0,0)))</f>
        <v>21</v>
      </c>
      <c r="M7554" s="9" t="str">
        <f t="shared" ref="M7554:M7617" si="237">IF(AND(L7554&gt;=3,L7554&lt;=10),"high",IF(AND(L7554&gt;=11,L7554&lt;=18),"MID",IF(AND(L7554&gt;=19,L7554&lt;=24),"low","no")))</f>
        <v>low</v>
      </c>
      <c r="N7554" s="10">
        <v>-242.13288976853801</v>
      </c>
      <c r="O7554" s="11">
        <v>6.4907407431746833E-3</v>
      </c>
      <c r="P7554" s="7" t="s">
        <v>14</v>
      </c>
      <c r="Q7554" s="7" t="s">
        <v>1462</v>
      </c>
      <c r="R7554" s="12"/>
    </row>
    <row r="7555" spans="1:18" ht="15.75" x14ac:dyDescent="0.2">
      <c r="A7555" s="5">
        <v>5354152</v>
      </c>
      <c r="B7555" s="6" t="s">
        <v>10912</v>
      </c>
      <c r="C7555" s="7" t="s">
        <v>76</v>
      </c>
      <c r="D7555" s="7" t="s">
        <v>12146</v>
      </c>
      <c r="E7555" s="8" t="s">
        <v>2383</v>
      </c>
      <c r="F7555" s="7" t="s">
        <v>12455</v>
      </c>
      <c r="G7555" s="7" t="s">
        <v>215</v>
      </c>
      <c r="H7555" s="5">
        <v>18</v>
      </c>
      <c r="I7555" s="5">
        <v>15</v>
      </c>
      <c r="J7555" s="5">
        <v>115</v>
      </c>
      <c r="K7555" s="5">
        <v>96</v>
      </c>
      <c r="L7555" s="9">
        <f t="shared" si="236"/>
        <v>22</v>
      </c>
      <c r="M7555" s="9" t="str">
        <f t="shared" si="237"/>
        <v>low</v>
      </c>
      <c r="N7555" s="10">
        <v>-242.18374532406597</v>
      </c>
      <c r="O7555" s="11">
        <v>9.1414699054439552E-3</v>
      </c>
      <c r="P7555" s="7" t="s">
        <v>1461</v>
      </c>
      <c r="Q7555" s="7" t="s">
        <v>1462</v>
      </c>
      <c r="R7555" s="12"/>
    </row>
    <row r="7556" spans="1:18" ht="15.75" x14ac:dyDescent="0.2">
      <c r="A7556" s="5">
        <v>5352366</v>
      </c>
      <c r="B7556" s="6" t="s">
        <v>10912</v>
      </c>
      <c r="C7556" s="7" t="s">
        <v>132</v>
      </c>
      <c r="D7556" s="7" t="s">
        <v>12226</v>
      </c>
      <c r="E7556" s="8" t="s">
        <v>2383</v>
      </c>
      <c r="F7556" s="7" t="s">
        <v>12489</v>
      </c>
      <c r="G7556" s="7" t="s">
        <v>214</v>
      </c>
      <c r="H7556" s="5">
        <v>16</v>
      </c>
      <c r="I7556" s="5">
        <v>15</v>
      </c>
      <c r="J7556" s="5">
        <v>110</v>
      </c>
      <c r="K7556" s="5">
        <v>97</v>
      </c>
      <c r="L7556" s="9">
        <f t="shared" si="236"/>
        <v>22</v>
      </c>
      <c r="M7556" s="9" t="str">
        <f t="shared" si="237"/>
        <v>low</v>
      </c>
      <c r="N7556" s="10">
        <v>-243.61958888890513</v>
      </c>
      <c r="O7556" s="11">
        <v>6.0451851823017932E-3</v>
      </c>
      <c r="P7556" s="7" t="s">
        <v>1461</v>
      </c>
      <c r="Q7556" s="7" t="s">
        <v>1462</v>
      </c>
      <c r="R7556" s="12"/>
    </row>
    <row r="7557" spans="1:18" ht="15.75" x14ac:dyDescent="0.2">
      <c r="A7557" s="5">
        <v>5220417</v>
      </c>
      <c r="B7557" s="6" t="s">
        <v>9802</v>
      </c>
      <c r="C7557" s="7" t="s">
        <v>90</v>
      </c>
      <c r="D7557" s="7" t="s">
        <v>12510</v>
      </c>
      <c r="E7557" s="8" t="s">
        <v>2383</v>
      </c>
      <c r="F7557" s="7" t="s">
        <v>12511</v>
      </c>
      <c r="G7557" s="7" t="s">
        <v>214</v>
      </c>
      <c r="H7557" s="5">
        <v>9</v>
      </c>
      <c r="I7557" s="5">
        <v>15</v>
      </c>
      <c r="J7557" s="5">
        <v>120</v>
      </c>
      <c r="K7557" s="5">
        <v>96</v>
      </c>
      <c r="L7557" s="9">
        <f t="shared" si="236"/>
        <v>22</v>
      </c>
      <c r="M7557" s="9" t="str">
        <f t="shared" si="237"/>
        <v>low</v>
      </c>
      <c r="N7557" s="10">
        <v>-287.93241666668473</v>
      </c>
      <c r="O7557" s="11">
        <v>7.2443750032107346E-3</v>
      </c>
      <c r="P7557" s="7" t="s">
        <v>1461</v>
      </c>
      <c r="Q7557" s="7" t="s">
        <v>1462</v>
      </c>
      <c r="R7557" s="12"/>
    </row>
    <row r="7558" spans="1:18" ht="15.75" x14ac:dyDescent="0.2">
      <c r="A7558" s="5">
        <v>5299333</v>
      </c>
      <c r="B7558" s="6" t="s">
        <v>12515</v>
      </c>
      <c r="C7558" s="7" t="s">
        <v>172</v>
      </c>
      <c r="D7558" s="7" t="s">
        <v>12516</v>
      </c>
      <c r="E7558" s="8" t="s">
        <v>2383</v>
      </c>
      <c r="F7558" s="7" t="s">
        <v>12517</v>
      </c>
      <c r="G7558" s="7" t="s">
        <v>215</v>
      </c>
      <c r="H7558" s="5">
        <v>47</v>
      </c>
      <c r="I7558" s="5">
        <v>15</v>
      </c>
      <c r="J7558" s="5">
        <v>110</v>
      </c>
      <c r="K7558" s="5">
        <v>96</v>
      </c>
      <c r="L7558" s="9">
        <f t="shared" si="236"/>
        <v>22</v>
      </c>
      <c r="M7558" s="9" t="str">
        <f t="shared" si="237"/>
        <v>low</v>
      </c>
      <c r="N7558" s="10">
        <v>-261.73672118054674</v>
      </c>
      <c r="O7558" s="11">
        <v>8.6600347203784622E-3</v>
      </c>
      <c r="P7558" s="7" t="s">
        <v>1461</v>
      </c>
      <c r="Q7558" s="5" t="s">
        <v>1462</v>
      </c>
      <c r="R7558" s="12"/>
    </row>
    <row r="7559" spans="1:18" ht="15.75" x14ac:dyDescent="0.2">
      <c r="A7559" s="5">
        <v>5247040</v>
      </c>
      <c r="B7559" s="6" t="s">
        <v>9805</v>
      </c>
      <c r="C7559" s="7" t="s">
        <v>77</v>
      </c>
      <c r="D7559" s="7" t="s">
        <v>11151</v>
      </c>
      <c r="E7559" s="8" t="s">
        <v>2383</v>
      </c>
      <c r="F7559" s="7" t="s">
        <v>1699</v>
      </c>
      <c r="G7559" s="7" t="s">
        <v>214</v>
      </c>
      <c r="H7559" s="5">
        <v>75</v>
      </c>
      <c r="I7559" s="5">
        <v>15</v>
      </c>
      <c r="J7559" s="5">
        <v>130</v>
      </c>
      <c r="K7559" s="5">
        <v>97</v>
      </c>
      <c r="L7559" s="9">
        <f t="shared" si="236"/>
        <v>21</v>
      </c>
      <c r="M7559" s="9" t="str">
        <f t="shared" si="237"/>
        <v>low</v>
      </c>
      <c r="N7559" s="10">
        <v>-279.48377696760872</v>
      </c>
      <c r="O7559" s="11">
        <v>4.7484259266639128E-3</v>
      </c>
      <c r="P7559" s="7" t="s">
        <v>1461</v>
      </c>
      <c r="Q7559" s="5" t="s">
        <v>1462</v>
      </c>
      <c r="R7559" s="12"/>
    </row>
    <row r="7560" spans="1:18" ht="15.75" x14ac:dyDescent="0.2">
      <c r="A7560" s="5">
        <v>5351135</v>
      </c>
      <c r="B7560" s="6" t="s">
        <v>10912</v>
      </c>
      <c r="C7560" s="7" t="s">
        <v>169</v>
      </c>
      <c r="D7560" s="7" t="s">
        <v>12548</v>
      </c>
      <c r="E7560" s="8" t="s">
        <v>2383</v>
      </c>
      <c r="F7560" s="7" t="s">
        <v>12549</v>
      </c>
      <c r="G7560" s="7" t="s">
        <v>215</v>
      </c>
      <c r="H7560" s="5">
        <v>27</v>
      </c>
      <c r="I7560" s="5">
        <v>15</v>
      </c>
      <c r="J7560" s="5">
        <v>110</v>
      </c>
      <c r="K7560" s="5">
        <v>97</v>
      </c>
      <c r="L7560" s="9">
        <f t="shared" si="236"/>
        <v>22</v>
      </c>
      <c r="M7560" s="9" t="str">
        <f t="shared" si="237"/>
        <v>low</v>
      </c>
      <c r="N7560" s="10">
        <v>-246.02135373841884</v>
      </c>
      <c r="O7560" s="11">
        <v>7.6388888919609599E-3</v>
      </c>
      <c r="P7560" s="7" t="s">
        <v>1461</v>
      </c>
      <c r="Q7560" s="7" t="s">
        <v>1462</v>
      </c>
      <c r="R7560" s="12"/>
    </row>
    <row r="7561" spans="1:18" ht="15.75" x14ac:dyDescent="0.2">
      <c r="A7561" s="5">
        <v>5249336</v>
      </c>
      <c r="B7561" s="6" t="s">
        <v>10903</v>
      </c>
      <c r="C7561" s="7" t="s">
        <v>87</v>
      </c>
      <c r="D7561" s="7" t="s">
        <v>12571</v>
      </c>
      <c r="E7561" s="8" t="s">
        <v>2383</v>
      </c>
      <c r="F7561" s="7" t="s">
        <v>12572</v>
      </c>
      <c r="G7561" s="7" t="s">
        <v>214</v>
      </c>
      <c r="H7561" s="5">
        <v>15</v>
      </c>
      <c r="I7561" s="5">
        <v>15</v>
      </c>
      <c r="J7561" s="5">
        <v>110</v>
      </c>
      <c r="K7561" s="5">
        <v>96</v>
      </c>
      <c r="L7561" s="9">
        <f t="shared" si="236"/>
        <v>22</v>
      </c>
      <c r="M7561" s="9" t="str">
        <f t="shared" si="237"/>
        <v>low</v>
      </c>
      <c r="N7561" s="10">
        <v>-279.82102923610364</v>
      </c>
      <c r="O7561" s="11">
        <v>4.6337500025401823E-3</v>
      </c>
      <c r="P7561" s="7" t="s">
        <v>1461</v>
      </c>
      <c r="Q7561" s="5" t="s">
        <v>1462</v>
      </c>
      <c r="R7561" s="12"/>
    </row>
    <row r="7562" spans="1:18" ht="15.75" x14ac:dyDescent="0.2">
      <c r="A7562" s="5">
        <v>5222605</v>
      </c>
      <c r="B7562" s="6" t="s">
        <v>10906</v>
      </c>
      <c r="C7562" s="7" t="s">
        <v>65</v>
      </c>
      <c r="D7562" s="7" t="s">
        <v>12595</v>
      </c>
      <c r="E7562" s="8" t="s">
        <v>2383</v>
      </c>
      <c r="F7562" s="7" t="s">
        <v>12596</v>
      </c>
      <c r="G7562" s="7" t="s">
        <v>214</v>
      </c>
      <c r="H7562" s="5">
        <v>16</v>
      </c>
      <c r="I7562" s="5">
        <v>15</v>
      </c>
      <c r="J7562" s="5">
        <v>115</v>
      </c>
      <c r="K7562" s="5">
        <v>97</v>
      </c>
      <c r="L7562" s="9">
        <f t="shared" si="236"/>
        <v>22</v>
      </c>
      <c r="M7562" s="9" t="str">
        <f t="shared" si="237"/>
        <v>low</v>
      </c>
      <c r="N7562" s="10">
        <v>-289.57810605326085</v>
      </c>
      <c r="O7562" s="11">
        <v>6.2625000064144842E-3</v>
      </c>
      <c r="P7562" s="7" t="s">
        <v>1461</v>
      </c>
      <c r="Q7562" s="7" t="s">
        <v>1462</v>
      </c>
      <c r="R7562" s="12"/>
    </row>
    <row r="7563" spans="1:18" ht="15.75" x14ac:dyDescent="0.2">
      <c r="A7563" s="5">
        <v>5222646</v>
      </c>
      <c r="B7563" s="6" t="s">
        <v>10906</v>
      </c>
      <c r="C7563" s="7" t="s">
        <v>90</v>
      </c>
      <c r="D7563" s="7" t="s">
        <v>12598</v>
      </c>
      <c r="E7563" s="8" t="s">
        <v>2383</v>
      </c>
      <c r="F7563" s="7" t="s">
        <v>12599</v>
      </c>
      <c r="G7563" s="7" t="s">
        <v>214</v>
      </c>
      <c r="H7563" s="5">
        <v>30</v>
      </c>
      <c r="I7563" s="5">
        <v>15</v>
      </c>
      <c r="J7563" s="5">
        <v>125</v>
      </c>
      <c r="K7563" s="5">
        <v>96</v>
      </c>
      <c r="L7563" s="9">
        <f t="shared" si="236"/>
        <v>24</v>
      </c>
      <c r="M7563" s="9" t="str">
        <f t="shared" si="237"/>
        <v>low</v>
      </c>
      <c r="N7563" s="10">
        <v>-289.65225721064053</v>
      </c>
      <c r="O7563" s="11">
        <v>8.6685532442061231E-3</v>
      </c>
      <c r="P7563" s="7" t="s">
        <v>1461</v>
      </c>
      <c r="Q7563" s="7" t="s">
        <v>1462</v>
      </c>
      <c r="R7563" s="12"/>
    </row>
    <row r="7564" spans="1:18" ht="15.75" x14ac:dyDescent="0.2">
      <c r="A7564" s="5">
        <v>5353306</v>
      </c>
      <c r="B7564" s="6" t="s">
        <v>10912</v>
      </c>
      <c r="C7564" s="7" t="s">
        <v>52</v>
      </c>
      <c r="D7564" s="7" t="s">
        <v>12243</v>
      </c>
      <c r="E7564" s="8" t="s">
        <v>2383</v>
      </c>
      <c r="F7564" s="7" t="s">
        <v>12600</v>
      </c>
      <c r="G7564" s="7" t="s">
        <v>214</v>
      </c>
      <c r="H7564" s="5">
        <v>8</v>
      </c>
      <c r="I7564" s="5">
        <v>15</v>
      </c>
      <c r="J7564" s="5">
        <v>140</v>
      </c>
      <c r="K7564" s="5">
        <v>97</v>
      </c>
      <c r="L7564" s="9">
        <f t="shared" si="236"/>
        <v>24</v>
      </c>
      <c r="M7564" s="9" t="str">
        <f t="shared" si="237"/>
        <v>low</v>
      </c>
      <c r="N7564" s="10">
        <v>-246.64814509260759</v>
      </c>
      <c r="O7564" s="11">
        <v>2.267167824174976E-2</v>
      </c>
      <c r="P7564" s="7" t="s">
        <v>1461</v>
      </c>
      <c r="Q7564" s="7" t="s">
        <v>1462</v>
      </c>
      <c r="R7564" s="12"/>
    </row>
    <row r="7565" spans="1:18" ht="15.75" x14ac:dyDescent="0.2">
      <c r="A7565" s="5">
        <v>5353385</v>
      </c>
      <c r="B7565" s="6" t="s">
        <v>10912</v>
      </c>
      <c r="C7565" s="7" t="s">
        <v>97</v>
      </c>
      <c r="D7565" s="7" t="s">
        <v>11928</v>
      </c>
      <c r="E7565" s="8" t="s">
        <v>2383</v>
      </c>
      <c r="F7565" s="7" t="s">
        <v>12624</v>
      </c>
      <c r="G7565" s="7" t="s">
        <v>214</v>
      </c>
      <c r="H7565" s="5">
        <v>41</v>
      </c>
      <c r="I7565" s="5">
        <v>15</v>
      </c>
      <c r="J7565" s="5">
        <v>135</v>
      </c>
      <c r="K7565" s="5">
        <v>96</v>
      </c>
      <c r="L7565" s="9">
        <f t="shared" si="236"/>
        <v>24</v>
      </c>
      <c r="M7565" s="9" t="str">
        <f t="shared" si="237"/>
        <v>low</v>
      </c>
      <c r="N7565" s="10">
        <v>-247.26006631946075</v>
      </c>
      <c r="O7565" s="11">
        <v>5.9739583302871324E-3</v>
      </c>
      <c r="P7565" s="7" t="s">
        <v>1461</v>
      </c>
      <c r="Q7565" s="7" t="s">
        <v>1462</v>
      </c>
      <c r="R7565" s="12"/>
    </row>
    <row r="7566" spans="1:18" ht="15.75" x14ac:dyDescent="0.2">
      <c r="A7566" s="5">
        <v>5288329</v>
      </c>
      <c r="B7566" s="6" t="s">
        <v>10278</v>
      </c>
      <c r="C7566" s="7" t="s">
        <v>60</v>
      </c>
      <c r="D7566" s="7" t="s">
        <v>12632</v>
      </c>
      <c r="E7566" s="8" t="s">
        <v>2383</v>
      </c>
      <c r="F7566" s="7" t="s">
        <v>12633</v>
      </c>
      <c r="G7566" s="7" t="s">
        <v>214</v>
      </c>
      <c r="H7566" s="5">
        <v>33</v>
      </c>
      <c r="I7566" s="5">
        <v>15</v>
      </c>
      <c r="J7566" s="5">
        <v>125</v>
      </c>
      <c r="K7566" s="5">
        <v>97</v>
      </c>
      <c r="L7566" s="9">
        <f t="shared" si="236"/>
        <v>24</v>
      </c>
      <c r="M7566" s="9" t="str">
        <f t="shared" si="237"/>
        <v>low</v>
      </c>
      <c r="N7566" s="10">
        <v>-268.50104879624996</v>
      </c>
      <c r="O7566" s="11">
        <v>1.6816319403005764E-3</v>
      </c>
      <c r="P7566" s="7" t="s">
        <v>1461</v>
      </c>
      <c r="Q7566" s="7" t="s">
        <v>1462</v>
      </c>
      <c r="R7566" s="12"/>
    </row>
    <row r="7567" spans="1:18" ht="15.75" x14ac:dyDescent="0.2">
      <c r="A7567" s="5">
        <v>5326633</v>
      </c>
      <c r="B7567" s="6" t="s">
        <v>2416</v>
      </c>
      <c r="C7567" s="7" t="s">
        <v>79</v>
      </c>
      <c r="D7567" s="7" t="s">
        <v>12641</v>
      </c>
      <c r="E7567" s="8" t="s">
        <v>2383</v>
      </c>
      <c r="F7567" s="7" t="s">
        <v>12642</v>
      </c>
      <c r="G7567" s="7" t="s">
        <v>214</v>
      </c>
      <c r="H7567" s="5">
        <v>38</v>
      </c>
      <c r="I7567" s="5">
        <v>15</v>
      </c>
      <c r="J7567" s="5">
        <v>130</v>
      </c>
      <c r="K7567" s="5">
        <v>96</v>
      </c>
      <c r="L7567" s="9">
        <f t="shared" si="236"/>
        <v>24</v>
      </c>
      <c r="M7567" s="9" t="str">
        <f t="shared" si="237"/>
        <v>low</v>
      </c>
      <c r="N7567" s="10">
        <v>-256.23737032406643</v>
      </c>
      <c r="O7567" s="11">
        <v>4.5769675925839692E-3</v>
      </c>
      <c r="P7567" s="7" t="s">
        <v>1461</v>
      </c>
      <c r="Q7567" s="7" t="s">
        <v>1462</v>
      </c>
      <c r="R7567" s="12"/>
    </row>
    <row r="7568" spans="1:18" ht="15.75" x14ac:dyDescent="0.2">
      <c r="A7568" s="5">
        <v>5326758</v>
      </c>
      <c r="B7568" s="6" t="s">
        <v>2416</v>
      </c>
      <c r="C7568" s="7" t="s">
        <v>203</v>
      </c>
      <c r="D7568" s="7" t="s">
        <v>11899</v>
      </c>
      <c r="E7568" s="8" t="s">
        <v>2383</v>
      </c>
      <c r="F7568" s="7" t="s">
        <v>12643</v>
      </c>
      <c r="G7568" s="7" t="s">
        <v>215</v>
      </c>
      <c r="H7568" s="5">
        <v>55</v>
      </c>
      <c r="I7568" s="5">
        <v>15</v>
      </c>
      <c r="J7568" s="5">
        <v>110</v>
      </c>
      <c r="K7568" s="5">
        <v>98</v>
      </c>
      <c r="L7568" s="9">
        <f t="shared" si="236"/>
        <v>22</v>
      </c>
      <c r="M7568" s="9" t="str">
        <f t="shared" si="237"/>
        <v>low</v>
      </c>
      <c r="N7568" s="10">
        <v>-256.25239251158928</v>
      </c>
      <c r="O7568" s="11">
        <v>2.0743321758345701E-2</v>
      </c>
      <c r="P7568" s="7" t="s">
        <v>1461</v>
      </c>
      <c r="Q7568" s="7" t="s">
        <v>1462</v>
      </c>
      <c r="R7568" s="12"/>
    </row>
    <row r="7569" spans="1:18" ht="15.75" x14ac:dyDescent="0.2">
      <c r="A7569" s="5">
        <v>5353613</v>
      </c>
      <c r="B7569" s="6" t="s">
        <v>10912</v>
      </c>
      <c r="C7569" s="7" t="s">
        <v>146</v>
      </c>
      <c r="D7569" s="7" t="s">
        <v>12657</v>
      </c>
      <c r="E7569" s="8" t="s">
        <v>2383</v>
      </c>
      <c r="F7569" s="7" t="s">
        <v>1043</v>
      </c>
      <c r="G7569" s="7" t="s">
        <v>214</v>
      </c>
      <c r="H7569" s="5">
        <v>10</v>
      </c>
      <c r="I7569" s="5">
        <v>15</v>
      </c>
      <c r="J7569" s="5">
        <v>110</v>
      </c>
      <c r="K7569" s="5">
        <v>98</v>
      </c>
      <c r="L7569" s="9">
        <f t="shared" si="236"/>
        <v>22</v>
      </c>
      <c r="M7569" s="9" t="str">
        <f t="shared" si="237"/>
        <v>low</v>
      </c>
      <c r="N7569" s="10">
        <v>-248.26046122681146</v>
      </c>
      <c r="O7569" s="11">
        <v>5.0552083339425735E-3</v>
      </c>
      <c r="P7569" s="7" t="s">
        <v>1461</v>
      </c>
      <c r="Q7569" s="5" t="s">
        <v>1462</v>
      </c>
      <c r="R7569" s="12"/>
    </row>
    <row r="7570" spans="1:18" ht="15.75" x14ac:dyDescent="0.2">
      <c r="A7570" s="5">
        <v>5354605</v>
      </c>
      <c r="B7570" s="6" t="s">
        <v>12296</v>
      </c>
      <c r="C7570" s="7" t="s">
        <v>76</v>
      </c>
      <c r="D7570" s="7" t="s">
        <v>12665</v>
      </c>
      <c r="E7570" s="8" t="s">
        <v>2383</v>
      </c>
      <c r="F7570" s="7" t="s">
        <v>12666</v>
      </c>
      <c r="G7570" s="7" t="s">
        <v>214</v>
      </c>
      <c r="H7570" s="5">
        <v>22</v>
      </c>
      <c r="I7570" s="5">
        <v>13</v>
      </c>
      <c r="J7570" s="5">
        <v>125</v>
      </c>
      <c r="K7570" s="5">
        <v>96</v>
      </c>
      <c r="L7570" s="9">
        <f t="shared" si="236"/>
        <v>22</v>
      </c>
      <c r="M7570" s="9" t="str">
        <f t="shared" si="237"/>
        <v>low</v>
      </c>
      <c r="N7570" s="10">
        <v>-248.24951071760734</v>
      </c>
      <c r="O7570" s="11">
        <v>4.5345254620769992E-3</v>
      </c>
      <c r="P7570" s="7" t="s">
        <v>1461</v>
      </c>
      <c r="Q7570" s="7" t="s">
        <v>1462</v>
      </c>
      <c r="R7570" s="12"/>
    </row>
    <row r="7571" spans="1:18" ht="15.75" x14ac:dyDescent="0.2">
      <c r="A7571" s="5">
        <v>5250740</v>
      </c>
      <c r="B7571" s="6" t="s">
        <v>3182</v>
      </c>
      <c r="C7571" s="7" t="s">
        <v>106</v>
      </c>
      <c r="D7571" s="7" t="s">
        <v>12689</v>
      </c>
      <c r="E7571" s="8" t="s">
        <v>2383</v>
      </c>
      <c r="F7571" s="7" t="s">
        <v>12690</v>
      </c>
      <c r="G7571" s="7" t="s">
        <v>214</v>
      </c>
      <c r="H7571" s="5">
        <v>62</v>
      </c>
      <c r="I7571" s="5">
        <v>15</v>
      </c>
      <c r="J7571" s="5">
        <v>145</v>
      </c>
      <c r="K7571" s="5">
        <v>94</v>
      </c>
      <c r="L7571" s="9">
        <f t="shared" si="236"/>
        <v>21</v>
      </c>
      <c r="M7571" s="9" t="str">
        <f t="shared" si="237"/>
        <v>low</v>
      </c>
      <c r="N7571" s="10">
        <v>-282.57284019674989</v>
      </c>
      <c r="O7571" s="11">
        <v>4.935729164571967E-3</v>
      </c>
      <c r="P7571" s="7" t="s">
        <v>1461</v>
      </c>
      <c r="Q7571" s="7" t="s">
        <v>1462</v>
      </c>
      <c r="R7571" s="12"/>
    </row>
    <row r="7572" spans="1:18" ht="15.75" x14ac:dyDescent="0.2">
      <c r="A7572" s="5">
        <v>5219876</v>
      </c>
      <c r="B7572" s="6" t="s">
        <v>9802</v>
      </c>
      <c r="C7572" s="7" t="s">
        <v>90</v>
      </c>
      <c r="D7572" s="7" t="s">
        <v>12703</v>
      </c>
      <c r="E7572" s="8" t="s">
        <v>2383</v>
      </c>
      <c r="F7572" s="7" t="s">
        <v>12704</v>
      </c>
      <c r="G7572" s="7" t="s">
        <v>215</v>
      </c>
      <c r="H7572" s="5">
        <v>50</v>
      </c>
      <c r="I7572" s="5">
        <v>15</v>
      </c>
      <c r="J7572" s="5">
        <v>110</v>
      </c>
      <c r="K7572" s="5">
        <v>96</v>
      </c>
      <c r="L7572" s="9">
        <f t="shared" si="236"/>
        <v>22</v>
      </c>
      <c r="M7572" s="9" t="str">
        <f t="shared" si="237"/>
        <v>low</v>
      </c>
      <c r="N7572" s="10">
        <v>-293.71416168982978</v>
      </c>
      <c r="O7572" s="11">
        <v>8.5339120341814123E-3</v>
      </c>
      <c r="P7572" s="7" t="s">
        <v>1461</v>
      </c>
      <c r="Q7572" s="7" t="s">
        <v>1462</v>
      </c>
      <c r="R7572" s="12"/>
    </row>
    <row r="7573" spans="1:18" ht="15.75" x14ac:dyDescent="0.2">
      <c r="A7573" s="5">
        <v>5220429</v>
      </c>
      <c r="B7573" s="6" t="s">
        <v>9802</v>
      </c>
      <c r="C7573" s="7" t="s">
        <v>101</v>
      </c>
      <c r="D7573" s="7" t="s">
        <v>12710</v>
      </c>
      <c r="E7573" s="8" t="s">
        <v>2383</v>
      </c>
      <c r="F7573" s="7" t="s">
        <v>12711</v>
      </c>
      <c r="G7573" s="7" t="s">
        <v>214</v>
      </c>
      <c r="H7573" s="5">
        <v>26</v>
      </c>
      <c r="I7573" s="5">
        <v>15</v>
      </c>
      <c r="J7573" s="5">
        <v>120</v>
      </c>
      <c r="K7573" s="5">
        <v>98</v>
      </c>
      <c r="L7573" s="9">
        <f t="shared" si="236"/>
        <v>22</v>
      </c>
      <c r="M7573" s="9" t="str">
        <f t="shared" si="237"/>
        <v>low</v>
      </c>
      <c r="N7573" s="10">
        <v>-293.71904421292129</v>
      </c>
      <c r="O7573" s="11">
        <v>5.7156250040861778E-3</v>
      </c>
      <c r="P7573" s="7" t="s">
        <v>1461</v>
      </c>
      <c r="Q7573" s="7" t="s">
        <v>1462</v>
      </c>
      <c r="R7573" s="12"/>
    </row>
    <row r="7574" spans="1:18" ht="15.75" x14ac:dyDescent="0.2">
      <c r="A7574" s="5">
        <v>5325574</v>
      </c>
      <c r="B7574" s="6" t="s">
        <v>9845</v>
      </c>
      <c r="C7574" s="7" t="s">
        <v>76</v>
      </c>
      <c r="D7574" s="7" t="s">
        <v>12712</v>
      </c>
      <c r="E7574" s="8" t="s">
        <v>2383</v>
      </c>
      <c r="F7574" s="7" t="s">
        <v>775</v>
      </c>
      <c r="G7574" s="7" t="s">
        <v>214</v>
      </c>
      <c r="H7574" s="5">
        <v>17</v>
      </c>
      <c r="I7574" s="5">
        <v>15</v>
      </c>
      <c r="J7574" s="5">
        <v>115</v>
      </c>
      <c r="K7574" s="5">
        <v>96</v>
      </c>
      <c r="L7574" s="9">
        <f t="shared" si="236"/>
        <v>22</v>
      </c>
      <c r="M7574" s="9" t="str">
        <f t="shared" si="237"/>
        <v>low</v>
      </c>
      <c r="N7574" s="10">
        <v>-258.75252434027061</v>
      </c>
      <c r="O7574" s="11">
        <v>1.3006597226194572E-2</v>
      </c>
      <c r="P7574" s="7" t="s">
        <v>1461</v>
      </c>
      <c r="Q7574" s="5" t="s">
        <v>1462</v>
      </c>
      <c r="R7574" s="12"/>
    </row>
    <row r="7575" spans="1:18" ht="15.75" x14ac:dyDescent="0.2">
      <c r="A7575" s="5">
        <v>5287831</v>
      </c>
      <c r="B7575" s="6" t="s">
        <v>10278</v>
      </c>
      <c r="C7575" s="7" t="s">
        <v>132</v>
      </c>
      <c r="D7575" s="7" t="s">
        <v>12714</v>
      </c>
      <c r="E7575" s="8" t="s">
        <v>2383</v>
      </c>
      <c r="F7575" s="7" t="s">
        <v>12715</v>
      </c>
      <c r="G7575" s="7" t="s">
        <v>215</v>
      </c>
      <c r="H7575" s="5">
        <v>23</v>
      </c>
      <c r="I7575" s="5">
        <v>15</v>
      </c>
      <c r="J7575" s="5">
        <v>130</v>
      </c>
      <c r="K7575" s="5">
        <v>96</v>
      </c>
      <c r="L7575" s="9">
        <f t="shared" si="236"/>
        <v>24</v>
      </c>
      <c r="M7575" s="9" t="str">
        <f t="shared" si="237"/>
        <v>low</v>
      </c>
      <c r="N7575" s="10">
        <v>-270.99795628467837</v>
      </c>
      <c r="O7575" s="11">
        <v>4.6608449047198519E-3</v>
      </c>
      <c r="P7575" s="7" t="s">
        <v>1461</v>
      </c>
      <c r="Q7575" s="7" t="s">
        <v>1462</v>
      </c>
      <c r="R7575" s="12"/>
    </row>
    <row r="7576" spans="1:18" ht="15.75" x14ac:dyDescent="0.2">
      <c r="A7576" s="5">
        <v>5247319</v>
      </c>
      <c r="B7576" s="6" t="s">
        <v>10903</v>
      </c>
      <c r="C7576" s="7" t="s">
        <v>164</v>
      </c>
      <c r="D7576" s="7" t="s">
        <v>11567</v>
      </c>
      <c r="E7576" s="8" t="s">
        <v>2383</v>
      </c>
      <c r="F7576" s="7" t="s">
        <v>12718</v>
      </c>
      <c r="G7576" s="7" t="s">
        <v>214</v>
      </c>
      <c r="H7576" s="5">
        <v>30</v>
      </c>
      <c r="I7576" s="5">
        <v>15</v>
      </c>
      <c r="J7576" s="5">
        <v>120</v>
      </c>
      <c r="K7576" s="5">
        <v>99</v>
      </c>
      <c r="L7576" s="9">
        <f t="shared" si="236"/>
        <v>22</v>
      </c>
      <c r="M7576" s="9" t="str">
        <f t="shared" si="237"/>
        <v>low</v>
      </c>
      <c r="N7576" s="10">
        <v>-284.81819722217915</v>
      </c>
      <c r="O7576" s="11">
        <v>9.3043287051841617E-3</v>
      </c>
      <c r="P7576" s="7" t="s">
        <v>1461</v>
      </c>
      <c r="Q7576" s="5" t="s">
        <v>1462</v>
      </c>
      <c r="R7576" s="12"/>
    </row>
    <row r="7577" spans="1:18" ht="15.75" x14ac:dyDescent="0.2">
      <c r="A7577" s="5">
        <v>5222513</v>
      </c>
      <c r="B7577" s="6" t="s">
        <v>10906</v>
      </c>
      <c r="C7577" s="7" t="s">
        <v>98</v>
      </c>
      <c r="D7577" s="7" t="s">
        <v>11892</v>
      </c>
      <c r="E7577" s="8" t="s">
        <v>2383</v>
      </c>
      <c r="F7577" s="7" t="s">
        <v>12731</v>
      </c>
      <c r="G7577" s="7" t="s">
        <v>215</v>
      </c>
      <c r="H7577" s="5">
        <v>41</v>
      </c>
      <c r="I7577" s="5">
        <v>15</v>
      </c>
      <c r="J7577" s="5">
        <v>110</v>
      </c>
      <c r="K7577" s="5">
        <v>94</v>
      </c>
      <c r="L7577" s="9">
        <f t="shared" si="236"/>
        <v>22</v>
      </c>
      <c r="M7577" s="9" t="str">
        <f t="shared" si="237"/>
        <v>low</v>
      </c>
      <c r="N7577" s="10">
        <v>-293.47452159723616</v>
      </c>
      <c r="O7577" s="11">
        <v>1.0913425925537013E-2</v>
      </c>
      <c r="P7577" s="7" t="s">
        <v>1461</v>
      </c>
      <c r="Q7577" s="7" t="s">
        <v>1462</v>
      </c>
      <c r="R7577" s="12"/>
    </row>
    <row r="7578" spans="1:18" ht="15.75" x14ac:dyDescent="0.2">
      <c r="A7578" s="5">
        <v>5222513</v>
      </c>
      <c r="B7578" s="6" t="s">
        <v>10906</v>
      </c>
      <c r="C7578" s="7" t="s">
        <v>98</v>
      </c>
      <c r="D7578" s="7" t="s">
        <v>11892</v>
      </c>
      <c r="E7578" s="8" t="s">
        <v>2383</v>
      </c>
      <c r="F7578" s="7" t="s">
        <v>12732</v>
      </c>
      <c r="G7578" s="7" t="s">
        <v>214</v>
      </c>
      <c r="H7578" s="5">
        <v>15</v>
      </c>
      <c r="I7578" s="5">
        <v>15</v>
      </c>
      <c r="J7578" s="5">
        <v>110</v>
      </c>
      <c r="K7578" s="5">
        <v>95</v>
      </c>
      <c r="L7578" s="9">
        <f t="shared" si="236"/>
        <v>22</v>
      </c>
      <c r="M7578" s="9" t="str">
        <f t="shared" si="237"/>
        <v>low</v>
      </c>
      <c r="N7578" s="10">
        <v>-293.5161882638422</v>
      </c>
      <c r="O7578" s="11">
        <v>1.0913425925537013E-2</v>
      </c>
      <c r="P7578" s="7" t="s">
        <v>1461</v>
      </c>
      <c r="Q7578" s="5" t="s">
        <v>1462</v>
      </c>
      <c r="R7578" s="12"/>
    </row>
    <row r="7579" spans="1:18" ht="15.75" x14ac:dyDescent="0.2">
      <c r="A7579" s="5">
        <v>5222513</v>
      </c>
      <c r="B7579" s="6" t="s">
        <v>10906</v>
      </c>
      <c r="C7579" s="7" t="s">
        <v>98</v>
      </c>
      <c r="D7579" s="7" t="s">
        <v>11892</v>
      </c>
      <c r="E7579" s="8" t="s">
        <v>2383</v>
      </c>
      <c r="F7579" s="7" t="s">
        <v>12733</v>
      </c>
      <c r="G7579" s="7" t="s">
        <v>214</v>
      </c>
      <c r="H7579" s="5">
        <v>12</v>
      </c>
      <c r="I7579" s="5">
        <v>15</v>
      </c>
      <c r="J7579" s="5">
        <v>110</v>
      </c>
      <c r="K7579" s="5">
        <v>95</v>
      </c>
      <c r="L7579" s="9">
        <f t="shared" si="236"/>
        <v>22</v>
      </c>
      <c r="M7579" s="9" t="str">
        <f t="shared" si="237"/>
        <v>low</v>
      </c>
      <c r="N7579" s="10">
        <v>-293.55785493054282</v>
      </c>
      <c r="O7579" s="11">
        <v>1.0913425925537013E-2</v>
      </c>
      <c r="P7579" s="7" t="s">
        <v>1461</v>
      </c>
      <c r="Q7579" s="5" t="s">
        <v>1462</v>
      </c>
      <c r="R7579" s="12"/>
    </row>
    <row r="7580" spans="1:18" ht="15.75" x14ac:dyDescent="0.2">
      <c r="A7580" s="5">
        <v>5249336</v>
      </c>
      <c r="B7580" s="6" t="s">
        <v>10903</v>
      </c>
      <c r="C7580" s="7" t="s">
        <v>87</v>
      </c>
      <c r="D7580" s="7" t="s">
        <v>12571</v>
      </c>
      <c r="E7580" s="8" t="s">
        <v>2383</v>
      </c>
      <c r="F7580" s="7" t="s">
        <v>12734</v>
      </c>
      <c r="G7580" s="7" t="s">
        <v>215</v>
      </c>
      <c r="H7580" s="5">
        <v>23</v>
      </c>
      <c r="I7580" s="5">
        <v>15</v>
      </c>
      <c r="J7580" s="5">
        <v>100</v>
      </c>
      <c r="K7580" s="5">
        <v>98</v>
      </c>
      <c r="L7580" s="9">
        <f t="shared" si="236"/>
        <v>22</v>
      </c>
      <c r="M7580" s="9" t="str">
        <f t="shared" si="237"/>
        <v>low</v>
      </c>
      <c r="N7580" s="10">
        <v>-284.48769590279699</v>
      </c>
      <c r="O7580" s="11">
        <v>4.6337500025401823E-3</v>
      </c>
      <c r="P7580" s="7" t="s">
        <v>1461</v>
      </c>
      <c r="Q7580" s="7" t="s">
        <v>1462</v>
      </c>
      <c r="R7580" s="12"/>
    </row>
    <row r="7581" spans="1:18" ht="15.75" x14ac:dyDescent="0.2">
      <c r="A7581" s="5">
        <v>5249126</v>
      </c>
      <c r="B7581" s="6" t="s">
        <v>10903</v>
      </c>
      <c r="C7581" s="7" t="s">
        <v>80</v>
      </c>
      <c r="D7581" s="7" t="s">
        <v>12742</v>
      </c>
      <c r="E7581" s="8" t="s">
        <v>2383</v>
      </c>
      <c r="F7581" s="7" t="s">
        <v>12743</v>
      </c>
      <c r="G7581" s="7" t="s">
        <v>214</v>
      </c>
      <c r="H7581" s="5">
        <v>38</v>
      </c>
      <c r="I7581" s="5">
        <v>15</v>
      </c>
      <c r="J7581" s="5">
        <v>110</v>
      </c>
      <c r="K7581" s="5">
        <v>98</v>
      </c>
      <c r="L7581" s="9">
        <f t="shared" si="236"/>
        <v>22</v>
      </c>
      <c r="M7581" s="9" t="str">
        <f t="shared" si="237"/>
        <v>low</v>
      </c>
      <c r="N7581" s="10">
        <v>-284.84273224532808</v>
      </c>
      <c r="O7581" s="11">
        <v>6.5197106523555703E-3</v>
      </c>
      <c r="P7581" s="7" t="s">
        <v>1461</v>
      </c>
      <c r="Q7581" s="7" t="s">
        <v>1462</v>
      </c>
      <c r="R7581" s="12"/>
    </row>
    <row r="7582" spans="1:18" ht="15.75" x14ac:dyDescent="0.2">
      <c r="A7582" s="5">
        <v>5291181</v>
      </c>
      <c r="B7582" s="6" t="s">
        <v>10910</v>
      </c>
      <c r="C7582" s="7" t="s">
        <v>122</v>
      </c>
      <c r="D7582" s="7" t="s">
        <v>12748</v>
      </c>
      <c r="E7582" s="8" t="s">
        <v>2383</v>
      </c>
      <c r="F7582" s="7" t="s">
        <v>12749</v>
      </c>
      <c r="G7582" s="7" t="s">
        <v>214</v>
      </c>
      <c r="H7582" s="5">
        <v>37</v>
      </c>
      <c r="I7582" s="5">
        <v>15</v>
      </c>
      <c r="J7582" s="5">
        <v>110</v>
      </c>
      <c r="K7582" s="5">
        <v>96</v>
      </c>
      <c r="L7582" s="9">
        <f t="shared" si="236"/>
        <v>22</v>
      </c>
      <c r="M7582" s="9" t="str">
        <f t="shared" si="237"/>
        <v>low</v>
      </c>
      <c r="N7582" s="10">
        <v>-270.97985319443251</v>
      </c>
      <c r="O7582" s="11">
        <v>8.0153124945354648E-3</v>
      </c>
      <c r="P7582" s="7" t="s">
        <v>1461</v>
      </c>
      <c r="Q7582" s="7" t="s">
        <v>1462</v>
      </c>
      <c r="R7582" s="12"/>
    </row>
    <row r="7583" spans="1:18" ht="15.75" x14ac:dyDescent="0.2">
      <c r="A7583" s="5">
        <v>5222900</v>
      </c>
      <c r="B7583" s="6" t="s">
        <v>10906</v>
      </c>
      <c r="C7583" s="7" t="s">
        <v>169</v>
      </c>
      <c r="D7583" s="7" t="s">
        <v>12762</v>
      </c>
      <c r="E7583" s="8" t="s">
        <v>2383</v>
      </c>
      <c r="F7583" s="7" t="s">
        <v>859</v>
      </c>
      <c r="G7583" s="7" t="s">
        <v>214</v>
      </c>
      <c r="H7583" s="5">
        <v>17</v>
      </c>
      <c r="I7583" s="5">
        <v>15</v>
      </c>
      <c r="J7583" s="5">
        <v>120</v>
      </c>
      <c r="K7583" s="5">
        <v>96</v>
      </c>
      <c r="L7583" s="9">
        <f t="shared" si="236"/>
        <v>22</v>
      </c>
      <c r="M7583" s="9" t="str">
        <f t="shared" si="237"/>
        <v>low</v>
      </c>
      <c r="N7583" s="10">
        <v>-294.42797156245797</v>
      </c>
      <c r="O7583" s="11">
        <v>8.4348032396519557E-3</v>
      </c>
      <c r="P7583" s="7" t="s">
        <v>1461</v>
      </c>
      <c r="Q7583" s="7" t="s">
        <v>1462</v>
      </c>
      <c r="R7583" s="12"/>
    </row>
    <row r="7584" spans="1:18" ht="15.75" x14ac:dyDescent="0.2">
      <c r="A7584" s="5">
        <v>5222900</v>
      </c>
      <c r="B7584" s="6" t="s">
        <v>10906</v>
      </c>
      <c r="C7584" s="7" t="s">
        <v>169</v>
      </c>
      <c r="D7584" s="7" t="s">
        <v>12762</v>
      </c>
      <c r="E7584" s="8" t="s">
        <v>2383</v>
      </c>
      <c r="F7584" s="7" t="s">
        <v>12763</v>
      </c>
      <c r="G7584" s="7" t="s">
        <v>215</v>
      </c>
      <c r="H7584" s="5">
        <v>43</v>
      </c>
      <c r="I7584" s="5">
        <v>15</v>
      </c>
      <c r="J7584" s="5">
        <v>130</v>
      </c>
      <c r="K7584" s="5">
        <v>96</v>
      </c>
      <c r="L7584" s="9">
        <f t="shared" si="236"/>
        <v>24</v>
      </c>
      <c r="M7584" s="9" t="str">
        <f t="shared" si="237"/>
        <v>low</v>
      </c>
      <c r="N7584" s="10">
        <v>-294.46963822915859</v>
      </c>
      <c r="O7584" s="11">
        <v>8.4348032396519557E-3</v>
      </c>
      <c r="P7584" s="7" t="s">
        <v>1461</v>
      </c>
      <c r="Q7584" s="7" t="s">
        <v>1462</v>
      </c>
      <c r="R7584" s="12"/>
    </row>
    <row r="7585" spans="1:18" ht="15.75" x14ac:dyDescent="0.2">
      <c r="A7585" s="5">
        <v>5222900</v>
      </c>
      <c r="B7585" s="6" t="s">
        <v>10906</v>
      </c>
      <c r="C7585" s="7" t="s">
        <v>169</v>
      </c>
      <c r="D7585" s="7" t="s">
        <v>12762</v>
      </c>
      <c r="E7585" s="8" t="s">
        <v>2383</v>
      </c>
      <c r="F7585" s="7" t="s">
        <v>626</v>
      </c>
      <c r="G7585" s="7" t="s">
        <v>215</v>
      </c>
      <c r="H7585" s="5">
        <v>42</v>
      </c>
      <c r="I7585" s="5">
        <v>15</v>
      </c>
      <c r="J7585" s="5">
        <v>140</v>
      </c>
      <c r="K7585" s="5">
        <v>97</v>
      </c>
      <c r="L7585" s="9">
        <f t="shared" si="236"/>
        <v>24</v>
      </c>
      <c r="M7585" s="9" t="str">
        <f t="shared" si="237"/>
        <v>low</v>
      </c>
      <c r="N7585" s="10">
        <v>-294.51130489585194</v>
      </c>
      <c r="O7585" s="11">
        <v>8.4348032396519557E-3</v>
      </c>
      <c r="P7585" s="7" t="s">
        <v>1461</v>
      </c>
      <c r="Q7585" s="7" t="s">
        <v>1462</v>
      </c>
      <c r="R7585" s="12"/>
    </row>
    <row r="7586" spans="1:18" ht="15.75" x14ac:dyDescent="0.2">
      <c r="A7586" s="5">
        <v>5353613</v>
      </c>
      <c r="B7586" s="6" t="s">
        <v>10912</v>
      </c>
      <c r="C7586" s="7" t="s">
        <v>146</v>
      </c>
      <c r="D7586" s="7" t="s">
        <v>12657</v>
      </c>
      <c r="E7586" s="8" t="s">
        <v>2383</v>
      </c>
      <c r="F7586" s="7" t="s">
        <v>12770</v>
      </c>
      <c r="G7586" s="7" t="s">
        <v>215</v>
      </c>
      <c r="H7586" s="5">
        <v>45</v>
      </c>
      <c r="I7586" s="5">
        <v>15</v>
      </c>
      <c r="J7586" s="5">
        <v>105</v>
      </c>
      <c r="K7586" s="5">
        <v>97</v>
      </c>
      <c r="L7586" s="9">
        <f t="shared" si="236"/>
        <v>22</v>
      </c>
      <c r="M7586" s="9" t="str">
        <f t="shared" si="237"/>
        <v>low</v>
      </c>
      <c r="N7586" s="10">
        <v>-251.71879456020542</v>
      </c>
      <c r="O7586" s="11">
        <v>5.0552083339425735E-3</v>
      </c>
      <c r="P7586" s="7" t="s">
        <v>1461</v>
      </c>
      <c r="Q7586" s="7" t="s">
        <v>1462</v>
      </c>
      <c r="R7586" s="12"/>
    </row>
    <row r="7587" spans="1:18" ht="15.75" x14ac:dyDescent="0.2">
      <c r="A7587" s="5">
        <v>5353836</v>
      </c>
      <c r="B7587" s="6" t="s">
        <v>10912</v>
      </c>
      <c r="C7587" s="7" t="s">
        <v>60</v>
      </c>
      <c r="D7587" s="7" t="s">
        <v>12773</v>
      </c>
      <c r="E7587" s="8" t="s">
        <v>2383</v>
      </c>
      <c r="F7587" s="7" t="s">
        <v>12774</v>
      </c>
      <c r="G7587" s="7" t="s">
        <v>214</v>
      </c>
      <c r="H7587" s="5">
        <v>26</v>
      </c>
      <c r="I7587" s="5">
        <v>15</v>
      </c>
      <c r="J7587" s="5">
        <v>123</v>
      </c>
      <c r="K7587" s="5">
        <v>97</v>
      </c>
      <c r="L7587" s="9">
        <f t="shared" si="236"/>
        <v>24</v>
      </c>
      <c r="M7587" s="9" t="str">
        <f t="shared" si="237"/>
        <v>low</v>
      </c>
      <c r="N7587" s="10">
        <v>-251.7631162384132</v>
      </c>
      <c r="O7587" s="11">
        <v>7.9624999998486601E-3</v>
      </c>
      <c r="P7587" s="7" t="s">
        <v>1461</v>
      </c>
      <c r="Q7587" s="7" t="s">
        <v>1462</v>
      </c>
      <c r="R7587" s="12"/>
    </row>
    <row r="7588" spans="1:18" ht="15.75" x14ac:dyDescent="0.2">
      <c r="A7588" s="5">
        <v>5248315</v>
      </c>
      <c r="B7588" s="6" t="s">
        <v>10903</v>
      </c>
      <c r="C7588" s="7" t="s">
        <v>107</v>
      </c>
      <c r="D7588" s="7" t="s">
        <v>12814</v>
      </c>
      <c r="E7588" s="8" t="s">
        <v>2383</v>
      </c>
      <c r="F7588" s="7" t="s">
        <v>12815</v>
      </c>
      <c r="G7588" s="7" t="s">
        <v>215</v>
      </c>
      <c r="H7588" s="5">
        <v>9</v>
      </c>
      <c r="I7588" s="5">
        <v>15</v>
      </c>
      <c r="J7588" s="5">
        <v>100</v>
      </c>
      <c r="K7588" s="5">
        <v>98</v>
      </c>
      <c r="L7588" s="9">
        <f t="shared" si="236"/>
        <v>22</v>
      </c>
      <c r="M7588" s="9" t="str">
        <f t="shared" si="237"/>
        <v>low</v>
      </c>
      <c r="N7588" s="10">
        <v>-287.3751829050816</v>
      </c>
      <c r="O7588" s="11">
        <v>7.181284723628778E-3</v>
      </c>
      <c r="P7588" s="7" t="s">
        <v>1461</v>
      </c>
      <c r="Q7588" s="7" t="s">
        <v>1462</v>
      </c>
      <c r="R7588" s="12"/>
    </row>
    <row r="7589" spans="1:18" ht="15.75" x14ac:dyDescent="0.2">
      <c r="A7589" s="5">
        <v>5350994</v>
      </c>
      <c r="B7589" s="6" t="s">
        <v>8504</v>
      </c>
      <c r="C7589" s="7" t="s">
        <v>60</v>
      </c>
      <c r="D7589" s="7" t="s">
        <v>11023</v>
      </c>
      <c r="E7589" s="8" t="s">
        <v>2383</v>
      </c>
      <c r="F7589" s="7" t="s">
        <v>12822</v>
      </c>
      <c r="G7589" s="7" t="s">
        <v>214</v>
      </c>
      <c r="H7589" s="5">
        <v>24</v>
      </c>
      <c r="I7589" s="5">
        <v>15</v>
      </c>
      <c r="J7589" s="5">
        <v>130</v>
      </c>
      <c r="K7589" s="5">
        <v>97</v>
      </c>
      <c r="L7589" s="9">
        <f t="shared" si="236"/>
        <v>24</v>
      </c>
      <c r="M7589" s="9" t="str">
        <f t="shared" si="237"/>
        <v>low</v>
      </c>
      <c r="N7589" s="10">
        <v>-254.22172653937014</v>
      </c>
      <c r="O7589" s="11">
        <v>8.655590281705372E-3</v>
      </c>
      <c r="P7589" s="7" t="s">
        <v>14</v>
      </c>
      <c r="Q7589" s="7" t="s">
        <v>1462</v>
      </c>
      <c r="R7589" s="12"/>
    </row>
    <row r="7590" spans="1:18" ht="15.75" x14ac:dyDescent="0.2">
      <c r="A7590" s="5">
        <v>5247681</v>
      </c>
      <c r="B7590" s="6" t="s">
        <v>10903</v>
      </c>
      <c r="C7590" s="7" t="s">
        <v>122</v>
      </c>
      <c r="D7590" s="7" t="s">
        <v>12828</v>
      </c>
      <c r="E7590" s="8" t="s">
        <v>2383</v>
      </c>
      <c r="F7590" s="7" t="s">
        <v>1352</v>
      </c>
      <c r="G7590" s="7" t="s">
        <v>214</v>
      </c>
      <c r="H7590" s="5">
        <v>50</v>
      </c>
      <c r="I7590" s="5">
        <v>15</v>
      </c>
      <c r="J7590" s="5">
        <v>120</v>
      </c>
      <c r="K7590" s="5">
        <v>96</v>
      </c>
      <c r="L7590" s="9">
        <f t="shared" si="236"/>
        <v>22</v>
      </c>
      <c r="M7590" s="9" t="str">
        <f t="shared" si="237"/>
        <v>low</v>
      </c>
      <c r="N7590" s="10">
        <v>-288.13564571760799</v>
      </c>
      <c r="O7590" s="11">
        <v>1.0280092588800471E-2</v>
      </c>
      <c r="P7590" s="7" t="s">
        <v>1461</v>
      </c>
      <c r="Q7590" s="7" t="s">
        <v>1462</v>
      </c>
      <c r="R7590" s="12"/>
    </row>
    <row r="7591" spans="1:18" ht="15.75" x14ac:dyDescent="0.2">
      <c r="A7591" s="5">
        <v>5290011</v>
      </c>
      <c r="B7591" s="6" t="s">
        <v>10910</v>
      </c>
      <c r="C7591" s="7" t="s">
        <v>107</v>
      </c>
      <c r="D7591" s="7" t="s">
        <v>12831</v>
      </c>
      <c r="E7591" s="8" t="s">
        <v>2383</v>
      </c>
      <c r="F7591" s="7" t="s">
        <v>1184</v>
      </c>
      <c r="G7591" s="7" t="s">
        <v>214</v>
      </c>
      <c r="H7591" s="5">
        <v>50</v>
      </c>
      <c r="I7591" s="5">
        <v>15</v>
      </c>
      <c r="J7591" s="5">
        <v>150</v>
      </c>
      <c r="K7591" s="5">
        <v>98</v>
      </c>
      <c r="L7591" s="9">
        <f t="shared" si="236"/>
        <v>24</v>
      </c>
      <c r="M7591" s="9" t="str">
        <f t="shared" si="237"/>
        <v>low</v>
      </c>
      <c r="N7591" s="10">
        <v>-274.0991260763476</v>
      </c>
      <c r="O7591" s="11">
        <v>1.3148761572665535E-2</v>
      </c>
      <c r="P7591" s="7" t="s">
        <v>1461</v>
      </c>
      <c r="Q7591" s="7" t="s">
        <v>1462</v>
      </c>
      <c r="R7591" s="12"/>
    </row>
    <row r="7592" spans="1:18" ht="15.75" x14ac:dyDescent="0.2">
      <c r="A7592" s="5">
        <v>5327004</v>
      </c>
      <c r="B7592" s="6" t="s">
        <v>2416</v>
      </c>
      <c r="C7592" s="7" t="s">
        <v>73</v>
      </c>
      <c r="D7592" s="7" t="s">
        <v>11765</v>
      </c>
      <c r="E7592" s="8" t="s">
        <v>2383</v>
      </c>
      <c r="F7592" s="7" t="s">
        <v>1131</v>
      </c>
      <c r="G7592" s="7" t="s">
        <v>214</v>
      </c>
      <c r="H7592" s="5">
        <v>22</v>
      </c>
      <c r="I7592" s="5">
        <v>15</v>
      </c>
      <c r="J7592" s="5">
        <v>125</v>
      </c>
      <c r="K7592" s="5">
        <v>98</v>
      </c>
      <c r="L7592" s="9">
        <f t="shared" si="236"/>
        <v>24</v>
      </c>
      <c r="M7592" s="9" t="str">
        <f t="shared" si="237"/>
        <v>low</v>
      </c>
      <c r="N7592" s="10">
        <v>-262.19475168982899</v>
      </c>
      <c r="O7592" s="11">
        <v>3.6547060182783753E-2</v>
      </c>
      <c r="P7592" s="7" t="s">
        <v>14</v>
      </c>
      <c r="Q7592" s="7" t="s">
        <v>1462</v>
      </c>
      <c r="R7592" s="12"/>
    </row>
    <row r="7593" spans="1:18" ht="15.75" x14ac:dyDescent="0.2">
      <c r="A7593" s="5">
        <v>5327004</v>
      </c>
      <c r="B7593" s="6" t="s">
        <v>2416</v>
      </c>
      <c r="C7593" s="7" t="s">
        <v>73</v>
      </c>
      <c r="D7593" s="7" t="s">
        <v>11765</v>
      </c>
      <c r="E7593" s="8" t="s">
        <v>2383</v>
      </c>
      <c r="F7593" s="7" t="s">
        <v>12833</v>
      </c>
      <c r="G7593" s="7" t="s">
        <v>214</v>
      </c>
      <c r="H7593" s="5">
        <v>20</v>
      </c>
      <c r="I7593" s="5">
        <v>15</v>
      </c>
      <c r="J7593" s="5">
        <v>120</v>
      </c>
      <c r="K7593" s="5">
        <v>96</v>
      </c>
      <c r="L7593" s="9">
        <f t="shared" si="236"/>
        <v>22</v>
      </c>
      <c r="M7593" s="9" t="str">
        <f t="shared" si="237"/>
        <v>low</v>
      </c>
      <c r="N7593" s="10">
        <v>-262.23641835643502</v>
      </c>
      <c r="O7593" s="11">
        <v>3.6547060182783753E-2</v>
      </c>
      <c r="P7593" s="7" t="s">
        <v>14</v>
      </c>
      <c r="Q7593" s="7" t="s">
        <v>1462</v>
      </c>
      <c r="R7593" s="12"/>
    </row>
    <row r="7594" spans="1:18" ht="15.75" x14ac:dyDescent="0.2">
      <c r="A7594" s="5">
        <v>5220116</v>
      </c>
      <c r="B7594" s="6" t="s">
        <v>9802</v>
      </c>
      <c r="C7594" s="7" t="s">
        <v>97</v>
      </c>
      <c r="D7594" s="7" t="s">
        <v>12844</v>
      </c>
      <c r="E7594" s="8" t="s">
        <v>2383</v>
      </c>
      <c r="F7594" s="7" t="s">
        <v>12845</v>
      </c>
      <c r="G7594" s="7" t="s">
        <v>214</v>
      </c>
      <c r="H7594" s="5">
        <v>36</v>
      </c>
      <c r="I7594" s="5">
        <v>15</v>
      </c>
      <c r="J7594" s="5">
        <v>125</v>
      </c>
      <c r="K7594" s="5">
        <v>96</v>
      </c>
      <c r="L7594" s="9">
        <f t="shared" si="236"/>
        <v>24</v>
      </c>
      <c r="M7594" s="9" t="str">
        <f t="shared" si="237"/>
        <v>low</v>
      </c>
      <c r="N7594" s="10">
        <v>-298.30551041661965</v>
      </c>
      <c r="O7594" s="11">
        <v>7.5270486049703322E-3</v>
      </c>
      <c r="P7594" s="7" t="s">
        <v>1461</v>
      </c>
      <c r="Q7594" s="7" t="s">
        <v>1462</v>
      </c>
      <c r="R7594" s="12"/>
    </row>
    <row r="7595" spans="1:18" ht="15.75" x14ac:dyDescent="0.2">
      <c r="A7595" s="5">
        <v>5221637</v>
      </c>
      <c r="B7595" s="6" t="s">
        <v>10906</v>
      </c>
      <c r="C7595" s="7" t="s">
        <v>87</v>
      </c>
      <c r="D7595" s="7" t="s">
        <v>11753</v>
      </c>
      <c r="E7595" s="8" t="s">
        <v>2383</v>
      </c>
      <c r="F7595" s="7" t="s">
        <v>12858</v>
      </c>
      <c r="G7595" s="7" t="s">
        <v>214</v>
      </c>
      <c r="H7595" s="5">
        <v>13</v>
      </c>
      <c r="I7595" s="5">
        <v>15</v>
      </c>
      <c r="J7595" s="5">
        <v>110</v>
      </c>
      <c r="K7595" s="5">
        <v>98</v>
      </c>
      <c r="L7595" s="9">
        <f t="shared" si="236"/>
        <v>22</v>
      </c>
      <c r="M7595" s="9" t="str">
        <f t="shared" si="237"/>
        <v>low</v>
      </c>
      <c r="N7595" s="10">
        <v>-297.98282569446019</v>
      </c>
      <c r="O7595" s="11">
        <v>5.3702546283602715E-3</v>
      </c>
      <c r="P7595" s="7" t="s">
        <v>1461</v>
      </c>
      <c r="Q7595" s="7" t="s">
        <v>1462</v>
      </c>
      <c r="R7595" s="12"/>
    </row>
    <row r="7596" spans="1:18" ht="15.75" x14ac:dyDescent="0.2">
      <c r="A7596" s="5">
        <v>5350501</v>
      </c>
      <c r="B7596" s="6" t="s">
        <v>8504</v>
      </c>
      <c r="C7596" s="7" t="s">
        <v>122</v>
      </c>
      <c r="D7596" s="7" t="s">
        <v>11839</v>
      </c>
      <c r="E7596" s="8" t="s">
        <v>2383</v>
      </c>
      <c r="F7596" s="7" t="s">
        <v>2181</v>
      </c>
      <c r="G7596" s="7" t="s">
        <v>214</v>
      </c>
      <c r="H7596" s="5">
        <v>52</v>
      </c>
      <c r="I7596" s="5">
        <v>15</v>
      </c>
      <c r="J7596" s="5">
        <v>130</v>
      </c>
      <c r="K7596" s="5">
        <v>95</v>
      </c>
      <c r="L7596" s="9">
        <f t="shared" si="236"/>
        <v>24</v>
      </c>
      <c r="M7596" s="9" t="str">
        <f t="shared" si="237"/>
        <v>low</v>
      </c>
      <c r="N7596" s="10">
        <v>-255.95600393519999</v>
      </c>
      <c r="O7596" s="11">
        <v>1.2960069441760425E-2</v>
      </c>
      <c r="P7596" s="7" t="s">
        <v>1461</v>
      </c>
      <c r="Q7596" s="7" t="s">
        <v>1462</v>
      </c>
      <c r="R7596" s="12"/>
    </row>
    <row r="7597" spans="1:18" ht="15.75" x14ac:dyDescent="0.2">
      <c r="A7597" s="5">
        <v>5287211</v>
      </c>
      <c r="B7597" s="6" t="s">
        <v>10278</v>
      </c>
      <c r="C7597" s="7" t="s">
        <v>89</v>
      </c>
      <c r="D7597" s="7" t="s">
        <v>12870</v>
      </c>
      <c r="E7597" s="8" t="s">
        <v>2383</v>
      </c>
      <c r="F7597" s="7" t="s">
        <v>12871</v>
      </c>
      <c r="G7597" s="7" t="s">
        <v>214</v>
      </c>
      <c r="H7597" s="5">
        <v>22</v>
      </c>
      <c r="I7597" s="5">
        <v>13</v>
      </c>
      <c r="J7597" s="5">
        <v>110</v>
      </c>
      <c r="K7597" s="5">
        <v>96</v>
      </c>
      <c r="L7597" s="9">
        <f t="shared" si="236"/>
        <v>20</v>
      </c>
      <c r="M7597" s="9" t="str">
        <f t="shared" si="237"/>
        <v>low</v>
      </c>
      <c r="N7597" s="10">
        <v>-276.3506013078586</v>
      </c>
      <c r="O7597" s="11">
        <v>3.4841087908716872E-3</v>
      </c>
      <c r="P7597" s="7" t="s">
        <v>1461</v>
      </c>
      <c r="Q7597" s="7" t="s">
        <v>1462</v>
      </c>
      <c r="R7597" s="12"/>
    </row>
    <row r="7598" spans="1:18" ht="15.75" x14ac:dyDescent="0.2">
      <c r="A7598" s="5">
        <v>5352366</v>
      </c>
      <c r="B7598" s="6" t="s">
        <v>10912</v>
      </c>
      <c r="C7598" s="7" t="s">
        <v>132</v>
      </c>
      <c r="D7598" s="7" t="s">
        <v>12226</v>
      </c>
      <c r="E7598" s="8" t="s">
        <v>2383</v>
      </c>
      <c r="F7598" s="7" t="s">
        <v>1679</v>
      </c>
      <c r="G7598" s="7" t="s">
        <v>214</v>
      </c>
      <c r="H7598" s="5">
        <v>26</v>
      </c>
      <c r="I7598" s="5">
        <v>15</v>
      </c>
      <c r="J7598" s="5">
        <v>135</v>
      </c>
      <c r="K7598" s="5">
        <v>96</v>
      </c>
      <c r="L7598" s="9">
        <f t="shared" si="236"/>
        <v>24</v>
      </c>
      <c r="M7598" s="9" t="str">
        <f t="shared" si="237"/>
        <v>low</v>
      </c>
      <c r="N7598" s="10">
        <v>-255.74458888890513</v>
      </c>
      <c r="O7598" s="11">
        <v>6.0451851823017932E-3</v>
      </c>
      <c r="P7598" s="7" t="s">
        <v>1461</v>
      </c>
      <c r="Q7598" s="7" t="s">
        <v>1462</v>
      </c>
      <c r="R7598" s="12"/>
    </row>
    <row r="7599" spans="1:18" ht="15.75" x14ac:dyDescent="0.2">
      <c r="A7599" s="5">
        <v>5356086</v>
      </c>
      <c r="B7599" s="6" t="s">
        <v>12296</v>
      </c>
      <c r="C7599" s="7" t="s">
        <v>133</v>
      </c>
      <c r="D7599" s="7" t="s">
        <v>12892</v>
      </c>
      <c r="E7599" s="8" t="s">
        <v>2383</v>
      </c>
      <c r="F7599" s="7" t="s">
        <v>11495</v>
      </c>
      <c r="G7599" s="7" t="s">
        <v>214</v>
      </c>
      <c r="H7599" s="5">
        <v>29</v>
      </c>
      <c r="I7599" s="5">
        <v>15</v>
      </c>
      <c r="J7599" s="5">
        <v>125</v>
      </c>
      <c r="K7599" s="5">
        <v>98</v>
      </c>
      <c r="L7599" s="9">
        <f t="shared" si="236"/>
        <v>24</v>
      </c>
      <c r="M7599" s="9" t="str">
        <f t="shared" si="237"/>
        <v>low</v>
      </c>
      <c r="N7599" s="10">
        <v>-254.86305833335064</v>
      </c>
      <c r="O7599" s="11">
        <v>1.1367708335455973E-2</v>
      </c>
      <c r="P7599" s="7" t="s">
        <v>1461</v>
      </c>
      <c r="Q7599" s="7" t="s">
        <v>1462</v>
      </c>
      <c r="R7599" s="12"/>
    </row>
    <row r="7600" spans="1:18" ht="15.75" x14ac:dyDescent="0.2">
      <c r="A7600" s="5">
        <v>5290788</v>
      </c>
      <c r="B7600" s="6" t="s">
        <v>10910</v>
      </c>
      <c r="C7600" s="7" t="s">
        <v>122</v>
      </c>
      <c r="D7600" s="7" t="s">
        <v>12909</v>
      </c>
      <c r="E7600" s="8" t="s">
        <v>2383</v>
      </c>
      <c r="F7600" s="7" t="s">
        <v>12910</v>
      </c>
      <c r="G7600" s="7" t="s">
        <v>214</v>
      </c>
      <c r="H7600" s="5">
        <v>52</v>
      </c>
      <c r="I7600" s="5">
        <v>15</v>
      </c>
      <c r="J7600" s="5">
        <v>120</v>
      </c>
      <c r="K7600" s="5">
        <v>98</v>
      </c>
      <c r="L7600" s="9">
        <f t="shared" si="236"/>
        <v>22</v>
      </c>
      <c r="M7600" s="9" t="str">
        <f t="shared" si="237"/>
        <v>low</v>
      </c>
      <c r="N7600" s="10">
        <v>-276.48349266205332</v>
      </c>
      <c r="O7600" s="11">
        <v>8.3173611128586344E-3</v>
      </c>
      <c r="P7600" s="7" t="s">
        <v>1461</v>
      </c>
      <c r="Q7600" s="7" t="s">
        <v>1462</v>
      </c>
      <c r="R7600" s="12"/>
    </row>
    <row r="7601" spans="1:18" ht="15.75" x14ac:dyDescent="0.2">
      <c r="A7601" s="5">
        <v>5292630</v>
      </c>
      <c r="B7601" s="6" t="s">
        <v>10985</v>
      </c>
      <c r="C7601" s="7" t="s">
        <v>60</v>
      </c>
      <c r="D7601" s="7" t="s">
        <v>12932</v>
      </c>
      <c r="E7601" s="8" t="s">
        <v>2383</v>
      </c>
      <c r="F7601" s="7" t="s">
        <v>12933</v>
      </c>
      <c r="G7601" s="7" t="s">
        <v>214</v>
      </c>
      <c r="H7601" s="5">
        <v>18</v>
      </c>
      <c r="I7601" s="5">
        <v>15</v>
      </c>
      <c r="J7601" s="5">
        <v>120</v>
      </c>
      <c r="K7601" s="5">
        <v>96</v>
      </c>
      <c r="L7601" s="9">
        <f t="shared" si="236"/>
        <v>22</v>
      </c>
      <c r="M7601" s="9" t="str">
        <f t="shared" si="237"/>
        <v>low</v>
      </c>
      <c r="N7601" s="10">
        <v>-276.40732634261076</v>
      </c>
      <c r="O7601" s="11">
        <v>1.4774803239561152E-2</v>
      </c>
      <c r="P7601" s="7" t="s">
        <v>1461</v>
      </c>
      <c r="Q7601" s="7" t="s">
        <v>1462</v>
      </c>
      <c r="R7601" s="12"/>
    </row>
    <row r="7602" spans="1:18" ht="15.75" x14ac:dyDescent="0.2">
      <c r="A7602" s="5">
        <v>5223160</v>
      </c>
      <c r="B7602" s="6" t="s">
        <v>10906</v>
      </c>
      <c r="C7602" s="7" t="s">
        <v>172</v>
      </c>
      <c r="D7602" s="7" t="s">
        <v>12960</v>
      </c>
      <c r="E7602" s="8" t="s">
        <v>2383</v>
      </c>
      <c r="F7602" s="7" t="s">
        <v>12961</v>
      </c>
      <c r="G7602" s="7" t="s">
        <v>215</v>
      </c>
      <c r="H7602" s="5">
        <v>9</v>
      </c>
      <c r="I7602" s="5">
        <v>15</v>
      </c>
      <c r="J7602" s="5">
        <v>100</v>
      </c>
      <c r="K7602" s="5">
        <v>99</v>
      </c>
      <c r="L7602" s="9">
        <f t="shared" si="236"/>
        <v>22</v>
      </c>
      <c r="M7602" s="9" t="str">
        <f t="shared" si="237"/>
        <v>low</v>
      </c>
      <c r="N7602" s="10">
        <v>-300.78011557869468</v>
      </c>
      <c r="O7602" s="11">
        <v>6.9824421298108064E-3</v>
      </c>
      <c r="P7602" s="7" t="s">
        <v>1461</v>
      </c>
      <c r="Q7602" s="7" t="s">
        <v>1462</v>
      </c>
      <c r="R7602" s="12"/>
    </row>
    <row r="7603" spans="1:18" ht="15.75" x14ac:dyDescent="0.2">
      <c r="A7603" s="5">
        <v>5250370</v>
      </c>
      <c r="B7603" s="6" t="s">
        <v>3182</v>
      </c>
      <c r="C7603" s="7" t="s">
        <v>65</v>
      </c>
      <c r="D7603" s="7" t="s">
        <v>12975</v>
      </c>
      <c r="E7603" s="8" t="s">
        <v>2383</v>
      </c>
      <c r="F7603" s="7" t="s">
        <v>12976</v>
      </c>
      <c r="G7603" s="7" t="s">
        <v>214</v>
      </c>
      <c r="H7603" s="5">
        <v>9</v>
      </c>
      <c r="I7603" s="5">
        <v>15</v>
      </c>
      <c r="J7603" s="5">
        <v>120</v>
      </c>
      <c r="K7603" s="5">
        <v>95</v>
      </c>
      <c r="L7603" s="9">
        <f t="shared" si="236"/>
        <v>22</v>
      </c>
      <c r="M7603" s="9" t="str">
        <f t="shared" si="237"/>
        <v>low</v>
      </c>
      <c r="N7603" s="10">
        <v>-291.67460940968158</v>
      </c>
      <c r="O7603" s="11">
        <v>4.3659722214215435E-3</v>
      </c>
      <c r="P7603" s="7" t="s">
        <v>1461</v>
      </c>
      <c r="Q7603" s="7" t="s">
        <v>1462</v>
      </c>
      <c r="R7603" s="12"/>
    </row>
    <row r="7604" spans="1:18" ht="15.75" x14ac:dyDescent="0.2">
      <c r="A7604" s="5">
        <v>5251916</v>
      </c>
      <c r="B7604" s="6" t="s">
        <v>3182</v>
      </c>
      <c r="C7604" s="7" t="s">
        <v>132</v>
      </c>
      <c r="D7604" s="7" t="s">
        <v>12997</v>
      </c>
      <c r="E7604" s="8" t="s">
        <v>2383</v>
      </c>
      <c r="F7604" s="7" t="s">
        <v>355</v>
      </c>
      <c r="G7604" s="7" t="s">
        <v>214</v>
      </c>
      <c r="H7604" s="5">
        <v>8</v>
      </c>
      <c r="I7604" s="5">
        <v>15</v>
      </c>
      <c r="J7604" s="5">
        <v>130</v>
      </c>
      <c r="K7604" s="5">
        <v>94</v>
      </c>
      <c r="L7604" s="9">
        <f t="shared" si="236"/>
        <v>24</v>
      </c>
      <c r="M7604" s="9" t="str">
        <f t="shared" si="237"/>
        <v>low</v>
      </c>
      <c r="N7604" s="10">
        <v>-291.80982310180843</v>
      </c>
      <c r="O7604" s="11">
        <v>8.462847225018777E-3</v>
      </c>
      <c r="P7604" s="7" t="s">
        <v>1461</v>
      </c>
      <c r="Q7604" s="7" t="s">
        <v>1462</v>
      </c>
      <c r="R7604" s="12"/>
    </row>
    <row r="7605" spans="1:18" ht="15.75" x14ac:dyDescent="0.2">
      <c r="A7605" s="5">
        <v>5354106</v>
      </c>
      <c r="B7605" s="6" t="s">
        <v>10912</v>
      </c>
      <c r="C7605" s="7" t="s">
        <v>172</v>
      </c>
      <c r="D7605" s="7" t="s">
        <v>13005</v>
      </c>
      <c r="E7605" s="8" t="s">
        <v>2383</v>
      </c>
      <c r="F7605" s="7" t="s">
        <v>13006</v>
      </c>
      <c r="G7605" s="7" t="s">
        <v>214</v>
      </c>
      <c r="H7605" s="5">
        <v>17</v>
      </c>
      <c r="I7605" s="5">
        <v>15</v>
      </c>
      <c r="J7605" s="5">
        <v>110</v>
      </c>
      <c r="K7605" s="5">
        <v>96</v>
      </c>
      <c r="L7605" s="9">
        <f t="shared" si="236"/>
        <v>22</v>
      </c>
      <c r="M7605" s="9" t="str">
        <f t="shared" si="237"/>
        <v>low</v>
      </c>
      <c r="N7605" s="10">
        <v>-258.9021505323617</v>
      </c>
      <c r="O7605" s="11">
        <v>9.0130786702502519E-4</v>
      </c>
      <c r="P7605" s="7" t="s">
        <v>1461</v>
      </c>
      <c r="Q7605" s="7" t="s">
        <v>1462</v>
      </c>
      <c r="R7605" s="12"/>
    </row>
    <row r="7606" spans="1:18" ht="15.75" x14ac:dyDescent="0.2">
      <c r="A7606" s="5">
        <v>5251722</v>
      </c>
      <c r="B7606" s="6" t="s">
        <v>3182</v>
      </c>
      <c r="C7606" s="7" t="s">
        <v>77</v>
      </c>
      <c r="D7606" s="7" t="s">
        <v>13029</v>
      </c>
      <c r="E7606" s="8" t="s">
        <v>2383</v>
      </c>
      <c r="F7606" s="7" t="s">
        <v>1952</v>
      </c>
      <c r="G7606" s="7" t="s">
        <v>214</v>
      </c>
      <c r="H7606" s="5">
        <v>40</v>
      </c>
      <c r="I7606" s="5">
        <v>15</v>
      </c>
      <c r="J7606" s="5">
        <v>120</v>
      </c>
      <c r="K7606" s="5">
        <v>98</v>
      </c>
      <c r="L7606" s="9">
        <f t="shared" si="236"/>
        <v>22</v>
      </c>
      <c r="M7606" s="9" t="str">
        <f t="shared" si="237"/>
        <v>low</v>
      </c>
      <c r="N7606" s="10">
        <v>-292.86928861106571</v>
      </c>
      <c r="O7606" s="11">
        <v>4.8725694432505406E-3</v>
      </c>
      <c r="P7606" s="7" t="s">
        <v>1461</v>
      </c>
      <c r="Q7606" s="7" t="s">
        <v>1462</v>
      </c>
      <c r="R7606" s="12"/>
    </row>
    <row r="7607" spans="1:18" ht="15.75" x14ac:dyDescent="0.2">
      <c r="A7607" s="5">
        <v>5355058</v>
      </c>
      <c r="B7607" s="6" t="s">
        <v>12296</v>
      </c>
      <c r="C7607" s="7" t="s">
        <v>52</v>
      </c>
      <c r="D7607" s="7" t="s">
        <v>13043</v>
      </c>
      <c r="E7607" s="8" t="s">
        <v>2383</v>
      </c>
      <c r="F7607" s="7" t="s">
        <v>13044</v>
      </c>
      <c r="G7607" s="7" t="s">
        <v>214</v>
      </c>
      <c r="H7607" s="5">
        <v>60</v>
      </c>
      <c r="I7607" s="5">
        <v>15</v>
      </c>
      <c r="J7607" s="5">
        <v>120</v>
      </c>
      <c r="K7607" s="5">
        <v>96</v>
      </c>
      <c r="L7607" s="9">
        <f t="shared" si="236"/>
        <v>22</v>
      </c>
      <c r="M7607" s="9" t="str">
        <f t="shared" si="237"/>
        <v>low</v>
      </c>
      <c r="N7607" s="10">
        <v>-259.60501195600955</v>
      </c>
      <c r="O7607" s="11">
        <v>6.2982291638036259E-3</v>
      </c>
      <c r="P7607" s="7" t="s">
        <v>1461</v>
      </c>
      <c r="Q7607" s="5" t="s">
        <v>1462</v>
      </c>
      <c r="R7607" s="12"/>
    </row>
    <row r="7608" spans="1:18" ht="15.75" x14ac:dyDescent="0.2">
      <c r="A7608" s="5">
        <v>5292550</v>
      </c>
      <c r="B7608" s="6" t="s">
        <v>10985</v>
      </c>
      <c r="C7608" s="7" t="s">
        <v>79</v>
      </c>
      <c r="D7608" s="7" t="s">
        <v>13055</v>
      </c>
      <c r="E7608" s="8" t="s">
        <v>2383</v>
      </c>
      <c r="F7608" s="7" t="s">
        <v>13056</v>
      </c>
      <c r="G7608" s="7" t="s">
        <v>214</v>
      </c>
      <c r="H7608" s="5">
        <v>57</v>
      </c>
      <c r="I7608" s="5">
        <v>15</v>
      </c>
      <c r="J7608" s="5">
        <v>135</v>
      </c>
      <c r="K7608" s="5">
        <v>96</v>
      </c>
      <c r="L7608" s="9">
        <f t="shared" si="236"/>
        <v>24</v>
      </c>
      <c r="M7608" s="9" t="str">
        <f t="shared" si="237"/>
        <v>low</v>
      </c>
      <c r="N7608" s="10">
        <v>-280.01368900461966</v>
      </c>
      <c r="O7608" s="11">
        <v>9.7291319470969029E-3</v>
      </c>
      <c r="P7608" s="7" t="s">
        <v>1461</v>
      </c>
      <c r="Q7608" s="7" t="s">
        <v>1462</v>
      </c>
      <c r="R7608" s="12"/>
    </row>
    <row r="7609" spans="1:18" ht="15.75" x14ac:dyDescent="0.2">
      <c r="A7609" s="5">
        <v>5251773</v>
      </c>
      <c r="B7609" s="6" t="s">
        <v>3182</v>
      </c>
      <c r="C7609" s="7" t="s">
        <v>89</v>
      </c>
      <c r="D7609" s="7" t="s">
        <v>13057</v>
      </c>
      <c r="E7609" s="8" t="s">
        <v>2383</v>
      </c>
      <c r="F7609" s="7" t="s">
        <v>13058</v>
      </c>
      <c r="G7609" s="7" t="s">
        <v>214</v>
      </c>
      <c r="H7609" s="5">
        <v>40</v>
      </c>
      <c r="I7609" s="5">
        <v>15</v>
      </c>
      <c r="J7609" s="5">
        <v>120</v>
      </c>
      <c r="K7609" s="5">
        <v>97</v>
      </c>
      <c r="L7609" s="9">
        <f t="shared" si="236"/>
        <v>22</v>
      </c>
      <c r="M7609" s="9" t="str">
        <f t="shared" si="237"/>
        <v>low</v>
      </c>
      <c r="N7609" s="10">
        <v>-293.68960987270111</v>
      </c>
      <c r="O7609" s="11">
        <v>1.1551817129657138E-2</v>
      </c>
      <c r="P7609" s="7" t="s">
        <v>1461</v>
      </c>
      <c r="Q7609" s="7" t="s">
        <v>1462</v>
      </c>
      <c r="R7609" s="12"/>
    </row>
    <row r="7610" spans="1:18" ht="15.75" x14ac:dyDescent="0.2">
      <c r="A7610" s="5">
        <v>5251773</v>
      </c>
      <c r="B7610" s="6" t="s">
        <v>3182</v>
      </c>
      <c r="C7610" s="7" t="s">
        <v>89</v>
      </c>
      <c r="D7610" s="7" t="s">
        <v>13057</v>
      </c>
      <c r="E7610" s="8" t="s">
        <v>2383</v>
      </c>
      <c r="F7610" s="7" t="s">
        <v>13059</v>
      </c>
      <c r="G7610" s="7" t="s">
        <v>214</v>
      </c>
      <c r="H7610" s="5">
        <v>1</v>
      </c>
      <c r="I7610" s="5">
        <v>15</v>
      </c>
      <c r="J7610" s="5">
        <v>90</v>
      </c>
      <c r="K7610" s="5">
        <v>99</v>
      </c>
      <c r="L7610" s="9">
        <f t="shared" si="236"/>
        <v>22</v>
      </c>
      <c r="M7610" s="9" t="str">
        <f t="shared" si="237"/>
        <v>low</v>
      </c>
      <c r="N7610" s="10">
        <v>-293.73127653930715</v>
      </c>
      <c r="O7610" s="11">
        <v>1.1551817129657138E-2</v>
      </c>
      <c r="P7610" s="7" t="s">
        <v>1461</v>
      </c>
      <c r="Q7610" s="5" t="s">
        <v>1462</v>
      </c>
      <c r="R7610" s="12"/>
    </row>
    <row r="7611" spans="1:18" ht="15.75" x14ac:dyDescent="0.2">
      <c r="A7611" s="5">
        <v>5356086</v>
      </c>
      <c r="B7611" s="6" t="s">
        <v>12296</v>
      </c>
      <c r="C7611" s="7" t="s">
        <v>133</v>
      </c>
      <c r="D7611" s="7" t="s">
        <v>12892</v>
      </c>
      <c r="E7611" s="8" t="s">
        <v>2383</v>
      </c>
      <c r="F7611" s="7" t="s">
        <v>991</v>
      </c>
      <c r="G7611" s="7" t="s">
        <v>215</v>
      </c>
      <c r="H7611" s="5">
        <v>26</v>
      </c>
      <c r="I7611" s="5">
        <v>15</v>
      </c>
      <c r="J7611" s="5">
        <v>110</v>
      </c>
      <c r="K7611" s="5">
        <v>98</v>
      </c>
      <c r="L7611" s="9">
        <f t="shared" si="236"/>
        <v>22</v>
      </c>
      <c r="M7611" s="9" t="str">
        <f t="shared" si="237"/>
        <v>low</v>
      </c>
      <c r="N7611" s="10">
        <v>-259.94639166665729</v>
      </c>
      <c r="O7611" s="11">
        <v>1.1367708335455973E-2</v>
      </c>
      <c r="P7611" s="7" t="s">
        <v>1461</v>
      </c>
      <c r="Q7611" s="5" t="s">
        <v>1462</v>
      </c>
      <c r="R7611" s="12"/>
    </row>
    <row r="7612" spans="1:18" ht="15.75" x14ac:dyDescent="0.2">
      <c r="A7612" s="5">
        <v>5252315</v>
      </c>
      <c r="B7612" s="6" t="s">
        <v>3182</v>
      </c>
      <c r="C7612" s="7" t="s">
        <v>133</v>
      </c>
      <c r="D7612" s="7" t="s">
        <v>13065</v>
      </c>
      <c r="E7612" s="8" t="s">
        <v>2383</v>
      </c>
      <c r="F7612" s="7" t="s">
        <v>13066</v>
      </c>
      <c r="G7612" s="7" t="s">
        <v>215</v>
      </c>
      <c r="H7612" s="5">
        <v>45</v>
      </c>
      <c r="I7612" s="5">
        <v>15</v>
      </c>
      <c r="J7612" s="5">
        <v>200</v>
      </c>
      <c r="K7612" s="5">
        <v>97</v>
      </c>
      <c r="L7612" s="9">
        <f t="shared" si="236"/>
        <v>24</v>
      </c>
      <c r="M7612" s="9" t="str">
        <f t="shared" si="237"/>
        <v>low</v>
      </c>
      <c r="N7612" s="10">
        <v>-293.78762954862759</v>
      </c>
      <c r="O7612" s="11">
        <v>1.0949652780254837E-2</v>
      </c>
      <c r="P7612" s="7" t="s">
        <v>1461</v>
      </c>
      <c r="Q7612" s="5" t="s">
        <v>1462</v>
      </c>
      <c r="R7612" s="12"/>
    </row>
    <row r="7613" spans="1:18" ht="15.75" x14ac:dyDescent="0.2">
      <c r="A7613" s="5">
        <v>5250432</v>
      </c>
      <c r="B7613" s="6" t="s">
        <v>3182</v>
      </c>
      <c r="C7613" s="7" t="s">
        <v>80</v>
      </c>
      <c r="D7613" s="7" t="s">
        <v>13082</v>
      </c>
      <c r="E7613" s="8" t="s">
        <v>2383</v>
      </c>
      <c r="F7613" s="7" t="s">
        <v>13083</v>
      </c>
      <c r="G7613" s="7" t="s">
        <v>214</v>
      </c>
      <c r="H7613" s="5">
        <v>26</v>
      </c>
      <c r="I7613" s="5">
        <v>15</v>
      </c>
      <c r="J7613" s="5">
        <v>110</v>
      </c>
      <c r="K7613" s="5">
        <v>97</v>
      </c>
      <c r="L7613" s="9">
        <f t="shared" si="236"/>
        <v>22</v>
      </c>
      <c r="M7613" s="9" t="str">
        <f t="shared" si="237"/>
        <v>low</v>
      </c>
      <c r="N7613" s="10">
        <v>-294.80743490740133</v>
      </c>
      <c r="O7613" s="11">
        <v>4.2888888929155655E-3</v>
      </c>
      <c r="P7613" s="7" t="s">
        <v>1461</v>
      </c>
      <c r="Q7613" s="7" t="s">
        <v>1462</v>
      </c>
      <c r="R7613" s="12"/>
    </row>
    <row r="7614" spans="1:18" ht="15.75" x14ac:dyDescent="0.2">
      <c r="A7614" s="5">
        <v>5354242</v>
      </c>
      <c r="B7614" s="6" t="s">
        <v>10912</v>
      </c>
      <c r="C7614" s="7" t="s">
        <v>160</v>
      </c>
      <c r="D7614" s="7" t="s">
        <v>13087</v>
      </c>
      <c r="E7614" s="8" t="s">
        <v>2383</v>
      </c>
      <c r="F7614" s="7" t="s">
        <v>1296</v>
      </c>
      <c r="G7614" s="7" t="s">
        <v>215</v>
      </c>
      <c r="H7614" s="5">
        <v>17</v>
      </c>
      <c r="I7614" s="5">
        <v>15</v>
      </c>
      <c r="J7614" s="5">
        <v>110</v>
      </c>
      <c r="K7614" s="5">
        <v>98</v>
      </c>
      <c r="L7614" s="9">
        <f t="shared" si="236"/>
        <v>22</v>
      </c>
      <c r="M7614" s="9" t="str">
        <f t="shared" si="237"/>
        <v>low</v>
      </c>
      <c r="N7614" s="10">
        <v>-261.2813777777701</v>
      </c>
      <c r="O7614" s="11">
        <v>1.3478518521878868E-2</v>
      </c>
      <c r="P7614" s="7" t="s">
        <v>1461</v>
      </c>
      <c r="Q7614" s="7" t="s">
        <v>1462</v>
      </c>
      <c r="R7614" s="12"/>
    </row>
    <row r="7615" spans="1:18" ht="15.75" x14ac:dyDescent="0.2">
      <c r="A7615" s="5">
        <v>5291737</v>
      </c>
      <c r="B7615" s="6" t="s">
        <v>10910</v>
      </c>
      <c r="C7615" s="7" t="s">
        <v>116</v>
      </c>
      <c r="D7615" s="7" t="s">
        <v>13092</v>
      </c>
      <c r="E7615" s="8" t="s">
        <v>2383</v>
      </c>
      <c r="F7615" s="7" t="s">
        <v>13093</v>
      </c>
      <c r="G7615" s="7" t="s">
        <v>214</v>
      </c>
      <c r="H7615" s="5">
        <v>17</v>
      </c>
      <c r="I7615" s="5">
        <v>15</v>
      </c>
      <c r="J7615" s="5">
        <v>115</v>
      </c>
      <c r="K7615" s="5">
        <v>97</v>
      </c>
      <c r="L7615" s="9">
        <f t="shared" si="236"/>
        <v>22</v>
      </c>
      <c r="M7615" s="9" t="str">
        <f t="shared" si="237"/>
        <v>low</v>
      </c>
      <c r="N7615" s="10">
        <v>-281.46548579860246</v>
      </c>
      <c r="O7615" s="11">
        <v>8.168368054612074E-3</v>
      </c>
      <c r="P7615" s="7" t="s">
        <v>1461</v>
      </c>
      <c r="Q7615" s="7" t="s">
        <v>1462</v>
      </c>
      <c r="R7615" s="12"/>
    </row>
    <row r="7616" spans="1:18" ht="15.75" x14ac:dyDescent="0.2">
      <c r="A7616" s="5">
        <v>5251951</v>
      </c>
      <c r="B7616" s="6" t="s">
        <v>3182</v>
      </c>
      <c r="C7616" s="7" t="s">
        <v>80</v>
      </c>
      <c r="D7616" s="7" t="s">
        <v>13097</v>
      </c>
      <c r="E7616" s="8" t="s">
        <v>2383</v>
      </c>
      <c r="F7616" s="7" t="s">
        <v>13098</v>
      </c>
      <c r="G7616" s="7" t="s">
        <v>215</v>
      </c>
      <c r="H7616" s="5">
        <v>17</v>
      </c>
      <c r="I7616" s="5">
        <v>15</v>
      </c>
      <c r="J7616" s="5">
        <v>100</v>
      </c>
      <c r="K7616" s="5">
        <v>90</v>
      </c>
      <c r="L7616" s="9">
        <f t="shared" si="236"/>
        <v>22</v>
      </c>
      <c r="M7616" s="9" t="str">
        <f t="shared" si="237"/>
        <v>low</v>
      </c>
      <c r="N7616" s="10">
        <v>-294.71436708332476</v>
      </c>
      <c r="O7616" s="11">
        <v>3.5872685184585862E-3</v>
      </c>
      <c r="P7616" s="7" t="s">
        <v>1461</v>
      </c>
      <c r="Q7616" s="7" t="s">
        <v>1462</v>
      </c>
      <c r="R7616" s="12"/>
    </row>
    <row r="7617" spans="1:18" ht="15.75" x14ac:dyDescent="0.2">
      <c r="A7617" s="5">
        <v>5292793</v>
      </c>
      <c r="B7617" s="6" t="s">
        <v>10985</v>
      </c>
      <c r="C7617" s="7" t="s">
        <v>52</v>
      </c>
      <c r="D7617" s="7" t="s">
        <v>13143</v>
      </c>
      <c r="E7617" s="8" t="s">
        <v>2383</v>
      </c>
      <c r="F7617" s="7" t="s">
        <v>13144</v>
      </c>
      <c r="G7617" s="7" t="s">
        <v>214</v>
      </c>
      <c r="H7617" s="5">
        <v>45</v>
      </c>
      <c r="I7617" s="5">
        <v>15</v>
      </c>
      <c r="J7617" s="5">
        <v>140</v>
      </c>
      <c r="K7617" s="5">
        <v>93</v>
      </c>
      <c r="L7617" s="9">
        <f t="shared" si="236"/>
        <v>24</v>
      </c>
      <c r="M7617" s="9" t="str">
        <f t="shared" si="237"/>
        <v>low</v>
      </c>
      <c r="N7617" s="10">
        <v>-282.32696141202905</v>
      </c>
      <c r="O7617" s="11">
        <v>1.019482639094349E-2</v>
      </c>
      <c r="P7617" s="7" t="s">
        <v>1461</v>
      </c>
      <c r="Q7617" s="5" t="s">
        <v>1462</v>
      </c>
      <c r="R7617" s="12"/>
    </row>
    <row r="7618" spans="1:18" ht="15.75" x14ac:dyDescent="0.2">
      <c r="A7618" s="5">
        <v>5355581</v>
      </c>
      <c r="B7618" s="6" t="s">
        <v>12296</v>
      </c>
      <c r="C7618" s="7" t="s">
        <v>106</v>
      </c>
      <c r="D7618" s="7" t="s">
        <v>13164</v>
      </c>
      <c r="E7618" s="8" t="s">
        <v>2383</v>
      </c>
      <c r="F7618" s="7" t="s">
        <v>13165</v>
      </c>
      <c r="G7618" s="7" t="s">
        <v>215</v>
      </c>
      <c r="H7618" s="5">
        <v>25</v>
      </c>
      <c r="I7618" s="5">
        <v>15</v>
      </c>
      <c r="J7618" s="5">
        <v>120</v>
      </c>
      <c r="K7618" s="5">
        <v>94</v>
      </c>
      <c r="L7618" s="9">
        <f t="shared" ref="L7618:L7681" si="238">IF(OR(I7618&gt;3,I7618&lt;15),I7618,0)+IF(H7618&lt;=60,3,IF(H7618&gt;60,0,0))+IF(J7618&gt;120,6,IF((J7618&gt;=60),4,IF(J7618&lt;60,0,0)))</f>
        <v>22</v>
      </c>
      <c r="M7618" s="9" t="str">
        <f t="shared" ref="M7618:M7681" si="239">IF(AND(L7618&gt;=3,L7618&lt;=10),"high",IF(AND(L7618&gt;=11,L7618&lt;=18),"MID",IF(AND(L7618&gt;=19,L7618&lt;=24),"low","no")))</f>
        <v>low</v>
      </c>
      <c r="N7618" s="10">
        <v>-262.69665458329109</v>
      </c>
      <c r="O7618" s="11">
        <v>4.3409259305917658E-3</v>
      </c>
      <c r="P7618" s="7" t="s">
        <v>1461</v>
      </c>
      <c r="Q7618" s="7" t="s">
        <v>1462</v>
      </c>
      <c r="R7618" s="12"/>
    </row>
    <row r="7619" spans="1:18" ht="15.75" x14ac:dyDescent="0.2">
      <c r="A7619" s="5">
        <v>5293254</v>
      </c>
      <c r="B7619" s="6" t="s">
        <v>10985</v>
      </c>
      <c r="C7619" s="7" t="s">
        <v>79</v>
      </c>
      <c r="D7619" s="7" t="s">
        <v>13187</v>
      </c>
      <c r="E7619" s="8" t="s">
        <v>2383</v>
      </c>
      <c r="F7619" s="7" t="s">
        <v>13188</v>
      </c>
      <c r="G7619" s="7" t="s">
        <v>214</v>
      </c>
      <c r="H7619" s="5">
        <v>14</v>
      </c>
      <c r="I7619" s="5">
        <v>15</v>
      </c>
      <c r="J7619" s="5">
        <v>100</v>
      </c>
      <c r="K7619" s="5">
        <v>96</v>
      </c>
      <c r="L7619" s="9">
        <f t="shared" si="238"/>
        <v>22</v>
      </c>
      <c r="M7619" s="9" t="str">
        <f t="shared" si="239"/>
        <v>low</v>
      </c>
      <c r="N7619" s="10">
        <v>-283.22525006943761</v>
      </c>
      <c r="O7619" s="11">
        <v>6.5159722216776572E-3</v>
      </c>
      <c r="P7619" s="7" t="s">
        <v>1461</v>
      </c>
      <c r="Q7619" s="5" t="s">
        <v>1462</v>
      </c>
      <c r="R7619" s="12"/>
    </row>
    <row r="7620" spans="1:18" ht="15.75" x14ac:dyDescent="0.2">
      <c r="A7620" s="5">
        <v>5357513</v>
      </c>
      <c r="B7620" s="6" t="s">
        <v>13191</v>
      </c>
      <c r="C7620" s="7" t="s">
        <v>122</v>
      </c>
      <c r="D7620" s="7" t="s">
        <v>13192</v>
      </c>
      <c r="E7620" s="8" t="s">
        <v>2383</v>
      </c>
      <c r="F7620" s="7" t="s">
        <v>13193</v>
      </c>
      <c r="G7620" s="7" t="s">
        <v>214</v>
      </c>
      <c r="H7620" s="5">
        <v>33</v>
      </c>
      <c r="I7620" s="5">
        <v>15</v>
      </c>
      <c r="J7620" s="5">
        <v>120</v>
      </c>
      <c r="K7620" s="5">
        <v>97</v>
      </c>
      <c r="L7620" s="9">
        <f t="shared" si="238"/>
        <v>22</v>
      </c>
      <c r="M7620" s="9" t="str">
        <f t="shared" si="239"/>
        <v>low</v>
      </c>
      <c r="N7620" s="10">
        <v>-262.76482943282463</v>
      </c>
      <c r="O7620" s="11">
        <v>6.0640393494395539E-3</v>
      </c>
      <c r="P7620" s="7" t="s">
        <v>1461</v>
      </c>
      <c r="Q7620" s="7" t="s">
        <v>1462</v>
      </c>
      <c r="R7620" s="12"/>
    </row>
    <row r="7621" spans="1:18" ht="15.75" x14ac:dyDescent="0.2">
      <c r="A7621" s="5">
        <v>5358248</v>
      </c>
      <c r="B7621" s="6" t="s">
        <v>13191</v>
      </c>
      <c r="C7621" s="7" t="s">
        <v>100</v>
      </c>
      <c r="D7621" s="7" t="s">
        <v>13201</v>
      </c>
      <c r="E7621" s="8" t="s">
        <v>2383</v>
      </c>
      <c r="F7621" s="7" t="s">
        <v>13202</v>
      </c>
      <c r="G7621" s="7" t="s">
        <v>214</v>
      </c>
      <c r="H7621" s="5">
        <v>5</v>
      </c>
      <c r="I7621" s="5">
        <v>15</v>
      </c>
      <c r="J7621" s="5">
        <v>100</v>
      </c>
      <c r="K7621" s="5">
        <v>98</v>
      </c>
      <c r="L7621" s="9">
        <f t="shared" si="238"/>
        <v>22</v>
      </c>
      <c r="M7621" s="9" t="str">
        <f t="shared" si="239"/>
        <v>low</v>
      </c>
      <c r="N7621" s="10">
        <v>-262.62786134254566</v>
      </c>
      <c r="O7621" s="11">
        <v>8.01828703697538E-3</v>
      </c>
      <c r="P7621" s="7" t="s">
        <v>1461</v>
      </c>
      <c r="Q7621" s="7" t="s">
        <v>1462</v>
      </c>
      <c r="R7621" s="12"/>
    </row>
    <row r="7622" spans="1:18" ht="15.75" x14ac:dyDescent="0.2">
      <c r="A7622" s="5">
        <v>5223256</v>
      </c>
      <c r="B7622" s="6" t="s">
        <v>10906</v>
      </c>
      <c r="C7622" s="7" t="s">
        <v>132</v>
      </c>
      <c r="D7622" s="7" t="s">
        <v>13208</v>
      </c>
      <c r="E7622" s="8" t="s">
        <v>2383</v>
      </c>
      <c r="F7622" s="7" t="s">
        <v>13209</v>
      </c>
      <c r="G7622" s="7" t="s">
        <v>214</v>
      </c>
      <c r="H7622" s="5">
        <v>36</v>
      </c>
      <c r="I7622" s="5">
        <v>15</v>
      </c>
      <c r="J7622" s="5">
        <v>130</v>
      </c>
      <c r="K7622" s="5">
        <v>96</v>
      </c>
      <c r="L7622" s="9">
        <f t="shared" si="238"/>
        <v>24</v>
      </c>
      <c r="M7622" s="9" t="str">
        <f t="shared" si="239"/>
        <v>low</v>
      </c>
      <c r="N7622" s="10">
        <v>-307.42109320603777</v>
      </c>
      <c r="O7622" s="11">
        <v>5.4008101869840175E-3</v>
      </c>
      <c r="P7622" s="7" t="s">
        <v>1461</v>
      </c>
      <c r="Q7622" s="5" t="s">
        <v>1462</v>
      </c>
      <c r="R7622" s="12"/>
    </row>
    <row r="7623" spans="1:18" ht="15.75" x14ac:dyDescent="0.2">
      <c r="A7623" s="5">
        <v>5359270</v>
      </c>
      <c r="B7623" s="6" t="s">
        <v>13191</v>
      </c>
      <c r="C7623" s="7" t="s">
        <v>52</v>
      </c>
      <c r="D7623" s="7" t="s">
        <v>13230</v>
      </c>
      <c r="E7623" s="8" t="s">
        <v>2383</v>
      </c>
      <c r="F7623" s="7" t="s">
        <v>13231</v>
      </c>
      <c r="G7623" s="7" t="s">
        <v>214</v>
      </c>
      <c r="H7623" s="5">
        <v>78</v>
      </c>
      <c r="I7623" s="5">
        <v>15</v>
      </c>
      <c r="J7623" s="5">
        <v>130</v>
      </c>
      <c r="K7623" s="5">
        <v>95</v>
      </c>
      <c r="L7623" s="9">
        <f t="shared" si="238"/>
        <v>21</v>
      </c>
      <c r="M7623" s="9" t="str">
        <f t="shared" si="239"/>
        <v>low</v>
      </c>
      <c r="N7623" s="10">
        <v>-263.22504254631349</v>
      </c>
      <c r="O7623" s="11">
        <v>1.6102002315165009E-2</v>
      </c>
      <c r="P7623" s="7" t="s">
        <v>1461</v>
      </c>
      <c r="Q7623" s="7" t="s">
        <v>1462</v>
      </c>
      <c r="R7623" s="12"/>
    </row>
    <row r="7624" spans="1:18" ht="15.75" x14ac:dyDescent="0.2">
      <c r="A7624" s="5">
        <v>5226771</v>
      </c>
      <c r="B7624" s="6" t="s">
        <v>10642</v>
      </c>
      <c r="C7624" s="7" t="s">
        <v>160</v>
      </c>
      <c r="D7624" s="7" t="s">
        <v>13232</v>
      </c>
      <c r="E7624" s="8" t="s">
        <v>2383</v>
      </c>
      <c r="F7624" s="7" t="s">
        <v>13233</v>
      </c>
      <c r="G7624" s="7" t="s">
        <v>214</v>
      </c>
      <c r="H7624" s="5">
        <v>31</v>
      </c>
      <c r="I7624" s="5">
        <v>15</v>
      </c>
      <c r="J7624" s="5">
        <v>125</v>
      </c>
      <c r="K7624" s="5">
        <v>96</v>
      </c>
      <c r="L7624" s="9">
        <f t="shared" si="238"/>
        <v>24</v>
      </c>
      <c r="M7624" s="9" t="str">
        <f t="shared" si="239"/>
        <v>low</v>
      </c>
      <c r="N7624" s="10">
        <v>-307.11699725690414</v>
      </c>
      <c r="O7624" s="11">
        <v>5.2822106517851353E-3</v>
      </c>
      <c r="P7624" s="7" t="s">
        <v>1461</v>
      </c>
      <c r="Q7624" s="7" t="s">
        <v>1462</v>
      </c>
      <c r="R7624" s="12"/>
    </row>
    <row r="7625" spans="1:18" ht="15.75" x14ac:dyDescent="0.2">
      <c r="A7625" s="5">
        <v>5237192</v>
      </c>
      <c r="B7625" s="6" t="s">
        <v>5983</v>
      </c>
      <c r="C7625" s="7" t="s">
        <v>129</v>
      </c>
      <c r="D7625" s="7" t="s">
        <v>13252</v>
      </c>
      <c r="E7625" s="8" t="s">
        <v>2383</v>
      </c>
      <c r="F7625" s="7" t="s">
        <v>593</v>
      </c>
      <c r="G7625" s="7" t="s">
        <v>215</v>
      </c>
      <c r="H7625" s="5">
        <v>59</v>
      </c>
      <c r="I7625" s="5">
        <v>15</v>
      </c>
      <c r="J7625" s="5">
        <v>140</v>
      </c>
      <c r="K7625" s="5">
        <v>96</v>
      </c>
      <c r="L7625" s="9">
        <f t="shared" si="238"/>
        <v>24</v>
      </c>
      <c r="M7625" s="9" t="str">
        <f t="shared" si="239"/>
        <v>low</v>
      </c>
      <c r="N7625" s="10">
        <v>-303.81677885418321</v>
      </c>
      <c r="O7625" s="11">
        <v>1.0342974535888061E-2</v>
      </c>
      <c r="P7625" s="7" t="s">
        <v>1461</v>
      </c>
      <c r="Q7625" s="7" t="s">
        <v>1462</v>
      </c>
      <c r="R7625" s="12"/>
    </row>
    <row r="7626" spans="1:18" ht="15.75" x14ac:dyDescent="0.2">
      <c r="A7626" s="5">
        <v>5357001</v>
      </c>
      <c r="B7626" s="6" t="s">
        <v>12296</v>
      </c>
      <c r="C7626" s="7" t="s">
        <v>65</v>
      </c>
      <c r="D7626" s="7" t="s">
        <v>13269</v>
      </c>
      <c r="E7626" s="8" t="s">
        <v>2383</v>
      </c>
      <c r="F7626" s="7" t="s">
        <v>13270</v>
      </c>
      <c r="G7626" s="7" t="s">
        <v>215</v>
      </c>
      <c r="H7626" s="5">
        <v>11</v>
      </c>
      <c r="I7626" s="5">
        <v>15</v>
      </c>
      <c r="J7626" s="5">
        <v>110</v>
      </c>
      <c r="K7626" s="5">
        <v>97</v>
      </c>
      <c r="L7626" s="9">
        <f t="shared" si="238"/>
        <v>22</v>
      </c>
      <c r="M7626" s="9" t="str">
        <f t="shared" si="239"/>
        <v>low</v>
      </c>
      <c r="N7626" s="10">
        <v>-265.0266151157557</v>
      </c>
      <c r="O7626" s="11">
        <v>3.7284722202457488E-3</v>
      </c>
      <c r="P7626" s="7" t="s">
        <v>1461</v>
      </c>
      <c r="Q7626" s="7" t="s">
        <v>1462</v>
      </c>
      <c r="R7626" s="12"/>
    </row>
    <row r="7627" spans="1:18" ht="15.75" x14ac:dyDescent="0.2">
      <c r="A7627" s="5">
        <v>5357407</v>
      </c>
      <c r="B7627" s="6" t="s">
        <v>13191</v>
      </c>
      <c r="C7627" s="7" t="s">
        <v>89</v>
      </c>
      <c r="D7627" s="7" t="s">
        <v>13273</v>
      </c>
      <c r="E7627" s="8" t="s">
        <v>2383</v>
      </c>
      <c r="F7627" s="7" t="s">
        <v>13274</v>
      </c>
      <c r="G7627" s="7" t="s">
        <v>214</v>
      </c>
      <c r="H7627" s="5">
        <v>47</v>
      </c>
      <c r="I7627" s="5">
        <v>15</v>
      </c>
      <c r="J7627" s="5">
        <v>125</v>
      </c>
      <c r="K7627" s="5">
        <v>96</v>
      </c>
      <c r="L7627" s="9">
        <f t="shared" si="238"/>
        <v>24</v>
      </c>
      <c r="M7627" s="9" t="str">
        <f t="shared" si="239"/>
        <v>low</v>
      </c>
      <c r="N7627" s="10">
        <v>-264.98853571758082</v>
      </c>
      <c r="O7627" s="11">
        <v>2.6665856494219042E-3</v>
      </c>
      <c r="P7627" s="7" t="s">
        <v>1461</v>
      </c>
      <c r="Q7627" s="7" t="s">
        <v>1462</v>
      </c>
      <c r="R7627" s="12"/>
    </row>
    <row r="7628" spans="1:18" ht="15.75" x14ac:dyDescent="0.2">
      <c r="A7628" s="5">
        <v>5293340</v>
      </c>
      <c r="B7628" s="6" t="s">
        <v>10985</v>
      </c>
      <c r="C7628" s="7" t="s">
        <v>76</v>
      </c>
      <c r="D7628" s="7" t="s">
        <v>13277</v>
      </c>
      <c r="E7628" s="8" t="s">
        <v>2383</v>
      </c>
      <c r="F7628" s="7" t="s">
        <v>13278</v>
      </c>
      <c r="G7628" s="7" t="s">
        <v>215</v>
      </c>
      <c r="H7628" s="5">
        <v>7</v>
      </c>
      <c r="I7628" s="5">
        <v>15</v>
      </c>
      <c r="J7628" s="5">
        <v>100</v>
      </c>
      <c r="K7628" s="5">
        <v>96</v>
      </c>
      <c r="L7628" s="9">
        <f t="shared" si="238"/>
        <v>22</v>
      </c>
      <c r="M7628" s="9" t="str">
        <f t="shared" si="239"/>
        <v>low</v>
      </c>
      <c r="N7628" s="10">
        <v>-285.53349293977226</v>
      </c>
      <c r="O7628" s="11">
        <v>-45403.578833020831</v>
      </c>
      <c r="P7628" s="7" t="s">
        <v>1461</v>
      </c>
      <c r="Q7628" s="7" t="s">
        <v>1462</v>
      </c>
      <c r="R7628" s="12"/>
    </row>
    <row r="7629" spans="1:18" ht="15.75" x14ac:dyDescent="0.2">
      <c r="A7629" s="5">
        <v>5226441</v>
      </c>
      <c r="B7629" s="6" t="s">
        <v>10642</v>
      </c>
      <c r="C7629" s="7" t="s">
        <v>80</v>
      </c>
      <c r="D7629" s="7" t="s">
        <v>13285</v>
      </c>
      <c r="E7629" s="8" t="s">
        <v>2383</v>
      </c>
      <c r="F7629" s="7" t="s">
        <v>13286</v>
      </c>
      <c r="G7629" s="7" t="s">
        <v>214</v>
      </c>
      <c r="H7629" s="5">
        <v>4</v>
      </c>
      <c r="I7629" s="5">
        <v>15</v>
      </c>
      <c r="J7629" s="5">
        <v>100</v>
      </c>
      <c r="K7629" s="5">
        <v>97</v>
      </c>
      <c r="L7629" s="9">
        <f t="shared" si="238"/>
        <v>22</v>
      </c>
      <c r="M7629" s="9" t="str">
        <f t="shared" si="239"/>
        <v>low</v>
      </c>
      <c r="N7629" s="10">
        <v>-308.54354694446374</v>
      </c>
      <c r="O7629" s="11">
        <v>7.2396180548821576E-3</v>
      </c>
      <c r="P7629" s="7" t="s">
        <v>1461</v>
      </c>
      <c r="Q7629" s="7" t="s">
        <v>1462</v>
      </c>
      <c r="R7629" s="12"/>
    </row>
    <row r="7630" spans="1:18" ht="15.75" x14ac:dyDescent="0.2">
      <c r="A7630" s="5">
        <v>5358261</v>
      </c>
      <c r="B7630" s="6" t="s">
        <v>13191</v>
      </c>
      <c r="C7630" s="7" t="s">
        <v>60</v>
      </c>
      <c r="D7630" s="7" t="s">
        <v>13287</v>
      </c>
      <c r="E7630" s="8" t="s">
        <v>2383</v>
      </c>
      <c r="F7630" s="7" t="s">
        <v>13288</v>
      </c>
      <c r="G7630" s="7" t="s">
        <v>214</v>
      </c>
      <c r="H7630" s="5">
        <v>82</v>
      </c>
      <c r="I7630" s="5">
        <v>15</v>
      </c>
      <c r="J7630" s="5">
        <v>140</v>
      </c>
      <c r="K7630" s="5">
        <v>94</v>
      </c>
      <c r="L7630" s="9">
        <f t="shared" si="238"/>
        <v>21</v>
      </c>
      <c r="M7630" s="9" t="str">
        <f t="shared" si="239"/>
        <v>low</v>
      </c>
      <c r="N7630" s="10">
        <v>-264.86634934023459</v>
      </c>
      <c r="O7630" s="11">
        <v>3.907835649442859E-3</v>
      </c>
      <c r="P7630" s="7" t="s">
        <v>1461</v>
      </c>
      <c r="Q7630" s="7" t="s">
        <v>1462</v>
      </c>
      <c r="R7630" s="12"/>
    </row>
    <row r="7631" spans="1:18" ht="15.75" x14ac:dyDescent="0.2">
      <c r="A7631" s="5">
        <v>5331774</v>
      </c>
      <c r="B7631" s="6" t="s">
        <v>12301</v>
      </c>
      <c r="C7631" s="7" t="s">
        <v>172</v>
      </c>
      <c r="D7631" s="7" t="s">
        <v>13290</v>
      </c>
      <c r="E7631" s="8" t="s">
        <v>2383</v>
      </c>
      <c r="F7631" s="7" t="s">
        <v>13291</v>
      </c>
      <c r="G7631" s="7" t="s">
        <v>214</v>
      </c>
      <c r="H7631" s="5">
        <v>28</v>
      </c>
      <c r="I7631" s="5">
        <v>15</v>
      </c>
      <c r="J7631" s="5">
        <v>120</v>
      </c>
      <c r="K7631" s="5">
        <v>98</v>
      </c>
      <c r="L7631" s="9">
        <f t="shared" si="238"/>
        <v>22</v>
      </c>
      <c r="M7631" s="9" t="str">
        <f t="shared" si="239"/>
        <v>low</v>
      </c>
      <c r="N7631" s="10">
        <v>-273.59843611112592</v>
      </c>
      <c r="O7631" s="11">
        <v>3.2475694388267584E-3</v>
      </c>
      <c r="P7631" s="7" t="s">
        <v>1461</v>
      </c>
      <c r="Q7631" s="7" t="s">
        <v>1462</v>
      </c>
      <c r="R7631" s="12"/>
    </row>
    <row r="7632" spans="1:18" ht="15.75" x14ac:dyDescent="0.2">
      <c r="A7632" s="5">
        <v>5293197</v>
      </c>
      <c r="B7632" s="6" t="s">
        <v>10985</v>
      </c>
      <c r="C7632" s="7" t="s">
        <v>65</v>
      </c>
      <c r="D7632" s="7" t="s">
        <v>13292</v>
      </c>
      <c r="E7632" s="8" t="s">
        <v>2383</v>
      </c>
      <c r="F7632" s="7" t="s">
        <v>766</v>
      </c>
      <c r="G7632" s="7" t="s">
        <v>214</v>
      </c>
      <c r="H7632" s="5">
        <v>12</v>
      </c>
      <c r="I7632" s="5">
        <v>15</v>
      </c>
      <c r="J7632" s="5">
        <v>115</v>
      </c>
      <c r="K7632" s="5">
        <v>96</v>
      </c>
      <c r="L7632" s="9">
        <f t="shared" si="238"/>
        <v>22</v>
      </c>
      <c r="M7632" s="9" t="str">
        <f t="shared" si="239"/>
        <v>low</v>
      </c>
      <c r="N7632" s="10">
        <v>-285.9498835184786</v>
      </c>
      <c r="O7632" s="11">
        <v>6.2766550981905311E-3</v>
      </c>
      <c r="P7632" s="7" t="s">
        <v>1461</v>
      </c>
      <c r="Q7632" s="7" t="s">
        <v>1462</v>
      </c>
      <c r="R7632" s="12"/>
    </row>
    <row r="7633" spans="1:18" ht="15.75" x14ac:dyDescent="0.2">
      <c r="A7633" s="5">
        <v>5253135</v>
      </c>
      <c r="B7633" s="6" t="s">
        <v>13070</v>
      </c>
      <c r="C7633" s="7" t="s">
        <v>172</v>
      </c>
      <c r="D7633" s="7" t="s">
        <v>13331</v>
      </c>
      <c r="E7633" s="8" t="s">
        <v>2383</v>
      </c>
      <c r="F7633" s="7" t="s">
        <v>13332</v>
      </c>
      <c r="G7633" s="7" t="s">
        <v>214</v>
      </c>
      <c r="H7633" s="5">
        <v>50</v>
      </c>
      <c r="I7633" s="5">
        <v>15</v>
      </c>
      <c r="J7633" s="5">
        <v>110</v>
      </c>
      <c r="K7633" s="5">
        <v>99</v>
      </c>
      <c r="L7633" s="9">
        <f t="shared" si="238"/>
        <v>22</v>
      </c>
      <c r="M7633" s="9" t="str">
        <f t="shared" si="239"/>
        <v>low</v>
      </c>
      <c r="N7633" s="10">
        <v>-300.22478059029527</v>
      </c>
      <c r="O7633" s="11">
        <v>8.1552893534535542E-3</v>
      </c>
      <c r="P7633" s="7" t="s">
        <v>1461</v>
      </c>
      <c r="Q7633" s="7" t="s">
        <v>1462</v>
      </c>
      <c r="R7633" s="12"/>
    </row>
    <row r="7634" spans="1:18" ht="15.75" x14ac:dyDescent="0.2">
      <c r="A7634" s="5">
        <v>5293431</v>
      </c>
      <c r="B7634" s="6" t="s">
        <v>10985</v>
      </c>
      <c r="C7634" s="7" t="s">
        <v>73</v>
      </c>
      <c r="D7634" s="7" t="s">
        <v>13346</v>
      </c>
      <c r="E7634" s="8" t="s">
        <v>2383</v>
      </c>
      <c r="F7634" s="7" t="s">
        <v>2092</v>
      </c>
      <c r="G7634" s="7" t="s">
        <v>214</v>
      </c>
      <c r="H7634" s="5">
        <v>7</v>
      </c>
      <c r="I7634" s="5">
        <v>3</v>
      </c>
      <c r="J7634" s="5"/>
      <c r="K7634" s="5"/>
      <c r="L7634" s="9">
        <f t="shared" si="238"/>
        <v>6</v>
      </c>
      <c r="M7634" s="9" t="str">
        <f t="shared" si="239"/>
        <v>high</v>
      </c>
      <c r="N7634" s="10">
        <v>-287.33743495371891</v>
      </c>
      <c r="O7634" s="11">
        <v>7.6938310157856904E-3</v>
      </c>
      <c r="P7634" s="7" t="s">
        <v>1517</v>
      </c>
      <c r="Q7634" s="7" t="s">
        <v>1462</v>
      </c>
      <c r="R7634" s="12"/>
    </row>
    <row r="7635" spans="1:18" ht="15.75" x14ac:dyDescent="0.2">
      <c r="A7635" s="5">
        <v>5223256</v>
      </c>
      <c r="B7635" s="6" t="s">
        <v>10906</v>
      </c>
      <c r="C7635" s="7" t="s">
        <v>132</v>
      </c>
      <c r="D7635" s="7" t="s">
        <v>13208</v>
      </c>
      <c r="E7635" s="8" t="s">
        <v>2383</v>
      </c>
      <c r="F7635" s="7" t="s">
        <v>13357</v>
      </c>
      <c r="G7635" s="7" t="s">
        <v>214</v>
      </c>
      <c r="H7635" s="5">
        <v>7</v>
      </c>
      <c r="I7635" s="5">
        <v>15</v>
      </c>
      <c r="J7635" s="5">
        <v>115</v>
      </c>
      <c r="K7635" s="5">
        <v>97</v>
      </c>
      <c r="L7635" s="9">
        <f t="shared" si="238"/>
        <v>22</v>
      </c>
      <c r="M7635" s="9" t="str">
        <f t="shared" si="239"/>
        <v>low</v>
      </c>
      <c r="N7635" s="10">
        <v>-311.37942653934442</v>
      </c>
      <c r="O7635" s="11">
        <v>5.4008101869840175E-3</v>
      </c>
      <c r="P7635" s="7" t="s">
        <v>1461</v>
      </c>
      <c r="Q7635" s="7" t="s">
        <v>1462</v>
      </c>
      <c r="R7635" s="12"/>
    </row>
    <row r="7636" spans="1:18" ht="15.75" x14ac:dyDescent="0.2">
      <c r="A7636" s="5">
        <v>5225564</v>
      </c>
      <c r="B7636" s="6" t="s">
        <v>10642</v>
      </c>
      <c r="C7636" s="7" t="s">
        <v>122</v>
      </c>
      <c r="D7636" s="7" t="s">
        <v>13366</v>
      </c>
      <c r="E7636" s="8" t="s">
        <v>2383</v>
      </c>
      <c r="F7636" s="7" t="s">
        <v>369</v>
      </c>
      <c r="G7636" s="7" t="s">
        <v>214</v>
      </c>
      <c r="H7636" s="5">
        <v>7</v>
      </c>
      <c r="I7636" s="5">
        <v>15</v>
      </c>
      <c r="J7636" s="5">
        <v>110</v>
      </c>
      <c r="K7636" s="5">
        <v>98</v>
      </c>
      <c r="L7636" s="9">
        <f t="shared" si="238"/>
        <v>22</v>
      </c>
      <c r="M7636" s="9" t="str">
        <f t="shared" si="239"/>
        <v>low</v>
      </c>
      <c r="N7636" s="10">
        <v>-311.02993726851128</v>
      </c>
      <c r="O7636" s="11">
        <v>6.4689814826124348E-3</v>
      </c>
      <c r="P7636" s="7" t="s">
        <v>1461</v>
      </c>
      <c r="Q7636" s="7" t="s">
        <v>1462</v>
      </c>
      <c r="R7636" s="12"/>
    </row>
    <row r="7637" spans="1:18" ht="15.75" x14ac:dyDescent="0.2">
      <c r="A7637" s="5">
        <v>5356196</v>
      </c>
      <c r="B7637" s="6" t="s">
        <v>12296</v>
      </c>
      <c r="C7637" s="7" t="s">
        <v>71</v>
      </c>
      <c r="D7637" s="7" t="s">
        <v>13369</v>
      </c>
      <c r="E7637" s="8" t="s">
        <v>2383</v>
      </c>
      <c r="F7637" s="7" t="s">
        <v>13370</v>
      </c>
      <c r="G7637" s="7" t="s">
        <v>214</v>
      </c>
      <c r="H7637" s="5">
        <v>29</v>
      </c>
      <c r="I7637" s="5">
        <v>15</v>
      </c>
      <c r="J7637" s="5">
        <v>120</v>
      </c>
      <c r="K7637" s="5">
        <v>96</v>
      </c>
      <c r="L7637" s="9">
        <f t="shared" si="238"/>
        <v>22</v>
      </c>
      <c r="M7637" s="9" t="str">
        <f t="shared" si="239"/>
        <v>low</v>
      </c>
      <c r="N7637" s="10">
        <v>-267.88191388884297</v>
      </c>
      <c r="O7637" s="11">
        <v>1.2369791664241347E-2</v>
      </c>
      <c r="P7637" s="7" t="s">
        <v>1461</v>
      </c>
      <c r="Q7637" s="7" t="s">
        <v>1462</v>
      </c>
      <c r="R7637" s="12"/>
    </row>
    <row r="7638" spans="1:18" ht="15.75" x14ac:dyDescent="0.2">
      <c r="A7638" s="5">
        <v>5253142</v>
      </c>
      <c r="B7638" s="6" t="s">
        <v>13070</v>
      </c>
      <c r="C7638" s="7" t="s">
        <v>107</v>
      </c>
      <c r="D7638" s="7" t="s">
        <v>13403</v>
      </c>
      <c r="E7638" s="8" t="s">
        <v>2383</v>
      </c>
      <c r="F7638" s="7" t="s">
        <v>13404</v>
      </c>
      <c r="G7638" s="7" t="s">
        <v>214</v>
      </c>
      <c r="H7638" s="5">
        <v>14</v>
      </c>
      <c r="I7638" s="5">
        <v>15</v>
      </c>
      <c r="J7638" s="5">
        <v>130</v>
      </c>
      <c r="K7638" s="5">
        <v>98</v>
      </c>
      <c r="L7638" s="9">
        <f t="shared" si="238"/>
        <v>24</v>
      </c>
      <c r="M7638" s="9" t="str">
        <f t="shared" si="239"/>
        <v>low</v>
      </c>
      <c r="N7638" s="10">
        <v>-302.22430550927675</v>
      </c>
      <c r="O7638" s="11">
        <v>7.0201388880377635E-3</v>
      </c>
      <c r="P7638" s="7" t="s">
        <v>1461</v>
      </c>
      <c r="Q7638" s="7" t="s">
        <v>1462</v>
      </c>
      <c r="R7638" s="12"/>
    </row>
    <row r="7639" spans="1:18" ht="15.75" x14ac:dyDescent="0.2">
      <c r="A7639" s="5">
        <v>5357109</v>
      </c>
      <c r="B7639" s="6" t="s">
        <v>12296</v>
      </c>
      <c r="C7639" s="7" t="s">
        <v>110</v>
      </c>
      <c r="D7639" s="7" t="s">
        <v>13411</v>
      </c>
      <c r="E7639" s="8" t="s">
        <v>2383</v>
      </c>
      <c r="F7639" s="7" t="s">
        <v>13412</v>
      </c>
      <c r="G7639" s="7" t="s">
        <v>214</v>
      </c>
      <c r="H7639" s="5">
        <v>24</v>
      </c>
      <c r="I7639" s="5">
        <v>15</v>
      </c>
      <c r="J7639" s="5">
        <v>110</v>
      </c>
      <c r="K7639" s="5">
        <v>97</v>
      </c>
      <c r="L7639" s="9">
        <f t="shared" si="238"/>
        <v>22</v>
      </c>
      <c r="M7639" s="9" t="str">
        <f t="shared" si="239"/>
        <v>low</v>
      </c>
      <c r="N7639" s="10">
        <v>-268.87188553242595</v>
      </c>
      <c r="O7639" s="11">
        <v>8.5006597219035029E-3</v>
      </c>
      <c r="P7639" s="7" t="s">
        <v>1461</v>
      </c>
      <c r="Q7639" s="7" t="s">
        <v>1462</v>
      </c>
      <c r="R7639" s="12"/>
    </row>
    <row r="7640" spans="1:18" ht="15.75" x14ac:dyDescent="0.2">
      <c r="A7640" s="5">
        <v>5330512</v>
      </c>
      <c r="B7640" s="6" t="s">
        <v>12301</v>
      </c>
      <c r="C7640" s="7" t="s">
        <v>87</v>
      </c>
      <c r="D7640" s="7" t="s">
        <v>13428</v>
      </c>
      <c r="E7640" s="8" t="s">
        <v>2383</v>
      </c>
      <c r="F7640" s="7" t="s">
        <v>797</v>
      </c>
      <c r="G7640" s="7" t="s">
        <v>214</v>
      </c>
      <c r="H7640" s="5">
        <v>18</v>
      </c>
      <c r="I7640" s="5">
        <v>13</v>
      </c>
      <c r="J7640" s="5">
        <v>100</v>
      </c>
      <c r="K7640" s="5">
        <v>97</v>
      </c>
      <c r="L7640" s="9">
        <f t="shared" si="238"/>
        <v>20</v>
      </c>
      <c r="M7640" s="9" t="str">
        <f t="shared" si="239"/>
        <v>low</v>
      </c>
      <c r="N7640" s="10">
        <v>-277.67303340273793</v>
      </c>
      <c r="O7640" s="11">
        <v>6.4617245370754972E-3</v>
      </c>
      <c r="P7640" s="7" t="s">
        <v>1461</v>
      </c>
      <c r="Q7640" s="7" t="s">
        <v>1462</v>
      </c>
      <c r="R7640" s="12"/>
    </row>
    <row r="7641" spans="1:18" ht="15.75" x14ac:dyDescent="0.2">
      <c r="A7641" s="5">
        <v>5225720</v>
      </c>
      <c r="B7641" s="6" t="s">
        <v>10642</v>
      </c>
      <c r="C7641" s="7" t="s">
        <v>122</v>
      </c>
      <c r="D7641" s="7" t="s">
        <v>13433</v>
      </c>
      <c r="E7641" s="8" t="s">
        <v>2383</v>
      </c>
      <c r="F7641" s="7" t="s">
        <v>13434</v>
      </c>
      <c r="G7641" s="7" t="s">
        <v>215</v>
      </c>
      <c r="H7641" s="5">
        <v>20</v>
      </c>
      <c r="I7641" s="5">
        <v>15</v>
      </c>
      <c r="J7641" s="5">
        <v>120</v>
      </c>
      <c r="K7641" s="5">
        <v>96</v>
      </c>
      <c r="L7641" s="9">
        <f t="shared" si="238"/>
        <v>22</v>
      </c>
      <c r="M7641" s="9" t="str">
        <f t="shared" si="239"/>
        <v>low</v>
      </c>
      <c r="N7641" s="10">
        <v>-312.85505246526736</v>
      </c>
      <c r="O7641" s="11">
        <v>6.6120717601734214E-3</v>
      </c>
      <c r="P7641" s="7" t="s">
        <v>1461</v>
      </c>
      <c r="Q7641" s="7" t="s">
        <v>1462</v>
      </c>
      <c r="R7641" s="12"/>
    </row>
    <row r="7642" spans="1:18" ht="15.75" x14ac:dyDescent="0.2">
      <c r="A7642" s="5">
        <v>5225720</v>
      </c>
      <c r="B7642" s="6" t="s">
        <v>10642</v>
      </c>
      <c r="C7642" s="7" t="s">
        <v>122</v>
      </c>
      <c r="D7642" s="7" t="s">
        <v>13433</v>
      </c>
      <c r="E7642" s="8" t="s">
        <v>2383</v>
      </c>
      <c r="F7642" s="7" t="s">
        <v>1627</v>
      </c>
      <c r="G7642" s="7" t="s">
        <v>214</v>
      </c>
      <c r="H7642" s="5">
        <v>28</v>
      </c>
      <c r="I7642" s="5">
        <v>15</v>
      </c>
      <c r="J7642" s="5">
        <v>110</v>
      </c>
      <c r="K7642" s="5">
        <v>96</v>
      </c>
      <c r="L7642" s="9">
        <f t="shared" si="238"/>
        <v>22</v>
      </c>
      <c r="M7642" s="9" t="str">
        <f t="shared" si="239"/>
        <v>low</v>
      </c>
      <c r="N7642" s="10">
        <v>-312.89671913196071</v>
      </c>
      <c r="O7642" s="11">
        <v>6.6120717601734214E-3</v>
      </c>
      <c r="P7642" s="7" t="s">
        <v>1461</v>
      </c>
      <c r="Q7642" s="7" t="s">
        <v>1462</v>
      </c>
      <c r="R7642" s="12"/>
    </row>
    <row r="7643" spans="1:18" ht="15.75" x14ac:dyDescent="0.2">
      <c r="A7643" s="5">
        <v>5356261</v>
      </c>
      <c r="B7643" s="6" t="s">
        <v>12296</v>
      </c>
      <c r="C7643" s="7" t="s">
        <v>89</v>
      </c>
      <c r="D7643" s="7" t="s">
        <v>13437</v>
      </c>
      <c r="E7643" s="8" t="s">
        <v>2383</v>
      </c>
      <c r="F7643" s="7" t="s">
        <v>821</v>
      </c>
      <c r="G7643" s="7" t="s">
        <v>214</v>
      </c>
      <c r="H7643" s="5">
        <v>13</v>
      </c>
      <c r="I7643" s="5">
        <v>15</v>
      </c>
      <c r="J7643" s="5">
        <v>110</v>
      </c>
      <c r="K7643" s="5">
        <v>98</v>
      </c>
      <c r="L7643" s="9">
        <f t="shared" si="238"/>
        <v>22</v>
      </c>
      <c r="M7643" s="9" t="str">
        <f t="shared" si="239"/>
        <v>low</v>
      </c>
      <c r="N7643" s="10">
        <v>-269.78168687499419</v>
      </c>
      <c r="O7643" s="11">
        <v>4.9218750064028427E-3</v>
      </c>
      <c r="P7643" s="7" t="s">
        <v>1461</v>
      </c>
      <c r="Q7643" s="7" t="s">
        <v>1462</v>
      </c>
      <c r="R7643" s="12"/>
    </row>
    <row r="7644" spans="1:18" ht="15.75" x14ac:dyDescent="0.2">
      <c r="A7644" s="5">
        <v>5253142</v>
      </c>
      <c r="B7644" s="6" t="s">
        <v>13070</v>
      </c>
      <c r="C7644" s="7" t="s">
        <v>107</v>
      </c>
      <c r="D7644" s="7" t="s">
        <v>13403</v>
      </c>
      <c r="E7644" s="8" t="s">
        <v>2383</v>
      </c>
      <c r="F7644" s="7" t="s">
        <v>13438</v>
      </c>
      <c r="G7644" s="7" t="s">
        <v>214</v>
      </c>
      <c r="H7644" s="5">
        <v>27</v>
      </c>
      <c r="I7644" s="5">
        <v>15</v>
      </c>
      <c r="J7644" s="5">
        <v>130</v>
      </c>
      <c r="K7644" s="5">
        <v>98</v>
      </c>
      <c r="L7644" s="9">
        <f t="shared" si="238"/>
        <v>24</v>
      </c>
      <c r="M7644" s="9" t="str">
        <f t="shared" si="239"/>
        <v>low</v>
      </c>
      <c r="N7644" s="10">
        <v>-303.22430550927675</v>
      </c>
      <c r="O7644" s="11">
        <v>7.0201388880377635E-3</v>
      </c>
      <c r="P7644" s="7" t="s">
        <v>1461</v>
      </c>
      <c r="Q7644" s="7" t="s">
        <v>1462</v>
      </c>
      <c r="R7644" s="12"/>
    </row>
    <row r="7645" spans="1:18" ht="15.75" x14ac:dyDescent="0.2">
      <c r="A7645" s="5">
        <v>5291888</v>
      </c>
      <c r="B7645" s="6" t="s">
        <v>10910</v>
      </c>
      <c r="C7645" s="7" t="s">
        <v>146</v>
      </c>
      <c r="D7645" s="7" t="s">
        <v>13441</v>
      </c>
      <c r="E7645" s="8" t="s">
        <v>2383</v>
      </c>
      <c r="F7645" s="7" t="s">
        <v>13442</v>
      </c>
      <c r="G7645" s="7" t="s">
        <v>214</v>
      </c>
      <c r="H7645" s="5">
        <v>49</v>
      </c>
      <c r="I7645" s="5">
        <v>15</v>
      </c>
      <c r="J7645" s="5">
        <v>130</v>
      </c>
      <c r="K7645" s="5">
        <v>97</v>
      </c>
      <c r="L7645" s="9">
        <f t="shared" si="238"/>
        <v>24</v>
      </c>
      <c r="M7645" s="9" t="str">
        <f t="shared" si="239"/>
        <v>low</v>
      </c>
      <c r="N7645" s="10">
        <v>-290.71388641205704</v>
      </c>
      <c r="O7645" s="11">
        <v>1.788194444088731E-3</v>
      </c>
      <c r="P7645" s="7" t="s">
        <v>1461</v>
      </c>
      <c r="Q7645" s="7" t="s">
        <v>1462</v>
      </c>
      <c r="R7645" s="12"/>
    </row>
    <row r="7646" spans="1:18" ht="15.75" x14ac:dyDescent="0.2">
      <c r="A7646" s="5">
        <v>5292622</v>
      </c>
      <c r="B7646" s="6" t="s">
        <v>10985</v>
      </c>
      <c r="C7646" s="7" t="s">
        <v>65</v>
      </c>
      <c r="D7646" s="7" t="s">
        <v>13448</v>
      </c>
      <c r="E7646" s="8" t="s">
        <v>2383</v>
      </c>
      <c r="F7646" s="7" t="s">
        <v>13449</v>
      </c>
      <c r="G7646" s="7" t="s">
        <v>214</v>
      </c>
      <c r="H7646" s="5">
        <v>42</v>
      </c>
      <c r="I7646" s="5">
        <v>15</v>
      </c>
      <c r="J7646" s="5">
        <v>180</v>
      </c>
      <c r="K7646" s="5">
        <v>95</v>
      </c>
      <c r="L7646" s="9">
        <f t="shared" si="238"/>
        <v>24</v>
      </c>
      <c r="M7646" s="9" t="str">
        <f t="shared" si="239"/>
        <v>low</v>
      </c>
      <c r="N7646" s="10">
        <v>-290.45152202541794</v>
      </c>
      <c r="O7646" s="11">
        <v>8.5309374990174547E-3</v>
      </c>
      <c r="P7646" s="7" t="s">
        <v>1461</v>
      </c>
      <c r="Q7646" s="7" t="s">
        <v>1462</v>
      </c>
      <c r="R7646" s="12"/>
    </row>
    <row r="7647" spans="1:18" ht="15.75" x14ac:dyDescent="0.2">
      <c r="A7647" s="5">
        <v>5259996</v>
      </c>
      <c r="B7647" s="6" t="s">
        <v>13450</v>
      </c>
      <c r="C7647" s="7" t="s">
        <v>87</v>
      </c>
      <c r="D7647" s="7" t="s">
        <v>13451</v>
      </c>
      <c r="E7647" s="8" t="s">
        <v>2383</v>
      </c>
      <c r="F7647" s="7" t="s">
        <v>13452</v>
      </c>
      <c r="G7647" s="7" t="s">
        <v>214</v>
      </c>
      <c r="H7647" s="5">
        <v>13</v>
      </c>
      <c r="I7647" s="5">
        <v>15</v>
      </c>
      <c r="J7647" s="5">
        <v>110</v>
      </c>
      <c r="K7647" s="5">
        <v>97</v>
      </c>
      <c r="L7647" s="9">
        <f t="shared" si="238"/>
        <v>22</v>
      </c>
      <c r="M7647" s="9" t="str">
        <f t="shared" si="239"/>
        <v>low</v>
      </c>
      <c r="N7647" s="10">
        <v>-301.28436812498694</v>
      </c>
      <c r="O7647" s="11">
        <v>5.8488425856921822E-3</v>
      </c>
      <c r="P7647" s="7" t="s">
        <v>1461</v>
      </c>
      <c r="Q7647" s="7" t="s">
        <v>1462</v>
      </c>
      <c r="R7647" s="12"/>
    </row>
    <row r="7648" spans="1:18" ht="15.75" x14ac:dyDescent="0.2">
      <c r="A7648" s="5">
        <v>5358765</v>
      </c>
      <c r="B7648" s="6" t="s">
        <v>13191</v>
      </c>
      <c r="C7648" s="7" t="s">
        <v>60</v>
      </c>
      <c r="D7648" s="7" t="s">
        <v>13455</v>
      </c>
      <c r="E7648" s="8" t="s">
        <v>2383</v>
      </c>
      <c r="F7648" s="7" t="s">
        <v>13456</v>
      </c>
      <c r="G7648" s="7" t="s">
        <v>214</v>
      </c>
      <c r="H7648" s="5">
        <v>20</v>
      </c>
      <c r="I7648" s="5">
        <v>15</v>
      </c>
      <c r="J7648" s="5">
        <v>120</v>
      </c>
      <c r="K7648" s="5">
        <v>96</v>
      </c>
      <c r="L7648" s="9">
        <f t="shared" si="238"/>
        <v>22</v>
      </c>
      <c r="M7648" s="9" t="str">
        <f t="shared" si="239"/>
        <v>low</v>
      </c>
      <c r="N7648" s="10">
        <v>-45693.987325960603</v>
      </c>
      <c r="O7648" s="11">
        <v>45424.587614814816</v>
      </c>
      <c r="P7648" s="7" t="s">
        <v>1461</v>
      </c>
      <c r="Q7648" s="7" t="s">
        <v>1462</v>
      </c>
      <c r="R7648" s="12"/>
    </row>
    <row r="7649" spans="1:18" ht="15.75" x14ac:dyDescent="0.2">
      <c r="A7649" s="5">
        <v>5223592</v>
      </c>
      <c r="B7649" s="6" t="s">
        <v>10906</v>
      </c>
      <c r="C7649" s="7" t="s">
        <v>133</v>
      </c>
      <c r="D7649" s="7" t="s">
        <v>13467</v>
      </c>
      <c r="E7649" s="8" t="s">
        <v>2383</v>
      </c>
      <c r="F7649" s="7" t="s">
        <v>13468</v>
      </c>
      <c r="G7649" s="7" t="s">
        <v>214</v>
      </c>
      <c r="H7649" s="5">
        <v>19</v>
      </c>
      <c r="I7649" s="5">
        <v>13</v>
      </c>
      <c r="J7649" s="5">
        <v>120</v>
      </c>
      <c r="K7649" s="5">
        <v>95</v>
      </c>
      <c r="L7649" s="9">
        <f t="shared" si="238"/>
        <v>20</v>
      </c>
      <c r="M7649" s="9" t="str">
        <f t="shared" si="239"/>
        <v>low</v>
      </c>
      <c r="N7649" s="10">
        <v>-314.32249945603689</v>
      </c>
      <c r="O7649" s="11">
        <v>9.9741898156935349E-3</v>
      </c>
      <c r="P7649" s="7" t="s">
        <v>1461</v>
      </c>
      <c r="Q7649" s="7" t="s">
        <v>1462</v>
      </c>
      <c r="R7649" s="12"/>
    </row>
    <row r="7650" spans="1:18" ht="15.75" x14ac:dyDescent="0.2">
      <c r="A7650" s="5">
        <v>5356530</v>
      </c>
      <c r="B7650" s="6" t="s">
        <v>12296</v>
      </c>
      <c r="C7650" s="7" t="s">
        <v>86</v>
      </c>
      <c r="D7650" s="7" t="s">
        <v>13481</v>
      </c>
      <c r="E7650" s="8" t="s">
        <v>2383</v>
      </c>
      <c r="F7650" s="7" t="s">
        <v>13482</v>
      </c>
      <c r="G7650" s="7" t="s">
        <v>215</v>
      </c>
      <c r="H7650" s="5">
        <v>3</v>
      </c>
      <c r="I7650" s="5">
        <v>15</v>
      </c>
      <c r="J7650" s="5">
        <v>100</v>
      </c>
      <c r="K7650" s="5">
        <v>98</v>
      </c>
      <c r="L7650" s="9">
        <f t="shared" si="238"/>
        <v>22</v>
      </c>
      <c r="M7650" s="9" t="str">
        <f t="shared" si="239"/>
        <v>low</v>
      </c>
      <c r="N7650" s="10">
        <v>-270.85189243054629</v>
      </c>
      <c r="O7650" s="11">
        <v>5.2176273165969178E-3</v>
      </c>
      <c r="P7650" s="7" t="s">
        <v>1461</v>
      </c>
      <c r="Q7650" s="7" t="s">
        <v>1462</v>
      </c>
      <c r="R7650" s="12"/>
    </row>
    <row r="7651" spans="1:18" ht="15.75" x14ac:dyDescent="0.2">
      <c r="A7651" s="5">
        <v>5331096</v>
      </c>
      <c r="B7651" s="6" t="s">
        <v>12301</v>
      </c>
      <c r="C7651" s="7" t="s">
        <v>80</v>
      </c>
      <c r="D7651" s="7" t="s">
        <v>13487</v>
      </c>
      <c r="E7651" s="8" t="s">
        <v>2383</v>
      </c>
      <c r="F7651" s="7" t="s">
        <v>587</v>
      </c>
      <c r="G7651" s="7" t="s">
        <v>215</v>
      </c>
      <c r="H7651" s="5">
        <v>38</v>
      </c>
      <c r="I7651" s="5">
        <v>15</v>
      </c>
      <c r="J7651" s="5">
        <v>125</v>
      </c>
      <c r="K7651" s="5">
        <v>98</v>
      </c>
      <c r="L7651" s="9">
        <f t="shared" si="238"/>
        <v>24</v>
      </c>
      <c r="M7651" s="9" t="str">
        <f t="shared" si="239"/>
        <v>low</v>
      </c>
      <c r="N7651" s="10">
        <v>-279.11337217593973</v>
      </c>
      <c r="O7651" s="11">
        <v>1.5856018515478354E-2</v>
      </c>
      <c r="P7651" s="7" t="s">
        <v>1461</v>
      </c>
      <c r="Q7651" s="7" t="s">
        <v>1462</v>
      </c>
      <c r="R7651" s="12"/>
    </row>
    <row r="7652" spans="1:18" ht="15.75" x14ac:dyDescent="0.2">
      <c r="A7652" s="5">
        <v>5245419</v>
      </c>
      <c r="B7652" s="6" t="s">
        <v>9805</v>
      </c>
      <c r="C7652" s="7" t="s">
        <v>87</v>
      </c>
      <c r="D7652" s="7" t="s">
        <v>13504</v>
      </c>
      <c r="E7652" s="8" t="s">
        <v>2383</v>
      </c>
      <c r="F7652" s="7" t="s">
        <v>13505</v>
      </c>
      <c r="G7652" s="7" t="s">
        <v>215</v>
      </c>
      <c r="H7652" s="5">
        <v>50</v>
      </c>
      <c r="I7652" s="5">
        <v>15</v>
      </c>
      <c r="J7652" s="5">
        <v>120</v>
      </c>
      <c r="K7652" s="5">
        <v>96</v>
      </c>
      <c r="L7652" s="9">
        <f t="shared" si="238"/>
        <v>22</v>
      </c>
      <c r="M7652" s="9" t="str">
        <f t="shared" si="239"/>
        <v>low</v>
      </c>
      <c r="N7652" s="10">
        <v>-307.94910782403167</v>
      </c>
      <c r="O7652" s="11">
        <v>4.8446296277688816E-3</v>
      </c>
      <c r="P7652" s="7" t="s">
        <v>1461</v>
      </c>
      <c r="Q7652" s="7" t="s">
        <v>1462</v>
      </c>
      <c r="R7652" s="12"/>
    </row>
    <row r="7653" spans="1:18" ht="15.75" x14ac:dyDescent="0.2">
      <c r="A7653" s="5">
        <v>5245419</v>
      </c>
      <c r="B7653" s="6" t="s">
        <v>9805</v>
      </c>
      <c r="C7653" s="7" t="s">
        <v>87</v>
      </c>
      <c r="D7653" s="7" t="s">
        <v>13504</v>
      </c>
      <c r="E7653" s="8" t="s">
        <v>2383</v>
      </c>
      <c r="F7653" s="7" t="s">
        <v>13506</v>
      </c>
      <c r="G7653" s="7" t="s">
        <v>214</v>
      </c>
      <c r="H7653" s="5">
        <v>60</v>
      </c>
      <c r="I7653" s="5">
        <v>15</v>
      </c>
      <c r="J7653" s="5">
        <v>130</v>
      </c>
      <c r="K7653" s="5">
        <v>96</v>
      </c>
      <c r="L7653" s="9">
        <f t="shared" si="238"/>
        <v>24</v>
      </c>
      <c r="M7653" s="9" t="str">
        <f t="shared" si="239"/>
        <v>low</v>
      </c>
      <c r="N7653" s="10">
        <v>-307.99077449073229</v>
      </c>
      <c r="O7653" s="11">
        <v>4.8446296277688816E-3</v>
      </c>
      <c r="P7653" s="7" t="s">
        <v>1461</v>
      </c>
      <c r="Q7653" s="7" t="s">
        <v>1462</v>
      </c>
      <c r="R7653" s="12"/>
    </row>
    <row r="7654" spans="1:18" ht="15.75" x14ac:dyDescent="0.2">
      <c r="A7654" s="5">
        <v>5357407</v>
      </c>
      <c r="B7654" s="6" t="s">
        <v>13191</v>
      </c>
      <c r="C7654" s="7" t="s">
        <v>89</v>
      </c>
      <c r="D7654" s="7" t="s">
        <v>13273</v>
      </c>
      <c r="E7654" s="8" t="s">
        <v>2383</v>
      </c>
      <c r="F7654" s="7" t="s">
        <v>13507</v>
      </c>
      <c r="G7654" s="7" t="s">
        <v>215</v>
      </c>
      <c r="H7654" s="5">
        <v>11</v>
      </c>
      <c r="I7654" s="5">
        <v>15</v>
      </c>
      <c r="J7654" s="5">
        <v>105</v>
      </c>
      <c r="K7654" s="5">
        <v>97</v>
      </c>
      <c r="L7654" s="9">
        <f t="shared" si="238"/>
        <v>22</v>
      </c>
      <c r="M7654" s="9" t="str">
        <f t="shared" si="239"/>
        <v>low</v>
      </c>
      <c r="N7654" s="10">
        <v>-271.53020238427416</v>
      </c>
      <c r="O7654" s="11">
        <v>2.6665856494219042E-3</v>
      </c>
      <c r="P7654" s="7" t="s">
        <v>1461</v>
      </c>
      <c r="Q7654" s="7" t="s">
        <v>1462</v>
      </c>
      <c r="R7654" s="12"/>
    </row>
    <row r="7655" spans="1:18" ht="15.75" x14ac:dyDescent="0.2">
      <c r="A7655" s="5">
        <v>5358838</v>
      </c>
      <c r="B7655" s="6" t="s">
        <v>13191</v>
      </c>
      <c r="C7655" s="7" t="s">
        <v>133</v>
      </c>
      <c r="D7655" s="7" t="s">
        <v>13510</v>
      </c>
      <c r="E7655" s="8" t="s">
        <v>2383</v>
      </c>
      <c r="F7655" s="7" t="s">
        <v>13511</v>
      </c>
      <c r="G7655" s="7" t="s">
        <v>214</v>
      </c>
      <c r="H7655" s="5">
        <v>15</v>
      </c>
      <c r="I7655" s="5">
        <v>15</v>
      </c>
      <c r="J7655" s="5">
        <v>125</v>
      </c>
      <c r="K7655" s="5">
        <v>98</v>
      </c>
      <c r="L7655" s="9">
        <f t="shared" si="238"/>
        <v>24</v>
      </c>
      <c r="M7655" s="9" t="str">
        <f t="shared" si="239"/>
        <v>low</v>
      </c>
      <c r="N7655" s="10">
        <v>-271.05141157406615</v>
      </c>
      <c r="O7655" s="11">
        <v>1.218604166933801E-2</v>
      </c>
      <c r="P7655" s="7" t="s">
        <v>1461</v>
      </c>
      <c r="Q7655" s="7" t="s">
        <v>1462</v>
      </c>
      <c r="R7655" s="12"/>
    </row>
    <row r="7656" spans="1:18" ht="15.75" x14ac:dyDescent="0.2">
      <c r="A7656" s="5">
        <v>5353613</v>
      </c>
      <c r="B7656" s="6" t="s">
        <v>10912</v>
      </c>
      <c r="C7656" s="7" t="s">
        <v>146</v>
      </c>
      <c r="D7656" s="7" t="s">
        <v>12657</v>
      </c>
      <c r="E7656" s="8" t="s">
        <v>2383</v>
      </c>
      <c r="F7656" s="7" t="s">
        <v>837</v>
      </c>
      <c r="G7656" s="7" t="s">
        <v>214</v>
      </c>
      <c r="H7656" s="5">
        <v>45</v>
      </c>
      <c r="I7656" s="5">
        <v>15</v>
      </c>
      <c r="J7656" s="5">
        <v>110</v>
      </c>
      <c r="K7656" s="5">
        <v>97</v>
      </c>
      <c r="L7656" s="9">
        <f t="shared" si="238"/>
        <v>22</v>
      </c>
      <c r="M7656" s="9" t="str">
        <f t="shared" si="239"/>
        <v>low</v>
      </c>
      <c r="N7656" s="10">
        <v>-273.88546122681146</v>
      </c>
      <c r="O7656" s="11">
        <v>5.0552083339425735E-3</v>
      </c>
      <c r="P7656" s="7" t="s">
        <v>1461</v>
      </c>
      <c r="Q7656" s="7" t="s">
        <v>1462</v>
      </c>
      <c r="R7656" s="12"/>
    </row>
    <row r="7657" spans="1:18" ht="15.75" x14ac:dyDescent="0.2">
      <c r="A7657" s="5">
        <v>5353836</v>
      </c>
      <c r="B7657" s="6" t="s">
        <v>10912</v>
      </c>
      <c r="C7657" s="7" t="s">
        <v>60</v>
      </c>
      <c r="D7657" s="7" t="s">
        <v>12773</v>
      </c>
      <c r="E7657" s="8" t="s">
        <v>2383</v>
      </c>
      <c r="F7657" s="7" t="s">
        <v>1733</v>
      </c>
      <c r="G7657" s="7" t="s">
        <v>214</v>
      </c>
      <c r="H7657" s="5">
        <v>40</v>
      </c>
      <c r="I7657" s="5">
        <v>15</v>
      </c>
      <c r="J7657" s="5">
        <v>123</v>
      </c>
      <c r="K7657" s="5">
        <v>97</v>
      </c>
      <c r="L7657" s="9">
        <f t="shared" si="238"/>
        <v>24</v>
      </c>
      <c r="M7657" s="9" t="str">
        <f t="shared" si="239"/>
        <v>low</v>
      </c>
      <c r="N7657" s="10">
        <v>-273.8881162384132</v>
      </c>
      <c r="O7657" s="11">
        <v>7.9624999998486601E-3</v>
      </c>
      <c r="P7657" s="7" t="s">
        <v>1461</v>
      </c>
      <c r="Q7657" s="7" t="s">
        <v>1462</v>
      </c>
      <c r="R7657" s="12"/>
    </row>
    <row r="7658" spans="1:18" ht="15.75" x14ac:dyDescent="0.2">
      <c r="A7658" s="5">
        <v>5354429</v>
      </c>
      <c r="B7658" s="6" t="s">
        <v>12296</v>
      </c>
      <c r="C7658" s="7" t="s">
        <v>76</v>
      </c>
      <c r="D7658" s="7" t="s">
        <v>13559</v>
      </c>
      <c r="E7658" s="8" t="s">
        <v>2383</v>
      </c>
      <c r="F7658" s="7" t="s">
        <v>13560</v>
      </c>
      <c r="G7658" s="7" t="s">
        <v>214</v>
      </c>
      <c r="H7658" s="5">
        <v>20</v>
      </c>
      <c r="I7658" s="5">
        <v>15</v>
      </c>
      <c r="J7658" s="5">
        <v>125</v>
      </c>
      <c r="K7658" s="5">
        <v>96</v>
      </c>
      <c r="L7658" s="9">
        <f t="shared" si="238"/>
        <v>24</v>
      </c>
      <c r="M7658" s="9" t="str">
        <f t="shared" si="239"/>
        <v>low</v>
      </c>
      <c r="N7658" s="10">
        <v>-274.08080096064077</v>
      </c>
      <c r="O7658" s="11">
        <v>6.4041319492389448E-3</v>
      </c>
      <c r="P7658" s="7" t="s">
        <v>1461</v>
      </c>
      <c r="Q7658" s="7" t="s">
        <v>1462</v>
      </c>
      <c r="R7658" s="12"/>
    </row>
    <row r="7659" spans="1:18" ht="15.75" x14ac:dyDescent="0.2">
      <c r="A7659" s="5">
        <v>5356086</v>
      </c>
      <c r="B7659" s="6" t="s">
        <v>12296</v>
      </c>
      <c r="C7659" s="7" t="s">
        <v>133</v>
      </c>
      <c r="D7659" s="7" t="s">
        <v>12892</v>
      </c>
      <c r="E7659" s="8" t="s">
        <v>2383</v>
      </c>
      <c r="F7659" s="7" t="s">
        <v>13587</v>
      </c>
      <c r="G7659" s="7" t="s">
        <v>215</v>
      </c>
      <c r="H7659" s="5">
        <v>2</v>
      </c>
      <c r="I7659" s="5">
        <v>15</v>
      </c>
      <c r="J7659" s="5">
        <v>90</v>
      </c>
      <c r="K7659" s="5">
        <v>99</v>
      </c>
      <c r="L7659" s="9">
        <f t="shared" si="238"/>
        <v>22</v>
      </c>
      <c r="M7659" s="9" t="str">
        <f t="shared" si="239"/>
        <v>low</v>
      </c>
      <c r="N7659" s="10">
        <v>-274.27972499995667</v>
      </c>
      <c r="O7659" s="11">
        <v>1.1367708335455973E-2</v>
      </c>
      <c r="P7659" s="7" t="s">
        <v>1461</v>
      </c>
      <c r="Q7659" s="7" t="s">
        <v>1462</v>
      </c>
      <c r="R7659" s="12"/>
    </row>
    <row r="7660" spans="1:18" ht="15.75" x14ac:dyDescent="0.2">
      <c r="A7660" s="5">
        <v>5252214</v>
      </c>
      <c r="B7660" s="6" t="s">
        <v>3182</v>
      </c>
      <c r="C7660" s="7" t="s">
        <v>76</v>
      </c>
      <c r="D7660" s="7" t="s">
        <v>13622</v>
      </c>
      <c r="E7660" s="8" t="s">
        <v>2383</v>
      </c>
      <c r="F7660" s="7" t="s">
        <v>1027</v>
      </c>
      <c r="G7660" s="7" t="s">
        <v>214</v>
      </c>
      <c r="H7660" s="5">
        <v>17</v>
      </c>
      <c r="I7660" s="5">
        <v>15</v>
      </c>
      <c r="J7660" s="5">
        <v>105</v>
      </c>
      <c r="K7660" s="5">
        <v>96</v>
      </c>
      <c r="L7660" s="9">
        <f t="shared" si="238"/>
        <v>22</v>
      </c>
      <c r="M7660" s="9" t="str">
        <f t="shared" si="239"/>
        <v>low</v>
      </c>
      <c r="N7660" s="10">
        <v>-309.2314927430125</v>
      </c>
      <c r="O7660" s="11">
        <v>6.2405092612607405E-3</v>
      </c>
      <c r="P7660" s="7" t="s">
        <v>1461</v>
      </c>
      <c r="Q7660" s="7" t="s">
        <v>1462</v>
      </c>
      <c r="R7660" s="12"/>
    </row>
    <row r="7661" spans="1:18" ht="15.75" x14ac:dyDescent="0.2">
      <c r="A7661" s="5">
        <v>5330320</v>
      </c>
      <c r="B7661" s="6" t="s">
        <v>12301</v>
      </c>
      <c r="C7661" s="7" t="s">
        <v>79</v>
      </c>
      <c r="D7661" s="7" t="s">
        <v>13645</v>
      </c>
      <c r="E7661" s="8" t="s">
        <v>2383</v>
      </c>
      <c r="F7661" s="7" t="s">
        <v>13646</v>
      </c>
      <c r="G7661" s="7" t="s">
        <v>214</v>
      </c>
      <c r="H7661" s="5">
        <v>9</v>
      </c>
      <c r="I7661" s="5">
        <v>15</v>
      </c>
      <c r="J7661" s="5">
        <v>95</v>
      </c>
      <c r="K7661" s="5">
        <v>98</v>
      </c>
      <c r="L7661" s="9">
        <f t="shared" si="238"/>
        <v>22</v>
      </c>
      <c r="M7661" s="9" t="str">
        <f t="shared" si="239"/>
        <v>low</v>
      </c>
      <c r="N7661" s="10">
        <v>-284.18035034724016</v>
      </c>
      <c r="O7661" s="11">
        <v>6.4473842576262541E-3</v>
      </c>
      <c r="P7661" s="7" t="s">
        <v>1461</v>
      </c>
      <c r="Q7661" s="7" t="s">
        <v>1462</v>
      </c>
      <c r="R7661" s="12"/>
    </row>
    <row r="7662" spans="1:18" ht="15.75" x14ac:dyDescent="0.2">
      <c r="A7662" s="5">
        <v>5330320</v>
      </c>
      <c r="B7662" s="6" t="s">
        <v>12301</v>
      </c>
      <c r="C7662" s="7" t="s">
        <v>79</v>
      </c>
      <c r="D7662" s="7" t="s">
        <v>13645</v>
      </c>
      <c r="E7662" s="8" t="s">
        <v>2383</v>
      </c>
      <c r="F7662" s="7" t="s">
        <v>13647</v>
      </c>
      <c r="G7662" s="7" t="s">
        <v>214</v>
      </c>
      <c r="H7662" s="5">
        <v>7</v>
      </c>
      <c r="I7662" s="5">
        <v>15</v>
      </c>
      <c r="J7662" s="5">
        <v>90</v>
      </c>
      <c r="K7662" s="5">
        <v>98</v>
      </c>
      <c r="L7662" s="9">
        <f t="shared" si="238"/>
        <v>22</v>
      </c>
      <c r="M7662" s="9" t="str">
        <f t="shared" si="239"/>
        <v>low</v>
      </c>
      <c r="N7662" s="10">
        <v>-284.2220170138462</v>
      </c>
      <c r="O7662" s="11">
        <v>6.4473842576262541E-3</v>
      </c>
      <c r="P7662" s="7" t="s">
        <v>1461</v>
      </c>
      <c r="Q7662" s="7" t="s">
        <v>1462</v>
      </c>
      <c r="R7662" s="12"/>
    </row>
    <row r="7663" spans="1:18" ht="15.75" x14ac:dyDescent="0.2">
      <c r="A7663" s="5">
        <v>5223258</v>
      </c>
      <c r="B7663" s="6" t="s">
        <v>10906</v>
      </c>
      <c r="C7663" s="7" t="s">
        <v>60</v>
      </c>
      <c r="D7663" s="7" t="s">
        <v>13689</v>
      </c>
      <c r="E7663" s="8" t="s">
        <v>2383</v>
      </c>
      <c r="F7663" s="7" t="s">
        <v>13690</v>
      </c>
      <c r="G7663" s="7" t="s">
        <v>215</v>
      </c>
      <c r="H7663" s="5">
        <v>6</v>
      </c>
      <c r="I7663" s="5">
        <v>15</v>
      </c>
      <c r="J7663" s="5">
        <v>90</v>
      </c>
      <c r="K7663" s="5">
        <v>97</v>
      </c>
      <c r="L7663" s="9">
        <f t="shared" si="238"/>
        <v>22</v>
      </c>
      <c r="M7663" s="9" t="str">
        <f t="shared" si="239"/>
        <v>low</v>
      </c>
      <c r="N7663" s="10">
        <v>-321.04497341436945</v>
      </c>
      <c r="O7663" s="11">
        <v>1.291631944332039E-2</v>
      </c>
      <c r="P7663" s="7" t="s">
        <v>1461</v>
      </c>
      <c r="Q7663" s="5" t="s">
        <v>1462</v>
      </c>
      <c r="R7663" s="12"/>
    </row>
    <row r="7664" spans="1:18" ht="15.75" x14ac:dyDescent="0.2">
      <c r="A7664" s="5">
        <v>5248834</v>
      </c>
      <c r="B7664" s="6" t="s">
        <v>10903</v>
      </c>
      <c r="C7664" s="7" t="s">
        <v>99</v>
      </c>
      <c r="D7664" s="7" t="s">
        <v>11683</v>
      </c>
      <c r="E7664" s="8" t="s">
        <v>2383</v>
      </c>
      <c r="F7664" s="7" t="s">
        <v>1717</v>
      </c>
      <c r="G7664" s="7" t="s">
        <v>214</v>
      </c>
      <c r="H7664" s="5">
        <v>15</v>
      </c>
      <c r="I7664" s="5">
        <v>15</v>
      </c>
      <c r="J7664" s="5">
        <v>110</v>
      </c>
      <c r="K7664" s="5">
        <v>98</v>
      </c>
      <c r="L7664" s="9">
        <f t="shared" si="238"/>
        <v>22</v>
      </c>
      <c r="M7664" s="9" t="str">
        <f t="shared" si="239"/>
        <v>low</v>
      </c>
      <c r="N7664" s="10">
        <v>-312.624813842609</v>
      </c>
      <c r="O7664" s="11">
        <v>1.0905439776252024E-3</v>
      </c>
      <c r="P7664" s="7" t="s">
        <v>1461</v>
      </c>
      <c r="Q7664" s="7" t="s">
        <v>1462</v>
      </c>
      <c r="R7664" s="12"/>
    </row>
    <row r="7665" spans="1:18" ht="15.75" x14ac:dyDescent="0.2">
      <c r="A7665" s="5">
        <v>5330561</v>
      </c>
      <c r="B7665" s="6" t="s">
        <v>12301</v>
      </c>
      <c r="C7665" s="7" t="s">
        <v>65</v>
      </c>
      <c r="D7665" s="7" t="s">
        <v>13714</v>
      </c>
      <c r="E7665" s="8" t="s">
        <v>2383</v>
      </c>
      <c r="F7665" s="7" t="s">
        <v>13715</v>
      </c>
      <c r="G7665" s="7" t="s">
        <v>215</v>
      </c>
      <c r="H7665" s="5">
        <v>18</v>
      </c>
      <c r="I7665" s="5">
        <v>15</v>
      </c>
      <c r="J7665" s="5">
        <v>100</v>
      </c>
      <c r="K7665" s="5">
        <v>95</v>
      </c>
      <c r="L7665" s="9">
        <f t="shared" si="238"/>
        <v>22</v>
      </c>
      <c r="M7665" s="9" t="str">
        <f t="shared" si="239"/>
        <v>low</v>
      </c>
      <c r="N7665" s="10">
        <v>-286.15963287032355</v>
      </c>
      <c r="O7665" s="11">
        <v>6.9172916628303938E-3</v>
      </c>
      <c r="P7665" s="7" t="s">
        <v>1461</v>
      </c>
      <c r="Q7665" s="7" t="s">
        <v>1462</v>
      </c>
      <c r="R7665" s="12"/>
    </row>
    <row r="7666" spans="1:18" ht="15.75" x14ac:dyDescent="0.2">
      <c r="A7666" s="5">
        <v>5356759</v>
      </c>
      <c r="B7666" s="6" t="s">
        <v>12296</v>
      </c>
      <c r="C7666" s="7" t="s">
        <v>164</v>
      </c>
      <c r="D7666" s="7" t="s">
        <v>13725</v>
      </c>
      <c r="E7666" s="8" t="s">
        <v>2383</v>
      </c>
      <c r="F7666" s="7" t="s">
        <v>13726</v>
      </c>
      <c r="G7666" s="7" t="s">
        <v>215</v>
      </c>
      <c r="H7666" s="5">
        <v>37</v>
      </c>
      <c r="I7666" s="5">
        <v>15</v>
      </c>
      <c r="J7666" s="5">
        <v>130</v>
      </c>
      <c r="K7666" s="5">
        <v>97</v>
      </c>
      <c r="L7666" s="9">
        <f t="shared" si="238"/>
        <v>24</v>
      </c>
      <c r="M7666" s="9" t="str">
        <f t="shared" si="239"/>
        <v>low</v>
      </c>
      <c r="N7666" s="10">
        <v>-278.1318043518113</v>
      </c>
      <c r="O7666" s="11">
        <v>1.444405093207024E-2</v>
      </c>
      <c r="P7666" s="7" t="s">
        <v>1461</v>
      </c>
      <c r="Q7666" s="7" t="s">
        <v>1462</v>
      </c>
      <c r="R7666" s="12"/>
    </row>
    <row r="7667" spans="1:18" ht="15.75" x14ac:dyDescent="0.2">
      <c r="A7667" s="5">
        <v>5332490</v>
      </c>
      <c r="B7667" s="6" t="s">
        <v>13731</v>
      </c>
      <c r="C7667" s="7" t="s">
        <v>79</v>
      </c>
      <c r="D7667" s="7" t="s">
        <v>13732</v>
      </c>
      <c r="E7667" s="8" t="s">
        <v>2383</v>
      </c>
      <c r="F7667" s="7" t="s">
        <v>13733</v>
      </c>
      <c r="G7667" s="7" t="s">
        <v>215</v>
      </c>
      <c r="H7667" s="5">
        <v>37</v>
      </c>
      <c r="I7667" s="5">
        <v>15</v>
      </c>
      <c r="J7667" s="5">
        <v>130</v>
      </c>
      <c r="K7667" s="5">
        <v>96</v>
      </c>
      <c r="L7667" s="9">
        <f t="shared" si="238"/>
        <v>24</v>
      </c>
      <c r="M7667" s="9" t="str">
        <f t="shared" si="239"/>
        <v>low</v>
      </c>
      <c r="N7667" s="10">
        <v>-286.0815246064376</v>
      </c>
      <c r="O7667" s="11">
        <v>5.6521180522395298E-3</v>
      </c>
      <c r="P7667" s="7" t="s">
        <v>1461</v>
      </c>
      <c r="Q7667" s="5" t="s">
        <v>1462</v>
      </c>
      <c r="R7667" s="12"/>
    </row>
    <row r="7668" spans="1:18" ht="15.75" x14ac:dyDescent="0.2">
      <c r="A7668" s="5">
        <v>5256179</v>
      </c>
      <c r="B7668" s="6" t="s">
        <v>10783</v>
      </c>
      <c r="C7668" s="7" t="s">
        <v>79</v>
      </c>
      <c r="D7668" s="7" t="s">
        <v>13738</v>
      </c>
      <c r="E7668" s="8" t="s">
        <v>2383</v>
      </c>
      <c r="F7668" s="7" t="s">
        <v>13739</v>
      </c>
      <c r="G7668" s="7" t="s">
        <v>214</v>
      </c>
      <c r="H7668" s="5">
        <v>62</v>
      </c>
      <c r="I7668" s="5">
        <v>15</v>
      </c>
      <c r="J7668" s="5">
        <v>130</v>
      </c>
      <c r="K7668" s="5">
        <v>97</v>
      </c>
      <c r="L7668" s="9">
        <f t="shared" si="238"/>
        <v>21</v>
      </c>
      <c r="M7668" s="9" t="str">
        <f t="shared" si="239"/>
        <v>low</v>
      </c>
      <c r="N7668" s="10">
        <v>-310.83875454856752</v>
      </c>
      <c r="O7668" s="11">
        <v>1.3545567126129754E-2</v>
      </c>
      <c r="P7668" s="7" t="s">
        <v>1461</v>
      </c>
      <c r="Q7668" s="7" t="s">
        <v>1462</v>
      </c>
      <c r="R7668" s="12"/>
    </row>
    <row r="7669" spans="1:18" ht="15.75" x14ac:dyDescent="0.2">
      <c r="A7669" s="5">
        <v>5253727</v>
      </c>
      <c r="B7669" s="6" t="s">
        <v>13070</v>
      </c>
      <c r="C7669" s="7" t="s">
        <v>107</v>
      </c>
      <c r="D7669" s="7" t="s">
        <v>13753</v>
      </c>
      <c r="E7669" s="8" t="s">
        <v>2383</v>
      </c>
      <c r="F7669" s="7" t="s">
        <v>1290</v>
      </c>
      <c r="G7669" s="7" t="s">
        <v>215</v>
      </c>
      <c r="H7669" s="5">
        <v>23</v>
      </c>
      <c r="I7669" s="5">
        <v>15</v>
      </c>
      <c r="J7669" s="5">
        <v>130</v>
      </c>
      <c r="K7669" s="5">
        <v>98</v>
      </c>
      <c r="L7669" s="9">
        <f t="shared" si="238"/>
        <v>24</v>
      </c>
      <c r="M7669" s="9" t="str">
        <f t="shared" si="239"/>
        <v>low</v>
      </c>
      <c r="N7669" s="10">
        <v>-312.05861261575774</v>
      </c>
      <c r="O7669" s="11">
        <v>4.3218402788625099E-3</v>
      </c>
      <c r="P7669" s="7" t="s">
        <v>14</v>
      </c>
      <c r="Q7669" s="7" t="s">
        <v>1462</v>
      </c>
      <c r="R7669" s="12"/>
    </row>
    <row r="7670" spans="1:18" ht="15.75" x14ac:dyDescent="0.2">
      <c r="A7670" s="5">
        <v>5227241</v>
      </c>
      <c r="B7670" s="6" t="s">
        <v>10642</v>
      </c>
      <c r="C7670" s="7" t="s">
        <v>52</v>
      </c>
      <c r="D7670" s="7" t="s">
        <v>13756</v>
      </c>
      <c r="E7670" s="8" t="s">
        <v>2383</v>
      </c>
      <c r="F7670" s="7" t="s">
        <v>13757</v>
      </c>
      <c r="G7670" s="7" t="s">
        <v>214</v>
      </c>
      <c r="H7670" s="5">
        <v>44</v>
      </c>
      <c r="I7670" s="5">
        <v>15</v>
      </c>
      <c r="J7670" s="5">
        <v>110</v>
      </c>
      <c r="K7670" s="5">
        <v>97</v>
      </c>
      <c r="L7670" s="9">
        <f t="shared" si="238"/>
        <v>22</v>
      </c>
      <c r="M7670" s="9" t="str">
        <f t="shared" si="239"/>
        <v>low</v>
      </c>
      <c r="N7670" s="10">
        <v>-321.67396855323022</v>
      </c>
      <c r="O7670" s="11">
        <v>5.8770023169927299E-3</v>
      </c>
      <c r="P7670" s="7" t="s">
        <v>1461</v>
      </c>
      <c r="Q7670" s="5" t="s">
        <v>1462</v>
      </c>
      <c r="R7670" s="12"/>
    </row>
    <row r="7671" spans="1:18" ht="15.75" x14ac:dyDescent="0.2">
      <c r="A7671" s="5">
        <v>5250740</v>
      </c>
      <c r="B7671" s="6" t="s">
        <v>3182</v>
      </c>
      <c r="C7671" s="7" t="s">
        <v>106</v>
      </c>
      <c r="D7671" s="7" t="s">
        <v>12689</v>
      </c>
      <c r="E7671" s="8" t="s">
        <v>2383</v>
      </c>
      <c r="F7671" s="7" t="s">
        <v>13758</v>
      </c>
      <c r="G7671" s="7" t="s">
        <v>214</v>
      </c>
      <c r="H7671" s="5">
        <v>70</v>
      </c>
      <c r="I7671" s="5">
        <v>15</v>
      </c>
      <c r="J7671" s="5">
        <v>140</v>
      </c>
      <c r="K7671" s="5">
        <v>97</v>
      </c>
      <c r="L7671" s="9">
        <f t="shared" si="238"/>
        <v>21</v>
      </c>
      <c r="M7671" s="9" t="str">
        <f t="shared" si="239"/>
        <v>low</v>
      </c>
      <c r="N7671" s="10">
        <v>-313.23950686344324</v>
      </c>
      <c r="O7671" s="11">
        <v>4.935729164571967E-3</v>
      </c>
      <c r="P7671" s="7" t="s">
        <v>1461</v>
      </c>
      <c r="Q7671" s="7" t="s">
        <v>1462</v>
      </c>
      <c r="R7671" s="12"/>
    </row>
    <row r="7672" spans="1:18" ht="15.75" x14ac:dyDescent="0.2">
      <c r="A7672" s="5">
        <v>5293442</v>
      </c>
      <c r="B7672" s="6" t="s">
        <v>10985</v>
      </c>
      <c r="C7672" s="7" t="s">
        <v>89</v>
      </c>
      <c r="D7672" s="7" t="s">
        <v>13764</v>
      </c>
      <c r="E7672" s="8" t="s">
        <v>2383</v>
      </c>
      <c r="F7672" s="7" t="s">
        <v>13765</v>
      </c>
      <c r="G7672" s="7" t="s">
        <v>214</v>
      </c>
      <c r="H7672" s="5">
        <v>9</v>
      </c>
      <c r="I7672" s="5">
        <v>15</v>
      </c>
      <c r="J7672" s="5">
        <v>110</v>
      </c>
      <c r="K7672" s="5">
        <v>96</v>
      </c>
      <c r="L7672" s="9">
        <f t="shared" si="238"/>
        <v>22</v>
      </c>
      <c r="M7672" s="9" t="str">
        <f t="shared" si="239"/>
        <v>low</v>
      </c>
      <c r="N7672" s="10">
        <v>-299.29301974536065</v>
      </c>
      <c r="O7672" s="11">
        <v>9.362685181258712E-3</v>
      </c>
      <c r="P7672" s="7" t="s">
        <v>1461</v>
      </c>
      <c r="Q7672" s="7" t="s">
        <v>1462</v>
      </c>
      <c r="R7672" s="12"/>
    </row>
    <row r="7673" spans="1:18" ht="15.75" x14ac:dyDescent="0.2">
      <c r="A7673" s="5">
        <v>5305365</v>
      </c>
      <c r="B7673" s="6" t="s">
        <v>2394</v>
      </c>
      <c r="C7673" s="7" t="s">
        <v>160</v>
      </c>
      <c r="D7673" s="7" t="s">
        <v>13771</v>
      </c>
      <c r="E7673" s="8" t="s">
        <v>2383</v>
      </c>
      <c r="F7673" s="7" t="s">
        <v>13772</v>
      </c>
      <c r="G7673" s="7" t="s">
        <v>214</v>
      </c>
      <c r="H7673" s="5">
        <v>36</v>
      </c>
      <c r="I7673" s="5">
        <v>15</v>
      </c>
      <c r="J7673" s="5">
        <v>135</v>
      </c>
      <c r="K7673" s="5">
        <v>97</v>
      </c>
      <c r="L7673" s="9">
        <f t="shared" si="238"/>
        <v>24</v>
      </c>
      <c r="M7673" s="9" t="str">
        <f t="shared" si="239"/>
        <v>low</v>
      </c>
      <c r="N7673" s="10">
        <v>-295.66159710649663</v>
      </c>
      <c r="O7673" s="11">
        <v>6.0447222203947604E-3</v>
      </c>
      <c r="P7673" s="7" t="s">
        <v>1461</v>
      </c>
      <c r="Q7673" s="7" t="s">
        <v>1462</v>
      </c>
      <c r="R7673" s="12"/>
    </row>
    <row r="7674" spans="1:18" ht="15.75" x14ac:dyDescent="0.2">
      <c r="A7674" s="5">
        <v>5253059</v>
      </c>
      <c r="B7674" s="6" t="s">
        <v>13070</v>
      </c>
      <c r="C7674" s="7" t="s">
        <v>76</v>
      </c>
      <c r="D7674" s="7" t="s">
        <v>13781</v>
      </c>
      <c r="E7674" s="8" t="s">
        <v>2383</v>
      </c>
      <c r="F7674" s="7" t="s">
        <v>1987</v>
      </c>
      <c r="G7674" s="7" t="s">
        <v>214</v>
      </c>
      <c r="H7674" s="5">
        <v>15</v>
      </c>
      <c r="I7674" s="5">
        <v>15</v>
      </c>
      <c r="J7674" s="5">
        <v>100</v>
      </c>
      <c r="K7674" s="5">
        <v>98</v>
      </c>
      <c r="L7674" s="9">
        <f t="shared" si="238"/>
        <v>22</v>
      </c>
      <c r="M7674" s="9" t="str">
        <f t="shared" si="239"/>
        <v>low</v>
      </c>
      <c r="N7674" s="10">
        <v>-312.96385921295587</v>
      </c>
      <c r="O7674" s="11">
        <v>6.866701391118113E-3</v>
      </c>
      <c r="P7674" s="7" t="s">
        <v>1461</v>
      </c>
      <c r="Q7674" s="7" t="s">
        <v>1462</v>
      </c>
      <c r="R7674" s="12"/>
    </row>
    <row r="7675" spans="1:18" ht="15.75" x14ac:dyDescent="0.2">
      <c r="A7675" s="5">
        <v>5226771</v>
      </c>
      <c r="B7675" s="6" t="s">
        <v>10642</v>
      </c>
      <c r="C7675" s="7" t="s">
        <v>160</v>
      </c>
      <c r="D7675" s="7" t="s">
        <v>13232</v>
      </c>
      <c r="E7675" s="8" t="s">
        <v>2383</v>
      </c>
      <c r="F7675" s="7" t="s">
        <v>13789</v>
      </c>
      <c r="G7675" s="7" t="s">
        <v>214</v>
      </c>
      <c r="H7675" s="5">
        <v>32</v>
      </c>
      <c r="I7675" s="5">
        <v>15</v>
      </c>
      <c r="J7675" s="5">
        <v>110</v>
      </c>
      <c r="K7675" s="5">
        <v>96</v>
      </c>
      <c r="L7675" s="9">
        <f t="shared" si="238"/>
        <v>22</v>
      </c>
      <c r="M7675" s="9" t="str">
        <f t="shared" si="239"/>
        <v>low</v>
      </c>
      <c r="N7675" s="10">
        <v>-322.65866392360476</v>
      </c>
      <c r="O7675" s="11">
        <v>5.2822106517851353E-3</v>
      </c>
      <c r="P7675" s="7" t="s">
        <v>1461</v>
      </c>
      <c r="Q7675" s="7" t="s">
        <v>1462</v>
      </c>
      <c r="R7675" s="12"/>
    </row>
    <row r="7676" spans="1:18" ht="15.75" x14ac:dyDescent="0.2">
      <c r="A7676" s="5">
        <v>5226782</v>
      </c>
      <c r="B7676" s="6" t="s">
        <v>10642</v>
      </c>
      <c r="C7676" s="7" t="s">
        <v>60</v>
      </c>
      <c r="D7676" s="7" t="s">
        <v>13232</v>
      </c>
      <c r="E7676" s="8" t="s">
        <v>2383</v>
      </c>
      <c r="F7676" s="7" t="s">
        <v>13790</v>
      </c>
      <c r="G7676" s="7" t="s">
        <v>214</v>
      </c>
      <c r="H7676" s="5">
        <v>36</v>
      </c>
      <c r="I7676" s="5">
        <v>15</v>
      </c>
      <c r="J7676" s="5">
        <v>110</v>
      </c>
      <c r="K7676" s="5">
        <v>97</v>
      </c>
      <c r="L7676" s="9">
        <f t="shared" si="238"/>
        <v>22</v>
      </c>
      <c r="M7676" s="9" t="str">
        <f t="shared" si="239"/>
        <v>low</v>
      </c>
      <c r="N7676" s="10">
        <v>-322.69712534723658</v>
      </c>
      <c r="O7676" s="11">
        <v>1.0296956017555203E-2</v>
      </c>
      <c r="P7676" s="7" t="s">
        <v>1461</v>
      </c>
      <c r="Q7676" s="5" t="s">
        <v>1462</v>
      </c>
      <c r="R7676" s="12"/>
    </row>
    <row r="7677" spans="1:18" ht="15.75" x14ac:dyDescent="0.2">
      <c r="A7677" s="5">
        <v>5355747</v>
      </c>
      <c r="B7677" s="6" t="s">
        <v>12296</v>
      </c>
      <c r="C7677" s="7" t="s">
        <v>122</v>
      </c>
      <c r="D7677" s="7" t="s">
        <v>13794</v>
      </c>
      <c r="E7677" s="8" t="s">
        <v>2383</v>
      </c>
      <c r="F7677" s="7" t="s">
        <v>13795</v>
      </c>
      <c r="G7677" s="7" t="s">
        <v>214</v>
      </c>
      <c r="H7677" s="5">
        <v>63</v>
      </c>
      <c r="I7677" s="5">
        <v>15</v>
      </c>
      <c r="J7677" s="5">
        <v>120</v>
      </c>
      <c r="K7677" s="5">
        <v>98</v>
      </c>
      <c r="L7677" s="9">
        <f t="shared" si="238"/>
        <v>19</v>
      </c>
      <c r="M7677" s="9" t="str">
        <f t="shared" si="239"/>
        <v>low</v>
      </c>
      <c r="N7677" s="10">
        <v>-280.10521851853264</v>
      </c>
      <c r="O7677" s="11">
        <v>7.3667476826813072E-3</v>
      </c>
      <c r="P7677" s="7" t="s">
        <v>1461</v>
      </c>
      <c r="Q7677" s="7" t="s">
        <v>1462</v>
      </c>
      <c r="R7677" s="12"/>
    </row>
    <row r="7678" spans="1:18" ht="15.75" x14ac:dyDescent="0.2">
      <c r="A7678" s="5">
        <v>5291816</v>
      </c>
      <c r="B7678" s="6" t="s">
        <v>10910</v>
      </c>
      <c r="C7678" s="7" t="s">
        <v>76</v>
      </c>
      <c r="D7678" s="7" t="s">
        <v>13804</v>
      </c>
      <c r="E7678" s="8" t="s">
        <v>2383</v>
      </c>
      <c r="F7678" s="7" t="s">
        <v>690</v>
      </c>
      <c r="G7678" s="7" t="s">
        <v>214</v>
      </c>
      <c r="H7678" s="5">
        <v>23</v>
      </c>
      <c r="I7678" s="5">
        <v>15</v>
      </c>
      <c r="J7678" s="5">
        <v>120</v>
      </c>
      <c r="K7678" s="5">
        <v>96</v>
      </c>
      <c r="L7678" s="9">
        <f t="shared" si="238"/>
        <v>22</v>
      </c>
      <c r="M7678" s="9" t="str">
        <f t="shared" si="239"/>
        <v>low</v>
      </c>
      <c r="N7678" s="10">
        <v>-300.98730219909339</v>
      </c>
      <c r="O7678" s="11">
        <v>8.06072916748235E-3</v>
      </c>
      <c r="P7678" s="7" t="s">
        <v>1461</v>
      </c>
      <c r="Q7678" s="5" t="s">
        <v>1462</v>
      </c>
      <c r="R7678" s="12"/>
    </row>
    <row r="7679" spans="1:18" ht="15.75" x14ac:dyDescent="0.2">
      <c r="A7679" s="5">
        <v>5355508</v>
      </c>
      <c r="B7679" s="6" t="s">
        <v>12296</v>
      </c>
      <c r="C7679" s="7" t="s">
        <v>104</v>
      </c>
      <c r="D7679" s="7" t="s">
        <v>13813</v>
      </c>
      <c r="E7679" s="8" t="s">
        <v>2383</v>
      </c>
      <c r="F7679" s="7" t="s">
        <v>1690</v>
      </c>
      <c r="G7679" s="7" t="s">
        <v>214</v>
      </c>
      <c r="H7679" s="5">
        <v>30</v>
      </c>
      <c r="I7679" s="5">
        <v>14</v>
      </c>
      <c r="J7679" s="5">
        <v>95</v>
      </c>
      <c r="K7679" s="5">
        <v>96</v>
      </c>
      <c r="L7679" s="9">
        <f t="shared" si="238"/>
        <v>21</v>
      </c>
      <c r="M7679" s="9" t="str">
        <f t="shared" si="239"/>
        <v>low</v>
      </c>
      <c r="N7679" s="10">
        <v>-280.6623361458478</v>
      </c>
      <c r="O7679" s="11">
        <v>1.0574108790024184E-2</v>
      </c>
      <c r="P7679" s="7" t="s">
        <v>1461</v>
      </c>
      <c r="Q7679" s="7" t="s">
        <v>1462</v>
      </c>
      <c r="R7679" s="12"/>
    </row>
    <row r="7680" spans="1:18" ht="15.75" x14ac:dyDescent="0.2">
      <c r="A7680" s="5">
        <v>5355581</v>
      </c>
      <c r="B7680" s="6" t="s">
        <v>12296</v>
      </c>
      <c r="C7680" s="7" t="s">
        <v>106</v>
      </c>
      <c r="D7680" s="7" t="s">
        <v>13164</v>
      </c>
      <c r="E7680" s="8" t="s">
        <v>2383</v>
      </c>
      <c r="F7680" s="7" t="s">
        <v>13832</v>
      </c>
      <c r="G7680" s="7" t="s">
        <v>214</v>
      </c>
      <c r="H7680" s="5">
        <v>3</v>
      </c>
      <c r="I7680" s="5">
        <v>15</v>
      </c>
      <c r="J7680" s="5">
        <v>85</v>
      </c>
      <c r="K7680" s="5">
        <v>99</v>
      </c>
      <c r="L7680" s="9">
        <f t="shared" si="238"/>
        <v>22</v>
      </c>
      <c r="M7680" s="9" t="str">
        <f t="shared" si="239"/>
        <v>low</v>
      </c>
      <c r="N7680" s="10">
        <v>-281.15498791668506</v>
      </c>
      <c r="O7680" s="11">
        <v>4.3409259305917658E-3</v>
      </c>
      <c r="P7680" s="7" t="s">
        <v>1461</v>
      </c>
      <c r="Q7680" s="5" t="s">
        <v>1462</v>
      </c>
      <c r="R7680" s="12"/>
    </row>
    <row r="7681" spans="1:18" ht="15.75" x14ac:dyDescent="0.2">
      <c r="A7681" s="5">
        <v>5225163</v>
      </c>
      <c r="B7681" s="6" t="s">
        <v>10642</v>
      </c>
      <c r="C7681" s="7" t="s">
        <v>160</v>
      </c>
      <c r="D7681" s="7" t="s">
        <v>13833</v>
      </c>
      <c r="E7681" s="8" t="s">
        <v>2383</v>
      </c>
      <c r="F7681" s="7" t="s">
        <v>13834</v>
      </c>
      <c r="G7681" s="7" t="s">
        <v>214</v>
      </c>
      <c r="H7681" s="5">
        <v>45</v>
      </c>
      <c r="I7681" s="5">
        <v>15</v>
      </c>
      <c r="J7681" s="5">
        <v>110</v>
      </c>
      <c r="K7681" s="5">
        <v>96</v>
      </c>
      <c r="L7681" s="9">
        <f t="shared" si="238"/>
        <v>22</v>
      </c>
      <c r="M7681" s="9" t="str">
        <f t="shared" si="239"/>
        <v>low</v>
      </c>
      <c r="N7681" s="10">
        <v>-324.41045072912675</v>
      </c>
      <c r="O7681" s="11">
        <v>4.6250347222667187E-3</v>
      </c>
      <c r="P7681" s="7" t="s">
        <v>1461</v>
      </c>
      <c r="Q7681" s="7" t="s">
        <v>1462</v>
      </c>
      <c r="R7681" s="12"/>
    </row>
    <row r="7682" spans="1:18" ht="15.75" x14ac:dyDescent="0.2">
      <c r="A7682" s="5">
        <v>5332525</v>
      </c>
      <c r="B7682" s="6" t="s">
        <v>13731</v>
      </c>
      <c r="C7682" s="7" t="s">
        <v>107</v>
      </c>
      <c r="D7682" s="7" t="s">
        <v>13884</v>
      </c>
      <c r="E7682" s="8" t="s">
        <v>2383</v>
      </c>
      <c r="F7682" s="7" t="s">
        <v>13885</v>
      </c>
      <c r="G7682" s="7" t="s">
        <v>214</v>
      </c>
      <c r="H7682" s="5">
        <v>13</v>
      </c>
      <c r="I7682" s="5">
        <v>15</v>
      </c>
      <c r="J7682" s="5">
        <v>110</v>
      </c>
      <c r="K7682" s="5">
        <v>96</v>
      </c>
      <c r="L7682" s="9">
        <f t="shared" ref="L7682:L7745" si="240">IF(OR(I7682&gt;3,I7682&lt;15),I7682,0)+IF(H7682&lt;=60,3,IF(H7682&gt;60,0,0))+IF(J7682&gt;120,6,IF((J7682&gt;=60),4,IF(J7682&lt;60,0,0)))</f>
        <v>22</v>
      </c>
      <c r="M7682" s="9" t="str">
        <f t="shared" ref="M7682:M7745" si="241">IF(AND(L7682&gt;=3,L7682&lt;=10),"high",IF(AND(L7682&gt;=11,L7682&lt;=18),"MID",IF(AND(L7682&gt;=19,L7682&lt;=24),"low","no")))</f>
        <v>low</v>
      </c>
      <c r="N7682" s="10">
        <v>-289.98821083332587</v>
      </c>
      <c r="O7682" s="11">
        <v>7.1627314828219824E-3</v>
      </c>
      <c r="P7682" s="7" t="s">
        <v>1461</v>
      </c>
      <c r="Q7682" s="7" t="s">
        <v>1462</v>
      </c>
      <c r="R7682" s="12"/>
    </row>
    <row r="7683" spans="1:18" ht="15.75" x14ac:dyDescent="0.2">
      <c r="A7683" s="5">
        <v>5331331</v>
      </c>
      <c r="B7683" s="6" t="s">
        <v>12301</v>
      </c>
      <c r="C7683" s="7" t="s">
        <v>87</v>
      </c>
      <c r="D7683" s="7" t="s">
        <v>13888</v>
      </c>
      <c r="E7683" s="8" t="s">
        <v>2383</v>
      </c>
      <c r="F7683" s="7" t="s">
        <v>1521</v>
      </c>
      <c r="G7683" s="7" t="s">
        <v>214</v>
      </c>
      <c r="H7683" s="5">
        <v>5</v>
      </c>
      <c r="I7683" s="5">
        <v>15</v>
      </c>
      <c r="J7683" s="5">
        <v>100</v>
      </c>
      <c r="K7683" s="5">
        <v>98</v>
      </c>
      <c r="L7683" s="9">
        <f t="shared" si="240"/>
        <v>22</v>
      </c>
      <c r="M7683" s="9" t="str">
        <f t="shared" si="241"/>
        <v>low</v>
      </c>
      <c r="N7683" s="10">
        <v>-290.34828097217542</v>
      </c>
      <c r="O7683" s="11">
        <v>5.9889583280892111E-3</v>
      </c>
      <c r="P7683" s="7" t="s">
        <v>1461</v>
      </c>
      <c r="Q7683" s="7" t="s">
        <v>1462</v>
      </c>
      <c r="R7683" s="12"/>
    </row>
    <row r="7684" spans="1:18" ht="15.75" x14ac:dyDescent="0.2">
      <c r="A7684" s="5">
        <v>5292760</v>
      </c>
      <c r="B7684" s="6" t="s">
        <v>10985</v>
      </c>
      <c r="C7684" s="7" t="s">
        <v>79</v>
      </c>
      <c r="D7684" s="7" t="s">
        <v>13906</v>
      </c>
      <c r="E7684" s="8" t="s">
        <v>2383</v>
      </c>
      <c r="F7684" s="7" t="s">
        <v>13907</v>
      </c>
      <c r="G7684" s="7" t="s">
        <v>215</v>
      </c>
      <c r="H7684" s="5">
        <v>40</v>
      </c>
      <c r="I7684" s="5">
        <v>14</v>
      </c>
      <c r="J7684" s="5">
        <v>115</v>
      </c>
      <c r="K7684" s="5">
        <v>96</v>
      </c>
      <c r="L7684" s="9">
        <f t="shared" si="240"/>
        <v>21</v>
      </c>
      <c r="M7684" s="9" t="str">
        <f t="shared" si="241"/>
        <v>low</v>
      </c>
      <c r="N7684" s="10">
        <v>-303.21044641202752</v>
      </c>
      <c r="O7684" s="11">
        <v>6.6577546313055791E-3</v>
      </c>
      <c r="P7684" s="7" t="s">
        <v>1461</v>
      </c>
      <c r="Q7684" s="7" t="s">
        <v>1462</v>
      </c>
      <c r="R7684" s="12"/>
    </row>
    <row r="7685" spans="1:18" ht="15.75" x14ac:dyDescent="0.2">
      <c r="A7685" s="5">
        <v>5293431</v>
      </c>
      <c r="B7685" s="6" t="s">
        <v>10985</v>
      </c>
      <c r="C7685" s="7" t="s">
        <v>73</v>
      </c>
      <c r="D7685" s="7" t="s">
        <v>13346</v>
      </c>
      <c r="E7685" s="8" t="s">
        <v>2383</v>
      </c>
      <c r="F7685" s="7" t="s">
        <v>13913</v>
      </c>
      <c r="G7685" s="7" t="s">
        <v>214</v>
      </c>
      <c r="H7685" s="5">
        <v>14</v>
      </c>
      <c r="I7685" s="5">
        <v>15</v>
      </c>
      <c r="J7685" s="5">
        <v>110</v>
      </c>
      <c r="K7685" s="5">
        <v>99</v>
      </c>
      <c r="L7685" s="9">
        <f t="shared" si="240"/>
        <v>22</v>
      </c>
      <c r="M7685" s="9" t="str">
        <f t="shared" si="241"/>
        <v>low</v>
      </c>
      <c r="N7685" s="10">
        <v>-303.25410162032495</v>
      </c>
      <c r="O7685" s="11">
        <v>7.6938310157856904E-3</v>
      </c>
      <c r="P7685" s="7" t="s">
        <v>1461</v>
      </c>
      <c r="Q7685" s="7" t="s">
        <v>1462</v>
      </c>
      <c r="R7685" s="12"/>
    </row>
    <row r="7686" spans="1:18" ht="15.75" x14ac:dyDescent="0.2">
      <c r="A7686" s="5">
        <v>5253463</v>
      </c>
      <c r="B7686" s="6" t="s">
        <v>13070</v>
      </c>
      <c r="C7686" s="7" t="s">
        <v>52</v>
      </c>
      <c r="D7686" s="7" t="s">
        <v>13914</v>
      </c>
      <c r="E7686" s="8" t="s">
        <v>2383</v>
      </c>
      <c r="F7686" s="7" t="s">
        <v>13915</v>
      </c>
      <c r="G7686" s="7" t="s">
        <v>214</v>
      </c>
      <c r="H7686" s="5">
        <v>43</v>
      </c>
      <c r="I7686" s="5">
        <v>15</v>
      </c>
      <c r="J7686" s="5">
        <v>124</v>
      </c>
      <c r="K7686" s="5">
        <v>98</v>
      </c>
      <c r="L7686" s="9">
        <f t="shared" si="240"/>
        <v>24</v>
      </c>
      <c r="M7686" s="9" t="str">
        <f t="shared" si="241"/>
        <v>low</v>
      </c>
      <c r="N7686" s="10">
        <v>-316.45314861110091</v>
      </c>
      <c r="O7686" s="11">
        <v>5.9687962930183858E-3</v>
      </c>
      <c r="P7686" s="7" t="s">
        <v>1461</v>
      </c>
      <c r="Q7686" s="7" t="s">
        <v>1462</v>
      </c>
      <c r="R7686" s="12"/>
    </row>
    <row r="7687" spans="1:18" ht="15.75" x14ac:dyDescent="0.2">
      <c r="A7687" s="5">
        <v>5358172</v>
      </c>
      <c r="B7687" s="6" t="s">
        <v>13191</v>
      </c>
      <c r="C7687" s="7" t="s">
        <v>116</v>
      </c>
      <c r="D7687" s="7" t="s">
        <v>13916</v>
      </c>
      <c r="E7687" s="8" t="s">
        <v>2383</v>
      </c>
      <c r="F7687" s="7" t="s">
        <v>13917</v>
      </c>
      <c r="G7687" s="7" t="s">
        <v>215</v>
      </c>
      <c r="H7687" s="5">
        <v>45</v>
      </c>
      <c r="I7687" s="5">
        <v>15</v>
      </c>
      <c r="J7687" s="5">
        <v>135</v>
      </c>
      <c r="K7687" s="5">
        <v>98</v>
      </c>
      <c r="L7687" s="9">
        <f t="shared" si="240"/>
        <v>24</v>
      </c>
      <c r="M7687" s="9" t="str">
        <f t="shared" si="241"/>
        <v>low</v>
      </c>
      <c r="N7687" s="10">
        <v>-282.47639571761101</v>
      </c>
      <c r="O7687" s="11">
        <v>1.2182916667370591E-2</v>
      </c>
      <c r="P7687" s="7" t="s">
        <v>1461</v>
      </c>
      <c r="Q7687" s="7" t="s">
        <v>1462</v>
      </c>
      <c r="R7687" s="12"/>
    </row>
    <row r="7688" spans="1:18" ht="15.75" x14ac:dyDescent="0.2">
      <c r="A7688" s="5">
        <v>5358734</v>
      </c>
      <c r="B7688" s="6" t="s">
        <v>13191</v>
      </c>
      <c r="C7688" s="7" t="s">
        <v>71</v>
      </c>
      <c r="D7688" s="7" t="s">
        <v>13920</v>
      </c>
      <c r="E7688" s="8" t="s">
        <v>2383</v>
      </c>
      <c r="F7688" s="7" t="s">
        <v>13921</v>
      </c>
      <c r="G7688" s="7" t="s">
        <v>214</v>
      </c>
      <c r="H7688" s="5">
        <v>54</v>
      </c>
      <c r="I7688" s="5">
        <v>15</v>
      </c>
      <c r="J7688" s="5">
        <v>110</v>
      </c>
      <c r="K7688" s="5">
        <v>96</v>
      </c>
      <c r="L7688" s="9">
        <f t="shared" si="240"/>
        <v>22</v>
      </c>
      <c r="M7688" s="9" t="str">
        <f t="shared" si="241"/>
        <v>low</v>
      </c>
      <c r="N7688" s="10">
        <v>-282.44918741896981</v>
      </c>
      <c r="O7688" s="11">
        <v>5.0760069425450638E-3</v>
      </c>
      <c r="P7688" s="7" t="s">
        <v>1461</v>
      </c>
      <c r="Q7688" s="7" t="s">
        <v>1462</v>
      </c>
      <c r="R7688" s="12"/>
    </row>
    <row r="7689" spans="1:18" ht="15.75" x14ac:dyDescent="0.2">
      <c r="A7689" s="5">
        <v>5355965</v>
      </c>
      <c r="B7689" s="6" t="s">
        <v>12296</v>
      </c>
      <c r="C7689" s="7" t="s">
        <v>123</v>
      </c>
      <c r="D7689" s="7" t="s">
        <v>13951</v>
      </c>
      <c r="E7689" s="8" t="s">
        <v>2383</v>
      </c>
      <c r="F7689" s="7" t="s">
        <v>13952</v>
      </c>
      <c r="G7689" s="7" t="s">
        <v>214</v>
      </c>
      <c r="H7689" s="5">
        <v>70</v>
      </c>
      <c r="I7689" s="5">
        <v>15</v>
      </c>
      <c r="J7689" s="5">
        <v>145</v>
      </c>
      <c r="K7689" s="5">
        <v>95</v>
      </c>
      <c r="L7689" s="9">
        <f t="shared" si="240"/>
        <v>21</v>
      </c>
      <c r="M7689" s="9" t="str">
        <f t="shared" si="241"/>
        <v>low</v>
      </c>
      <c r="N7689" s="10">
        <v>-284.12318703702476</v>
      </c>
      <c r="O7689" s="11">
        <v>2.9517361108446494E-3</v>
      </c>
      <c r="P7689" s="7" t="s">
        <v>1461</v>
      </c>
      <c r="Q7689" s="7" t="s">
        <v>1462</v>
      </c>
      <c r="R7689" s="12"/>
    </row>
    <row r="7690" spans="1:18" ht="15.75" x14ac:dyDescent="0.2">
      <c r="A7690" s="5">
        <v>5252196</v>
      </c>
      <c r="B7690" s="6" t="s">
        <v>3182</v>
      </c>
      <c r="C7690" s="7" t="s">
        <v>60</v>
      </c>
      <c r="D7690" s="7" t="s">
        <v>13953</v>
      </c>
      <c r="E7690" s="8" t="s">
        <v>2383</v>
      </c>
      <c r="F7690" s="7" t="s">
        <v>13954</v>
      </c>
      <c r="G7690" s="7" t="s">
        <v>215</v>
      </c>
      <c r="H7690" s="5">
        <v>1</v>
      </c>
      <c r="I7690" s="5">
        <v>15</v>
      </c>
      <c r="J7690" s="5">
        <v>110</v>
      </c>
      <c r="K7690" s="5">
        <v>99</v>
      </c>
      <c r="L7690" s="9">
        <f t="shared" si="240"/>
        <v>22</v>
      </c>
      <c r="M7690" s="9" t="str">
        <f t="shared" si="241"/>
        <v>low</v>
      </c>
      <c r="N7690" s="10">
        <v>-317.94585454862681</v>
      </c>
      <c r="O7690" s="11">
        <v>1.0560798611550126E-2</v>
      </c>
      <c r="P7690" s="7" t="s">
        <v>1461</v>
      </c>
      <c r="Q7690" s="7" t="s">
        <v>1462</v>
      </c>
      <c r="R7690" s="12"/>
    </row>
    <row r="7691" spans="1:18" ht="15.75" x14ac:dyDescent="0.2">
      <c r="A7691" s="5">
        <v>5242778</v>
      </c>
      <c r="B7691" s="6" t="s">
        <v>8501</v>
      </c>
      <c r="C7691" s="7" t="s">
        <v>76</v>
      </c>
      <c r="D7691" s="7" t="s">
        <v>13959</v>
      </c>
      <c r="E7691" s="8" t="s">
        <v>2383</v>
      </c>
      <c r="F7691" s="7" t="s">
        <v>13960</v>
      </c>
      <c r="G7691" s="7" t="s">
        <v>215</v>
      </c>
      <c r="H7691" s="5">
        <v>53</v>
      </c>
      <c r="I7691" s="5">
        <v>15</v>
      </c>
      <c r="J7691" s="5">
        <v>135</v>
      </c>
      <c r="K7691" s="5">
        <v>96</v>
      </c>
      <c r="L7691" s="9">
        <f t="shared" si="240"/>
        <v>24</v>
      </c>
      <c r="M7691" s="9" t="str">
        <f t="shared" si="241"/>
        <v>low</v>
      </c>
      <c r="N7691" s="10">
        <v>-321.41137283563876</v>
      </c>
      <c r="O7691" s="11">
        <v>3.9709490738459863E-3</v>
      </c>
      <c r="P7691" s="7" t="s">
        <v>1461</v>
      </c>
      <c r="Q7691" s="7" t="s">
        <v>1462</v>
      </c>
      <c r="R7691" s="12"/>
    </row>
    <row r="7692" spans="1:18" ht="15.75" x14ac:dyDescent="0.2">
      <c r="A7692" s="5">
        <v>5357109</v>
      </c>
      <c r="B7692" s="6" t="s">
        <v>12296</v>
      </c>
      <c r="C7692" s="7" t="s">
        <v>110</v>
      </c>
      <c r="D7692" s="7" t="s">
        <v>13411</v>
      </c>
      <c r="E7692" s="8" t="s">
        <v>2383</v>
      </c>
      <c r="F7692" s="7" t="s">
        <v>13961</v>
      </c>
      <c r="G7692" s="7" t="s">
        <v>214</v>
      </c>
      <c r="H7692" s="5">
        <v>24</v>
      </c>
      <c r="I7692" s="5">
        <v>15</v>
      </c>
      <c r="J7692" s="5">
        <v>120</v>
      </c>
      <c r="K7692" s="5">
        <v>96</v>
      </c>
      <c r="L7692" s="9">
        <f t="shared" si="240"/>
        <v>22</v>
      </c>
      <c r="M7692" s="9" t="str">
        <f t="shared" si="241"/>
        <v>low</v>
      </c>
      <c r="N7692" s="10">
        <v>-284.12188553242595</v>
      </c>
      <c r="O7692" s="11">
        <v>8.5006597219035029E-3</v>
      </c>
      <c r="P7692" s="7" t="s">
        <v>1461</v>
      </c>
      <c r="Q7692" s="7" t="s">
        <v>1462</v>
      </c>
      <c r="R7692" s="12"/>
    </row>
    <row r="7693" spans="1:18" ht="15.75" x14ac:dyDescent="0.2">
      <c r="A7693" s="5">
        <v>5226109</v>
      </c>
      <c r="B7693" s="6" t="s">
        <v>10642</v>
      </c>
      <c r="C7693" s="7" t="s">
        <v>110</v>
      </c>
      <c r="D7693" s="7" t="s">
        <v>13962</v>
      </c>
      <c r="E7693" s="8" t="s">
        <v>2383</v>
      </c>
      <c r="F7693" s="7" t="s">
        <v>13963</v>
      </c>
      <c r="G7693" s="7" t="s">
        <v>214</v>
      </c>
      <c r="H7693" s="5">
        <v>3</v>
      </c>
      <c r="I7693" s="5">
        <v>15</v>
      </c>
      <c r="J7693" s="5">
        <v>100</v>
      </c>
      <c r="K7693" s="5">
        <v>99</v>
      </c>
      <c r="L7693" s="9">
        <f t="shared" si="240"/>
        <v>22</v>
      </c>
      <c r="M7693" s="9" t="str">
        <f t="shared" si="241"/>
        <v>low</v>
      </c>
      <c r="N7693" s="10">
        <v>-327.43965134255268</v>
      </c>
      <c r="O7693" s="11">
        <v>7.0369560198741965E-3</v>
      </c>
      <c r="P7693" s="7" t="s">
        <v>1461</v>
      </c>
      <c r="Q7693" s="7" t="s">
        <v>1462</v>
      </c>
      <c r="R7693" s="12"/>
    </row>
    <row r="7694" spans="1:18" ht="15.75" x14ac:dyDescent="0.2">
      <c r="A7694" s="5">
        <v>5331331</v>
      </c>
      <c r="B7694" s="6" t="s">
        <v>12301</v>
      </c>
      <c r="C7694" s="7" t="s">
        <v>87</v>
      </c>
      <c r="D7694" s="7" t="s">
        <v>13888</v>
      </c>
      <c r="E7694" s="8" t="s">
        <v>2383</v>
      </c>
      <c r="F7694" s="7" t="s">
        <v>13964</v>
      </c>
      <c r="G7694" s="7" t="s">
        <v>214</v>
      </c>
      <c r="H7694" s="5">
        <v>20</v>
      </c>
      <c r="I7694" s="5">
        <v>15</v>
      </c>
      <c r="J7694" s="5">
        <v>110</v>
      </c>
      <c r="K7694" s="5">
        <v>97</v>
      </c>
      <c r="L7694" s="9">
        <f t="shared" si="240"/>
        <v>22</v>
      </c>
      <c r="M7694" s="9" t="str">
        <f t="shared" si="241"/>
        <v>low</v>
      </c>
      <c r="N7694" s="10">
        <v>-292.38994763887604</v>
      </c>
      <c r="O7694" s="11">
        <v>5.9889583280892111E-3</v>
      </c>
      <c r="P7694" s="7" t="s">
        <v>1461</v>
      </c>
      <c r="Q7694" s="7" t="s">
        <v>1462</v>
      </c>
      <c r="R7694" s="12"/>
    </row>
    <row r="7695" spans="1:18" ht="15.75" x14ac:dyDescent="0.2">
      <c r="A7695" s="5">
        <v>5359598</v>
      </c>
      <c r="B7695" s="6" t="s">
        <v>13191</v>
      </c>
      <c r="C7695" s="7" t="s">
        <v>90</v>
      </c>
      <c r="D7695" s="7" t="s">
        <v>13988</v>
      </c>
      <c r="E7695" s="8" t="s">
        <v>2383</v>
      </c>
      <c r="F7695" s="7" t="s">
        <v>13989</v>
      </c>
      <c r="G7695" s="7" t="s">
        <v>214</v>
      </c>
      <c r="H7695" s="5">
        <v>59</v>
      </c>
      <c r="I7695" s="5">
        <v>15</v>
      </c>
      <c r="J7695" s="5">
        <v>140</v>
      </c>
      <c r="K7695" s="5">
        <v>96</v>
      </c>
      <c r="L7695" s="9">
        <f t="shared" si="240"/>
        <v>24</v>
      </c>
      <c r="M7695" s="9" t="str">
        <f t="shared" si="241"/>
        <v>low</v>
      </c>
      <c r="N7695" s="10">
        <v>-284.01285057872155</v>
      </c>
      <c r="O7695" s="11">
        <v>1.5606296299665701E-2</v>
      </c>
      <c r="P7695" s="7" t="s">
        <v>1461</v>
      </c>
      <c r="Q7695" s="7" t="s">
        <v>1462</v>
      </c>
      <c r="R7695" s="12"/>
    </row>
    <row r="7696" spans="1:18" ht="15.75" x14ac:dyDescent="0.2">
      <c r="A7696" s="5">
        <v>5256050</v>
      </c>
      <c r="B7696" s="6" t="s">
        <v>10783</v>
      </c>
      <c r="C7696" s="7" t="s">
        <v>60</v>
      </c>
      <c r="D7696" s="7" t="s">
        <v>14006</v>
      </c>
      <c r="E7696" s="8" t="s">
        <v>2383</v>
      </c>
      <c r="F7696" s="7" t="s">
        <v>14007</v>
      </c>
      <c r="G7696" s="7" t="s">
        <v>214</v>
      </c>
      <c r="H7696" s="5">
        <v>38</v>
      </c>
      <c r="I7696" s="5">
        <v>15</v>
      </c>
      <c r="J7696" s="5">
        <v>110</v>
      </c>
      <c r="K7696" s="5">
        <v>96</v>
      </c>
      <c r="L7696" s="9">
        <f t="shared" si="240"/>
        <v>22</v>
      </c>
      <c r="M7696" s="9" t="str">
        <f t="shared" si="241"/>
        <v>low</v>
      </c>
      <c r="N7696" s="10">
        <v>-317.93532870369381</v>
      </c>
      <c r="O7696" s="11">
        <v>6.8526273171301E-3</v>
      </c>
      <c r="P7696" s="7" t="s">
        <v>1461</v>
      </c>
      <c r="Q7696" s="7" t="s">
        <v>1462</v>
      </c>
      <c r="R7696" s="12"/>
    </row>
    <row r="7697" spans="1:18" ht="15.75" x14ac:dyDescent="0.2">
      <c r="A7697" s="5">
        <v>5358777</v>
      </c>
      <c r="B7697" s="6" t="s">
        <v>13191</v>
      </c>
      <c r="C7697" s="7" t="s">
        <v>137</v>
      </c>
      <c r="D7697" s="7" t="s">
        <v>14027</v>
      </c>
      <c r="E7697" s="8" t="s">
        <v>2383</v>
      </c>
      <c r="F7697" s="7" t="s">
        <v>14028</v>
      </c>
      <c r="G7697" s="7" t="s">
        <v>214</v>
      </c>
      <c r="H7697" s="5">
        <v>26</v>
      </c>
      <c r="I7697" s="5">
        <v>15</v>
      </c>
      <c r="J7697" s="5">
        <v>130</v>
      </c>
      <c r="K7697" s="5">
        <v>94</v>
      </c>
      <c r="L7697" s="9">
        <f t="shared" si="240"/>
        <v>24</v>
      </c>
      <c r="M7697" s="9" t="str">
        <f t="shared" si="241"/>
        <v>low</v>
      </c>
      <c r="N7697" s="10">
        <v>-285.31434251156315</v>
      </c>
      <c r="O7697" s="11">
        <v>7.6039699051762E-3</v>
      </c>
      <c r="P7697" s="7" t="s">
        <v>14</v>
      </c>
      <c r="Q7697" s="5" t="s">
        <v>1462</v>
      </c>
      <c r="R7697" s="12"/>
    </row>
    <row r="7698" spans="1:18" ht="15.75" x14ac:dyDescent="0.2">
      <c r="A7698" s="5">
        <v>5331942</v>
      </c>
      <c r="B7698" s="6" t="s">
        <v>12301</v>
      </c>
      <c r="C7698" s="7" t="s">
        <v>107</v>
      </c>
      <c r="D7698" s="7" t="s">
        <v>14069</v>
      </c>
      <c r="E7698" s="8" t="s">
        <v>2383</v>
      </c>
      <c r="F7698" s="7" t="s">
        <v>241</v>
      </c>
      <c r="G7698" s="7" t="s">
        <v>214</v>
      </c>
      <c r="H7698" s="5">
        <v>39</v>
      </c>
      <c r="I7698" s="5">
        <v>15</v>
      </c>
      <c r="J7698" s="5">
        <v>125</v>
      </c>
      <c r="K7698" s="5">
        <v>98</v>
      </c>
      <c r="L7698" s="9">
        <f t="shared" si="240"/>
        <v>24</v>
      </c>
      <c r="M7698" s="9" t="str">
        <f t="shared" si="241"/>
        <v>low</v>
      </c>
      <c r="N7698" s="10">
        <v>-295.22199578699656</v>
      </c>
      <c r="O7698" s="11">
        <v>5.7362962979823351E-3</v>
      </c>
      <c r="P7698" s="7" t="s">
        <v>1461</v>
      </c>
      <c r="Q7698" s="7" t="s">
        <v>1462</v>
      </c>
      <c r="R7698" s="12"/>
    </row>
    <row r="7699" spans="1:18" ht="15.75" x14ac:dyDescent="0.2">
      <c r="A7699" s="5">
        <v>5227040</v>
      </c>
      <c r="B7699" s="6" t="s">
        <v>10642</v>
      </c>
      <c r="C7699" s="7" t="s">
        <v>80</v>
      </c>
      <c r="D7699" s="7" t="s">
        <v>14091</v>
      </c>
      <c r="E7699" s="8" t="s">
        <v>2383</v>
      </c>
      <c r="F7699" s="7" t="s">
        <v>14092</v>
      </c>
      <c r="G7699" s="7" t="s">
        <v>214</v>
      </c>
      <c r="H7699" s="5">
        <v>35</v>
      </c>
      <c r="I7699" s="5">
        <v>10</v>
      </c>
      <c r="J7699" s="5">
        <v>100</v>
      </c>
      <c r="K7699" s="5">
        <v>95</v>
      </c>
      <c r="L7699" s="9">
        <f t="shared" si="240"/>
        <v>17</v>
      </c>
      <c r="M7699" s="9" t="str">
        <f t="shared" si="241"/>
        <v>MID</v>
      </c>
      <c r="N7699" s="10">
        <v>-330.80015388884203</v>
      </c>
      <c r="O7699" s="11">
        <v>7.9329398140544072E-3</v>
      </c>
      <c r="P7699" s="7" t="s">
        <v>1461</v>
      </c>
      <c r="Q7699" s="7" t="s">
        <v>1462</v>
      </c>
      <c r="R7699" s="12"/>
    </row>
    <row r="7700" spans="1:18" ht="15.75" x14ac:dyDescent="0.2">
      <c r="A7700" s="5">
        <v>5320045</v>
      </c>
      <c r="B7700" s="6" t="s">
        <v>8064</v>
      </c>
      <c r="C7700" s="7" t="s">
        <v>76</v>
      </c>
      <c r="D7700" s="7" t="s">
        <v>14093</v>
      </c>
      <c r="E7700" s="8" t="s">
        <v>2383</v>
      </c>
      <c r="F7700" s="7" t="s">
        <v>14094</v>
      </c>
      <c r="G7700" s="7" t="s">
        <v>214</v>
      </c>
      <c r="H7700" s="5">
        <v>22</v>
      </c>
      <c r="I7700" s="5">
        <v>15</v>
      </c>
      <c r="J7700" s="5">
        <v>120</v>
      </c>
      <c r="K7700" s="5">
        <v>96</v>
      </c>
      <c r="L7700" s="9">
        <f t="shared" si="240"/>
        <v>22</v>
      </c>
      <c r="M7700" s="9" t="str">
        <f t="shared" si="241"/>
        <v>low</v>
      </c>
      <c r="N7700" s="10">
        <v>-299.64013965276536</v>
      </c>
      <c r="O7700" s="11">
        <v>1.9095601819572039E-3</v>
      </c>
      <c r="P7700" s="7" t="s">
        <v>1461</v>
      </c>
      <c r="Q7700" s="7" t="s">
        <v>1462</v>
      </c>
      <c r="R7700" s="12"/>
    </row>
    <row r="7701" spans="1:18" ht="15.75" x14ac:dyDescent="0.2">
      <c r="A7701" s="5">
        <v>5253586</v>
      </c>
      <c r="B7701" s="6" t="s">
        <v>13070</v>
      </c>
      <c r="C7701" s="7" t="s">
        <v>52</v>
      </c>
      <c r="D7701" s="7" t="s">
        <v>14111</v>
      </c>
      <c r="E7701" s="8" t="s">
        <v>2383</v>
      </c>
      <c r="F7701" s="7" t="s">
        <v>1301</v>
      </c>
      <c r="G7701" s="7" t="s">
        <v>215</v>
      </c>
      <c r="H7701" s="5">
        <v>40</v>
      </c>
      <c r="I7701" s="5">
        <v>15</v>
      </c>
      <c r="J7701" s="5">
        <v>113</v>
      </c>
      <c r="K7701" s="5">
        <v>98</v>
      </c>
      <c r="L7701" s="9">
        <f t="shared" si="240"/>
        <v>22</v>
      </c>
      <c r="M7701" s="9" t="str">
        <f t="shared" si="241"/>
        <v>low</v>
      </c>
      <c r="N7701" s="10">
        <v>-45712.320659293997</v>
      </c>
      <c r="O7701" s="11">
        <v>45390.48034884259</v>
      </c>
      <c r="P7701" s="7" t="s">
        <v>1461</v>
      </c>
      <c r="Q7701" s="7" t="s">
        <v>1462</v>
      </c>
      <c r="R7701" s="12"/>
    </row>
    <row r="7702" spans="1:18" ht="15.75" x14ac:dyDescent="0.2">
      <c r="A7702" s="5">
        <v>5358289</v>
      </c>
      <c r="B7702" s="6" t="s">
        <v>13191</v>
      </c>
      <c r="C7702" s="7" t="s">
        <v>133</v>
      </c>
      <c r="D7702" s="7" t="s">
        <v>14112</v>
      </c>
      <c r="E7702" s="8" t="s">
        <v>2383</v>
      </c>
      <c r="F7702" s="7" t="s">
        <v>14113</v>
      </c>
      <c r="G7702" s="7" t="s">
        <v>215</v>
      </c>
      <c r="H7702" s="5">
        <v>35</v>
      </c>
      <c r="I7702" s="5">
        <v>15</v>
      </c>
      <c r="J7702" s="5">
        <v>110</v>
      </c>
      <c r="K7702" s="5">
        <v>98</v>
      </c>
      <c r="L7702" s="9">
        <f t="shared" si="240"/>
        <v>22</v>
      </c>
      <c r="M7702" s="9" t="str">
        <f t="shared" si="241"/>
        <v>low</v>
      </c>
      <c r="N7702" s="10">
        <v>-287.86986418977176</v>
      </c>
      <c r="O7702" s="11">
        <v>1.0787303239339963E-2</v>
      </c>
      <c r="P7702" s="7" t="s">
        <v>1461</v>
      </c>
      <c r="Q7702" s="5" t="s">
        <v>1462</v>
      </c>
      <c r="R7702" s="12"/>
    </row>
    <row r="7703" spans="1:18" ht="15.75" x14ac:dyDescent="0.2">
      <c r="A7703" s="5">
        <v>5330215</v>
      </c>
      <c r="B7703" s="6" t="s">
        <v>12301</v>
      </c>
      <c r="C7703" s="7" t="s">
        <v>60</v>
      </c>
      <c r="D7703" s="7" t="s">
        <v>14123</v>
      </c>
      <c r="E7703" s="8" t="s">
        <v>2383</v>
      </c>
      <c r="F7703" s="7" t="s">
        <v>14124</v>
      </c>
      <c r="G7703" s="7" t="s">
        <v>214</v>
      </c>
      <c r="H7703" s="5">
        <v>33</v>
      </c>
      <c r="I7703" s="5">
        <v>15</v>
      </c>
      <c r="J7703" s="5">
        <v>110</v>
      </c>
      <c r="K7703" s="5">
        <v>99</v>
      </c>
      <c r="L7703" s="9">
        <f t="shared" si="240"/>
        <v>22</v>
      </c>
      <c r="M7703" s="9" t="str">
        <f t="shared" si="241"/>
        <v>low</v>
      </c>
      <c r="N7703" s="10">
        <v>-297.24769980319979</v>
      </c>
      <c r="O7703" s="11">
        <v>3.5328703743289225E-3</v>
      </c>
      <c r="P7703" s="7" t="s">
        <v>1461</v>
      </c>
      <c r="Q7703" s="7" t="s">
        <v>1462</v>
      </c>
      <c r="R7703" s="12"/>
    </row>
    <row r="7704" spans="1:18" ht="15.75" x14ac:dyDescent="0.2">
      <c r="A7704" s="5">
        <v>5360263</v>
      </c>
      <c r="B7704" s="6" t="s">
        <v>13191</v>
      </c>
      <c r="C7704" s="7" t="s">
        <v>137</v>
      </c>
      <c r="D7704" s="7" t="s">
        <v>14141</v>
      </c>
      <c r="E7704" s="8" t="s">
        <v>2383</v>
      </c>
      <c r="F7704" s="7" t="s">
        <v>14142</v>
      </c>
      <c r="G7704" s="7" t="s">
        <v>215</v>
      </c>
      <c r="H7704" s="5">
        <v>26</v>
      </c>
      <c r="I7704" s="5">
        <v>15</v>
      </c>
      <c r="J7704" s="5">
        <v>120</v>
      </c>
      <c r="K7704" s="5">
        <v>98</v>
      </c>
      <c r="L7704" s="9">
        <f t="shared" si="240"/>
        <v>22</v>
      </c>
      <c r="M7704" s="9" t="str">
        <f t="shared" si="241"/>
        <v>low</v>
      </c>
      <c r="N7704" s="10">
        <v>-288.34866789353691</v>
      </c>
      <c r="O7704" s="11">
        <v>1.1283136576821562E-2</v>
      </c>
      <c r="P7704" s="7" t="s">
        <v>1461</v>
      </c>
      <c r="Q7704" s="7" t="s">
        <v>1462</v>
      </c>
      <c r="R7704" s="12"/>
    </row>
    <row r="7705" spans="1:18" ht="15.75" x14ac:dyDescent="0.2">
      <c r="A7705" s="5">
        <v>5294447</v>
      </c>
      <c r="B7705" s="6" t="s">
        <v>10985</v>
      </c>
      <c r="C7705" s="7" t="s">
        <v>129</v>
      </c>
      <c r="D7705" s="7" t="s">
        <v>14143</v>
      </c>
      <c r="E7705" s="8" t="s">
        <v>2383</v>
      </c>
      <c r="F7705" s="7" t="s">
        <v>14144</v>
      </c>
      <c r="G7705" s="7" t="s">
        <v>214</v>
      </c>
      <c r="H7705" s="5">
        <v>75</v>
      </c>
      <c r="I7705" s="5">
        <v>15</v>
      </c>
      <c r="J7705" s="5">
        <v>140</v>
      </c>
      <c r="K7705" s="5">
        <v>93</v>
      </c>
      <c r="L7705" s="9">
        <f t="shared" si="240"/>
        <v>21</v>
      </c>
      <c r="M7705" s="9" t="str">
        <f t="shared" si="241"/>
        <v>low</v>
      </c>
      <c r="N7705" s="10">
        <v>-309.50900462958816</v>
      </c>
      <c r="O7705" s="11">
        <v>5.9433333371998742E-3</v>
      </c>
      <c r="P7705" s="7" t="s">
        <v>1461</v>
      </c>
      <c r="Q7705" s="7" t="s">
        <v>1462</v>
      </c>
      <c r="R7705" s="12"/>
    </row>
    <row r="7706" spans="1:18" ht="15.75" x14ac:dyDescent="0.2">
      <c r="A7706" s="5">
        <v>5359037</v>
      </c>
      <c r="B7706" s="6" t="s">
        <v>13191</v>
      </c>
      <c r="C7706" s="7" t="s">
        <v>146</v>
      </c>
      <c r="D7706" s="7" t="s">
        <v>14147</v>
      </c>
      <c r="E7706" s="8" t="s">
        <v>2383</v>
      </c>
      <c r="F7706" s="7" t="s">
        <v>14148</v>
      </c>
      <c r="G7706" s="7" t="s">
        <v>214</v>
      </c>
      <c r="H7706" s="5">
        <v>49</v>
      </c>
      <c r="I7706" s="5">
        <v>15</v>
      </c>
      <c r="J7706" s="5">
        <v>120</v>
      </c>
      <c r="K7706" s="5">
        <v>97</v>
      </c>
      <c r="L7706" s="9">
        <f t="shared" si="240"/>
        <v>22</v>
      </c>
      <c r="M7706" s="9" t="str">
        <f t="shared" si="241"/>
        <v>low</v>
      </c>
      <c r="N7706" s="10">
        <v>-288.78421215279377</v>
      </c>
      <c r="O7706" s="11">
        <v>6.0796296311309561E-3</v>
      </c>
      <c r="P7706" s="7" t="s">
        <v>14</v>
      </c>
      <c r="Q7706" s="5" t="s">
        <v>1462</v>
      </c>
      <c r="R7706" s="12"/>
    </row>
    <row r="7707" spans="1:18" ht="15.75" x14ac:dyDescent="0.2">
      <c r="A7707" s="5">
        <v>5359075</v>
      </c>
      <c r="B7707" s="6" t="s">
        <v>13191</v>
      </c>
      <c r="C7707" s="7" t="s">
        <v>76</v>
      </c>
      <c r="D7707" s="7" t="s">
        <v>14160</v>
      </c>
      <c r="E7707" s="8" t="s">
        <v>2383</v>
      </c>
      <c r="F7707" s="7" t="s">
        <v>14161</v>
      </c>
      <c r="G7707" s="7" t="s">
        <v>214</v>
      </c>
      <c r="H7707" s="5">
        <v>54</v>
      </c>
      <c r="I7707" s="5">
        <v>15</v>
      </c>
      <c r="J7707" s="5">
        <v>140</v>
      </c>
      <c r="K7707" s="5">
        <v>94</v>
      </c>
      <c r="L7707" s="9">
        <f t="shared" si="240"/>
        <v>24</v>
      </c>
      <c r="M7707" s="9" t="str">
        <f t="shared" si="241"/>
        <v>low</v>
      </c>
      <c r="N7707" s="10">
        <v>-289.10518059026799</v>
      </c>
      <c r="O7707" s="11">
        <v>3.7847222192795016E-3</v>
      </c>
      <c r="P7707" s="7" t="s">
        <v>1461</v>
      </c>
      <c r="Q7707" s="7" t="s">
        <v>1462</v>
      </c>
      <c r="R7707" s="12"/>
    </row>
    <row r="7708" spans="1:18" ht="15.75" x14ac:dyDescent="0.2">
      <c r="A7708" s="5">
        <v>5226782</v>
      </c>
      <c r="B7708" s="6" t="s">
        <v>10642</v>
      </c>
      <c r="C7708" s="7" t="s">
        <v>60</v>
      </c>
      <c r="D7708" s="7" t="s">
        <v>13232</v>
      </c>
      <c r="E7708" s="8" t="s">
        <v>2383</v>
      </c>
      <c r="F7708" s="7" t="s">
        <v>14164</v>
      </c>
      <c r="G7708" s="7" t="s">
        <v>214</v>
      </c>
      <c r="H7708" s="5">
        <v>25</v>
      </c>
      <c r="I7708" s="5">
        <v>15</v>
      </c>
      <c r="J7708" s="5">
        <v>110</v>
      </c>
      <c r="K7708" s="5">
        <v>97</v>
      </c>
      <c r="L7708" s="9">
        <f t="shared" si="240"/>
        <v>22</v>
      </c>
      <c r="M7708" s="9" t="str">
        <f t="shared" si="241"/>
        <v>low</v>
      </c>
      <c r="N7708" s="10">
        <v>-333.03045868054323</v>
      </c>
      <c r="O7708" s="11">
        <v>1.0296956017555203E-2</v>
      </c>
      <c r="P7708" s="7" t="s">
        <v>1461</v>
      </c>
      <c r="Q7708" s="7" t="s">
        <v>1462</v>
      </c>
      <c r="R7708" s="12"/>
    </row>
    <row r="7709" spans="1:18" ht="15.75" x14ac:dyDescent="0.2">
      <c r="A7709" s="5">
        <v>5311297</v>
      </c>
      <c r="B7709" s="6" t="s">
        <v>4405</v>
      </c>
      <c r="C7709" s="7" t="s">
        <v>137</v>
      </c>
      <c r="D7709" s="7" t="s">
        <v>14165</v>
      </c>
      <c r="E7709" s="8" t="s">
        <v>2383</v>
      </c>
      <c r="F7709" s="7" t="s">
        <v>14166</v>
      </c>
      <c r="G7709" s="7" t="s">
        <v>214</v>
      </c>
      <c r="H7709" s="5">
        <v>22</v>
      </c>
      <c r="I7709" s="5">
        <v>15</v>
      </c>
      <c r="J7709" s="5">
        <v>120</v>
      </c>
      <c r="K7709" s="5">
        <v>98</v>
      </c>
      <c r="L7709" s="9">
        <f t="shared" si="240"/>
        <v>22</v>
      </c>
      <c r="M7709" s="9" t="str">
        <f t="shared" si="241"/>
        <v>low</v>
      </c>
      <c r="N7709" s="10">
        <v>-304.59882500001549</v>
      </c>
      <c r="O7709" s="11">
        <v>9.1270486082066782E-3</v>
      </c>
      <c r="P7709" s="7" t="s">
        <v>1461</v>
      </c>
      <c r="Q7709" s="7" t="s">
        <v>1462</v>
      </c>
      <c r="R7709" s="12"/>
    </row>
    <row r="7710" spans="1:18" ht="15.75" x14ac:dyDescent="0.2">
      <c r="A7710" s="5">
        <v>5336982</v>
      </c>
      <c r="B7710" s="6" t="s">
        <v>13968</v>
      </c>
      <c r="C7710" s="7" t="s">
        <v>106</v>
      </c>
      <c r="D7710" s="7" t="s">
        <v>14167</v>
      </c>
      <c r="E7710" s="8" t="s">
        <v>2383</v>
      </c>
      <c r="F7710" s="7" t="s">
        <v>14168</v>
      </c>
      <c r="G7710" s="7" t="s">
        <v>214</v>
      </c>
      <c r="H7710" s="5">
        <v>66</v>
      </c>
      <c r="I7710" s="5">
        <v>15</v>
      </c>
      <c r="J7710" s="5">
        <v>150</v>
      </c>
      <c r="K7710" s="5">
        <v>98</v>
      </c>
      <c r="L7710" s="9">
        <f t="shared" si="240"/>
        <v>21</v>
      </c>
      <c r="M7710" s="9" t="str">
        <f t="shared" si="241"/>
        <v>low</v>
      </c>
      <c r="N7710" s="10">
        <v>-296.3763673147696</v>
      </c>
      <c r="O7710" s="11">
        <v>2.8874537019873969E-3</v>
      </c>
      <c r="P7710" s="7" t="s">
        <v>1461</v>
      </c>
      <c r="Q7710" s="7" t="s">
        <v>1462</v>
      </c>
      <c r="R7710" s="12"/>
    </row>
    <row r="7711" spans="1:18" ht="15.75" x14ac:dyDescent="0.2">
      <c r="A7711" s="5">
        <v>5293384</v>
      </c>
      <c r="B7711" s="6" t="s">
        <v>10985</v>
      </c>
      <c r="C7711" s="7" t="s">
        <v>60</v>
      </c>
      <c r="D7711" s="7" t="s">
        <v>14177</v>
      </c>
      <c r="E7711" s="8" t="s">
        <v>2383</v>
      </c>
      <c r="F7711" s="7" t="s">
        <v>14178</v>
      </c>
      <c r="G7711" s="7" t="s">
        <v>214</v>
      </c>
      <c r="H7711" s="5">
        <v>18</v>
      </c>
      <c r="I7711" s="5">
        <v>15</v>
      </c>
      <c r="J7711" s="5">
        <v>120</v>
      </c>
      <c r="K7711" s="5">
        <v>96</v>
      </c>
      <c r="L7711" s="9">
        <f t="shared" si="240"/>
        <v>22</v>
      </c>
      <c r="M7711" s="9" t="str">
        <f t="shared" si="241"/>
        <v>low</v>
      </c>
      <c r="N7711" s="10">
        <v>-310.64509609949164</v>
      </c>
      <c r="O7711" s="11">
        <v>7.6876504608662799E-3</v>
      </c>
      <c r="P7711" s="7" t="s">
        <v>1461</v>
      </c>
      <c r="Q7711" s="7" t="s">
        <v>1462</v>
      </c>
      <c r="R7711" s="12"/>
    </row>
    <row r="7712" spans="1:18" ht="15.75" x14ac:dyDescent="0.2">
      <c r="A7712" s="5">
        <v>5333187</v>
      </c>
      <c r="B7712" s="6" t="s">
        <v>13731</v>
      </c>
      <c r="C7712" s="7" t="s">
        <v>79</v>
      </c>
      <c r="D7712" s="7" t="s">
        <v>14179</v>
      </c>
      <c r="E7712" s="8" t="s">
        <v>2383</v>
      </c>
      <c r="F7712" s="7" t="s">
        <v>14180</v>
      </c>
      <c r="G7712" s="7" t="s">
        <v>214</v>
      </c>
      <c r="H7712" s="5">
        <v>16</v>
      </c>
      <c r="I7712" s="5">
        <v>15</v>
      </c>
      <c r="J7712" s="5">
        <v>140</v>
      </c>
      <c r="K7712" s="5">
        <v>96</v>
      </c>
      <c r="L7712" s="9">
        <f t="shared" si="240"/>
        <v>24</v>
      </c>
      <c r="M7712" s="9" t="str">
        <f t="shared" si="241"/>
        <v>low</v>
      </c>
      <c r="N7712" s="10">
        <v>-297.85661967594206</v>
      </c>
      <c r="O7712" s="11">
        <v>8.6512037014472298E-3</v>
      </c>
      <c r="P7712" s="7" t="s">
        <v>1461</v>
      </c>
      <c r="Q7712" s="7" t="s">
        <v>1462</v>
      </c>
      <c r="R7712" s="12"/>
    </row>
    <row r="7713" spans="1:18" ht="15.75" x14ac:dyDescent="0.2">
      <c r="A7713" s="5">
        <v>5332642</v>
      </c>
      <c r="B7713" s="6" t="s">
        <v>13731</v>
      </c>
      <c r="C7713" s="7" t="s">
        <v>107</v>
      </c>
      <c r="D7713" s="7" t="s">
        <v>14204</v>
      </c>
      <c r="E7713" s="8" t="s">
        <v>2383</v>
      </c>
      <c r="F7713" s="7" t="s">
        <v>14205</v>
      </c>
      <c r="G7713" s="7" t="s">
        <v>214</v>
      </c>
      <c r="H7713" s="5">
        <v>34</v>
      </c>
      <c r="I7713" s="5">
        <v>15</v>
      </c>
      <c r="J7713" s="5">
        <v>140</v>
      </c>
      <c r="K7713" s="5">
        <v>99</v>
      </c>
      <c r="L7713" s="9">
        <f t="shared" si="240"/>
        <v>24</v>
      </c>
      <c r="M7713" s="9" t="str">
        <f t="shared" si="241"/>
        <v>low</v>
      </c>
      <c r="N7713" s="10">
        <v>-298.87199305550894</v>
      </c>
      <c r="O7713" s="11">
        <v>8.0016666615847498E-3</v>
      </c>
      <c r="P7713" s="7" t="s">
        <v>1461</v>
      </c>
      <c r="Q7713" s="7" t="s">
        <v>1462</v>
      </c>
      <c r="R7713" s="12"/>
    </row>
    <row r="7714" spans="1:18" ht="15.75" x14ac:dyDescent="0.2">
      <c r="A7714" s="5">
        <v>5357505</v>
      </c>
      <c r="B7714" s="6" t="s">
        <v>13191</v>
      </c>
      <c r="C7714" s="7" t="s">
        <v>98</v>
      </c>
      <c r="D7714" s="7" t="s">
        <v>14207</v>
      </c>
      <c r="E7714" s="8" t="s">
        <v>2383</v>
      </c>
      <c r="F7714" s="7" t="s">
        <v>14208</v>
      </c>
      <c r="G7714" s="7" t="s">
        <v>214</v>
      </c>
      <c r="H7714" s="5">
        <v>49</v>
      </c>
      <c r="I7714" s="5">
        <v>15</v>
      </c>
      <c r="J7714" s="5">
        <v>9</v>
      </c>
      <c r="K7714" s="5">
        <v>95</v>
      </c>
      <c r="L7714" s="9">
        <f t="shared" si="240"/>
        <v>18</v>
      </c>
      <c r="M7714" s="9" t="str">
        <f t="shared" si="241"/>
        <v>MID</v>
      </c>
      <c r="N7714" s="10">
        <v>-290.97533791668684</v>
      </c>
      <c r="O7714" s="11">
        <v>4.4904282403877005E-3</v>
      </c>
      <c r="P7714" s="7" t="s">
        <v>1461</v>
      </c>
      <c r="Q7714" s="7" t="s">
        <v>1462</v>
      </c>
      <c r="R7714" s="12"/>
    </row>
    <row r="7715" spans="1:18" ht="15.75" x14ac:dyDescent="0.2">
      <c r="A7715" s="5">
        <v>5360263</v>
      </c>
      <c r="B7715" s="6" t="s">
        <v>13191</v>
      </c>
      <c r="C7715" s="7" t="s">
        <v>137</v>
      </c>
      <c r="D7715" s="7" t="s">
        <v>14141</v>
      </c>
      <c r="E7715" s="8" t="s">
        <v>2383</v>
      </c>
      <c r="F7715" s="7" t="s">
        <v>14223</v>
      </c>
      <c r="G7715" s="7" t="s">
        <v>215</v>
      </c>
      <c r="H7715" s="5">
        <v>23</v>
      </c>
      <c r="I7715" s="5">
        <v>15</v>
      </c>
      <c r="J7715" s="5">
        <v>120</v>
      </c>
      <c r="K7715" s="5">
        <v>98</v>
      </c>
      <c r="L7715" s="9">
        <f t="shared" si="240"/>
        <v>22</v>
      </c>
      <c r="M7715" s="9" t="str">
        <f t="shared" si="241"/>
        <v>low</v>
      </c>
      <c r="N7715" s="10">
        <v>-290.59866789353691</v>
      </c>
      <c r="O7715" s="11">
        <v>1.1283136576821562E-2</v>
      </c>
      <c r="P7715" s="7" t="s">
        <v>1461</v>
      </c>
      <c r="Q7715" s="7" t="s">
        <v>1462</v>
      </c>
      <c r="R7715" s="12"/>
    </row>
    <row r="7716" spans="1:18" ht="15.75" x14ac:dyDescent="0.2">
      <c r="A7716" s="5">
        <v>5331096</v>
      </c>
      <c r="B7716" s="6" t="s">
        <v>12301</v>
      </c>
      <c r="C7716" s="7" t="s">
        <v>80</v>
      </c>
      <c r="D7716" s="7" t="s">
        <v>13487</v>
      </c>
      <c r="E7716" s="8" t="s">
        <v>2383</v>
      </c>
      <c r="F7716" s="7" t="s">
        <v>14225</v>
      </c>
      <c r="G7716" s="7" t="s">
        <v>214</v>
      </c>
      <c r="H7716" s="5">
        <v>52</v>
      </c>
      <c r="I7716" s="5">
        <v>15</v>
      </c>
      <c r="J7716" s="5">
        <v>120</v>
      </c>
      <c r="K7716" s="5">
        <v>98</v>
      </c>
      <c r="L7716" s="9">
        <f t="shared" si="240"/>
        <v>22</v>
      </c>
      <c r="M7716" s="9" t="str">
        <f t="shared" si="241"/>
        <v>low</v>
      </c>
      <c r="N7716" s="10">
        <v>-300.03003884254576</v>
      </c>
      <c r="O7716" s="11">
        <v>1.5856018515478354E-2</v>
      </c>
      <c r="P7716" s="7" t="s">
        <v>1461</v>
      </c>
      <c r="Q7716" s="7" t="s">
        <v>1462</v>
      </c>
      <c r="R7716" s="12"/>
    </row>
    <row r="7717" spans="1:18" ht="15.75" x14ac:dyDescent="0.2">
      <c r="A7717" s="5">
        <v>5359037</v>
      </c>
      <c r="B7717" s="6" t="s">
        <v>13191</v>
      </c>
      <c r="C7717" s="7" t="s">
        <v>146</v>
      </c>
      <c r="D7717" s="7" t="s">
        <v>14147</v>
      </c>
      <c r="E7717" s="8" t="s">
        <v>2383</v>
      </c>
      <c r="F7717" s="7" t="s">
        <v>14229</v>
      </c>
      <c r="G7717" s="7" t="s">
        <v>214</v>
      </c>
      <c r="H7717" s="5">
        <v>55</v>
      </c>
      <c r="I7717" s="5">
        <v>15</v>
      </c>
      <c r="J7717" s="5">
        <v>130</v>
      </c>
      <c r="K7717" s="5">
        <v>97</v>
      </c>
      <c r="L7717" s="9">
        <f t="shared" si="240"/>
        <v>24</v>
      </c>
      <c r="M7717" s="9" t="str">
        <f t="shared" si="241"/>
        <v>low</v>
      </c>
      <c r="N7717" s="10">
        <v>-291.2008788193998</v>
      </c>
      <c r="O7717" s="11">
        <v>6.0796296311309561E-3</v>
      </c>
      <c r="P7717" s="7" t="s">
        <v>1461</v>
      </c>
      <c r="Q7717" s="7" t="s">
        <v>1462</v>
      </c>
      <c r="R7717" s="12"/>
    </row>
    <row r="7718" spans="1:18" ht="15.75" x14ac:dyDescent="0.2">
      <c r="A7718" s="5">
        <v>5358870</v>
      </c>
      <c r="B7718" s="6" t="s">
        <v>13191</v>
      </c>
      <c r="C7718" s="7" t="s">
        <v>71</v>
      </c>
      <c r="D7718" s="7" t="s">
        <v>14249</v>
      </c>
      <c r="E7718" s="8" t="s">
        <v>2383</v>
      </c>
      <c r="F7718" s="7" t="s">
        <v>14250</v>
      </c>
      <c r="G7718" s="7" t="s">
        <v>215</v>
      </c>
      <c r="H7718" s="5">
        <v>43</v>
      </c>
      <c r="I7718" s="5">
        <v>15</v>
      </c>
      <c r="J7718" s="5">
        <v>115</v>
      </c>
      <c r="K7718" s="5">
        <v>96</v>
      </c>
      <c r="L7718" s="9">
        <f t="shared" si="240"/>
        <v>22</v>
      </c>
      <c r="M7718" s="9" t="str">
        <f t="shared" si="241"/>
        <v>low</v>
      </c>
      <c r="N7718" s="10">
        <v>-291.87675543977093</v>
      </c>
      <c r="O7718" s="11">
        <v>1.5328668981965166E-2</v>
      </c>
      <c r="P7718" s="7" t="s">
        <v>1461</v>
      </c>
      <c r="Q7718" s="7" t="s">
        <v>1462</v>
      </c>
      <c r="R7718" s="12"/>
    </row>
    <row r="7719" spans="1:18" ht="15.75" x14ac:dyDescent="0.2">
      <c r="A7719" s="5">
        <v>5359037</v>
      </c>
      <c r="B7719" s="6" t="s">
        <v>13191</v>
      </c>
      <c r="C7719" s="7" t="s">
        <v>146</v>
      </c>
      <c r="D7719" s="7" t="s">
        <v>14147</v>
      </c>
      <c r="E7719" s="8" t="s">
        <v>2383</v>
      </c>
      <c r="F7719" s="7" t="s">
        <v>14276</v>
      </c>
      <c r="G7719" s="7" t="s">
        <v>214</v>
      </c>
      <c r="H7719" s="5">
        <v>14</v>
      </c>
      <c r="I7719" s="5">
        <v>14</v>
      </c>
      <c r="J7719" s="5">
        <v>105</v>
      </c>
      <c r="K7719" s="5">
        <v>97</v>
      </c>
      <c r="L7719" s="9">
        <f t="shared" si="240"/>
        <v>21</v>
      </c>
      <c r="M7719" s="9" t="str">
        <f t="shared" si="241"/>
        <v>low</v>
      </c>
      <c r="N7719" s="10">
        <v>-292.53421215279377</v>
      </c>
      <c r="O7719" s="11">
        <v>6.0796296311309561E-3</v>
      </c>
      <c r="P7719" s="7" t="s">
        <v>1461</v>
      </c>
      <c r="Q7719" s="7" t="s">
        <v>1462</v>
      </c>
      <c r="R7719" s="12"/>
    </row>
    <row r="7720" spans="1:18" ht="15.75" x14ac:dyDescent="0.2">
      <c r="A7720" s="5">
        <v>5339822</v>
      </c>
      <c r="B7720" s="6" t="s">
        <v>2450</v>
      </c>
      <c r="C7720" s="7" t="s">
        <v>73</v>
      </c>
      <c r="D7720" s="7" t="s">
        <v>14305</v>
      </c>
      <c r="E7720" s="8" t="s">
        <v>2383</v>
      </c>
      <c r="F7720" s="7" t="s">
        <v>14306</v>
      </c>
      <c r="G7720" s="7" t="s">
        <v>214</v>
      </c>
      <c r="H7720" s="5">
        <v>6</v>
      </c>
      <c r="I7720" s="5">
        <v>15</v>
      </c>
      <c r="J7720" s="5">
        <v>95</v>
      </c>
      <c r="K7720" s="5">
        <v>99</v>
      </c>
      <c r="L7720" s="9">
        <f t="shared" si="240"/>
        <v>22</v>
      </c>
      <c r="M7720" s="9" t="str">
        <f t="shared" si="241"/>
        <v>low</v>
      </c>
      <c r="N7720" s="10">
        <v>-299.48496858791623</v>
      </c>
      <c r="O7720" s="11">
        <v>7.3301273150718771E-3</v>
      </c>
      <c r="P7720" s="7" t="s">
        <v>1461</v>
      </c>
      <c r="Q7720" s="7" t="s">
        <v>1462</v>
      </c>
      <c r="R7720" s="12"/>
    </row>
    <row r="7721" spans="1:18" ht="15.75" x14ac:dyDescent="0.2">
      <c r="A7721" s="5">
        <v>5253674</v>
      </c>
      <c r="B7721" s="6" t="s">
        <v>13070</v>
      </c>
      <c r="C7721" s="7" t="s">
        <v>146</v>
      </c>
      <c r="D7721" s="7" t="s">
        <v>14317</v>
      </c>
      <c r="E7721" s="8" t="s">
        <v>2383</v>
      </c>
      <c r="F7721" s="7" t="s">
        <v>14318</v>
      </c>
      <c r="G7721" s="7" t="s">
        <v>214</v>
      </c>
      <c r="H7721" s="5">
        <v>8</v>
      </c>
      <c r="I7721" s="5">
        <v>15</v>
      </c>
      <c r="J7721" s="5">
        <v>105</v>
      </c>
      <c r="K7721" s="5">
        <v>97</v>
      </c>
      <c r="L7721" s="9">
        <f t="shared" si="240"/>
        <v>22</v>
      </c>
      <c r="M7721" s="9" t="str">
        <f t="shared" si="241"/>
        <v>low</v>
      </c>
      <c r="N7721" s="10">
        <v>-327.94398976853699</v>
      </c>
      <c r="O7721" s="11">
        <v>1.4364930553711019E-2</v>
      </c>
      <c r="P7721" s="7" t="s">
        <v>14</v>
      </c>
      <c r="Q7721" s="7" t="s">
        <v>1462</v>
      </c>
      <c r="R7721" s="12"/>
    </row>
    <row r="7722" spans="1:18" ht="15.75" x14ac:dyDescent="0.2">
      <c r="A7722" s="5">
        <v>5359432</v>
      </c>
      <c r="B7722" s="6" t="s">
        <v>13191</v>
      </c>
      <c r="C7722" s="7" t="s">
        <v>106</v>
      </c>
      <c r="D7722" s="7" t="s">
        <v>14319</v>
      </c>
      <c r="E7722" s="8" t="s">
        <v>2383</v>
      </c>
      <c r="F7722" s="7" t="s">
        <v>14320</v>
      </c>
      <c r="G7722" s="7" t="s">
        <v>214</v>
      </c>
      <c r="H7722" s="5">
        <v>16</v>
      </c>
      <c r="I7722" s="5">
        <v>14</v>
      </c>
      <c r="J7722" s="5">
        <v>115</v>
      </c>
      <c r="K7722" s="5">
        <v>96</v>
      </c>
      <c r="L7722" s="9">
        <f t="shared" si="240"/>
        <v>21</v>
      </c>
      <c r="M7722" s="9" t="str">
        <f t="shared" si="241"/>
        <v>low</v>
      </c>
      <c r="N7722" s="10">
        <v>-293.7202210647738</v>
      </c>
      <c r="O7722" s="11">
        <v>6.3242708347388543E-3</v>
      </c>
      <c r="P7722" s="7" t="s">
        <v>1461</v>
      </c>
      <c r="Q7722" s="5" t="s">
        <v>1462</v>
      </c>
      <c r="R7722" s="12"/>
    </row>
    <row r="7723" spans="1:18" ht="15.75" x14ac:dyDescent="0.2">
      <c r="A7723" s="5">
        <v>5332389</v>
      </c>
      <c r="B7723" s="6" t="s">
        <v>12301</v>
      </c>
      <c r="C7723" s="7" t="s">
        <v>104</v>
      </c>
      <c r="D7723" s="7" t="s">
        <v>14321</v>
      </c>
      <c r="E7723" s="8" t="s">
        <v>2383</v>
      </c>
      <c r="F7723" s="7" t="s">
        <v>495</v>
      </c>
      <c r="G7723" s="7" t="s">
        <v>214</v>
      </c>
      <c r="H7723" s="5">
        <v>43</v>
      </c>
      <c r="I7723" s="5">
        <v>15</v>
      </c>
      <c r="J7723" s="5">
        <v>130</v>
      </c>
      <c r="K7723" s="5">
        <v>96</v>
      </c>
      <c r="L7723" s="9">
        <f t="shared" si="240"/>
        <v>24</v>
      </c>
      <c r="M7723" s="9" t="str">
        <f t="shared" si="241"/>
        <v>low</v>
      </c>
      <c r="N7723" s="10">
        <v>-302.53112055554811</v>
      </c>
      <c r="O7723" s="11">
        <v>4.2614120393409394E-3</v>
      </c>
      <c r="P7723" s="7" t="s">
        <v>1461</v>
      </c>
      <c r="Q7723" s="7" t="s">
        <v>1462</v>
      </c>
      <c r="R7723" s="12"/>
    </row>
    <row r="7724" spans="1:18" ht="15.75" x14ac:dyDescent="0.2">
      <c r="A7724" s="5">
        <v>5360435</v>
      </c>
      <c r="B7724" s="6" t="s">
        <v>13210</v>
      </c>
      <c r="C7724" s="7" t="s">
        <v>71</v>
      </c>
      <c r="D7724" s="7" t="s">
        <v>14325</v>
      </c>
      <c r="E7724" s="8" t="s">
        <v>2383</v>
      </c>
      <c r="F7724" s="7" t="s">
        <v>14326</v>
      </c>
      <c r="G7724" s="7" t="s">
        <v>214</v>
      </c>
      <c r="H7724" s="5">
        <v>16</v>
      </c>
      <c r="I7724" s="5">
        <v>15</v>
      </c>
      <c r="J7724" s="5">
        <v>125</v>
      </c>
      <c r="K7724" s="5">
        <v>96</v>
      </c>
      <c r="L7724" s="9">
        <f t="shared" si="240"/>
        <v>24</v>
      </c>
      <c r="M7724" s="9" t="str">
        <f t="shared" si="241"/>
        <v>low</v>
      </c>
      <c r="N7724" s="10">
        <v>-293.65242407409096</v>
      </c>
      <c r="O7724" s="11">
        <v>3.5722685206565075E-3</v>
      </c>
      <c r="P7724" s="7" t="s">
        <v>1461</v>
      </c>
      <c r="Q7724" s="7" t="s">
        <v>1462</v>
      </c>
      <c r="R7724" s="12"/>
    </row>
    <row r="7725" spans="1:18" ht="15.75" x14ac:dyDescent="0.2">
      <c r="A7725" s="5">
        <v>5293735</v>
      </c>
      <c r="B7725" s="6" t="s">
        <v>10985</v>
      </c>
      <c r="C7725" s="7" t="s">
        <v>87</v>
      </c>
      <c r="D7725" s="7" t="s">
        <v>14350</v>
      </c>
      <c r="E7725" s="8" t="s">
        <v>2383</v>
      </c>
      <c r="F7725" s="7" t="s">
        <v>14351</v>
      </c>
      <c r="G7725" s="7" t="s">
        <v>214</v>
      </c>
      <c r="H7725" s="5">
        <v>80</v>
      </c>
      <c r="I7725" s="5">
        <v>15</v>
      </c>
      <c r="J7725" s="5">
        <v>130</v>
      </c>
      <c r="K7725" s="5">
        <v>96</v>
      </c>
      <c r="L7725" s="9">
        <f t="shared" si="240"/>
        <v>21</v>
      </c>
      <c r="M7725" s="9" t="str">
        <f t="shared" si="241"/>
        <v>low</v>
      </c>
      <c r="N7725" s="10">
        <v>-315.61840416668565</v>
      </c>
      <c r="O7725" s="11">
        <v>3.2680555596016347E-3</v>
      </c>
      <c r="P7725" s="7" t="s">
        <v>1461</v>
      </c>
      <c r="Q7725" s="7" t="s">
        <v>1462</v>
      </c>
      <c r="R7725" s="12"/>
    </row>
    <row r="7726" spans="1:18" ht="15.75" x14ac:dyDescent="0.2">
      <c r="A7726" s="5">
        <v>5254980</v>
      </c>
      <c r="B7726" s="6" t="s">
        <v>13070</v>
      </c>
      <c r="C7726" s="7" t="s">
        <v>159</v>
      </c>
      <c r="D7726" s="7" t="s">
        <v>14358</v>
      </c>
      <c r="E7726" s="8" t="s">
        <v>2383</v>
      </c>
      <c r="F7726" s="7" t="s">
        <v>14359</v>
      </c>
      <c r="G7726" s="7" t="s">
        <v>215</v>
      </c>
      <c r="H7726" s="5">
        <v>36</v>
      </c>
      <c r="I7726" s="5">
        <v>15</v>
      </c>
      <c r="J7726" s="5">
        <v>100</v>
      </c>
      <c r="K7726" s="5">
        <v>99</v>
      </c>
      <c r="L7726" s="9">
        <f t="shared" si="240"/>
        <v>22</v>
      </c>
      <c r="M7726" s="9" t="str">
        <f t="shared" si="241"/>
        <v>low</v>
      </c>
      <c r="N7726" s="10">
        <v>-328.68988834489573</v>
      </c>
      <c r="O7726" s="11">
        <v>1.2192592592327856E-2</v>
      </c>
      <c r="P7726" s="7" t="s">
        <v>1461</v>
      </c>
      <c r="Q7726" s="7" t="s">
        <v>1462</v>
      </c>
      <c r="R7726" s="12"/>
    </row>
    <row r="7727" spans="1:18" ht="15.75" x14ac:dyDescent="0.2">
      <c r="A7727" s="5">
        <v>5358539</v>
      </c>
      <c r="B7727" s="6" t="s">
        <v>13191</v>
      </c>
      <c r="C7727" s="7" t="s">
        <v>100</v>
      </c>
      <c r="D7727" s="7" t="s">
        <v>14373</v>
      </c>
      <c r="E7727" s="8" t="s">
        <v>2383</v>
      </c>
      <c r="F7727" s="7" t="s">
        <v>14374</v>
      </c>
      <c r="G7727" s="7" t="s">
        <v>214</v>
      </c>
      <c r="H7727" s="5">
        <v>14</v>
      </c>
      <c r="I7727" s="5">
        <v>15</v>
      </c>
      <c r="J7727" s="5">
        <v>110</v>
      </c>
      <c r="K7727" s="5">
        <v>96</v>
      </c>
      <c r="L7727" s="9">
        <f t="shared" si="240"/>
        <v>22</v>
      </c>
      <c r="M7727" s="9" t="str">
        <f t="shared" si="241"/>
        <v>low</v>
      </c>
      <c r="N7727" s="10">
        <v>-295.4041397338151</v>
      </c>
      <c r="O7727" s="11">
        <v>9.9334490732871927E-3</v>
      </c>
      <c r="P7727" s="7" t="s">
        <v>1461</v>
      </c>
      <c r="Q7727" s="7" t="s">
        <v>1462</v>
      </c>
      <c r="R7727" s="12"/>
    </row>
    <row r="7728" spans="1:18" ht="15.75" x14ac:dyDescent="0.2">
      <c r="A7728" s="5">
        <v>5285455</v>
      </c>
      <c r="B7728" s="6" t="s">
        <v>8988</v>
      </c>
      <c r="C7728" s="7" t="s">
        <v>133</v>
      </c>
      <c r="D7728" s="7" t="s">
        <v>14377</v>
      </c>
      <c r="E7728" s="8" t="s">
        <v>2383</v>
      </c>
      <c r="F7728" s="7" t="s">
        <v>14378</v>
      </c>
      <c r="G7728" s="7" t="s">
        <v>214</v>
      </c>
      <c r="H7728" s="5">
        <v>14</v>
      </c>
      <c r="I7728" s="5">
        <v>15</v>
      </c>
      <c r="J7728" s="5">
        <v>122</v>
      </c>
      <c r="K7728" s="5">
        <v>98</v>
      </c>
      <c r="L7728" s="9">
        <f t="shared" si="240"/>
        <v>24</v>
      </c>
      <c r="M7728" s="9" t="str">
        <f t="shared" si="241"/>
        <v>low</v>
      </c>
      <c r="N7728" s="10">
        <v>-319.24679324069439</v>
      </c>
      <c r="O7728" s="11">
        <v>1.8097986110660713E-2</v>
      </c>
      <c r="P7728" s="7" t="s">
        <v>1461</v>
      </c>
      <c r="Q7728" s="7" t="s">
        <v>1462</v>
      </c>
      <c r="R7728" s="12"/>
    </row>
    <row r="7729" spans="1:18" ht="15.75" x14ac:dyDescent="0.2">
      <c r="A7729" s="5">
        <v>5314642</v>
      </c>
      <c r="B7729" s="6" t="s">
        <v>5365</v>
      </c>
      <c r="C7729" s="7" t="s">
        <v>116</v>
      </c>
      <c r="D7729" s="7" t="s">
        <v>14385</v>
      </c>
      <c r="E7729" s="8" t="s">
        <v>2383</v>
      </c>
      <c r="F7729" s="7" t="s">
        <v>14386</v>
      </c>
      <c r="G7729" s="7" t="s">
        <v>214</v>
      </c>
      <c r="H7729" s="5">
        <v>54</v>
      </c>
      <c r="I7729" s="5">
        <v>15</v>
      </c>
      <c r="J7729" s="5">
        <v>120</v>
      </c>
      <c r="K7729" s="5">
        <v>96</v>
      </c>
      <c r="L7729" s="9">
        <f t="shared" si="240"/>
        <v>22</v>
      </c>
      <c r="M7729" s="9" t="str">
        <f t="shared" si="241"/>
        <v>low</v>
      </c>
      <c r="N7729" s="10">
        <v>-309.81615049767424</v>
      </c>
      <c r="O7729" s="11">
        <v>4.4499652794911526E-3</v>
      </c>
      <c r="P7729" s="7" t="s">
        <v>1461</v>
      </c>
      <c r="Q7729" s="7" t="s">
        <v>1462</v>
      </c>
      <c r="R7729" s="12"/>
    </row>
    <row r="7730" spans="1:18" ht="15.75" x14ac:dyDescent="0.2">
      <c r="A7730" s="5">
        <v>5253774</v>
      </c>
      <c r="B7730" s="6" t="s">
        <v>13070</v>
      </c>
      <c r="C7730" s="7" t="s">
        <v>104</v>
      </c>
      <c r="D7730" s="7" t="s">
        <v>14390</v>
      </c>
      <c r="E7730" s="8" t="s">
        <v>2383</v>
      </c>
      <c r="F7730" s="7" t="s">
        <v>14391</v>
      </c>
      <c r="G7730" s="7" t="s">
        <v>214</v>
      </c>
      <c r="H7730" s="5">
        <v>15</v>
      </c>
      <c r="I7730" s="5">
        <v>15</v>
      </c>
      <c r="J7730" s="5">
        <v>110</v>
      </c>
      <c r="K7730" s="5">
        <v>98</v>
      </c>
      <c r="L7730" s="9">
        <f t="shared" si="240"/>
        <v>22</v>
      </c>
      <c r="M7730" s="9" t="str">
        <f t="shared" si="241"/>
        <v>low</v>
      </c>
      <c r="N7730" s="10">
        <v>-329.88092685184529</v>
      </c>
      <c r="O7730" s="11">
        <v>1.6020486116758548E-2</v>
      </c>
      <c r="P7730" s="7" t="s">
        <v>1461</v>
      </c>
      <c r="Q7730" s="7" t="s">
        <v>1462</v>
      </c>
      <c r="R7730" s="12"/>
    </row>
    <row r="7731" spans="1:18" ht="15.75" x14ac:dyDescent="0.2">
      <c r="A7731" s="5">
        <v>5293758</v>
      </c>
      <c r="B7731" s="6" t="s">
        <v>10985</v>
      </c>
      <c r="C7731" s="7" t="s">
        <v>86</v>
      </c>
      <c r="D7731" s="7" t="s">
        <v>14395</v>
      </c>
      <c r="E7731" s="8" t="s">
        <v>2383</v>
      </c>
      <c r="F7731" s="7" t="s">
        <v>412</v>
      </c>
      <c r="G7731" s="7" t="s">
        <v>214</v>
      </c>
      <c r="H7731" s="5">
        <v>37</v>
      </c>
      <c r="I7731" s="5">
        <v>15</v>
      </c>
      <c r="J7731" s="5">
        <v>123</v>
      </c>
      <c r="K7731" s="5">
        <v>96</v>
      </c>
      <c r="L7731" s="9">
        <f t="shared" si="240"/>
        <v>24</v>
      </c>
      <c r="M7731" s="9" t="str">
        <f t="shared" si="241"/>
        <v>low</v>
      </c>
      <c r="N7731" s="10">
        <v>-316.81888668980537</v>
      </c>
      <c r="O7731" s="11">
        <v>1.1077824070525821E-2</v>
      </c>
      <c r="P7731" s="7" t="s">
        <v>1461</v>
      </c>
      <c r="Q7731" s="7" t="s">
        <v>1462</v>
      </c>
      <c r="R7731" s="12"/>
    </row>
    <row r="7732" spans="1:18" ht="15.75" x14ac:dyDescent="0.2">
      <c r="A7732" s="5">
        <v>5359867</v>
      </c>
      <c r="B7732" s="6" t="s">
        <v>13191</v>
      </c>
      <c r="C7732" s="7" t="s">
        <v>128</v>
      </c>
      <c r="D7732" s="7" t="s">
        <v>14401</v>
      </c>
      <c r="E7732" s="8" t="s">
        <v>2383</v>
      </c>
      <c r="F7732" s="7" t="s">
        <v>1888</v>
      </c>
      <c r="G7732" s="7" t="s">
        <v>214</v>
      </c>
      <c r="H7732" s="5">
        <v>74</v>
      </c>
      <c r="I7732" s="5">
        <v>15</v>
      </c>
      <c r="J7732" s="5">
        <v>120</v>
      </c>
      <c r="K7732" s="5">
        <v>98</v>
      </c>
      <c r="L7732" s="9">
        <f t="shared" si="240"/>
        <v>19</v>
      </c>
      <c r="M7732" s="9" t="str">
        <f t="shared" si="241"/>
        <v>low</v>
      </c>
      <c r="N7732" s="10">
        <v>-295.86793938653136</v>
      </c>
      <c r="O7732" s="11">
        <v>7.7692939812550321E-3</v>
      </c>
      <c r="P7732" s="7" t="s">
        <v>1461</v>
      </c>
      <c r="Q7732" s="5" t="s">
        <v>1462</v>
      </c>
      <c r="R7732" s="12"/>
    </row>
    <row r="7733" spans="1:18" ht="15.75" x14ac:dyDescent="0.2">
      <c r="A7733" s="5">
        <v>5335183</v>
      </c>
      <c r="B7733" s="6" t="s">
        <v>13731</v>
      </c>
      <c r="C7733" s="7" t="s">
        <v>80</v>
      </c>
      <c r="D7733" s="7" t="s">
        <v>14402</v>
      </c>
      <c r="E7733" s="8" t="s">
        <v>2383</v>
      </c>
      <c r="F7733" s="7" t="s">
        <v>14403</v>
      </c>
      <c r="G7733" s="7" t="s">
        <v>214</v>
      </c>
      <c r="H7733" s="5">
        <v>22</v>
      </c>
      <c r="I7733" s="5">
        <v>15</v>
      </c>
      <c r="J7733" s="5">
        <v>120</v>
      </c>
      <c r="K7733" s="5">
        <v>98</v>
      </c>
      <c r="L7733" s="9">
        <f t="shared" si="240"/>
        <v>22</v>
      </c>
      <c r="M7733" s="9" t="str">
        <f t="shared" si="241"/>
        <v>low</v>
      </c>
      <c r="N7733" s="10">
        <v>-303.84314618054486</v>
      </c>
      <c r="O7733" s="11">
        <v>8.6582986114080995E-3</v>
      </c>
      <c r="P7733" s="7" t="s">
        <v>1461</v>
      </c>
      <c r="Q7733" s="7" t="s">
        <v>1462</v>
      </c>
      <c r="R7733" s="12"/>
    </row>
    <row r="7734" spans="1:18" ht="15.75" x14ac:dyDescent="0.2">
      <c r="A7734" s="5">
        <v>5333260</v>
      </c>
      <c r="B7734" s="6" t="s">
        <v>13731</v>
      </c>
      <c r="C7734" s="7" t="s">
        <v>132</v>
      </c>
      <c r="D7734" s="7" t="s">
        <v>14404</v>
      </c>
      <c r="E7734" s="8" t="s">
        <v>2383</v>
      </c>
      <c r="F7734" s="7" t="s">
        <v>607</v>
      </c>
      <c r="G7734" s="7" t="s">
        <v>215</v>
      </c>
      <c r="H7734" s="5">
        <v>47</v>
      </c>
      <c r="I7734" s="5">
        <v>15</v>
      </c>
      <c r="J7734" s="5">
        <v>120</v>
      </c>
      <c r="K7734" s="5">
        <v>96</v>
      </c>
      <c r="L7734" s="9">
        <f t="shared" si="240"/>
        <v>22</v>
      </c>
      <c r="M7734" s="9" t="str">
        <f t="shared" si="241"/>
        <v>low</v>
      </c>
      <c r="N7734" s="10">
        <v>-304.33556585649785</v>
      </c>
      <c r="O7734" s="11">
        <v>1.4388773146492895E-2</v>
      </c>
      <c r="P7734" s="7" t="s">
        <v>1461</v>
      </c>
      <c r="Q7734" s="7" t="s">
        <v>1462</v>
      </c>
      <c r="R7734" s="12"/>
    </row>
    <row r="7735" spans="1:18" ht="15.75" x14ac:dyDescent="0.2">
      <c r="A7735" s="5">
        <v>5359278</v>
      </c>
      <c r="B7735" s="6" t="s">
        <v>13191</v>
      </c>
      <c r="C7735" s="7" t="s">
        <v>65</v>
      </c>
      <c r="D7735" s="7" t="s">
        <v>14405</v>
      </c>
      <c r="E7735" s="8" t="s">
        <v>2383</v>
      </c>
      <c r="F7735" s="7" t="s">
        <v>1871</v>
      </c>
      <c r="G7735" s="7" t="s">
        <v>214</v>
      </c>
      <c r="H7735" s="5">
        <v>23</v>
      </c>
      <c r="I7735" s="5">
        <v>15</v>
      </c>
      <c r="J7735" s="5">
        <v>125</v>
      </c>
      <c r="K7735" s="5">
        <v>96</v>
      </c>
      <c r="L7735" s="9">
        <f t="shared" si="240"/>
        <v>24</v>
      </c>
      <c r="M7735" s="9" t="str">
        <f t="shared" si="241"/>
        <v>low</v>
      </c>
      <c r="N7735" s="10">
        <v>-296.13880874995812</v>
      </c>
      <c r="O7735" s="11">
        <v>9.777384257176891E-3</v>
      </c>
      <c r="P7735" s="7" t="s">
        <v>1461</v>
      </c>
      <c r="Q7735" s="7" t="s">
        <v>1462</v>
      </c>
      <c r="R7735" s="12"/>
    </row>
    <row r="7736" spans="1:18" ht="15.75" x14ac:dyDescent="0.2">
      <c r="A7736" s="5">
        <v>5311570</v>
      </c>
      <c r="B7736" s="6" t="s">
        <v>4405</v>
      </c>
      <c r="C7736" s="7" t="s">
        <v>146</v>
      </c>
      <c r="D7736" s="7" t="s">
        <v>14406</v>
      </c>
      <c r="E7736" s="8" t="s">
        <v>2383</v>
      </c>
      <c r="F7736" s="7" t="s">
        <v>14407</v>
      </c>
      <c r="G7736" s="7" t="s">
        <v>214</v>
      </c>
      <c r="H7736" s="5">
        <v>73</v>
      </c>
      <c r="I7736" s="5">
        <v>15</v>
      </c>
      <c r="J7736" s="5">
        <v>130</v>
      </c>
      <c r="K7736" s="5">
        <v>96</v>
      </c>
      <c r="L7736" s="9">
        <f t="shared" si="240"/>
        <v>21</v>
      </c>
      <c r="M7736" s="9" t="str">
        <f t="shared" si="241"/>
        <v>low</v>
      </c>
      <c r="N7736" s="10">
        <v>-311.47577638887742</v>
      </c>
      <c r="O7736" s="11">
        <v>2.6483101828489453E-3</v>
      </c>
      <c r="P7736" s="7" t="s">
        <v>1461</v>
      </c>
      <c r="Q7736" s="7" t="s">
        <v>1462</v>
      </c>
      <c r="R7736" s="12"/>
    </row>
    <row r="7737" spans="1:18" ht="15.75" x14ac:dyDescent="0.2">
      <c r="A7737" s="5">
        <v>5295059</v>
      </c>
      <c r="B7737" s="6" t="s">
        <v>14328</v>
      </c>
      <c r="C7737" s="7" t="s">
        <v>122</v>
      </c>
      <c r="D7737" s="7" t="s">
        <v>14418</v>
      </c>
      <c r="E7737" s="8" t="s">
        <v>2383</v>
      </c>
      <c r="F7737" s="7" t="s">
        <v>14419</v>
      </c>
      <c r="G7737" s="7" t="s">
        <v>214</v>
      </c>
      <c r="H7737" s="5">
        <v>20</v>
      </c>
      <c r="I7737" s="5">
        <v>15</v>
      </c>
      <c r="J7737" s="5">
        <v>120</v>
      </c>
      <c r="K7737" s="5">
        <v>98</v>
      </c>
      <c r="L7737" s="9">
        <f t="shared" si="240"/>
        <v>22</v>
      </c>
      <c r="M7737" s="9" t="str">
        <f t="shared" si="241"/>
        <v>low</v>
      </c>
      <c r="N7737" s="10">
        <v>-317.20911511570011</v>
      </c>
      <c r="O7737" s="11">
        <v>8.1932407410931773E-3</v>
      </c>
      <c r="P7737" s="7" t="s">
        <v>1461</v>
      </c>
      <c r="Q7737" s="7" t="s">
        <v>1462</v>
      </c>
      <c r="R7737" s="12"/>
    </row>
    <row r="7738" spans="1:18" ht="15.75" x14ac:dyDescent="0.2">
      <c r="A7738" s="5">
        <v>5295059</v>
      </c>
      <c r="B7738" s="6" t="s">
        <v>14328</v>
      </c>
      <c r="C7738" s="7" t="s">
        <v>122</v>
      </c>
      <c r="D7738" s="7" t="s">
        <v>14418</v>
      </c>
      <c r="E7738" s="8" t="s">
        <v>2383</v>
      </c>
      <c r="F7738" s="7" t="s">
        <v>14420</v>
      </c>
      <c r="G7738" s="7" t="s">
        <v>214</v>
      </c>
      <c r="H7738" s="5">
        <v>50</v>
      </c>
      <c r="I7738" s="5">
        <v>13</v>
      </c>
      <c r="J7738" s="5">
        <v>140</v>
      </c>
      <c r="K7738" s="5">
        <v>98</v>
      </c>
      <c r="L7738" s="9">
        <f t="shared" si="240"/>
        <v>22</v>
      </c>
      <c r="M7738" s="9" t="str">
        <f t="shared" si="241"/>
        <v>low</v>
      </c>
      <c r="N7738" s="10">
        <v>-317.25078178240074</v>
      </c>
      <c r="O7738" s="11">
        <v>8.1932407410931773E-3</v>
      </c>
      <c r="P7738" s="7" t="s">
        <v>1461</v>
      </c>
      <c r="Q7738" s="7" t="s">
        <v>1462</v>
      </c>
      <c r="R7738" s="12"/>
    </row>
    <row r="7739" spans="1:18" ht="15.75" x14ac:dyDescent="0.2">
      <c r="A7739" s="5">
        <v>5359328</v>
      </c>
      <c r="B7739" s="6" t="s">
        <v>13191</v>
      </c>
      <c r="C7739" s="7" t="s">
        <v>146</v>
      </c>
      <c r="D7739" s="7" t="s">
        <v>14437</v>
      </c>
      <c r="E7739" s="8" t="s">
        <v>2383</v>
      </c>
      <c r="F7739" s="7" t="s">
        <v>14438</v>
      </c>
      <c r="G7739" s="7" t="s">
        <v>214</v>
      </c>
      <c r="H7739" s="5">
        <v>57</v>
      </c>
      <c r="I7739" s="5">
        <v>15</v>
      </c>
      <c r="J7739" s="5">
        <v>140</v>
      </c>
      <c r="K7739" s="5">
        <v>96</v>
      </c>
      <c r="L7739" s="9">
        <f t="shared" si="240"/>
        <v>24</v>
      </c>
      <c r="M7739" s="9" t="str">
        <f t="shared" si="241"/>
        <v>low</v>
      </c>
      <c r="N7739" s="10">
        <v>-297.00146187495557</v>
      </c>
      <c r="O7739" s="11">
        <v>5.8945601849700324E-3</v>
      </c>
      <c r="P7739" s="7" t="s">
        <v>1461</v>
      </c>
      <c r="Q7739" s="5" t="s">
        <v>1462</v>
      </c>
      <c r="R7739" s="12"/>
    </row>
    <row r="7740" spans="1:18" ht="15.75" x14ac:dyDescent="0.2">
      <c r="A7740" s="5">
        <v>5227529</v>
      </c>
      <c r="B7740" s="6" t="s">
        <v>2387</v>
      </c>
      <c r="C7740" s="7" t="s">
        <v>169</v>
      </c>
      <c r="D7740" s="7" t="s">
        <v>14460</v>
      </c>
      <c r="E7740" s="8" t="s">
        <v>2383</v>
      </c>
      <c r="F7740" s="7" t="s">
        <v>2044</v>
      </c>
      <c r="G7740" s="7" t="s">
        <v>214</v>
      </c>
      <c r="H7740" s="5">
        <v>20</v>
      </c>
      <c r="I7740" s="5">
        <v>15</v>
      </c>
      <c r="J7740" s="5">
        <v>125</v>
      </c>
      <c r="K7740" s="5">
        <v>97</v>
      </c>
      <c r="L7740" s="9">
        <f t="shared" si="240"/>
        <v>24</v>
      </c>
      <c r="M7740" s="9" t="str">
        <f t="shared" si="241"/>
        <v>low</v>
      </c>
      <c r="N7740" s="10">
        <v>-341.27427136569895</v>
      </c>
      <c r="O7740" s="11">
        <v>5.1236111103207804E-3</v>
      </c>
      <c r="P7740" s="7" t="s">
        <v>1461</v>
      </c>
      <c r="Q7740" s="7" t="s">
        <v>1462</v>
      </c>
      <c r="R7740" s="12"/>
    </row>
    <row r="7741" spans="1:18" ht="15.75" x14ac:dyDescent="0.2">
      <c r="A7741" s="5">
        <v>5359354</v>
      </c>
      <c r="B7741" s="6" t="s">
        <v>13191</v>
      </c>
      <c r="C7741" s="7" t="s">
        <v>89</v>
      </c>
      <c r="D7741" s="7" t="s">
        <v>14475</v>
      </c>
      <c r="E7741" s="8" t="s">
        <v>2383</v>
      </c>
      <c r="F7741" s="7" t="s">
        <v>14476</v>
      </c>
      <c r="G7741" s="7" t="s">
        <v>215</v>
      </c>
      <c r="H7741" s="5">
        <v>34</v>
      </c>
      <c r="I7741" s="5">
        <v>15</v>
      </c>
      <c r="J7741" s="5">
        <v>110</v>
      </c>
      <c r="K7741" s="5">
        <v>98</v>
      </c>
      <c r="L7741" s="9">
        <f t="shared" si="240"/>
        <v>22</v>
      </c>
      <c r="M7741" s="9" t="str">
        <f t="shared" si="241"/>
        <v>low</v>
      </c>
      <c r="N7741" s="10">
        <v>-297.99511666662147</v>
      </c>
      <c r="O7741" s="11">
        <v>8.1441435177111998E-3</v>
      </c>
      <c r="P7741" s="7" t="s">
        <v>1461</v>
      </c>
      <c r="Q7741" s="7" t="s">
        <v>1462</v>
      </c>
      <c r="R7741" s="12"/>
    </row>
    <row r="7742" spans="1:18" ht="15.75" x14ac:dyDescent="0.2">
      <c r="A7742" s="5">
        <v>5293758</v>
      </c>
      <c r="B7742" s="6" t="s">
        <v>10985</v>
      </c>
      <c r="C7742" s="7" t="s">
        <v>86</v>
      </c>
      <c r="D7742" s="7" t="s">
        <v>14395</v>
      </c>
      <c r="E7742" s="8" t="s">
        <v>2383</v>
      </c>
      <c r="F7742" s="7" t="s">
        <v>14477</v>
      </c>
      <c r="G7742" s="7" t="s">
        <v>214</v>
      </c>
      <c r="H7742" s="5">
        <v>3</v>
      </c>
      <c r="I7742" s="5">
        <v>15</v>
      </c>
      <c r="J7742" s="5"/>
      <c r="K7742" s="5">
        <v>98</v>
      </c>
      <c r="L7742" s="9">
        <f t="shared" si="240"/>
        <v>18</v>
      </c>
      <c r="M7742" s="9" t="str">
        <f t="shared" si="241"/>
        <v>MID</v>
      </c>
      <c r="N7742" s="10">
        <v>-319.06888668980537</v>
      </c>
      <c r="O7742" s="11">
        <v>1.1077824070525821E-2</v>
      </c>
      <c r="P7742" s="7" t="s">
        <v>14</v>
      </c>
      <c r="Q7742" s="7" t="s">
        <v>1462</v>
      </c>
      <c r="R7742" s="12"/>
    </row>
    <row r="7743" spans="1:18" ht="15.75" x14ac:dyDescent="0.2">
      <c r="A7743" s="5">
        <v>5332525</v>
      </c>
      <c r="B7743" s="6" t="s">
        <v>13731</v>
      </c>
      <c r="C7743" s="7" t="s">
        <v>107</v>
      </c>
      <c r="D7743" s="7" t="s">
        <v>13884</v>
      </c>
      <c r="E7743" s="8" t="s">
        <v>2383</v>
      </c>
      <c r="F7743" s="7" t="s">
        <v>14482</v>
      </c>
      <c r="G7743" s="7" t="s">
        <v>214</v>
      </c>
      <c r="H7743" s="5">
        <v>32</v>
      </c>
      <c r="I7743" s="5">
        <v>15</v>
      </c>
      <c r="J7743" s="5">
        <v>110</v>
      </c>
      <c r="K7743" s="5">
        <v>98</v>
      </c>
      <c r="L7743" s="9">
        <f t="shared" si="240"/>
        <v>22</v>
      </c>
      <c r="M7743" s="9" t="str">
        <f t="shared" si="241"/>
        <v>low</v>
      </c>
      <c r="N7743" s="10">
        <v>-306.94654416662524</v>
      </c>
      <c r="O7743" s="11">
        <v>7.1627314828219824E-3</v>
      </c>
      <c r="P7743" s="7" t="s">
        <v>1461</v>
      </c>
      <c r="Q7743" s="7" t="s">
        <v>1462</v>
      </c>
      <c r="R7743" s="12"/>
    </row>
    <row r="7744" spans="1:18" ht="15.75" x14ac:dyDescent="0.2">
      <c r="A7744" s="5">
        <v>5294971</v>
      </c>
      <c r="B7744" s="6" t="s">
        <v>10985</v>
      </c>
      <c r="C7744" s="7" t="s">
        <v>87</v>
      </c>
      <c r="D7744" s="7" t="s">
        <v>14514</v>
      </c>
      <c r="E7744" s="8" t="s">
        <v>2383</v>
      </c>
      <c r="F7744" s="7" t="s">
        <v>1031</v>
      </c>
      <c r="G7744" s="7" t="s">
        <v>215</v>
      </c>
      <c r="H7744" s="5">
        <v>35</v>
      </c>
      <c r="I7744" s="5">
        <v>8</v>
      </c>
      <c r="J7744" s="5">
        <v>100</v>
      </c>
      <c r="K7744" s="5">
        <v>89</v>
      </c>
      <c r="L7744" s="9">
        <f t="shared" si="240"/>
        <v>15</v>
      </c>
      <c r="M7744" s="9" t="str">
        <f t="shared" si="241"/>
        <v>MID</v>
      </c>
      <c r="N7744" s="10">
        <v>-319.86362657402788</v>
      </c>
      <c r="O7744" s="11">
        <v>2.664039348019287E-3</v>
      </c>
      <c r="P7744" s="7" t="s">
        <v>1461</v>
      </c>
      <c r="Q7744" s="7" t="s">
        <v>1462</v>
      </c>
      <c r="R7744" s="12"/>
    </row>
    <row r="7745" spans="1:18" ht="15.75" x14ac:dyDescent="0.2">
      <c r="A7745" s="5">
        <v>5296686</v>
      </c>
      <c r="B7745" s="6" t="s">
        <v>14328</v>
      </c>
      <c r="C7745" s="7" t="s">
        <v>133</v>
      </c>
      <c r="D7745" s="7" t="s">
        <v>14521</v>
      </c>
      <c r="E7745" s="8" t="s">
        <v>2383</v>
      </c>
      <c r="F7745" s="7" t="s">
        <v>14522</v>
      </c>
      <c r="G7745" s="7" t="s">
        <v>214</v>
      </c>
      <c r="H7745" s="5">
        <v>33</v>
      </c>
      <c r="I7745" s="5">
        <v>15</v>
      </c>
      <c r="J7745" s="5">
        <v>120</v>
      </c>
      <c r="K7745" s="5">
        <v>98</v>
      </c>
      <c r="L7745" s="9">
        <f t="shared" si="240"/>
        <v>22</v>
      </c>
      <c r="M7745" s="9" t="str">
        <f t="shared" si="241"/>
        <v>low</v>
      </c>
      <c r="N7745" s="10">
        <v>-319.64392958334793</v>
      </c>
      <c r="O7745" s="11">
        <v>1.0195752314757556E-2</v>
      </c>
      <c r="P7745" s="7" t="s">
        <v>1461</v>
      </c>
      <c r="Q7745" s="7" t="s">
        <v>1462</v>
      </c>
      <c r="R7745" s="12"/>
    </row>
    <row r="7746" spans="1:18" ht="15.75" x14ac:dyDescent="0.2">
      <c r="A7746" s="5">
        <v>5253683</v>
      </c>
      <c r="B7746" s="6" t="s">
        <v>13070</v>
      </c>
      <c r="C7746" s="7" t="s">
        <v>89</v>
      </c>
      <c r="D7746" s="7" t="s">
        <v>14529</v>
      </c>
      <c r="E7746" s="8" t="s">
        <v>2383</v>
      </c>
      <c r="F7746" s="7" t="s">
        <v>14530</v>
      </c>
      <c r="G7746" s="7" t="s">
        <v>214</v>
      </c>
      <c r="H7746" s="5">
        <v>33</v>
      </c>
      <c r="I7746" s="5">
        <v>14</v>
      </c>
      <c r="J7746" s="5">
        <v>100</v>
      </c>
      <c r="K7746" s="5">
        <v>96</v>
      </c>
      <c r="L7746" s="9">
        <f t="shared" ref="L7746:L7809" si="242">IF(OR(I7746&gt;3,I7746&lt;15),I7746,0)+IF(H7746&lt;=60,3,IF(H7746&gt;60,0,0))+IF(J7746&gt;120,6,IF((J7746&gt;=60),4,IF(J7746&lt;60,0,0)))</f>
        <v>21</v>
      </c>
      <c r="M7746" s="9" t="str">
        <f t="shared" ref="M7746:M7809" si="243">IF(AND(L7746&gt;=3,L7746&lt;=10),"high",IF(AND(L7746&gt;=11,L7746&lt;=18),"MID",IF(AND(L7746&gt;=19,L7746&lt;=24),"low","no")))</f>
        <v>low</v>
      </c>
      <c r="N7746" s="10">
        <v>-333.77602662036225</v>
      </c>
      <c r="O7746" s="11">
        <v>4.2582986134220846E-3</v>
      </c>
      <c r="P7746" s="7" t="s">
        <v>1461</v>
      </c>
      <c r="Q7746" s="7" t="s">
        <v>1462</v>
      </c>
      <c r="R7746" s="12"/>
    </row>
    <row r="7747" spans="1:18" ht="15.75" x14ac:dyDescent="0.2">
      <c r="A7747" s="5">
        <v>5226986</v>
      </c>
      <c r="B7747" s="6" t="s">
        <v>10642</v>
      </c>
      <c r="C7747" s="7" t="s">
        <v>169</v>
      </c>
      <c r="D7747" s="7" t="s">
        <v>14531</v>
      </c>
      <c r="E7747" s="8" t="s">
        <v>2383</v>
      </c>
      <c r="F7747" s="7" t="s">
        <v>14532</v>
      </c>
      <c r="G7747" s="7" t="s">
        <v>214</v>
      </c>
      <c r="H7747" s="5">
        <v>22</v>
      </c>
      <c r="I7747" s="5">
        <v>15</v>
      </c>
      <c r="J7747" s="5">
        <v>115</v>
      </c>
      <c r="K7747" s="5">
        <v>92</v>
      </c>
      <c r="L7747" s="9">
        <f t="shared" si="242"/>
        <v>22</v>
      </c>
      <c r="M7747" s="9" t="str">
        <f t="shared" si="243"/>
        <v>low</v>
      </c>
      <c r="N7747" s="10">
        <v>-343.39700805557368</v>
      </c>
      <c r="O7747" s="11">
        <v>5.802430554467719E-3</v>
      </c>
      <c r="P7747" s="7" t="s">
        <v>1461</v>
      </c>
      <c r="Q7747" s="7" t="s">
        <v>1462</v>
      </c>
      <c r="R7747" s="12"/>
    </row>
    <row r="7748" spans="1:18" ht="15.75" x14ac:dyDescent="0.2">
      <c r="A7748" s="5">
        <v>5359823</v>
      </c>
      <c r="B7748" s="6" t="s">
        <v>13191</v>
      </c>
      <c r="C7748" s="7" t="s">
        <v>79</v>
      </c>
      <c r="D7748" s="7" t="s">
        <v>14533</v>
      </c>
      <c r="E7748" s="8" t="s">
        <v>2383</v>
      </c>
      <c r="F7748" s="7" t="s">
        <v>1833</v>
      </c>
      <c r="G7748" s="7" t="s">
        <v>214</v>
      </c>
      <c r="H7748" s="5">
        <v>54</v>
      </c>
      <c r="I7748" s="5">
        <v>15</v>
      </c>
      <c r="J7748" s="5">
        <v>135</v>
      </c>
      <c r="K7748" s="5">
        <v>96</v>
      </c>
      <c r="L7748" s="9">
        <f t="shared" si="242"/>
        <v>24</v>
      </c>
      <c r="M7748" s="9" t="str">
        <f t="shared" si="243"/>
        <v>low</v>
      </c>
      <c r="N7748" s="10">
        <v>-299.50327263884537</v>
      </c>
      <c r="O7748" s="11">
        <v>4.4166666630189866E-3</v>
      </c>
      <c r="P7748" s="7" t="s">
        <v>1461</v>
      </c>
      <c r="Q7748" s="7" t="s">
        <v>1462</v>
      </c>
      <c r="R7748" s="12"/>
    </row>
    <row r="7749" spans="1:18" ht="15.75" x14ac:dyDescent="0.2">
      <c r="A7749" s="5">
        <v>5359975</v>
      </c>
      <c r="B7749" s="6" t="s">
        <v>13191</v>
      </c>
      <c r="C7749" s="7" t="s">
        <v>137</v>
      </c>
      <c r="D7749" s="7" t="s">
        <v>14536</v>
      </c>
      <c r="E7749" s="8" t="s">
        <v>2383</v>
      </c>
      <c r="F7749" s="7" t="s">
        <v>515</v>
      </c>
      <c r="G7749" s="7" t="s">
        <v>214</v>
      </c>
      <c r="H7749" s="5">
        <v>19</v>
      </c>
      <c r="I7749" s="5">
        <v>15</v>
      </c>
      <c r="J7749" s="5">
        <v>120</v>
      </c>
      <c r="K7749" s="5">
        <v>98</v>
      </c>
      <c r="L7749" s="9">
        <f t="shared" si="242"/>
        <v>22</v>
      </c>
      <c r="M7749" s="9" t="str">
        <f t="shared" si="243"/>
        <v>low</v>
      </c>
      <c r="N7749" s="10">
        <v>-299.55128406251606</v>
      </c>
      <c r="O7749" s="11">
        <v>1.3447488425299525E-2</v>
      </c>
      <c r="P7749" s="7" t="s">
        <v>1461</v>
      </c>
      <c r="Q7749" s="7" t="s">
        <v>1462</v>
      </c>
      <c r="R7749" s="12"/>
    </row>
    <row r="7750" spans="1:18" ht="15.75" x14ac:dyDescent="0.2">
      <c r="A7750" s="5">
        <v>5294218</v>
      </c>
      <c r="B7750" s="6" t="s">
        <v>10985</v>
      </c>
      <c r="C7750" s="7" t="s">
        <v>65</v>
      </c>
      <c r="D7750" s="7" t="s">
        <v>14538</v>
      </c>
      <c r="E7750" s="8" t="s">
        <v>2383</v>
      </c>
      <c r="F7750" s="7" t="s">
        <v>14539</v>
      </c>
      <c r="G7750" s="7" t="s">
        <v>214</v>
      </c>
      <c r="H7750" s="5">
        <v>60</v>
      </c>
      <c r="I7750" s="5">
        <v>15</v>
      </c>
      <c r="J7750" s="5">
        <v>140</v>
      </c>
      <c r="K7750" s="5">
        <v>96</v>
      </c>
      <c r="L7750" s="9">
        <f t="shared" si="242"/>
        <v>24</v>
      </c>
      <c r="M7750" s="9" t="str">
        <f t="shared" si="243"/>
        <v>low</v>
      </c>
      <c r="N7750" s="10">
        <v>-320.73454586804291</v>
      </c>
      <c r="O7750" s="11">
        <v>1.1648344901914243E-2</v>
      </c>
      <c r="P7750" s="7" t="s">
        <v>1461</v>
      </c>
      <c r="Q7750" s="7" t="s">
        <v>1462</v>
      </c>
      <c r="R7750" s="12"/>
    </row>
    <row r="7751" spans="1:18" ht="15.75" x14ac:dyDescent="0.2">
      <c r="A7751" s="5">
        <v>5254963</v>
      </c>
      <c r="B7751" s="6" t="s">
        <v>13070</v>
      </c>
      <c r="C7751" s="7" t="s">
        <v>98</v>
      </c>
      <c r="D7751" s="7" t="s">
        <v>14540</v>
      </c>
      <c r="E7751" s="8" t="s">
        <v>2383</v>
      </c>
      <c r="F7751" s="7" t="s">
        <v>1451</v>
      </c>
      <c r="G7751" s="7" t="s">
        <v>215</v>
      </c>
      <c r="H7751" s="5">
        <v>49</v>
      </c>
      <c r="I7751" s="5">
        <v>15</v>
      </c>
      <c r="J7751" s="5">
        <v>120</v>
      </c>
      <c r="K7751" s="5">
        <v>95</v>
      </c>
      <c r="L7751" s="9">
        <f t="shared" si="242"/>
        <v>22</v>
      </c>
      <c r="M7751" s="9" t="str">
        <f t="shared" si="243"/>
        <v>low</v>
      </c>
      <c r="N7751" s="10">
        <v>-333.73604023149528</v>
      </c>
      <c r="O7751" s="11">
        <v>1.3097372684569564E-2</v>
      </c>
      <c r="P7751" s="7" t="s">
        <v>1461</v>
      </c>
      <c r="Q7751" s="5" t="s">
        <v>1462</v>
      </c>
      <c r="R7751" s="12"/>
    </row>
    <row r="7752" spans="1:18" ht="15.75" x14ac:dyDescent="0.2">
      <c r="A7752" s="5">
        <v>5293836</v>
      </c>
      <c r="B7752" s="6" t="s">
        <v>10985</v>
      </c>
      <c r="C7752" s="7" t="s">
        <v>169</v>
      </c>
      <c r="D7752" s="7" t="s">
        <v>14583</v>
      </c>
      <c r="E7752" s="8" t="s">
        <v>2383</v>
      </c>
      <c r="F7752" s="7" t="s">
        <v>14584</v>
      </c>
      <c r="G7752" s="7" t="s">
        <v>214</v>
      </c>
      <c r="H7752" s="5">
        <v>12</v>
      </c>
      <c r="I7752" s="5">
        <v>15</v>
      </c>
      <c r="J7752" s="5">
        <v>110</v>
      </c>
      <c r="K7752" s="5">
        <v>96</v>
      </c>
      <c r="L7752" s="9">
        <f t="shared" si="242"/>
        <v>22</v>
      </c>
      <c r="M7752" s="9" t="str">
        <f t="shared" si="243"/>
        <v>low</v>
      </c>
      <c r="N7752" s="10">
        <v>-322.04550358795677</v>
      </c>
      <c r="O7752" s="11">
        <v>5.6309027786483057E-3</v>
      </c>
      <c r="P7752" s="7" t="s">
        <v>1461</v>
      </c>
      <c r="Q7752" s="5" t="s">
        <v>1462</v>
      </c>
      <c r="R7752" s="12"/>
    </row>
    <row r="7753" spans="1:18" ht="15.75" x14ac:dyDescent="0.2">
      <c r="A7753" s="5">
        <v>5255762</v>
      </c>
      <c r="B7753" s="6" t="s">
        <v>10783</v>
      </c>
      <c r="C7753" s="7" t="s">
        <v>132</v>
      </c>
      <c r="D7753" s="7" t="s">
        <v>14591</v>
      </c>
      <c r="E7753" s="8" t="s">
        <v>2383</v>
      </c>
      <c r="F7753" s="7" t="s">
        <v>14592</v>
      </c>
      <c r="G7753" s="7" t="s">
        <v>214</v>
      </c>
      <c r="H7753" s="5">
        <v>23</v>
      </c>
      <c r="I7753" s="5">
        <v>15</v>
      </c>
      <c r="J7753" s="5">
        <v>120</v>
      </c>
      <c r="K7753" s="5">
        <v>96</v>
      </c>
      <c r="L7753" s="9">
        <f t="shared" si="242"/>
        <v>22</v>
      </c>
      <c r="M7753" s="9" t="str">
        <f t="shared" si="243"/>
        <v>low</v>
      </c>
      <c r="N7753" s="10">
        <v>-334.87903108791943</v>
      </c>
      <c r="O7753" s="11">
        <v>7.3681249996297993E-3</v>
      </c>
      <c r="P7753" s="7" t="s">
        <v>1461</v>
      </c>
      <c r="Q7753" s="7" t="s">
        <v>1462</v>
      </c>
      <c r="R7753" s="12"/>
    </row>
    <row r="7754" spans="1:18" ht="15.75" x14ac:dyDescent="0.2">
      <c r="A7754" s="5">
        <v>5292996</v>
      </c>
      <c r="B7754" s="6" t="s">
        <v>10985</v>
      </c>
      <c r="C7754" s="7" t="s">
        <v>52</v>
      </c>
      <c r="D7754" s="7" t="s">
        <v>14607</v>
      </c>
      <c r="E7754" s="8" t="s">
        <v>2383</v>
      </c>
      <c r="F7754" s="7" t="s">
        <v>14608</v>
      </c>
      <c r="G7754" s="7" t="s">
        <v>215</v>
      </c>
      <c r="H7754" s="5">
        <v>6</v>
      </c>
      <c r="I7754" s="5">
        <v>15</v>
      </c>
      <c r="J7754" s="5">
        <v>125</v>
      </c>
      <c r="K7754" s="5">
        <v>95</v>
      </c>
      <c r="L7754" s="9">
        <f t="shared" si="242"/>
        <v>24</v>
      </c>
      <c r="M7754" s="9" t="str">
        <f t="shared" si="243"/>
        <v>low</v>
      </c>
      <c r="N7754" s="10">
        <v>-322.99172425921279</v>
      </c>
      <c r="O7754" s="11">
        <v>8.2524305544211529E-3</v>
      </c>
      <c r="P7754" s="7" t="s">
        <v>1461</v>
      </c>
      <c r="Q7754" s="7" t="s">
        <v>1462</v>
      </c>
      <c r="R7754" s="12"/>
    </row>
    <row r="7755" spans="1:18" ht="15.75" x14ac:dyDescent="0.2">
      <c r="A7755" s="5">
        <v>5330224</v>
      </c>
      <c r="B7755" s="6" t="s">
        <v>12301</v>
      </c>
      <c r="C7755" s="7" t="s">
        <v>132</v>
      </c>
      <c r="D7755" s="7" t="s">
        <v>14622</v>
      </c>
      <c r="E7755" s="8" t="s">
        <v>2383</v>
      </c>
      <c r="F7755" s="7" t="s">
        <v>1432</v>
      </c>
      <c r="G7755" s="7" t="s">
        <v>214</v>
      </c>
      <c r="H7755" s="5">
        <v>34</v>
      </c>
      <c r="I7755" s="5">
        <v>15</v>
      </c>
      <c r="J7755" s="5">
        <v>130</v>
      </c>
      <c r="K7755" s="5">
        <v>96</v>
      </c>
      <c r="L7755" s="9">
        <f t="shared" si="242"/>
        <v>24</v>
      </c>
      <c r="M7755" s="9" t="str">
        <f t="shared" si="243"/>
        <v>low</v>
      </c>
      <c r="N7755" s="10">
        <v>-311.32986446761061</v>
      </c>
      <c r="O7755" s="11">
        <v>4.0649305592523888E-3</v>
      </c>
      <c r="P7755" s="7" t="s">
        <v>1461</v>
      </c>
      <c r="Q7755" s="5" t="s">
        <v>1462</v>
      </c>
      <c r="R7755" s="12"/>
    </row>
    <row r="7756" spans="1:18" ht="15.75" x14ac:dyDescent="0.2">
      <c r="A7756" s="5">
        <v>5333691</v>
      </c>
      <c r="B7756" s="6" t="s">
        <v>13731</v>
      </c>
      <c r="C7756" s="7" t="s">
        <v>90</v>
      </c>
      <c r="D7756" s="7" t="s">
        <v>14623</v>
      </c>
      <c r="E7756" s="8" t="s">
        <v>2383</v>
      </c>
      <c r="F7756" s="7" t="s">
        <v>14624</v>
      </c>
      <c r="G7756" s="7" t="s">
        <v>215</v>
      </c>
      <c r="H7756" s="5">
        <v>58</v>
      </c>
      <c r="I7756" s="5">
        <v>15</v>
      </c>
      <c r="J7756" s="5">
        <v>110</v>
      </c>
      <c r="K7756" s="5">
        <v>95</v>
      </c>
      <c r="L7756" s="9">
        <f t="shared" si="242"/>
        <v>22</v>
      </c>
      <c r="M7756" s="9" t="str">
        <f t="shared" si="243"/>
        <v>low</v>
      </c>
      <c r="N7756" s="10">
        <v>-310.2663252314378</v>
      </c>
      <c r="O7756" s="11">
        <v>7.3709490752662532E-3</v>
      </c>
      <c r="P7756" s="7" t="s">
        <v>1461</v>
      </c>
      <c r="Q7756" s="7" t="s">
        <v>1462</v>
      </c>
      <c r="R7756" s="12"/>
    </row>
    <row r="7757" spans="1:18" ht="15.75" x14ac:dyDescent="0.2">
      <c r="A7757" s="5">
        <v>5294967</v>
      </c>
      <c r="B7757" s="6" t="s">
        <v>10985</v>
      </c>
      <c r="C7757" s="7" t="s">
        <v>172</v>
      </c>
      <c r="D7757" s="7" t="s">
        <v>14634</v>
      </c>
      <c r="E7757" s="8" t="s">
        <v>2383</v>
      </c>
      <c r="F7757" s="7" t="s">
        <v>670</v>
      </c>
      <c r="G7757" s="7" t="s">
        <v>214</v>
      </c>
      <c r="H7757" s="5">
        <v>31</v>
      </c>
      <c r="I7757" s="5">
        <v>15</v>
      </c>
      <c r="J7757" s="5">
        <v>110</v>
      </c>
      <c r="K7757" s="5">
        <v>94</v>
      </c>
      <c r="L7757" s="9">
        <f t="shared" si="242"/>
        <v>22</v>
      </c>
      <c r="M7757" s="9" t="str">
        <f t="shared" si="243"/>
        <v>low</v>
      </c>
      <c r="N7757" s="10">
        <v>-323.15631465276965</v>
      </c>
      <c r="O7757" s="11">
        <v>4.6912384277675301E-3</v>
      </c>
      <c r="P7757" s="7" t="s">
        <v>1461</v>
      </c>
      <c r="Q7757" s="7" t="s">
        <v>1462</v>
      </c>
      <c r="R7757" s="12"/>
    </row>
    <row r="7758" spans="1:18" ht="15.75" x14ac:dyDescent="0.2">
      <c r="A7758" s="5">
        <v>5334106</v>
      </c>
      <c r="B7758" s="6" t="s">
        <v>13731</v>
      </c>
      <c r="C7758" s="7" t="s">
        <v>89</v>
      </c>
      <c r="D7758" s="7" t="s">
        <v>14636</v>
      </c>
      <c r="E7758" s="8" t="s">
        <v>2383</v>
      </c>
      <c r="F7758" s="7" t="s">
        <v>14637</v>
      </c>
      <c r="G7758" s="7" t="s">
        <v>214</v>
      </c>
      <c r="H7758" s="5">
        <v>45</v>
      </c>
      <c r="I7758" s="5">
        <v>15</v>
      </c>
      <c r="J7758" s="5">
        <v>120</v>
      </c>
      <c r="K7758" s="5">
        <v>96</v>
      </c>
      <c r="L7758" s="9">
        <f t="shared" si="242"/>
        <v>22</v>
      </c>
      <c r="M7758" s="9" t="str">
        <f t="shared" si="243"/>
        <v>low</v>
      </c>
      <c r="N7758" s="10">
        <v>-310.52128652773536</v>
      </c>
      <c r="O7758" s="11">
        <v>4.4828703685197979E-3</v>
      </c>
      <c r="P7758" s="7" t="s">
        <v>1461</v>
      </c>
      <c r="Q7758" s="7" t="s">
        <v>1462</v>
      </c>
      <c r="R7758" s="12"/>
    </row>
    <row r="7759" spans="1:18" ht="15.75" x14ac:dyDescent="0.2">
      <c r="A7759" s="5">
        <v>5256043</v>
      </c>
      <c r="B7759" s="6" t="s">
        <v>10783</v>
      </c>
      <c r="C7759" s="7" t="s">
        <v>52</v>
      </c>
      <c r="D7759" s="7" t="s">
        <v>14638</v>
      </c>
      <c r="E7759" s="8" t="s">
        <v>2383</v>
      </c>
      <c r="F7759" s="7" t="s">
        <v>14639</v>
      </c>
      <c r="G7759" s="7" t="s">
        <v>215</v>
      </c>
      <c r="H7759" s="5">
        <v>17</v>
      </c>
      <c r="I7759" s="5">
        <v>15</v>
      </c>
      <c r="J7759" s="5">
        <v>115</v>
      </c>
      <c r="K7759" s="5">
        <v>98</v>
      </c>
      <c r="L7759" s="9">
        <f t="shared" si="242"/>
        <v>22</v>
      </c>
      <c r="M7759" s="9" t="str">
        <f t="shared" si="243"/>
        <v>low</v>
      </c>
      <c r="N7759" s="10">
        <v>-335.93597159720957</v>
      </c>
      <c r="O7759" s="11">
        <v>4.5562847153632902E-3</v>
      </c>
      <c r="P7759" s="7" t="s">
        <v>1461</v>
      </c>
      <c r="Q7759" s="7" t="s">
        <v>1462</v>
      </c>
      <c r="R7759" s="12"/>
    </row>
    <row r="7760" spans="1:18" ht="15.75" x14ac:dyDescent="0.2">
      <c r="A7760" s="5">
        <v>5256043</v>
      </c>
      <c r="B7760" s="6" t="s">
        <v>10783</v>
      </c>
      <c r="C7760" s="7" t="s">
        <v>52</v>
      </c>
      <c r="D7760" s="7" t="s">
        <v>14638</v>
      </c>
      <c r="E7760" s="8" t="s">
        <v>2383</v>
      </c>
      <c r="F7760" s="7" t="s">
        <v>14640</v>
      </c>
      <c r="G7760" s="7" t="s">
        <v>214</v>
      </c>
      <c r="H7760" s="5">
        <v>32</v>
      </c>
      <c r="I7760" s="5">
        <v>15</v>
      </c>
      <c r="J7760" s="5">
        <v>124</v>
      </c>
      <c r="K7760" s="5">
        <v>98</v>
      </c>
      <c r="L7760" s="9">
        <f t="shared" si="242"/>
        <v>24</v>
      </c>
      <c r="M7760" s="9" t="str">
        <f t="shared" si="243"/>
        <v>low</v>
      </c>
      <c r="N7760" s="10">
        <v>-335.97763826390292</v>
      </c>
      <c r="O7760" s="11">
        <v>4.5562847153632902E-3</v>
      </c>
      <c r="P7760" s="7" t="s">
        <v>14</v>
      </c>
      <c r="Q7760" s="7" t="s">
        <v>1462</v>
      </c>
      <c r="R7760" s="12"/>
    </row>
    <row r="7761" spans="1:18" ht="15.75" x14ac:dyDescent="0.2">
      <c r="A7761" s="5">
        <v>5256043</v>
      </c>
      <c r="B7761" s="6" t="s">
        <v>10783</v>
      </c>
      <c r="C7761" s="7" t="s">
        <v>52</v>
      </c>
      <c r="D7761" s="7" t="s">
        <v>14638</v>
      </c>
      <c r="E7761" s="8" t="s">
        <v>2383</v>
      </c>
      <c r="F7761" s="7" t="s">
        <v>14641</v>
      </c>
      <c r="G7761" s="7" t="s">
        <v>214</v>
      </c>
      <c r="H7761" s="5">
        <v>38</v>
      </c>
      <c r="I7761" s="5">
        <v>15</v>
      </c>
      <c r="J7761" s="5">
        <v>132</v>
      </c>
      <c r="K7761" s="5">
        <v>98</v>
      </c>
      <c r="L7761" s="9">
        <f t="shared" si="242"/>
        <v>24</v>
      </c>
      <c r="M7761" s="9" t="str">
        <f t="shared" si="243"/>
        <v>low</v>
      </c>
      <c r="N7761" s="10">
        <v>-336.01930493050895</v>
      </c>
      <c r="O7761" s="11">
        <v>4.5562847153632902E-3</v>
      </c>
      <c r="P7761" s="7" t="s">
        <v>14</v>
      </c>
      <c r="Q7761" s="7" t="s">
        <v>1462</v>
      </c>
      <c r="R7761" s="12"/>
    </row>
    <row r="7762" spans="1:18" ht="15.75" x14ac:dyDescent="0.2">
      <c r="A7762" s="5">
        <v>5359975</v>
      </c>
      <c r="B7762" s="6" t="s">
        <v>13191</v>
      </c>
      <c r="C7762" s="7" t="s">
        <v>137</v>
      </c>
      <c r="D7762" s="7" t="s">
        <v>14536</v>
      </c>
      <c r="E7762" s="8" t="s">
        <v>2383</v>
      </c>
      <c r="F7762" s="7" t="s">
        <v>1079</v>
      </c>
      <c r="G7762" s="7" t="s">
        <v>214</v>
      </c>
      <c r="H7762" s="5">
        <v>16</v>
      </c>
      <c r="I7762" s="5">
        <v>15</v>
      </c>
      <c r="J7762" s="5">
        <v>120</v>
      </c>
      <c r="K7762" s="5">
        <v>98</v>
      </c>
      <c r="L7762" s="9">
        <f t="shared" si="242"/>
        <v>22</v>
      </c>
      <c r="M7762" s="9" t="str">
        <f t="shared" si="243"/>
        <v>low</v>
      </c>
      <c r="N7762" s="10">
        <v>-302.50961739582272</v>
      </c>
      <c r="O7762" s="11">
        <v>1.3447488425299525E-2</v>
      </c>
      <c r="P7762" s="7" t="s">
        <v>1461</v>
      </c>
      <c r="Q7762" s="7" t="s">
        <v>1462</v>
      </c>
      <c r="R7762" s="12"/>
    </row>
    <row r="7763" spans="1:18" ht="15.75" x14ac:dyDescent="0.2">
      <c r="A7763" s="5">
        <v>5333366</v>
      </c>
      <c r="B7763" s="6" t="s">
        <v>13731</v>
      </c>
      <c r="C7763" s="7" t="s">
        <v>52</v>
      </c>
      <c r="D7763" s="7" t="s">
        <v>14642</v>
      </c>
      <c r="E7763" s="8" t="s">
        <v>2383</v>
      </c>
      <c r="F7763" s="7" t="s">
        <v>676</v>
      </c>
      <c r="G7763" s="7" t="s">
        <v>214</v>
      </c>
      <c r="H7763" s="5">
        <v>19</v>
      </c>
      <c r="I7763" s="5">
        <v>15</v>
      </c>
      <c r="J7763" s="5">
        <v>110</v>
      </c>
      <c r="K7763" s="5">
        <v>97</v>
      </c>
      <c r="L7763" s="9">
        <f t="shared" si="242"/>
        <v>22</v>
      </c>
      <c r="M7763" s="9" t="str">
        <f t="shared" si="243"/>
        <v>low</v>
      </c>
      <c r="N7763" s="10">
        <v>-310.93496670140303</v>
      </c>
      <c r="O7763" s="11">
        <v>1.0665312496712431E-2</v>
      </c>
      <c r="P7763" s="7" t="s">
        <v>1461</v>
      </c>
      <c r="Q7763" s="5" t="s">
        <v>1462</v>
      </c>
      <c r="R7763" s="12"/>
    </row>
    <row r="7764" spans="1:18" ht="15.75" x14ac:dyDescent="0.2">
      <c r="A7764" s="5">
        <v>5332183</v>
      </c>
      <c r="B7764" s="6" t="s">
        <v>12301</v>
      </c>
      <c r="C7764" s="7" t="s">
        <v>71</v>
      </c>
      <c r="D7764" s="7" t="s">
        <v>14654</v>
      </c>
      <c r="E7764" s="8" t="s">
        <v>2383</v>
      </c>
      <c r="F7764" s="7" t="s">
        <v>14655</v>
      </c>
      <c r="G7764" s="7" t="s">
        <v>215</v>
      </c>
      <c r="H7764" s="5">
        <v>20</v>
      </c>
      <c r="I7764" s="5">
        <v>15</v>
      </c>
      <c r="J7764" s="5">
        <v>125</v>
      </c>
      <c r="K7764" s="5">
        <v>96</v>
      </c>
      <c r="L7764" s="9">
        <f t="shared" si="242"/>
        <v>24</v>
      </c>
      <c r="M7764" s="9" t="str">
        <f t="shared" si="243"/>
        <v>low</v>
      </c>
      <c r="N7764" s="10">
        <v>-311.82900400461949</v>
      </c>
      <c r="O7764" s="11">
        <v>1.1710254628269468E-2</v>
      </c>
      <c r="P7764" s="7" t="s">
        <v>1461</v>
      </c>
      <c r="Q7764" s="7" t="s">
        <v>1462</v>
      </c>
      <c r="R7764" s="12"/>
    </row>
    <row r="7765" spans="1:18" ht="15.75" x14ac:dyDescent="0.2">
      <c r="A7765" s="5">
        <v>5256835</v>
      </c>
      <c r="B7765" s="6" t="s">
        <v>10783</v>
      </c>
      <c r="C7765" s="7" t="s">
        <v>60</v>
      </c>
      <c r="D7765" s="7" t="s">
        <v>14672</v>
      </c>
      <c r="E7765" s="8" t="s">
        <v>2383</v>
      </c>
      <c r="F7765" s="7" t="s">
        <v>14673</v>
      </c>
      <c r="G7765" s="7" t="s">
        <v>215</v>
      </c>
      <c r="H7765" s="5">
        <v>28</v>
      </c>
      <c r="I7765" s="5">
        <v>15</v>
      </c>
      <c r="J7765" s="5">
        <v>110</v>
      </c>
      <c r="K7765" s="5">
        <v>96</v>
      </c>
      <c r="L7765" s="9">
        <f t="shared" si="242"/>
        <v>22</v>
      </c>
      <c r="M7765" s="9" t="str">
        <f t="shared" si="243"/>
        <v>low</v>
      </c>
      <c r="N7765" s="10">
        <v>-336.68627060184372</v>
      </c>
      <c r="O7765" s="11">
        <v>7.4364583342685364E-3</v>
      </c>
      <c r="P7765" s="7" t="s">
        <v>1461</v>
      </c>
      <c r="Q7765" s="7" t="s">
        <v>1462</v>
      </c>
      <c r="R7765" s="12"/>
    </row>
    <row r="7766" spans="1:18" ht="15.75" x14ac:dyDescent="0.2">
      <c r="A7766" s="5">
        <v>5251773</v>
      </c>
      <c r="B7766" s="6" t="s">
        <v>3182</v>
      </c>
      <c r="C7766" s="7" t="s">
        <v>89</v>
      </c>
      <c r="D7766" s="7" t="s">
        <v>13057</v>
      </c>
      <c r="E7766" s="8" t="s">
        <v>2383</v>
      </c>
      <c r="F7766" s="7" t="s">
        <v>1278</v>
      </c>
      <c r="G7766" s="7" t="s">
        <v>215</v>
      </c>
      <c r="H7766" s="5">
        <v>37</v>
      </c>
      <c r="I7766" s="5">
        <v>15</v>
      </c>
      <c r="J7766" s="5">
        <v>120</v>
      </c>
      <c r="K7766" s="5">
        <v>98</v>
      </c>
      <c r="L7766" s="9">
        <f t="shared" si="242"/>
        <v>22</v>
      </c>
      <c r="M7766" s="9" t="str">
        <f t="shared" si="243"/>
        <v>low</v>
      </c>
      <c r="N7766" s="10">
        <v>-338.89794320600777</v>
      </c>
      <c r="O7766" s="11">
        <v>1.1551817129657138E-2</v>
      </c>
      <c r="P7766" s="7" t="s">
        <v>1461</v>
      </c>
      <c r="Q7766" s="7" t="s">
        <v>1462</v>
      </c>
      <c r="R7766" s="12"/>
    </row>
    <row r="7767" spans="1:18" ht="15.75" x14ac:dyDescent="0.2">
      <c r="A7767" s="5">
        <v>5251773</v>
      </c>
      <c r="B7767" s="6" t="s">
        <v>3182</v>
      </c>
      <c r="C7767" s="7" t="s">
        <v>89</v>
      </c>
      <c r="D7767" s="7" t="s">
        <v>13057</v>
      </c>
      <c r="E7767" s="8" t="s">
        <v>2383</v>
      </c>
      <c r="F7767" s="7" t="s">
        <v>14688</v>
      </c>
      <c r="G7767" s="7" t="s">
        <v>214</v>
      </c>
      <c r="H7767" s="5">
        <v>8</v>
      </c>
      <c r="I7767" s="5">
        <v>15</v>
      </c>
      <c r="J7767" s="5">
        <v>90</v>
      </c>
      <c r="K7767" s="5">
        <v>99</v>
      </c>
      <c r="L7767" s="9">
        <f t="shared" si="242"/>
        <v>22</v>
      </c>
      <c r="M7767" s="9" t="str">
        <f t="shared" si="243"/>
        <v>low</v>
      </c>
      <c r="N7767" s="10">
        <v>-338.93960987270111</v>
      </c>
      <c r="O7767" s="11">
        <v>1.1551817129657138E-2</v>
      </c>
      <c r="P7767" s="7" t="s">
        <v>14</v>
      </c>
      <c r="Q7767" s="7" t="s">
        <v>1462</v>
      </c>
      <c r="R7767" s="12"/>
    </row>
    <row r="7768" spans="1:18" ht="15.75" x14ac:dyDescent="0.2">
      <c r="A7768" s="5">
        <v>5252315</v>
      </c>
      <c r="B7768" s="6" t="s">
        <v>3182</v>
      </c>
      <c r="C7768" s="7" t="s">
        <v>133</v>
      </c>
      <c r="D7768" s="7" t="s">
        <v>13065</v>
      </c>
      <c r="E7768" s="8" t="s">
        <v>2383</v>
      </c>
      <c r="F7768" s="7" t="s">
        <v>14689</v>
      </c>
      <c r="G7768" s="7" t="s">
        <v>215</v>
      </c>
      <c r="H7768" s="5">
        <v>17</v>
      </c>
      <c r="I7768" s="5">
        <v>15</v>
      </c>
      <c r="J7768" s="5">
        <v>120</v>
      </c>
      <c r="K7768" s="5">
        <v>97</v>
      </c>
      <c r="L7768" s="9">
        <f t="shared" si="242"/>
        <v>22</v>
      </c>
      <c r="M7768" s="9" t="str">
        <f t="shared" si="243"/>
        <v>low</v>
      </c>
      <c r="N7768" s="10">
        <v>-338.82929621523363</v>
      </c>
      <c r="O7768" s="11">
        <v>1.0949652780254837E-2</v>
      </c>
      <c r="P7768" s="7" t="s">
        <v>1461</v>
      </c>
      <c r="Q7768" s="7" t="s">
        <v>1462</v>
      </c>
      <c r="R7768" s="12"/>
    </row>
    <row r="7769" spans="1:18" ht="15.75" x14ac:dyDescent="0.2">
      <c r="A7769" s="5">
        <v>5293069</v>
      </c>
      <c r="B7769" s="6" t="s">
        <v>10985</v>
      </c>
      <c r="C7769" s="7" t="s">
        <v>164</v>
      </c>
      <c r="D7769" s="7" t="s">
        <v>14691</v>
      </c>
      <c r="E7769" s="8" t="s">
        <v>2383</v>
      </c>
      <c r="F7769" s="7" t="s">
        <v>14692</v>
      </c>
      <c r="G7769" s="7" t="s">
        <v>215</v>
      </c>
      <c r="H7769" s="5">
        <v>69</v>
      </c>
      <c r="I7769" s="5">
        <v>15</v>
      </c>
      <c r="J7769" s="5">
        <v>110</v>
      </c>
      <c r="K7769" s="5">
        <v>96</v>
      </c>
      <c r="L7769" s="9">
        <f t="shared" si="242"/>
        <v>19</v>
      </c>
      <c r="M7769" s="9" t="str">
        <f t="shared" si="243"/>
        <v>low</v>
      </c>
      <c r="N7769" s="10">
        <v>-325.31024810187228</v>
      </c>
      <c r="O7769" s="11">
        <v>1.1864189815241843E-2</v>
      </c>
      <c r="P7769" s="7" t="s">
        <v>1461</v>
      </c>
      <c r="Q7769" s="7" t="s">
        <v>1462</v>
      </c>
      <c r="R7769" s="12"/>
    </row>
    <row r="7770" spans="1:18" ht="15.75" x14ac:dyDescent="0.2">
      <c r="A7770" s="5">
        <v>5357382</v>
      </c>
      <c r="B7770" s="6" t="s">
        <v>13191</v>
      </c>
      <c r="C7770" s="7" t="s">
        <v>73</v>
      </c>
      <c r="D7770" s="7" t="s">
        <v>14716</v>
      </c>
      <c r="E7770" s="8" t="s">
        <v>2383</v>
      </c>
      <c r="F7770" s="7" t="s">
        <v>14717</v>
      </c>
      <c r="G7770" s="7" t="s">
        <v>214</v>
      </c>
      <c r="H7770" s="5">
        <v>51</v>
      </c>
      <c r="I7770" s="5">
        <v>15</v>
      </c>
      <c r="J7770" s="5">
        <v>120</v>
      </c>
      <c r="K7770" s="5">
        <v>97</v>
      </c>
      <c r="L7770" s="9">
        <f t="shared" si="242"/>
        <v>22</v>
      </c>
      <c r="M7770" s="9" t="str">
        <f t="shared" si="243"/>
        <v>low</v>
      </c>
      <c r="N7770" s="10">
        <v>-305.53888178242778</v>
      </c>
      <c r="O7770" s="11">
        <v>7.4133449088549241E-3</v>
      </c>
      <c r="P7770" s="7" t="s">
        <v>1461</v>
      </c>
      <c r="Q7770" s="7" t="s">
        <v>1462</v>
      </c>
      <c r="R7770" s="12"/>
    </row>
    <row r="7771" spans="1:18" ht="15.75" x14ac:dyDescent="0.2">
      <c r="A7771" s="5">
        <v>5332921</v>
      </c>
      <c r="B7771" s="6" t="s">
        <v>13731</v>
      </c>
      <c r="C7771" s="7" t="s">
        <v>90</v>
      </c>
      <c r="D7771" s="7" t="s">
        <v>14746</v>
      </c>
      <c r="E7771" s="8" t="s">
        <v>2383</v>
      </c>
      <c r="F7771" s="7" t="s">
        <v>14747</v>
      </c>
      <c r="G7771" s="7" t="s">
        <v>214</v>
      </c>
      <c r="H7771" s="5">
        <v>63</v>
      </c>
      <c r="I7771" s="5">
        <v>15</v>
      </c>
      <c r="J7771" s="5">
        <v>110</v>
      </c>
      <c r="K7771" s="5">
        <v>95</v>
      </c>
      <c r="L7771" s="9">
        <f t="shared" si="242"/>
        <v>19</v>
      </c>
      <c r="M7771" s="9" t="str">
        <f t="shared" si="243"/>
        <v>low</v>
      </c>
      <c r="N7771" s="10">
        <v>-314.06653506946168</v>
      </c>
      <c r="O7771" s="11">
        <v>4.9186805554199964E-3</v>
      </c>
      <c r="P7771" s="7" t="s">
        <v>1461</v>
      </c>
      <c r="Q7771" s="5" t="s">
        <v>1462</v>
      </c>
      <c r="R7771" s="12"/>
    </row>
    <row r="7772" spans="1:18" ht="15.75" x14ac:dyDescent="0.2">
      <c r="A7772" s="5">
        <v>5333438</v>
      </c>
      <c r="B7772" s="6" t="s">
        <v>13731</v>
      </c>
      <c r="C7772" s="7" t="s">
        <v>106</v>
      </c>
      <c r="D7772" s="7" t="s">
        <v>14750</v>
      </c>
      <c r="E7772" s="8" t="s">
        <v>2383</v>
      </c>
      <c r="F7772" s="7" t="s">
        <v>14751</v>
      </c>
      <c r="G7772" s="7" t="s">
        <v>214</v>
      </c>
      <c r="H7772" s="5">
        <v>84</v>
      </c>
      <c r="I7772" s="5">
        <v>15</v>
      </c>
      <c r="J7772" s="5">
        <v>125</v>
      </c>
      <c r="K7772" s="5">
        <v>97</v>
      </c>
      <c r="L7772" s="9">
        <f t="shared" si="242"/>
        <v>21</v>
      </c>
      <c r="M7772" s="9" t="str">
        <f t="shared" si="243"/>
        <v>low</v>
      </c>
      <c r="N7772" s="10">
        <v>-314.04008993057505</v>
      </c>
      <c r="O7772" s="11">
        <v>5.818217592604924E-3</v>
      </c>
      <c r="P7772" s="7" t="s">
        <v>1461</v>
      </c>
      <c r="Q7772" s="7" t="s">
        <v>1462</v>
      </c>
      <c r="R7772" s="12"/>
    </row>
    <row r="7773" spans="1:18" ht="15.75" x14ac:dyDescent="0.2">
      <c r="A7773" s="5">
        <v>5256603</v>
      </c>
      <c r="B7773" s="6" t="s">
        <v>10783</v>
      </c>
      <c r="C7773" s="7" t="s">
        <v>89</v>
      </c>
      <c r="D7773" s="7" t="s">
        <v>14756</v>
      </c>
      <c r="E7773" s="8" t="s">
        <v>2383</v>
      </c>
      <c r="F7773" s="7" t="s">
        <v>14757</v>
      </c>
      <c r="G7773" s="7" t="s">
        <v>214</v>
      </c>
      <c r="H7773" s="5">
        <v>7</v>
      </c>
      <c r="I7773" s="5">
        <v>15</v>
      </c>
      <c r="J7773" s="5">
        <v>95</v>
      </c>
      <c r="K7773" s="5">
        <v>96</v>
      </c>
      <c r="L7773" s="9">
        <f t="shared" si="242"/>
        <v>22</v>
      </c>
      <c r="M7773" s="9" t="str">
        <f t="shared" si="243"/>
        <v>low</v>
      </c>
      <c r="N7773" s="10">
        <v>-339.20327645829093</v>
      </c>
      <c r="O7773" s="11">
        <v>4.5545486136688851E-3</v>
      </c>
      <c r="P7773" s="7" t="s">
        <v>1461</v>
      </c>
      <c r="Q7773" s="7" t="s">
        <v>1462</v>
      </c>
      <c r="R7773" s="12"/>
    </row>
    <row r="7774" spans="1:18" ht="15.75" x14ac:dyDescent="0.2">
      <c r="A7774" s="5">
        <v>5257305</v>
      </c>
      <c r="B7774" s="6" t="s">
        <v>10783</v>
      </c>
      <c r="C7774" s="7" t="s">
        <v>87</v>
      </c>
      <c r="D7774" s="7" t="s">
        <v>14761</v>
      </c>
      <c r="E7774" s="8" t="s">
        <v>2383</v>
      </c>
      <c r="F7774" s="7" t="s">
        <v>14762</v>
      </c>
      <c r="G7774" s="7" t="s">
        <v>214</v>
      </c>
      <c r="H7774" s="5">
        <v>14</v>
      </c>
      <c r="I7774" s="5">
        <v>15</v>
      </c>
      <c r="J7774" s="5">
        <v>110</v>
      </c>
      <c r="K7774" s="5">
        <v>96</v>
      </c>
      <c r="L7774" s="9">
        <f t="shared" si="242"/>
        <v>22</v>
      </c>
      <c r="M7774" s="9" t="str">
        <f t="shared" si="243"/>
        <v>low</v>
      </c>
      <c r="N7774" s="10">
        <v>-339.13730925921845</v>
      </c>
      <c r="O7774" s="11">
        <v>6.7145833381800912E-3</v>
      </c>
      <c r="P7774" s="7" t="s">
        <v>1461</v>
      </c>
      <c r="Q7774" s="7" t="s">
        <v>1462</v>
      </c>
      <c r="R7774" s="12"/>
    </row>
    <row r="7775" spans="1:18" ht="15.75" x14ac:dyDescent="0.2">
      <c r="A7775" s="5">
        <v>5360227</v>
      </c>
      <c r="B7775" s="6" t="s">
        <v>13191</v>
      </c>
      <c r="C7775" s="7" t="s">
        <v>60</v>
      </c>
      <c r="D7775" s="7" t="s">
        <v>14772</v>
      </c>
      <c r="E7775" s="8" t="s">
        <v>2383</v>
      </c>
      <c r="F7775" s="7" t="s">
        <v>14773</v>
      </c>
      <c r="G7775" s="7" t="s">
        <v>214</v>
      </c>
      <c r="H7775" s="5">
        <v>25</v>
      </c>
      <c r="I7775" s="5">
        <v>15</v>
      </c>
      <c r="J7775" s="5">
        <v>120</v>
      </c>
      <c r="K7775" s="5">
        <v>96</v>
      </c>
      <c r="L7775" s="9">
        <f t="shared" si="242"/>
        <v>22</v>
      </c>
      <c r="M7775" s="9" t="str">
        <f t="shared" si="243"/>
        <v>low</v>
      </c>
      <c r="N7775" s="10">
        <v>-306.27894995365932</v>
      </c>
      <c r="O7775" s="11">
        <v>4.2721759236883372E-3</v>
      </c>
      <c r="P7775" s="7" t="s">
        <v>1461</v>
      </c>
      <c r="Q7775" s="7" t="s">
        <v>1462</v>
      </c>
      <c r="R7775" s="12"/>
    </row>
    <row r="7776" spans="1:18" ht="15.75" x14ac:dyDescent="0.2">
      <c r="A7776" s="5">
        <v>5294554</v>
      </c>
      <c r="B7776" s="6" t="s">
        <v>10985</v>
      </c>
      <c r="C7776" s="7" t="s">
        <v>115</v>
      </c>
      <c r="D7776" s="7" t="s">
        <v>14776</v>
      </c>
      <c r="E7776" s="8" t="s">
        <v>2383</v>
      </c>
      <c r="F7776" s="7" t="s">
        <v>2315</v>
      </c>
      <c r="G7776" s="7" t="s">
        <v>215</v>
      </c>
      <c r="H7776" s="5">
        <v>39</v>
      </c>
      <c r="I7776" s="5">
        <v>15</v>
      </c>
      <c r="J7776" s="5">
        <v>110</v>
      </c>
      <c r="K7776" s="5">
        <v>96</v>
      </c>
      <c r="L7776" s="9">
        <f t="shared" si="242"/>
        <v>22</v>
      </c>
      <c r="M7776" s="9" t="str">
        <f t="shared" si="243"/>
        <v>low</v>
      </c>
      <c r="N7776" s="10">
        <v>-327.43610250001802</v>
      </c>
      <c r="O7776" s="11">
        <v>8.282986113044899E-3</v>
      </c>
      <c r="P7776" s="7" t="s">
        <v>1461</v>
      </c>
      <c r="Q7776" s="7" t="s">
        <v>1462</v>
      </c>
      <c r="R7776" s="12"/>
    </row>
    <row r="7777" spans="1:18" ht="15.75" x14ac:dyDescent="0.2">
      <c r="A7777" s="5">
        <v>5333366</v>
      </c>
      <c r="B7777" s="6" t="s">
        <v>13731</v>
      </c>
      <c r="C7777" s="7" t="s">
        <v>52</v>
      </c>
      <c r="D7777" s="7" t="s">
        <v>14642</v>
      </c>
      <c r="E7777" s="8" t="s">
        <v>2383</v>
      </c>
      <c r="F7777" s="7" t="s">
        <v>912</v>
      </c>
      <c r="G7777" s="7" t="s">
        <v>214</v>
      </c>
      <c r="H7777" s="5">
        <v>20</v>
      </c>
      <c r="I7777" s="5">
        <v>15</v>
      </c>
      <c r="J7777" s="5">
        <v>100</v>
      </c>
      <c r="K7777" s="5">
        <v>95</v>
      </c>
      <c r="L7777" s="9">
        <f t="shared" si="242"/>
        <v>22</v>
      </c>
      <c r="M7777" s="9" t="str">
        <f t="shared" si="243"/>
        <v>low</v>
      </c>
      <c r="N7777" s="10">
        <v>-315.05996670140303</v>
      </c>
      <c r="O7777" s="11">
        <v>1.0665312496712431E-2</v>
      </c>
      <c r="P7777" s="7" t="s">
        <v>1461</v>
      </c>
      <c r="Q7777" s="7" t="s">
        <v>1462</v>
      </c>
      <c r="R7777" s="12"/>
    </row>
    <row r="7778" spans="1:18" ht="15.75" x14ac:dyDescent="0.2">
      <c r="A7778" s="5">
        <v>5294569</v>
      </c>
      <c r="B7778" s="6" t="s">
        <v>10985</v>
      </c>
      <c r="C7778" s="7" t="s">
        <v>98</v>
      </c>
      <c r="D7778" s="7" t="s">
        <v>14791</v>
      </c>
      <c r="E7778" s="8" t="s">
        <v>2383</v>
      </c>
      <c r="F7778" s="7" t="s">
        <v>569</v>
      </c>
      <c r="G7778" s="7" t="s">
        <v>214</v>
      </c>
      <c r="H7778" s="5">
        <v>0</v>
      </c>
      <c r="I7778" s="5">
        <v>15</v>
      </c>
      <c r="J7778" s="5">
        <v>110</v>
      </c>
      <c r="K7778" s="5">
        <v>98</v>
      </c>
      <c r="L7778" s="9">
        <f t="shared" si="242"/>
        <v>22</v>
      </c>
      <c r="M7778" s="9" t="str">
        <f t="shared" si="243"/>
        <v>low</v>
      </c>
      <c r="N7778" s="10">
        <v>-45731.778992627304</v>
      </c>
      <c r="O7778" s="11">
        <v>45403.891317094909</v>
      </c>
      <c r="P7778" s="7" t="s">
        <v>1461</v>
      </c>
      <c r="Q7778" s="7" t="s">
        <v>1462</v>
      </c>
      <c r="R7778" s="12"/>
    </row>
    <row r="7779" spans="1:18" ht="15.75" x14ac:dyDescent="0.2">
      <c r="A7779" s="5">
        <v>5296518</v>
      </c>
      <c r="B7779" s="6" t="s">
        <v>14328</v>
      </c>
      <c r="C7779" s="7" t="s">
        <v>60</v>
      </c>
      <c r="D7779" s="7" t="s">
        <v>14795</v>
      </c>
      <c r="E7779" s="8" t="s">
        <v>2383</v>
      </c>
      <c r="F7779" s="7" t="s">
        <v>14796</v>
      </c>
      <c r="G7779" s="7" t="s">
        <v>214</v>
      </c>
      <c r="H7779" s="5">
        <v>30</v>
      </c>
      <c r="I7779" s="5">
        <v>15</v>
      </c>
      <c r="J7779" s="5">
        <v>120</v>
      </c>
      <c r="K7779" s="5">
        <v>96</v>
      </c>
      <c r="L7779" s="9">
        <f t="shared" si="242"/>
        <v>22</v>
      </c>
      <c r="M7779" s="9" t="str">
        <f t="shared" si="243"/>
        <v>low</v>
      </c>
      <c r="N7779" s="10">
        <v>-327.52394046295376</v>
      </c>
      <c r="O7779" s="11">
        <v>5.8648495396482758E-3</v>
      </c>
      <c r="P7779" s="7" t="s">
        <v>1461</v>
      </c>
      <c r="Q7779" s="7" t="s">
        <v>1462</v>
      </c>
      <c r="R7779" s="12"/>
    </row>
    <row r="7780" spans="1:18" ht="15.75" x14ac:dyDescent="0.2">
      <c r="A7780" s="5">
        <v>5338943</v>
      </c>
      <c r="B7780" s="6" t="s">
        <v>2450</v>
      </c>
      <c r="C7780" s="7" t="s">
        <v>77</v>
      </c>
      <c r="D7780" s="7" t="s">
        <v>14801</v>
      </c>
      <c r="E7780" s="8" t="s">
        <v>2383</v>
      </c>
      <c r="F7780" s="7" t="s">
        <v>6233</v>
      </c>
      <c r="G7780" s="7" t="s">
        <v>214</v>
      </c>
      <c r="H7780" s="5">
        <v>45</v>
      </c>
      <c r="I7780" s="5">
        <v>15</v>
      </c>
      <c r="J7780" s="5">
        <v>130</v>
      </c>
      <c r="K7780" s="5">
        <v>97</v>
      </c>
      <c r="L7780" s="9">
        <f t="shared" si="242"/>
        <v>24</v>
      </c>
      <c r="M7780" s="9" t="str">
        <f t="shared" si="243"/>
        <v>low</v>
      </c>
      <c r="N7780" s="10">
        <v>-314.01972248838138</v>
      </c>
      <c r="O7780" s="11">
        <v>6.983877312450204E-3</v>
      </c>
      <c r="P7780" s="7" t="s">
        <v>1461</v>
      </c>
      <c r="Q7780" s="5" t="s">
        <v>1462</v>
      </c>
      <c r="R7780" s="12"/>
    </row>
    <row r="7781" spans="1:18" ht="15.75" x14ac:dyDescent="0.2">
      <c r="A7781" s="5">
        <v>5294595</v>
      </c>
      <c r="B7781" s="6" t="s">
        <v>10985</v>
      </c>
      <c r="C7781" s="7" t="s">
        <v>106</v>
      </c>
      <c r="D7781" s="7" t="s">
        <v>14804</v>
      </c>
      <c r="E7781" s="8" t="s">
        <v>2383</v>
      </c>
      <c r="F7781" s="7" t="s">
        <v>1925</v>
      </c>
      <c r="G7781" s="7" t="s">
        <v>214</v>
      </c>
      <c r="H7781" s="5">
        <v>41</v>
      </c>
      <c r="I7781" s="5">
        <v>15</v>
      </c>
      <c r="J7781" s="5">
        <v>120</v>
      </c>
      <c r="K7781" s="5">
        <v>94</v>
      </c>
      <c r="L7781" s="9">
        <f t="shared" si="242"/>
        <v>22</v>
      </c>
      <c r="M7781" s="9" t="str">
        <f t="shared" si="243"/>
        <v>low</v>
      </c>
      <c r="N7781" s="10">
        <v>-328.33865940968099</v>
      </c>
      <c r="O7781" s="11">
        <v>1.708414354652632E-3</v>
      </c>
      <c r="P7781" s="7" t="s">
        <v>1461</v>
      </c>
      <c r="Q7781" s="7" t="s">
        <v>1462</v>
      </c>
      <c r="R7781" s="12"/>
    </row>
    <row r="7782" spans="1:18" ht="15.75" x14ac:dyDescent="0.2">
      <c r="A7782" s="5">
        <v>5254963</v>
      </c>
      <c r="B7782" s="6" t="s">
        <v>13070</v>
      </c>
      <c r="C7782" s="7" t="s">
        <v>98</v>
      </c>
      <c r="D7782" s="7" t="s">
        <v>14540</v>
      </c>
      <c r="E7782" s="8" t="s">
        <v>2383</v>
      </c>
      <c r="F7782" s="7" t="s">
        <v>14809</v>
      </c>
      <c r="G7782" s="7" t="s">
        <v>215</v>
      </c>
      <c r="H7782" s="5">
        <v>26</v>
      </c>
      <c r="I7782" s="5">
        <v>15</v>
      </c>
      <c r="J7782" s="5">
        <v>120</v>
      </c>
      <c r="K7782" s="5">
        <v>95</v>
      </c>
      <c r="L7782" s="9">
        <f t="shared" si="242"/>
        <v>22</v>
      </c>
      <c r="M7782" s="9" t="str">
        <f t="shared" si="243"/>
        <v>low</v>
      </c>
      <c r="N7782" s="10">
        <v>-341.56937356480194</v>
      </c>
      <c r="O7782" s="11">
        <v>1.3097372684569564E-2</v>
      </c>
      <c r="P7782" s="7" t="s">
        <v>1461</v>
      </c>
      <c r="Q7782" s="7" t="s">
        <v>1462</v>
      </c>
      <c r="R7782" s="12"/>
    </row>
    <row r="7783" spans="1:18" ht="15.75" x14ac:dyDescent="0.2">
      <c r="A7783" s="5">
        <v>5295432</v>
      </c>
      <c r="B7783" s="6" t="s">
        <v>14328</v>
      </c>
      <c r="C7783" s="7" t="s">
        <v>52</v>
      </c>
      <c r="D7783" s="7" t="s">
        <v>14810</v>
      </c>
      <c r="E7783" s="8" t="s">
        <v>2383</v>
      </c>
      <c r="F7783" s="7" t="s">
        <v>14811</v>
      </c>
      <c r="G7783" s="7" t="s">
        <v>214</v>
      </c>
      <c r="H7783" s="5">
        <v>21</v>
      </c>
      <c r="I7783" s="5">
        <v>15</v>
      </c>
      <c r="J7783" s="5">
        <v>170</v>
      </c>
      <c r="K7783" s="5">
        <v>97</v>
      </c>
      <c r="L7783" s="9">
        <f t="shared" si="242"/>
        <v>24</v>
      </c>
      <c r="M7783" s="9" t="str">
        <f t="shared" si="243"/>
        <v>low</v>
      </c>
      <c r="N7783" s="10">
        <v>-328.11286962964368</v>
      </c>
      <c r="O7783" s="11">
        <v>8.84270833194023E-3</v>
      </c>
      <c r="P7783" s="7" t="s">
        <v>1461</v>
      </c>
      <c r="Q7783" s="7" t="s">
        <v>1462</v>
      </c>
      <c r="R7783" s="12"/>
    </row>
    <row r="7784" spans="1:18" ht="15.75" x14ac:dyDescent="0.2">
      <c r="A7784" s="5">
        <v>5254062</v>
      </c>
      <c r="B7784" s="6" t="s">
        <v>13070</v>
      </c>
      <c r="C7784" s="7" t="s">
        <v>76</v>
      </c>
      <c r="D7784" s="7" t="s">
        <v>14854</v>
      </c>
      <c r="E7784" s="8" t="s">
        <v>2383</v>
      </c>
      <c r="F7784" s="7" t="s">
        <v>14855</v>
      </c>
      <c r="G7784" s="7" t="s">
        <v>214</v>
      </c>
      <c r="H7784" s="5">
        <v>40</v>
      </c>
      <c r="I7784" s="5">
        <v>15</v>
      </c>
      <c r="J7784" s="5">
        <v>125</v>
      </c>
      <c r="K7784" s="5">
        <v>96</v>
      </c>
      <c r="L7784" s="9">
        <f t="shared" si="242"/>
        <v>24</v>
      </c>
      <c r="M7784" s="9" t="str">
        <f t="shared" si="243"/>
        <v>low</v>
      </c>
      <c r="N7784" s="10">
        <v>-342.99165608797921</v>
      </c>
      <c r="O7784" s="11">
        <v>1.0553275460551959E-2</v>
      </c>
      <c r="P7784" s="7" t="s">
        <v>1461</v>
      </c>
      <c r="Q7784" s="7" t="s">
        <v>1462</v>
      </c>
      <c r="R7784" s="12"/>
    </row>
    <row r="7785" spans="1:18" ht="15.75" x14ac:dyDescent="0.2">
      <c r="A7785" s="5">
        <v>5294967</v>
      </c>
      <c r="B7785" s="6" t="s">
        <v>10985</v>
      </c>
      <c r="C7785" s="7" t="s">
        <v>172</v>
      </c>
      <c r="D7785" s="7" t="s">
        <v>14634</v>
      </c>
      <c r="E7785" s="8" t="s">
        <v>2383</v>
      </c>
      <c r="F7785" s="7" t="s">
        <v>14859</v>
      </c>
      <c r="G7785" s="7" t="s">
        <v>214</v>
      </c>
      <c r="H7785" s="5">
        <v>18</v>
      </c>
      <c r="I7785" s="5">
        <v>15</v>
      </c>
      <c r="J7785" s="5">
        <v>110</v>
      </c>
      <c r="K7785" s="5">
        <v>93</v>
      </c>
      <c r="L7785" s="9">
        <f t="shared" si="242"/>
        <v>22</v>
      </c>
      <c r="M7785" s="9" t="str">
        <f t="shared" si="243"/>
        <v>low</v>
      </c>
      <c r="N7785" s="10">
        <v>-329.697981319463</v>
      </c>
      <c r="O7785" s="11">
        <v>4.6912384277675301E-3</v>
      </c>
      <c r="P7785" s="7" t="s">
        <v>1461</v>
      </c>
      <c r="Q7785" s="7" t="s">
        <v>1462</v>
      </c>
      <c r="R7785" s="12"/>
    </row>
    <row r="7786" spans="1:18" ht="15.75" x14ac:dyDescent="0.2">
      <c r="A7786" s="5">
        <v>5256043</v>
      </c>
      <c r="B7786" s="6" t="s">
        <v>10783</v>
      </c>
      <c r="C7786" s="7" t="s">
        <v>52</v>
      </c>
      <c r="D7786" s="7" t="s">
        <v>14638</v>
      </c>
      <c r="E7786" s="8" t="s">
        <v>2383</v>
      </c>
      <c r="F7786" s="7" t="s">
        <v>14865</v>
      </c>
      <c r="G7786" s="7" t="s">
        <v>214</v>
      </c>
      <c r="H7786" s="5">
        <v>61</v>
      </c>
      <c r="I7786" s="5">
        <v>15</v>
      </c>
      <c r="J7786" s="5">
        <v>113</v>
      </c>
      <c r="K7786" s="5">
        <v>98</v>
      </c>
      <c r="L7786" s="9">
        <f t="shared" si="242"/>
        <v>19</v>
      </c>
      <c r="M7786" s="9" t="str">
        <f t="shared" si="243"/>
        <v>low</v>
      </c>
      <c r="N7786" s="10">
        <v>-342.56097159720957</v>
      </c>
      <c r="O7786" s="11">
        <v>4.5562847153632902E-3</v>
      </c>
      <c r="P7786" s="7" t="s">
        <v>14</v>
      </c>
      <c r="Q7786" s="7" t="s">
        <v>1462</v>
      </c>
      <c r="R7786" s="12"/>
    </row>
    <row r="7787" spans="1:18" ht="15.75" x14ac:dyDescent="0.2">
      <c r="A7787" s="5">
        <v>5355871</v>
      </c>
      <c r="B7787" s="6" t="s">
        <v>12296</v>
      </c>
      <c r="C7787" s="7" t="s">
        <v>172</v>
      </c>
      <c r="D7787" s="7" t="s">
        <v>14888</v>
      </c>
      <c r="E7787" s="8" t="s">
        <v>2383</v>
      </c>
      <c r="F7787" s="7" t="s">
        <v>14889</v>
      </c>
      <c r="G7787" s="7" t="s">
        <v>214</v>
      </c>
      <c r="H7787" s="5">
        <v>29</v>
      </c>
      <c r="I7787" s="5">
        <v>15</v>
      </c>
      <c r="J7787" s="5">
        <v>110</v>
      </c>
      <c r="K7787" s="5">
        <v>98</v>
      </c>
      <c r="L7787" s="9">
        <f t="shared" si="242"/>
        <v>22</v>
      </c>
      <c r="M7787" s="9" t="str">
        <f t="shared" si="243"/>
        <v>low</v>
      </c>
      <c r="N7787" s="10">
        <v>-310.93913039353356</v>
      </c>
      <c r="O7787" s="11">
        <v>8.9022685133386403E-3</v>
      </c>
      <c r="P7787" s="7" t="s">
        <v>1461</v>
      </c>
      <c r="Q7787" s="7" t="s">
        <v>1462</v>
      </c>
      <c r="R7787" s="12"/>
    </row>
    <row r="7788" spans="1:18" ht="15.75" x14ac:dyDescent="0.2">
      <c r="A7788" s="5">
        <v>5357215</v>
      </c>
      <c r="B7788" s="6" t="s">
        <v>12296</v>
      </c>
      <c r="C7788" s="7" t="s">
        <v>133</v>
      </c>
      <c r="D7788" s="7" t="s">
        <v>14897</v>
      </c>
      <c r="E7788" s="8" t="s">
        <v>2383</v>
      </c>
      <c r="F7788" s="7" t="s">
        <v>14898</v>
      </c>
      <c r="G7788" s="7" t="s">
        <v>214</v>
      </c>
      <c r="H7788" s="5">
        <v>18</v>
      </c>
      <c r="I7788" s="5">
        <v>13</v>
      </c>
      <c r="J7788" s="5">
        <v>120</v>
      </c>
      <c r="K7788" s="5">
        <v>98</v>
      </c>
      <c r="L7788" s="9">
        <f t="shared" si="242"/>
        <v>20</v>
      </c>
      <c r="M7788" s="9" t="str">
        <f t="shared" si="243"/>
        <v>low</v>
      </c>
      <c r="N7788" s="10">
        <v>-310.84471245371969</v>
      </c>
      <c r="O7788" s="11">
        <v>4.7857986064627767E-3</v>
      </c>
      <c r="P7788" s="7" t="s">
        <v>1461</v>
      </c>
      <c r="Q7788" s="7" t="s">
        <v>1462</v>
      </c>
      <c r="R7788" s="12"/>
    </row>
    <row r="7789" spans="1:18" ht="15.75" x14ac:dyDescent="0.2">
      <c r="A7789" s="5">
        <v>5226114</v>
      </c>
      <c r="B7789" s="6" t="s">
        <v>10642</v>
      </c>
      <c r="C7789" s="7" t="s">
        <v>52</v>
      </c>
      <c r="D7789" s="7" t="s">
        <v>14903</v>
      </c>
      <c r="E7789" s="8" t="s">
        <v>2383</v>
      </c>
      <c r="F7789" s="7" t="s">
        <v>14904</v>
      </c>
      <c r="G7789" s="7" t="s">
        <v>214</v>
      </c>
      <c r="H7789" s="5">
        <v>44</v>
      </c>
      <c r="I7789" s="5">
        <v>15</v>
      </c>
      <c r="J7789" s="5">
        <v>110</v>
      </c>
      <c r="K7789" s="5">
        <v>97</v>
      </c>
      <c r="L7789" s="9">
        <f t="shared" si="242"/>
        <v>22</v>
      </c>
      <c r="M7789" s="9" t="str">
        <f t="shared" si="243"/>
        <v>low</v>
      </c>
      <c r="N7789" s="10">
        <v>-354.27013981483469</v>
      </c>
      <c r="O7789" s="11">
        <v>6.7672916702576913E-3</v>
      </c>
      <c r="P7789" s="7" t="s">
        <v>1461</v>
      </c>
      <c r="Q7789" s="7" t="s">
        <v>1462</v>
      </c>
      <c r="R7789" s="12"/>
    </row>
    <row r="7790" spans="1:18" ht="15.75" x14ac:dyDescent="0.2">
      <c r="A7790" s="5">
        <v>5255810</v>
      </c>
      <c r="B7790" s="6" t="s">
        <v>10783</v>
      </c>
      <c r="C7790" s="7" t="s">
        <v>52</v>
      </c>
      <c r="D7790" s="7" t="s">
        <v>14936</v>
      </c>
      <c r="E7790" s="8" t="s">
        <v>2383</v>
      </c>
      <c r="F7790" s="7" t="s">
        <v>476</v>
      </c>
      <c r="G7790" s="7" t="s">
        <v>214</v>
      </c>
      <c r="H7790" s="5">
        <v>20</v>
      </c>
      <c r="I7790" s="5">
        <v>15</v>
      </c>
      <c r="J7790" s="5">
        <v>124</v>
      </c>
      <c r="K7790" s="5">
        <v>98</v>
      </c>
      <c r="L7790" s="9">
        <f t="shared" si="242"/>
        <v>24</v>
      </c>
      <c r="M7790" s="9" t="str">
        <f t="shared" si="243"/>
        <v>low</v>
      </c>
      <c r="N7790" s="10">
        <v>-344.88017962961749</v>
      </c>
      <c r="O7790" s="11">
        <v>8.2408564776415005E-3</v>
      </c>
      <c r="P7790" s="7" t="s">
        <v>1461</v>
      </c>
      <c r="Q7790" s="7" t="s">
        <v>1462</v>
      </c>
      <c r="R7790" s="12"/>
    </row>
    <row r="7791" spans="1:18" ht="15.75" x14ac:dyDescent="0.2">
      <c r="A7791" s="5">
        <v>5296796</v>
      </c>
      <c r="B7791" s="6" t="s">
        <v>14328</v>
      </c>
      <c r="C7791" s="7" t="s">
        <v>172</v>
      </c>
      <c r="D7791" s="7" t="s">
        <v>14945</v>
      </c>
      <c r="E7791" s="8" t="s">
        <v>2383</v>
      </c>
      <c r="F7791" s="7" t="s">
        <v>14946</v>
      </c>
      <c r="G7791" s="7" t="s">
        <v>214</v>
      </c>
      <c r="H7791" s="5">
        <v>7</v>
      </c>
      <c r="I7791" s="5">
        <v>15</v>
      </c>
      <c r="J7791" s="5">
        <v>110</v>
      </c>
      <c r="K7791" s="5">
        <v>99</v>
      </c>
      <c r="L7791" s="9">
        <f t="shared" si="242"/>
        <v>22</v>
      </c>
      <c r="M7791" s="9" t="str">
        <f t="shared" si="243"/>
        <v>low</v>
      </c>
      <c r="N7791" s="10">
        <v>-331.86509983798169</v>
      </c>
      <c r="O7791" s="11">
        <v>1.1228194445720874E-2</v>
      </c>
      <c r="P7791" s="7" t="s">
        <v>1461</v>
      </c>
      <c r="Q7791" s="7" t="s">
        <v>1462</v>
      </c>
      <c r="R7791" s="12"/>
    </row>
    <row r="7792" spans="1:18" ht="15.75" x14ac:dyDescent="0.2">
      <c r="A7792" s="5">
        <v>5360764</v>
      </c>
      <c r="B7792" s="6" t="s">
        <v>13210</v>
      </c>
      <c r="C7792" s="7" t="s">
        <v>129</v>
      </c>
      <c r="D7792" s="7" t="s">
        <v>14966</v>
      </c>
      <c r="E7792" s="8" t="s">
        <v>2383</v>
      </c>
      <c r="F7792" s="7" t="s">
        <v>14967</v>
      </c>
      <c r="G7792" s="7" t="s">
        <v>214</v>
      </c>
      <c r="H7792" s="5">
        <v>43</v>
      </c>
      <c r="I7792" s="5">
        <v>15</v>
      </c>
      <c r="J7792" s="5">
        <v>110</v>
      </c>
      <c r="K7792" s="5">
        <v>97</v>
      </c>
      <c r="L7792" s="9">
        <f t="shared" si="242"/>
        <v>22</v>
      </c>
      <c r="M7792" s="9" t="str">
        <f t="shared" si="243"/>
        <v>low</v>
      </c>
      <c r="N7792" s="10">
        <v>-311.52386658566684</v>
      </c>
      <c r="O7792" s="11">
        <v>7.9249189802794717E-3</v>
      </c>
      <c r="P7792" s="7" t="s">
        <v>1461</v>
      </c>
      <c r="Q7792" s="5" t="s">
        <v>1462</v>
      </c>
      <c r="R7792" s="12"/>
    </row>
    <row r="7793" spans="1:18" ht="15.75" x14ac:dyDescent="0.2">
      <c r="A7793" s="5">
        <v>5254750</v>
      </c>
      <c r="B7793" s="6" t="s">
        <v>13070</v>
      </c>
      <c r="C7793" s="7" t="s">
        <v>71</v>
      </c>
      <c r="D7793" s="7" t="s">
        <v>14968</v>
      </c>
      <c r="E7793" s="8" t="s">
        <v>2383</v>
      </c>
      <c r="F7793" s="7" t="s">
        <v>14969</v>
      </c>
      <c r="G7793" s="7" t="s">
        <v>214</v>
      </c>
      <c r="H7793" s="5">
        <v>15</v>
      </c>
      <c r="I7793" s="5">
        <v>15</v>
      </c>
      <c r="J7793" s="5">
        <v>110</v>
      </c>
      <c r="K7793" s="5">
        <v>96</v>
      </c>
      <c r="L7793" s="9">
        <f t="shared" si="242"/>
        <v>22</v>
      </c>
      <c r="M7793" s="9" t="str">
        <f t="shared" si="243"/>
        <v>low</v>
      </c>
      <c r="N7793" s="10">
        <v>-346.08420087958802</v>
      </c>
      <c r="O7793" s="11">
        <v>6.6401157455402426E-3</v>
      </c>
      <c r="P7793" s="7" t="s">
        <v>1461</v>
      </c>
      <c r="Q7793" s="5" t="s">
        <v>1462</v>
      </c>
      <c r="R7793" s="12"/>
    </row>
    <row r="7794" spans="1:18" ht="15.75" x14ac:dyDescent="0.2">
      <c r="A7794" s="5">
        <v>5361288</v>
      </c>
      <c r="B7794" s="6" t="s">
        <v>13210</v>
      </c>
      <c r="C7794" s="7" t="s">
        <v>116</v>
      </c>
      <c r="D7794" s="7" t="s">
        <v>15000</v>
      </c>
      <c r="E7794" s="8" t="s">
        <v>2383</v>
      </c>
      <c r="F7794" s="7" t="s">
        <v>15001</v>
      </c>
      <c r="G7794" s="7" t="s">
        <v>214</v>
      </c>
      <c r="H7794" s="5">
        <v>18</v>
      </c>
      <c r="I7794" s="5">
        <v>15</v>
      </c>
      <c r="J7794" s="5">
        <v>120</v>
      </c>
      <c r="K7794" s="5">
        <v>98</v>
      </c>
      <c r="L7794" s="9">
        <f t="shared" si="242"/>
        <v>22</v>
      </c>
      <c r="M7794" s="9" t="str">
        <f t="shared" si="243"/>
        <v>low</v>
      </c>
      <c r="N7794" s="10">
        <v>-312.24134706020413</v>
      </c>
      <c r="O7794" s="11">
        <v>8.9187847261200659E-3</v>
      </c>
      <c r="P7794" s="7" t="s">
        <v>1461</v>
      </c>
      <c r="Q7794" s="7" t="s">
        <v>1462</v>
      </c>
      <c r="R7794" s="12"/>
    </row>
    <row r="7795" spans="1:18" ht="15.75" x14ac:dyDescent="0.2">
      <c r="A7795" s="5">
        <v>5361288</v>
      </c>
      <c r="B7795" s="6" t="s">
        <v>13210</v>
      </c>
      <c r="C7795" s="7" t="s">
        <v>116</v>
      </c>
      <c r="D7795" s="7" t="s">
        <v>15000</v>
      </c>
      <c r="E7795" s="8" t="s">
        <v>2383</v>
      </c>
      <c r="F7795" s="7" t="s">
        <v>696</v>
      </c>
      <c r="G7795" s="7" t="s">
        <v>214</v>
      </c>
      <c r="H7795" s="5">
        <v>18</v>
      </c>
      <c r="I7795" s="5">
        <v>15</v>
      </c>
      <c r="J7795" s="5">
        <v>120</v>
      </c>
      <c r="K7795" s="5">
        <v>98</v>
      </c>
      <c r="L7795" s="9">
        <f t="shared" si="242"/>
        <v>22</v>
      </c>
      <c r="M7795" s="9" t="str">
        <f t="shared" si="243"/>
        <v>low</v>
      </c>
      <c r="N7795" s="10">
        <v>-312.44968039351079</v>
      </c>
      <c r="O7795" s="11">
        <v>8.9187847261200659E-3</v>
      </c>
      <c r="P7795" s="7" t="s">
        <v>1461</v>
      </c>
      <c r="Q7795" s="7" t="s">
        <v>1462</v>
      </c>
      <c r="R7795" s="12"/>
    </row>
    <row r="7796" spans="1:18" ht="15.75" x14ac:dyDescent="0.2">
      <c r="A7796" s="5">
        <v>5255810</v>
      </c>
      <c r="B7796" s="6" t="s">
        <v>10783</v>
      </c>
      <c r="C7796" s="7" t="s">
        <v>52</v>
      </c>
      <c r="D7796" s="7" t="s">
        <v>14936</v>
      </c>
      <c r="E7796" s="8" t="s">
        <v>2383</v>
      </c>
      <c r="F7796" s="7" t="s">
        <v>15037</v>
      </c>
      <c r="G7796" s="7" t="s">
        <v>214</v>
      </c>
      <c r="H7796" s="5">
        <v>54</v>
      </c>
      <c r="I7796" s="5">
        <v>15</v>
      </c>
      <c r="J7796" s="5">
        <v>121</v>
      </c>
      <c r="K7796" s="5">
        <v>97</v>
      </c>
      <c r="L7796" s="9">
        <f t="shared" si="242"/>
        <v>24</v>
      </c>
      <c r="M7796" s="9" t="str">
        <f t="shared" si="243"/>
        <v>low</v>
      </c>
      <c r="N7796" s="10">
        <v>-347.50517962961749</v>
      </c>
      <c r="O7796" s="11">
        <v>8.2408564776415005E-3</v>
      </c>
      <c r="P7796" s="7" t="s">
        <v>1461</v>
      </c>
      <c r="Q7796" s="7" t="s">
        <v>1462</v>
      </c>
      <c r="R7796" s="12"/>
    </row>
    <row r="7797" spans="1:18" ht="15.75" x14ac:dyDescent="0.2">
      <c r="A7797" s="5">
        <v>5254980</v>
      </c>
      <c r="B7797" s="6" t="s">
        <v>13070</v>
      </c>
      <c r="C7797" s="7" t="s">
        <v>159</v>
      </c>
      <c r="D7797" s="7" t="s">
        <v>14358</v>
      </c>
      <c r="E7797" s="8" t="s">
        <v>2383</v>
      </c>
      <c r="F7797" s="7" t="s">
        <v>15048</v>
      </c>
      <c r="G7797" s="7" t="s">
        <v>215</v>
      </c>
      <c r="H7797" s="5">
        <v>11</v>
      </c>
      <c r="I7797" s="5">
        <v>15</v>
      </c>
      <c r="J7797" s="5">
        <v>105</v>
      </c>
      <c r="K7797" s="5">
        <v>99</v>
      </c>
      <c r="L7797" s="9">
        <f t="shared" si="242"/>
        <v>22</v>
      </c>
      <c r="M7797" s="9" t="str">
        <f t="shared" si="243"/>
        <v>low</v>
      </c>
      <c r="N7797" s="10">
        <v>-348.14822167819511</v>
      </c>
      <c r="O7797" s="11">
        <v>1.2192592592327856E-2</v>
      </c>
      <c r="P7797" s="7" t="s">
        <v>1461</v>
      </c>
      <c r="Q7797" s="7" t="s">
        <v>1462</v>
      </c>
      <c r="R7797" s="12"/>
    </row>
    <row r="7798" spans="1:18" ht="15.75" x14ac:dyDescent="0.2">
      <c r="A7798" s="5">
        <v>5255320</v>
      </c>
      <c r="B7798" s="6" t="s">
        <v>13070</v>
      </c>
      <c r="C7798" s="7" t="s">
        <v>77</v>
      </c>
      <c r="D7798" s="7" t="s">
        <v>15049</v>
      </c>
      <c r="E7798" s="8" t="s">
        <v>2383</v>
      </c>
      <c r="F7798" s="7" t="s">
        <v>15050</v>
      </c>
      <c r="G7798" s="7" t="s">
        <v>214</v>
      </c>
      <c r="H7798" s="5">
        <v>28</v>
      </c>
      <c r="I7798" s="5">
        <v>15</v>
      </c>
      <c r="J7798" s="5">
        <v>120</v>
      </c>
      <c r="K7798" s="5">
        <v>96</v>
      </c>
      <c r="L7798" s="9">
        <f t="shared" si="242"/>
        <v>22</v>
      </c>
      <c r="M7798" s="9" t="str">
        <f t="shared" si="243"/>
        <v>low</v>
      </c>
      <c r="N7798" s="10">
        <v>-348.09779953702673</v>
      </c>
      <c r="O7798" s="11">
        <v>9.8795601807069033E-3</v>
      </c>
      <c r="P7798" s="7" t="s">
        <v>1461</v>
      </c>
      <c r="Q7798" s="7" t="s">
        <v>1462</v>
      </c>
      <c r="R7798" s="12"/>
    </row>
    <row r="7799" spans="1:18" ht="15.75" x14ac:dyDescent="0.2">
      <c r="A7799" s="5">
        <v>5334055</v>
      </c>
      <c r="B7799" s="6" t="s">
        <v>13731</v>
      </c>
      <c r="C7799" s="7" t="s">
        <v>146</v>
      </c>
      <c r="D7799" s="7" t="s">
        <v>15051</v>
      </c>
      <c r="E7799" s="8" t="s">
        <v>2383</v>
      </c>
      <c r="F7799" s="7" t="s">
        <v>15052</v>
      </c>
      <c r="G7799" s="7" t="s">
        <v>214</v>
      </c>
      <c r="H7799" s="5">
        <v>62</v>
      </c>
      <c r="I7799" s="5">
        <v>12</v>
      </c>
      <c r="J7799" s="5">
        <v>100</v>
      </c>
      <c r="K7799" s="5">
        <v>90</v>
      </c>
      <c r="L7799" s="9">
        <f t="shared" si="242"/>
        <v>16</v>
      </c>
      <c r="M7799" s="9" t="str">
        <f t="shared" si="243"/>
        <v>MID</v>
      </c>
      <c r="N7799" s="10">
        <v>-322.40929988421703</v>
      </c>
      <c r="O7799" s="11">
        <v>1.3890972222725395E-2</v>
      </c>
      <c r="P7799" s="7" t="s">
        <v>1461</v>
      </c>
      <c r="Q7799" s="7" t="s">
        <v>1462</v>
      </c>
      <c r="R7799" s="12"/>
    </row>
    <row r="7800" spans="1:18" ht="15.75" x14ac:dyDescent="0.2">
      <c r="A7800" s="5">
        <v>5257306</v>
      </c>
      <c r="B7800" s="6" t="s">
        <v>10783</v>
      </c>
      <c r="C7800" s="7" t="s">
        <v>123</v>
      </c>
      <c r="D7800" s="7" t="s">
        <v>15062</v>
      </c>
      <c r="E7800" s="8" t="s">
        <v>2383</v>
      </c>
      <c r="F7800" s="7" t="s">
        <v>15063</v>
      </c>
      <c r="G7800" s="7" t="s">
        <v>214</v>
      </c>
      <c r="H7800" s="5">
        <v>15</v>
      </c>
      <c r="I7800" s="5">
        <v>15</v>
      </c>
      <c r="J7800" s="5">
        <v>110</v>
      </c>
      <c r="K7800" s="5">
        <v>98</v>
      </c>
      <c r="L7800" s="9">
        <f t="shared" si="242"/>
        <v>22</v>
      </c>
      <c r="M7800" s="9" t="str">
        <f t="shared" si="243"/>
        <v>low</v>
      </c>
      <c r="N7800" s="10">
        <v>-347.67874228008441</v>
      </c>
      <c r="O7800" s="11">
        <v>6.8507291653077118E-3</v>
      </c>
      <c r="P7800" s="7" t="s">
        <v>1461</v>
      </c>
      <c r="Q7800" s="7" t="s">
        <v>1462</v>
      </c>
      <c r="R7800" s="12"/>
    </row>
    <row r="7801" spans="1:18" ht="15.75" x14ac:dyDescent="0.2">
      <c r="A7801" s="5">
        <v>5362276</v>
      </c>
      <c r="B7801" s="6" t="s">
        <v>13210</v>
      </c>
      <c r="C7801" s="7" t="s">
        <v>89</v>
      </c>
      <c r="D7801" s="7" t="s">
        <v>15070</v>
      </c>
      <c r="E7801" s="8" t="s">
        <v>2383</v>
      </c>
      <c r="F7801" s="7" t="s">
        <v>1796</v>
      </c>
      <c r="G7801" s="7" t="s">
        <v>214</v>
      </c>
      <c r="H7801" s="5">
        <v>18</v>
      </c>
      <c r="I7801" s="5">
        <v>15</v>
      </c>
      <c r="J7801" s="5">
        <v>110</v>
      </c>
      <c r="K7801" s="5">
        <v>92</v>
      </c>
      <c r="L7801" s="9">
        <f t="shared" si="242"/>
        <v>22</v>
      </c>
      <c r="M7801" s="9" t="str">
        <f t="shared" si="243"/>
        <v>low</v>
      </c>
      <c r="N7801" s="10">
        <v>-313.97605038193433</v>
      </c>
      <c r="O7801" s="11">
        <v>8.9849884243449196E-3</v>
      </c>
      <c r="P7801" s="7" t="s">
        <v>1461</v>
      </c>
      <c r="Q7801" s="7" t="s">
        <v>1462</v>
      </c>
      <c r="R7801" s="12"/>
    </row>
    <row r="7802" spans="1:18" ht="15.75" x14ac:dyDescent="0.2">
      <c r="A7802" s="5">
        <v>5334156</v>
      </c>
      <c r="B7802" s="6" t="s">
        <v>13731</v>
      </c>
      <c r="C7802" s="7" t="s">
        <v>87</v>
      </c>
      <c r="D7802" s="7" t="s">
        <v>15081</v>
      </c>
      <c r="E7802" s="8" t="s">
        <v>2383</v>
      </c>
      <c r="F7802" s="7" t="s">
        <v>15082</v>
      </c>
      <c r="G7802" s="7" t="s">
        <v>215</v>
      </c>
      <c r="H7802" s="5">
        <v>42</v>
      </c>
      <c r="I7802" s="5">
        <v>15</v>
      </c>
      <c r="J7802" s="5">
        <v>110</v>
      </c>
      <c r="K7802" s="5">
        <v>97</v>
      </c>
      <c r="L7802" s="9">
        <f t="shared" si="242"/>
        <v>22</v>
      </c>
      <c r="M7802" s="9" t="str">
        <f t="shared" si="243"/>
        <v>low</v>
      </c>
      <c r="N7802" s="10">
        <v>-323.25536337958329</v>
      </c>
      <c r="O7802" s="11">
        <v>7.7571759247803129E-3</v>
      </c>
      <c r="P7802" s="7" t="s">
        <v>1461</v>
      </c>
      <c r="Q7802" s="7" t="s">
        <v>1462</v>
      </c>
      <c r="R7802" s="12"/>
    </row>
    <row r="7803" spans="1:18" ht="15.75" x14ac:dyDescent="0.2">
      <c r="A7803" s="5">
        <v>5255006</v>
      </c>
      <c r="B7803" s="6" t="s">
        <v>13070</v>
      </c>
      <c r="C7803" s="7" t="s">
        <v>122</v>
      </c>
      <c r="D7803" s="7" t="s">
        <v>15118</v>
      </c>
      <c r="E7803" s="8" t="s">
        <v>2383</v>
      </c>
      <c r="F7803" s="7" t="s">
        <v>15119</v>
      </c>
      <c r="G7803" s="7" t="s">
        <v>214</v>
      </c>
      <c r="H7803" s="5">
        <v>44</v>
      </c>
      <c r="I7803" s="5">
        <v>15</v>
      </c>
      <c r="J7803" s="5">
        <v>140</v>
      </c>
      <c r="K7803" s="5">
        <v>96</v>
      </c>
      <c r="L7803" s="9">
        <f t="shared" si="242"/>
        <v>24</v>
      </c>
      <c r="M7803" s="9" t="str">
        <f t="shared" si="243"/>
        <v>low</v>
      </c>
      <c r="N7803" s="10">
        <v>-350.01726766199135</v>
      </c>
      <c r="O7803" s="11">
        <v>1.1809259260189719E-2</v>
      </c>
      <c r="P7803" s="7" t="s">
        <v>1461</v>
      </c>
      <c r="Q7803" s="7" t="s">
        <v>1462</v>
      </c>
      <c r="R7803" s="12"/>
    </row>
    <row r="7804" spans="1:18" ht="15.75" x14ac:dyDescent="0.2">
      <c r="A7804" s="5">
        <v>5361708</v>
      </c>
      <c r="B7804" s="6" t="s">
        <v>13210</v>
      </c>
      <c r="C7804" s="7" t="s">
        <v>133</v>
      </c>
      <c r="D7804" s="7" t="s">
        <v>15128</v>
      </c>
      <c r="E7804" s="8" t="s">
        <v>2383</v>
      </c>
      <c r="F7804" s="7" t="s">
        <v>1196</v>
      </c>
      <c r="G7804" s="7" t="s">
        <v>214</v>
      </c>
      <c r="H7804" s="5">
        <v>17</v>
      </c>
      <c r="I7804" s="5">
        <v>15</v>
      </c>
      <c r="J7804" s="5">
        <v>120</v>
      </c>
      <c r="K7804" s="5">
        <v>98</v>
      </c>
      <c r="L7804" s="9">
        <f t="shared" si="242"/>
        <v>22</v>
      </c>
      <c r="M7804" s="9" t="str">
        <f t="shared" si="243"/>
        <v>low</v>
      </c>
      <c r="N7804" s="10">
        <v>-315.53727847224218</v>
      </c>
      <c r="O7804" s="11">
        <v>7.4955671298084781E-3</v>
      </c>
      <c r="P7804" s="7" t="s">
        <v>14</v>
      </c>
      <c r="Q7804" s="7" t="s">
        <v>1462</v>
      </c>
      <c r="R7804" s="12"/>
    </row>
    <row r="7805" spans="1:18" ht="15.75" x14ac:dyDescent="0.2">
      <c r="A7805" s="5">
        <v>5258118</v>
      </c>
      <c r="B7805" s="6" t="s">
        <v>10783</v>
      </c>
      <c r="C7805" s="7" t="s">
        <v>77</v>
      </c>
      <c r="D7805" s="7" t="s">
        <v>15129</v>
      </c>
      <c r="E7805" s="8" t="s">
        <v>2383</v>
      </c>
      <c r="F7805" s="7" t="s">
        <v>15130</v>
      </c>
      <c r="G7805" s="7" t="s">
        <v>214</v>
      </c>
      <c r="H7805" s="5">
        <v>27</v>
      </c>
      <c r="I7805" s="5">
        <v>15</v>
      </c>
      <c r="J7805" s="5">
        <v>115</v>
      </c>
      <c r="K7805" s="5">
        <v>87</v>
      </c>
      <c r="L7805" s="9">
        <f t="shared" si="242"/>
        <v>22</v>
      </c>
      <c r="M7805" s="9" t="str">
        <f t="shared" si="243"/>
        <v>low</v>
      </c>
      <c r="N7805" s="10">
        <v>-349.18266805550957</v>
      </c>
      <c r="O7805" s="11">
        <v>1.1437037035648245E-2</v>
      </c>
      <c r="P7805" s="7" t="s">
        <v>1461</v>
      </c>
      <c r="Q7805" s="7" t="s">
        <v>1462</v>
      </c>
      <c r="R7805" s="12"/>
    </row>
    <row r="7806" spans="1:18" ht="15.75" x14ac:dyDescent="0.2">
      <c r="A7806" s="5">
        <v>5362236</v>
      </c>
      <c r="B7806" s="6" t="s">
        <v>13210</v>
      </c>
      <c r="C7806" s="7" t="s">
        <v>123</v>
      </c>
      <c r="D7806" s="7" t="s">
        <v>15131</v>
      </c>
      <c r="E7806" s="8" t="s">
        <v>2383</v>
      </c>
      <c r="F7806" s="7" t="s">
        <v>15132</v>
      </c>
      <c r="G7806" s="7" t="s">
        <v>214</v>
      </c>
      <c r="H7806" s="5">
        <v>60</v>
      </c>
      <c r="I7806" s="5">
        <v>15</v>
      </c>
      <c r="J7806" s="5">
        <v>130</v>
      </c>
      <c r="K7806" s="5">
        <v>95</v>
      </c>
      <c r="L7806" s="9">
        <f t="shared" si="242"/>
        <v>24</v>
      </c>
      <c r="M7806" s="9" t="str">
        <f t="shared" si="243"/>
        <v>low</v>
      </c>
      <c r="N7806" s="10">
        <v>-315.48724633100937</v>
      </c>
      <c r="O7806" s="11">
        <v>1.9871874974342063E-3</v>
      </c>
      <c r="P7806" s="7" t="s">
        <v>1461</v>
      </c>
      <c r="Q7806" s="7" t="s">
        <v>1462</v>
      </c>
      <c r="R7806" s="12"/>
    </row>
    <row r="7807" spans="1:18" ht="15.75" x14ac:dyDescent="0.2">
      <c r="A7807" s="5">
        <v>5362426</v>
      </c>
      <c r="B7807" s="6" t="s">
        <v>13210</v>
      </c>
      <c r="C7807" s="7" t="s">
        <v>71</v>
      </c>
      <c r="D7807" s="7" t="s">
        <v>15133</v>
      </c>
      <c r="E7807" s="8" t="s">
        <v>2383</v>
      </c>
      <c r="F7807" s="7" t="s">
        <v>15134</v>
      </c>
      <c r="G7807" s="7" t="s">
        <v>214</v>
      </c>
      <c r="H7807" s="5">
        <v>55</v>
      </c>
      <c r="I7807" s="5">
        <v>15</v>
      </c>
      <c r="J7807" s="5">
        <v>124</v>
      </c>
      <c r="K7807" s="5">
        <v>99</v>
      </c>
      <c r="L7807" s="9">
        <f t="shared" si="242"/>
        <v>24</v>
      </c>
      <c r="M7807" s="9" t="str">
        <f t="shared" si="243"/>
        <v>low</v>
      </c>
      <c r="N7807" s="10">
        <v>-315.48598993057385</v>
      </c>
      <c r="O7807" s="11">
        <v>8.5780092631466687E-3</v>
      </c>
      <c r="P7807" s="7" t="s">
        <v>1461</v>
      </c>
      <c r="Q7807" s="7" t="s">
        <v>1462</v>
      </c>
      <c r="R7807" s="12"/>
    </row>
    <row r="7808" spans="1:18" ht="15.75" x14ac:dyDescent="0.2">
      <c r="A7808" s="5">
        <v>5297809</v>
      </c>
      <c r="B7808" s="6" t="s">
        <v>14328</v>
      </c>
      <c r="C7808" s="7" t="s">
        <v>52</v>
      </c>
      <c r="D7808" s="7" t="s">
        <v>15145</v>
      </c>
      <c r="E7808" s="8" t="s">
        <v>2383</v>
      </c>
      <c r="F7808" s="7" t="s">
        <v>1221</v>
      </c>
      <c r="G7808" s="7" t="s">
        <v>214</v>
      </c>
      <c r="H7808" s="5">
        <v>36</v>
      </c>
      <c r="I7808" s="5">
        <v>15</v>
      </c>
      <c r="J7808" s="5">
        <v>120</v>
      </c>
      <c r="K7808" s="5">
        <v>99</v>
      </c>
      <c r="L7808" s="9">
        <f t="shared" si="242"/>
        <v>22</v>
      </c>
      <c r="M7808" s="9" t="str">
        <f t="shared" si="243"/>
        <v>low</v>
      </c>
      <c r="N7808" s="10">
        <v>-336.73487986112741</v>
      </c>
      <c r="O7808" s="11">
        <v>1.1232372686208691E-2</v>
      </c>
      <c r="P7808" s="7" t="s">
        <v>1461</v>
      </c>
      <c r="Q7808" s="7" t="s">
        <v>1462</v>
      </c>
      <c r="R7808" s="12"/>
    </row>
    <row r="7809" spans="1:18" ht="15.75" x14ac:dyDescent="0.2">
      <c r="A7809" s="5">
        <v>5258118</v>
      </c>
      <c r="B7809" s="6" t="s">
        <v>10783</v>
      </c>
      <c r="C7809" s="7" t="s">
        <v>77</v>
      </c>
      <c r="D7809" s="7" t="s">
        <v>15129</v>
      </c>
      <c r="E7809" s="8" t="s">
        <v>2383</v>
      </c>
      <c r="F7809" s="7" t="s">
        <v>15169</v>
      </c>
      <c r="G7809" s="7" t="s">
        <v>214</v>
      </c>
      <c r="H7809" s="5">
        <v>26</v>
      </c>
      <c r="I7809" s="5">
        <v>15</v>
      </c>
      <c r="J7809" s="5">
        <v>115</v>
      </c>
      <c r="K7809" s="5">
        <v>98</v>
      </c>
      <c r="L7809" s="9">
        <f t="shared" si="242"/>
        <v>22</v>
      </c>
      <c r="M7809" s="9" t="str">
        <f t="shared" si="243"/>
        <v>low</v>
      </c>
      <c r="N7809" s="10">
        <v>-350.09933472221019</v>
      </c>
      <c r="O7809" s="11">
        <v>1.1437037035648245E-2</v>
      </c>
      <c r="P7809" s="7" t="s">
        <v>1461</v>
      </c>
      <c r="Q7809" s="7" t="s">
        <v>1462</v>
      </c>
      <c r="R7809" s="12"/>
    </row>
    <row r="7810" spans="1:18" ht="15.75" x14ac:dyDescent="0.2">
      <c r="A7810" s="5">
        <v>5362253</v>
      </c>
      <c r="B7810" s="6" t="s">
        <v>13210</v>
      </c>
      <c r="C7810" s="7" t="s">
        <v>172</v>
      </c>
      <c r="D7810" s="7" t="s">
        <v>15170</v>
      </c>
      <c r="E7810" s="8" t="s">
        <v>2383</v>
      </c>
      <c r="F7810" s="7" t="s">
        <v>15171</v>
      </c>
      <c r="G7810" s="7" t="s">
        <v>215</v>
      </c>
      <c r="H7810" s="5">
        <v>47</v>
      </c>
      <c r="I7810" s="5">
        <v>15</v>
      </c>
      <c r="J7810" s="5">
        <v>115</v>
      </c>
      <c r="K7810" s="5">
        <v>97</v>
      </c>
      <c r="L7810" s="9">
        <f t="shared" ref="L7810:L7873" si="244">IF(OR(I7810&gt;3,I7810&lt;15),I7810,0)+IF(H7810&lt;=60,3,IF(H7810&gt;60,0,0))+IF(J7810&gt;120,6,IF((J7810&gt;=60),4,IF(J7810&lt;60,0,0)))</f>
        <v>22</v>
      </c>
      <c r="M7810" s="9" t="str">
        <f t="shared" ref="M7810:M7873" si="245">IF(AND(L7810&gt;=3,L7810&lt;=10),"high",IF(AND(L7810&gt;=11,L7810&lt;=18),"MID",IF(AND(L7810&gt;=19,L7810&lt;=24),"low","no")))</f>
        <v>low</v>
      </c>
      <c r="N7810" s="10">
        <v>-316.39827943288401</v>
      </c>
      <c r="O7810" s="11">
        <v>6.7723726824624464E-3</v>
      </c>
      <c r="P7810" s="7" t="s">
        <v>1461</v>
      </c>
      <c r="Q7810" s="7" t="s">
        <v>1462</v>
      </c>
      <c r="R7810" s="12"/>
    </row>
    <row r="7811" spans="1:18" ht="15.75" x14ac:dyDescent="0.2">
      <c r="A7811" s="5">
        <v>5361749</v>
      </c>
      <c r="B7811" s="6" t="s">
        <v>13210</v>
      </c>
      <c r="C7811" s="7" t="s">
        <v>132</v>
      </c>
      <c r="D7811" s="7" t="s">
        <v>15181</v>
      </c>
      <c r="E7811" s="8" t="s">
        <v>2383</v>
      </c>
      <c r="F7811" s="7" t="s">
        <v>2122</v>
      </c>
      <c r="G7811" s="7" t="s">
        <v>214</v>
      </c>
      <c r="H7811" s="5">
        <v>34</v>
      </c>
      <c r="I7811" s="5">
        <v>15</v>
      </c>
      <c r="J7811" s="5">
        <v>100</v>
      </c>
      <c r="K7811" s="5">
        <v>96</v>
      </c>
      <c r="L7811" s="9">
        <f t="shared" si="244"/>
        <v>22</v>
      </c>
      <c r="M7811" s="9" t="str">
        <f t="shared" si="245"/>
        <v>low</v>
      </c>
      <c r="N7811" s="10">
        <v>-316.82022445597249</v>
      </c>
      <c r="O7811" s="11">
        <v>3.4721874981187284E-3</v>
      </c>
      <c r="P7811" s="7" t="s">
        <v>1461</v>
      </c>
      <c r="Q7811" s="7" t="s">
        <v>1462</v>
      </c>
      <c r="R7811" s="12"/>
    </row>
    <row r="7812" spans="1:18" ht="15.75" x14ac:dyDescent="0.2">
      <c r="A7812" s="5">
        <v>5295432</v>
      </c>
      <c r="B7812" s="6" t="s">
        <v>14328</v>
      </c>
      <c r="C7812" s="7" t="s">
        <v>52</v>
      </c>
      <c r="D7812" s="7" t="s">
        <v>14810</v>
      </c>
      <c r="E7812" s="8" t="s">
        <v>2383</v>
      </c>
      <c r="F7812" s="7" t="s">
        <v>15197</v>
      </c>
      <c r="G7812" s="7" t="s">
        <v>214</v>
      </c>
      <c r="H7812" s="5">
        <v>17</v>
      </c>
      <c r="I7812" s="5">
        <v>15</v>
      </c>
      <c r="J7812" s="5">
        <v>130</v>
      </c>
      <c r="K7812" s="5">
        <v>94</v>
      </c>
      <c r="L7812" s="9">
        <f t="shared" si="244"/>
        <v>24</v>
      </c>
      <c r="M7812" s="9" t="str">
        <f t="shared" si="245"/>
        <v>low</v>
      </c>
      <c r="N7812" s="10">
        <v>-338.44620296295034</v>
      </c>
      <c r="O7812" s="11">
        <v>8.84270833194023E-3</v>
      </c>
      <c r="P7812" s="7" t="s">
        <v>1461</v>
      </c>
      <c r="Q7812" s="7" t="s">
        <v>1462</v>
      </c>
      <c r="R7812" s="12"/>
    </row>
    <row r="7813" spans="1:18" ht="15.75" x14ac:dyDescent="0.2">
      <c r="A7813" s="5">
        <v>5358777</v>
      </c>
      <c r="B7813" s="6" t="s">
        <v>13191</v>
      </c>
      <c r="C7813" s="7" t="s">
        <v>137</v>
      </c>
      <c r="D7813" s="7" t="s">
        <v>14027</v>
      </c>
      <c r="E7813" s="8" t="s">
        <v>2383</v>
      </c>
      <c r="F7813" s="7" t="s">
        <v>1085</v>
      </c>
      <c r="G7813" s="7" t="s">
        <v>214</v>
      </c>
      <c r="H7813" s="5">
        <v>13</v>
      </c>
      <c r="I7813" s="5">
        <v>15</v>
      </c>
      <c r="J7813" s="5">
        <v>130</v>
      </c>
      <c r="K7813" s="5">
        <v>94</v>
      </c>
      <c r="L7813" s="9">
        <f t="shared" si="244"/>
        <v>24</v>
      </c>
      <c r="M7813" s="9" t="str">
        <f t="shared" si="245"/>
        <v>low</v>
      </c>
      <c r="N7813" s="10">
        <v>-319.43934251156315</v>
      </c>
      <c r="O7813" s="11">
        <v>7.6039699051762E-3</v>
      </c>
      <c r="P7813" s="7" t="s">
        <v>1461</v>
      </c>
      <c r="Q7813" s="7" t="s">
        <v>1462</v>
      </c>
      <c r="R7813" s="12"/>
    </row>
    <row r="7814" spans="1:18" ht="15.75" x14ac:dyDescent="0.2">
      <c r="A7814" s="5">
        <v>5225883</v>
      </c>
      <c r="B7814" s="6" t="s">
        <v>10642</v>
      </c>
      <c r="C7814" s="7" t="s">
        <v>97</v>
      </c>
      <c r="D7814" s="7" t="s">
        <v>15254</v>
      </c>
      <c r="E7814" s="8" t="s">
        <v>2383</v>
      </c>
      <c r="F7814" s="7" t="s">
        <v>15255</v>
      </c>
      <c r="G7814" s="7" t="s">
        <v>214</v>
      </c>
      <c r="H7814" s="5">
        <v>15</v>
      </c>
      <c r="I7814" s="5">
        <v>15</v>
      </c>
      <c r="J7814" s="5">
        <v>105</v>
      </c>
      <c r="K7814" s="5">
        <v>98</v>
      </c>
      <c r="L7814" s="9">
        <f t="shared" si="244"/>
        <v>22</v>
      </c>
      <c r="M7814" s="9" t="str">
        <f t="shared" si="245"/>
        <v>low</v>
      </c>
      <c r="N7814" s="10">
        <v>-363.72557939816761</v>
      </c>
      <c r="O7814" s="11">
        <v>4.1765856512938626E-3</v>
      </c>
      <c r="P7814" s="7" t="s">
        <v>1461</v>
      </c>
      <c r="Q7814" s="7" t="s">
        <v>1462</v>
      </c>
      <c r="R7814" s="12"/>
    </row>
    <row r="7815" spans="1:18" ht="15.75" x14ac:dyDescent="0.2">
      <c r="A7815" s="5">
        <v>5225934</v>
      </c>
      <c r="B7815" s="6" t="s">
        <v>10642</v>
      </c>
      <c r="C7815" s="7" t="s">
        <v>160</v>
      </c>
      <c r="D7815" s="7" t="s">
        <v>15256</v>
      </c>
      <c r="E7815" s="8" t="s">
        <v>2383</v>
      </c>
      <c r="F7815" s="7" t="s">
        <v>15257</v>
      </c>
      <c r="G7815" s="7" t="s">
        <v>214</v>
      </c>
      <c r="H7815" s="5">
        <v>8</v>
      </c>
      <c r="I7815" s="5">
        <v>15</v>
      </c>
      <c r="J7815" s="5">
        <v>100</v>
      </c>
      <c r="K7815" s="5">
        <v>96</v>
      </c>
      <c r="L7815" s="9">
        <f t="shared" si="244"/>
        <v>22</v>
      </c>
      <c r="M7815" s="9" t="str">
        <f t="shared" si="245"/>
        <v>low</v>
      </c>
      <c r="N7815" s="10">
        <v>-363.75293611106463</v>
      </c>
      <c r="O7815" s="11">
        <v>9.0969212906202301E-3</v>
      </c>
      <c r="P7815" s="7" t="s">
        <v>1461</v>
      </c>
      <c r="Q7815" s="7" t="s">
        <v>1462</v>
      </c>
      <c r="R7815" s="12"/>
    </row>
    <row r="7816" spans="1:18" ht="15.75" x14ac:dyDescent="0.2">
      <c r="A7816" s="5">
        <v>5331678</v>
      </c>
      <c r="B7816" s="6" t="s">
        <v>12301</v>
      </c>
      <c r="C7816" s="7" t="s">
        <v>60</v>
      </c>
      <c r="D7816" s="7" t="s">
        <v>15289</v>
      </c>
      <c r="E7816" s="8" t="s">
        <v>2383</v>
      </c>
      <c r="F7816" s="7" t="s">
        <v>15290</v>
      </c>
      <c r="G7816" s="7" t="s">
        <v>214</v>
      </c>
      <c r="H7816" s="5">
        <v>82</v>
      </c>
      <c r="I7816" s="5">
        <v>15</v>
      </c>
      <c r="J7816" s="5">
        <v>130</v>
      </c>
      <c r="K7816" s="5">
        <v>94</v>
      </c>
      <c r="L7816" s="9">
        <f t="shared" si="244"/>
        <v>21</v>
      </c>
      <c r="M7816" s="9" t="str">
        <f t="shared" si="245"/>
        <v>low</v>
      </c>
      <c r="N7816" s="10">
        <v>-329.49011134260945</v>
      </c>
      <c r="O7816" s="11">
        <v>2.4872685185982846E-2</v>
      </c>
      <c r="P7816" s="7" t="s">
        <v>1461</v>
      </c>
      <c r="Q7816" s="7" t="s">
        <v>1462</v>
      </c>
      <c r="R7816" s="12"/>
    </row>
    <row r="7817" spans="1:18" ht="15.75" x14ac:dyDescent="0.2">
      <c r="A7817" s="5">
        <v>5359454</v>
      </c>
      <c r="B7817" s="6" t="s">
        <v>13191</v>
      </c>
      <c r="C7817" s="7" t="s">
        <v>137</v>
      </c>
      <c r="D7817" s="7" t="s">
        <v>15291</v>
      </c>
      <c r="E7817" s="8" t="s">
        <v>2383</v>
      </c>
      <c r="F7817" s="7" t="s">
        <v>2014</v>
      </c>
      <c r="G7817" s="7" t="s">
        <v>214</v>
      </c>
      <c r="H7817" s="5">
        <v>53</v>
      </c>
      <c r="I7817" s="5">
        <v>15</v>
      </c>
      <c r="J7817" s="5">
        <v>130</v>
      </c>
      <c r="K7817" s="5">
        <v>94</v>
      </c>
      <c r="L7817" s="9">
        <f t="shared" si="244"/>
        <v>24</v>
      </c>
      <c r="M7817" s="9" t="str">
        <f t="shared" si="245"/>
        <v>low</v>
      </c>
      <c r="N7817" s="10">
        <v>-320.59052040505048</v>
      </c>
      <c r="O7817" s="11">
        <v>6.807488425693009E-3</v>
      </c>
      <c r="P7817" s="7" t="s">
        <v>14</v>
      </c>
      <c r="Q7817" s="7" t="s">
        <v>1462</v>
      </c>
      <c r="R7817" s="12"/>
    </row>
    <row r="7818" spans="1:18" ht="15.75" x14ac:dyDescent="0.2">
      <c r="A7818" s="5">
        <v>5360304</v>
      </c>
      <c r="B7818" s="6" t="s">
        <v>13191</v>
      </c>
      <c r="C7818" s="7" t="s">
        <v>87</v>
      </c>
      <c r="D7818" s="7" t="s">
        <v>15297</v>
      </c>
      <c r="E7818" s="8" t="s">
        <v>2383</v>
      </c>
      <c r="F7818" s="7" t="s">
        <v>15298</v>
      </c>
      <c r="G7818" s="7" t="s">
        <v>215</v>
      </c>
      <c r="H7818" s="5">
        <v>50</v>
      </c>
      <c r="I7818" s="5">
        <v>15</v>
      </c>
      <c r="J7818" s="5">
        <v>110</v>
      </c>
      <c r="K7818" s="5">
        <v>96</v>
      </c>
      <c r="L7818" s="9">
        <f t="shared" si="244"/>
        <v>22</v>
      </c>
      <c r="M7818" s="9" t="str">
        <f t="shared" si="245"/>
        <v>low</v>
      </c>
      <c r="N7818" s="10">
        <v>-320.62077677078923</v>
      </c>
      <c r="O7818" s="11">
        <v>2.1114236078574322E-3</v>
      </c>
      <c r="P7818" s="7" t="s">
        <v>1461</v>
      </c>
      <c r="Q7818" s="7" t="s">
        <v>1462</v>
      </c>
      <c r="R7818" s="12"/>
    </row>
    <row r="7819" spans="1:18" ht="15.75" x14ac:dyDescent="0.2">
      <c r="A7819" s="5">
        <v>5254672</v>
      </c>
      <c r="B7819" s="6" t="s">
        <v>13070</v>
      </c>
      <c r="C7819" s="7" t="s">
        <v>63</v>
      </c>
      <c r="D7819" s="7" t="s">
        <v>15299</v>
      </c>
      <c r="E7819" s="8" t="s">
        <v>2383</v>
      </c>
      <c r="F7819" s="7" t="s">
        <v>15300</v>
      </c>
      <c r="G7819" s="7" t="s">
        <v>214</v>
      </c>
      <c r="H7819" s="5">
        <v>4</v>
      </c>
      <c r="I7819" s="5">
        <v>15</v>
      </c>
      <c r="J7819" s="5">
        <v>100</v>
      </c>
      <c r="K7819" s="5">
        <v>99</v>
      </c>
      <c r="L7819" s="9">
        <f t="shared" si="244"/>
        <v>22</v>
      </c>
      <c r="M7819" s="9" t="str">
        <f t="shared" si="245"/>
        <v>low</v>
      </c>
      <c r="N7819" s="10">
        <v>-354.89644104165927</v>
      </c>
      <c r="O7819" s="11">
        <v>-45390.757551585644</v>
      </c>
      <c r="P7819" s="7" t="s">
        <v>1461</v>
      </c>
      <c r="Q7819" s="7" t="s">
        <v>1462</v>
      </c>
      <c r="R7819" s="12"/>
    </row>
    <row r="7820" spans="1:18" ht="15.75" x14ac:dyDescent="0.2">
      <c r="A7820" s="5">
        <v>5255768</v>
      </c>
      <c r="B7820" s="6" t="s">
        <v>10783</v>
      </c>
      <c r="C7820" s="7" t="s">
        <v>71</v>
      </c>
      <c r="D7820" s="7" t="s">
        <v>15307</v>
      </c>
      <c r="E7820" s="8" t="s">
        <v>2383</v>
      </c>
      <c r="F7820" s="7" t="s">
        <v>15308</v>
      </c>
      <c r="G7820" s="7" t="s">
        <v>214</v>
      </c>
      <c r="H7820" s="5">
        <v>27</v>
      </c>
      <c r="I7820" s="5">
        <v>15</v>
      </c>
      <c r="J7820" s="5">
        <v>120</v>
      </c>
      <c r="K7820" s="5">
        <v>96</v>
      </c>
      <c r="L7820" s="9">
        <f t="shared" si="244"/>
        <v>22</v>
      </c>
      <c r="M7820" s="9" t="str">
        <f t="shared" si="245"/>
        <v>low</v>
      </c>
      <c r="N7820" s="10">
        <v>-354.7944381134148</v>
      </c>
      <c r="O7820" s="11">
        <v>6.8549768475349993E-3</v>
      </c>
      <c r="P7820" s="7" t="s">
        <v>1461</v>
      </c>
      <c r="Q7820" s="5" t="s">
        <v>1462</v>
      </c>
      <c r="R7820" s="12"/>
    </row>
    <row r="7821" spans="1:18" ht="15.75" x14ac:dyDescent="0.2">
      <c r="A7821" s="5">
        <v>5226771</v>
      </c>
      <c r="B7821" s="6" t="s">
        <v>10642</v>
      </c>
      <c r="C7821" s="7" t="s">
        <v>160</v>
      </c>
      <c r="D7821" s="7" t="s">
        <v>13232</v>
      </c>
      <c r="E7821" s="8" t="s">
        <v>2383</v>
      </c>
      <c r="F7821" s="7" t="s">
        <v>15314</v>
      </c>
      <c r="G7821" s="7" t="s">
        <v>215</v>
      </c>
      <c r="H7821" s="5">
        <v>59</v>
      </c>
      <c r="I7821" s="5">
        <v>15</v>
      </c>
      <c r="J7821" s="5">
        <v>125</v>
      </c>
      <c r="K7821" s="5">
        <v>96</v>
      </c>
      <c r="L7821" s="9">
        <f t="shared" si="244"/>
        <v>24</v>
      </c>
      <c r="M7821" s="9" t="str">
        <f t="shared" si="245"/>
        <v>low</v>
      </c>
      <c r="N7821" s="10">
        <v>-365.24199725690414</v>
      </c>
      <c r="O7821" s="11">
        <v>5.2822106517851353E-3</v>
      </c>
      <c r="P7821" s="7" t="s">
        <v>1461</v>
      </c>
      <c r="Q7821" s="7" t="s">
        <v>1462</v>
      </c>
      <c r="R7821" s="12"/>
    </row>
    <row r="7822" spans="1:18" ht="15.75" x14ac:dyDescent="0.2">
      <c r="A7822" s="5">
        <v>5227105</v>
      </c>
      <c r="B7822" s="6" t="s">
        <v>10642</v>
      </c>
      <c r="C7822" s="7" t="s">
        <v>76</v>
      </c>
      <c r="D7822" s="7" t="s">
        <v>15321</v>
      </c>
      <c r="E7822" s="8" t="s">
        <v>2383</v>
      </c>
      <c r="F7822" s="7" t="s">
        <v>2287</v>
      </c>
      <c r="G7822" s="7" t="s">
        <v>214</v>
      </c>
      <c r="H7822" s="5">
        <v>18</v>
      </c>
      <c r="I7822" s="5">
        <v>15</v>
      </c>
      <c r="J7822" s="5">
        <v>125</v>
      </c>
      <c r="K7822" s="5">
        <v>96</v>
      </c>
      <c r="L7822" s="9">
        <f t="shared" si="244"/>
        <v>24</v>
      </c>
      <c r="M7822" s="9" t="str">
        <f t="shared" si="245"/>
        <v>low</v>
      </c>
      <c r="N7822" s="10">
        <v>-365.41252395828633</v>
      </c>
      <c r="O7822" s="11">
        <v>7.9081481453613378E-3</v>
      </c>
      <c r="P7822" s="7" t="s">
        <v>1461</v>
      </c>
      <c r="Q7822" s="7" t="s">
        <v>1462</v>
      </c>
      <c r="R7822" s="12"/>
    </row>
    <row r="7823" spans="1:18" ht="15.75" x14ac:dyDescent="0.2">
      <c r="A7823" s="5">
        <v>5363987</v>
      </c>
      <c r="B7823" s="6" t="s">
        <v>15191</v>
      </c>
      <c r="C7823" s="7" t="s">
        <v>60</v>
      </c>
      <c r="D7823" s="7" t="s">
        <v>15339</v>
      </c>
      <c r="E7823" s="8" t="s">
        <v>2383</v>
      </c>
      <c r="F7823" s="7" t="s">
        <v>15340</v>
      </c>
      <c r="G7823" s="7" t="s">
        <v>215</v>
      </c>
      <c r="H7823" s="5">
        <v>34</v>
      </c>
      <c r="I7823" s="5">
        <v>15</v>
      </c>
      <c r="J7823" s="5">
        <v>125</v>
      </c>
      <c r="K7823" s="5">
        <v>97</v>
      </c>
      <c r="L7823" s="9">
        <f t="shared" si="244"/>
        <v>24</v>
      </c>
      <c r="M7823" s="9" t="str">
        <f t="shared" si="245"/>
        <v>low</v>
      </c>
      <c r="N7823" s="10">
        <v>-320.49819968751399</v>
      </c>
      <c r="O7823" s="11">
        <v>1.189517360762693E-2</v>
      </c>
      <c r="P7823" s="7" t="s">
        <v>1461</v>
      </c>
      <c r="Q7823" s="7" t="s">
        <v>1462</v>
      </c>
      <c r="R7823" s="12"/>
    </row>
    <row r="7824" spans="1:18" ht="15.75" x14ac:dyDescent="0.2">
      <c r="A7824" s="5">
        <v>5255768</v>
      </c>
      <c r="B7824" s="6" t="s">
        <v>10783</v>
      </c>
      <c r="C7824" s="7" t="s">
        <v>71</v>
      </c>
      <c r="D7824" s="7" t="s">
        <v>15307</v>
      </c>
      <c r="E7824" s="8" t="s">
        <v>2383</v>
      </c>
      <c r="F7824" s="7" t="s">
        <v>427</v>
      </c>
      <c r="G7824" s="7" t="s">
        <v>214</v>
      </c>
      <c r="H7824" s="5">
        <v>29</v>
      </c>
      <c r="I7824" s="5">
        <v>15</v>
      </c>
      <c r="J7824" s="5">
        <v>125</v>
      </c>
      <c r="K7824" s="5">
        <v>96</v>
      </c>
      <c r="L7824" s="9">
        <f t="shared" si="244"/>
        <v>24</v>
      </c>
      <c r="M7824" s="9" t="str">
        <f t="shared" si="245"/>
        <v>low</v>
      </c>
      <c r="N7824" s="10">
        <v>-355.9194381134148</v>
      </c>
      <c r="O7824" s="11">
        <v>6.8549768475349993E-3</v>
      </c>
      <c r="P7824" s="7" t="s">
        <v>1461</v>
      </c>
      <c r="Q7824" s="7" t="s">
        <v>1462</v>
      </c>
      <c r="R7824" s="12"/>
    </row>
    <row r="7825" spans="1:18" ht="15.75" x14ac:dyDescent="0.2">
      <c r="A7825" s="5">
        <v>5363292</v>
      </c>
      <c r="B7825" s="6" t="s">
        <v>13210</v>
      </c>
      <c r="C7825" s="7" t="s">
        <v>172</v>
      </c>
      <c r="D7825" s="7" t="s">
        <v>15375</v>
      </c>
      <c r="E7825" s="8" t="s">
        <v>2383</v>
      </c>
      <c r="F7825" s="7" t="s">
        <v>15376</v>
      </c>
      <c r="G7825" s="7" t="s">
        <v>214</v>
      </c>
      <c r="H7825" s="5">
        <v>46</v>
      </c>
      <c r="I7825" s="5">
        <v>15</v>
      </c>
      <c r="J7825" s="5">
        <v>140</v>
      </c>
      <c r="K7825" s="5">
        <v>96</v>
      </c>
      <c r="L7825" s="9">
        <f t="shared" si="244"/>
        <v>24</v>
      </c>
      <c r="M7825" s="9" t="str">
        <f t="shared" si="245"/>
        <v>low</v>
      </c>
      <c r="N7825" s="10">
        <v>-321.84329960647301</v>
      </c>
      <c r="O7825" s="11">
        <v>7.7457870356738567E-3</v>
      </c>
      <c r="P7825" s="7" t="s">
        <v>1461</v>
      </c>
      <c r="Q7825" s="7" t="s">
        <v>1462</v>
      </c>
      <c r="R7825" s="12"/>
    </row>
    <row r="7826" spans="1:18" ht="15.75" x14ac:dyDescent="0.2">
      <c r="A7826" s="5">
        <v>5364238</v>
      </c>
      <c r="B7826" s="6" t="s">
        <v>15191</v>
      </c>
      <c r="C7826" s="7" t="s">
        <v>132</v>
      </c>
      <c r="D7826" s="7" t="s">
        <v>15379</v>
      </c>
      <c r="E7826" s="8" t="s">
        <v>2383</v>
      </c>
      <c r="F7826" s="7" t="s">
        <v>15380</v>
      </c>
      <c r="G7826" s="7" t="s">
        <v>215</v>
      </c>
      <c r="H7826" s="5">
        <v>25</v>
      </c>
      <c r="I7826" s="5">
        <v>15</v>
      </c>
      <c r="J7826" s="5">
        <v>110</v>
      </c>
      <c r="K7826" s="5">
        <v>97</v>
      </c>
      <c r="L7826" s="9">
        <f t="shared" si="244"/>
        <v>22</v>
      </c>
      <c r="M7826" s="9" t="str">
        <f t="shared" si="245"/>
        <v>low</v>
      </c>
      <c r="N7826" s="10">
        <v>-321.45247800921788</v>
      </c>
      <c r="O7826" s="11">
        <v>7.1170138908200897E-3</v>
      </c>
      <c r="P7826" s="7" t="s">
        <v>1461</v>
      </c>
      <c r="Q7826" s="7" t="s">
        <v>1462</v>
      </c>
      <c r="R7826" s="12"/>
    </row>
    <row r="7827" spans="1:18" ht="15.75" x14ac:dyDescent="0.2">
      <c r="A7827" s="5">
        <v>5364238</v>
      </c>
      <c r="B7827" s="6" t="s">
        <v>15191</v>
      </c>
      <c r="C7827" s="7" t="s">
        <v>132</v>
      </c>
      <c r="D7827" s="7" t="s">
        <v>15379</v>
      </c>
      <c r="E7827" s="8" t="s">
        <v>2383</v>
      </c>
      <c r="F7827" s="7" t="s">
        <v>15381</v>
      </c>
      <c r="G7827" s="7" t="s">
        <v>215</v>
      </c>
      <c r="H7827" s="5">
        <v>55</v>
      </c>
      <c r="I7827" s="5">
        <v>15</v>
      </c>
      <c r="J7827" s="5">
        <v>130</v>
      </c>
      <c r="K7827" s="5">
        <v>96</v>
      </c>
      <c r="L7827" s="9">
        <f t="shared" si="244"/>
        <v>24</v>
      </c>
      <c r="M7827" s="9" t="str">
        <f t="shared" si="245"/>
        <v>low</v>
      </c>
      <c r="N7827" s="10">
        <v>-321.49414467591851</v>
      </c>
      <c r="O7827" s="11">
        <v>7.1170138908200897E-3</v>
      </c>
      <c r="P7827" s="7" t="s">
        <v>1461</v>
      </c>
      <c r="Q7827" s="7" t="s">
        <v>1462</v>
      </c>
      <c r="R7827" s="12"/>
    </row>
    <row r="7828" spans="1:18" ht="15.75" x14ac:dyDescent="0.2">
      <c r="A7828" s="5">
        <v>5334224</v>
      </c>
      <c r="B7828" s="6" t="s">
        <v>13731</v>
      </c>
      <c r="C7828" s="7" t="s">
        <v>90</v>
      </c>
      <c r="D7828" s="7" t="s">
        <v>15385</v>
      </c>
      <c r="E7828" s="8" t="s">
        <v>2383</v>
      </c>
      <c r="F7828" s="7" t="s">
        <v>783</v>
      </c>
      <c r="G7828" s="7" t="s">
        <v>214</v>
      </c>
      <c r="H7828" s="5">
        <v>28</v>
      </c>
      <c r="I7828" s="5">
        <v>15</v>
      </c>
      <c r="J7828" s="5">
        <v>100</v>
      </c>
      <c r="K7828" s="5">
        <v>95</v>
      </c>
      <c r="L7828" s="9">
        <f t="shared" si="244"/>
        <v>22</v>
      </c>
      <c r="M7828" s="9" t="str">
        <f t="shared" si="245"/>
        <v>low</v>
      </c>
      <c r="N7828" s="10">
        <v>-331.27818707175174</v>
      </c>
      <c r="O7828" s="11">
        <v>4.470173611480277E-3</v>
      </c>
      <c r="P7828" s="7" t="s">
        <v>1461</v>
      </c>
      <c r="Q7828" s="5" t="s">
        <v>1462</v>
      </c>
      <c r="R7828" s="12"/>
    </row>
    <row r="7829" spans="1:18" ht="15.75" x14ac:dyDescent="0.2">
      <c r="A7829" s="5">
        <v>5255810</v>
      </c>
      <c r="B7829" s="6" t="s">
        <v>10783</v>
      </c>
      <c r="C7829" s="7" t="s">
        <v>52</v>
      </c>
      <c r="D7829" s="7" t="s">
        <v>14936</v>
      </c>
      <c r="E7829" s="8" t="s">
        <v>2383</v>
      </c>
      <c r="F7829" s="7" t="s">
        <v>15389</v>
      </c>
      <c r="G7829" s="7" t="s">
        <v>214</v>
      </c>
      <c r="H7829" s="5">
        <v>64</v>
      </c>
      <c r="I7829" s="5">
        <v>15</v>
      </c>
      <c r="J7829" s="5">
        <v>127</v>
      </c>
      <c r="K7829" s="5">
        <v>96</v>
      </c>
      <c r="L7829" s="9">
        <f t="shared" si="244"/>
        <v>21</v>
      </c>
      <c r="M7829" s="9" t="str">
        <f t="shared" si="245"/>
        <v>low</v>
      </c>
      <c r="N7829" s="10">
        <v>-357.00517962961749</v>
      </c>
      <c r="O7829" s="11">
        <v>8.2408564776415005E-3</v>
      </c>
      <c r="P7829" s="7" t="s">
        <v>14</v>
      </c>
      <c r="Q7829" s="7" t="s">
        <v>1462</v>
      </c>
      <c r="R7829" s="12"/>
    </row>
    <row r="7830" spans="1:18" ht="15.75" x14ac:dyDescent="0.2">
      <c r="A7830" s="5">
        <v>5258401</v>
      </c>
      <c r="B7830" s="6" t="s">
        <v>10783</v>
      </c>
      <c r="C7830" s="7" t="s">
        <v>89</v>
      </c>
      <c r="D7830" s="7" t="s">
        <v>15405</v>
      </c>
      <c r="E7830" s="8" t="s">
        <v>2383</v>
      </c>
      <c r="F7830" s="7" t="s">
        <v>15406</v>
      </c>
      <c r="G7830" s="7" t="s">
        <v>215</v>
      </c>
      <c r="H7830" s="5">
        <v>23</v>
      </c>
      <c r="I7830" s="5">
        <v>15</v>
      </c>
      <c r="J7830" s="5">
        <v>110</v>
      </c>
      <c r="K7830" s="5">
        <v>98</v>
      </c>
      <c r="L7830" s="9">
        <f t="shared" si="244"/>
        <v>22</v>
      </c>
      <c r="M7830" s="9" t="str">
        <f t="shared" si="245"/>
        <v>low</v>
      </c>
      <c r="N7830" s="10">
        <v>-356.66128854165436</v>
      </c>
      <c r="O7830" s="11">
        <v>8.3878472214564681E-3</v>
      </c>
      <c r="P7830" s="7" t="s">
        <v>1461</v>
      </c>
      <c r="Q7830" s="7" t="s">
        <v>1462</v>
      </c>
      <c r="R7830" s="12"/>
    </row>
    <row r="7831" spans="1:18" ht="15.75" x14ac:dyDescent="0.2">
      <c r="A7831" s="5">
        <v>5364238</v>
      </c>
      <c r="B7831" s="6" t="s">
        <v>15191</v>
      </c>
      <c r="C7831" s="7" t="s">
        <v>132</v>
      </c>
      <c r="D7831" s="7" t="s">
        <v>15379</v>
      </c>
      <c r="E7831" s="8" t="s">
        <v>2383</v>
      </c>
      <c r="F7831" s="7" t="s">
        <v>15420</v>
      </c>
      <c r="G7831" s="7" t="s">
        <v>214</v>
      </c>
      <c r="H7831" s="5">
        <v>82</v>
      </c>
      <c r="I7831" s="5">
        <v>15</v>
      </c>
      <c r="J7831" s="5">
        <v>130</v>
      </c>
      <c r="K7831" s="5">
        <v>96</v>
      </c>
      <c r="L7831" s="9">
        <f t="shared" si="244"/>
        <v>21</v>
      </c>
      <c r="M7831" s="9" t="str">
        <f t="shared" si="245"/>
        <v>low</v>
      </c>
      <c r="N7831" s="10">
        <v>-322.66081134261185</v>
      </c>
      <c r="O7831" s="11">
        <v>7.1170138908200897E-3</v>
      </c>
      <c r="P7831" s="7" t="s">
        <v>14</v>
      </c>
      <c r="Q7831" s="7" t="s">
        <v>1462</v>
      </c>
      <c r="R7831" s="12"/>
    </row>
    <row r="7832" spans="1:18" ht="15.75" x14ac:dyDescent="0.2">
      <c r="A7832" s="5">
        <v>5371834</v>
      </c>
      <c r="B7832" s="6" t="s">
        <v>2405</v>
      </c>
      <c r="C7832" s="7" t="s">
        <v>77</v>
      </c>
      <c r="D7832" s="7" t="s">
        <v>15429</v>
      </c>
      <c r="E7832" s="8" t="s">
        <v>2383</v>
      </c>
      <c r="F7832" s="7" t="s">
        <v>15430</v>
      </c>
      <c r="G7832" s="7" t="s">
        <v>214</v>
      </c>
      <c r="H7832" s="5">
        <v>77</v>
      </c>
      <c r="I7832" s="5">
        <v>12</v>
      </c>
      <c r="J7832" s="5">
        <v>110</v>
      </c>
      <c r="K7832" s="5">
        <v>98</v>
      </c>
      <c r="L7832" s="9">
        <f t="shared" si="244"/>
        <v>16</v>
      </c>
      <c r="M7832" s="9" t="str">
        <f t="shared" si="245"/>
        <v>MID</v>
      </c>
      <c r="N7832" s="10">
        <v>-320.61817075233557</v>
      </c>
      <c r="O7832" s="11">
        <v>1.4486921296338551E-2</v>
      </c>
      <c r="P7832" s="7" t="s">
        <v>1461</v>
      </c>
      <c r="Q7832" s="7" t="s">
        <v>1462</v>
      </c>
      <c r="R7832" s="12"/>
    </row>
    <row r="7833" spans="1:18" ht="15.75" x14ac:dyDescent="0.2">
      <c r="A7833" s="5">
        <v>5350677</v>
      </c>
      <c r="B7833" s="6" t="s">
        <v>8504</v>
      </c>
      <c r="C7833" s="7" t="s">
        <v>123</v>
      </c>
      <c r="D7833" s="7" t="s">
        <v>15443</v>
      </c>
      <c r="E7833" s="8" t="s">
        <v>2383</v>
      </c>
      <c r="F7833" s="7" t="s">
        <v>15444</v>
      </c>
      <c r="G7833" s="7" t="s">
        <v>214</v>
      </c>
      <c r="H7833" s="5">
        <v>38</v>
      </c>
      <c r="I7833" s="5">
        <v>15</v>
      </c>
      <c r="J7833" s="5">
        <v>120</v>
      </c>
      <c r="K7833" s="5">
        <v>98</v>
      </c>
      <c r="L7833" s="9">
        <f t="shared" si="244"/>
        <v>22</v>
      </c>
      <c r="M7833" s="9" t="str">
        <f t="shared" si="245"/>
        <v>low</v>
      </c>
      <c r="N7833" s="10">
        <v>-327.75272530091752</v>
      </c>
      <c r="O7833" s="11">
        <v>1.7063657287508249E-4</v>
      </c>
      <c r="P7833" s="7" t="s">
        <v>1461</v>
      </c>
      <c r="Q7833" s="7" t="s">
        <v>1462</v>
      </c>
      <c r="R7833" s="12"/>
    </row>
    <row r="7834" spans="1:18" ht="15.75" x14ac:dyDescent="0.2">
      <c r="A7834" s="5">
        <v>5364273</v>
      </c>
      <c r="B7834" s="6" t="s">
        <v>15191</v>
      </c>
      <c r="C7834" s="7" t="s">
        <v>137</v>
      </c>
      <c r="D7834" s="7" t="s">
        <v>15456</v>
      </c>
      <c r="E7834" s="8" t="s">
        <v>2383</v>
      </c>
      <c r="F7834" s="7" t="s">
        <v>1408</v>
      </c>
      <c r="G7834" s="7" t="s">
        <v>214</v>
      </c>
      <c r="H7834" s="5">
        <v>56</v>
      </c>
      <c r="I7834" s="5">
        <v>15</v>
      </c>
      <c r="J7834" s="5">
        <v>120</v>
      </c>
      <c r="K7834" s="5">
        <v>98</v>
      </c>
      <c r="L7834" s="9">
        <f t="shared" si="244"/>
        <v>22</v>
      </c>
      <c r="M7834" s="9" t="str">
        <f t="shared" si="245"/>
        <v>low</v>
      </c>
      <c r="N7834" s="10">
        <v>-323.52540493057313</v>
      </c>
      <c r="O7834" s="11">
        <v>1.0720555554144084E-2</v>
      </c>
      <c r="P7834" s="7" t="s">
        <v>1461</v>
      </c>
      <c r="Q7834" s="7" t="s">
        <v>1462</v>
      </c>
      <c r="R7834" s="12"/>
    </row>
    <row r="7835" spans="1:18" ht="15.75" x14ac:dyDescent="0.2">
      <c r="A7835" s="5">
        <v>5257665</v>
      </c>
      <c r="B7835" s="6" t="s">
        <v>10783</v>
      </c>
      <c r="C7835" s="7" t="s">
        <v>116</v>
      </c>
      <c r="D7835" s="7" t="s">
        <v>15463</v>
      </c>
      <c r="E7835" s="8" t="s">
        <v>2383</v>
      </c>
      <c r="F7835" s="7" t="s">
        <v>15464</v>
      </c>
      <c r="G7835" s="7" t="s">
        <v>214</v>
      </c>
      <c r="H7835" s="5">
        <v>54</v>
      </c>
      <c r="I7835" s="5">
        <v>15</v>
      </c>
      <c r="J7835" s="5">
        <v>130</v>
      </c>
      <c r="K7835" s="5">
        <v>94</v>
      </c>
      <c r="L7835" s="9">
        <f t="shared" si="244"/>
        <v>24</v>
      </c>
      <c r="M7835" s="9" t="str">
        <f t="shared" si="245"/>
        <v>low</v>
      </c>
      <c r="N7835" s="10">
        <v>-358.36611662038922</v>
      </c>
      <c r="O7835" s="11">
        <v>7.6131944442749955E-3</v>
      </c>
      <c r="P7835" s="7" t="s">
        <v>1461</v>
      </c>
      <c r="Q7835" s="7" t="s">
        <v>1462</v>
      </c>
      <c r="R7835" s="12"/>
    </row>
    <row r="7836" spans="1:18" ht="15.75" x14ac:dyDescent="0.2">
      <c r="A7836" s="5">
        <v>5257665</v>
      </c>
      <c r="B7836" s="6" t="s">
        <v>10783</v>
      </c>
      <c r="C7836" s="7" t="s">
        <v>116</v>
      </c>
      <c r="D7836" s="7" t="s">
        <v>15463</v>
      </c>
      <c r="E7836" s="8" t="s">
        <v>2383</v>
      </c>
      <c r="F7836" s="7" t="s">
        <v>15465</v>
      </c>
      <c r="G7836" s="7" t="s">
        <v>214</v>
      </c>
      <c r="H7836" s="5">
        <v>40</v>
      </c>
      <c r="I7836" s="5">
        <v>15</v>
      </c>
      <c r="J7836" s="5">
        <v>125</v>
      </c>
      <c r="K7836" s="5">
        <v>98</v>
      </c>
      <c r="L7836" s="9">
        <f t="shared" si="244"/>
        <v>24</v>
      </c>
      <c r="M7836" s="9" t="str">
        <f t="shared" si="245"/>
        <v>low</v>
      </c>
      <c r="N7836" s="10">
        <v>-358.40778328699525</v>
      </c>
      <c r="O7836" s="11">
        <v>7.6131944442749955E-3</v>
      </c>
      <c r="P7836" s="7" t="s">
        <v>1461</v>
      </c>
      <c r="Q7836" s="7" t="s">
        <v>1462</v>
      </c>
      <c r="R7836" s="12"/>
    </row>
    <row r="7837" spans="1:18" ht="15.75" x14ac:dyDescent="0.2">
      <c r="A7837" s="5">
        <v>5361675</v>
      </c>
      <c r="B7837" s="6" t="s">
        <v>13210</v>
      </c>
      <c r="C7837" s="7" t="s">
        <v>60</v>
      </c>
      <c r="D7837" s="7" t="s">
        <v>15468</v>
      </c>
      <c r="E7837" s="8" t="s">
        <v>2383</v>
      </c>
      <c r="F7837" s="7" t="s">
        <v>15469</v>
      </c>
      <c r="G7837" s="7" t="s">
        <v>214</v>
      </c>
      <c r="H7837" s="5">
        <v>55</v>
      </c>
      <c r="I7837" s="5">
        <v>15</v>
      </c>
      <c r="J7837" s="5">
        <v>120</v>
      </c>
      <c r="K7837" s="5">
        <v>97</v>
      </c>
      <c r="L7837" s="9">
        <f t="shared" si="244"/>
        <v>22</v>
      </c>
      <c r="M7837" s="9" t="str">
        <f t="shared" si="245"/>
        <v>low</v>
      </c>
      <c r="N7837" s="10">
        <v>-324.79364555557549</v>
      </c>
      <c r="O7837" s="11">
        <v>1.1858946760185063E-2</v>
      </c>
      <c r="P7837" s="7" t="s">
        <v>1461</v>
      </c>
      <c r="Q7837" s="7" t="s">
        <v>1462</v>
      </c>
      <c r="R7837" s="12"/>
    </row>
    <row r="7838" spans="1:18" ht="15.75" x14ac:dyDescent="0.2">
      <c r="A7838" s="5">
        <v>5361835</v>
      </c>
      <c r="B7838" s="6" t="s">
        <v>13210</v>
      </c>
      <c r="C7838" s="7" t="s">
        <v>172</v>
      </c>
      <c r="D7838" s="7" t="s">
        <v>15470</v>
      </c>
      <c r="E7838" s="8" t="s">
        <v>2383</v>
      </c>
      <c r="F7838" s="7" t="s">
        <v>15471</v>
      </c>
      <c r="G7838" s="7" t="s">
        <v>214</v>
      </c>
      <c r="H7838" s="5">
        <v>42</v>
      </c>
      <c r="I7838" s="5">
        <v>15</v>
      </c>
      <c r="J7838" s="5">
        <v>150</v>
      </c>
      <c r="K7838" s="5">
        <v>99</v>
      </c>
      <c r="L7838" s="9">
        <f t="shared" si="244"/>
        <v>24</v>
      </c>
      <c r="M7838" s="9" t="str">
        <f t="shared" si="245"/>
        <v>low</v>
      </c>
      <c r="N7838" s="10">
        <v>-324.79985150458378</v>
      </c>
      <c r="O7838" s="11">
        <v>1.4568564809451345E-2</v>
      </c>
      <c r="P7838" s="7" t="s">
        <v>1461</v>
      </c>
      <c r="Q7838" s="7" t="s">
        <v>1462</v>
      </c>
      <c r="R7838" s="12"/>
    </row>
    <row r="7839" spans="1:18" ht="15.75" x14ac:dyDescent="0.2">
      <c r="A7839" s="5">
        <v>5255563</v>
      </c>
      <c r="B7839" s="6" t="s">
        <v>10783</v>
      </c>
      <c r="C7839" s="7" t="s">
        <v>133</v>
      </c>
      <c r="D7839" s="7" t="s">
        <v>15473</v>
      </c>
      <c r="E7839" s="8" t="s">
        <v>2383</v>
      </c>
      <c r="F7839" s="7" t="s">
        <v>15474</v>
      </c>
      <c r="G7839" s="7" t="s">
        <v>214</v>
      </c>
      <c r="H7839" s="5">
        <v>43</v>
      </c>
      <c r="I7839" s="5">
        <v>15</v>
      </c>
      <c r="J7839" s="5">
        <v>110</v>
      </c>
      <c r="K7839" s="5">
        <v>98</v>
      </c>
      <c r="L7839" s="9">
        <f t="shared" si="244"/>
        <v>22</v>
      </c>
      <c r="M7839" s="9" t="str">
        <f t="shared" si="245"/>
        <v>low</v>
      </c>
      <c r="N7839" s="10">
        <v>-359.48316346060165</v>
      </c>
      <c r="O7839" s="11">
        <v>9.6285879626520909E-3</v>
      </c>
      <c r="P7839" s="7" t="s">
        <v>1461</v>
      </c>
      <c r="Q7839" s="7" t="s">
        <v>1462</v>
      </c>
      <c r="R7839" s="12"/>
    </row>
    <row r="7840" spans="1:18" ht="15.75" x14ac:dyDescent="0.2">
      <c r="A7840" s="5">
        <v>5334087</v>
      </c>
      <c r="B7840" s="6" t="s">
        <v>13731</v>
      </c>
      <c r="C7840" s="7" t="s">
        <v>104</v>
      </c>
      <c r="D7840" s="7" t="s">
        <v>15475</v>
      </c>
      <c r="E7840" s="8" t="s">
        <v>2383</v>
      </c>
      <c r="F7840" s="7" t="s">
        <v>15476</v>
      </c>
      <c r="G7840" s="7" t="s">
        <v>214</v>
      </c>
      <c r="H7840" s="5">
        <v>7</v>
      </c>
      <c r="I7840" s="5">
        <v>15</v>
      </c>
      <c r="J7840" s="5">
        <v>95</v>
      </c>
      <c r="K7840" s="5">
        <v>96</v>
      </c>
      <c r="L7840" s="9">
        <f t="shared" si="244"/>
        <v>22</v>
      </c>
      <c r="M7840" s="9" t="str">
        <f t="shared" si="245"/>
        <v>low</v>
      </c>
      <c r="N7840" s="10">
        <v>-333.81782997684059</v>
      </c>
      <c r="O7840" s="11">
        <v>6.2168634249246679E-3</v>
      </c>
      <c r="P7840" s="7" t="s">
        <v>1461</v>
      </c>
      <c r="Q7840" s="7" t="s">
        <v>1462</v>
      </c>
      <c r="R7840" s="12"/>
    </row>
    <row r="7841" spans="1:18" ht="15.75" x14ac:dyDescent="0.2">
      <c r="A7841" s="5">
        <v>5227421</v>
      </c>
      <c r="B7841" s="6" t="s">
        <v>2387</v>
      </c>
      <c r="C7841" s="7" t="s">
        <v>172</v>
      </c>
      <c r="D7841" s="7" t="s">
        <v>15500</v>
      </c>
      <c r="E7841" s="8" t="s">
        <v>2383</v>
      </c>
      <c r="F7841" s="7" t="s">
        <v>15501</v>
      </c>
      <c r="G7841" s="7" t="s">
        <v>214</v>
      </c>
      <c r="H7841" s="5">
        <v>37</v>
      </c>
      <c r="I7841" s="5">
        <v>15</v>
      </c>
      <c r="J7841" s="5">
        <v>120</v>
      </c>
      <c r="K7841" s="5">
        <v>98</v>
      </c>
      <c r="L7841" s="9">
        <f t="shared" si="244"/>
        <v>22</v>
      </c>
      <c r="M7841" s="9" t="str">
        <f t="shared" si="245"/>
        <v>low</v>
      </c>
      <c r="N7841" s="10">
        <v>-370.15610034723795</v>
      </c>
      <c r="O7841" s="11">
        <v>8.4899305511498824E-3</v>
      </c>
      <c r="P7841" s="7" t="s">
        <v>1461</v>
      </c>
      <c r="Q7841" s="5" t="s">
        <v>1462</v>
      </c>
      <c r="R7841" s="12"/>
    </row>
    <row r="7842" spans="1:18" ht="15.75" x14ac:dyDescent="0.2">
      <c r="A7842" s="5">
        <v>5296666</v>
      </c>
      <c r="B7842" s="6" t="s">
        <v>14328</v>
      </c>
      <c r="C7842" s="7" t="s">
        <v>71</v>
      </c>
      <c r="D7842" s="7" t="s">
        <v>15502</v>
      </c>
      <c r="E7842" s="8" t="s">
        <v>2383</v>
      </c>
      <c r="F7842" s="7" t="s">
        <v>15503</v>
      </c>
      <c r="G7842" s="7" t="s">
        <v>214</v>
      </c>
      <c r="H7842" s="5">
        <v>22</v>
      </c>
      <c r="I7842" s="5">
        <v>15</v>
      </c>
      <c r="J7842" s="5">
        <v>125</v>
      </c>
      <c r="K7842" s="5">
        <v>96</v>
      </c>
      <c r="L7842" s="9">
        <f t="shared" si="244"/>
        <v>24</v>
      </c>
      <c r="M7842" s="9" t="str">
        <f t="shared" si="245"/>
        <v>low</v>
      </c>
      <c r="N7842" s="10">
        <v>-346.85821851850778</v>
      </c>
      <c r="O7842" s="11">
        <v>5.5839583292254247E-3</v>
      </c>
      <c r="P7842" s="7" t="s">
        <v>1461</v>
      </c>
      <c r="Q7842" s="5" t="s">
        <v>1462</v>
      </c>
      <c r="R7842" s="12"/>
    </row>
    <row r="7843" spans="1:18" ht="15.75" x14ac:dyDescent="0.2">
      <c r="A7843" s="5">
        <v>5257177</v>
      </c>
      <c r="B7843" s="6" t="s">
        <v>10783</v>
      </c>
      <c r="C7843" s="7" t="s">
        <v>63</v>
      </c>
      <c r="D7843" s="7" t="s">
        <v>15516</v>
      </c>
      <c r="E7843" s="8" t="s">
        <v>2383</v>
      </c>
      <c r="F7843" s="7" t="s">
        <v>15517</v>
      </c>
      <c r="G7843" s="7" t="s">
        <v>214</v>
      </c>
      <c r="H7843" s="5">
        <v>15</v>
      </c>
      <c r="I7843" s="5">
        <v>15</v>
      </c>
      <c r="J7843" s="5">
        <v>120</v>
      </c>
      <c r="K7843" s="5">
        <v>97</v>
      </c>
      <c r="L7843" s="9">
        <f t="shared" si="244"/>
        <v>22</v>
      </c>
      <c r="M7843" s="9" t="str">
        <f t="shared" si="245"/>
        <v>low</v>
      </c>
      <c r="N7843" s="10">
        <v>-360.04211851847504</v>
      </c>
      <c r="O7843" s="11">
        <v>9.368518520204816E-3</v>
      </c>
      <c r="P7843" s="7" t="s">
        <v>1461</v>
      </c>
      <c r="Q7843" s="7" t="s">
        <v>1462</v>
      </c>
      <c r="R7843" s="12"/>
    </row>
    <row r="7844" spans="1:18" ht="15.75" x14ac:dyDescent="0.2">
      <c r="A7844" s="5">
        <v>5296841</v>
      </c>
      <c r="B7844" s="6" t="s">
        <v>14328</v>
      </c>
      <c r="C7844" s="7" t="s">
        <v>79</v>
      </c>
      <c r="D7844" s="7" t="s">
        <v>15521</v>
      </c>
      <c r="E7844" s="8" t="s">
        <v>2383</v>
      </c>
      <c r="F7844" s="7" t="s">
        <v>1677</v>
      </c>
      <c r="G7844" s="7" t="s">
        <v>214</v>
      </c>
      <c r="H7844" s="5">
        <v>63</v>
      </c>
      <c r="I7844" s="5">
        <v>15</v>
      </c>
      <c r="J7844" s="5">
        <v>110</v>
      </c>
      <c r="K7844" s="5">
        <v>96</v>
      </c>
      <c r="L7844" s="9">
        <f t="shared" si="244"/>
        <v>19</v>
      </c>
      <c r="M7844" s="9" t="str">
        <f t="shared" si="245"/>
        <v>low</v>
      </c>
      <c r="N7844" s="10">
        <v>-347.39486091431172</v>
      </c>
      <c r="O7844" s="11">
        <v>5.0481134312576614E-3</v>
      </c>
      <c r="P7844" s="7" t="s">
        <v>1461</v>
      </c>
      <c r="Q7844" s="5" t="s">
        <v>1462</v>
      </c>
      <c r="R7844" s="12"/>
    </row>
    <row r="7845" spans="1:18" ht="15.75" x14ac:dyDescent="0.2">
      <c r="A7845" s="5">
        <v>5257669</v>
      </c>
      <c r="B7845" s="6" t="s">
        <v>10783</v>
      </c>
      <c r="C7845" s="7" t="s">
        <v>79</v>
      </c>
      <c r="D7845" s="7" t="s">
        <v>15522</v>
      </c>
      <c r="E7845" s="8" t="s">
        <v>2383</v>
      </c>
      <c r="F7845" s="7" t="s">
        <v>15523</v>
      </c>
      <c r="G7845" s="7" t="s">
        <v>214</v>
      </c>
      <c r="H7845" s="5">
        <v>37</v>
      </c>
      <c r="I7845" s="5">
        <v>15</v>
      </c>
      <c r="J7845" s="5">
        <v>120</v>
      </c>
      <c r="K7845" s="5">
        <v>97</v>
      </c>
      <c r="L7845" s="9">
        <f t="shared" si="244"/>
        <v>22</v>
      </c>
      <c r="M7845" s="9" t="str">
        <f t="shared" si="245"/>
        <v>low</v>
      </c>
      <c r="N7845" s="10">
        <v>-360.07375142360252</v>
      </c>
      <c r="O7845" s="11">
        <v>4.2673263887991197E-3</v>
      </c>
      <c r="P7845" s="7" t="s">
        <v>1461</v>
      </c>
      <c r="Q7845" s="7" t="s">
        <v>1462</v>
      </c>
      <c r="R7845" s="12"/>
    </row>
    <row r="7846" spans="1:18" ht="15.75" x14ac:dyDescent="0.2">
      <c r="A7846" s="5">
        <v>5258401</v>
      </c>
      <c r="B7846" s="6" t="s">
        <v>10783</v>
      </c>
      <c r="C7846" s="7" t="s">
        <v>89</v>
      </c>
      <c r="D7846" s="7" t="s">
        <v>15405</v>
      </c>
      <c r="E7846" s="8" t="s">
        <v>2383</v>
      </c>
      <c r="F7846" s="7" t="s">
        <v>15528</v>
      </c>
      <c r="G7846" s="7" t="s">
        <v>215</v>
      </c>
      <c r="H7846" s="5">
        <v>24</v>
      </c>
      <c r="I7846" s="5">
        <v>15</v>
      </c>
      <c r="J7846" s="5">
        <v>120</v>
      </c>
      <c r="K7846" s="5">
        <v>95</v>
      </c>
      <c r="L7846" s="9">
        <f t="shared" si="244"/>
        <v>22</v>
      </c>
      <c r="M7846" s="9" t="str">
        <f t="shared" si="245"/>
        <v>low</v>
      </c>
      <c r="N7846" s="10">
        <v>-360.03628854165436</v>
      </c>
      <c r="O7846" s="11">
        <v>8.3878472214564681E-3</v>
      </c>
      <c r="P7846" s="7" t="s">
        <v>1461</v>
      </c>
      <c r="Q7846" s="7" t="s">
        <v>1462</v>
      </c>
      <c r="R7846" s="12"/>
    </row>
    <row r="7847" spans="1:18" ht="15.75" x14ac:dyDescent="0.2">
      <c r="A7847" s="5">
        <v>5257626</v>
      </c>
      <c r="B7847" s="6" t="s">
        <v>10783</v>
      </c>
      <c r="C7847" s="7" t="s">
        <v>89</v>
      </c>
      <c r="D7847" s="7" t="s">
        <v>15540</v>
      </c>
      <c r="E7847" s="8" t="s">
        <v>2383</v>
      </c>
      <c r="F7847" s="7" t="s">
        <v>1577</v>
      </c>
      <c r="G7847" s="7" t="s">
        <v>214</v>
      </c>
      <c r="H7847" s="5">
        <v>24</v>
      </c>
      <c r="I7847" s="5">
        <v>15</v>
      </c>
      <c r="J7847" s="5">
        <v>125</v>
      </c>
      <c r="K7847" s="5">
        <v>96</v>
      </c>
      <c r="L7847" s="9">
        <f t="shared" si="244"/>
        <v>24</v>
      </c>
      <c r="M7847" s="9" t="str">
        <f t="shared" si="245"/>
        <v>low</v>
      </c>
      <c r="N7847" s="10">
        <v>-360.58333749999292</v>
      </c>
      <c r="O7847" s="11">
        <v>8.979745369288139E-3</v>
      </c>
      <c r="P7847" s="7" t="s">
        <v>1461</v>
      </c>
      <c r="Q7847" s="7" t="s">
        <v>1462</v>
      </c>
      <c r="R7847" s="12"/>
    </row>
    <row r="7848" spans="1:18" ht="15.75" x14ac:dyDescent="0.2">
      <c r="A7848" s="5">
        <v>5334478</v>
      </c>
      <c r="B7848" s="6" t="s">
        <v>13731</v>
      </c>
      <c r="C7848" s="7" t="s">
        <v>133</v>
      </c>
      <c r="D7848" s="7" t="s">
        <v>15549</v>
      </c>
      <c r="E7848" s="8" t="s">
        <v>2383</v>
      </c>
      <c r="F7848" s="7" t="s">
        <v>15550</v>
      </c>
      <c r="G7848" s="7" t="s">
        <v>214</v>
      </c>
      <c r="H7848" s="5">
        <v>35</v>
      </c>
      <c r="I7848" s="5">
        <v>15</v>
      </c>
      <c r="J7848" s="5">
        <v>110</v>
      </c>
      <c r="K7848" s="5">
        <v>93</v>
      </c>
      <c r="L7848" s="9">
        <f t="shared" si="244"/>
        <v>22</v>
      </c>
      <c r="M7848" s="9" t="str">
        <f t="shared" si="245"/>
        <v>low</v>
      </c>
      <c r="N7848" s="10">
        <v>-335.94542596060637</v>
      </c>
      <c r="O7848" s="11">
        <v>1.0581284725049045E-2</v>
      </c>
      <c r="P7848" s="7" t="s">
        <v>1461</v>
      </c>
      <c r="Q7848" s="7" t="s">
        <v>1462</v>
      </c>
      <c r="R7848" s="12"/>
    </row>
    <row r="7849" spans="1:18" ht="15.75" x14ac:dyDescent="0.2">
      <c r="A7849" s="5">
        <v>5363733</v>
      </c>
      <c r="B7849" s="6" t="s">
        <v>15191</v>
      </c>
      <c r="C7849" s="7" t="s">
        <v>76</v>
      </c>
      <c r="D7849" s="7" t="s">
        <v>15552</v>
      </c>
      <c r="E7849" s="8" t="s">
        <v>2383</v>
      </c>
      <c r="F7849" s="7" t="s">
        <v>1986</v>
      </c>
      <c r="G7849" s="7" t="s">
        <v>214</v>
      </c>
      <c r="H7849" s="5">
        <v>43</v>
      </c>
      <c r="I7849" s="5">
        <v>15</v>
      </c>
      <c r="J7849" s="5">
        <v>120</v>
      </c>
      <c r="K7849" s="5">
        <v>96</v>
      </c>
      <c r="L7849" s="9">
        <f t="shared" si="244"/>
        <v>22</v>
      </c>
      <c r="M7849" s="9" t="str">
        <f t="shared" si="245"/>
        <v>low</v>
      </c>
      <c r="N7849" s="10">
        <v>-326.70420115742309</v>
      </c>
      <c r="O7849" s="11">
        <v>4.3860763908014633E-3</v>
      </c>
      <c r="P7849" s="7" t="s">
        <v>1461</v>
      </c>
      <c r="Q7849" s="7" t="s">
        <v>1462</v>
      </c>
      <c r="R7849" s="12"/>
    </row>
    <row r="7850" spans="1:18" ht="15.75" x14ac:dyDescent="0.2">
      <c r="A7850" s="5">
        <v>5335163</v>
      </c>
      <c r="B7850" s="6" t="s">
        <v>13731</v>
      </c>
      <c r="C7850" s="7" t="s">
        <v>138</v>
      </c>
      <c r="D7850" s="7" t="s">
        <v>15558</v>
      </c>
      <c r="E7850" s="8" t="s">
        <v>2383</v>
      </c>
      <c r="F7850" s="7" t="s">
        <v>15559</v>
      </c>
      <c r="G7850" s="7" t="s">
        <v>214</v>
      </c>
      <c r="H7850" s="5">
        <v>19</v>
      </c>
      <c r="I7850" s="5">
        <v>13</v>
      </c>
      <c r="J7850" s="5">
        <v>14</v>
      </c>
      <c r="K7850" s="5">
        <v>98</v>
      </c>
      <c r="L7850" s="9">
        <f t="shared" si="244"/>
        <v>16</v>
      </c>
      <c r="M7850" s="9" t="str">
        <f t="shared" si="245"/>
        <v>MID</v>
      </c>
      <c r="N7850" s="10">
        <v>-336.05596947912272</v>
      </c>
      <c r="O7850" s="11">
        <v>8.9315625009476207E-3</v>
      </c>
      <c r="P7850" s="7" t="s">
        <v>1461</v>
      </c>
      <c r="Q7850" s="7" t="s">
        <v>1462</v>
      </c>
      <c r="R7850" s="12"/>
    </row>
    <row r="7851" spans="1:18" ht="15.75" x14ac:dyDescent="0.2">
      <c r="A7851" s="5">
        <v>5256043</v>
      </c>
      <c r="B7851" s="6" t="s">
        <v>10783</v>
      </c>
      <c r="C7851" s="7" t="s">
        <v>52</v>
      </c>
      <c r="D7851" s="7" t="s">
        <v>14638</v>
      </c>
      <c r="E7851" s="8" t="s">
        <v>2383</v>
      </c>
      <c r="F7851" s="7" t="s">
        <v>15565</v>
      </c>
      <c r="G7851" s="7" t="s">
        <v>215</v>
      </c>
      <c r="H7851" s="5">
        <v>51</v>
      </c>
      <c r="I7851" s="5">
        <v>15</v>
      </c>
      <c r="J7851" s="5">
        <v>124</v>
      </c>
      <c r="K7851" s="5">
        <v>98</v>
      </c>
      <c r="L7851" s="9">
        <f t="shared" si="244"/>
        <v>24</v>
      </c>
      <c r="M7851" s="9" t="str">
        <f t="shared" si="245"/>
        <v>low</v>
      </c>
      <c r="N7851" s="10">
        <v>-361.89430493050895</v>
      </c>
      <c r="O7851" s="11">
        <v>4.5562847153632902E-3</v>
      </c>
      <c r="P7851" s="7" t="s">
        <v>1461</v>
      </c>
      <c r="Q7851" s="7" t="s">
        <v>1462</v>
      </c>
      <c r="R7851" s="12"/>
    </row>
    <row r="7852" spans="1:18" ht="15.75" x14ac:dyDescent="0.2">
      <c r="A7852" s="5">
        <v>5332183</v>
      </c>
      <c r="B7852" s="6" t="s">
        <v>12301</v>
      </c>
      <c r="C7852" s="7" t="s">
        <v>71</v>
      </c>
      <c r="D7852" s="7" t="s">
        <v>14654</v>
      </c>
      <c r="E7852" s="8" t="s">
        <v>2383</v>
      </c>
      <c r="F7852" s="7" t="s">
        <v>15575</v>
      </c>
      <c r="G7852" s="7" t="s">
        <v>215</v>
      </c>
      <c r="H7852" s="5">
        <v>40</v>
      </c>
      <c r="I7852" s="5">
        <v>15</v>
      </c>
      <c r="J7852" s="5">
        <v>110</v>
      </c>
      <c r="K7852" s="5">
        <v>96</v>
      </c>
      <c r="L7852" s="9">
        <f t="shared" si="244"/>
        <v>22</v>
      </c>
      <c r="M7852" s="9" t="str">
        <f t="shared" si="245"/>
        <v>low</v>
      </c>
      <c r="N7852" s="10">
        <v>-337.53733733791887</v>
      </c>
      <c r="O7852" s="11">
        <v>1.1710254628269468E-2</v>
      </c>
      <c r="P7852" s="7" t="s">
        <v>1461</v>
      </c>
      <c r="Q7852" s="7" t="s">
        <v>1462</v>
      </c>
      <c r="R7852" s="12"/>
    </row>
    <row r="7853" spans="1:18" ht="15.75" x14ac:dyDescent="0.2">
      <c r="A7853" s="5">
        <v>5338433</v>
      </c>
      <c r="B7853" s="6" t="s">
        <v>13968</v>
      </c>
      <c r="C7853" s="7" t="s">
        <v>115</v>
      </c>
      <c r="D7853" s="7" t="s">
        <v>15577</v>
      </c>
      <c r="E7853" s="8" t="s">
        <v>2383</v>
      </c>
      <c r="F7853" s="7" t="s">
        <v>15578</v>
      </c>
      <c r="G7853" s="7" t="s">
        <v>214</v>
      </c>
      <c r="H7853" s="5">
        <v>7</v>
      </c>
      <c r="I7853" s="5">
        <v>15</v>
      </c>
      <c r="J7853" s="5">
        <v>100</v>
      </c>
      <c r="K7853" s="5">
        <v>98</v>
      </c>
      <c r="L7853" s="9">
        <f t="shared" si="244"/>
        <v>22</v>
      </c>
      <c r="M7853" s="9" t="str">
        <f t="shared" si="245"/>
        <v>low</v>
      </c>
      <c r="N7853" s="10">
        <v>-335.64639479168545</v>
      </c>
      <c r="O7853" s="11">
        <v>4.749467596411705E-3</v>
      </c>
      <c r="P7853" s="7" t="s">
        <v>1461</v>
      </c>
      <c r="Q7853" s="7" t="s">
        <v>1462</v>
      </c>
      <c r="R7853" s="12"/>
    </row>
    <row r="7854" spans="1:18" ht="15.75" x14ac:dyDescent="0.2">
      <c r="A7854" s="5">
        <v>5360024</v>
      </c>
      <c r="B7854" s="6" t="s">
        <v>13191</v>
      </c>
      <c r="C7854" s="7" t="s">
        <v>60</v>
      </c>
      <c r="D7854" s="7" t="s">
        <v>15580</v>
      </c>
      <c r="E7854" s="8" t="s">
        <v>2383</v>
      </c>
      <c r="F7854" s="7" t="s">
        <v>1697</v>
      </c>
      <c r="G7854" s="7" t="s">
        <v>214</v>
      </c>
      <c r="H7854" s="5">
        <v>14</v>
      </c>
      <c r="I7854" s="5">
        <v>15</v>
      </c>
      <c r="J7854" s="5">
        <v>110</v>
      </c>
      <c r="K7854" s="5">
        <v>96</v>
      </c>
      <c r="L7854" s="9">
        <f t="shared" si="244"/>
        <v>22</v>
      </c>
      <c r="M7854" s="9" t="str">
        <f t="shared" si="245"/>
        <v>low</v>
      </c>
      <c r="N7854" s="10">
        <v>-328.749961608788</v>
      </c>
      <c r="O7854" s="11">
        <v>1.1774618054914754E-2</v>
      </c>
      <c r="P7854" s="7" t="s">
        <v>1461</v>
      </c>
      <c r="Q7854" s="7" t="s">
        <v>1462</v>
      </c>
      <c r="R7854" s="12"/>
    </row>
    <row r="7855" spans="1:18" ht="15.75" x14ac:dyDescent="0.2">
      <c r="A7855" s="5">
        <v>5360173</v>
      </c>
      <c r="B7855" s="6" t="s">
        <v>13191</v>
      </c>
      <c r="C7855" s="7" t="s">
        <v>128</v>
      </c>
      <c r="D7855" s="7" t="s">
        <v>15584</v>
      </c>
      <c r="E7855" s="8" t="s">
        <v>2383</v>
      </c>
      <c r="F7855" s="7" t="s">
        <v>715</v>
      </c>
      <c r="G7855" s="7" t="s">
        <v>214</v>
      </c>
      <c r="H7855" s="5">
        <v>17</v>
      </c>
      <c r="I7855" s="5">
        <v>15</v>
      </c>
      <c r="J7855" s="5">
        <v>120</v>
      </c>
      <c r="K7855" s="5">
        <v>98</v>
      </c>
      <c r="L7855" s="9">
        <f t="shared" si="244"/>
        <v>22</v>
      </c>
      <c r="M7855" s="9" t="str">
        <f t="shared" si="245"/>
        <v>low</v>
      </c>
      <c r="N7855" s="10">
        <v>-328.83379112267721</v>
      </c>
      <c r="O7855" s="11">
        <v>5.8840624988079071E-3</v>
      </c>
      <c r="P7855" s="7" t="s">
        <v>1461</v>
      </c>
      <c r="Q7855" s="5" t="s">
        <v>1462</v>
      </c>
      <c r="R7855" s="12"/>
    </row>
    <row r="7856" spans="1:18" ht="15.75" x14ac:dyDescent="0.2">
      <c r="A7856" s="5">
        <v>5360209</v>
      </c>
      <c r="B7856" s="6" t="s">
        <v>13191</v>
      </c>
      <c r="C7856" s="7" t="s">
        <v>76</v>
      </c>
      <c r="D7856" s="7" t="s">
        <v>15585</v>
      </c>
      <c r="E7856" s="8" t="s">
        <v>2383</v>
      </c>
      <c r="F7856" s="7" t="s">
        <v>15586</v>
      </c>
      <c r="G7856" s="7" t="s">
        <v>214</v>
      </c>
      <c r="H7856" s="5">
        <v>71</v>
      </c>
      <c r="I7856" s="5">
        <v>15</v>
      </c>
      <c r="J7856" s="5">
        <v>140</v>
      </c>
      <c r="K7856" s="5">
        <v>95</v>
      </c>
      <c r="L7856" s="9">
        <f t="shared" si="244"/>
        <v>21</v>
      </c>
      <c r="M7856" s="9" t="str">
        <f t="shared" si="245"/>
        <v>low</v>
      </c>
      <c r="N7856" s="10">
        <v>-328.86702136576059</v>
      </c>
      <c r="O7856" s="11">
        <v>5.2540046308422461E-3</v>
      </c>
      <c r="P7856" s="7" t="s">
        <v>1461</v>
      </c>
      <c r="Q7856" s="7" t="s">
        <v>1462</v>
      </c>
      <c r="R7856" s="12"/>
    </row>
    <row r="7857" spans="1:18" ht="15.75" x14ac:dyDescent="0.2">
      <c r="A7857" s="5">
        <v>5365163</v>
      </c>
      <c r="B7857" s="6" t="s">
        <v>15191</v>
      </c>
      <c r="C7857" s="7" t="s">
        <v>89</v>
      </c>
      <c r="D7857" s="7" t="s">
        <v>15600</v>
      </c>
      <c r="E7857" s="8" t="s">
        <v>2383</v>
      </c>
      <c r="F7857" s="7" t="s">
        <v>15601</v>
      </c>
      <c r="G7857" s="7" t="s">
        <v>214</v>
      </c>
      <c r="H7857" s="5">
        <v>40</v>
      </c>
      <c r="I7857" s="5">
        <v>15</v>
      </c>
      <c r="J7857" s="5">
        <v>130</v>
      </c>
      <c r="K7857" s="5">
        <v>96</v>
      </c>
      <c r="L7857" s="9">
        <f t="shared" si="244"/>
        <v>24</v>
      </c>
      <c r="M7857" s="9" t="str">
        <f t="shared" si="245"/>
        <v>low</v>
      </c>
      <c r="N7857" s="10">
        <v>-327.63838927078905</v>
      </c>
      <c r="O7857" s="11">
        <v>1.210651620203862E-2</v>
      </c>
      <c r="P7857" s="7" t="s">
        <v>1461</v>
      </c>
      <c r="Q7857" s="5" t="s">
        <v>1462</v>
      </c>
      <c r="R7857" s="12"/>
    </row>
    <row r="7858" spans="1:18" ht="15.75" x14ac:dyDescent="0.2">
      <c r="A7858" s="5">
        <v>5334219</v>
      </c>
      <c r="B7858" s="6" t="s">
        <v>13731</v>
      </c>
      <c r="C7858" s="7" t="s">
        <v>65</v>
      </c>
      <c r="D7858" s="7" t="s">
        <v>15602</v>
      </c>
      <c r="E7858" s="8" t="s">
        <v>2383</v>
      </c>
      <c r="F7858" s="7" t="s">
        <v>15603</v>
      </c>
      <c r="G7858" s="7" t="s">
        <v>214</v>
      </c>
      <c r="H7858" s="5">
        <v>24</v>
      </c>
      <c r="I7858" s="5">
        <v>15</v>
      </c>
      <c r="J7858" s="5">
        <v>110</v>
      </c>
      <c r="K7858" s="5">
        <v>98</v>
      </c>
      <c r="L7858" s="9">
        <f t="shared" si="244"/>
        <v>22</v>
      </c>
      <c r="M7858" s="9" t="str">
        <f t="shared" si="245"/>
        <v>low</v>
      </c>
      <c r="N7858" s="10">
        <v>-337.52946175925172</v>
      </c>
      <c r="O7858" s="11">
        <v>8.093935190117918E-3</v>
      </c>
      <c r="P7858" s="7" t="s">
        <v>1461</v>
      </c>
      <c r="Q7858" s="5" t="s">
        <v>1462</v>
      </c>
      <c r="R7858" s="12"/>
    </row>
    <row r="7859" spans="1:18" ht="15.75" x14ac:dyDescent="0.2">
      <c r="A7859" s="5">
        <v>5255979</v>
      </c>
      <c r="B7859" s="6" t="s">
        <v>10783</v>
      </c>
      <c r="C7859" s="7" t="s">
        <v>122</v>
      </c>
      <c r="D7859" s="7" t="s">
        <v>15604</v>
      </c>
      <c r="E7859" s="8" t="s">
        <v>2383</v>
      </c>
      <c r="F7859" s="7" t="s">
        <v>15605</v>
      </c>
      <c r="G7859" s="7" t="s">
        <v>214</v>
      </c>
      <c r="H7859" s="5">
        <v>49</v>
      </c>
      <c r="I7859" s="5">
        <v>15</v>
      </c>
      <c r="J7859" s="5">
        <v>130</v>
      </c>
      <c r="K7859" s="5">
        <v>96</v>
      </c>
      <c r="L7859" s="9">
        <f t="shared" si="244"/>
        <v>24</v>
      </c>
      <c r="M7859" s="9" t="str">
        <f t="shared" si="245"/>
        <v>low</v>
      </c>
      <c r="N7859" s="10">
        <v>-363.01693730325496</v>
      </c>
      <c r="O7859" s="11">
        <v>1.8712534721998964E-2</v>
      </c>
      <c r="P7859" s="7" t="s">
        <v>1461</v>
      </c>
      <c r="Q7859" s="7" t="s">
        <v>1462</v>
      </c>
      <c r="R7859" s="12"/>
    </row>
    <row r="7860" spans="1:18" ht="15.75" x14ac:dyDescent="0.2">
      <c r="A7860" s="5">
        <v>5255762</v>
      </c>
      <c r="B7860" s="6" t="s">
        <v>10783</v>
      </c>
      <c r="C7860" s="7" t="s">
        <v>132</v>
      </c>
      <c r="D7860" s="7" t="s">
        <v>14591</v>
      </c>
      <c r="E7860" s="8" t="s">
        <v>2383</v>
      </c>
      <c r="F7860" s="7" t="s">
        <v>15619</v>
      </c>
      <c r="G7860" s="7" t="s">
        <v>214</v>
      </c>
      <c r="H7860" s="5">
        <v>24</v>
      </c>
      <c r="I7860" s="5">
        <v>15</v>
      </c>
      <c r="J7860" s="5">
        <v>130</v>
      </c>
      <c r="K7860" s="5">
        <v>98</v>
      </c>
      <c r="L7860" s="9">
        <f t="shared" si="244"/>
        <v>24</v>
      </c>
      <c r="M7860" s="9" t="str">
        <f t="shared" si="245"/>
        <v>low</v>
      </c>
      <c r="N7860" s="10">
        <v>-363.67069775462005</v>
      </c>
      <c r="O7860" s="11">
        <v>7.3681249996297993E-3</v>
      </c>
      <c r="P7860" s="7" t="s">
        <v>1461</v>
      </c>
      <c r="Q7860" s="7" t="s">
        <v>1462</v>
      </c>
      <c r="R7860" s="12"/>
    </row>
    <row r="7861" spans="1:18" ht="15.75" x14ac:dyDescent="0.2">
      <c r="A7861" s="5">
        <v>5253727</v>
      </c>
      <c r="B7861" s="6" t="s">
        <v>13070</v>
      </c>
      <c r="C7861" s="7" t="s">
        <v>107</v>
      </c>
      <c r="D7861" s="7" t="s">
        <v>13753</v>
      </c>
      <c r="E7861" s="8" t="s">
        <v>2383</v>
      </c>
      <c r="F7861" s="7" t="s">
        <v>15622</v>
      </c>
      <c r="G7861" s="7" t="s">
        <v>215</v>
      </c>
      <c r="H7861" s="5">
        <v>3</v>
      </c>
      <c r="I7861" s="5">
        <v>15</v>
      </c>
      <c r="J7861" s="5">
        <v>130</v>
      </c>
      <c r="K7861" s="5">
        <v>98</v>
      </c>
      <c r="L7861" s="9">
        <f t="shared" si="244"/>
        <v>24</v>
      </c>
      <c r="M7861" s="9" t="str">
        <f t="shared" si="245"/>
        <v>low</v>
      </c>
      <c r="N7861" s="10">
        <v>-364.35027928236377</v>
      </c>
      <c r="O7861" s="11">
        <v>4.3218402788625099E-3</v>
      </c>
      <c r="P7861" s="7" t="s">
        <v>14</v>
      </c>
      <c r="Q7861" s="7" t="s">
        <v>1462</v>
      </c>
      <c r="R7861" s="12"/>
    </row>
    <row r="7862" spans="1:18" ht="15.75" x14ac:dyDescent="0.2">
      <c r="A7862" s="5">
        <v>5227241</v>
      </c>
      <c r="B7862" s="6" t="s">
        <v>10642</v>
      </c>
      <c r="C7862" s="7" t="s">
        <v>52</v>
      </c>
      <c r="D7862" s="7" t="s">
        <v>13756</v>
      </c>
      <c r="E7862" s="8" t="s">
        <v>2383</v>
      </c>
      <c r="F7862" s="7" t="s">
        <v>15623</v>
      </c>
      <c r="G7862" s="7" t="s">
        <v>214</v>
      </c>
      <c r="H7862" s="5">
        <v>64</v>
      </c>
      <c r="I7862" s="5">
        <v>15</v>
      </c>
      <c r="J7862" s="5">
        <v>150</v>
      </c>
      <c r="K7862" s="5">
        <v>97</v>
      </c>
      <c r="L7862" s="9">
        <f t="shared" si="244"/>
        <v>21</v>
      </c>
      <c r="M7862" s="9" t="str">
        <f t="shared" si="245"/>
        <v>low</v>
      </c>
      <c r="N7862" s="10">
        <v>-373.92396855323022</v>
      </c>
      <c r="O7862" s="11">
        <v>5.8770023169927299E-3</v>
      </c>
      <c r="P7862" s="7" t="s">
        <v>1461</v>
      </c>
      <c r="Q7862" s="7" t="s">
        <v>1462</v>
      </c>
      <c r="R7862" s="12"/>
    </row>
    <row r="7863" spans="1:18" ht="15.75" x14ac:dyDescent="0.2">
      <c r="A7863" s="5">
        <v>5255006</v>
      </c>
      <c r="B7863" s="6" t="s">
        <v>13070</v>
      </c>
      <c r="C7863" s="7" t="s">
        <v>122</v>
      </c>
      <c r="D7863" s="7" t="s">
        <v>15118</v>
      </c>
      <c r="E7863" s="8" t="s">
        <v>2383</v>
      </c>
      <c r="F7863" s="7" t="s">
        <v>15632</v>
      </c>
      <c r="G7863" s="7" t="s">
        <v>215</v>
      </c>
      <c r="H7863" s="5">
        <v>46</v>
      </c>
      <c r="I7863" s="5">
        <v>15</v>
      </c>
      <c r="J7863" s="5">
        <v>130</v>
      </c>
      <c r="K7863" s="5">
        <v>96</v>
      </c>
      <c r="L7863" s="9">
        <f t="shared" si="244"/>
        <v>24</v>
      </c>
      <c r="M7863" s="9" t="str">
        <f t="shared" si="245"/>
        <v>low</v>
      </c>
      <c r="N7863" s="10">
        <v>-364.35060099538532</v>
      </c>
      <c r="O7863" s="11">
        <v>1.1809259260189719E-2</v>
      </c>
      <c r="P7863" s="7" t="s">
        <v>1461</v>
      </c>
      <c r="Q7863" s="7" t="s">
        <v>1462</v>
      </c>
      <c r="R7863" s="12"/>
    </row>
    <row r="7864" spans="1:18" ht="15.75" x14ac:dyDescent="0.2">
      <c r="A7864" s="5">
        <v>5364321</v>
      </c>
      <c r="B7864" s="6" t="s">
        <v>15191</v>
      </c>
      <c r="C7864" s="7" t="s">
        <v>107</v>
      </c>
      <c r="D7864" s="7" t="s">
        <v>15640</v>
      </c>
      <c r="E7864" s="8" t="s">
        <v>2383</v>
      </c>
      <c r="F7864" s="7" t="s">
        <v>1310</v>
      </c>
      <c r="G7864" s="7" t="s">
        <v>214</v>
      </c>
      <c r="H7864" s="5">
        <v>15</v>
      </c>
      <c r="I7864" s="5">
        <v>15</v>
      </c>
      <c r="J7864" s="5">
        <v>120</v>
      </c>
      <c r="K7864" s="5">
        <v>99</v>
      </c>
      <c r="L7864" s="9">
        <f t="shared" si="244"/>
        <v>22</v>
      </c>
      <c r="M7864" s="9" t="str">
        <f t="shared" si="245"/>
        <v>low</v>
      </c>
      <c r="N7864" s="10">
        <v>-328.97410493054485</v>
      </c>
      <c r="O7864" s="11">
        <v>1.0112106479937211E-2</v>
      </c>
      <c r="P7864" s="7" t="s">
        <v>1461</v>
      </c>
      <c r="Q7864" s="7" t="s">
        <v>1462</v>
      </c>
      <c r="R7864" s="12"/>
    </row>
    <row r="7865" spans="1:18" ht="15.75" x14ac:dyDescent="0.2">
      <c r="A7865" s="5">
        <v>5334814</v>
      </c>
      <c r="B7865" s="6" t="s">
        <v>13731</v>
      </c>
      <c r="C7865" s="7" t="s">
        <v>132</v>
      </c>
      <c r="D7865" s="7" t="s">
        <v>15643</v>
      </c>
      <c r="E7865" s="8" t="s">
        <v>2383</v>
      </c>
      <c r="F7865" s="7" t="s">
        <v>15644</v>
      </c>
      <c r="G7865" s="7" t="s">
        <v>214</v>
      </c>
      <c r="H7865" s="5">
        <v>63</v>
      </c>
      <c r="I7865" s="5">
        <v>15</v>
      </c>
      <c r="J7865" s="5">
        <v>120</v>
      </c>
      <c r="K7865" s="5">
        <v>95</v>
      </c>
      <c r="L7865" s="9">
        <f t="shared" si="244"/>
        <v>19</v>
      </c>
      <c r="M7865" s="9" t="str">
        <f t="shared" si="245"/>
        <v>low</v>
      </c>
      <c r="N7865" s="10">
        <v>-338.63323189810762</v>
      </c>
      <c r="O7865" s="11">
        <v>4.1834490766632371E-3</v>
      </c>
      <c r="P7865" s="7" t="s">
        <v>1461</v>
      </c>
      <c r="Q7865" s="7" t="s">
        <v>1462</v>
      </c>
      <c r="R7865" s="12"/>
    </row>
    <row r="7866" spans="1:18" ht="15.75" x14ac:dyDescent="0.2">
      <c r="A7866" s="5">
        <v>5259935</v>
      </c>
      <c r="B7866" s="6" t="s">
        <v>13450</v>
      </c>
      <c r="C7866" s="7" t="s">
        <v>52</v>
      </c>
      <c r="D7866" s="7" t="s">
        <v>15660</v>
      </c>
      <c r="E7866" s="8" t="s">
        <v>2383</v>
      </c>
      <c r="F7866" s="7" t="s">
        <v>15661</v>
      </c>
      <c r="G7866" s="7" t="s">
        <v>214</v>
      </c>
      <c r="H7866" s="5">
        <v>23</v>
      </c>
      <c r="I7866" s="5">
        <v>15</v>
      </c>
      <c r="J7866" s="5">
        <v>125</v>
      </c>
      <c r="K7866" s="5">
        <v>98</v>
      </c>
      <c r="L7866" s="9">
        <f t="shared" si="244"/>
        <v>24</v>
      </c>
      <c r="M7866" s="9" t="str">
        <f t="shared" si="245"/>
        <v>low</v>
      </c>
      <c r="N7866" s="10">
        <v>-363.30060543980653</v>
      </c>
      <c r="O7866" s="11">
        <v>4.9060648161685094E-3</v>
      </c>
      <c r="P7866" s="7" t="s">
        <v>1461</v>
      </c>
      <c r="Q7866" s="7" t="s">
        <v>1462</v>
      </c>
      <c r="R7866" s="12"/>
    </row>
    <row r="7867" spans="1:18" ht="15.75" x14ac:dyDescent="0.2">
      <c r="A7867" s="5">
        <v>5350801</v>
      </c>
      <c r="B7867" s="6" t="s">
        <v>8504</v>
      </c>
      <c r="C7867" s="7" t="s">
        <v>79</v>
      </c>
      <c r="D7867" s="7" t="s">
        <v>15664</v>
      </c>
      <c r="E7867" s="8" t="s">
        <v>2383</v>
      </c>
      <c r="F7867" s="7" t="s">
        <v>15665</v>
      </c>
      <c r="G7867" s="7" t="s">
        <v>214</v>
      </c>
      <c r="H7867" s="5">
        <v>34</v>
      </c>
      <c r="I7867" s="5">
        <v>14</v>
      </c>
      <c r="J7867" s="5">
        <v>115</v>
      </c>
      <c r="K7867" s="5">
        <v>98</v>
      </c>
      <c r="L7867" s="9">
        <f t="shared" si="244"/>
        <v>21</v>
      </c>
      <c r="M7867" s="9" t="str">
        <f t="shared" si="245"/>
        <v>low</v>
      </c>
      <c r="N7867" s="10">
        <v>-334.05648449069849</v>
      </c>
      <c r="O7867" s="11">
        <v>7.112233797670342E-3</v>
      </c>
      <c r="P7867" s="7" t="s">
        <v>1461</v>
      </c>
      <c r="Q7867" s="5" t="s">
        <v>1462</v>
      </c>
      <c r="R7867" s="12"/>
    </row>
    <row r="7868" spans="1:18" ht="15.75" x14ac:dyDescent="0.2">
      <c r="A7868" s="5">
        <v>5359867</v>
      </c>
      <c r="B7868" s="6" t="s">
        <v>13191</v>
      </c>
      <c r="C7868" s="7" t="s">
        <v>128</v>
      </c>
      <c r="D7868" s="7" t="s">
        <v>14401</v>
      </c>
      <c r="E7868" s="8" t="s">
        <v>2383</v>
      </c>
      <c r="F7868" s="7" t="s">
        <v>15697</v>
      </c>
      <c r="G7868" s="7" t="s">
        <v>214</v>
      </c>
      <c r="H7868" s="5">
        <v>37</v>
      </c>
      <c r="I7868" s="5">
        <v>15</v>
      </c>
      <c r="J7868" s="5">
        <v>120</v>
      </c>
      <c r="K7868" s="5">
        <v>98</v>
      </c>
      <c r="L7868" s="9">
        <f t="shared" si="244"/>
        <v>22</v>
      </c>
      <c r="M7868" s="9" t="str">
        <f t="shared" si="245"/>
        <v>low</v>
      </c>
      <c r="N7868" s="10">
        <v>-332.03460605323198</v>
      </c>
      <c r="O7868" s="11">
        <v>7.7692939812550321E-3</v>
      </c>
      <c r="P7868" s="7" t="s">
        <v>1461</v>
      </c>
      <c r="Q7868" s="7" t="s">
        <v>1462</v>
      </c>
      <c r="R7868" s="12"/>
    </row>
    <row r="7869" spans="1:18" ht="15.75" x14ac:dyDescent="0.2">
      <c r="A7869" s="5">
        <v>5342350</v>
      </c>
      <c r="B7869" s="6" t="s">
        <v>3921</v>
      </c>
      <c r="C7869" s="7" t="s">
        <v>65</v>
      </c>
      <c r="D7869" s="7" t="s">
        <v>15704</v>
      </c>
      <c r="E7869" s="8" t="s">
        <v>2383</v>
      </c>
      <c r="F7869" s="7" t="s">
        <v>15705</v>
      </c>
      <c r="G7869" s="7" t="s">
        <v>214</v>
      </c>
      <c r="H7869" s="5">
        <v>39</v>
      </c>
      <c r="I7869" s="5">
        <v>15</v>
      </c>
      <c r="J7869" s="5">
        <v>125</v>
      </c>
      <c r="K7869" s="5">
        <v>96</v>
      </c>
      <c r="L7869" s="9">
        <f t="shared" si="244"/>
        <v>24</v>
      </c>
      <c r="M7869" s="9" t="str">
        <f t="shared" si="245"/>
        <v>low</v>
      </c>
      <c r="N7869" s="10">
        <v>-337.76040219906281</v>
      </c>
      <c r="O7869" s="11">
        <v>7.0763194453320466E-3</v>
      </c>
      <c r="P7869" s="7" t="s">
        <v>1461</v>
      </c>
      <c r="Q7869" s="7" t="s">
        <v>1462</v>
      </c>
      <c r="R7869" s="12"/>
    </row>
    <row r="7870" spans="1:18" ht="15.75" x14ac:dyDescent="0.2">
      <c r="A7870" s="5">
        <v>5227529</v>
      </c>
      <c r="B7870" s="6" t="s">
        <v>2387</v>
      </c>
      <c r="C7870" s="7" t="s">
        <v>169</v>
      </c>
      <c r="D7870" s="7" t="s">
        <v>14460</v>
      </c>
      <c r="E7870" s="8" t="s">
        <v>2383</v>
      </c>
      <c r="F7870" s="7" t="s">
        <v>15707</v>
      </c>
      <c r="G7870" s="7" t="s">
        <v>214</v>
      </c>
      <c r="H7870" s="5">
        <v>18</v>
      </c>
      <c r="I7870" s="5">
        <v>15</v>
      </c>
      <c r="J7870" s="5">
        <v>115</v>
      </c>
      <c r="K7870" s="5">
        <v>98</v>
      </c>
      <c r="L7870" s="9">
        <f t="shared" si="244"/>
        <v>22</v>
      </c>
      <c r="M7870" s="9" t="str">
        <f t="shared" si="245"/>
        <v>low</v>
      </c>
      <c r="N7870" s="10">
        <v>-376.14927136569895</v>
      </c>
      <c r="O7870" s="11">
        <v>5.1236111103207804E-3</v>
      </c>
      <c r="P7870" s="7" t="s">
        <v>1461</v>
      </c>
      <c r="Q7870" s="7" t="s">
        <v>1462</v>
      </c>
      <c r="R7870" s="12"/>
    </row>
    <row r="7871" spans="1:18" ht="15.75" x14ac:dyDescent="0.2">
      <c r="A7871" s="5">
        <v>5333569</v>
      </c>
      <c r="B7871" s="6" t="s">
        <v>13731</v>
      </c>
      <c r="C7871" s="7" t="s">
        <v>123</v>
      </c>
      <c r="D7871" s="7" t="s">
        <v>15721</v>
      </c>
      <c r="E7871" s="8" t="s">
        <v>2383</v>
      </c>
      <c r="F7871" s="7" t="s">
        <v>15722</v>
      </c>
      <c r="G7871" s="7" t="s">
        <v>214</v>
      </c>
      <c r="H7871" s="5">
        <v>5</v>
      </c>
      <c r="I7871" s="5">
        <v>15</v>
      </c>
      <c r="J7871" s="5">
        <v>100</v>
      </c>
      <c r="K7871" s="5">
        <v>96</v>
      </c>
      <c r="L7871" s="9">
        <f t="shared" si="244"/>
        <v>22</v>
      </c>
      <c r="M7871" s="9" t="str">
        <f t="shared" si="245"/>
        <v>low</v>
      </c>
      <c r="N7871" s="10">
        <v>-341.13268255788716</v>
      </c>
      <c r="O7871" s="11">
        <v>5.6105324038071558E-3</v>
      </c>
      <c r="P7871" s="7" t="s">
        <v>1461</v>
      </c>
      <c r="Q7871" s="7" t="s">
        <v>1462</v>
      </c>
      <c r="R7871" s="12"/>
    </row>
    <row r="7872" spans="1:18" ht="15.75" x14ac:dyDescent="0.2">
      <c r="A7872" s="5">
        <v>5362143</v>
      </c>
      <c r="B7872" s="6" t="s">
        <v>13210</v>
      </c>
      <c r="C7872" s="7" t="s">
        <v>76</v>
      </c>
      <c r="D7872" s="7" t="s">
        <v>15731</v>
      </c>
      <c r="E7872" s="8" t="s">
        <v>2383</v>
      </c>
      <c r="F7872" s="7" t="s">
        <v>15732</v>
      </c>
      <c r="G7872" s="7" t="s">
        <v>214</v>
      </c>
      <c r="H7872" s="5">
        <v>13</v>
      </c>
      <c r="I7872" s="5">
        <v>15</v>
      </c>
      <c r="J7872" s="5">
        <v>110</v>
      </c>
      <c r="K7872" s="5">
        <v>96</v>
      </c>
      <c r="L7872" s="9">
        <f t="shared" si="244"/>
        <v>22</v>
      </c>
      <c r="M7872" s="9" t="str">
        <f t="shared" si="245"/>
        <v>low</v>
      </c>
      <c r="N7872" s="10">
        <v>-332.42444120372238</v>
      </c>
      <c r="O7872" s="11">
        <v>7.016400464635808E-3</v>
      </c>
      <c r="P7872" s="7" t="s">
        <v>1461</v>
      </c>
      <c r="Q7872" s="7" t="s">
        <v>1462</v>
      </c>
      <c r="R7872" s="12"/>
    </row>
    <row r="7873" spans="1:18" ht="15.75" x14ac:dyDescent="0.2">
      <c r="A7873" s="5">
        <v>5362143</v>
      </c>
      <c r="B7873" s="6" t="s">
        <v>13210</v>
      </c>
      <c r="C7873" s="7" t="s">
        <v>76</v>
      </c>
      <c r="D7873" s="7" t="s">
        <v>15731</v>
      </c>
      <c r="E7873" s="8" t="s">
        <v>2383</v>
      </c>
      <c r="F7873" s="7" t="s">
        <v>1095</v>
      </c>
      <c r="G7873" s="7" t="s">
        <v>214</v>
      </c>
      <c r="H7873" s="5">
        <v>40</v>
      </c>
      <c r="I7873" s="5">
        <v>15</v>
      </c>
      <c r="J7873" s="5">
        <v>120</v>
      </c>
      <c r="K7873" s="5">
        <v>96</v>
      </c>
      <c r="L7873" s="9">
        <f t="shared" si="244"/>
        <v>22</v>
      </c>
      <c r="M7873" s="9" t="str">
        <f t="shared" si="245"/>
        <v>low</v>
      </c>
      <c r="N7873" s="10">
        <v>-332.46610787032841</v>
      </c>
      <c r="O7873" s="11">
        <v>7.016400464635808E-3</v>
      </c>
      <c r="P7873" s="7" t="s">
        <v>1461</v>
      </c>
      <c r="Q7873" s="7" t="s">
        <v>1462</v>
      </c>
      <c r="R7873" s="12"/>
    </row>
    <row r="7874" spans="1:18" ht="15.75" x14ac:dyDescent="0.2">
      <c r="A7874" s="5">
        <v>5259563</v>
      </c>
      <c r="B7874" s="6" t="s">
        <v>13450</v>
      </c>
      <c r="C7874" s="7" t="s">
        <v>133</v>
      </c>
      <c r="D7874" s="7" t="s">
        <v>15743</v>
      </c>
      <c r="E7874" s="8" t="s">
        <v>2383</v>
      </c>
      <c r="F7874" s="7" t="s">
        <v>15744</v>
      </c>
      <c r="G7874" s="7" t="s">
        <v>214</v>
      </c>
      <c r="H7874" s="5">
        <v>34</v>
      </c>
      <c r="I7874" s="5">
        <v>15</v>
      </c>
      <c r="J7874" s="5">
        <v>115</v>
      </c>
      <c r="K7874" s="5">
        <v>97</v>
      </c>
      <c r="L7874" s="9">
        <f t="shared" ref="L7874:L7937" si="246">IF(OR(I7874&gt;3,I7874&lt;15),I7874,0)+IF(H7874&lt;=60,3,IF(H7874&gt;60,0,0))+IF(J7874&gt;120,6,IF((J7874&gt;=60),4,IF(J7874&lt;60,0,0)))</f>
        <v>22</v>
      </c>
      <c r="M7874" s="9" t="str">
        <f t="shared" ref="M7874:M7937" si="247">IF(AND(L7874&gt;=3,L7874&lt;=10),"high",IF(AND(L7874&gt;=11,L7874&lt;=18),"MID",IF(AND(L7874&gt;=19,L7874&lt;=24),"low","no")))</f>
        <v>low</v>
      </c>
      <c r="N7874" s="10">
        <v>-365.90020608795021</v>
      </c>
      <c r="O7874" s="11">
        <v>6.6455555497668684E-3</v>
      </c>
      <c r="P7874" s="7" t="s">
        <v>1461</v>
      </c>
      <c r="Q7874" s="7" t="s">
        <v>1462</v>
      </c>
      <c r="R7874" s="12"/>
    </row>
    <row r="7875" spans="1:18" ht="15.75" x14ac:dyDescent="0.2">
      <c r="A7875" s="5">
        <v>5256835</v>
      </c>
      <c r="B7875" s="6" t="s">
        <v>10783</v>
      </c>
      <c r="C7875" s="7" t="s">
        <v>60</v>
      </c>
      <c r="D7875" s="7" t="s">
        <v>14672</v>
      </c>
      <c r="E7875" s="8" t="s">
        <v>2383</v>
      </c>
      <c r="F7875" s="7" t="s">
        <v>15749</v>
      </c>
      <c r="G7875" s="7" t="s">
        <v>214</v>
      </c>
      <c r="H7875" s="5">
        <v>28</v>
      </c>
      <c r="I7875" s="5">
        <v>15</v>
      </c>
      <c r="J7875" s="5">
        <v>120</v>
      </c>
      <c r="K7875" s="5">
        <v>95</v>
      </c>
      <c r="L7875" s="9">
        <f t="shared" si="246"/>
        <v>22</v>
      </c>
      <c r="M7875" s="9" t="str">
        <f t="shared" si="247"/>
        <v>low</v>
      </c>
      <c r="N7875" s="10">
        <v>-366.93627060184372</v>
      </c>
      <c r="O7875" s="11">
        <v>7.4364583342685364E-3</v>
      </c>
      <c r="P7875" s="7" t="s">
        <v>1461</v>
      </c>
      <c r="Q7875" s="7" t="s">
        <v>1462</v>
      </c>
      <c r="R7875" s="12"/>
    </row>
    <row r="7876" spans="1:18" ht="15.75" x14ac:dyDescent="0.2">
      <c r="A7876" s="5">
        <v>5228307</v>
      </c>
      <c r="B7876" s="6" t="s">
        <v>2387</v>
      </c>
      <c r="C7876" s="7" t="s">
        <v>169</v>
      </c>
      <c r="D7876" s="7" t="s">
        <v>15751</v>
      </c>
      <c r="E7876" s="8" t="s">
        <v>2383</v>
      </c>
      <c r="F7876" s="7" t="s">
        <v>15752</v>
      </c>
      <c r="G7876" s="7" t="s">
        <v>214</v>
      </c>
      <c r="H7876" s="5">
        <v>82</v>
      </c>
      <c r="I7876" s="5">
        <v>15</v>
      </c>
      <c r="J7876" s="5">
        <v>143</v>
      </c>
      <c r="K7876" s="5">
        <v>94</v>
      </c>
      <c r="L7876" s="9">
        <f t="shared" si="246"/>
        <v>21</v>
      </c>
      <c r="M7876" s="9" t="str">
        <f t="shared" si="247"/>
        <v>low</v>
      </c>
      <c r="N7876" s="10">
        <v>-377.10286137727235</v>
      </c>
      <c r="O7876" s="11">
        <v>3.7746180532849394E-3</v>
      </c>
      <c r="P7876" s="7" t="s">
        <v>1461</v>
      </c>
      <c r="Q7876" s="7" t="s">
        <v>1462</v>
      </c>
      <c r="R7876" s="12"/>
    </row>
    <row r="7877" spans="1:18" ht="15.75" x14ac:dyDescent="0.2">
      <c r="A7877" s="5">
        <v>5260303</v>
      </c>
      <c r="B7877" s="6" t="s">
        <v>13450</v>
      </c>
      <c r="C7877" s="7" t="s">
        <v>56</v>
      </c>
      <c r="D7877" s="7" t="s">
        <v>15772</v>
      </c>
      <c r="E7877" s="8" t="s">
        <v>2383</v>
      </c>
      <c r="F7877" s="7" t="s">
        <v>15773</v>
      </c>
      <c r="G7877" s="7" t="s">
        <v>215</v>
      </c>
      <c r="H7877" s="5">
        <v>51</v>
      </c>
      <c r="I7877" s="5">
        <v>15</v>
      </c>
      <c r="J7877" s="5">
        <v>110</v>
      </c>
      <c r="K7877" s="5">
        <v>99</v>
      </c>
      <c r="L7877" s="9">
        <f t="shared" si="246"/>
        <v>22</v>
      </c>
      <c r="M7877" s="9" t="str">
        <f t="shared" si="247"/>
        <v>low</v>
      </c>
      <c r="N7877" s="10">
        <v>-366.44867923609854</v>
      </c>
      <c r="O7877" s="11">
        <v>1.1945833328354638E-2</v>
      </c>
      <c r="P7877" s="7" t="s">
        <v>1461</v>
      </c>
      <c r="Q7877" s="5" t="s">
        <v>1462</v>
      </c>
      <c r="R7877" s="12"/>
    </row>
    <row r="7878" spans="1:18" ht="15.75" x14ac:dyDescent="0.2">
      <c r="A7878" s="5">
        <v>5334219</v>
      </c>
      <c r="B7878" s="6" t="s">
        <v>13731</v>
      </c>
      <c r="C7878" s="7" t="s">
        <v>65</v>
      </c>
      <c r="D7878" s="7" t="s">
        <v>15602</v>
      </c>
      <c r="E7878" s="8" t="s">
        <v>2383</v>
      </c>
      <c r="F7878" s="7" t="s">
        <v>15797</v>
      </c>
      <c r="G7878" s="7" t="s">
        <v>214</v>
      </c>
      <c r="H7878" s="5">
        <v>23</v>
      </c>
      <c r="I7878" s="5">
        <v>15</v>
      </c>
      <c r="J7878" s="5">
        <v>115</v>
      </c>
      <c r="K7878" s="5">
        <v>97</v>
      </c>
      <c r="L7878" s="9">
        <f t="shared" si="246"/>
        <v>22</v>
      </c>
      <c r="M7878" s="9" t="str">
        <f t="shared" si="247"/>
        <v>low</v>
      </c>
      <c r="N7878" s="10">
        <v>-342.9877950925511</v>
      </c>
      <c r="O7878" s="11">
        <v>8.093935190117918E-3</v>
      </c>
      <c r="P7878" s="7" t="s">
        <v>1461</v>
      </c>
      <c r="Q7878" s="7" t="s">
        <v>1462</v>
      </c>
      <c r="R7878" s="12"/>
    </row>
    <row r="7879" spans="1:18" ht="15.75" x14ac:dyDescent="0.2">
      <c r="A7879" s="5">
        <v>5297262</v>
      </c>
      <c r="B7879" s="6" t="s">
        <v>14328</v>
      </c>
      <c r="C7879" s="7" t="s">
        <v>107</v>
      </c>
      <c r="D7879" s="7" t="s">
        <v>15802</v>
      </c>
      <c r="E7879" s="8" t="s">
        <v>2383</v>
      </c>
      <c r="F7879" s="7" t="s">
        <v>1534</v>
      </c>
      <c r="G7879" s="7" t="s">
        <v>214</v>
      </c>
      <c r="H7879" s="5">
        <v>72</v>
      </c>
      <c r="I7879" s="5">
        <v>15</v>
      </c>
      <c r="J7879" s="5">
        <v>100</v>
      </c>
      <c r="K7879" s="5">
        <v>97</v>
      </c>
      <c r="L7879" s="9">
        <f t="shared" si="246"/>
        <v>19</v>
      </c>
      <c r="M7879" s="9" t="str">
        <f t="shared" si="247"/>
        <v>low</v>
      </c>
      <c r="N7879" s="10">
        <v>-355.35522171295452</v>
      </c>
      <c r="O7879" s="11">
        <v>1.4617546294175554E-2</v>
      </c>
      <c r="P7879" s="7" t="s">
        <v>1461</v>
      </c>
      <c r="Q7879" s="7" t="s">
        <v>1462</v>
      </c>
      <c r="R7879" s="12"/>
    </row>
    <row r="7880" spans="1:18" ht="15.75" x14ac:dyDescent="0.2">
      <c r="A7880" s="5">
        <v>5385520</v>
      </c>
      <c r="B7880" s="6" t="s">
        <v>2694</v>
      </c>
      <c r="C7880" s="7" t="s">
        <v>97</v>
      </c>
      <c r="D7880" s="7" t="s">
        <v>15806</v>
      </c>
      <c r="E7880" s="8" t="s">
        <v>2383</v>
      </c>
      <c r="F7880" s="7" t="s">
        <v>15807</v>
      </c>
      <c r="G7880" s="7" t="s">
        <v>215</v>
      </c>
      <c r="H7880" s="5">
        <v>34</v>
      </c>
      <c r="I7880" s="5">
        <v>15</v>
      </c>
      <c r="J7880" s="5">
        <v>105</v>
      </c>
      <c r="K7880" s="5">
        <v>96</v>
      </c>
      <c r="L7880" s="9">
        <f t="shared" si="246"/>
        <v>22</v>
      </c>
      <c r="M7880" s="9" t="str">
        <f t="shared" si="247"/>
        <v>low</v>
      </c>
      <c r="N7880" s="10">
        <v>-327.37825736113155</v>
      </c>
      <c r="O7880" s="11">
        <v>5.6392708356725052E-3</v>
      </c>
      <c r="P7880" s="7" t="s">
        <v>1461</v>
      </c>
      <c r="Q7880" s="7" t="s">
        <v>1462</v>
      </c>
      <c r="R7880" s="12"/>
    </row>
    <row r="7881" spans="1:18" ht="15.75" x14ac:dyDescent="0.2">
      <c r="A7881" s="5">
        <v>5297311</v>
      </c>
      <c r="B7881" s="6" t="s">
        <v>14328</v>
      </c>
      <c r="C7881" s="7" t="s">
        <v>155</v>
      </c>
      <c r="D7881" s="7" t="s">
        <v>15814</v>
      </c>
      <c r="E7881" s="8" t="s">
        <v>2383</v>
      </c>
      <c r="F7881" s="7" t="s">
        <v>15815</v>
      </c>
      <c r="G7881" s="7" t="s">
        <v>215</v>
      </c>
      <c r="H7881" s="5">
        <v>3</v>
      </c>
      <c r="I7881" s="5">
        <v>15</v>
      </c>
      <c r="J7881" s="5">
        <v>100</v>
      </c>
      <c r="K7881" s="5">
        <v>98</v>
      </c>
      <c r="L7881" s="9">
        <f t="shared" si="246"/>
        <v>22</v>
      </c>
      <c r="M7881" s="9" t="str">
        <f t="shared" si="247"/>
        <v>low</v>
      </c>
      <c r="N7881" s="10">
        <v>-355.7555785069635</v>
      </c>
      <c r="O7881" s="11">
        <v>1.5940393517666962E-2</v>
      </c>
      <c r="P7881" s="7" t="s">
        <v>1461</v>
      </c>
      <c r="Q7881" s="5" t="s">
        <v>1462</v>
      </c>
      <c r="R7881" s="12"/>
    </row>
    <row r="7882" spans="1:18" ht="15.75" x14ac:dyDescent="0.2">
      <c r="A7882" s="5">
        <v>5335599</v>
      </c>
      <c r="B7882" s="6" t="s">
        <v>13968</v>
      </c>
      <c r="C7882" s="7" t="s">
        <v>132</v>
      </c>
      <c r="D7882" s="7" t="s">
        <v>15841</v>
      </c>
      <c r="E7882" s="8" t="s">
        <v>2383</v>
      </c>
      <c r="F7882" s="7" t="s">
        <v>15842</v>
      </c>
      <c r="G7882" s="7" t="s">
        <v>214</v>
      </c>
      <c r="H7882" s="5">
        <v>20</v>
      </c>
      <c r="I7882" s="5">
        <v>15</v>
      </c>
      <c r="J7882" s="5">
        <v>130</v>
      </c>
      <c r="K7882" s="5">
        <v>97</v>
      </c>
      <c r="L7882" s="9">
        <f t="shared" si="246"/>
        <v>24</v>
      </c>
      <c r="M7882" s="9" t="str">
        <f t="shared" si="247"/>
        <v>low</v>
      </c>
      <c r="N7882" s="10">
        <v>-343.89399092588428</v>
      </c>
      <c r="O7882" s="11">
        <v>5.6599537056172267E-3</v>
      </c>
      <c r="P7882" s="7" t="s">
        <v>1461</v>
      </c>
      <c r="Q7882" s="5" t="s">
        <v>1462</v>
      </c>
      <c r="R7882" s="12"/>
    </row>
    <row r="7883" spans="1:18" ht="15.75" x14ac:dyDescent="0.2">
      <c r="A7883" s="5">
        <v>5335599</v>
      </c>
      <c r="B7883" s="6" t="s">
        <v>13968</v>
      </c>
      <c r="C7883" s="7" t="s">
        <v>132</v>
      </c>
      <c r="D7883" s="7" t="s">
        <v>15841</v>
      </c>
      <c r="E7883" s="8" t="s">
        <v>2383</v>
      </c>
      <c r="F7883" s="7" t="s">
        <v>15843</v>
      </c>
      <c r="G7883" s="7" t="s">
        <v>214</v>
      </c>
      <c r="H7883" s="5">
        <v>27</v>
      </c>
      <c r="I7883" s="5">
        <v>15</v>
      </c>
      <c r="J7883" s="5">
        <v>100</v>
      </c>
      <c r="K7883" s="5">
        <v>93</v>
      </c>
      <c r="L7883" s="9">
        <f t="shared" si="246"/>
        <v>22</v>
      </c>
      <c r="M7883" s="9" t="str">
        <f t="shared" si="247"/>
        <v>low</v>
      </c>
      <c r="N7883" s="10">
        <v>-343.9356575925849</v>
      </c>
      <c r="O7883" s="11">
        <v>5.6599537056172267E-3</v>
      </c>
      <c r="P7883" s="7" t="s">
        <v>1461</v>
      </c>
      <c r="Q7883" s="7" t="s">
        <v>1462</v>
      </c>
      <c r="R7883" s="12"/>
    </row>
    <row r="7884" spans="1:18" ht="15.75" x14ac:dyDescent="0.2">
      <c r="A7884" s="5">
        <v>5261805</v>
      </c>
      <c r="B7884" s="6" t="s">
        <v>13417</v>
      </c>
      <c r="C7884" s="7" t="s">
        <v>65</v>
      </c>
      <c r="D7884" s="7" t="s">
        <v>15862</v>
      </c>
      <c r="E7884" s="8" t="s">
        <v>2383</v>
      </c>
      <c r="F7884" s="7" t="s">
        <v>15863</v>
      </c>
      <c r="G7884" s="7" t="s">
        <v>215</v>
      </c>
      <c r="H7884" s="5">
        <v>32</v>
      </c>
      <c r="I7884" s="5">
        <v>15</v>
      </c>
      <c r="J7884" s="5">
        <v>120</v>
      </c>
      <c r="K7884" s="5">
        <v>98</v>
      </c>
      <c r="L7884" s="9">
        <f t="shared" si="246"/>
        <v>22</v>
      </c>
      <c r="M7884" s="9" t="str">
        <f t="shared" si="247"/>
        <v>low</v>
      </c>
      <c r="N7884" s="10">
        <v>-368.44234513884294</v>
      </c>
      <c r="O7884" s="11">
        <v>7.1692939818603918E-3</v>
      </c>
      <c r="P7884" s="7" t="s">
        <v>1487</v>
      </c>
      <c r="Q7884" s="7" t="s">
        <v>1462</v>
      </c>
      <c r="R7884" s="12"/>
    </row>
    <row r="7885" spans="1:18" ht="15.75" x14ac:dyDescent="0.2">
      <c r="A7885" s="5">
        <v>5300521</v>
      </c>
      <c r="B7885" s="6" t="s">
        <v>12515</v>
      </c>
      <c r="C7885" s="7" t="s">
        <v>104</v>
      </c>
      <c r="D7885" s="7" t="s">
        <v>15866</v>
      </c>
      <c r="E7885" s="8" t="s">
        <v>2383</v>
      </c>
      <c r="F7885" s="7" t="s">
        <v>2130</v>
      </c>
      <c r="G7885" s="7" t="s">
        <v>214</v>
      </c>
      <c r="H7885" s="5">
        <v>23</v>
      </c>
      <c r="I7885" s="5">
        <v>15</v>
      </c>
      <c r="J7885" s="5">
        <v>115</v>
      </c>
      <c r="K7885" s="5">
        <v>98</v>
      </c>
      <c r="L7885" s="9">
        <f t="shared" si="246"/>
        <v>22</v>
      </c>
      <c r="M7885" s="9" t="str">
        <f t="shared" si="247"/>
        <v>low</v>
      </c>
      <c r="N7885" s="10">
        <v>-355.93245659724198</v>
      </c>
      <c r="O7885" s="11">
        <v>4.6773148205829784E-3</v>
      </c>
      <c r="P7885" s="7" t="s">
        <v>1461</v>
      </c>
      <c r="Q7885" s="7" t="s">
        <v>1462</v>
      </c>
      <c r="R7885" s="12"/>
    </row>
    <row r="7886" spans="1:18" ht="15.75" x14ac:dyDescent="0.2">
      <c r="A7886" s="5">
        <v>5365614</v>
      </c>
      <c r="B7886" s="6" t="s">
        <v>15191</v>
      </c>
      <c r="C7886" s="7" t="s">
        <v>146</v>
      </c>
      <c r="D7886" s="7" t="s">
        <v>15869</v>
      </c>
      <c r="E7886" s="8" t="s">
        <v>2383</v>
      </c>
      <c r="F7886" s="7" t="s">
        <v>596</v>
      </c>
      <c r="G7886" s="7" t="s">
        <v>214</v>
      </c>
      <c r="H7886" s="5">
        <v>36</v>
      </c>
      <c r="I7886" s="5">
        <v>15</v>
      </c>
      <c r="J7886" s="5">
        <v>110</v>
      </c>
      <c r="K7886" s="5">
        <v>97</v>
      </c>
      <c r="L7886" s="9">
        <f t="shared" si="246"/>
        <v>22</v>
      </c>
      <c r="M7886" s="9" t="str">
        <f t="shared" si="247"/>
        <v>low</v>
      </c>
      <c r="N7886" s="10">
        <v>-334.92369826387585</v>
      </c>
      <c r="O7886" s="11">
        <v>1.4799537035287358E-2</v>
      </c>
      <c r="P7886" s="7" t="s">
        <v>1461</v>
      </c>
      <c r="Q7886" s="7" t="s">
        <v>1462</v>
      </c>
      <c r="R7886" s="12"/>
    </row>
    <row r="7887" spans="1:18" ht="15.75" x14ac:dyDescent="0.2">
      <c r="A7887" s="5">
        <v>5299423</v>
      </c>
      <c r="B7887" s="6" t="s">
        <v>12515</v>
      </c>
      <c r="C7887" s="7" t="s">
        <v>80</v>
      </c>
      <c r="D7887" s="7" t="s">
        <v>15870</v>
      </c>
      <c r="E7887" s="8" t="s">
        <v>2383</v>
      </c>
      <c r="F7887" s="7" t="s">
        <v>15871</v>
      </c>
      <c r="G7887" s="7" t="s">
        <v>214</v>
      </c>
      <c r="H7887" s="5">
        <v>15</v>
      </c>
      <c r="I7887" s="5">
        <v>15</v>
      </c>
      <c r="J7887" s="5">
        <v>120</v>
      </c>
      <c r="K7887" s="5">
        <v>99</v>
      </c>
      <c r="L7887" s="9">
        <f t="shared" si="246"/>
        <v>22</v>
      </c>
      <c r="M7887" s="9" t="str">
        <f t="shared" si="247"/>
        <v>low</v>
      </c>
      <c r="N7887" s="10">
        <v>-356.3567611458493</v>
      </c>
      <c r="O7887" s="11">
        <v>3.8927893474465236E-3</v>
      </c>
      <c r="P7887" s="7" t="s">
        <v>1461</v>
      </c>
      <c r="Q7887" s="7" t="s">
        <v>1462</v>
      </c>
      <c r="R7887" s="12"/>
    </row>
    <row r="7888" spans="1:18" ht="15.75" x14ac:dyDescent="0.2">
      <c r="A7888" s="5">
        <v>5366323</v>
      </c>
      <c r="B7888" s="6" t="s">
        <v>15191</v>
      </c>
      <c r="C7888" s="7" t="s">
        <v>106</v>
      </c>
      <c r="D7888" s="7" t="s">
        <v>15874</v>
      </c>
      <c r="E7888" s="8" t="s">
        <v>2383</v>
      </c>
      <c r="F7888" s="7" t="s">
        <v>15875</v>
      </c>
      <c r="G7888" s="7" t="s">
        <v>214</v>
      </c>
      <c r="H7888" s="5">
        <v>49</v>
      </c>
      <c r="I7888" s="5">
        <v>15</v>
      </c>
      <c r="J7888" s="5">
        <v>135</v>
      </c>
      <c r="K7888" s="5">
        <v>97</v>
      </c>
      <c r="L7888" s="9">
        <f t="shared" si="246"/>
        <v>24</v>
      </c>
      <c r="M7888" s="9" t="str">
        <f t="shared" si="247"/>
        <v>low</v>
      </c>
      <c r="N7888" s="10">
        <v>-334.88307094906486</v>
      </c>
      <c r="O7888" s="11">
        <v>5.2654745377367362E-3</v>
      </c>
      <c r="P7888" s="7" t="s">
        <v>1461</v>
      </c>
      <c r="Q7888" s="5" t="s">
        <v>1462</v>
      </c>
      <c r="R7888" s="12"/>
    </row>
    <row r="7889" spans="1:18" ht="15.75" x14ac:dyDescent="0.2">
      <c r="A7889" s="5">
        <v>5362724</v>
      </c>
      <c r="B7889" s="6" t="s">
        <v>13210</v>
      </c>
      <c r="C7889" s="7" t="s">
        <v>133</v>
      </c>
      <c r="D7889" s="7" t="s">
        <v>15887</v>
      </c>
      <c r="E7889" s="8" t="s">
        <v>2383</v>
      </c>
      <c r="F7889" s="7" t="s">
        <v>15888</v>
      </c>
      <c r="G7889" s="7" t="s">
        <v>215</v>
      </c>
      <c r="H7889" s="5">
        <v>9</v>
      </c>
      <c r="I7889" s="5">
        <v>15</v>
      </c>
      <c r="J7889" s="5">
        <v>100</v>
      </c>
      <c r="K7889" s="5">
        <v>97</v>
      </c>
      <c r="L7889" s="9">
        <f t="shared" si="246"/>
        <v>22</v>
      </c>
      <c r="M7889" s="9" t="str">
        <f t="shared" si="247"/>
        <v>low</v>
      </c>
      <c r="N7889" s="10">
        <v>-336.28842596066534</v>
      </c>
      <c r="O7889" s="11">
        <v>2.2984374998486601E-2</v>
      </c>
      <c r="P7889" s="7" t="s">
        <v>1461</v>
      </c>
      <c r="Q7889" s="7" t="s">
        <v>1462</v>
      </c>
      <c r="R7889" s="12"/>
    </row>
    <row r="7890" spans="1:18" ht="15.75" x14ac:dyDescent="0.2">
      <c r="A7890" s="5">
        <v>5346961</v>
      </c>
      <c r="B7890" s="6" t="s">
        <v>5893</v>
      </c>
      <c r="C7890" s="7" t="s">
        <v>129</v>
      </c>
      <c r="D7890" s="7" t="s">
        <v>15898</v>
      </c>
      <c r="E7890" s="8" t="s">
        <v>2383</v>
      </c>
      <c r="F7890" s="7" t="s">
        <v>15899</v>
      </c>
      <c r="G7890" s="7" t="s">
        <v>214</v>
      </c>
      <c r="H7890" s="5">
        <v>7</v>
      </c>
      <c r="I7890" s="5">
        <v>15</v>
      </c>
      <c r="J7890" s="5">
        <v>118</v>
      </c>
      <c r="K7890" s="5">
        <v>99</v>
      </c>
      <c r="L7890" s="9">
        <f t="shared" si="246"/>
        <v>22</v>
      </c>
      <c r="M7890" s="9" t="str">
        <f t="shared" si="247"/>
        <v>low</v>
      </c>
      <c r="N7890" s="10">
        <v>-341.63846407406527</v>
      </c>
      <c r="O7890" s="11">
        <v>9.9601851834449917E-3</v>
      </c>
      <c r="P7890" s="7" t="s">
        <v>1461</v>
      </c>
      <c r="Q7890" s="7" t="s">
        <v>1462</v>
      </c>
      <c r="R7890" s="12"/>
    </row>
    <row r="7891" spans="1:18" ht="15.75" x14ac:dyDescent="0.2">
      <c r="A7891" s="5">
        <v>5369141</v>
      </c>
      <c r="B7891" s="6" t="s">
        <v>14951</v>
      </c>
      <c r="C7891" s="7" t="s">
        <v>65</v>
      </c>
      <c r="D7891" s="7" t="s">
        <v>15907</v>
      </c>
      <c r="E7891" s="8" t="s">
        <v>2383</v>
      </c>
      <c r="F7891" s="7" t="s">
        <v>1359</v>
      </c>
      <c r="G7891" s="7" t="s">
        <v>214</v>
      </c>
      <c r="H7891" s="5">
        <v>25</v>
      </c>
      <c r="I7891" s="5">
        <v>15</v>
      </c>
      <c r="J7891" s="5">
        <v>120</v>
      </c>
      <c r="K7891" s="5">
        <v>97</v>
      </c>
      <c r="L7891" s="9">
        <f t="shared" si="246"/>
        <v>22</v>
      </c>
      <c r="M7891" s="9" t="str">
        <f t="shared" si="247"/>
        <v>low</v>
      </c>
      <c r="N7891" s="10">
        <v>-334.84873351850547</v>
      </c>
      <c r="O7891" s="11">
        <v>1.2657986109843478E-2</v>
      </c>
      <c r="P7891" s="7" t="s">
        <v>1461</v>
      </c>
      <c r="Q7891" s="7" t="s">
        <v>1462</v>
      </c>
      <c r="R7891" s="12"/>
    </row>
    <row r="7892" spans="1:18" ht="15.75" x14ac:dyDescent="0.2">
      <c r="A7892" s="5">
        <v>5258478</v>
      </c>
      <c r="B7892" s="6" t="s">
        <v>13450</v>
      </c>
      <c r="C7892" s="7" t="s">
        <v>116</v>
      </c>
      <c r="D7892" s="7" t="s">
        <v>15910</v>
      </c>
      <c r="E7892" s="8" t="s">
        <v>2383</v>
      </c>
      <c r="F7892" s="7" t="s">
        <v>1019</v>
      </c>
      <c r="G7892" s="7" t="s">
        <v>214</v>
      </c>
      <c r="H7892" s="5">
        <v>19</v>
      </c>
      <c r="I7892" s="5">
        <v>15</v>
      </c>
      <c r="J7892" s="5">
        <v>115</v>
      </c>
      <c r="K7892" s="5">
        <v>96</v>
      </c>
      <c r="L7892" s="9">
        <f t="shared" si="246"/>
        <v>22</v>
      </c>
      <c r="M7892" s="9" t="str">
        <f t="shared" si="247"/>
        <v>low</v>
      </c>
      <c r="N7892" s="10">
        <v>-370.76038548610086</v>
      </c>
      <c r="O7892" s="11">
        <v>5.8598379619070329E-3</v>
      </c>
      <c r="P7892" s="7" t="s">
        <v>1461</v>
      </c>
      <c r="Q7892" s="7" t="s">
        <v>1462</v>
      </c>
      <c r="R7892" s="12"/>
    </row>
    <row r="7893" spans="1:18" ht="15.75" x14ac:dyDescent="0.2">
      <c r="A7893" s="5">
        <v>5298088</v>
      </c>
      <c r="B7893" s="6" t="s">
        <v>14328</v>
      </c>
      <c r="C7893" s="7" t="s">
        <v>52</v>
      </c>
      <c r="D7893" s="7" t="s">
        <v>15915</v>
      </c>
      <c r="E7893" s="8" t="s">
        <v>2383</v>
      </c>
      <c r="F7893" s="7" t="s">
        <v>2312</v>
      </c>
      <c r="G7893" s="7" t="s">
        <v>215</v>
      </c>
      <c r="H7893" s="5">
        <v>40</v>
      </c>
      <c r="I7893" s="5">
        <v>15</v>
      </c>
      <c r="J7893" s="5">
        <v>115</v>
      </c>
      <c r="K7893" s="5">
        <v>98</v>
      </c>
      <c r="L7893" s="9">
        <f t="shared" si="246"/>
        <v>22</v>
      </c>
      <c r="M7893" s="9" t="str">
        <f t="shared" si="247"/>
        <v>low</v>
      </c>
      <c r="N7893" s="10">
        <v>-358.12392353008181</v>
      </c>
      <c r="O7893" s="11">
        <v>4.6941782420617528E-3</v>
      </c>
      <c r="P7893" s="7" t="s">
        <v>1461</v>
      </c>
      <c r="Q7893" s="7" t="s">
        <v>1462</v>
      </c>
      <c r="R7893" s="12"/>
    </row>
    <row r="7894" spans="1:18" ht="15.75" x14ac:dyDescent="0.2">
      <c r="A7894" s="5">
        <v>5335376</v>
      </c>
      <c r="B7894" s="6" t="s">
        <v>13731</v>
      </c>
      <c r="C7894" s="7" t="s">
        <v>60</v>
      </c>
      <c r="D7894" s="7" t="s">
        <v>15922</v>
      </c>
      <c r="E7894" s="8" t="s">
        <v>2383</v>
      </c>
      <c r="F7894" s="7" t="s">
        <v>15923</v>
      </c>
      <c r="G7894" s="7" t="s">
        <v>214</v>
      </c>
      <c r="H7894" s="5">
        <v>32</v>
      </c>
      <c r="I7894" s="5">
        <v>15</v>
      </c>
      <c r="J7894" s="5">
        <v>130</v>
      </c>
      <c r="K7894" s="5">
        <v>96</v>
      </c>
      <c r="L7894" s="9">
        <f t="shared" si="246"/>
        <v>24</v>
      </c>
      <c r="M7894" s="9" t="str">
        <f t="shared" si="247"/>
        <v>low</v>
      </c>
      <c r="N7894" s="10">
        <v>-346.11882214115758</v>
      </c>
      <c r="O7894" s="11">
        <v>2.2881940822117031E-5</v>
      </c>
      <c r="P7894" s="7" t="s">
        <v>1461</v>
      </c>
      <c r="Q7894" s="7" t="s">
        <v>1462</v>
      </c>
      <c r="R7894" s="12"/>
    </row>
    <row r="7895" spans="1:18" ht="15.75" x14ac:dyDescent="0.2">
      <c r="A7895" s="5">
        <v>5298442</v>
      </c>
      <c r="B7895" s="6" t="s">
        <v>14328</v>
      </c>
      <c r="C7895" s="7" t="s">
        <v>87</v>
      </c>
      <c r="D7895" s="7" t="s">
        <v>15939</v>
      </c>
      <c r="E7895" s="8" t="s">
        <v>2383</v>
      </c>
      <c r="F7895" s="7" t="s">
        <v>15940</v>
      </c>
      <c r="G7895" s="7" t="s">
        <v>214</v>
      </c>
      <c r="H7895" s="5">
        <v>15</v>
      </c>
      <c r="I7895" s="5">
        <v>15</v>
      </c>
      <c r="J7895" s="5">
        <v>110</v>
      </c>
      <c r="K7895" s="5">
        <v>97</v>
      </c>
      <c r="L7895" s="9">
        <f t="shared" si="246"/>
        <v>22</v>
      </c>
      <c r="M7895" s="9" t="str">
        <f t="shared" si="247"/>
        <v>low</v>
      </c>
      <c r="N7895" s="10">
        <v>-358.67189879628859</v>
      </c>
      <c r="O7895" s="11">
        <v>5.115081017720513E-3</v>
      </c>
      <c r="P7895" s="7" t="s">
        <v>1461</v>
      </c>
      <c r="Q7895" s="7" t="s">
        <v>1462</v>
      </c>
      <c r="R7895" s="12"/>
    </row>
    <row r="7896" spans="1:18" ht="15.75" x14ac:dyDescent="0.2">
      <c r="A7896" s="5">
        <v>5261578</v>
      </c>
      <c r="B7896" s="6" t="s">
        <v>13450</v>
      </c>
      <c r="C7896" s="7" t="s">
        <v>79</v>
      </c>
      <c r="D7896" s="7" t="s">
        <v>15951</v>
      </c>
      <c r="E7896" s="8" t="s">
        <v>2383</v>
      </c>
      <c r="F7896" s="7" t="s">
        <v>15952</v>
      </c>
      <c r="G7896" s="7" t="s">
        <v>214</v>
      </c>
      <c r="H7896" s="5">
        <v>23</v>
      </c>
      <c r="I7896" s="5">
        <v>15</v>
      </c>
      <c r="J7896" s="5">
        <v>130</v>
      </c>
      <c r="K7896" s="5">
        <v>98</v>
      </c>
      <c r="L7896" s="9">
        <f t="shared" si="246"/>
        <v>24</v>
      </c>
      <c r="M7896" s="9" t="str">
        <f t="shared" si="247"/>
        <v>low</v>
      </c>
      <c r="N7896" s="10">
        <v>-370.83719748844305</v>
      </c>
      <c r="O7896" s="11">
        <v>4.1603356512496248E-3</v>
      </c>
      <c r="P7896" s="7" t="s">
        <v>1461</v>
      </c>
      <c r="Q7896" s="7" t="s">
        <v>1462</v>
      </c>
      <c r="R7896" s="12"/>
    </row>
    <row r="7897" spans="1:18" ht="15.75" x14ac:dyDescent="0.2">
      <c r="A7897" s="5">
        <v>5262048</v>
      </c>
      <c r="B7897" s="6" t="s">
        <v>13417</v>
      </c>
      <c r="C7897" s="7" t="s">
        <v>146</v>
      </c>
      <c r="D7897" s="7" t="s">
        <v>15953</v>
      </c>
      <c r="E7897" s="8" t="s">
        <v>2383</v>
      </c>
      <c r="F7897" s="7" t="s">
        <v>15954</v>
      </c>
      <c r="G7897" s="7" t="s">
        <v>214</v>
      </c>
      <c r="H7897" s="5">
        <v>20</v>
      </c>
      <c r="I7897" s="5">
        <v>14</v>
      </c>
      <c r="J7897" s="5">
        <v>125</v>
      </c>
      <c r="K7897" s="5">
        <v>97</v>
      </c>
      <c r="L7897" s="9">
        <f t="shared" si="246"/>
        <v>23</v>
      </c>
      <c r="M7897" s="9" t="str">
        <f t="shared" si="247"/>
        <v>low</v>
      </c>
      <c r="N7897" s="10">
        <v>-370.73530307866167</v>
      </c>
      <c r="O7897" s="11">
        <v>8.2960995350731537E-3</v>
      </c>
      <c r="P7897" s="7" t="s">
        <v>1461</v>
      </c>
      <c r="Q7897" s="7" t="s">
        <v>1462</v>
      </c>
      <c r="R7897" s="12"/>
    </row>
    <row r="7898" spans="1:18" ht="15.75" x14ac:dyDescent="0.2">
      <c r="A7898" s="5">
        <v>5367112</v>
      </c>
      <c r="B7898" s="6" t="s">
        <v>14951</v>
      </c>
      <c r="C7898" s="7" t="s">
        <v>116</v>
      </c>
      <c r="D7898" s="7" t="s">
        <v>15967</v>
      </c>
      <c r="E7898" s="8" t="s">
        <v>2383</v>
      </c>
      <c r="F7898" s="7" t="s">
        <v>15968</v>
      </c>
      <c r="G7898" s="7" t="s">
        <v>214</v>
      </c>
      <c r="H7898" s="5">
        <v>45</v>
      </c>
      <c r="I7898" s="5">
        <v>15</v>
      </c>
      <c r="J7898" s="5">
        <v>120</v>
      </c>
      <c r="K7898" s="5">
        <v>96</v>
      </c>
      <c r="L7898" s="9">
        <f t="shared" si="246"/>
        <v>22</v>
      </c>
      <c r="M7898" s="9" t="str">
        <f t="shared" si="247"/>
        <v>low</v>
      </c>
      <c r="N7898" s="10">
        <v>-336.91846400458599</v>
      </c>
      <c r="O7898" s="11">
        <v>7.9615393551648594E-3</v>
      </c>
      <c r="P7898" s="7" t="s">
        <v>1461</v>
      </c>
      <c r="Q7898" s="7" t="s">
        <v>1462</v>
      </c>
      <c r="R7898" s="12"/>
    </row>
    <row r="7899" spans="1:18" ht="15.75" x14ac:dyDescent="0.2">
      <c r="A7899" s="5">
        <v>5365126</v>
      </c>
      <c r="B7899" s="6" t="s">
        <v>15191</v>
      </c>
      <c r="C7899" s="7" t="s">
        <v>146</v>
      </c>
      <c r="D7899" s="7" t="s">
        <v>15975</v>
      </c>
      <c r="E7899" s="8" t="s">
        <v>2383</v>
      </c>
      <c r="F7899" s="7" t="s">
        <v>763</v>
      </c>
      <c r="G7899" s="7" t="s">
        <v>214</v>
      </c>
      <c r="H7899" s="5">
        <v>30</v>
      </c>
      <c r="I7899" s="5">
        <v>15</v>
      </c>
      <c r="J7899" s="5">
        <v>110</v>
      </c>
      <c r="K7899" s="5">
        <v>97</v>
      </c>
      <c r="L7899" s="9">
        <f t="shared" si="246"/>
        <v>22</v>
      </c>
      <c r="M7899" s="9" t="str">
        <f t="shared" si="247"/>
        <v>low</v>
      </c>
      <c r="N7899" s="10">
        <v>-337.85590134261292</v>
      </c>
      <c r="O7899" s="11">
        <v>8.4155787044437602E-3</v>
      </c>
      <c r="P7899" s="7" t="s">
        <v>1461</v>
      </c>
      <c r="Q7899" s="7" t="s">
        <v>1462</v>
      </c>
      <c r="R7899" s="12"/>
    </row>
    <row r="7900" spans="1:18" ht="15.75" x14ac:dyDescent="0.2">
      <c r="A7900" s="5">
        <v>5364866</v>
      </c>
      <c r="B7900" s="6" t="s">
        <v>15191</v>
      </c>
      <c r="C7900" s="7" t="s">
        <v>90</v>
      </c>
      <c r="D7900" s="7" t="s">
        <v>15988</v>
      </c>
      <c r="E7900" s="8" t="s">
        <v>2383</v>
      </c>
      <c r="F7900" s="7" t="s">
        <v>15989</v>
      </c>
      <c r="G7900" s="7" t="s">
        <v>214</v>
      </c>
      <c r="H7900" s="5">
        <v>4</v>
      </c>
      <c r="I7900" s="5">
        <v>15</v>
      </c>
      <c r="J7900" s="5">
        <v>100</v>
      </c>
      <c r="K7900" s="5">
        <v>99</v>
      </c>
      <c r="L7900" s="9">
        <f t="shared" si="246"/>
        <v>22</v>
      </c>
      <c r="M7900" s="9" t="str">
        <f t="shared" si="247"/>
        <v>low</v>
      </c>
      <c r="N7900" s="10">
        <v>-338.32127078699705</v>
      </c>
      <c r="O7900" s="11">
        <v>1.6589930557529442E-2</v>
      </c>
      <c r="P7900" s="7" t="s">
        <v>1461</v>
      </c>
      <c r="Q7900" s="7" t="s">
        <v>1462</v>
      </c>
      <c r="R7900" s="12"/>
    </row>
    <row r="7901" spans="1:18" ht="15.75" x14ac:dyDescent="0.2">
      <c r="A7901" s="5">
        <v>5260666</v>
      </c>
      <c r="B7901" s="6" t="s">
        <v>13450</v>
      </c>
      <c r="C7901" s="7" t="s">
        <v>76</v>
      </c>
      <c r="D7901" s="7" t="s">
        <v>15990</v>
      </c>
      <c r="E7901" s="8" t="s">
        <v>2383</v>
      </c>
      <c r="F7901" s="7" t="s">
        <v>15991</v>
      </c>
      <c r="G7901" s="7" t="s">
        <v>214</v>
      </c>
      <c r="H7901" s="5">
        <v>21</v>
      </c>
      <c r="I7901" s="5">
        <v>15</v>
      </c>
      <c r="J7901" s="5">
        <v>125</v>
      </c>
      <c r="K7901" s="5">
        <v>96</v>
      </c>
      <c r="L7901" s="9">
        <f t="shared" si="246"/>
        <v>24</v>
      </c>
      <c r="M7901" s="9" t="str">
        <f t="shared" si="247"/>
        <v>low</v>
      </c>
      <c r="N7901" s="10">
        <v>-372.12162414351042</v>
      </c>
      <c r="O7901" s="11">
        <v>1.0143287036044057E-2</v>
      </c>
      <c r="P7901" s="7" t="s">
        <v>1461</v>
      </c>
      <c r="Q7901" s="5" t="s">
        <v>1462</v>
      </c>
      <c r="R7901" s="12"/>
    </row>
    <row r="7902" spans="1:18" ht="15.75" x14ac:dyDescent="0.2">
      <c r="A7902" s="5">
        <v>5368194</v>
      </c>
      <c r="B7902" s="6" t="s">
        <v>14951</v>
      </c>
      <c r="C7902" s="7" t="s">
        <v>169</v>
      </c>
      <c r="D7902" s="7" t="s">
        <v>16005</v>
      </c>
      <c r="E7902" s="8" t="s">
        <v>2383</v>
      </c>
      <c r="F7902" s="7" t="s">
        <v>16006</v>
      </c>
      <c r="G7902" s="7" t="s">
        <v>215</v>
      </c>
      <c r="H7902" s="5">
        <v>63</v>
      </c>
      <c r="I7902" s="5">
        <v>15</v>
      </c>
      <c r="J7902" s="5">
        <v>100</v>
      </c>
      <c r="K7902" s="5">
        <v>97</v>
      </c>
      <c r="L7902" s="9">
        <f t="shared" si="246"/>
        <v>19</v>
      </c>
      <c r="M7902" s="9" t="str">
        <f t="shared" si="247"/>
        <v>low</v>
      </c>
      <c r="N7902" s="10">
        <v>-337.74565929399978</v>
      </c>
      <c r="O7902" s="11">
        <v>9.0277777781011537E-3</v>
      </c>
      <c r="P7902" s="7" t="s">
        <v>1461</v>
      </c>
      <c r="Q7902" s="7" t="s">
        <v>1462</v>
      </c>
      <c r="R7902" s="12"/>
    </row>
    <row r="7903" spans="1:18" ht="15.75" x14ac:dyDescent="0.2">
      <c r="A7903" s="5">
        <v>5365311</v>
      </c>
      <c r="B7903" s="6" t="s">
        <v>15191</v>
      </c>
      <c r="C7903" s="7" t="s">
        <v>164</v>
      </c>
      <c r="D7903" s="7" t="s">
        <v>16018</v>
      </c>
      <c r="E7903" s="8" t="s">
        <v>2383</v>
      </c>
      <c r="F7903" s="7" t="s">
        <v>1614</v>
      </c>
      <c r="G7903" s="7" t="s">
        <v>214</v>
      </c>
      <c r="H7903" s="5">
        <v>25</v>
      </c>
      <c r="I7903" s="5">
        <v>15</v>
      </c>
      <c r="J7903" s="5">
        <v>120</v>
      </c>
      <c r="K7903" s="5">
        <v>98</v>
      </c>
      <c r="L7903" s="9">
        <f t="shared" si="246"/>
        <v>22</v>
      </c>
      <c r="M7903" s="9" t="str">
        <f t="shared" si="247"/>
        <v>low</v>
      </c>
      <c r="N7903" s="10">
        <v>-339.00763854165416</v>
      </c>
      <c r="O7903" s="11">
        <v>8.2946412003366277E-3</v>
      </c>
      <c r="P7903" s="7" t="s">
        <v>1461</v>
      </c>
      <c r="Q7903" s="7" t="s">
        <v>1462</v>
      </c>
      <c r="R7903" s="12"/>
    </row>
    <row r="7904" spans="1:18" ht="15.75" x14ac:dyDescent="0.2">
      <c r="A7904" s="5">
        <v>5366665</v>
      </c>
      <c r="B7904" s="6" t="s">
        <v>15191</v>
      </c>
      <c r="C7904" s="7" t="s">
        <v>133</v>
      </c>
      <c r="D7904" s="7" t="s">
        <v>16042</v>
      </c>
      <c r="E7904" s="8" t="s">
        <v>2383</v>
      </c>
      <c r="F7904" s="7" t="s">
        <v>1583</v>
      </c>
      <c r="G7904" s="7" t="s">
        <v>214</v>
      </c>
      <c r="H7904" s="5">
        <v>20</v>
      </c>
      <c r="I7904" s="5">
        <v>15</v>
      </c>
      <c r="J7904" s="5">
        <v>120</v>
      </c>
      <c r="K7904" s="5">
        <v>97</v>
      </c>
      <c r="L7904" s="9">
        <f t="shared" si="246"/>
        <v>22</v>
      </c>
      <c r="M7904" s="9" t="str">
        <f t="shared" si="247"/>
        <v>low</v>
      </c>
      <c r="N7904" s="10">
        <v>-339.29049725693767</v>
      </c>
      <c r="O7904" s="11">
        <v>9.606481486116536E-3</v>
      </c>
      <c r="P7904" s="7" t="s">
        <v>1461</v>
      </c>
      <c r="Q7904" s="7" t="s">
        <v>1462</v>
      </c>
      <c r="R7904" s="12"/>
    </row>
    <row r="7905" spans="1:18" ht="15.75" x14ac:dyDescent="0.2">
      <c r="A7905" s="5">
        <v>5336565</v>
      </c>
      <c r="B7905" s="6" t="s">
        <v>13968</v>
      </c>
      <c r="C7905" s="7" t="s">
        <v>122</v>
      </c>
      <c r="D7905" s="7" t="s">
        <v>16050</v>
      </c>
      <c r="E7905" s="8" t="s">
        <v>2383</v>
      </c>
      <c r="F7905" s="7" t="s">
        <v>16051</v>
      </c>
      <c r="G7905" s="7" t="s">
        <v>214</v>
      </c>
      <c r="H7905" s="5">
        <v>70</v>
      </c>
      <c r="I7905" s="5">
        <v>15</v>
      </c>
      <c r="J7905" s="5">
        <v>120</v>
      </c>
      <c r="K7905" s="5">
        <v>96</v>
      </c>
      <c r="L7905" s="9">
        <f t="shared" si="246"/>
        <v>19</v>
      </c>
      <c r="M7905" s="9" t="str">
        <f t="shared" si="247"/>
        <v>low</v>
      </c>
      <c r="N7905" s="10">
        <v>-349.01476337962231</v>
      </c>
      <c r="O7905" s="11">
        <v>8.389467591769062E-3</v>
      </c>
      <c r="P7905" s="7" t="s">
        <v>1461</v>
      </c>
      <c r="Q7905" s="7" t="s">
        <v>1462</v>
      </c>
      <c r="R7905" s="12"/>
    </row>
    <row r="7906" spans="1:18" ht="15.75" x14ac:dyDescent="0.2">
      <c r="A7906" s="5">
        <v>5298486</v>
      </c>
      <c r="B7906" s="6" t="s">
        <v>14328</v>
      </c>
      <c r="C7906" s="7" t="s">
        <v>122</v>
      </c>
      <c r="D7906" s="7" t="s">
        <v>16055</v>
      </c>
      <c r="E7906" s="8" t="s">
        <v>2383</v>
      </c>
      <c r="F7906" s="7" t="s">
        <v>2244</v>
      </c>
      <c r="G7906" s="7" t="s">
        <v>215</v>
      </c>
      <c r="H7906" s="5">
        <v>3</v>
      </c>
      <c r="I7906" s="5">
        <v>15</v>
      </c>
      <c r="J7906" s="5"/>
      <c r="K7906" s="5">
        <v>98</v>
      </c>
      <c r="L7906" s="9">
        <f t="shared" si="246"/>
        <v>18</v>
      </c>
      <c r="M7906" s="9" t="str">
        <f t="shared" si="247"/>
        <v>MID</v>
      </c>
      <c r="N7906" s="10">
        <v>-361.78705863424693</v>
      </c>
      <c r="O7906" s="11">
        <v>7.1238425880437717E-3</v>
      </c>
      <c r="P7906" s="7" t="s">
        <v>1461</v>
      </c>
      <c r="Q7906" s="7" t="s">
        <v>1462</v>
      </c>
      <c r="R7906" s="12"/>
    </row>
    <row r="7907" spans="1:18" ht="15.75" x14ac:dyDescent="0.2">
      <c r="A7907" s="5">
        <v>5298486</v>
      </c>
      <c r="B7907" s="6" t="s">
        <v>14328</v>
      </c>
      <c r="C7907" s="7" t="s">
        <v>122</v>
      </c>
      <c r="D7907" s="7" t="s">
        <v>16055</v>
      </c>
      <c r="E7907" s="8" t="s">
        <v>2383</v>
      </c>
      <c r="F7907" s="7" t="s">
        <v>16056</v>
      </c>
      <c r="G7907" s="7" t="s">
        <v>214</v>
      </c>
      <c r="H7907" s="5">
        <v>8</v>
      </c>
      <c r="I7907" s="5">
        <v>15</v>
      </c>
      <c r="J7907" s="5"/>
      <c r="K7907" s="5">
        <v>98</v>
      </c>
      <c r="L7907" s="9">
        <f t="shared" si="246"/>
        <v>18</v>
      </c>
      <c r="M7907" s="9" t="str">
        <f t="shared" si="247"/>
        <v>MID</v>
      </c>
      <c r="N7907" s="10">
        <v>-361.82872530094028</v>
      </c>
      <c r="O7907" s="11">
        <v>7.1238425880437717E-3</v>
      </c>
      <c r="P7907" s="7" t="s">
        <v>1461</v>
      </c>
      <c r="Q7907" s="7" t="s">
        <v>1462</v>
      </c>
      <c r="R7907" s="12"/>
    </row>
    <row r="7908" spans="1:18" ht="15.75" x14ac:dyDescent="0.2">
      <c r="A7908" s="5">
        <v>5256741</v>
      </c>
      <c r="B7908" s="6" t="s">
        <v>10783</v>
      </c>
      <c r="C7908" s="7" t="s">
        <v>116</v>
      </c>
      <c r="D7908" s="7" t="s">
        <v>16063</v>
      </c>
      <c r="E7908" s="8" t="s">
        <v>2383</v>
      </c>
      <c r="F7908" s="7" t="s">
        <v>16064</v>
      </c>
      <c r="G7908" s="7" t="s">
        <v>214</v>
      </c>
      <c r="H7908" s="5">
        <v>32</v>
      </c>
      <c r="I7908" s="5">
        <v>15</v>
      </c>
      <c r="J7908" s="5">
        <v>100</v>
      </c>
      <c r="K7908" s="5">
        <v>98</v>
      </c>
      <c r="L7908" s="9">
        <f t="shared" si="246"/>
        <v>22</v>
      </c>
      <c r="M7908" s="9" t="str">
        <f t="shared" si="247"/>
        <v>low</v>
      </c>
      <c r="N7908" s="10">
        <v>-375.33581060184224</v>
      </c>
      <c r="O7908" s="11">
        <v>9.0449421259108931E-3</v>
      </c>
      <c r="P7908" s="7" t="s">
        <v>1461</v>
      </c>
      <c r="Q7908" s="7" t="s">
        <v>1462</v>
      </c>
      <c r="R7908" s="12"/>
    </row>
    <row r="7909" spans="1:18" ht="15.75" x14ac:dyDescent="0.2">
      <c r="A7909" s="5">
        <v>5364238</v>
      </c>
      <c r="B7909" s="6" t="s">
        <v>15191</v>
      </c>
      <c r="C7909" s="7" t="s">
        <v>132</v>
      </c>
      <c r="D7909" s="7" t="s">
        <v>15379</v>
      </c>
      <c r="E7909" s="8" t="s">
        <v>2383</v>
      </c>
      <c r="F7909" s="7" t="s">
        <v>16090</v>
      </c>
      <c r="G7909" s="7" t="s">
        <v>215</v>
      </c>
      <c r="H7909" s="5">
        <v>5</v>
      </c>
      <c r="I7909" s="5">
        <v>15</v>
      </c>
      <c r="J7909" s="5">
        <v>100</v>
      </c>
      <c r="K7909" s="5">
        <v>99</v>
      </c>
      <c r="L7909" s="9">
        <f t="shared" si="246"/>
        <v>22</v>
      </c>
      <c r="M7909" s="9" t="str">
        <f t="shared" si="247"/>
        <v>low</v>
      </c>
      <c r="N7909" s="10">
        <v>-341.20247800921788</v>
      </c>
      <c r="O7909" s="11">
        <v>7.1170138908200897E-3</v>
      </c>
      <c r="P7909" s="7" t="s">
        <v>1461</v>
      </c>
      <c r="Q7909" s="7" t="s">
        <v>1462</v>
      </c>
      <c r="R7909" s="12"/>
    </row>
    <row r="7910" spans="1:18" ht="15.75" x14ac:dyDescent="0.2">
      <c r="A7910" s="5">
        <v>5255992</v>
      </c>
      <c r="B7910" s="6" t="s">
        <v>10783</v>
      </c>
      <c r="C7910" s="7" t="s">
        <v>52</v>
      </c>
      <c r="D7910" s="7" t="s">
        <v>16100</v>
      </c>
      <c r="E7910" s="8" t="s">
        <v>2383</v>
      </c>
      <c r="F7910" s="7" t="s">
        <v>16101</v>
      </c>
      <c r="G7910" s="7" t="s">
        <v>214</v>
      </c>
      <c r="H7910" s="5">
        <v>42</v>
      </c>
      <c r="I7910" s="5">
        <v>15</v>
      </c>
      <c r="J7910" s="5">
        <v>124</v>
      </c>
      <c r="K7910" s="5">
        <v>98</v>
      </c>
      <c r="L7910" s="9">
        <f t="shared" si="246"/>
        <v>24</v>
      </c>
      <c r="M7910" s="9" t="str">
        <f t="shared" si="247"/>
        <v>low</v>
      </c>
      <c r="N7910" s="10">
        <v>-376.55281759255013</v>
      </c>
      <c r="O7910" s="11">
        <v>1.0882025460887235E-2</v>
      </c>
      <c r="P7910" s="7" t="s">
        <v>1461</v>
      </c>
      <c r="Q7910" s="7" t="s">
        <v>1462</v>
      </c>
      <c r="R7910" s="12"/>
    </row>
    <row r="7911" spans="1:18" ht="15.75" x14ac:dyDescent="0.2">
      <c r="A7911" s="5">
        <v>5336129</v>
      </c>
      <c r="B7911" s="6" t="s">
        <v>13968</v>
      </c>
      <c r="C7911" s="7" t="s">
        <v>97</v>
      </c>
      <c r="D7911" s="7" t="s">
        <v>16106</v>
      </c>
      <c r="E7911" s="8" t="s">
        <v>2383</v>
      </c>
      <c r="F7911" s="7" t="s">
        <v>1967</v>
      </c>
      <c r="G7911" s="7" t="s">
        <v>215</v>
      </c>
      <c r="H7911" s="5">
        <v>50</v>
      </c>
      <c r="I7911" s="5">
        <v>15</v>
      </c>
      <c r="J7911" s="5">
        <v>120</v>
      </c>
      <c r="K7911" s="5">
        <v>97</v>
      </c>
      <c r="L7911" s="9">
        <f t="shared" si="246"/>
        <v>22</v>
      </c>
      <c r="M7911" s="9" t="str">
        <f t="shared" si="247"/>
        <v>low</v>
      </c>
      <c r="N7911" s="10">
        <v>-350.61456192128389</v>
      </c>
      <c r="O7911" s="11">
        <v>7.3722685119719245E-3</v>
      </c>
      <c r="P7911" s="7" t="s">
        <v>1461</v>
      </c>
      <c r="Q7911" s="7" t="s">
        <v>1462</v>
      </c>
      <c r="R7911" s="12"/>
    </row>
    <row r="7912" spans="1:18" ht="15.75" x14ac:dyDescent="0.2">
      <c r="A7912" s="5">
        <v>5336129</v>
      </c>
      <c r="B7912" s="6" t="s">
        <v>13968</v>
      </c>
      <c r="C7912" s="7" t="s">
        <v>97</v>
      </c>
      <c r="D7912" s="7" t="s">
        <v>16106</v>
      </c>
      <c r="E7912" s="8" t="s">
        <v>2383</v>
      </c>
      <c r="F7912" s="7" t="s">
        <v>16107</v>
      </c>
      <c r="G7912" s="7" t="s">
        <v>214</v>
      </c>
      <c r="H7912" s="5">
        <v>2</v>
      </c>
      <c r="I7912" s="5">
        <v>15</v>
      </c>
      <c r="J7912" s="5">
        <v>90</v>
      </c>
      <c r="K7912" s="5">
        <v>97</v>
      </c>
      <c r="L7912" s="9">
        <f t="shared" si="246"/>
        <v>22</v>
      </c>
      <c r="M7912" s="9" t="str">
        <f t="shared" si="247"/>
        <v>low</v>
      </c>
      <c r="N7912" s="10">
        <v>-350.65622858797724</v>
      </c>
      <c r="O7912" s="11">
        <v>7.3722685119719245E-3</v>
      </c>
      <c r="P7912" s="7" t="s">
        <v>1461</v>
      </c>
      <c r="Q7912" s="7" t="s">
        <v>1462</v>
      </c>
      <c r="R7912" s="12"/>
    </row>
    <row r="7913" spans="1:18" ht="15.75" x14ac:dyDescent="0.2">
      <c r="A7913" s="5">
        <v>5364799</v>
      </c>
      <c r="B7913" s="6" t="s">
        <v>15191</v>
      </c>
      <c r="C7913" s="7" t="s">
        <v>71</v>
      </c>
      <c r="D7913" s="7" t="s">
        <v>16129</v>
      </c>
      <c r="E7913" s="8" t="s">
        <v>2383</v>
      </c>
      <c r="F7913" s="7" t="s">
        <v>16130</v>
      </c>
      <c r="G7913" s="7" t="s">
        <v>214</v>
      </c>
      <c r="H7913" s="5">
        <v>49</v>
      </c>
      <c r="I7913" s="5">
        <v>15</v>
      </c>
      <c r="J7913" s="5">
        <v>120</v>
      </c>
      <c r="K7913" s="5">
        <v>96</v>
      </c>
      <c r="L7913" s="9">
        <f t="shared" si="246"/>
        <v>22</v>
      </c>
      <c r="M7913" s="9" t="str">
        <f t="shared" si="247"/>
        <v>low</v>
      </c>
      <c r="N7913" s="10">
        <v>-342.08330049764481</v>
      </c>
      <c r="O7913" s="11">
        <v>9.2422800953499973E-3</v>
      </c>
      <c r="P7913" s="7" t="s">
        <v>1461</v>
      </c>
      <c r="Q7913" s="7" t="s">
        <v>1462</v>
      </c>
      <c r="R7913" s="12"/>
    </row>
    <row r="7914" spans="1:18" ht="15.75" x14ac:dyDescent="0.2">
      <c r="A7914" s="5">
        <v>5365626</v>
      </c>
      <c r="B7914" s="6" t="s">
        <v>15191</v>
      </c>
      <c r="C7914" s="7" t="s">
        <v>107</v>
      </c>
      <c r="D7914" s="7" t="s">
        <v>16133</v>
      </c>
      <c r="E7914" s="8" t="s">
        <v>2383</v>
      </c>
      <c r="F7914" s="7" t="s">
        <v>16134</v>
      </c>
      <c r="G7914" s="7" t="s">
        <v>214</v>
      </c>
      <c r="H7914" s="5">
        <v>25</v>
      </c>
      <c r="I7914" s="5">
        <v>15</v>
      </c>
      <c r="J7914" s="5">
        <v>125</v>
      </c>
      <c r="K7914" s="5">
        <v>98</v>
      </c>
      <c r="L7914" s="9">
        <f t="shared" si="246"/>
        <v>24</v>
      </c>
      <c r="M7914" s="9" t="str">
        <f t="shared" si="247"/>
        <v>low</v>
      </c>
      <c r="N7914" s="10">
        <v>-342.00284332171577</v>
      </c>
      <c r="O7914" s="11">
        <v>9.9626504597836174E-3</v>
      </c>
      <c r="P7914" s="7" t="s">
        <v>14</v>
      </c>
      <c r="Q7914" s="7" t="s">
        <v>1462</v>
      </c>
      <c r="R7914" s="12"/>
    </row>
    <row r="7915" spans="1:18" ht="15.75" x14ac:dyDescent="0.2">
      <c r="A7915" s="5">
        <v>5259504</v>
      </c>
      <c r="B7915" s="6" t="s">
        <v>13450</v>
      </c>
      <c r="C7915" s="7" t="s">
        <v>90</v>
      </c>
      <c r="D7915" s="7" t="s">
        <v>16172</v>
      </c>
      <c r="E7915" s="8" t="s">
        <v>2383</v>
      </c>
      <c r="F7915" s="7" t="s">
        <v>16173</v>
      </c>
      <c r="G7915" s="7" t="s">
        <v>214</v>
      </c>
      <c r="H7915" s="5">
        <v>40</v>
      </c>
      <c r="I7915" s="5">
        <v>15</v>
      </c>
      <c r="J7915" s="5">
        <v>120</v>
      </c>
      <c r="K7915" s="5">
        <v>97</v>
      </c>
      <c r="L7915" s="9">
        <f t="shared" si="246"/>
        <v>22</v>
      </c>
      <c r="M7915" s="9" t="str">
        <f t="shared" si="247"/>
        <v>low</v>
      </c>
      <c r="N7915" s="10">
        <v>-377.45547627316409</v>
      </c>
      <c r="O7915" s="11">
        <v>5.0100000007660128E-3</v>
      </c>
      <c r="P7915" s="7" t="s">
        <v>1461</v>
      </c>
      <c r="Q7915" s="7" t="s">
        <v>1462</v>
      </c>
      <c r="R7915" s="12"/>
    </row>
    <row r="7916" spans="1:18" ht="15.75" x14ac:dyDescent="0.2">
      <c r="A7916" s="5">
        <v>5364299</v>
      </c>
      <c r="B7916" s="6" t="s">
        <v>15191</v>
      </c>
      <c r="C7916" s="7" t="s">
        <v>79</v>
      </c>
      <c r="D7916" s="7" t="s">
        <v>16176</v>
      </c>
      <c r="E7916" s="8" t="s">
        <v>2383</v>
      </c>
      <c r="F7916" s="7" t="s">
        <v>16177</v>
      </c>
      <c r="G7916" s="7" t="s">
        <v>214</v>
      </c>
      <c r="H7916" s="5">
        <v>50</v>
      </c>
      <c r="I7916" s="5">
        <v>15</v>
      </c>
      <c r="J7916" s="5">
        <v>120</v>
      </c>
      <c r="K7916" s="5">
        <v>96</v>
      </c>
      <c r="L7916" s="9">
        <f t="shared" si="246"/>
        <v>22</v>
      </c>
      <c r="M7916" s="9" t="str">
        <f t="shared" si="247"/>
        <v>low</v>
      </c>
      <c r="N7916" s="10">
        <v>-343.60324324073008</v>
      </c>
      <c r="O7916" s="11">
        <v>1.2637106483452953E-2</v>
      </c>
      <c r="P7916" s="7" t="s">
        <v>1461</v>
      </c>
      <c r="Q7916" s="7" t="s">
        <v>1462</v>
      </c>
      <c r="R7916" s="12"/>
    </row>
    <row r="7917" spans="1:18" ht="15.75" x14ac:dyDescent="0.2">
      <c r="A7917" s="5">
        <v>5383150</v>
      </c>
      <c r="B7917" s="6" t="s">
        <v>5126</v>
      </c>
      <c r="C7917" s="7" t="s">
        <v>89</v>
      </c>
      <c r="D7917" s="7" t="s">
        <v>16207</v>
      </c>
      <c r="E7917" s="8" t="s">
        <v>2383</v>
      </c>
      <c r="F7917" s="7" t="s">
        <v>16208</v>
      </c>
      <c r="G7917" s="7" t="s">
        <v>215</v>
      </c>
      <c r="H7917" s="5">
        <v>45</v>
      </c>
      <c r="I7917" s="5">
        <v>15</v>
      </c>
      <c r="J7917" s="5">
        <v>110</v>
      </c>
      <c r="K7917" s="5">
        <v>94</v>
      </c>
      <c r="L7917" s="9">
        <f t="shared" si="246"/>
        <v>22</v>
      </c>
      <c r="M7917" s="9" t="str">
        <f t="shared" si="247"/>
        <v>low</v>
      </c>
      <c r="N7917" s="10">
        <v>-339.06164791665651</v>
      </c>
      <c r="O7917" s="11">
        <v>1.1344490740157198E-2</v>
      </c>
      <c r="P7917" s="7" t="s">
        <v>1461</v>
      </c>
      <c r="Q7917" s="7" t="s">
        <v>1462</v>
      </c>
      <c r="R7917" s="12"/>
    </row>
    <row r="7918" spans="1:18" ht="15.75" x14ac:dyDescent="0.2">
      <c r="A7918" s="5">
        <v>5257177</v>
      </c>
      <c r="B7918" s="6" t="s">
        <v>10783</v>
      </c>
      <c r="C7918" s="7" t="s">
        <v>63</v>
      </c>
      <c r="D7918" s="7" t="s">
        <v>15516</v>
      </c>
      <c r="E7918" s="8" t="s">
        <v>2383</v>
      </c>
      <c r="F7918" s="7" t="s">
        <v>867</v>
      </c>
      <c r="G7918" s="7" t="s">
        <v>214</v>
      </c>
      <c r="H7918" s="5">
        <v>15</v>
      </c>
      <c r="I7918" s="5">
        <v>15</v>
      </c>
      <c r="J7918" s="5">
        <v>120</v>
      </c>
      <c r="K7918" s="5">
        <v>99</v>
      </c>
      <c r="L7918" s="9">
        <f t="shared" si="246"/>
        <v>22</v>
      </c>
      <c r="M7918" s="9" t="str">
        <f t="shared" si="247"/>
        <v>low</v>
      </c>
      <c r="N7918" s="10">
        <v>-379.29211851847504</v>
      </c>
      <c r="O7918" s="11">
        <v>9.368518520204816E-3</v>
      </c>
      <c r="P7918" s="7" t="s">
        <v>1520</v>
      </c>
      <c r="Q7918" s="7" t="s">
        <v>1462</v>
      </c>
      <c r="R7918" s="12"/>
    </row>
    <row r="7919" spans="1:18" ht="15.75" x14ac:dyDescent="0.2">
      <c r="A7919" s="5">
        <v>5258420</v>
      </c>
      <c r="B7919" s="6" t="s">
        <v>10783</v>
      </c>
      <c r="C7919" s="7" t="s">
        <v>155</v>
      </c>
      <c r="D7919" s="7" t="s">
        <v>16218</v>
      </c>
      <c r="E7919" s="8" t="s">
        <v>2383</v>
      </c>
      <c r="F7919" s="7" t="s">
        <v>16219</v>
      </c>
      <c r="G7919" s="7" t="s">
        <v>214</v>
      </c>
      <c r="H7919" s="5">
        <v>2</v>
      </c>
      <c r="I7919" s="5">
        <v>15</v>
      </c>
      <c r="J7919" s="5">
        <v>100</v>
      </c>
      <c r="K7919" s="5">
        <v>99</v>
      </c>
      <c r="L7919" s="9">
        <f t="shared" si="246"/>
        <v>22</v>
      </c>
      <c r="M7919" s="9" t="str">
        <f t="shared" si="247"/>
        <v>low</v>
      </c>
      <c r="N7919" s="10">
        <v>-379.19545778937027</v>
      </c>
      <c r="O7919" s="11">
        <v>4.9069097221945412E-3</v>
      </c>
      <c r="P7919" s="7" t="s">
        <v>1461</v>
      </c>
      <c r="Q7919" s="7" t="s">
        <v>1462</v>
      </c>
      <c r="R7919" s="12"/>
    </row>
    <row r="7920" spans="1:18" ht="15.75" x14ac:dyDescent="0.2">
      <c r="A7920" s="5">
        <v>5257665</v>
      </c>
      <c r="B7920" s="6" t="s">
        <v>10783</v>
      </c>
      <c r="C7920" s="7" t="s">
        <v>116</v>
      </c>
      <c r="D7920" s="7" t="s">
        <v>15463</v>
      </c>
      <c r="E7920" s="8" t="s">
        <v>2383</v>
      </c>
      <c r="F7920" s="7" t="s">
        <v>16225</v>
      </c>
      <c r="G7920" s="7" t="s">
        <v>215</v>
      </c>
      <c r="H7920" s="5">
        <v>20</v>
      </c>
      <c r="I7920" s="5">
        <v>15</v>
      </c>
      <c r="J7920" s="5">
        <v>100</v>
      </c>
      <c r="K7920" s="5">
        <v>99</v>
      </c>
      <c r="L7920" s="9">
        <f t="shared" si="246"/>
        <v>22</v>
      </c>
      <c r="M7920" s="9" t="str">
        <f t="shared" si="247"/>
        <v>low</v>
      </c>
      <c r="N7920" s="10">
        <v>-379.61611662038922</v>
      </c>
      <c r="O7920" s="11">
        <v>7.6131944442749955E-3</v>
      </c>
      <c r="P7920" s="7" t="s">
        <v>1461</v>
      </c>
      <c r="Q7920" s="7" t="s">
        <v>1462</v>
      </c>
      <c r="R7920" s="12"/>
    </row>
    <row r="7921" spans="1:18" ht="15.75" x14ac:dyDescent="0.2">
      <c r="A7921" s="5">
        <v>5298486</v>
      </c>
      <c r="B7921" s="6" t="s">
        <v>14328</v>
      </c>
      <c r="C7921" s="7" t="s">
        <v>122</v>
      </c>
      <c r="D7921" s="7" t="s">
        <v>16055</v>
      </c>
      <c r="E7921" s="8" t="s">
        <v>2383</v>
      </c>
      <c r="F7921" s="7" t="s">
        <v>2007</v>
      </c>
      <c r="G7921" s="7" t="s">
        <v>214</v>
      </c>
      <c r="H7921" s="5">
        <v>38</v>
      </c>
      <c r="I7921" s="5">
        <v>15</v>
      </c>
      <c r="J7921" s="5">
        <v>145</v>
      </c>
      <c r="K7921" s="5">
        <v>96</v>
      </c>
      <c r="L7921" s="9">
        <f t="shared" si="246"/>
        <v>24</v>
      </c>
      <c r="M7921" s="9" t="str">
        <f t="shared" si="247"/>
        <v>low</v>
      </c>
      <c r="N7921" s="10">
        <v>-368.16205863424693</v>
      </c>
      <c r="O7921" s="11">
        <v>7.1238425880437717E-3</v>
      </c>
      <c r="P7921" s="7" t="s">
        <v>1461</v>
      </c>
      <c r="Q7921" s="7" t="s">
        <v>1462</v>
      </c>
      <c r="R7921" s="12"/>
    </row>
    <row r="7922" spans="1:18" ht="15.75" x14ac:dyDescent="0.2">
      <c r="A7922" s="5">
        <v>5299079</v>
      </c>
      <c r="B7922" s="6" t="s">
        <v>12515</v>
      </c>
      <c r="C7922" s="7" t="s">
        <v>116</v>
      </c>
      <c r="D7922" s="7" t="s">
        <v>16290</v>
      </c>
      <c r="E7922" s="8" t="s">
        <v>2383</v>
      </c>
      <c r="F7922" s="7" t="s">
        <v>16291</v>
      </c>
      <c r="G7922" s="7" t="s">
        <v>215</v>
      </c>
      <c r="H7922" s="5">
        <v>50</v>
      </c>
      <c r="I7922" s="5">
        <v>15</v>
      </c>
      <c r="J7922" s="5">
        <v>130</v>
      </c>
      <c r="K7922" s="5">
        <v>95</v>
      </c>
      <c r="L7922" s="9">
        <f t="shared" si="246"/>
        <v>24</v>
      </c>
      <c r="M7922" s="9" t="str">
        <f t="shared" si="247"/>
        <v>low</v>
      </c>
      <c r="N7922" s="10">
        <v>-368.13970277779299</v>
      </c>
      <c r="O7922" s="11">
        <v>1.1201898145372979E-2</v>
      </c>
      <c r="P7922" s="7" t="s">
        <v>1461</v>
      </c>
      <c r="Q7922" s="7" t="s">
        <v>1462</v>
      </c>
      <c r="R7922" s="12"/>
    </row>
    <row r="7923" spans="1:18" ht="15.75" x14ac:dyDescent="0.2">
      <c r="A7923" s="5">
        <v>5356363</v>
      </c>
      <c r="B7923" s="6" t="s">
        <v>12296</v>
      </c>
      <c r="C7923" s="7" t="s">
        <v>52</v>
      </c>
      <c r="D7923" s="7" t="s">
        <v>16295</v>
      </c>
      <c r="E7923" s="8" t="s">
        <v>2383</v>
      </c>
      <c r="F7923" s="7" t="s">
        <v>400</v>
      </c>
      <c r="G7923" s="7" t="s">
        <v>214</v>
      </c>
      <c r="H7923" s="5">
        <v>84</v>
      </c>
      <c r="I7923" s="5">
        <v>15</v>
      </c>
      <c r="J7923" s="5">
        <v>110</v>
      </c>
      <c r="K7923" s="5">
        <v>94</v>
      </c>
      <c r="L7923" s="9">
        <f t="shared" si="246"/>
        <v>19</v>
      </c>
      <c r="M7923" s="9" t="str">
        <f t="shared" si="247"/>
        <v>low</v>
      </c>
      <c r="N7923" s="10">
        <v>-349.54871638890472</v>
      </c>
      <c r="O7923" s="11">
        <v>9.0837499956251122E-3</v>
      </c>
      <c r="P7923" s="7" t="s">
        <v>1461</v>
      </c>
      <c r="Q7923" s="7" t="s">
        <v>1462</v>
      </c>
      <c r="R7923" s="12"/>
    </row>
    <row r="7924" spans="1:18" ht="15.75" x14ac:dyDescent="0.2">
      <c r="A7924" s="5">
        <v>5363417</v>
      </c>
      <c r="B7924" s="6" t="s">
        <v>13210</v>
      </c>
      <c r="C7924" s="7" t="s">
        <v>79</v>
      </c>
      <c r="D7924" s="7" t="s">
        <v>16298</v>
      </c>
      <c r="E7924" s="8" t="s">
        <v>2383</v>
      </c>
      <c r="F7924" s="7" t="s">
        <v>16299</v>
      </c>
      <c r="G7924" s="7" t="s">
        <v>214</v>
      </c>
      <c r="H7924" s="5">
        <v>14</v>
      </c>
      <c r="I7924" s="5">
        <v>14</v>
      </c>
      <c r="J7924" s="5">
        <v>110</v>
      </c>
      <c r="K7924" s="5">
        <v>97</v>
      </c>
      <c r="L7924" s="9">
        <f t="shared" si="246"/>
        <v>21</v>
      </c>
      <c r="M7924" s="9" t="str">
        <f t="shared" si="247"/>
        <v>low</v>
      </c>
      <c r="N7924" s="10">
        <v>-347.48219884261198</v>
      </c>
      <c r="O7924" s="11">
        <v>5.3202199123916216E-3</v>
      </c>
      <c r="P7924" s="7" t="s">
        <v>1461</v>
      </c>
      <c r="Q7924" s="7" t="s">
        <v>1462</v>
      </c>
      <c r="R7924" s="12"/>
    </row>
    <row r="7925" spans="1:18" ht="15.75" x14ac:dyDescent="0.2">
      <c r="A7925" s="5">
        <v>5262029</v>
      </c>
      <c r="B7925" s="6" t="s">
        <v>13417</v>
      </c>
      <c r="C7925" s="7" t="s">
        <v>169</v>
      </c>
      <c r="D7925" s="7" t="s">
        <v>16326</v>
      </c>
      <c r="E7925" s="8" t="s">
        <v>2383</v>
      </c>
      <c r="F7925" s="7" t="s">
        <v>16327</v>
      </c>
      <c r="G7925" s="7" t="s">
        <v>214</v>
      </c>
      <c r="H7925" s="5">
        <v>56</v>
      </c>
      <c r="I7925" s="5">
        <v>15</v>
      </c>
      <c r="J7925" s="5">
        <v>110</v>
      </c>
      <c r="K7925" s="5">
        <v>96</v>
      </c>
      <c r="L7925" s="9">
        <f t="shared" si="246"/>
        <v>22</v>
      </c>
      <c r="M7925" s="9" t="str">
        <f t="shared" si="247"/>
        <v>low</v>
      </c>
      <c r="N7925" s="10">
        <v>-381.20330631946126</v>
      </c>
      <c r="O7925" s="11">
        <v>-45393.117352974536</v>
      </c>
      <c r="P7925" s="7" t="s">
        <v>1461</v>
      </c>
      <c r="Q7925" s="7" t="s">
        <v>1462</v>
      </c>
      <c r="R7925" s="12"/>
    </row>
    <row r="7926" spans="1:18" ht="15.75" x14ac:dyDescent="0.2">
      <c r="A7926" s="5">
        <v>5297660</v>
      </c>
      <c r="B7926" s="6" t="s">
        <v>14328</v>
      </c>
      <c r="C7926" s="7" t="s">
        <v>89</v>
      </c>
      <c r="D7926" s="7" t="s">
        <v>16352</v>
      </c>
      <c r="E7926" s="8" t="s">
        <v>2383</v>
      </c>
      <c r="F7926" s="7" t="s">
        <v>1270</v>
      </c>
      <c r="G7926" s="7" t="s">
        <v>214</v>
      </c>
      <c r="H7926" s="5">
        <v>36</v>
      </c>
      <c r="I7926" s="5">
        <v>15</v>
      </c>
      <c r="J7926" s="5">
        <v>110</v>
      </c>
      <c r="K7926" s="5">
        <v>96</v>
      </c>
      <c r="L7926" s="9">
        <f t="shared" si="246"/>
        <v>22</v>
      </c>
      <c r="M7926" s="9" t="str">
        <f t="shared" si="247"/>
        <v>low</v>
      </c>
      <c r="N7926" s="10">
        <v>-370.31597827542282</v>
      </c>
      <c r="O7926" s="11">
        <v>2.8695949076791294E-3</v>
      </c>
      <c r="P7926" s="7" t="s">
        <v>1461</v>
      </c>
      <c r="Q7926" s="7" t="s">
        <v>1462</v>
      </c>
      <c r="R7926" s="12"/>
    </row>
    <row r="7927" spans="1:18" ht="15.75" x14ac:dyDescent="0.2">
      <c r="A7927" s="5">
        <v>5363334</v>
      </c>
      <c r="B7927" s="6" t="s">
        <v>13210</v>
      </c>
      <c r="C7927" s="7" t="s">
        <v>152</v>
      </c>
      <c r="D7927" s="7" t="s">
        <v>16357</v>
      </c>
      <c r="E7927" s="8" t="s">
        <v>2383</v>
      </c>
      <c r="F7927" s="7" t="s">
        <v>1401</v>
      </c>
      <c r="G7927" s="7" t="s">
        <v>214</v>
      </c>
      <c r="H7927" s="5">
        <v>30</v>
      </c>
      <c r="I7927" s="5">
        <v>15</v>
      </c>
      <c r="J7927" s="5">
        <v>80</v>
      </c>
      <c r="K7927" s="5">
        <v>95</v>
      </c>
      <c r="L7927" s="9">
        <f t="shared" si="246"/>
        <v>22</v>
      </c>
      <c r="M7927" s="9" t="str">
        <f t="shared" si="247"/>
        <v>low</v>
      </c>
      <c r="N7927" s="10">
        <v>-349.16487005782983</v>
      </c>
      <c r="O7927" s="11">
        <v>2.5077118058106862E-2</v>
      </c>
      <c r="P7927" s="7" t="s">
        <v>1461</v>
      </c>
      <c r="Q7927" s="5" t="s">
        <v>1462</v>
      </c>
      <c r="R7927" s="12"/>
    </row>
    <row r="7928" spans="1:18" ht="15.75" x14ac:dyDescent="0.2">
      <c r="A7928" s="5">
        <v>5363961</v>
      </c>
      <c r="B7928" s="6" t="s">
        <v>15191</v>
      </c>
      <c r="C7928" s="7" t="s">
        <v>116</v>
      </c>
      <c r="D7928" s="7" t="s">
        <v>16358</v>
      </c>
      <c r="E7928" s="8" t="s">
        <v>2383</v>
      </c>
      <c r="F7928" s="7" t="s">
        <v>16359</v>
      </c>
      <c r="G7928" s="7" t="s">
        <v>214</v>
      </c>
      <c r="H7928" s="5">
        <v>12</v>
      </c>
      <c r="I7928" s="5">
        <v>15</v>
      </c>
      <c r="J7928" s="5">
        <v>105</v>
      </c>
      <c r="K7928" s="5">
        <v>96</v>
      </c>
      <c r="L7928" s="9">
        <f t="shared" si="246"/>
        <v>22</v>
      </c>
      <c r="M7928" s="9" t="str">
        <f t="shared" si="247"/>
        <v>low</v>
      </c>
      <c r="N7928" s="10">
        <v>-348.83281932869431</v>
      </c>
      <c r="O7928" s="11">
        <v>3.2198379631154239E-3</v>
      </c>
      <c r="P7928" s="7" t="s">
        <v>1461</v>
      </c>
      <c r="Q7928" s="7" t="s">
        <v>1462</v>
      </c>
      <c r="R7928" s="12"/>
    </row>
    <row r="7929" spans="1:18" ht="15.75" x14ac:dyDescent="0.2">
      <c r="A7929" s="5">
        <v>5363961</v>
      </c>
      <c r="B7929" s="6" t="s">
        <v>15191</v>
      </c>
      <c r="C7929" s="7" t="s">
        <v>116</v>
      </c>
      <c r="D7929" s="7" t="s">
        <v>16358</v>
      </c>
      <c r="E7929" s="8" t="s">
        <v>2383</v>
      </c>
      <c r="F7929" s="7" t="s">
        <v>2009</v>
      </c>
      <c r="G7929" s="7" t="s">
        <v>214</v>
      </c>
      <c r="H7929" s="5">
        <v>17</v>
      </c>
      <c r="I7929" s="5">
        <v>15</v>
      </c>
      <c r="J7929" s="5">
        <v>125</v>
      </c>
      <c r="K7929" s="5">
        <v>96</v>
      </c>
      <c r="L7929" s="9">
        <f t="shared" si="246"/>
        <v>24</v>
      </c>
      <c r="M7929" s="9" t="str">
        <f t="shared" si="247"/>
        <v>low</v>
      </c>
      <c r="N7929" s="10">
        <v>-348.87448599538766</v>
      </c>
      <c r="O7929" s="11">
        <v>3.2198379631154239E-3</v>
      </c>
      <c r="P7929" s="7" t="s">
        <v>14</v>
      </c>
      <c r="Q7929" s="7" t="s">
        <v>1462</v>
      </c>
      <c r="R7929" s="12"/>
    </row>
    <row r="7930" spans="1:18" ht="15.75" x14ac:dyDescent="0.2">
      <c r="A7930" s="5">
        <v>5364151</v>
      </c>
      <c r="B7930" s="6" t="s">
        <v>15191</v>
      </c>
      <c r="C7930" s="7" t="s">
        <v>116</v>
      </c>
      <c r="D7930" s="7" t="s">
        <v>16360</v>
      </c>
      <c r="E7930" s="8" t="s">
        <v>2383</v>
      </c>
      <c r="F7930" s="7" t="s">
        <v>16361</v>
      </c>
      <c r="G7930" s="7" t="s">
        <v>214</v>
      </c>
      <c r="H7930" s="5">
        <v>60</v>
      </c>
      <c r="I7930" s="5">
        <v>15</v>
      </c>
      <c r="J7930" s="5">
        <v>120</v>
      </c>
      <c r="K7930" s="5">
        <v>97</v>
      </c>
      <c r="L7930" s="9">
        <f t="shared" si="246"/>
        <v>22</v>
      </c>
      <c r="M7930" s="9" t="str">
        <f t="shared" si="247"/>
        <v>low</v>
      </c>
      <c r="N7930" s="10">
        <v>-348.85614150458423</v>
      </c>
      <c r="O7930" s="11">
        <v>4.6842592564644292E-3</v>
      </c>
      <c r="P7930" s="7" t="s">
        <v>1461</v>
      </c>
      <c r="Q7930" s="7" t="s">
        <v>1462</v>
      </c>
      <c r="R7930" s="12"/>
    </row>
    <row r="7931" spans="1:18" ht="15.75" x14ac:dyDescent="0.2">
      <c r="A7931" s="5">
        <v>5259651</v>
      </c>
      <c r="B7931" s="6" t="s">
        <v>13450</v>
      </c>
      <c r="C7931" s="7" t="s">
        <v>97</v>
      </c>
      <c r="D7931" s="7" t="s">
        <v>16365</v>
      </c>
      <c r="E7931" s="8" t="s">
        <v>2383</v>
      </c>
      <c r="F7931" s="7" t="s">
        <v>16366</v>
      </c>
      <c r="G7931" s="7" t="s">
        <v>214</v>
      </c>
      <c r="H7931" s="5">
        <v>27</v>
      </c>
      <c r="I7931" s="5">
        <v>15</v>
      </c>
      <c r="J7931" s="5">
        <v>130</v>
      </c>
      <c r="K7931" s="5">
        <v>96</v>
      </c>
      <c r="L7931" s="9">
        <f t="shared" si="246"/>
        <v>24</v>
      </c>
      <c r="M7931" s="9" t="str">
        <f t="shared" si="247"/>
        <v>low</v>
      </c>
      <c r="N7931" s="10">
        <v>-382.83781982634537</v>
      </c>
      <c r="O7931" s="11">
        <v>5.9944097229163162E-3</v>
      </c>
      <c r="P7931" s="7" t="s">
        <v>14</v>
      </c>
      <c r="Q7931" s="5" t="s">
        <v>1462</v>
      </c>
      <c r="R7931" s="12"/>
    </row>
    <row r="7932" spans="1:18" ht="15.75" x14ac:dyDescent="0.2">
      <c r="A7932" s="5">
        <v>5255810</v>
      </c>
      <c r="B7932" s="6" t="s">
        <v>10783</v>
      </c>
      <c r="C7932" s="7" t="s">
        <v>52</v>
      </c>
      <c r="D7932" s="7" t="s">
        <v>14936</v>
      </c>
      <c r="E7932" s="8" t="s">
        <v>2383</v>
      </c>
      <c r="F7932" s="7" t="s">
        <v>1637</v>
      </c>
      <c r="G7932" s="7" t="s">
        <v>214</v>
      </c>
      <c r="H7932" s="5">
        <v>22</v>
      </c>
      <c r="I7932" s="5">
        <v>15</v>
      </c>
      <c r="J7932" s="5">
        <v>119</v>
      </c>
      <c r="K7932" s="5">
        <v>97</v>
      </c>
      <c r="L7932" s="9">
        <f t="shared" si="246"/>
        <v>22</v>
      </c>
      <c r="M7932" s="9" t="str">
        <f t="shared" si="247"/>
        <v>low</v>
      </c>
      <c r="N7932" s="10">
        <v>-384.25517962961749</v>
      </c>
      <c r="O7932" s="11">
        <v>8.2408564776415005E-3</v>
      </c>
      <c r="P7932" s="7" t="s">
        <v>14</v>
      </c>
      <c r="Q7932" s="7" t="s">
        <v>1462</v>
      </c>
      <c r="R7932" s="12"/>
    </row>
    <row r="7933" spans="1:18" ht="15.75" x14ac:dyDescent="0.2">
      <c r="A7933" s="5">
        <v>5255810</v>
      </c>
      <c r="B7933" s="6" t="s">
        <v>10783</v>
      </c>
      <c r="C7933" s="7" t="s">
        <v>52</v>
      </c>
      <c r="D7933" s="7" t="s">
        <v>14936</v>
      </c>
      <c r="E7933" s="8" t="s">
        <v>2383</v>
      </c>
      <c r="F7933" s="7" t="s">
        <v>16367</v>
      </c>
      <c r="G7933" s="7" t="s">
        <v>214</v>
      </c>
      <c r="H7933" s="5">
        <v>20</v>
      </c>
      <c r="I7933" s="5">
        <v>15</v>
      </c>
      <c r="J7933" s="5">
        <v>125</v>
      </c>
      <c r="K7933" s="5">
        <v>98</v>
      </c>
      <c r="L7933" s="9">
        <f t="shared" si="246"/>
        <v>24</v>
      </c>
      <c r="M7933" s="9" t="str">
        <f t="shared" si="247"/>
        <v>low</v>
      </c>
      <c r="N7933" s="10">
        <v>-384.29684629631083</v>
      </c>
      <c r="O7933" s="11">
        <v>8.2408564776415005E-3</v>
      </c>
      <c r="P7933" s="7" t="s">
        <v>14</v>
      </c>
      <c r="Q7933" s="7" t="s">
        <v>1462</v>
      </c>
      <c r="R7933" s="12"/>
    </row>
    <row r="7934" spans="1:18" ht="15.75" x14ac:dyDescent="0.2">
      <c r="A7934" s="5">
        <v>5365023</v>
      </c>
      <c r="B7934" s="6" t="s">
        <v>15191</v>
      </c>
      <c r="C7934" s="7" t="s">
        <v>60</v>
      </c>
      <c r="D7934" s="7" t="s">
        <v>16382</v>
      </c>
      <c r="E7934" s="8" t="s">
        <v>2383</v>
      </c>
      <c r="F7934" s="7" t="s">
        <v>16383</v>
      </c>
      <c r="G7934" s="7" t="s">
        <v>214</v>
      </c>
      <c r="H7934" s="5">
        <v>30</v>
      </c>
      <c r="I7934" s="5">
        <v>15</v>
      </c>
      <c r="J7934" s="5">
        <v>120</v>
      </c>
      <c r="K7934" s="5">
        <v>97</v>
      </c>
      <c r="L7934" s="9">
        <f t="shared" si="246"/>
        <v>22</v>
      </c>
      <c r="M7934" s="9" t="str">
        <f t="shared" si="247"/>
        <v>low</v>
      </c>
      <c r="N7934" s="10">
        <v>-349.34072680554527</v>
      </c>
      <c r="O7934" s="11">
        <v>1.1401539348298684E-2</v>
      </c>
      <c r="P7934" s="7" t="s">
        <v>1461</v>
      </c>
      <c r="Q7934" s="7" t="s">
        <v>1462</v>
      </c>
      <c r="R7934" s="12"/>
    </row>
    <row r="7935" spans="1:18" ht="15.75" x14ac:dyDescent="0.2">
      <c r="A7935" s="5">
        <v>5365614</v>
      </c>
      <c r="B7935" s="6" t="s">
        <v>15191</v>
      </c>
      <c r="C7935" s="7" t="s">
        <v>146</v>
      </c>
      <c r="D7935" s="7" t="s">
        <v>15869</v>
      </c>
      <c r="E7935" s="8" t="s">
        <v>2383</v>
      </c>
      <c r="F7935" s="7" t="s">
        <v>16390</v>
      </c>
      <c r="G7935" s="7" t="s">
        <v>214</v>
      </c>
      <c r="H7935" s="5">
        <v>47</v>
      </c>
      <c r="I7935" s="5">
        <v>15</v>
      </c>
      <c r="J7935" s="5">
        <v>130</v>
      </c>
      <c r="K7935" s="5">
        <v>97</v>
      </c>
      <c r="L7935" s="9">
        <f t="shared" si="246"/>
        <v>24</v>
      </c>
      <c r="M7935" s="9" t="str">
        <f t="shared" si="247"/>
        <v>low</v>
      </c>
      <c r="N7935" s="10">
        <v>-349.34036493056919</v>
      </c>
      <c r="O7935" s="11">
        <v>1.4799537035287358E-2</v>
      </c>
      <c r="P7935" s="7" t="s">
        <v>1461</v>
      </c>
      <c r="Q7935" s="7" t="s">
        <v>1462</v>
      </c>
      <c r="R7935" s="12"/>
    </row>
    <row r="7936" spans="1:18" ht="15.75" x14ac:dyDescent="0.2">
      <c r="A7936" s="5">
        <v>5366323</v>
      </c>
      <c r="B7936" s="6" t="s">
        <v>15191</v>
      </c>
      <c r="C7936" s="7" t="s">
        <v>106</v>
      </c>
      <c r="D7936" s="7" t="s">
        <v>15874</v>
      </c>
      <c r="E7936" s="8" t="s">
        <v>2383</v>
      </c>
      <c r="F7936" s="7" t="s">
        <v>16395</v>
      </c>
      <c r="G7936" s="7" t="s">
        <v>214</v>
      </c>
      <c r="H7936" s="5">
        <v>21</v>
      </c>
      <c r="I7936" s="5">
        <v>15</v>
      </c>
      <c r="J7936" s="5">
        <v>115</v>
      </c>
      <c r="K7936" s="5">
        <v>96</v>
      </c>
      <c r="L7936" s="9">
        <f t="shared" si="246"/>
        <v>22</v>
      </c>
      <c r="M7936" s="9" t="str">
        <f t="shared" si="247"/>
        <v>low</v>
      </c>
      <c r="N7936" s="10">
        <v>-349.2997376157582</v>
      </c>
      <c r="O7936" s="11">
        <v>5.2654745377367362E-3</v>
      </c>
      <c r="P7936" s="7" t="s">
        <v>1461</v>
      </c>
      <c r="Q7936" s="5" t="s">
        <v>1462</v>
      </c>
      <c r="R7936" s="12"/>
    </row>
    <row r="7937" spans="1:18" ht="15.75" x14ac:dyDescent="0.2">
      <c r="A7937" s="5">
        <v>5366323</v>
      </c>
      <c r="B7937" s="6" t="s">
        <v>15191</v>
      </c>
      <c r="C7937" s="7" t="s">
        <v>106</v>
      </c>
      <c r="D7937" s="7" t="s">
        <v>15874</v>
      </c>
      <c r="E7937" s="8" t="s">
        <v>2383</v>
      </c>
      <c r="F7937" s="7" t="s">
        <v>16396</v>
      </c>
      <c r="G7937" s="7" t="s">
        <v>214</v>
      </c>
      <c r="H7937" s="5">
        <v>4</v>
      </c>
      <c r="I7937" s="5">
        <v>15</v>
      </c>
      <c r="J7937" s="5"/>
      <c r="K7937" s="5">
        <v>98</v>
      </c>
      <c r="L7937" s="9">
        <f t="shared" si="246"/>
        <v>18</v>
      </c>
      <c r="M7937" s="9" t="str">
        <f t="shared" si="247"/>
        <v>MID</v>
      </c>
      <c r="N7937" s="10">
        <v>-349.34140428236424</v>
      </c>
      <c r="O7937" s="11">
        <v>5.2654745377367362E-3</v>
      </c>
      <c r="P7937" s="7" t="s">
        <v>14</v>
      </c>
      <c r="Q7937" s="7" t="s">
        <v>1462</v>
      </c>
      <c r="R7937" s="12"/>
    </row>
    <row r="7938" spans="1:18" ht="15.75" x14ac:dyDescent="0.2">
      <c r="A7938" s="5">
        <v>5361198</v>
      </c>
      <c r="B7938" s="6" t="s">
        <v>13210</v>
      </c>
      <c r="C7938" s="7" t="s">
        <v>110</v>
      </c>
      <c r="D7938" s="7" t="s">
        <v>16402</v>
      </c>
      <c r="E7938" s="8" t="s">
        <v>2383</v>
      </c>
      <c r="F7938" s="7" t="s">
        <v>16403</v>
      </c>
      <c r="G7938" s="7" t="s">
        <v>214</v>
      </c>
      <c r="H7938" s="5">
        <v>52</v>
      </c>
      <c r="I7938" s="5">
        <v>15</v>
      </c>
      <c r="J7938" s="5">
        <v>130</v>
      </c>
      <c r="K7938" s="5">
        <v>96</v>
      </c>
      <c r="L7938" s="9">
        <f t="shared" ref="L7938:L8001" si="248">IF(OR(I7938&gt;3,I7938&lt;15),I7938,0)+IF(H7938&lt;=60,3,IF(H7938&gt;60,0,0))+IF(J7938&gt;120,6,IF((J7938&gt;=60),4,IF(J7938&lt;60,0,0)))</f>
        <v>24</v>
      </c>
      <c r="M7938" s="9" t="str">
        <f t="shared" ref="M7938:M8001" si="249">IF(AND(L7938&gt;=3,L7938&lt;=10),"high",IF(AND(L7938&gt;=11,L7938&lt;=18),"MID",IF(AND(L7938&gt;=19,L7938&lt;=24),"low","no")))</f>
        <v>low</v>
      </c>
      <c r="N7938" s="10">
        <v>-350.9749018055445</v>
      </c>
      <c r="O7938" s="11">
        <v>1.3294745367602445E-2</v>
      </c>
      <c r="P7938" s="7" t="s">
        <v>1461</v>
      </c>
      <c r="Q7938" s="7" t="s">
        <v>1462</v>
      </c>
      <c r="R7938" s="12"/>
    </row>
    <row r="7939" spans="1:18" ht="15.75" x14ac:dyDescent="0.2">
      <c r="A7939" s="5">
        <v>5335471</v>
      </c>
      <c r="B7939" s="6" t="s">
        <v>13968</v>
      </c>
      <c r="C7939" s="7" t="s">
        <v>87</v>
      </c>
      <c r="D7939" s="7" t="s">
        <v>16411</v>
      </c>
      <c r="E7939" s="8" t="s">
        <v>2383</v>
      </c>
      <c r="F7939" s="7" t="s">
        <v>16412</v>
      </c>
      <c r="G7939" s="7" t="s">
        <v>214</v>
      </c>
      <c r="H7939" s="5">
        <v>35</v>
      </c>
      <c r="I7939" s="5">
        <v>15</v>
      </c>
      <c r="J7939" s="5">
        <v>120</v>
      </c>
      <c r="K7939" s="5">
        <v>95</v>
      </c>
      <c r="L7939" s="9">
        <f t="shared" si="248"/>
        <v>22</v>
      </c>
      <c r="M7939" s="9" t="str">
        <f t="shared" si="249"/>
        <v>low</v>
      </c>
      <c r="N7939" s="10">
        <v>-359.67040543982876</v>
      </c>
      <c r="O7939" s="11">
        <v>3.8689814755343832E-3</v>
      </c>
      <c r="P7939" s="7" t="s">
        <v>1461</v>
      </c>
      <c r="Q7939" s="7" t="s">
        <v>1462</v>
      </c>
      <c r="R7939" s="12"/>
    </row>
    <row r="7940" spans="1:18" ht="15.75" x14ac:dyDescent="0.2">
      <c r="A7940" s="5">
        <v>5262867</v>
      </c>
      <c r="B7940" s="6" t="s">
        <v>13417</v>
      </c>
      <c r="C7940" s="7" t="s">
        <v>146</v>
      </c>
      <c r="D7940" s="7" t="s">
        <v>16417</v>
      </c>
      <c r="E7940" s="8" t="s">
        <v>2383</v>
      </c>
      <c r="F7940" s="7" t="s">
        <v>16418</v>
      </c>
      <c r="G7940" s="7" t="s">
        <v>214</v>
      </c>
      <c r="H7940" s="5">
        <v>18</v>
      </c>
      <c r="I7940" s="5">
        <v>15</v>
      </c>
      <c r="J7940" s="5">
        <v>120</v>
      </c>
      <c r="K7940" s="5">
        <v>99</v>
      </c>
      <c r="L7940" s="9">
        <f t="shared" si="248"/>
        <v>22</v>
      </c>
      <c r="M7940" s="9" t="str">
        <f t="shared" si="249"/>
        <v>low</v>
      </c>
      <c r="N7940" s="10">
        <v>-383.35512819443829</v>
      </c>
      <c r="O7940" s="11">
        <v>2.2882638950250112E-3</v>
      </c>
      <c r="P7940" s="7" t="s">
        <v>14</v>
      </c>
      <c r="Q7940" s="7" t="s">
        <v>1462</v>
      </c>
      <c r="R7940" s="12"/>
    </row>
    <row r="7941" spans="1:18" ht="15.75" x14ac:dyDescent="0.2">
      <c r="A7941" s="5">
        <v>5260303</v>
      </c>
      <c r="B7941" s="6" t="s">
        <v>13450</v>
      </c>
      <c r="C7941" s="7" t="s">
        <v>56</v>
      </c>
      <c r="D7941" s="7" t="s">
        <v>15772</v>
      </c>
      <c r="E7941" s="8" t="s">
        <v>2383</v>
      </c>
      <c r="F7941" s="7" t="s">
        <v>16427</v>
      </c>
      <c r="G7941" s="7" t="s">
        <v>215</v>
      </c>
      <c r="H7941" s="5">
        <v>5</v>
      </c>
      <c r="I7941" s="5">
        <v>15</v>
      </c>
      <c r="J7941" s="5"/>
      <c r="K7941" s="5">
        <v>100</v>
      </c>
      <c r="L7941" s="9">
        <f t="shared" si="248"/>
        <v>18</v>
      </c>
      <c r="M7941" s="9" t="str">
        <f t="shared" si="249"/>
        <v>MID</v>
      </c>
      <c r="N7941" s="10">
        <v>-384.40701256939792</v>
      </c>
      <c r="O7941" s="11">
        <v>1.1945833328354638E-2</v>
      </c>
      <c r="P7941" s="7" t="s">
        <v>1461</v>
      </c>
      <c r="Q7941" s="7" t="s">
        <v>1462</v>
      </c>
      <c r="R7941" s="12"/>
    </row>
    <row r="7942" spans="1:18" ht="15.75" x14ac:dyDescent="0.2">
      <c r="A7942" s="5">
        <v>5299326</v>
      </c>
      <c r="B7942" s="6" t="s">
        <v>12515</v>
      </c>
      <c r="C7942" s="7" t="s">
        <v>52</v>
      </c>
      <c r="D7942" s="7" t="s">
        <v>16428</v>
      </c>
      <c r="E7942" s="8" t="s">
        <v>2383</v>
      </c>
      <c r="F7942" s="7" t="s">
        <v>16429</v>
      </c>
      <c r="G7942" s="7" t="s">
        <v>215</v>
      </c>
      <c r="H7942" s="5">
        <v>43</v>
      </c>
      <c r="I7942" s="5">
        <v>15</v>
      </c>
      <c r="J7942" s="5"/>
      <c r="K7942" s="5"/>
      <c r="L7942" s="9">
        <f t="shared" si="248"/>
        <v>18</v>
      </c>
      <c r="M7942" s="9" t="str">
        <f t="shared" si="249"/>
        <v>MID</v>
      </c>
      <c r="N7942" s="10">
        <v>-371.86554594906193</v>
      </c>
      <c r="O7942" s="11">
        <v>5.2156712918076664E-3</v>
      </c>
      <c r="P7942" s="7" t="s">
        <v>14</v>
      </c>
      <c r="Q7942" s="7" t="s">
        <v>1462</v>
      </c>
      <c r="R7942" s="12"/>
    </row>
    <row r="7943" spans="1:18" ht="15.75" x14ac:dyDescent="0.2">
      <c r="A7943" s="5">
        <v>5299359</v>
      </c>
      <c r="B7943" s="6" t="s">
        <v>12515</v>
      </c>
      <c r="C7943" s="7" t="s">
        <v>76</v>
      </c>
      <c r="D7943" s="7" t="s">
        <v>16430</v>
      </c>
      <c r="E7943" s="8" t="s">
        <v>2383</v>
      </c>
      <c r="F7943" s="7" t="s">
        <v>2415</v>
      </c>
      <c r="G7943" s="7" t="s">
        <v>214</v>
      </c>
      <c r="H7943" s="5">
        <v>16</v>
      </c>
      <c r="I7943" s="5">
        <v>15</v>
      </c>
      <c r="J7943" s="5">
        <v>120</v>
      </c>
      <c r="K7943" s="5">
        <v>96</v>
      </c>
      <c r="L7943" s="9">
        <f t="shared" si="248"/>
        <v>22</v>
      </c>
      <c r="M7943" s="9" t="str">
        <f t="shared" si="249"/>
        <v>low</v>
      </c>
      <c r="N7943" s="10">
        <v>-371.89223128474259</v>
      </c>
      <c r="O7943" s="11">
        <v>8.2717245386447757E-3</v>
      </c>
      <c r="P7943" s="7" t="s">
        <v>1461</v>
      </c>
      <c r="Q7943" s="7" t="s">
        <v>1462</v>
      </c>
      <c r="R7943" s="12"/>
    </row>
    <row r="7944" spans="1:18" ht="15.75" x14ac:dyDescent="0.2">
      <c r="A7944" s="5">
        <v>5261805</v>
      </c>
      <c r="B7944" s="6" t="s">
        <v>13417</v>
      </c>
      <c r="C7944" s="7" t="s">
        <v>65</v>
      </c>
      <c r="D7944" s="7" t="s">
        <v>15862</v>
      </c>
      <c r="E7944" s="8" t="s">
        <v>2383</v>
      </c>
      <c r="F7944" s="7" t="s">
        <v>16460</v>
      </c>
      <c r="G7944" s="7" t="s">
        <v>215</v>
      </c>
      <c r="H7944" s="5">
        <v>39</v>
      </c>
      <c r="I7944" s="5">
        <v>15</v>
      </c>
      <c r="J7944" s="5">
        <v>120</v>
      </c>
      <c r="K7944" s="5">
        <v>99</v>
      </c>
      <c r="L7944" s="9">
        <f t="shared" si="248"/>
        <v>22</v>
      </c>
      <c r="M7944" s="9" t="str">
        <f t="shared" si="249"/>
        <v>low</v>
      </c>
      <c r="N7944" s="10">
        <v>-385.0256784722369</v>
      </c>
      <c r="O7944" s="11">
        <v>7.1692939818603918E-3</v>
      </c>
      <c r="P7944" s="7" t="s">
        <v>1461</v>
      </c>
      <c r="Q7944" s="5" t="s">
        <v>1462</v>
      </c>
      <c r="R7944" s="12"/>
    </row>
    <row r="7945" spans="1:18" ht="15.75" x14ac:dyDescent="0.2">
      <c r="A7945" s="5">
        <v>5263888</v>
      </c>
      <c r="B7945" s="6" t="s">
        <v>13417</v>
      </c>
      <c r="C7945" s="7" t="s">
        <v>104</v>
      </c>
      <c r="D7945" s="7" t="s">
        <v>16475</v>
      </c>
      <c r="E7945" s="8" t="s">
        <v>2383</v>
      </c>
      <c r="F7945" s="7" t="s">
        <v>16476</v>
      </c>
      <c r="G7945" s="7" t="s">
        <v>214</v>
      </c>
      <c r="H7945" s="5">
        <v>37</v>
      </c>
      <c r="I7945" s="5">
        <v>15</v>
      </c>
      <c r="J7945" s="5">
        <v>115</v>
      </c>
      <c r="K7945" s="5">
        <v>98</v>
      </c>
      <c r="L7945" s="9">
        <f t="shared" si="248"/>
        <v>22</v>
      </c>
      <c r="M7945" s="9" t="str">
        <f t="shared" si="249"/>
        <v>low</v>
      </c>
      <c r="N7945" s="10">
        <v>-384.63708877316822</v>
      </c>
      <c r="O7945" s="11">
        <v>1.2268831022083759E-2</v>
      </c>
      <c r="P7945" s="7" t="s">
        <v>1461</v>
      </c>
      <c r="Q7945" s="7" t="s">
        <v>1462</v>
      </c>
      <c r="R7945" s="12"/>
    </row>
    <row r="7946" spans="1:18" ht="15.75" x14ac:dyDescent="0.2">
      <c r="A7946" s="5">
        <v>5367866</v>
      </c>
      <c r="B7946" s="6" t="s">
        <v>14951</v>
      </c>
      <c r="C7946" s="7" t="s">
        <v>169</v>
      </c>
      <c r="D7946" s="7" t="s">
        <v>16483</v>
      </c>
      <c r="E7946" s="8" t="s">
        <v>2383</v>
      </c>
      <c r="F7946" s="7" t="s">
        <v>16484</v>
      </c>
      <c r="G7946" s="7" t="s">
        <v>214</v>
      </c>
      <c r="H7946" s="5">
        <v>23</v>
      </c>
      <c r="I7946" s="5">
        <v>15</v>
      </c>
      <c r="J7946" s="5">
        <v>110</v>
      </c>
      <c r="K7946" s="5">
        <v>97</v>
      </c>
      <c r="L7946" s="9">
        <f t="shared" si="248"/>
        <v>22</v>
      </c>
      <c r="M7946" s="9" t="str">
        <f t="shared" si="249"/>
        <v>low</v>
      </c>
      <c r="N7946" s="10">
        <v>-351.09704818282626</v>
      </c>
      <c r="O7946" s="11">
        <v>5.5555555518367328E-3</v>
      </c>
      <c r="P7946" s="7" t="s">
        <v>1461</v>
      </c>
      <c r="Q7946" s="5" t="s">
        <v>1462</v>
      </c>
      <c r="R7946" s="12"/>
    </row>
    <row r="7947" spans="1:18" ht="15.75" x14ac:dyDescent="0.2">
      <c r="A7947" s="5">
        <v>5336513</v>
      </c>
      <c r="B7947" s="6" t="s">
        <v>13968</v>
      </c>
      <c r="C7947" s="7" t="s">
        <v>172</v>
      </c>
      <c r="D7947" s="7" t="s">
        <v>16485</v>
      </c>
      <c r="E7947" s="8" t="s">
        <v>2383</v>
      </c>
      <c r="F7947" s="7" t="s">
        <v>16486</v>
      </c>
      <c r="G7947" s="7" t="s">
        <v>215</v>
      </c>
      <c r="H7947" s="5">
        <v>8</v>
      </c>
      <c r="I7947" s="5">
        <v>15</v>
      </c>
      <c r="J7947" s="5">
        <v>95</v>
      </c>
      <c r="K7947" s="5">
        <v>99</v>
      </c>
      <c r="L7947" s="9">
        <f t="shared" si="248"/>
        <v>22</v>
      </c>
      <c r="M7947" s="9" t="str">
        <f t="shared" si="249"/>
        <v>low</v>
      </c>
      <c r="N7947" s="10">
        <v>-361.15595092591684</v>
      </c>
      <c r="O7947" s="11">
        <v>4.6377314793062396E-3</v>
      </c>
      <c r="P7947" s="7" t="s">
        <v>1461</v>
      </c>
      <c r="Q7947" s="7" t="s">
        <v>1462</v>
      </c>
      <c r="R7947" s="12"/>
    </row>
    <row r="7948" spans="1:18" ht="15.75" x14ac:dyDescent="0.2">
      <c r="A7948" s="5">
        <v>5336706</v>
      </c>
      <c r="B7948" s="6" t="s">
        <v>13968</v>
      </c>
      <c r="C7948" s="7" t="s">
        <v>77</v>
      </c>
      <c r="D7948" s="7" t="s">
        <v>16495</v>
      </c>
      <c r="E7948" s="8" t="s">
        <v>2383</v>
      </c>
      <c r="F7948" s="7" t="s">
        <v>16496</v>
      </c>
      <c r="G7948" s="7" t="s">
        <v>214</v>
      </c>
      <c r="H7948" s="5">
        <v>24</v>
      </c>
      <c r="I7948" s="5">
        <v>15</v>
      </c>
      <c r="J7948" s="5">
        <v>130</v>
      </c>
      <c r="K7948" s="5">
        <v>97</v>
      </c>
      <c r="L7948" s="9">
        <f t="shared" si="248"/>
        <v>24</v>
      </c>
      <c r="M7948" s="9" t="str">
        <f t="shared" si="249"/>
        <v>low</v>
      </c>
      <c r="N7948" s="10">
        <v>-361.32788912032993</v>
      </c>
      <c r="O7948" s="11">
        <v>6.609456024307292E-3</v>
      </c>
      <c r="P7948" s="7" t="s">
        <v>1461</v>
      </c>
      <c r="Q7948" s="7" t="s">
        <v>1462</v>
      </c>
      <c r="R7948" s="12"/>
    </row>
    <row r="7949" spans="1:18" ht="15.75" x14ac:dyDescent="0.2">
      <c r="A7949" s="5">
        <v>5362848</v>
      </c>
      <c r="B7949" s="6" t="s">
        <v>13210</v>
      </c>
      <c r="C7949" s="7" t="s">
        <v>128</v>
      </c>
      <c r="D7949" s="7" t="s">
        <v>16519</v>
      </c>
      <c r="E7949" s="8" t="s">
        <v>2383</v>
      </c>
      <c r="F7949" s="7" t="s">
        <v>16520</v>
      </c>
      <c r="G7949" s="7" t="s">
        <v>214</v>
      </c>
      <c r="H7949" s="5">
        <v>35</v>
      </c>
      <c r="I7949" s="5">
        <v>15</v>
      </c>
      <c r="J7949" s="5">
        <v>125</v>
      </c>
      <c r="K7949" s="5">
        <v>96</v>
      </c>
      <c r="L7949" s="9">
        <f t="shared" si="248"/>
        <v>24</v>
      </c>
      <c r="M7949" s="9" t="str">
        <f t="shared" si="249"/>
        <v>low</v>
      </c>
      <c r="N7949" s="10">
        <v>-353.79214624995802</v>
      </c>
      <c r="O7949" s="11">
        <v>3.8599074105150066E-3</v>
      </c>
      <c r="P7949" s="7" t="s">
        <v>1461</v>
      </c>
      <c r="Q7949" s="5" t="s">
        <v>1462</v>
      </c>
      <c r="R7949" s="12"/>
    </row>
    <row r="7950" spans="1:18" ht="15.75" x14ac:dyDescent="0.2">
      <c r="A7950" s="5">
        <v>5297937</v>
      </c>
      <c r="B7950" s="6" t="s">
        <v>14328</v>
      </c>
      <c r="C7950" s="7" t="s">
        <v>123</v>
      </c>
      <c r="D7950" s="7" t="s">
        <v>16525</v>
      </c>
      <c r="E7950" s="8" t="s">
        <v>2383</v>
      </c>
      <c r="F7950" s="7" t="s">
        <v>16526</v>
      </c>
      <c r="G7950" s="7" t="s">
        <v>214</v>
      </c>
      <c r="H7950" s="5">
        <v>18</v>
      </c>
      <c r="I7950" s="5">
        <v>15</v>
      </c>
      <c r="J7950" s="5">
        <v>125</v>
      </c>
      <c r="K7950" s="5">
        <v>96</v>
      </c>
      <c r="L7950" s="9">
        <f t="shared" si="248"/>
        <v>24</v>
      </c>
      <c r="M7950" s="9" t="str">
        <f t="shared" si="249"/>
        <v>low</v>
      </c>
      <c r="N7950" s="10">
        <v>-374.99819270829175</v>
      </c>
      <c r="O7950" s="11">
        <v>4.7001157436170615E-3</v>
      </c>
      <c r="P7950" s="7" t="s">
        <v>1461</v>
      </c>
      <c r="Q7950" s="5" t="s">
        <v>1462</v>
      </c>
      <c r="R7950" s="12"/>
    </row>
    <row r="7951" spans="1:18" ht="15.75" x14ac:dyDescent="0.2">
      <c r="A7951" s="5">
        <v>5363979</v>
      </c>
      <c r="B7951" s="6" t="s">
        <v>15191</v>
      </c>
      <c r="C7951" s="7" t="s">
        <v>90</v>
      </c>
      <c r="D7951" s="7" t="s">
        <v>16527</v>
      </c>
      <c r="E7951" s="8" t="s">
        <v>2383</v>
      </c>
      <c r="F7951" s="7" t="s">
        <v>2190</v>
      </c>
      <c r="G7951" s="7" t="s">
        <v>214</v>
      </c>
      <c r="H7951" s="5">
        <v>11</v>
      </c>
      <c r="I7951" s="5">
        <v>15</v>
      </c>
      <c r="J7951" s="5">
        <v>100</v>
      </c>
      <c r="K7951" s="5">
        <v>99</v>
      </c>
      <c r="L7951" s="9">
        <f t="shared" si="248"/>
        <v>22</v>
      </c>
      <c r="M7951" s="9" t="str">
        <f t="shared" si="249"/>
        <v>low</v>
      </c>
      <c r="N7951" s="10">
        <v>-353.45959393517842</v>
      </c>
      <c r="O7951" s="11">
        <v>6.8998379647382535E-3</v>
      </c>
      <c r="P7951" s="7" t="s">
        <v>1461</v>
      </c>
      <c r="Q7951" s="7" t="s">
        <v>1462</v>
      </c>
      <c r="R7951" s="12"/>
    </row>
    <row r="7952" spans="1:18" ht="15.75" x14ac:dyDescent="0.2">
      <c r="A7952" s="5">
        <v>5335223</v>
      </c>
      <c r="B7952" s="6" t="s">
        <v>13731</v>
      </c>
      <c r="C7952" s="7" t="s">
        <v>97</v>
      </c>
      <c r="D7952" s="7" t="s">
        <v>16536</v>
      </c>
      <c r="E7952" s="8" t="s">
        <v>2383</v>
      </c>
      <c r="F7952" s="7" t="s">
        <v>455</v>
      </c>
      <c r="G7952" s="7" t="s">
        <v>214</v>
      </c>
      <c r="H7952" s="5">
        <v>16</v>
      </c>
      <c r="I7952" s="5">
        <v>15</v>
      </c>
      <c r="J7952" s="5">
        <v>132</v>
      </c>
      <c r="K7952" s="5">
        <v>96</v>
      </c>
      <c r="L7952" s="9">
        <f t="shared" si="248"/>
        <v>24</v>
      </c>
      <c r="M7952" s="9" t="str">
        <f t="shared" si="249"/>
        <v>low</v>
      </c>
      <c r="N7952" s="10">
        <v>-363.16447738421266</v>
      </c>
      <c r="O7952" s="11">
        <v>1.3048530090600252E-2</v>
      </c>
      <c r="P7952" s="7" t="s">
        <v>1461</v>
      </c>
      <c r="Q7952" s="7" t="s">
        <v>1462</v>
      </c>
      <c r="R7952" s="12"/>
    </row>
    <row r="7953" spans="1:18" ht="15.75" x14ac:dyDescent="0.2">
      <c r="A7953" s="5">
        <v>5297812</v>
      </c>
      <c r="B7953" s="6" t="s">
        <v>14328</v>
      </c>
      <c r="C7953" s="7" t="s">
        <v>104</v>
      </c>
      <c r="D7953" s="7" t="s">
        <v>16549</v>
      </c>
      <c r="E7953" s="8" t="s">
        <v>2383</v>
      </c>
      <c r="F7953" s="7" t="s">
        <v>16550</v>
      </c>
      <c r="G7953" s="7" t="s">
        <v>215</v>
      </c>
      <c r="H7953" s="5">
        <v>8</v>
      </c>
      <c r="I7953" s="5">
        <v>15</v>
      </c>
      <c r="J7953" s="5">
        <v>100</v>
      </c>
      <c r="K7953" s="5">
        <v>98</v>
      </c>
      <c r="L7953" s="9">
        <f t="shared" si="248"/>
        <v>22</v>
      </c>
      <c r="M7953" s="9" t="str">
        <f t="shared" si="249"/>
        <v>low</v>
      </c>
      <c r="N7953" s="10">
        <v>-375.81680258100823</v>
      </c>
      <c r="O7953" s="11">
        <v>1.1575462958717253E-2</v>
      </c>
      <c r="P7953" s="7" t="s">
        <v>1461</v>
      </c>
      <c r="Q7953" s="7" t="s">
        <v>1462</v>
      </c>
      <c r="R7953" s="12"/>
    </row>
    <row r="7954" spans="1:18" ht="15.75" x14ac:dyDescent="0.2">
      <c r="A7954" s="5">
        <v>5362923</v>
      </c>
      <c r="B7954" s="6" t="s">
        <v>13210</v>
      </c>
      <c r="C7954" s="7" t="s">
        <v>76</v>
      </c>
      <c r="D7954" s="7" t="s">
        <v>16552</v>
      </c>
      <c r="E7954" s="8" t="s">
        <v>2383</v>
      </c>
      <c r="F7954" s="7" t="s">
        <v>16553</v>
      </c>
      <c r="G7954" s="7" t="s">
        <v>215</v>
      </c>
      <c r="H7954" s="5">
        <v>29</v>
      </c>
      <c r="I7954" s="5">
        <v>15</v>
      </c>
      <c r="J7954" s="5">
        <v>120</v>
      </c>
      <c r="K7954" s="5">
        <v>96</v>
      </c>
      <c r="L7954" s="9">
        <f t="shared" si="248"/>
        <v>22</v>
      </c>
      <c r="M7954" s="9" t="str">
        <f t="shared" si="249"/>
        <v>low</v>
      </c>
      <c r="N7954" s="10">
        <v>-354.77389960643632</v>
      </c>
      <c r="O7954" s="11">
        <v>7.189618052507285E-3</v>
      </c>
      <c r="P7954" s="7" t="s">
        <v>1461</v>
      </c>
      <c r="Q7954" s="5" t="s">
        <v>1462</v>
      </c>
      <c r="R7954" s="12"/>
    </row>
    <row r="7955" spans="1:18" ht="15.75" x14ac:dyDescent="0.2">
      <c r="A7955" s="5">
        <v>5298985</v>
      </c>
      <c r="B7955" s="6" t="s">
        <v>12515</v>
      </c>
      <c r="C7955" s="7" t="s">
        <v>104</v>
      </c>
      <c r="D7955" s="7" t="s">
        <v>16568</v>
      </c>
      <c r="E7955" s="8" t="s">
        <v>2383</v>
      </c>
      <c r="F7955" s="7" t="s">
        <v>16569</v>
      </c>
      <c r="G7955" s="7" t="s">
        <v>214</v>
      </c>
      <c r="H7955" s="5">
        <v>23</v>
      </c>
      <c r="I7955" s="5">
        <v>15</v>
      </c>
      <c r="J7955" s="5">
        <v>115</v>
      </c>
      <c r="K7955" s="5">
        <v>97</v>
      </c>
      <c r="L7955" s="9">
        <f t="shared" si="248"/>
        <v>22</v>
      </c>
      <c r="M7955" s="9" t="str">
        <f t="shared" si="249"/>
        <v>low</v>
      </c>
      <c r="N7955" s="10">
        <v>-375.971920786993</v>
      </c>
      <c r="O7955" s="11">
        <v>8.2191319452249445E-3</v>
      </c>
      <c r="P7955" s="7" t="s">
        <v>1461</v>
      </c>
      <c r="Q7955" s="7" t="s">
        <v>1462</v>
      </c>
      <c r="R7955" s="12"/>
    </row>
    <row r="7956" spans="1:18" ht="15.75" x14ac:dyDescent="0.2">
      <c r="A7956" s="5">
        <v>5336331</v>
      </c>
      <c r="B7956" s="6" t="s">
        <v>13968</v>
      </c>
      <c r="C7956" s="7" t="s">
        <v>76</v>
      </c>
      <c r="D7956" s="7" t="s">
        <v>16597</v>
      </c>
      <c r="E7956" s="8" t="s">
        <v>2383</v>
      </c>
      <c r="F7956" s="7" t="s">
        <v>1340</v>
      </c>
      <c r="G7956" s="7" t="s">
        <v>214</v>
      </c>
      <c r="H7956" s="5">
        <v>28</v>
      </c>
      <c r="I7956" s="5">
        <v>15</v>
      </c>
      <c r="J7956" s="5">
        <v>125</v>
      </c>
      <c r="K7956" s="5">
        <v>93</v>
      </c>
      <c r="L7956" s="9">
        <f t="shared" si="248"/>
        <v>24</v>
      </c>
      <c r="M7956" s="9" t="str">
        <f t="shared" si="249"/>
        <v>low</v>
      </c>
      <c r="N7956" s="10">
        <v>-364.2821040045892</v>
      </c>
      <c r="O7956" s="11">
        <v>8.6229861117317341E-3</v>
      </c>
      <c r="P7956" s="7" t="s">
        <v>1461</v>
      </c>
      <c r="Q7956" s="7" t="s">
        <v>1462</v>
      </c>
      <c r="R7956" s="12"/>
    </row>
    <row r="7957" spans="1:18" ht="15.75" x14ac:dyDescent="0.2">
      <c r="A7957" s="5">
        <v>5369615</v>
      </c>
      <c r="B7957" s="6" t="s">
        <v>14951</v>
      </c>
      <c r="C7957" s="7" t="s">
        <v>98</v>
      </c>
      <c r="D7957" s="7" t="s">
        <v>16604</v>
      </c>
      <c r="E7957" s="8" t="s">
        <v>2383</v>
      </c>
      <c r="F7957" s="7" t="s">
        <v>16605</v>
      </c>
      <c r="G7957" s="7" t="s">
        <v>214</v>
      </c>
      <c r="H7957" s="5">
        <v>53</v>
      </c>
      <c r="I7957" s="5">
        <v>15</v>
      </c>
      <c r="J7957" s="5">
        <v>110</v>
      </c>
      <c r="K7957" s="5">
        <v>96</v>
      </c>
      <c r="L7957" s="9">
        <f t="shared" si="248"/>
        <v>22</v>
      </c>
      <c r="M7957" s="9" t="str">
        <f t="shared" si="249"/>
        <v>low</v>
      </c>
      <c r="N7957" s="10">
        <v>-354.03580350695847</v>
      </c>
      <c r="O7957" s="11">
        <v>9.9292013837839477E-3</v>
      </c>
      <c r="P7957" s="7" t="s">
        <v>14</v>
      </c>
      <c r="Q7957" s="7" t="s">
        <v>1462</v>
      </c>
      <c r="R7957" s="12"/>
    </row>
    <row r="7958" spans="1:18" ht="15.75" x14ac:dyDescent="0.2">
      <c r="A7958" s="5">
        <v>5370399</v>
      </c>
      <c r="B7958" s="6" t="s">
        <v>2405</v>
      </c>
      <c r="C7958" s="7" t="s">
        <v>65</v>
      </c>
      <c r="D7958" s="7" t="s">
        <v>16612</v>
      </c>
      <c r="E7958" s="8" t="s">
        <v>2383</v>
      </c>
      <c r="F7958" s="7" t="s">
        <v>16613</v>
      </c>
      <c r="G7958" s="7" t="s">
        <v>214</v>
      </c>
      <c r="H7958" s="5">
        <v>58</v>
      </c>
      <c r="I7958" s="5">
        <v>3</v>
      </c>
      <c r="J7958" s="5"/>
      <c r="K7958" s="5"/>
      <c r="L7958" s="9">
        <f t="shared" si="248"/>
        <v>6</v>
      </c>
      <c r="M7958" s="9" t="str">
        <f t="shared" si="249"/>
        <v>high</v>
      </c>
      <c r="N7958" s="10">
        <v>-353.77260539347481</v>
      </c>
      <c r="O7958" s="11">
        <v>5.712037040211726E-3</v>
      </c>
      <c r="P7958" s="7" t="s">
        <v>1461</v>
      </c>
      <c r="Q7958" s="7" t="s">
        <v>1462</v>
      </c>
      <c r="R7958" s="12"/>
    </row>
    <row r="7959" spans="1:18" ht="15.75" x14ac:dyDescent="0.2">
      <c r="A7959" s="5">
        <v>5366859</v>
      </c>
      <c r="B7959" s="6" t="s">
        <v>14951</v>
      </c>
      <c r="C7959" s="7" t="s">
        <v>169</v>
      </c>
      <c r="D7959" s="7" t="s">
        <v>16621</v>
      </c>
      <c r="E7959" s="8" t="s">
        <v>2383</v>
      </c>
      <c r="F7959" s="7" t="s">
        <v>16622</v>
      </c>
      <c r="G7959" s="7" t="s">
        <v>214</v>
      </c>
      <c r="H7959" s="5">
        <v>30</v>
      </c>
      <c r="I7959" s="5">
        <v>12</v>
      </c>
      <c r="J7959" s="5">
        <v>100</v>
      </c>
      <c r="K7959" s="5">
        <v>95</v>
      </c>
      <c r="L7959" s="9">
        <f t="shared" si="248"/>
        <v>19</v>
      </c>
      <c r="M7959" s="9" t="str">
        <f t="shared" si="249"/>
        <v>low</v>
      </c>
      <c r="N7959" s="10">
        <v>-355.27413151616202</v>
      </c>
      <c r="O7959" s="11">
        <v>4.0972222268464975E-3</v>
      </c>
      <c r="P7959" s="7" t="s">
        <v>1461</v>
      </c>
      <c r="Q7959" s="7" t="s">
        <v>1462</v>
      </c>
      <c r="R7959" s="12"/>
    </row>
    <row r="7960" spans="1:18" ht="15.75" x14ac:dyDescent="0.2">
      <c r="A7960" s="5">
        <v>5367112</v>
      </c>
      <c r="B7960" s="6" t="s">
        <v>14951</v>
      </c>
      <c r="C7960" s="7" t="s">
        <v>116</v>
      </c>
      <c r="D7960" s="7" t="s">
        <v>15967</v>
      </c>
      <c r="E7960" s="8" t="s">
        <v>2383</v>
      </c>
      <c r="F7960" s="7" t="s">
        <v>16645</v>
      </c>
      <c r="G7960" s="7" t="s">
        <v>214</v>
      </c>
      <c r="H7960" s="5">
        <v>16</v>
      </c>
      <c r="I7960" s="5">
        <v>15</v>
      </c>
      <c r="J7960" s="5">
        <v>120</v>
      </c>
      <c r="K7960" s="5">
        <v>96</v>
      </c>
      <c r="L7960" s="9">
        <f t="shared" si="248"/>
        <v>22</v>
      </c>
      <c r="M7960" s="9" t="str">
        <f t="shared" si="249"/>
        <v>low</v>
      </c>
      <c r="N7960" s="10">
        <v>-355.58513067128661</v>
      </c>
      <c r="O7960" s="11">
        <v>7.9615393551648594E-3</v>
      </c>
      <c r="P7960" s="7" t="s">
        <v>1461</v>
      </c>
      <c r="Q7960" s="7" t="s">
        <v>1462</v>
      </c>
      <c r="R7960" s="12"/>
    </row>
    <row r="7961" spans="1:18" ht="15.75" x14ac:dyDescent="0.2">
      <c r="A7961" s="5">
        <v>5336026</v>
      </c>
      <c r="B7961" s="6" t="s">
        <v>13968</v>
      </c>
      <c r="C7961" s="7" t="s">
        <v>128</v>
      </c>
      <c r="D7961" s="7" t="s">
        <v>16646</v>
      </c>
      <c r="E7961" s="8" t="s">
        <v>2383</v>
      </c>
      <c r="F7961" s="7" t="s">
        <v>16647</v>
      </c>
      <c r="G7961" s="7" t="s">
        <v>215</v>
      </c>
      <c r="H7961" s="5">
        <v>24</v>
      </c>
      <c r="I7961" s="5">
        <v>15</v>
      </c>
      <c r="J7961" s="5">
        <v>90</v>
      </c>
      <c r="K7961" s="5">
        <v>96</v>
      </c>
      <c r="L7961" s="9">
        <f t="shared" si="248"/>
        <v>22</v>
      </c>
      <c r="M7961" s="9" t="str">
        <f t="shared" si="249"/>
        <v>low</v>
      </c>
      <c r="N7961" s="10">
        <v>-45782.945659293997</v>
      </c>
      <c r="O7961" s="11">
        <v>45417.389559918978</v>
      </c>
      <c r="P7961" s="7" t="s">
        <v>1461</v>
      </c>
      <c r="Q7961" s="7" t="s">
        <v>1462</v>
      </c>
      <c r="R7961" s="12"/>
    </row>
    <row r="7962" spans="1:18" ht="15.75" x14ac:dyDescent="0.2">
      <c r="A7962" s="5">
        <v>5367226</v>
      </c>
      <c r="B7962" s="6" t="s">
        <v>14951</v>
      </c>
      <c r="C7962" s="7" t="s">
        <v>116</v>
      </c>
      <c r="D7962" s="7" t="s">
        <v>16650</v>
      </c>
      <c r="E7962" s="8" t="s">
        <v>2383</v>
      </c>
      <c r="F7962" s="7" t="s">
        <v>16651</v>
      </c>
      <c r="G7962" s="7" t="s">
        <v>214</v>
      </c>
      <c r="H7962" s="5">
        <v>67</v>
      </c>
      <c r="I7962" s="5">
        <v>9</v>
      </c>
      <c r="J7962" s="5">
        <v>110</v>
      </c>
      <c r="K7962" s="5">
        <v>94</v>
      </c>
      <c r="L7962" s="9">
        <f t="shared" si="248"/>
        <v>13</v>
      </c>
      <c r="M7962" s="9" t="str">
        <f t="shared" si="249"/>
        <v>MID</v>
      </c>
      <c r="N7962" s="10">
        <v>-355.67075879628828</v>
      </c>
      <c r="O7962" s="11">
        <v>2.9228819475974888E-3</v>
      </c>
      <c r="P7962" s="7" t="s">
        <v>1461</v>
      </c>
      <c r="Q7962" s="7" t="s">
        <v>1462</v>
      </c>
      <c r="R7962" s="12"/>
    </row>
    <row r="7963" spans="1:18" ht="15.75" x14ac:dyDescent="0.2">
      <c r="A7963" s="5">
        <v>5369296</v>
      </c>
      <c r="B7963" s="6" t="s">
        <v>14951</v>
      </c>
      <c r="C7963" s="7" t="s">
        <v>73</v>
      </c>
      <c r="D7963" s="7" t="s">
        <v>16678</v>
      </c>
      <c r="E7963" s="8" t="s">
        <v>2383</v>
      </c>
      <c r="F7963" s="7" t="s">
        <v>16679</v>
      </c>
      <c r="G7963" s="7" t="s">
        <v>214</v>
      </c>
      <c r="H7963" s="5">
        <v>25</v>
      </c>
      <c r="I7963" s="5">
        <v>15</v>
      </c>
      <c r="J7963" s="5">
        <v>120</v>
      </c>
      <c r="K7963" s="5">
        <v>98</v>
      </c>
      <c r="L7963" s="9">
        <f t="shared" si="248"/>
        <v>22</v>
      </c>
      <c r="M7963" s="9" t="str">
        <f t="shared" si="249"/>
        <v>low</v>
      </c>
      <c r="N7963" s="10">
        <v>-355.90396967588458</v>
      </c>
      <c r="O7963" s="11">
        <v>5.1340740756131709E-3</v>
      </c>
      <c r="P7963" s="7" t="s">
        <v>1461</v>
      </c>
      <c r="Q7963" s="7" t="s">
        <v>1462</v>
      </c>
      <c r="R7963" s="12"/>
    </row>
    <row r="7964" spans="1:18" ht="15.75" x14ac:dyDescent="0.2">
      <c r="A7964" s="5">
        <v>5262780</v>
      </c>
      <c r="B7964" s="6" t="s">
        <v>13417</v>
      </c>
      <c r="C7964" s="7" t="s">
        <v>80</v>
      </c>
      <c r="D7964" s="7" t="s">
        <v>16681</v>
      </c>
      <c r="E7964" s="8" t="s">
        <v>2383</v>
      </c>
      <c r="F7964" s="7" t="s">
        <v>16682</v>
      </c>
      <c r="G7964" s="7" t="s">
        <v>214</v>
      </c>
      <c r="H7964" s="5">
        <v>66</v>
      </c>
      <c r="I7964" s="5">
        <v>15</v>
      </c>
      <c r="J7964" s="5">
        <v>110</v>
      </c>
      <c r="K7964" s="5">
        <v>99</v>
      </c>
      <c r="L7964" s="9">
        <f t="shared" si="248"/>
        <v>19</v>
      </c>
      <c r="M7964" s="9" t="str">
        <f t="shared" si="249"/>
        <v>low</v>
      </c>
      <c r="N7964" s="10">
        <v>-390.29769204862532</v>
      </c>
      <c r="O7964" s="11">
        <v>5.3902430518064648E-3</v>
      </c>
      <c r="P7964" s="7" t="s">
        <v>1461</v>
      </c>
      <c r="Q7964" s="7" t="s">
        <v>1462</v>
      </c>
      <c r="R7964" s="12"/>
    </row>
    <row r="7965" spans="1:18" ht="15.75" x14ac:dyDescent="0.2">
      <c r="A7965" s="5">
        <v>5300975</v>
      </c>
      <c r="B7965" s="6" t="s">
        <v>12515</v>
      </c>
      <c r="C7965" s="7" t="s">
        <v>122</v>
      </c>
      <c r="D7965" s="7" t="s">
        <v>16683</v>
      </c>
      <c r="E7965" s="8" t="s">
        <v>2383</v>
      </c>
      <c r="F7965" s="7" t="s">
        <v>16684</v>
      </c>
      <c r="G7965" s="7" t="s">
        <v>214</v>
      </c>
      <c r="H7965" s="5">
        <v>20</v>
      </c>
      <c r="I7965" s="5">
        <v>15</v>
      </c>
      <c r="J7965" s="5">
        <v>120</v>
      </c>
      <c r="K7965" s="5">
        <v>96</v>
      </c>
      <c r="L7965" s="9">
        <f t="shared" si="248"/>
        <v>22</v>
      </c>
      <c r="M7965" s="9" t="str">
        <f t="shared" si="249"/>
        <v>low</v>
      </c>
      <c r="N7965" s="10">
        <v>-378.10100736106688</v>
      </c>
      <c r="O7965" s="11">
        <v>6.3321759225800633E-3</v>
      </c>
      <c r="P7965" s="7" t="s">
        <v>1461</v>
      </c>
      <c r="Q7965" s="7" t="s">
        <v>1462</v>
      </c>
      <c r="R7965" s="12"/>
    </row>
    <row r="7966" spans="1:18" ht="15.75" x14ac:dyDescent="0.2">
      <c r="A7966" s="5">
        <v>5260666</v>
      </c>
      <c r="B7966" s="6" t="s">
        <v>13450</v>
      </c>
      <c r="C7966" s="7" t="s">
        <v>76</v>
      </c>
      <c r="D7966" s="7" t="s">
        <v>15990</v>
      </c>
      <c r="E7966" s="8" t="s">
        <v>2383</v>
      </c>
      <c r="F7966" s="7" t="s">
        <v>16687</v>
      </c>
      <c r="G7966" s="7" t="s">
        <v>214</v>
      </c>
      <c r="H7966" s="5">
        <v>18</v>
      </c>
      <c r="I7966" s="5">
        <v>15</v>
      </c>
      <c r="J7966" s="5">
        <v>115</v>
      </c>
      <c r="K7966" s="5">
        <v>96</v>
      </c>
      <c r="L7966" s="9">
        <f t="shared" si="248"/>
        <v>22</v>
      </c>
      <c r="M7966" s="9" t="str">
        <f t="shared" si="249"/>
        <v>low</v>
      </c>
      <c r="N7966" s="10">
        <v>-391.16329081020376</v>
      </c>
      <c r="O7966" s="11">
        <v>1.0143287036044057E-2</v>
      </c>
      <c r="P7966" s="7" t="s">
        <v>1461</v>
      </c>
      <c r="Q7966" s="7" t="s">
        <v>1462</v>
      </c>
      <c r="R7966" s="12"/>
    </row>
    <row r="7967" spans="1:18" ht="15.75" x14ac:dyDescent="0.2">
      <c r="A7967" s="5">
        <v>5366665</v>
      </c>
      <c r="B7967" s="6" t="s">
        <v>15191</v>
      </c>
      <c r="C7967" s="7" t="s">
        <v>133</v>
      </c>
      <c r="D7967" s="7" t="s">
        <v>16042</v>
      </c>
      <c r="E7967" s="8" t="s">
        <v>2383</v>
      </c>
      <c r="F7967" s="7" t="s">
        <v>16693</v>
      </c>
      <c r="G7967" s="7" t="s">
        <v>214</v>
      </c>
      <c r="H7967" s="5">
        <v>16</v>
      </c>
      <c r="I7967" s="5">
        <v>15</v>
      </c>
      <c r="J7967" s="5"/>
      <c r="K7967" s="5"/>
      <c r="L7967" s="9">
        <f t="shared" si="248"/>
        <v>18</v>
      </c>
      <c r="M7967" s="9" t="str">
        <f t="shared" si="249"/>
        <v>MID</v>
      </c>
      <c r="N7967" s="10">
        <v>-357.16549725693767</v>
      </c>
      <c r="O7967" s="11">
        <v>9.606481486116536E-3</v>
      </c>
      <c r="P7967" s="7" t="s">
        <v>1461</v>
      </c>
      <c r="Q7967" s="7" t="s">
        <v>1462</v>
      </c>
      <c r="R7967" s="12"/>
    </row>
    <row r="7968" spans="1:18" ht="15.75" x14ac:dyDescent="0.2">
      <c r="A7968" s="5">
        <v>5334889</v>
      </c>
      <c r="B7968" s="6" t="s">
        <v>13731</v>
      </c>
      <c r="C7968" s="7" t="s">
        <v>172</v>
      </c>
      <c r="D7968" s="7" t="s">
        <v>16696</v>
      </c>
      <c r="E7968" s="8" t="s">
        <v>2383</v>
      </c>
      <c r="F7968" s="7" t="s">
        <v>2115</v>
      </c>
      <c r="G7968" s="7" t="s">
        <v>214</v>
      </c>
      <c r="H7968" s="5">
        <v>13</v>
      </c>
      <c r="I7968" s="5">
        <v>15</v>
      </c>
      <c r="J7968" s="5">
        <v>100</v>
      </c>
      <c r="K7968" s="5">
        <v>98</v>
      </c>
      <c r="L7968" s="9">
        <f t="shared" si="248"/>
        <v>22</v>
      </c>
      <c r="M7968" s="9" t="str">
        <f t="shared" si="249"/>
        <v>low</v>
      </c>
      <c r="N7968" s="10">
        <v>-367.45595451390545</v>
      </c>
      <c r="O7968" s="11">
        <v>7.3421759225311689E-3</v>
      </c>
      <c r="P7968" s="7" t="s">
        <v>1461</v>
      </c>
      <c r="Q7968" s="7" t="s">
        <v>1462</v>
      </c>
      <c r="R7968" s="12"/>
    </row>
    <row r="7969" spans="1:18" ht="15.75" x14ac:dyDescent="0.2">
      <c r="A7969" s="5">
        <v>5260303</v>
      </c>
      <c r="B7969" s="6" t="s">
        <v>13450</v>
      </c>
      <c r="C7969" s="7" t="s">
        <v>56</v>
      </c>
      <c r="D7969" s="7" t="s">
        <v>15772</v>
      </c>
      <c r="E7969" s="8" t="s">
        <v>2383</v>
      </c>
      <c r="F7969" s="7" t="s">
        <v>16702</v>
      </c>
      <c r="G7969" s="7" t="s">
        <v>214</v>
      </c>
      <c r="H7969" s="5">
        <v>63</v>
      </c>
      <c r="I7969" s="5">
        <v>15</v>
      </c>
      <c r="J7969" s="5">
        <v>120</v>
      </c>
      <c r="K7969" s="5">
        <v>95</v>
      </c>
      <c r="L7969" s="9">
        <f t="shared" si="248"/>
        <v>19</v>
      </c>
      <c r="M7969" s="9" t="str">
        <f t="shared" si="249"/>
        <v>low</v>
      </c>
      <c r="N7969" s="10">
        <v>-391.78201256939792</v>
      </c>
      <c r="O7969" s="11">
        <v>1.1945833328354638E-2</v>
      </c>
      <c r="P7969" s="7" t="s">
        <v>1520</v>
      </c>
      <c r="Q7969" s="7" t="s">
        <v>1462</v>
      </c>
      <c r="R7969" s="12"/>
    </row>
    <row r="7970" spans="1:18" ht="15.75" x14ac:dyDescent="0.2">
      <c r="A7970" s="5">
        <v>5362286</v>
      </c>
      <c r="B7970" s="6" t="s">
        <v>13210</v>
      </c>
      <c r="C7970" s="7" t="s">
        <v>97</v>
      </c>
      <c r="D7970" s="7" t="s">
        <v>16708</v>
      </c>
      <c r="E7970" s="8" t="s">
        <v>2383</v>
      </c>
      <c r="F7970" s="7" t="s">
        <v>927</v>
      </c>
      <c r="G7970" s="7" t="s">
        <v>214</v>
      </c>
      <c r="H7970" s="5">
        <v>46</v>
      </c>
      <c r="I7970" s="5">
        <v>15</v>
      </c>
      <c r="J7970" s="5">
        <v>120</v>
      </c>
      <c r="K7970" s="5">
        <v>96</v>
      </c>
      <c r="L7970" s="9">
        <f t="shared" si="248"/>
        <v>22</v>
      </c>
      <c r="M7970" s="9" t="str">
        <f t="shared" si="249"/>
        <v>low</v>
      </c>
      <c r="N7970" s="10">
        <v>-359.01573221066792</v>
      </c>
      <c r="O7970" s="11">
        <v>6.9135416706558317E-3</v>
      </c>
      <c r="P7970" s="7" t="s">
        <v>1461</v>
      </c>
      <c r="Q7970" s="7" t="s">
        <v>1462</v>
      </c>
      <c r="R7970" s="12"/>
    </row>
    <row r="7971" spans="1:18" ht="15.75" x14ac:dyDescent="0.2">
      <c r="A7971" s="5">
        <v>5334959</v>
      </c>
      <c r="B7971" s="6" t="s">
        <v>13731</v>
      </c>
      <c r="C7971" s="7" t="s">
        <v>79</v>
      </c>
      <c r="D7971" s="7" t="s">
        <v>16711</v>
      </c>
      <c r="E7971" s="8" t="s">
        <v>2383</v>
      </c>
      <c r="F7971" s="7" t="s">
        <v>16712</v>
      </c>
      <c r="G7971" s="7" t="s">
        <v>214</v>
      </c>
      <c r="H7971" s="5">
        <v>20</v>
      </c>
      <c r="I7971" s="5">
        <v>15</v>
      </c>
      <c r="J7971" s="5">
        <v>110</v>
      </c>
      <c r="K7971" s="5">
        <v>96</v>
      </c>
      <c r="L7971" s="9">
        <f t="shared" si="248"/>
        <v>22</v>
      </c>
      <c r="M7971" s="9" t="str">
        <f t="shared" si="249"/>
        <v>low</v>
      </c>
      <c r="N7971" s="10">
        <v>-368.02781233795395</v>
      </c>
      <c r="O7971" s="11">
        <v>7.6971064845565706E-3</v>
      </c>
      <c r="P7971" s="7" t="s">
        <v>1461</v>
      </c>
      <c r="Q7971" s="7" t="s">
        <v>1462</v>
      </c>
      <c r="R7971" s="12"/>
    </row>
    <row r="7972" spans="1:18" ht="15.75" x14ac:dyDescent="0.2">
      <c r="A7972" s="5">
        <v>5260303</v>
      </c>
      <c r="B7972" s="6" t="s">
        <v>13450</v>
      </c>
      <c r="C7972" s="7" t="s">
        <v>56</v>
      </c>
      <c r="D7972" s="7" t="s">
        <v>15772</v>
      </c>
      <c r="E7972" s="8" t="s">
        <v>2383</v>
      </c>
      <c r="F7972" s="7" t="s">
        <v>16726</v>
      </c>
      <c r="G7972" s="7" t="s">
        <v>215</v>
      </c>
      <c r="H7972" s="5">
        <v>8</v>
      </c>
      <c r="I7972" s="5">
        <v>15</v>
      </c>
      <c r="J7972" s="5"/>
      <c r="K7972" s="5">
        <v>100</v>
      </c>
      <c r="L7972" s="9">
        <f t="shared" si="248"/>
        <v>18</v>
      </c>
      <c r="M7972" s="9" t="str">
        <f t="shared" si="249"/>
        <v>MID</v>
      </c>
      <c r="N7972" s="10">
        <v>-392.61534590279189</v>
      </c>
      <c r="O7972" s="11">
        <v>1.1945833328354638E-2</v>
      </c>
      <c r="P7972" s="7" t="s">
        <v>1520</v>
      </c>
      <c r="Q7972" s="7" t="s">
        <v>1462</v>
      </c>
      <c r="R7972" s="12"/>
    </row>
    <row r="7973" spans="1:18" ht="15.75" x14ac:dyDescent="0.2">
      <c r="A7973" s="5">
        <v>5335254</v>
      </c>
      <c r="B7973" s="6" t="s">
        <v>13731</v>
      </c>
      <c r="C7973" s="7" t="s">
        <v>65</v>
      </c>
      <c r="D7973" s="7" t="s">
        <v>16734</v>
      </c>
      <c r="E7973" s="8" t="s">
        <v>2383</v>
      </c>
      <c r="F7973" s="7" t="s">
        <v>16735</v>
      </c>
      <c r="G7973" s="7" t="s">
        <v>214</v>
      </c>
      <c r="H7973" s="5">
        <v>32</v>
      </c>
      <c r="I7973" s="5">
        <v>15</v>
      </c>
      <c r="J7973" s="5">
        <v>120</v>
      </c>
      <c r="K7973" s="5">
        <v>95</v>
      </c>
      <c r="L7973" s="9">
        <f t="shared" si="248"/>
        <v>22</v>
      </c>
      <c r="M7973" s="9" t="str">
        <f t="shared" si="249"/>
        <v>low</v>
      </c>
      <c r="N7973" s="10">
        <v>-368.6569836805138</v>
      </c>
      <c r="O7973" s="11">
        <v>1.2838888891565148E-2</v>
      </c>
      <c r="P7973" s="7" t="s">
        <v>1461</v>
      </c>
      <c r="Q7973" s="7" t="s">
        <v>1462</v>
      </c>
      <c r="R7973" s="12"/>
    </row>
    <row r="7974" spans="1:18" ht="15.75" x14ac:dyDescent="0.2">
      <c r="A7974" s="5">
        <v>5296796</v>
      </c>
      <c r="B7974" s="6" t="s">
        <v>14328</v>
      </c>
      <c r="C7974" s="7" t="s">
        <v>172</v>
      </c>
      <c r="D7974" s="7" t="s">
        <v>14945</v>
      </c>
      <c r="E7974" s="8" t="s">
        <v>2383</v>
      </c>
      <c r="F7974" s="7" t="s">
        <v>16737</v>
      </c>
      <c r="G7974" s="7" t="s">
        <v>214</v>
      </c>
      <c r="H7974" s="5">
        <v>3</v>
      </c>
      <c r="I7974" s="5">
        <v>15</v>
      </c>
      <c r="J7974" s="5">
        <v>80</v>
      </c>
      <c r="K7974" s="5">
        <v>97</v>
      </c>
      <c r="L7974" s="9">
        <f t="shared" si="248"/>
        <v>22</v>
      </c>
      <c r="M7974" s="9" t="str">
        <f t="shared" si="249"/>
        <v>low</v>
      </c>
      <c r="N7974" s="10">
        <v>-381.24009983798169</v>
      </c>
      <c r="O7974" s="11">
        <v>1.1228194445720874E-2</v>
      </c>
      <c r="P7974" s="7" t="s">
        <v>1461</v>
      </c>
      <c r="Q7974" s="7" t="s">
        <v>1462</v>
      </c>
      <c r="R7974" s="12"/>
    </row>
    <row r="7975" spans="1:18" ht="15.75" x14ac:dyDescent="0.2">
      <c r="A7975" s="5">
        <v>5361675</v>
      </c>
      <c r="B7975" s="6" t="s">
        <v>13210</v>
      </c>
      <c r="C7975" s="7" t="s">
        <v>60</v>
      </c>
      <c r="D7975" s="7" t="s">
        <v>15468</v>
      </c>
      <c r="E7975" s="8" t="s">
        <v>2383</v>
      </c>
      <c r="F7975" s="7" t="s">
        <v>16745</v>
      </c>
      <c r="G7975" s="7" t="s">
        <v>214</v>
      </c>
      <c r="H7975" s="5">
        <v>47</v>
      </c>
      <c r="I7975" s="5">
        <v>15</v>
      </c>
      <c r="J7975" s="5">
        <v>120</v>
      </c>
      <c r="K7975" s="5">
        <v>95</v>
      </c>
      <c r="L7975" s="9">
        <f t="shared" si="248"/>
        <v>22</v>
      </c>
      <c r="M7975" s="9" t="str">
        <f t="shared" si="249"/>
        <v>low</v>
      </c>
      <c r="N7975" s="10">
        <v>-360.37697888888215</v>
      </c>
      <c r="O7975" s="11">
        <v>1.1858946760185063E-2</v>
      </c>
      <c r="P7975" s="7" t="s">
        <v>1461</v>
      </c>
      <c r="Q7975" s="7" t="s">
        <v>1462</v>
      </c>
      <c r="R7975" s="12"/>
    </row>
    <row r="7976" spans="1:18" ht="15.75" x14ac:dyDescent="0.2">
      <c r="A7976" s="5">
        <v>5258326</v>
      </c>
      <c r="B7976" s="6" t="s">
        <v>10783</v>
      </c>
      <c r="C7976" s="7" t="s">
        <v>116</v>
      </c>
      <c r="D7976" s="7" t="s">
        <v>16748</v>
      </c>
      <c r="E7976" s="8" t="s">
        <v>2383</v>
      </c>
      <c r="F7976" s="7" t="s">
        <v>16749</v>
      </c>
      <c r="G7976" s="7" t="s">
        <v>214</v>
      </c>
      <c r="H7976" s="5">
        <v>9</v>
      </c>
      <c r="I7976" s="5">
        <v>15</v>
      </c>
      <c r="J7976" s="5">
        <v>100</v>
      </c>
      <c r="K7976" s="5">
        <v>96</v>
      </c>
      <c r="L7976" s="9">
        <f t="shared" si="248"/>
        <v>22</v>
      </c>
      <c r="M7976" s="9" t="str">
        <f t="shared" si="249"/>
        <v>low</v>
      </c>
      <c r="N7976" s="10">
        <v>-394.00933664347394</v>
      </c>
      <c r="O7976" s="11">
        <v>2.9447453707689419E-3</v>
      </c>
      <c r="P7976" s="7" t="s">
        <v>1461</v>
      </c>
      <c r="Q7976" s="7" t="s">
        <v>1462</v>
      </c>
      <c r="R7976" s="12"/>
    </row>
    <row r="7977" spans="1:18" ht="15.75" x14ac:dyDescent="0.2">
      <c r="A7977" s="5">
        <v>5299326</v>
      </c>
      <c r="B7977" s="6" t="s">
        <v>12515</v>
      </c>
      <c r="C7977" s="7" t="s">
        <v>52</v>
      </c>
      <c r="D7977" s="7" t="s">
        <v>16428</v>
      </c>
      <c r="E7977" s="8" t="s">
        <v>2383</v>
      </c>
      <c r="F7977" s="7" t="s">
        <v>16756</v>
      </c>
      <c r="G7977" s="7" t="s">
        <v>215</v>
      </c>
      <c r="H7977" s="5">
        <v>46</v>
      </c>
      <c r="I7977" s="5">
        <v>15</v>
      </c>
      <c r="J7977" s="5">
        <v>110</v>
      </c>
      <c r="K7977" s="5">
        <v>99</v>
      </c>
      <c r="L7977" s="9">
        <f t="shared" si="248"/>
        <v>22</v>
      </c>
      <c r="M7977" s="9" t="str">
        <f t="shared" si="249"/>
        <v>low</v>
      </c>
      <c r="N7977" s="10">
        <v>-380.90721261575527</v>
      </c>
      <c r="O7977" s="11">
        <v>5.2156712918076664E-3</v>
      </c>
      <c r="P7977" s="7" t="s">
        <v>1461</v>
      </c>
      <c r="Q7977" s="7" t="s">
        <v>1462</v>
      </c>
      <c r="R7977" s="12"/>
    </row>
    <row r="7978" spans="1:18" ht="15.75" x14ac:dyDescent="0.2">
      <c r="A7978" s="5">
        <v>5335599</v>
      </c>
      <c r="B7978" s="6" t="s">
        <v>13968</v>
      </c>
      <c r="C7978" s="7" t="s">
        <v>132</v>
      </c>
      <c r="D7978" s="7" t="s">
        <v>15841</v>
      </c>
      <c r="E7978" s="8" t="s">
        <v>2383</v>
      </c>
      <c r="F7978" s="7" t="s">
        <v>16758</v>
      </c>
      <c r="G7978" s="7" t="s">
        <v>214</v>
      </c>
      <c r="H7978" s="5">
        <v>32</v>
      </c>
      <c r="I7978" s="5">
        <v>15</v>
      </c>
      <c r="J7978" s="5">
        <v>120</v>
      </c>
      <c r="K7978" s="5">
        <v>96</v>
      </c>
      <c r="L7978" s="9">
        <f t="shared" si="248"/>
        <v>22</v>
      </c>
      <c r="M7978" s="9" t="str">
        <f t="shared" si="249"/>
        <v>low</v>
      </c>
      <c r="N7978" s="10">
        <v>-369.1856575925849</v>
      </c>
      <c r="O7978" s="11">
        <v>5.6599537056172267E-3</v>
      </c>
      <c r="P7978" s="7" t="s">
        <v>1461</v>
      </c>
      <c r="Q7978" s="7" t="s">
        <v>1462</v>
      </c>
      <c r="R7978" s="12"/>
    </row>
    <row r="7979" spans="1:18" ht="15.75" x14ac:dyDescent="0.2">
      <c r="A7979" s="5">
        <v>5335792</v>
      </c>
      <c r="B7979" s="6" t="s">
        <v>13968</v>
      </c>
      <c r="C7979" s="7" t="s">
        <v>172</v>
      </c>
      <c r="D7979" s="7" t="s">
        <v>16759</v>
      </c>
      <c r="E7979" s="8" t="s">
        <v>2383</v>
      </c>
      <c r="F7979" s="7" t="s">
        <v>16760</v>
      </c>
      <c r="G7979" s="7" t="s">
        <v>214</v>
      </c>
      <c r="H7979" s="5">
        <v>26</v>
      </c>
      <c r="I7979" s="5">
        <v>15</v>
      </c>
      <c r="J7979" s="5">
        <v>130</v>
      </c>
      <c r="K7979" s="5">
        <v>99</v>
      </c>
      <c r="L7979" s="9">
        <f t="shared" si="248"/>
        <v>24</v>
      </c>
      <c r="M7979" s="9" t="str">
        <f t="shared" si="249"/>
        <v>low</v>
      </c>
      <c r="N7979" s="10">
        <v>-369.08153548606788</v>
      </c>
      <c r="O7979" s="11">
        <v>8.5864120337646455E-3</v>
      </c>
      <c r="P7979" s="7" t="s">
        <v>1461</v>
      </c>
      <c r="Q7979" s="7" t="s">
        <v>1462</v>
      </c>
      <c r="R7979" s="12"/>
    </row>
    <row r="7980" spans="1:18" ht="15.75" x14ac:dyDescent="0.2">
      <c r="A7980" s="5">
        <v>5261805</v>
      </c>
      <c r="B7980" s="6" t="s">
        <v>13417</v>
      </c>
      <c r="C7980" s="7" t="s">
        <v>65</v>
      </c>
      <c r="D7980" s="7" t="s">
        <v>15862</v>
      </c>
      <c r="E7980" s="8" t="s">
        <v>2383</v>
      </c>
      <c r="F7980" s="7" t="s">
        <v>16767</v>
      </c>
      <c r="G7980" s="7" t="s">
        <v>214</v>
      </c>
      <c r="H7980" s="5">
        <v>45</v>
      </c>
      <c r="I7980" s="5">
        <v>15</v>
      </c>
      <c r="J7980" s="5">
        <v>130</v>
      </c>
      <c r="K7980" s="5">
        <v>99</v>
      </c>
      <c r="L7980" s="9">
        <f t="shared" si="248"/>
        <v>24</v>
      </c>
      <c r="M7980" s="9" t="str">
        <f t="shared" si="249"/>
        <v>low</v>
      </c>
      <c r="N7980" s="10">
        <v>-393.5256784722369</v>
      </c>
      <c r="O7980" s="11">
        <v>7.1692939818603918E-3</v>
      </c>
      <c r="P7980" s="7" t="s">
        <v>1461</v>
      </c>
      <c r="Q7980" s="7" t="s">
        <v>1462</v>
      </c>
      <c r="R7980" s="12"/>
    </row>
    <row r="7981" spans="1:18" ht="15.75" x14ac:dyDescent="0.2">
      <c r="A7981" s="5">
        <v>5259454</v>
      </c>
      <c r="B7981" s="6" t="s">
        <v>13450</v>
      </c>
      <c r="C7981" s="7" t="s">
        <v>129</v>
      </c>
      <c r="D7981" s="7" t="s">
        <v>16773</v>
      </c>
      <c r="E7981" s="8" t="s">
        <v>2383</v>
      </c>
      <c r="F7981" s="7" t="s">
        <v>16774</v>
      </c>
      <c r="G7981" s="7" t="s">
        <v>214</v>
      </c>
      <c r="H7981" s="5">
        <v>15</v>
      </c>
      <c r="I7981" s="5">
        <v>15</v>
      </c>
      <c r="J7981" s="5">
        <v>125</v>
      </c>
      <c r="K7981" s="5">
        <v>98</v>
      </c>
      <c r="L7981" s="9">
        <f t="shared" si="248"/>
        <v>24</v>
      </c>
      <c r="M7981" s="9" t="str">
        <f t="shared" si="249"/>
        <v>low</v>
      </c>
      <c r="N7981" s="10">
        <v>-394.25673826384445</v>
      </c>
      <c r="O7981" s="11">
        <v>1.1952384258620441E-2</v>
      </c>
      <c r="P7981" s="7" t="s">
        <v>1461</v>
      </c>
      <c r="Q7981" s="7" t="s">
        <v>1462</v>
      </c>
      <c r="R7981" s="12"/>
    </row>
    <row r="7982" spans="1:18" ht="15.75" x14ac:dyDescent="0.2">
      <c r="A7982" s="5">
        <v>5298486</v>
      </c>
      <c r="B7982" s="6" t="s">
        <v>14328</v>
      </c>
      <c r="C7982" s="7" t="s">
        <v>122</v>
      </c>
      <c r="D7982" s="7" t="s">
        <v>16055</v>
      </c>
      <c r="E7982" s="8" t="s">
        <v>2383</v>
      </c>
      <c r="F7982" s="7" t="s">
        <v>16775</v>
      </c>
      <c r="G7982" s="7" t="s">
        <v>215</v>
      </c>
      <c r="H7982" s="5">
        <v>28</v>
      </c>
      <c r="I7982" s="5">
        <v>15</v>
      </c>
      <c r="J7982" s="5">
        <v>100</v>
      </c>
      <c r="K7982" s="5">
        <v>96</v>
      </c>
      <c r="L7982" s="9">
        <f t="shared" si="248"/>
        <v>22</v>
      </c>
      <c r="M7982" s="9" t="str">
        <f t="shared" si="249"/>
        <v>low</v>
      </c>
      <c r="N7982" s="10">
        <v>-381.91205863424693</v>
      </c>
      <c r="O7982" s="11">
        <v>7.1238425880437717E-3</v>
      </c>
      <c r="P7982" s="7" t="s">
        <v>1461</v>
      </c>
      <c r="Q7982" s="7" t="s">
        <v>1462</v>
      </c>
      <c r="R7982" s="12"/>
    </row>
    <row r="7983" spans="1:18" ht="15.75" x14ac:dyDescent="0.2">
      <c r="A7983" s="5">
        <v>5299079</v>
      </c>
      <c r="B7983" s="6" t="s">
        <v>12515</v>
      </c>
      <c r="C7983" s="7" t="s">
        <v>116</v>
      </c>
      <c r="D7983" s="7" t="s">
        <v>16290</v>
      </c>
      <c r="E7983" s="8" t="s">
        <v>2383</v>
      </c>
      <c r="F7983" s="7" t="s">
        <v>16777</v>
      </c>
      <c r="G7983" s="7" t="s">
        <v>214</v>
      </c>
      <c r="H7983" s="5">
        <v>23</v>
      </c>
      <c r="I7983" s="5">
        <v>15</v>
      </c>
      <c r="J7983" s="5">
        <v>120</v>
      </c>
      <c r="K7983" s="5">
        <v>96</v>
      </c>
      <c r="L7983" s="9">
        <f t="shared" si="248"/>
        <v>22</v>
      </c>
      <c r="M7983" s="9" t="str">
        <f t="shared" si="249"/>
        <v>low</v>
      </c>
      <c r="N7983" s="10">
        <v>-381.80636944439902</v>
      </c>
      <c r="O7983" s="11">
        <v>1.1201898145372979E-2</v>
      </c>
      <c r="P7983" s="7" t="s">
        <v>1461</v>
      </c>
      <c r="Q7983" s="7" t="s">
        <v>1462</v>
      </c>
      <c r="R7983" s="12"/>
    </row>
    <row r="7984" spans="1:18" ht="15.75" x14ac:dyDescent="0.2">
      <c r="A7984" s="5">
        <v>5364152</v>
      </c>
      <c r="B7984" s="6" t="s">
        <v>15191</v>
      </c>
      <c r="C7984" s="7" t="s">
        <v>79</v>
      </c>
      <c r="D7984" s="7" t="s">
        <v>16792</v>
      </c>
      <c r="E7984" s="8" t="s">
        <v>2383</v>
      </c>
      <c r="F7984" s="7" t="s">
        <v>1308</v>
      </c>
      <c r="G7984" s="7" t="s">
        <v>214</v>
      </c>
      <c r="H7984" s="5">
        <v>48</v>
      </c>
      <c r="I7984" s="5">
        <v>15</v>
      </c>
      <c r="J7984" s="5">
        <v>135</v>
      </c>
      <c r="K7984" s="5">
        <v>95</v>
      </c>
      <c r="L7984" s="9">
        <f t="shared" si="248"/>
        <v>24</v>
      </c>
      <c r="M7984" s="9" t="str">
        <f t="shared" si="249"/>
        <v>low</v>
      </c>
      <c r="N7984" s="10">
        <v>-361.06433942131116</v>
      </c>
      <c r="O7984" s="11">
        <v>6.217083333467599E-3</v>
      </c>
      <c r="P7984" s="7" t="s">
        <v>1461</v>
      </c>
      <c r="Q7984" s="5" t="s">
        <v>1462</v>
      </c>
      <c r="R7984" s="12"/>
    </row>
    <row r="7985" spans="1:18" ht="15.75" x14ac:dyDescent="0.2">
      <c r="A7985" s="5">
        <v>5334873</v>
      </c>
      <c r="B7985" s="6" t="s">
        <v>13731</v>
      </c>
      <c r="C7985" s="7" t="s">
        <v>76</v>
      </c>
      <c r="D7985" s="7" t="s">
        <v>16797</v>
      </c>
      <c r="E7985" s="8" t="s">
        <v>2383</v>
      </c>
      <c r="F7985" s="7" t="s">
        <v>16798</v>
      </c>
      <c r="G7985" s="7" t="s">
        <v>214</v>
      </c>
      <c r="H7985" s="5">
        <v>18</v>
      </c>
      <c r="I7985" s="5">
        <v>15</v>
      </c>
      <c r="J7985" s="5">
        <v>125</v>
      </c>
      <c r="K7985" s="5">
        <v>96</v>
      </c>
      <c r="L7985" s="9">
        <f t="shared" si="248"/>
        <v>24</v>
      </c>
      <c r="M7985" s="9" t="str">
        <f t="shared" si="249"/>
        <v>low</v>
      </c>
      <c r="N7985" s="10">
        <v>-370.75009601847705</v>
      </c>
      <c r="O7985" s="11">
        <v>1.1370254629582632E-2</v>
      </c>
      <c r="P7985" s="7" t="s">
        <v>1461</v>
      </c>
      <c r="Q7985" s="5" t="s">
        <v>1462</v>
      </c>
      <c r="R7985" s="12"/>
    </row>
    <row r="7986" spans="1:18" ht="15.75" x14ac:dyDescent="0.2">
      <c r="A7986" s="5">
        <v>5336592</v>
      </c>
      <c r="B7986" s="6" t="s">
        <v>13968</v>
      </c>
      <c r="C7986" s="7" t="s">
        <v>76</v>
      </c>
      <c r="D7986" s="7" t="s">
        <v>16828</v>
      </c>
      <c r="E7986" s="8" t="s">
        <v>2383</v>
      </c>
      <c r="F7986" s="7" t="s">
        <v>16829</v>
      </c>
      <c r="G7986" s="7" t="s">
        <v>214</v>
      </c>
      <c r="H7986" s="5">
        <v>5</v>
      </c>
      <c r="I7986" s="5">
        <v>15</v>
      </c>
      <c r="J7986" s="5"/>
      <c r="K7986" s="5">
        <v>96</v>
      </c>
      <c r="L7986" s="9">
        <f t="shared" si="248"/>
        <v>18</v>
      </c>
      <c r="M7986" s="9" t="str">
        <f t="shared" si="249"/>
        <v>MID</v>
      </c>
      <c r="N7986" s="10">
        <v>-371.01696777776669</v>
      </c>
      <c r="O7986" s="11">
        <v>1.468900463078171E-2</v>
      </c>
      <c r="P7986" s="7" t="s">
        <v>1461</v>
      </c>
      <c r="Q7986" s="5" t="s">
        <v>1462</v>
      </c>
      <c r="R7986" s="12"/>
    </row>
    <row r="7987" spans="1:18" ht="15.75" x14ac:dyDescent="0.2">
      <c r="A7987" s="5">
        <v>5301348</v>
      </c>
      <c r="B7987" s="6" t="s">
        <v>12515</v>
      </c>
      <c r="C7987" s="7" t="s">
        <v>116</v>
      </c>
      <c r="D7987" s="7" t="s">
        <v>16836</v>
      </c>
      <c r="E7987" s="8" t="s">
        <v>2383</v>
      </c>
      <c r="F7987" s="7" t="s">
        <v>16837</v>
      </c>
      <c r="G7987" s="7" t="s">
        <v>215</v>
      </c>
      <c r="H7987" s="5">
        <v>30</v>
      </c>
      <c r="I7987" s="5">
        <v>15</v>
      </c>
      <c r="J7987" s="5">
        <v>120</v>
      </c>
      <c r="K7987" s="5">
        <v>96</v>
      </c>
      <c r="L7987" s="9">
        <f t="shared" si="248"/>
        <v>22</v>
      </c>
      <c r="M7987" s="9" t="str">
        <f t="shared" si="249"/>
        <v>low</v>
      </c>
      <c r="N7987" s="10">
        <v>-382.88362083328684</v>
      </c>
      <c r="O7987" s="11">
        <v>1.7849305550043937E-2</v>
      </c>
      <c r="P7987" s="7" t="s">
        <v>1461</v>
      </c>
      <c r="Q7987" s="5" t="s">
        <v>1462</v>
      </c>
      <c r="R7987" s="12"/>
    </row>
    <row r="7988" spans="1:18" ht="15.75" x14ac:dyDescent="0.2">
      <c r="A7988" s="5">
        <v>5365626</v>
      </c>
      <c r="B7988" s="6" t="s">
        <v>15191</v>
      </c>
      <c r="C7988" s="7" t="s">
        <v>107</v>
      </c>
      <c r="D7988" s="7" t="s">
        <v>16133</v>
      </c>
      <c r="E7988" s="8" t="s">
        <v>2383</v>
      </c>
      <c r="F7988" s="7" t="s">
        <v>2090</v>
      </c>
      <c r="G7988" s="7" t="s">
        <v>215</v>
      </c>
      <c r="H7988" s="5">
        <v>35</v>
      </c>
      <c r="I7988" s="5">
        <v>15</v>
      </c>
      <c r="J7988" s="5">
        <v>115</v>
      </c>
      <c r="K7988" s="5">
        <v>99</v>
      </c>
      <c r="L7988" s="9">
        <f t="shared" si="248"/>
        <v>22</v>
      </c>
      <c r="M7988" s="9" t="str">
        <f t="shared" si="249"/>
        <v>low</v>
      </c>
      <c r="N7988" s="10">
        <v>-362.04450998841639</v>
      </c>
      <c r="O7988" s="11">
        <v>9.9626504597836174E-3</v>
      </c>
      <c r="P7988" s="7" t="s">
        <v>1461</v>
      </c>
      <c r="Q7988" s="7" t="s">
        <v>1462</v>
      </c>
      <c r="R7988" s="12"/>
    </row>
    <row r="7989" spans="1:18" ht="15.75" x14ac:dyDescent="0.2">
      <c r="A7989" s="5">
        <v>5258420</v>
      </c>
      <c r="B7989" s="6" t="s">
        <v>10783</v>
      </c>
      <c r="C7989" s="7" t="s">
        <v>155</v>
      </c>
      <c r="D7989" s="7" t="s">
        <v>16218</v>
      </c>
      <c r="E7989" s="8" t="s">
        <v>2383</v>
      </c>
      <c r="F7989" s="7" t="s">
        <v>16848</v>
      </c>
      <c r="G7989" s="7" t="s">
        <v>215</v>
      </c>
      <c r="H7989" s="5">
        <v>21</v>
      </c>
      <c r="I7989" s="5">
        <v>15</v>
      </c>
      <c r="J7989" s="5">
        <v>130</v>
      </c>
      <c r="K7989" s="5">
        <v>98</v>
      </c>
      <c r="L7989" s="9">
        <f t="shared" si="248"/>
        <v>24</v>
      </c>
      <c r="M7989" s="9" t="str">
        <f t="shared" si="249"/>
        <v>low</v>
      </c>
      <c r="N7989" s="10">
        <v>-397.1121244559763</v>
      </c>
      <c r="O7989" s="11">
        <v>4.9069097221945412E-3</v>
      </c>
      <c r="P7989" s="7" t="s">
        <v>1461</v>
      </c>
      <c r="Q7989" s="7" t="s">
        <v>1462</v>
      </c>
      <c r="R7989" s="12"/>
    </row>
    <row r="7990" spans="1:18" ht="15.75" x14ac:dyDescent="0.2">
      <c r="A7990" s="5">
        <v>5258678</v>
      </c>
      <c r="B7990" s="6" t="s">
        <v>13450</v>
      </c>
      <c r="C7990" s="7" t="s">
        <v>52</v>
      </c>
      <c r="D7990" s="7" t="s">
        <v>16854</v>
      </c>
      <c r="E7990" s="8" t="s">
        <v>2383</v>
      </c>
      <c r="F7990" s="7" t="s">
        <v>16855</v>
      </c>
      <c r="G7990" s="7" t="s">
        <v>214</v>
      </c>
      <c r="H7990" s="5">
        <v>59</v>
      </c>
      <c r="I7990" s="5">
        <v>15</v>
      </c>
      <c r="J7990" s="5">
        <v>136</v>
      </c>
      <c r="K7990" s="5">
        <v>95</v>
      </c>
      <c r="L7990" s="9">
        <f t="shared" si="248"/>
        <v>24</v>
      </c>
      <c r="M7990" s="9" t="str">
        <f t="shared" si="249"/>
        <v>low</v>
      </c>
      <c r="N7990" s="10">
        <v>-397.18096673610125</v>
      </c>
      <c r="O7990" s="11">
        <v>6.6903472252306528E-3</v>
      </c>
      <c r="P7990" s="7" t="s">
        <v>1461</v>
      </c>
      <c r="Q7990" s="7" t="s">
        <v>1462</v>
      </c>
      <c r="R7990" s="12"/>
    </row>
    <row r="7991" spans="1:18" ht="15.75" x14ac:dyDescent="0.2">
      <c r="A7991" s="5">
        <v>5297886</v>
      </c>
      <c r="B7991" s="6" t="s">
        <v>14328</v>
      </c>
      <c r="C7991" s="7" t="s">
        <v>89</v>
      </c>
      <c r="D7991" s="7" t="s">
        <v>16857</v>
      </c>
      <c r="E7991" s="8" t="s">
        <v>2383</v>
      </c>
      <c r="F7991" s="7" t="s">
        <v>16858</v>
      </c>
      <c r="G7991" s="7" t="s">
        <v>215</v>
      </c>
      <c r="H7991" s="5">
        <v>5</v>
      </c>
      <c r="I7991" s="5">
        <v>15</v>
      </c>
      <c r="J7991" s="5">
        <v>110</v>
      </c>
      <c r="K7991" s="5">
        <v>96</v>
      </c>
      <c r="L7991" s="9">
        <f t="shared" si="248"/>
        <v>22</v>
      </c>
      <c r="M7991" s="9" t="str">
        <f t="shared" si="249"/>
        <v>low</v>
      </c>
      <c r="N7991" s="10">
        <v>-384.63652283560805</v>
      </c>
      <c r="O7991" s="11">
        <v>5.7573263911763206E-3</v>
      </c>
      <c r="P7991" s="7" t="s">
        <v>1461</v>
      </c>
      <c r="Q7991" s="7" t="s">
        <v>1462</v>
      </c>
      <c r="R7991" s="12"/>
    </row>
    <row r="7992" spans="1:18" ht="15.75" x14ac:dyDescent="0.2">
      <c r="A7992" s="5">
        <v>5369296</v>
      </c>
      <c r="B7992" s="6" t="s">
        <v>14951</v>
      </c>
      <c r="C7992" s="7" t="s">
        <v>73</v>
      </c>
      <c r="D7992" s="7" t="s">
        <v>16678</v>
      </c>
      <c r="E7992" s="8" t="s">
        <v>2383</v>
      </c>
      <c r="F7992" s="7" t="s">
        <v>16877</v>
      </c>
      <c r="G7992" s="7" t="s">
        <v>214</v>
      </c>
      <c r="H7992" s="5">
        <v>37</v>
      </c>
      <c r="I7992" s="5">
        <v>15</v>
      </c>
      <c r="J7992" s="5">
        <v>110</v>
      </c>
      <c r="K7992" s="5">
        <v>98</v>
      </c>
      <c r="L7992" s="9">
        <f t="shared" si="248"/>
        <v>22</v>
      </c>
      <c r="M7992" s="9" t="str">
        <f t="shared" si="249"/>
        <v>low</v>
      </c>
      <c r="N7992" s="10">
        <v>-362.0706363425852</v>
      </c>
      <c r="O7992" s="11">
        <v>5.1340740756131709E-3</v>
      </c>
      <c r="P7992" s="7" t="s">
        <v>1461</v>
      </c>
      <c r="Q7992" s="7" t="s">
        <v>1462</v>
      </c>
      <c r="R7992" s="12"/>
    </row>
    <row r="7993" spans="1:18" ht="15.75" x14ac:dyDescent="0.2">
      <c r="A7993" s="5">
        <v>5364321</v>
      </c>
      <c r="B7993" s="6" t="s">
        <v>15191</v>
      </c>
      <c r="C7993" s="7" t="s">
        <v>107</v>
      </c>
      <c r="D7993" s="7" t="s">
        <v>15640</v>
      </c>
      <c r="E7993" s="8" t="s">
        <v>2383</v>
      </c>
      <c r="F7993" s="7" t="s">
        <v>1613</v>
      </c>
      <c r="G7993" s="7" t="s">
        <v>215</v>
      </c>
      <c r="H7993" s="5">
        <v>20</v>
      </c>
      <c r="I7993" s="5">
        <v>15</v>
      </c>
      <c r="J7993" s="5">
        <v>130</v>
      </c>
      <c r="K7993" s="5">
        <v>98</v>
      </c>
      <c r="L7993" s="9">
        <f t="shared" si="248"/>
        <v>24</v>
      </c>
      <c r="M7993" s="9" t="str">
        <f t="shared" si="249"/>
        <v>low</v>
      </c>
      <c r="N7993" s="10">
        <v>-363.6407715972382</v>
      </c>
      <c r="O7993" s="11">
        <v>1.0112106479937211E-2</v>
      </c>
      <c r="P7993" s="7" t="s">
        <v>1461</v>
      </c>
      <c r="Q7993" s="7" t="s">
        <v>1462</v>
      </c>
      <c r="R7993" s="12"/>
    </row>
    <row r="7994" spans="1:18" ht="15.75" x14ac:dyDescent="0.2">
      <c r="A7994" s="5">
        <v>5365023</v>
      </c>
      <c r="B7994" s="6" t="s">
        <v>15191</v>
      </c>
      <c r="C7994" s="7" t="s">
        <v>60</v>
      </c>
      <c r="D7994" s="7" t="s">
        <v>16382</v>
      </c>
      <c r="E7994" s="8" t="s">
        <v>2383</v>
      </c>
      <c r="F7994" s="7" t="s">
        <v>16887</v>
      </c>
      <c r="G7994" s="7" t="s">
        <v>214</v>
      </c>
      <c r="H7994" s="5">
        <v>17</v>
      </c>
      <c r="I7994" s="5">
        <v>15</v>
      </c>
      <c r="J7994" s="5">
        <v>115</v>
      </c>
      <c r="K7994" s="5">
        <v>96</v>
      </c>
      <c r="L7994" s="9">
        <f t="shared" si="248"/>
        <v>22</v>
      </c>
      <c r="M7994" s="9" t="str">
        <f t="shared" si="249"/>
        <v>low</v>
      </c>
      <c r="N7994" s="10">
        <v>-363.67406013884465</v>
      </c>
      <c r="O7994" s="11">
        <v>1.1401539348298684E-2</v>
      </c>
      <c r="P7994" s="7" t="s">
        <v>1461</v>
      </c>
      <c r="Q7994" s="7" t="s">
        <v>1462</v>
      </c>
      <c r="R7994" s="12"/>
    </row>
    <row r="7995" spans="1:18" ht="15.75" x14ac:dyDescent="0.2">
      <c r="A7995" s="5">
        <v>5299875</v>
      </c>
      <c r="B7995" s="6" t="s">
        <v>12515</v>
      </c>
      <c r="C7995" s="7" t="s">
        <v>160</v>
      </c>
      <c r="D7995" s="7" t="s">
        <v>16890</v>
      </c>
      <c r="E7995" s="8" t="s">
        <v>2383</v>
      </c>
      <c r="F7995" s="7" t="s">
        <v>562</v>
      </c>
      <c r="G7995" s="7" t="s">
        <v>214</v>
      </c>
      <c r="H7995" s="5">
        <v>53</v>
      </c>
      <c r="I7995" s="5">
        <v>15</v>
      </c>
      <c r="J7995" s="5">
        <v>130</v>
      </c>
      <c r="K7995" s="5">
        <v>98</v>
      </c>
      <c r="L7995" s="9">
        <f t="shared" si="248"/>
        <v>24</v>
      </c>
      <c r="M7995" s="9" t="str">
        <f t="shared" si="249"/>
        <v>low</v>
      </c>
      <c r="N7995" s="10">
        <v>-384.84486770835065</v>
      </c>
      <c r="O7995" s="11">
        <v>1.5556990743789356E-2</v>
      </c>
      <c r="P7995" s="7" t="s">
        <v>1461</v>
      </c>
      <c r="Q7995" s="7" t="s">
        <v>1462</v>
      </c>
      <c r="R7995" s="12"/>
    </row>
    <row r="7996" spans="1:18" ht="15.75" x14ac:dyDescent="0.2">
      <c r="A7996" s="5">
        <v>5335446</v>
      </c>
      <c r="B7996" s="6" t="s">
        <v>13968</v>
      </c>
      <c r="C7996" s="7" t="s">
        <v>79</v>
      </c>
      <c r="D7996" s="7" t="s">
        <v>16908</v>
      </c>
      <c r="E7996" s="8" t="s">
        <v>2383</v>
      </c>
      <c r="F7996" s="7" t="s">
        <v>16909</v>
      </c>
      <c r="G7996" s="7" t="s">
        <v>214</v>
      </c>
      <c r="H7996" s="5">
        <v>30</v>
      </c>
      <c r="I7996" s="5">
        <v>15</v>
      </c>
      <c r="J7996" s="5">
        <v>130</v>
      </c>
      <c r="K7996" s="5">
        <v>98</v>
      </c>
      <c r="L7996" s="9">
        <f t="shared" si="248"/>
        <v>24</v>
      </c>
      <c r="M7996" s="9" t="str">
        <f t="shared" si="249"/>
        <v>low</v>
      </c>
      <c r="N7996" s="10">
        <v>-373.80121890048031</v>
      </c>
      <c r="O7996" s="11">
        <v>4.0958680547191761E-3</v>
      </c>
      <c r="P7996" s="7" t="s">
        <v>1461</v>
      </c>
      <c r="Q7996" s="7" t="s">
        <v>1462</v>
      </c>
      <c r="R7996" s="12"/>
    </row>
    <row r="7997" spans="1:18" ht="15.75" x14ac:dyDescent="0.2">
      <c r="A7997" s="5">
        <v>5335446</v>
      </c>
      <c r="B7997" s="6" t="s">
        <v>13968</v>
      </c>
      <c r="C7997" s="7" t="s">
        <v>79</v>
      </c>
      <c r="D7997" s="7" t="s">
        <v>16908</v>
      </c>
      <c r="E7997" s="8" t="s">
        <v>2383</v>
      </c>
      <c r="F7997" s="7" t="s">
        <v>16910</v>
      </c>
      <c r="G7997" s="7" t="s">
        <v>214</v>
      </c>
      <c r="H7997" s="5">
        <v>36</v>
      </c>
      <c r="I7997" s="5">
        <v>15</v>
      </c>
      <c r="J7997" s="5">
        <v>120</v>
      </c>
      <c r="K7997" s="5">
        <v>98</v>
      </c>
      <c r="L7997" s="9">
        <f t="shared" si="248"/>
        <v>22</v>
      </c>
      <c r="M7997" s="9" t="str">
        <f t="shared" si="249"/>
        <v>low</v>
      </c>
      <c r="N7997" s="10">
        <v>-373.84288556708634</v>
      </c>
      <c r="O7997" s="11">
        <v>4.0958680547191761E-3</v>
      </c>
      <c r="P7997" s="7" t="s">
        <v>1461</v>
      </c>
      <c r="Q7997" s="7" t="s">
        <v>1462</v>
      </c>
      <c r="R7997" s="12"/>
    </row>
    <row r="7998" spans="1:18" ht="15.75" x14ac:dyDescent="0.2">
      <c r="A7998" s="5">
        <v>5298686</v>
      </c>
      <c r="B7998" s="6" t="s">
        <v>14328</v>
      </c>
      <c r="C7998" s="7" t="s">
        <v>107</v>
      </c>
      <c r="D7998" s="7" t="s">
        <v>16921</v>
      </c>
      <c r="E7998" s="8" t="s">
        <v>2383</v>
      </c>
      <c r="F7998" s="7" t="s">
        <v>16922</v>
      </c>
      <c r="G7998" s="7" t="s">
        <v>214</v>
      </c>
      <c r="H7998" s="5">
        <v>40</v>
      </c>
      <c r="I7998" s="5">
        <v>15</v>
      </c>
      <c r="J7998" s="5">
        <v>130</v>
      </c>
      <c r="K7998" s="5">
        <v>97</v>
      </c>
      <c r="L7998" s="9">
        <f t="shared" si="248"/>
        <v>24</v>
      </c>
      <c r="M7998" s="9" t="str">
        <f t="shared" si="249"/>
        <v>low</v>
      </c>
      <c r="N7998" s="10">
        <v>-386.31884335643554</v>
      </c>
      <c r="O7998" s="11">
        <v>6.323263885860797E-3</v>
      </c>
      <c r="P7998" s="7" t="s">
        <v>1461</v>
      </c>
      <c r="Q7998" s="7" t="s">
        <v>1462</v>
      </c>
      <c r="R7998" s="12"/>
    </row>
    <row r="7999" spans="1:18" ht="15.75" x14ac:dyDescent="0.2">
      <c r="A7999" s="5">
        <v>5298686</v>
      </c>
      <c r="B7999" s="6" t="s">
        <v>14328</v>
      </c>
      <c r="C7999" s="7" t="s">
        <v>107</v>
      </c>
      <c r="D7999" s="7" t="s">
        <v>16921</v>
      </c>
      <c r="E7999" s="8" t="s">
        <v>2383</v>
      </c>
      <c r="F7999" s="7" t="s">
        <v>16923</v>
      </c>
      <c r="G7999" s="7" t="s">
        <v>214</v>
      </c>
      <c r="H7999" s="5">
        <v>28</v>
      </c>
      <c r="I7999" s="5">
        <v>15</v>
      </c>
      <c r="J7999" s="5">
        <v>125</v>
      </c>
      <c r="K7999" s="5">
        <v>98</v>
      </c>
      <c r="L7999" s="9">
        <f t="shared" si="248"/>
        <v>24</v>
      </c>
      <c r="M7999" s="9" t="str">
        <f t="shared" si="249"/>
        <v>low</v>
      </c>
      <c r="N7999" s="10">
        <v>-386.36051002313616</v>
      </c>
      <c r="O7999" s="11">
        <v>6.323263885860797E-3</v>
      </c>
      <c r="P7999" s="7" t="s">
        <v>14</v>
      </c>
      <c r="Q7999" s="5" t="s">
        <v>1462</v>
      </c>
      <c r="R7999" s="12"/>
    </row>
    <row r="8000" spans="1:18" ht="15.75" x14ac:dyDescent="0.2">
      <c r="A8000" s="5">
        <v>5260375</v>
      </c>
      <c r="B8000" s="6" t="s">
        <v>13450</v>
      </c>
      <c r="C8000" s="7" t="s">
        <v>151</v>
      </c>
      <c r="D8000" s="7" t="s">
        <v>16946</v>
      </c>
      <c r="E8000" s="8" t="s">
        <v>2383</v>
      </c>
      <c r="F8000" s="7" t="s">
        <v>16947</v>
      </c>
      <c r="G8000" s="7" t="s">
        <v>214</v>
      </c>
      <c r="H8000" s="5">
        <v>63</v>
      </c>
      <c r="I8000" s="5">
        <v>15</v>
      </c>
      <c r="J8000" s="5">
        <v>130</v>
      </c>
      <c r="K8000" s="5">
        <v>98</v>
      </c>
      <c r="L8000" s="9">
        <f t="shared" si="248"/>
        <v>21</v>
      </c>
      <c r="M8000" s="9" t="str">
        <f t="shared" si="249"/>
        <v>low</v>
      </c>
      <c r="N8000" s="10">
        <v>-399.17927344906639</v>
      </c>
      <c r="O8000" s="11">
        <v>6.9366898169391789E-3</v>
      </c>
      <c r="P8000" s="7" t="s">
        <v>1461</v>
      </c>
      <c r="Q8000" s="7" t="s">
        <v>1462</v>
      </c>
      <c r="R8000" s="12"/>
    </row>
    <row r="8001" spans="1:18" ht="15.75" x14ac:dyDescent="0.2">
      <c r="A8001" s="5">
        <v>5366585</v>
      </c>
      <c r="B8001" s="6" t="s">
        <v>15191</v>
      </c>
      <c r="C8001" s="7" t="s">
        <v>129</v>
      </c>
      <c r="D8001" s="7" t="s">
        <v>16957</v>
      </c>
      <c r="E8001" s="8" t="s">
        <v>2383</v>
      </c>
      <c r="F8001" s="7" t="s">
        <v>16958</v>
      </c>
      <c r="G8001" s="7" t="s">
        <v>215</v>
      </c>
      <c r="H8001" s="5">
        <v>62</v>
      </c>
      <c r="I8001" s="5">
        <v>15</v>
      </c>
      <c r="J8001" s="5">
        <v>150</v>
      </c>
      <c r="K8001" s="5">
        <v>93</v>
      </c>
      <c r="L8001" s="9">
        <f t="shared" si="248"/>
        <v>21</v>
      </c>
      <c r="M8001" s="9" t="str">
        <f t="shared" si="249"/>
        <v>low</v>
      </c>
      <c r="N8001" s="10">
        <v>-365.22898171297857</v>
      </c>
      <c r="O8001" s="11">
        <v>8.0440972233191133E-3</v>
      </c>
      <c r="P8001" s="7" t="s">
        <v>1461</v>
      </c>
      <c r="Q8001" s="7" t="s">
        <v>1462</v>
      </c>
      <c r="R8001" s="12"/>
    </row>
    <row r="8002" spans="1:18" ht="15.75" x14ac:dyDescent="0.2">
      <c r="A8002" s="5">
        <v>5367658</v>
      </c>
      <c r="B8002" s="6" t="s">
        <v>14951</v>
      </c>
      <c r="C8002" s="7" t="s">
        <v>76</v>
      </c>
      <c r="D8002" s="7" t="s">
        <v>17008</v>
      </c>
      <c r="E8002" s="8" t="s">
        <v>2383</v>
      </c>
      <c r="F8002" s="7" t="s">
        <v>17009</v>
      </c>
      <c r="G8002" s="7" t="s">
        <v>214</v>
      </c>
      <c r="H8002" s="5">
        <v>22</v>
      </c>
      <c r="I8002" s="5">
        <v>15</v>
      </c>
      <c r="J8002" s="5">
        <v>110</v>
      </c>
      <c r="K8002" s="5">
        <v>96</v>
      </c>
      <c r="L8002" s="9">
        <f t="shared" ref="L8002:L8065" si="250">IF(OR(I8002&gt;3,I8002&lt;15),I8002,0)+IF(H8002&lt;=60,3,IF(H8002&gt;60,0,0))+IF(J8002&gt;120,6,IF((J8002&gt;=60),4,IF(J8002&lt;60,0,0)))</f>
        <v>22</v>
      </c>
      <c r="M8002" s="9" t="str">
        <f t="shared" ref="M8002:M8065" si="251">IF(AND(L8002&gt;=3,L8002&lt;=10),"high",IF(AND(L8002&gt;=11,L8002&lt;=18),"MID",IF(AND(L8002&gt;=19,L8002&lt;=24),"low","no")))</f>
        <v>low</v>
      </c>
      <c r="N8002" s="10">
        <v>-366.14635041662405</v>
      </c>
      <c r="O8002" s="11">
        <v>1.5978587965946645E-2</v>
      </c>
      <c r="P8002" s="7" t="s">
        <v>1461</v>
      </c>
      <c r="Q8002" s="7" t="s">
        <v>1462</v>
      </c>
      <c r="R8002" s="12"/>
    </row>
    <row r="8003" spans="1:18" ht="15.75" x14ac:dyDescent="0.2">
      <c r="A8003" s="5">
        <v>5367723</v>
      </c>
      <c r="B8003" s="6" t="s">
        <v>14951</v>
      </c>
      <c r="C8003" s="7" t="s">
        <v>76</v>
      </c>
      <c r="D8003" s="7" t="s">
        <v>17010</v>
      </c>
      <c r="E8003" s="8" t="s">
        <v>2383</v>
      </c>
      <c r="F8003" s="7" t="s">
        <v>17011</v>
      </c>
      <c r="G8003" s="7" t="s">
        <v>214</v>
      </c>
      <c r="H8003" s="5">
        <v>33</v>
      </c>
      <c r="I8003" s="5">
        <v>15</v>
      </c>
      <c r="J8003" s="5">
        <v>120</v>
      </c>
      <c r="K8003" s="5">
        <v>97</v>
      </c>
      <c r="L8003" s="9">
        <f t="shared" si="250"/>
        <v>22</v>
      </c>
      <c r="M8003" s="9" t="str">
        <f t="shared" si="251"/>
        <v>low</v>
      </c>
      <c r="N8003" s="10">
        <v>-366.16985057869169</v>
      </c>
      <c r="O8003" s="11">
        <v>1.5706013073213398E-5</v>
      </c>
      <c r="P8003" s="7" t="s">
        <v>1461</v>
      </c>
      <c r="Q8003" s="7" t="s">
        <v>1462</v>
      </c>
      <c r="R8003" s="12"/>
    </row>
    <row r="8004" spans="1:18" ht="15.75" x14ac:dyDescent="0.2">
      <c r="A8004" s="5">
        <v>5336565</v>
      </c>
      <c r="B8004" s="6" t="s">
        <v>13968</v>
      </c>
      <c r="C8004" s="7" t="s">
        <v>122</v>
      </c>
      <c r="D8004" s="7" t="s">
        <v>16050</v>
      </c>
      <c r="E8004" s="8" t="s">
        <v>2383</v>
      </c>
      <c r="F8004" s="7" t="s">
        <v>17014</v>
      </c>
      <c r="G8004" s="7" t="s">
        <v>215</v>
      </c>
      <c r="H8004" s="5">
        <v>41</v>
      </c>
      <c r="I8004" s="5">
        <v>15</v>
      </c>
      <c r="J8004" s="5">
        <v>110</v>
      </c>
      <c r="K8004" s="5">
        <v>95</v>
      </c>
      <c r="L8004" s="9">
        <f t="shared" si="250"/>
        <v>22</v>
      </c>
      <c r="M8004" s="9" t="str">
        <f t="shared" si="251"/>
        <v>low</v>
      </c>
      <c r="N8004" s="10">
        <v>-376.22309671292169</v>
      </c>
      <c r="O8004" s="11">
        <v>8.389467591769062E-3</v>
      </c>
      <c r="P8004" s="7" t="s">
        <v>1461</v>
      </c>
      <c r="Q8004" s="7" t="s">
        <v>1462</v>
      </c>
      <c r="R8004" s="12"/>
    </row>
    <row r="8005" spans="1:18" ht="15.75" x14ac:dyDescent="0.2">
      <c r="A8005" s="5">
        <v>5368737</v>
      </c>
      <c r="B8005" s="6" t="s">
        <v>14951</v>
      </c>
      <c r="C8005" s="7" t="s">
        <v>87</v>
      </c>
      <c r="D8005" s="7" t="s">
        <v>17015</v>
      </c>
      <c r="E8005" s="8" t="s">
        <v>2383</v>
      </c>
      <c r="F8005" s="7" t="s">
        <v>17016</v>
      </c>
      <c r="G8005" s="7" t="s">
        <v>214</v>
      </c>
      <c r="H8005" s="5">
        <v>9</v>
      </c>
      <c r="I8005" s="5">
        <v>15</v>
      </c>
      <c r="J8005" s="5">
        <v>100</v>
      </c>
      <c r="K8005" s="5">
        <v>98</v>
      </c>
      <c r="L8005" s="9">
        <f t="shared" si="250"/>
        <v>22</v>
      </c>
      <c r="M8005" s="9" t="str">
        <f t="shared" si="251"/>
        <v>low</v>
      </c>
      <c r="N8005" s="10">
        <v>-366.05543726850738</v>
      </c>
      <c r="O8005" s="11">
        <v>6.7365393479121849E-3</v>
      </c>
      <c r="P8005" s="7" t="s">
        <v>1461</v>
      </c>
      <c r="Q8005" s="5" t="s">
        <v>1462</v>
      </c>
      <c r="R8005" s="12"/>
    </row>
    <row r="8006" spans="1:18" ht="15.75" x14ac:dyDescent="0.2">
      <c r="A8006" s="5">
        <v>5369270</v>
      </c>
      <c r="B8006" s="6" t="s">
        <v>14951</v>
      </c>
      <c r="C8006" s="7" t="s">
        <v>87</v>
      </c>
      <c r="D8006" s="7" t="s">
        <v>17018</v>
      </c>
      <c r="E8006" s="8" t="s">
        <v>2383</v>
      </c>
      <c r="F8006" s="7" t="s">
        <v>888</v>
      </c>
      <c r="G8006" s="7" t="s">
        <v>214</v>
      </c>
      <c r="H8006" s="5">
        <v>18</v>
      </c>
      <c r="I8006" s="5">
        <v>15</v>
      </c>
      <c r="J8006" s="5">
        <v>100</v>
      </c>
      <c r="K8006" s="5">
        <v>95</v>
      </c>
      <c r="L8006" s="9">
        <f t="shared" si="250"/>
        <v>22</v>
      </c>
      <c r="M8006" s="9" t="str">
        <f t="shared" si="251"/>
        <v>low</v>
      </c>
      <c r="N8006" s="10">
        <v>-366.03292541662086</v>
      </c>
      <c r="O8006" s="11">
        <v>7.2690509259700775E-3</v>
      </c>
      <c r="P8006" s="7" t="s">
        <v>1461</v>
      </c>
      <c r="Q8006" s="7" t="s">
        <v>1462</v>
      </c>
      <c r="R8006" s="12"/>
    </row>
    <row r="8007" spans="1:18" ht="15.75" x14ac:dyDescent="0.2">
      <c r="A8007" s="5">
        <v>5369514</v>
      </c>
      <c r="B8007" s="6" t="s">
        <v>14951</v>
      </c>
      <c r="C8007" s="7" t="s">
        <v>167</v>
      </c>
      <c r="D8007" s="7" t="s">
        <v>17019</v>
      </c>
      <c r="E8007" s="8" t="s">
        <v>2383</v>
      </c>
      <c r="F8007" s="7" t="s">
        <v>17020</v>
      </c>
      <c r="G8007" s="7" t="s">
        <v>214</v>
      </c>
      <c r="H8007" s="5">
        <v>63</v>
      </c>
      <c r="I8007" s="5">
        <v>15</v>
      </c>
      <c r="J8007" s="5">
        <v>125</v>
      </c>
      <c r="K8007" s="5">
        <v>95</v>
      </c>
      <c r="L8007" s="9">
        <f t="shared" si="250"/>
        <v>21</v>
      </c>
      <c r="M8007" s="9" t="str">
        <f t="shared" si="251"/>
        <v>low</v>
      </c>
      <c r="N8007" s="10">
        <v>-366.01935038193187</v>
      </c>
      <c r="O8007" s="11">
        <v>1.1179363420524169E-2</v>
      </c>
      <c r="P8007" s="7" t="s">
        <v>1461</v>
      </c>
      <c r="Q8007" s="7" t="s">
        <v>1462</v>
      </c>
      <c r="R8007" s="12"/>
    </row>
    <row r="8008" spans="1:18" ht="15.75" x14ac:dyDescent="0.2">
      <c r="A8008" s="5">
        <v>5367838</v>
      </c>
      <c r="B8008" s="6" t="s">
        <v>14951</v>
      </c>
      <c r="C8008" s="7" t="s">
        <v>146</v>
      </c>
      <c r="D8008" s="7" t="s">
        <v>17028</v>
      </c>
      <c r="E8008" s="8" t="s">
        <v>2383</v>
      </c>
      <c r="F8008" s="7" t="s">
        <v>17029</v>
      </c>
      <c r="G8008" s="7" t="s">
        <v>214</v>
      </c>
      <c r="H8008" s="5">
        <v>17</v>
      </c>
      <c r="I8008" s="5">
        <v>15</v>
      </c>
      <c r="J8008" s="5">
        <v>120</v>
      </c>
      <c r="K8008" s="5">
        <v>97</v>
      </c>
      <c r="L8008" s="9">
        <f t="shared" si="250"/>
        <v>22</v>
      </c>
      <c r="M8008" s="9" t="str">
        <f t="shared" si="251"/>
        <v>low</v>
      </c>
      <c r="N8008" s="10">
        <v>-366.6460262268447</v>
      </c>
      <c r="O8008" s="11">
        <v>6.4859143531066366E-3</v>
      </c>
      <c r="P8008" s="7" t="s">
        <v>1461</v>
      </c>
      <c r="Q8008" s="7" t="s">
        <v>1462</v>
      </c>
      <c r="R8008" s="12"/>
    </row>
    <row r="8009" spans="1:18" ht="15.75" x14ac:dyDescent="0.2">
      <c r="A8009" s="5">
        <v>5260375</v>
      </c>
      <c r="B8009" s="6" t="s">
        <v>13450</v>
      </c>
      <c r="C8009" s="7" t="s">
        <v>151</v>
      </c>
      <c r="D8009" s="7" t="s">
        <v>16946</v>
      </c>
      <c r="E8009" s="8" t="s">
        <v>2383</v>
      </c>
      <c r="F8009" s="7" t="s">
        <v>16726</v>
      </c>
      <c r="G8009" s="7" t="s">
        <v>215</v>
      </c>
      <c r="H8009" s="5">
        <v>8</v>
      </c>
      <c r="I8009" s="5">
        <v>15</v>
      </c>
      <c r="J8009" s="5">
        <v>95</v>
      </c>
      <c r="K8009" s="5">
        <v>99</v>
      </c>
      <c r="L8009" s="9">
        <f t="shared" si="250"/>
        <v>22</v>
      </c>
      <c r="M8009" s="9" t="str">
        <f t="shared" si="251"/>
        <v>low</v>
      </c>
      <c r="N8009" s="10">
        <v>-402.05427344906639</v>
      </c>
      <c r="O8009" s="11">
        <v>6.9366898169391789E-3</v>
      </c>
      <c r="P8009" s="7" t="s">
        <v>1461</v>
      </c>
      <c r="Q8009" s="7" t="s">
        <v>1462</v>
      </c>
      <c r="R8009" s="12"/>
    </row>
    <row r="8010" spans="1:18" ht="15.75" x14ac:dyDescent="0.2">
      <c r="A8010" s="5">
        <v>5301382</v>
      </c>
      <c r="B8010" s="6" t="s">
        <v>12515</v>
      </c>
      <c r="C8010" s="7" t="s">
        <v>122</v>
      </c>
      <c r="D8010" s="7" t="s">
        <v>17063</v>
      </c>
      <c r="E8010" s="8" t="s">
        <v>2383</v>
      </c>
      <c r="F8010" s="7" t="s">
        <v>17064</v>
      </c>
      <c r="G8010" s="7" t="s">
        <v>214</v>
      </c>
      <c r="H8010" s="5">
        <v>20</v>
      </c>
      <c r="I8010" s="5">
        <v>15</v>
      </c>
      <c r="J8010" s="5">
        <v>130</v>
      </c>
      <c r="K8010" s="5">
        <v>96</v>
      </c>
      <c r="L8010" s="9">
        <f t="shared" si="250"/>
        <v>24</v>
      </c>
      <c r="M8010" s="9" t="str">
        <f t="shared" si="251"/>
        <v>low</v>
      </c>
      <c r="N8010" s="10">
        <v>-389.33439861112856</v>
      </c>
      <c r="O8010" s="11">
        <v>7.3339930531801656E-3</v>
      </c>
      <c r="P8010" s="7" t="s">
        <v>1461</v>
      </c>
      <c r="Q8010" s="7" t="s">
        <v>1462</v>
      </c>
      <c r="R8010" s="12"/>
    </row>
    <row r="8011" spans="1:18" ht="15.75" x14ac:dyDescent="0.2">
      <c r="A8011" s="5">
        <v>5335758</v>
      </c>
      <c r="B8011" s="6" t="s">
        <v>13968</v>
      </c>
      <c r="C8011" s="7" t="s">
        <v>133</v>
      </c>
      <c r="D8011" s="7" t="s">
        <v>17098</v>
      </c>
      <c r="E8011" s="8" t="s">
        <v>2383</v>
      </c>
      <c r="F8011" s="7" t="s">
        <v>17099</v>
      </c>
      <c r="G8011" s="7" t="s">
        <v>214</v>
      </c>
      <c r="H8011" s="5">
        <v>40</v>
      </c>
      <c r="I8011" s="5">
        <v>15</v>
      </c>
      <c r="J8011" s="5">
        <v>110</v>
      </c>
      <c r="K8011" s="5">
        <v>95</v>
      </c>
      <c r="L8011" s="9">
        <f t="shared" si="250"/>
        <v>22</v>
      </c>
      <c r="M8011" s="9" t="str">
        <f t="shared" si="251"/>
        <v>low</v>
      </c>
      <c r="N8011" s="10">
        <v>-378.85961245366343</v>
      </c>
      <c r="O8011" s="11">
        <v>9.4285879677045159E-3</v>
      </c>
      <c r="P8011" s="7" t="s">
        <v>1461</v>
      </c>
      <c r="Q8011" s="7" t="s">
        <v>1462</v>
      </c>
      <c r="R8011" s="12"/>
    </row>
    <row r="8012" spans="1:18" ht="15.75" x14ac:dyDescent="0.2">
      <c r="A8012" s="5">
        <v>5365203</v>
      </c>
      <c r="B8012" s="6" t="s">
        <v>15191</v>
      </c>
      <c r="C8012" s="7" t="s">
        <v>104</v>
      </c>
      <c r="D8012" s="7" t="s">
        <v>17125</v>
      </c>
      <c r="E8012" s="8" t="s">
        <v>2383</v>
      </c>
      <c r="F8012" s="7" t="s">
        <v>534</v>
      </c>
      <c r="G8012" s="7" t="s">
        <v>214</v>
      </c>
      <c r="H8012" s="5">
        <v>24</v>
      </c>
      <c r="I8012" s="5">
        <v>15</v>
      </c>
      <c r="J8012" s="5">
        <v>125</v>
      </c>
      <c r="K8012" s="5">
        <v>97</v>
      </c>
      <c r="L8012" s="9">
        <f t="shared" si="250"/>
        <v>24</v>
      </c>
      <c r="M8012" s="9" t="str">
        <f t="shared" si="251"/>
        <v>low</v>
      </c>
      <c r="N8012" s="10">
        <v>-370.4179354861044</v>
      </c>
      <c r="O8012" s="11">
        <v>1.0991585651936475E-2</v>
      </c>
      <c r="P8012" s="7" t="s">
        <v>1461</v>
      </c>
      <c r="Q8012" s="7" t="s">
        <v>1462</v>
      </c>
      <c r="R8012" s="12"/>
    </row>
    <row r="8013" spans="1:18" ht="15.75" x14ac:dyDescent="0.2">
      <c r="A8013" s="5">
        <v>5365670</v>
      </c>
      <c r="B8013" s="6" t="s">
        <v>15191</v>
      </c>
      <c r="C8013" s="7" t="s">
        <v>90</v>
      </c>
      <c r="D8013" s="7" t="s">
        <v>17131</v>
      </c>
      <c r="E8013" s="8" t="s">
        <v>2383</v>
      </c>
      <c r="F8013" s="7" t="s">
        <v>17132</v>
      </c>
      <c r="G8013" s="7" t="s">
        <v>214</v>
      </c>
      <c r="H8013" s="5">
        <v>18</v>
      </c>
      <c r="I8013" s="5">
        <v>15</v>
      </c>
      <c r="J8013" s="5">
        <v>110</v>
      </c>
      <c r="K8013" s="5">
        <v>96</v>
      </c>
      <c r="L8013" s="9">
        <f t="shared" si="250"/>
        <v>22</v>
      </c>
      <c r="M8013" s="9" t="str">
        <f t="shared" si="251"/>
        <v>low</v>
      </c>
      <c r="N8013" s="10">
        <v>-370.49529775458359</v>
      </c>
      <c r="O8013" s="11">
        <v>9.240972220140975E-3</v>
      </c>
      <c r="P8013" s="7" t="s">
        <v>1461</v>
      </c>
      <c r="Q8013" s="7" t="s">
        <v>1462</v>
      </c>
      <c r="R8013" s="12"/>
    </row>
    <row r="8014" spans="1:18" ht="15.75" x14ac:dyDescent="0.2">
      <c r="A8014" s="5">
        <v>5367291</v>
      </c>
      <c r="B8014" s="6" t="s">
        <v>14951</v>
      </c>
      <c r="C8014" s="7" t="s">
        <v>172</v>
      </c>
      <c r="D8014" s="7" t="s">
        <v>17149</v>
      </c>
      <c r="E8014" s="8" t="s">
        <v>2383</v>
      </c>
      <c r="F8014" s="7" t="s">
        <v>17150</v>
      </c>
      <c r="G8014" s="7" t="s">
        <v>215</v>
      </c>
      <c r="H8014" s="5">
        <v>45</v>
      </c>
      <c r="I8014" s="5">
        <v>15</v>
      </c>
      <c r="J8014" s="5">
        <v>110</v>
      </c>
      <c r="K8014" s="5">
        <v>97</v>
      </c>
      <c r="L8014" s="9">
        <f t="shared" si="250"/>
        <v>22</v>
      </c>
      <c r="M8014" s="9" t="str">
        <f t="shared" si="251"/>
        <v>low</v>
      </c>
      <c r="N8014" s="10">
        <v>-370.44191493057588</v>
      </c>
      <c r="O8014" s="11">
        <v>6.2267361136036925E-3</v>
      </c>
      <c r="P8014" s="7" t="s">
        <v>1461</v>
      </c>
      <c r="Q8014" s="7" t="s">
        <v>1462</v>
      </c>
      <c r="R8014" s="12"/>
    </row>
    <row r="8015" spans="1:18" ht="15.75" x14ac:dyDescent="0.2">
      <c r="A8015" s="5">
        <v>5367792</v>
      </c>
      <c r="B8015" s="6" t="s">
        <v>14951</v>
      </c>
      <c r="C8015" s="7" t="s">
        <v>89</v>
      </c>
      <c r="D8015" s="7" t="s">
        <v>17151</v>
      </c>
      <c r="E8015" s="8" t="s">
        <v>2383</v>
      </c>
      <c r="F8015" s="7" t="s">
        <v>17152</v>
      </c>
      <c r="G8015" s="7" t="s">
        <v>214</v>
      </c>
      <c r="H8015" s="5">
        <v>21</v>
      </c>
      <c r="I8015" s="5">
        <v>15</v>
      </c>
      <c r="J8015" s="5">
        <v>125</v>
      </c>
      <c r="K8015" s="5">
        <v>99</v>
      </c>
      <c r="L8015" s="9">
        <f t="shared" si="250"/>
        <v>24</v>
      </c>
      <c r="M8015" s="9" t="str">
        <f t="shared" si="251"/>
        <v>low</v>
      </c>
      <c r="N8015" s="10">
        <v>-370.36587013884855</v>
      </c>
      <c r="O8015" s="11">
        <v>9.0883564844261855E-3</v>
      </c>
      <c r="P8015" s="7" t="s">
        <v>1461</v>
      </c>
      <c r="Q8015" s="7" t="s">
        <v>1462</v>
      </c>
      <c r="R8015" s="12"/>
    </row>
    <row r="8016" spans="1:18" ht="15.75" x14ac:dyDescent="0.2">
      <c r="A8016" s="5">
        <v>5369958</v>
      </c>
      <c r="B8016" s="6" t="s">
        <v>2405</v>
      </c>
      <c r="C8016" s="7" t="s">
        <v>76</v>
      </c>
      <c r="D8016" s="7" t="s">
        <v>17167</v>
      </c>
      <c r="E8016" s="8" t="s">
        <v>2383</v>
      </c>
      <c r="F8016" s="7" t="s">
        <v>17168</v>
      </c>
      <c r="G8016" s="7" t="s">
        <v>214</v>
      </c>
      <c r="H8016" s="5">
        <v>32</v>
      </c>
      <c r="I8016" s="5">
        <v>15</v>
      </c>
      <c r="J8016" s="5">
        <v>100</v>
      </c>
      <c r="K8016" s="5"/>
      <c r="L8016" s="9">
        <f t="shared" si="250"/>
        <v>22</v>
      </c>
      <c r="M8016" s="9" t="str">
        <f t="shared" si="251"/>
        <v>low</v>
      </c>
      <c r="N8016" s="10">
        <v>-370.22168999995483</v>
      </c>
      <c r="O8016" s="11">
        <v>4.5242592605063692E-3</v>
      </c>
      <c r="P8016" s="7" t="s">
        <v>1461</v>
      </c>
      <c r="Q8016" s="7" t="s">
        <v>1462</v>
      </c>
      <c r="R8016" s="12"/>
    </row>
    <row r="8017" spans="1:18" ht="15.75" x14ac:dyDescent="0.2">
      <c r="A8017" s="5">
        <v>5368915</v>
      </c>
      <c r="B8017" s="6" t="s">
        <v>14951</v>
      </c>
      <c r="C8017" s="7" t="s">
        <v>60</v>
      </c>
      <c r="D8017" s="7" t="s">
        <v>17175</v>
      </c>
      <c r="E8017" s="8" t="s">
        <v>2383</v>
      </c>
      <c r="F8017" s="7" t="s">
        <v>17176</v>
      </c>
      <c r="G8017" s="7" t="s">
        <v>215</v>
      </c>
      <c r="H8017" s="5">
        <v>41</v>
      </c>
      <c r="I8017" s="5">
        <v>15</v>
      </c>
      <c r="J8017" s="5">
        <v>130</v>
      </c>
      <c r="K8017" s="5">
        <v>98</v>
      </c>
      <c r="L8017" s="9">
        <f t="shared" si="250"/>
        <v>24</v>
      </c>
      <c r="M8017" s="9" t="str">
        <f t="shared" si="251"/>
        <v>low</v>
      </c>
      <c r="N8017" s="10">
        <v>-370.7229516203297</v>
      </c>
      <c r="O8017" s="11">
        <v>1.6449305556307081E-2</v>
      </c>
      <c r="P8017" s="7" t="s">
        <v>1461</v>
      </c>
      <c r="Q8017" s="7" t="s">
        <v>1462</v>
      </c>
      <c r="R8017" s="12"/>
    </row>
    <row r="8018" spans="1:18" ht="15.75" x14ac:dyDescent="0.2">
      <c r="A8018" s="5">
        <v>5263194</v>
      </c>
      <c r="B8018" s="6" t="s">
        <v>13417</v>
      </c>
      <c r="C8018" s="7" t="s">
        <v>90</v>
      </c>
      <c r="D8018" s="7" t="s">
        <v>17179</v>
      </c>
      <c r="E8018" s="8" t="s">
        <v>2383</v>
      </c>
      <c r="F8018" s="7" t="s">
        <v>17180</v>
      </c>
      <c r="G8018" s="7" t="s">
        <v>214</v>
      </c>
      <c r="H8018" s="5">
        <v>29</v>
      </c>
      <c r="I8018" s="5">
        <v>15</v>
      </c>
      <c r="J8018" s="5">
        <v>110</v>
      </c>
      <c r="K8018" s="5">
        <v>98</v>
      </c>
      <c r="L8018" s="9">
        <f t="shared" si="250"/>
        <v>22</v>
      </c>
      <c r="M8018" s="9" t="str">
        <f t="shared" si="251"/>
        <v>low</v>
      </c>
      <c r="N8018" s="10">
        <v>-404.92203070603864</v>
      </c>
      <c r="O8018" s="11">
        <v>5.3955671319272369E-3</v>
      </c>
      <c r="P8018" s="7" t="s">
        <v>1461</v>
      </c>
      <c r="Q8018" s="7" t="s">
        <v>1462</v>
      </c>
      <c r="R8018" s="12"/>
    </row>
    <row r="8019" spans="1:18" ht="15.75" x14ac:dyDescent="0.2">
      <c r="A8019" s="5">
        <v>5368571</v>
      </c>
      <c r="B8019" s="6" t="s">
        <v>14951</v>
      </c>
      <c r="C8019" s="7" t="s">
        <v>169</v>
      </c>
      <c r="D8019" s="7" t="s">
        <v>17196</v>
      </c>
      <c r="E8019" s="8" t="s">
        <v>2383</v>
      </c>
      <c r="F8019" s="7" t="s">
        <v>17197</v>
      </c>
      <c r="G8019" s="7" t="s">
        <v>214</v>
      </c>
      <c r="H8019" s="5">
        <v>38</v>
      </c>
      <c r="I8019" s="5">
        <v>15</v>
      </c>
      <c r="J8019" s="5">
        <v>125</v>
      </c>
      <c r="K8019" s="5">
        <v>98</v>
      </c>
      <c r="L8019" s="9">
        <f t="shared" si="250"/>
        <v>24</v>
      </c>
      <c r="M8019" s="9" t="str">
        <f t="shared" si="251"/>
        <v>low</v>
      </c>
      <c r="N8019" s="10">
        <v>-371.29427040505107</v>
      </c>
      <c r="O8019" s="11">
        <v>1.1111111110949423E-2</v>
      </c>
      <c r="P8019" s="7" t="s">
        <v>1461</v>
      </c>
      <c r="Q8019" s="7" t="s">
        <v>1462</v>
      </c>
      <c r="R8019" s="12"/>
    </row>
    <row r="8020" spans="1:18" ht="15.75" x14ac:dyDescent="0.2">
      <c r="A8020" s="5">
        <v>5300955</v>
      </c>
      <c r="B8020" s="6" t="s">
        <v>12515</v>
      </c>
      <c r="C8020" s="7" t="s">
        <v>132</v>
      </c>
      <c r="D8020" s="7" t="s">
        <v>17205</v>
      </c>
      <c r="E8020" s="8" t="s">
        <v>2383</v>
      </c>
      <c r="F8020" s="7" t="s">
        <v>1723</v>
      </c>
      <c r="G8020" s="7" t="s">
        <v>214</v>
      </c>
      <c r="H8020" s="5">
        <v>36</v>
      </c>
      <c r="I8020" s="5">
        <v>15</v>
      </c>
      <c r="J8020" s="5">
        <v>110</v>
      </c>
      <c r="K8020" s="5">
        <v>96</v>
      </c>
      <c r="L8020" s="9">
        <f t="shared" si="250"/>
        <v>22</v>
      </c>
      <c r="M8020" s="9" t="str">
        <f t="shared" si="251"/>
        <v>low</v>
      </c>
      <c r="N8020" s="10">
        <v>-393.48101412032702</v>
      </c>
      <c r="O8020" s="11">
        <v>1.2276273118914105E-3</v>
      </c>
      <c r="P8020" s="7" t="s">
        <v>1461</v>
      </c>
      <c r="Q8020" s="7" t="s">
        <v>1462</v>
      </c>
      <c r="R8020" s="12"/>
    </row>
    <row r="8021" spans="1:18" ht="15.75" x14ac:dyDescent="0.2">
      <c r="A8021" s="5">
        <v>5300108</v>
      </c>
      <c r="B8021" s="6" t="s">
        <v>12515</v>
      </c>
      <c r="C8021" s="7" t="s">
        <v>52</v>
      </c>
      <c r="D8021" s="7" t="s">
        <v>17213</v>
      </c>
      <c r="E8021" s="8" t="s">
        <v>2383</v>
      </c>
      <c r="F8021" s="7" t="s">
        <v>1931</v>
      </c>
      <c r="G8021" s="7" t="s">
        <v>214</v>
      </c>
      <c r="H8021" s="5">
        <v>33</v>
      </c>
      <c r="I8021" s="5">
        <v>15</v>
      </c>
      <c r="J8021" s="5">
        <v>102</v>
      </c>
      <c r="K8021" s="5">
        <v>98</v>
      </c>
      <c r="L8021" s="9">
        <f t="shared" si="250"/>
        <v>22</v>
      </c>
      <c r="M8021" s="9" t="str">
        <f t="shared" si="251"/>
        <v>low</v>
      </c>
      <c r="N8021" s="10">
        <v>-394.04015362270002</v>
      </c>
      <c r="O8021" s="11">
        <v>8.523113421688322E-3</v>
      </c>
      <c r="P8021" s="7" t="s">
        <v>1461</v>
      </c>
      <c r="Q8021" s="7" t="s">
        <v>1462</v>
      </c>
      <c r="R8021" s="12"/>
    </row>
    <row r="8022" spans="1:18" ht="15.75" x14ac:dyDescent="0.2">
      <c r="A8022" s="5">
        <v>5366949</v>
      </c>
      <c r="B8022" s="6" t="s">
        <v>14951</v>
      </c>
      <c r="C8022" s="7" t="s">
        <v>107</v>
      </c>
      <c r="D8022" s="7" t="s">
        <v>17214</v>
      </c>
      <c r="E8022" s="8" t="s">
        <v>2383</v>
      </c>
      <c r="F8022" s="7" t="s">
        <v>17215</v>
      </c>
      <c r="G8022" s="7" t="s">
        <v>214</v>
      </c>
      <c r="H8022" s="5">
        <v>33</v>
      </c>
      <c r="I8022" s="5">
        <v>15</v>
      </c>
      <c r="J8022" s="5">
        <v>130</v>
      </c>
      <c r="K8022" s="5">
        <v>97</v>
      </c>
      <c r="L8022" s="9">
        <f t="shared" si="250"/>
        <v>24</v>
      </c>
      <c r="M8022" s="9" t="str">
        <f t="shared" si="251"/>
        <v>low</v>
      </c>
      <c r="N8022" s="10">
        <v>-372.44736018514232</v>
      </c>
      <c r="O8022" s="11">
        <v>8.1015046307584271E-3</v>
      </c>
      <c r="P8022" s="7" t="s">
        <v>1461</v>
      </c>
      <c r="Q8022" s="7" t="s">
        <v>1462</v>
      </c>
      <c r="R8022" s="12"/>
    </row>
    <row r="8023" spans="1:18" ht="15.75" x14ac:dyDescent="0.2">
      <c r="A8023" s="5">
        <v>5335516</v>
      </c>
      <c r="B8023" s="6" t="s">
        <v>13968</v>
      </c>
      <c r="C8023" s="7" t="s">
        <v>164</v>
      </c>
      <c r="D8023" s="7" t="s">
        <v>17221</v>
      </c>
      <c r="E8023" s="8" t="s">
        <v>2383</v>
      </c>
      <c r="F8023" s="7" t="s">
        <v>17222</v>
      </c>
      <c r="G8023" s="7" t="s">
        <v>214</v>
      </c>
      <c r="H8023" s="5">
        <v>20</v>
      </c>
      <c r="I8023" s="5">
        <v>15</v>
      </c>
      <c r="J8023" s="5">
        <v>120</v>
      </c>
      <c r="K8023" s="5">
        <v>96</v>
      </c>
      <c r="L8023" s="9">
        <f t="shared" si="250"/>
        <v>22</v>
      </c>
      <c r="M8023" s="9" t="str">
        <f t="shared" si="251"/>
        <v>low</v>
      </c>
      <c r="N8023" s="10">
        <v>-382.81891782402818</v>
      </c>
      <c r="O8023" s="11">
        <v>6.5370833326596767E-3</v>
      </c>
      <c r="P8023" s="7" t="s">
        <v>1461</v>
      </c>
      <c r="Q8023" s="7" t="s">
        <v>1462</v>
      </c>
      <c r="R8023" s="12"/>
    </row>
    <row r="8024" spans="1:18" ht="15.75" x14ac:dyDescent="0.2">
      <c r="A8024" s="5">
        <v>5262687</v>
      </c>
      <c r="B8024" s="6" t="s">
        <v>13417</v>
      </c>
      <c r="C8024" s="7" t="s">
        <v>89</v>
      </c>
      <c r="D8024" s="7" t="s">
        <v>17223</v>
      </c>
      <c r="E8024" s="8" t="s">
        <v>2383</v>
      </c>
      <c r="F8024" s="7" t="s">
        <v>17224</v>
      </c>
      <c r="G8024" s="7" t="s">
        <v>215</v>
      </c>
      <c r="H8024" s="5">
        <v>70</v>
      </c>
      <c r="I8024" s="5">
        <v>14</v>
      </c>
      <c r="J8024" s="5">
        <v>139</v>
      </c>
      <c r="K8024" s="5">
        <v>97</v>
      </c>
      <c r="L8024" s="9">
        <f t="shared" si="250"/>
        <v>20</v>
      </c>
      <c r="M8024" s="9" t="str">
        <f t="shared" si="251"/>
        <v>low</v>
      </c>
      <c r="N8024" s="10">
        <v>-406.40311898147047</v>
      </c>
      <c r="O8024" s="11">
        <v>5.3458796246559359E-3</v>
      </c>
      <c r="P8024" s="7" t="s">
        <v>1461</v>
      </c>
      <c r="Q8024" s="7" t="s">
        <v>1462</v>
      </c>
      <c r="R8024" s="12"/>
    </row>
    <row r="8025" spans="1:18" ht="15.75" x14ac:dyDescent="0.2">
      <c r="A8025" s="5">
        <v>5302083</v>
      </c>
      <c r="B8025" s="6" t="s">
        <v>12705</v>
      </c>
      <c r="C8025" s="7" t="s">
        <v>71</v>
      </c>
      <c r="D8025" s="7" t="s">
        <v>17250</v>
      </c>
      <c r="E8025" s="8" t="s">
        <v>2383</v>
      </c>
      <c r="F8025" s="7" t="s">
        <v>17251</v>
      </c>
      <c r="G8025" s="7" t="s">
        <v>215</v>
      </c>
      <c r="H8025" s="5">
        <v>23</v>
      </c>
      <c r="I8025" s="5">
        <v>15</v>
      </c>
      <c r="J8025" s="5">
        <v>123</v>
      </c>
      <c r="K8025" s="5">
        <v>98</v>
      </c>
      <c r="L8025" s="9">
        <f t="shared" si="250"/>
        <v>24</v>
      </c>
      <c r="M8025" s="9" t="str">
        <f t="shared" si="251"/>
        <v>low</v>
      </c>
      <c r="N8025" s="10">
        <v>-394.56507055554539</v>
      </c>
      <c r="O8025" s="11">
        <v>6.1694791656918824E-3</v>
      </c>
      <c r="P8025" s="7" t="s">
        <v>1461</v>
      </c>
      <c r="Q8025" s="7" t="s">
        <v>1462</v>
      </c>
      <c r="R8025" s="12"/>
    </row>
    <row r="8026" spans="1:18" ht="15.75" x14ac:dyDescent="0.2">
      <c r="A8026" s="5">
        <v>5264163</v>
      </c>
      <c r="B8026" s="6" t="s">
        <v>13417</v>
      </c>
      <c r="C8026" s="7" t="s">
        <v>52</v>
      </c>
      <c r="D8026" s="7" t="s">
        <v>17265</v>
      </c>
      <c r="E8026" s="8" t="s">
        <v>2383</v>
      </c>
      <c r="F8026" s="7" t="s">
        <v>17266</v>
      </c>
      <c r="G8026" s="7" t="s">
        <v>214</v>
      </c>
      <c r="H8026" s="5">
        <v>26</v>
      </c>
      <c r="I8026" s="5">
        <v>14</v>
      </c>
      <c r="J8026" s="5">
        <v>122</v>
      </c>
      <c r="K8026" s="5">
        <v>94</v>
      </c>
      <c r="L8026" s="9">
        <f t="shared" si="250"/>
        <v>23</v>
      </c>
      <c r="M8026" s="9" t="str">
        <f t="shared" si="251"/>
        <v>low</v>
      </c>
      <c r="N8026" s="10">
        <v>-407.11569583328674</v>
      </c>
      <c r="O8026" s="11">
        <v>7.6724189784727059E-3</v>
      </c>
      <c r="P8026" s="7" t="s">
        <v>1461</v>
      </c>
      <c r="Q8026" s="7" t="s">
        <v>1462</v>
      </c>
      <c r="R8026" s="12"/>
    </row>
    <row r="8027" spans="1:18" ht="15.75" x14ac:dyDescent="0.2">
      <c r="A8027" s="5">
        <v>5265171</v>
      </c>
      <c r="B8027" s="6" t="s">
        <v>2402</v>
      </c>
      <c r="C8027" s="7" t="s">
        <v>146</v>
      </c>
      <c r="D8027" s="7" t="s">
        <v>17274</v>
      </c>
      <c r="E8027" s="8" t="s">
        <v>2383</v>
      </c>
      <c r="F8027" s="7" t="s">
        <v>17275</v>
      </c>
      <c r="G8027" s="7" t="s">
        <v>214</v>
      </c>
      <c r="H8027" s="5">
        <v>27</v>
      </c>
      <c r="I8027" s="5">
        <v>15</v>
      </c>
      <c r="J8027" s="5">
        <v>100</v>
      </c>
      <c r="K8027" s="5">
        <v>99</v>
      </c>
      <c r="L8027" s="9">
        <f t="shared" si="250"/>
        <v>22</v>
      </c>
      <c r="M8027" s="9" t="str">
        <f t="shared" si="251"/>
        <v>low</v>
      </c>
      <c r="N8027" s="10">
        <v>-406.92723652779387</v>
      </c>
      <c r="O8027" s="11">
        <v>1.1423148149333429E-2</v>
      </c>
      <c r="P8027" s="7" t="s">
        <v>1461</v>
      </c>
      <c r="Q8027" s="7" t="s">
        <v>1462</v>
      </c>
      <c r="R8027" s="12"/>
    </row>
    <row r="8028" spans="1:18" ht="15.75" x14ac:dyDescent="0.2">
      <c r="A8028" s="5">
        <v>5337845</v>
      </c>
      <c r="B8028" s="6" t="s">
        <v>13968</v>
      </c>
      <c r="C8028" s="7" t="s">
        <v>79</v>
      </c>
      <c r="D8028" s="7" t="s">
        <v>17281</v>
      </c>
      <c r="E8028" s="8" t="s">
        <v>2383</v>
      </c>
      <c r="F8028" s="7" t="s">
        <v>17282</v>
      </c>
      <c r="G8028" s="7" t="s">
        <v>214</v>
      </c>
      <c r="H8028" s="5">
        <v>38</v>
      </c>
      <c r="I8028" s="5">
        <v>15</v>
      </c>
      <c r="J8028" s="5">
        <v>130</v>
      </c>
      <c r="K8028" s="5">
        <v>96</v>
      </c>
      <c r="L8028" s="9">
        <f t="shared" si="250"/>
        <v>24</v>
      </c>
      <c r="M8028" s="9" t="str">
        <f t="shared" si="251"/>
        <v>low</v>
      </c>
      <c r="N8028" s="10">
        <v>-383.56866693282791</v>
      </c>
      <c r="O8028" s="11">
        <v>8.3240740714245476E-3</v>
      </c>
      <c r="P8028" s="7" t="s">
        <v>1461</v>
      </c>
      <c r="Q8028" s="7" t="s">
        <v>1462</v>
      </c>
      <c r="R8028" s="12"/>
    </row>
    <row r="8029" spans="1:18" ht="15.75" x14ac:dyDescent="0.2">
      <c r="A8029" s="5">
        <v>5371244</v>
      </c>
      <c r="B8029" s="6" t="s">
        <v>2405</v>
      </c>
      <c r="C8029" s="7" t="s">
        <v>172</v>
      </c>
      <c r="D8029" s="7" t="s">
        <v>17327</v>
      </c>
      <c r="E8029" s="8" t="s">
        <v>2383</v>
      </c>
      <c r="F8029" s="7" t="s">
        <v>17328</v>
      </c>
      <c r="G8029" s="7" t="s">
        <v>214</v>
      </c>
      <c r="H8029" s="5">
        <v>35</v>
      </c>
      <c r="I8029" s="5">
        <v>15</v>
      </c>
      <c r="J8029" s="5">
        <v>120</v>
      </c>
      <c r="K8029" s="5">
        <v>96</v>
      </c>
      <c r="L8029" s="9">
        <f t="shared" si="250"/>
        <v>22</v>
      </c>
      <c r="M8029" s="9" t="str">
        <f t="shared" si="251"/>
        <v>low</v>
      </c>
      <c r="N8029" s="10">
        <v>-374.05256395829201</v>
      </c>
      <c r="O8029" s="11">
        <v>4.4883796290378086E-3</v>
      </c>
      <c r="P8029" s="7" t="s">
        <v>1461</v>
      </c>
      <c r="Q8029" s="7" t="s">
        <v>1462</v>
      </c>
      <c r="R8029" s="12"/>
    </row>
    <row r="8030" spans="1:18" ht="15.75" x14ac:dyDescent="0.2">
      <c r="A8030" s="5">
        <v>5370453</v>
      </c>
      <c r="B8030" s="6" t="s">
        <v>2405</v>
      </c>
      <c r="C8030" s="7" t="s">
        <v>76</v>
      </c>
      <c r="D8030" s="7" t="s">
        <v>17350</v>
      </c>
      <c r="E8030" s="8" t="s">
        <v>2383</v>
      </c>
      <c r="F8030" s="7" t="s">
        <v>1617</v>
      </c>
      <c r="G8030" s="7" t="s">
        <v>214</v>
      </c>
      <c r="H8030" s="5">
        <v>43</v>
      </c>
      <c r="I8030" s="5">
        <v>15</v>
      </c>
      <c r="J8030" s="5">
        <v>125</v>
      </c>
      <c r="K8030" s="5">
        <v>96</v>
      </c>
      <c r="L8030" s="9">
        <f t="shared" si="250"/>
        <v>24</v>
      </c>
      <c r="M8030" s="9" t="str">
        <f t="shared" si="251"/>
        <v>low</v>
      </c>
      <c r="N8030" s="10">
        <v>-374.87308993051556</v>
      </c>
      <c r="O8030" s="11">
        <v>9.5237268542405218E-3</v>
      </c>
      <c r="P8030" s="7" t="s">
        <v>1461</v>
      </c>
      <c r="Q8030" s="5" t="s">
        <v>1462</v>
      </c>
      <c r="R8030" s="12"/>
    </row>
    <row r="8031" spans="1:18" ht="15.75" x14ac:dyDescent="0.2">
      <c r="A8031" s="5">
        <v>5337212</v>
      </c>
      <c r="B8031" s="6" t="s">
        <v>13968</v>
      </c>
      <c r="C8031" s="7" t="s">
        <v>122</v>
      </c>
      <c r="D8031" s="7" t="s">
        <v>17363</v>
      </c>
      <c r="E8031" s="8" t="s">
        <v>2383</v>
      </c>
      <c r="F8031" s="7" t="s">
        <v>17364</v>
      </c>
      <c r="G8031" s="7" t="s">
        <v>214</v>
      </c>
      <c r="H8031" s="5">
        <v>28</v>
      </c>
      <c r="I8031" s="5">
        <v>15</v>
      </c>
      <c r="J8031" s="5">
        <v>120</v>
      </c>
      <c r="K8031" s="5">
        <v>98</v>
      </c>
      <c r="L8031" s="9">
        <f t="shared" si="250"/>
        <v>22</v>
      </c>
      <c r="M8031" s="9" t="str">
        <f t="shared" si="251"/>
        <v>low</v>
      </c>
      <c r="N8031" s="10">
        <v>-385.91258548612677</v>
      </c>
      <c r="O8031" s="11">
        <v>7.3026620375458151E-3</v>
      </c>
      <c r="P8031" s="7" t="s">
        <v>1461</v>
      </c>
      <c r="Q8031" s="7" t="s">
        <v>1462</v>
      </c>
      <c r="R8031" s="12"/>
    </row>
    <row r="8032" spans="1:18" ht="15.75" x14ac:dyDescent="0.2">
      <c r="A8032" s="5">
        <v>5337946</v>
      </c>
      <c r="B8032" s="6" t="s">
        <v>13968</v>
      </c>
      <c r="C8032" s="7" t="s">
        <v>86</v>
      </c>
      <c r="D8032" s="7" t="s">
        <v>17365</v>
      </c>
      <c r="E8032" s="8" t="s">
        <v>2383</v>
      </c>
      <c r="F8032" s="7" t="s">
        <v>17366</v>
      </c>
      <c r="G8032" s="7" t="s">
        <v>214</v>
      </c>
      <c r="H8032" s="5">
        <v>37</v>
      </c>
      <c r="I8032" s="5">
        <v>15</v>
      </c>
      <c r="J8032" s="5">
        <v>110</v>
      </c>
      <c r="K8032" s="5">
        <v>96</v>
      </c>
      <c r="L8032" s="9">
        <f t="shared" si="250"/>
        <v>22</v>
      </c>
      <c r="M8032" s="9" t="str">
        <f t="shared" si="251"/>
        <v>low</v>
      </c>
      <c r="N8032" s="10">
        <v>-385.8421138888807</v>
      </c>
      <c r="O8032" s="11">
        <v>1.7320370374363847E-2</v>
      </c>
      <c r="P8032" s="7" t="s">
        <v>1461</v>
      </c>
      <c r="Q8032" s="7" t="s">
        <v>1462</v>
      </c>
      <c r="R8032" s="12"/>
    </row>
    <row r="8033" spans="1:18" ht="15.75" x14ac:dyDescent="0.2">
      <c r="A8033" s="5">
        <v>5265191</v>
      </c>
      <c r="B8033" s="6" t="s">
        <v>2402</v>
      </c>
      <c r="C8033" s="7" t="s">
        <v>90</v>
      </c>
      <c r="D8033" s="7" t="s">
        <v>17369</v>
      </c>
      <c r="E8033" s="8" t="s">
        <v>2383</v>
      </c>
      <c r="F8033" s="7" t="s">
        <v>17370</v>
      </c>
      <c r="G8033" s="7" t="s">
        <v>214</v>
      </c>
      <c r="H8033" s="5">
        <v>60</v>
      </c>
      <c r="I8033" s="5">
        <v>15</v>
      </c>
      <c r="J8033" s="5">
        <v>140</v>
      </c>
      <c r="K8033" s="5">
        <v>97</v>
      </c>
      <c r="L8033" s="9">
        <f t="shared" si="250"/>
        <v>24</v>
      </c>
      <c r="M8033" s="9" t="str">
        <f t="shared" si="251"/>
        <v>low</v>
      </c>
      <c r="N8033" s="10">
        <v>-409.49115775462269</v>
      </c>
      <c r="O8033" s="11">
        <v>5.0195254661957733E-3</v>
      </c>
      <c r="P8033" s="7" t="s">
        <v>1461</v>
      </c>
      <c r="Q8033" s="7" t="s">
        <v>1462</v>
      </c>
      <c r="R8033" s="12"/>
    </row>
    <row r="8034" spans="1:18" ht="15.75" x14ac:dyDescent="0.2">
      <c r="A8034" s="5">
        <v>5301364</v>
      </c>
      <c r="B8034" s="6" t="s">
        <v>12515</v>
      </c>
      <c r="C8034" s="7" t="s">
        <v>129</v>
      </c>
      <c r="D8034" s="7" t="s">
        <v>17407</v>
      </c>
      <c r="E8034" s="8" t="s">
        <v>2383</v>
      </c>
      <c r="F8034" s="7" t="s">
        <v>17408</v>
      </c>
      <c r="G8034" s="7" t="s">
        <v>214</v>
      </c>
      <c r="H8034" s="5">
        <v>58</v>
      </c>
      <c r="I8034" s="5">
        <v>15</v>
      </c>
      <c r="J8034" s="5">
        <v>110</v>
      </c>
      <c r="K8034" s="5">
        <v>95</v>
      </c>
      <c r="L8034" s="9">
        <f t="shared" si="250"/>
        <v>22</v>
      </c>
      <c r="M8034" s="9" t="str">
        <f t="shared" si="251"/>
        <v>low</v>
      </c>
      <c r="N8034" s="10">
        <v>-398.92179335647234</v>
      </c>
      <c r="O8034" s="11">
        <v>5.0266550897504203E-3</v>
      </c>
      <c r="P8034" s="7" t="s">
        <v>1461</v>
      </c>
      <c r="Q8034" s="7" t="s">
        <v>1462</v>
      </c>
      <c r="R8034" s="12"/>
    </row>
    <row r="8035" spans="1:18" ht="15.75" x14ac:dyDescent="0.2">
      <c r="A8035" s="5">
        <v>5264720</v>
      </c>
      <c r="B8035" s="6" t="s">
        <v>2402</v>
      </c>
      <c r="C8035" s="7" t="s">
        <v>86</v>
      </c>
      <c r="D8035" s="7" t="s">
        <v>17430</v>
      </c>
      <c r="E8035" s="8" t="s">
        <v>2383</v>
      </c>
      <c r="F8035" s="7" t="s">
        <v>17431</v>
      </c>
      <c r="G8035" s="7" t="s">
        <v>215</v>
      </c>
      <c r="H8035" s="5">
        <v>25</v>
      </c>
      <c r="I8035" s="5">
        <v>15</v>
      </c>
      <c r="J8035" s="5">
        <v>113</v>
      </c>
      <c r="K8035" s="5">
        <v>96</v>
      </c>
      <c r="L8035" s="9">
        <f t="shared" si="250"/>
        <v>22</v>
      </c>
      <c r="M8035" s="9" t="str">
        <f t="shared" si="251"/>
        <v>low</v>
      </c>
      <c r="N8035" s="10">
        <v>-411.31140497687011</v>
      </c>
      <c r="O8035" s="11">
        <v>4.8314467567251995E-3</v>
      </c>
      <c r="P8035" s="7" t="s">
        <v>1461</v>
      </c>
      <c r="Q8035" s="7" t="s">
        <v>1462</v>
      </c>
      <c r="R8035" s="12"/>
    </row>
    <row r="8036" spans="1:18" ht="15.75" x14ac:dyDescent="0.2">
      <c r="A8036" s="5">
        <v>5337059</v>
      </c>
      <c r="B8036" s="6" t="s">
        <v>13968</v>
      </c>
      <c r="C8036" s="7" t="s">
        <v>71</v>
      </c>
      <c r="D8036" s="7" t="s">
        <v>17440</v>
      </c>
      <c r="E8036" s="8" t="s">
        <v>2383</v>
      </c>
      <c r="F8036" s="7" t="s">
        <v>1206</v>
      </c>
      <c r="G8036" s="7" t="s">
        <v>214</v>
      </c>
      <c r="H8036" s="5">
        <v>26</v>
      </c>
      <c r="I8036" s="5">
        <v>15</v>
      </c>
      <c r="J8036" s="5">
        <v>110</v>
      </c>
      <c r="K8036" s="5">
        <v>99</v>
      </c>
      <c r="L8036" s="9">
        <f t="shared" si="250"/>
        <v>22</v>
      </c>
      <c r="M8036" s="9" t="str">
        <f t="shared" si="251"/>
        <v>low</v>
      </c>
      <c r="N8036" s="10">
        <v>-387.90547171295475</v>
      </c>
      <c r="O8036" s="11">
        <v>3.3246875027543865E-3</v>
      </c>
      <c r="P8036" s="7" t="s">
        <v>1461</v>
      </c>
      <c r="Q8036" s="7" t="s">
        <v>1462</v>
      </c>
      <c r="R8036" s="12"/>
    </row>
    <row r="8037" spans="1:18" ht="15.75" x14ac:dyDescent="0.2">
      <c r="A8037" s="5">
        <v>5338662</v>
      </c>
      <c r="B8037" s="6" t="s">
        <v>13968</v>
      </c>
      <c r="C8037" s="7" t="s">
        <v>89</v>
      </c>
      <c r="D8037" s="7" t="s">
        <v>17441</v>
      </c>
      <c r="E8037" s="8" t="s">
        <v>2383</v>
      </c>
      <c r="F8037" s="7" t="s">
        <v>17442</v>
      </c>
      <c r="G8037" s="7" t="s">
        <v>214</v>
      </c>
      <c r="H8037" s="5">
        <v>13</v>
      </c>
      <c r="I8037" s="5">
        <v>15</v>
      </c>
      <c r="J8037" s="5">
        <v>100</v>
      </c>
      <c r="K8037" s="5">
        <v>96</v>
      </c>
      <c r="L8037" s="9">
        <f t="shared" si="250"/>
        <v>22</v>
      </c>
      <c r="M8037" s="9" t="str">
        <f t="shared" si="251"/>
        <v>low</v>
      </c>
      <c r="N8037" s="10">
        <v>-387.58627298612555</v>
      </c>
      <c r="O8037" s="11">
        <v>5.0163888881797902E-3</v>
      </c>
      <c r="P8037" s="7" t="s">
        <v>1461</v>
      </c>
      <c r="Q8037" s="5" t="s">
        <v>1462</v>
      </c>
      <c r="R8037" s="12"/>
    </row>
    <row r="8038" spans="1:18" ht="15.75" x14ac:dyDescent="0.2">
      <c r="A8038" s="5">
        <v>5303436</v>
      </c>
      <c r="B8038" s="6" t="s">
        <v>12705</v>
      </c>
      <c r="C8038" s="7" t="s">
        <v>110</v>
      </c>
      <c r="D8038" s="7" t="s">
        <v>17457</v>
      </c>
      <c r="E8038" s="8" t="s">
        <v>2383</v>
      </c>
      <c r="F8038" s="7" t="s">
        <v>17458</v>
      </c>
      <c r="G8038" s="7" t="s">
        <v>214</v>
      </c>
      <c r="H8038" s="5">
        <v>21</v>
      </c>
      <c r="I8038" s="5">
        <v>15</v>
      </c>
      <c r="J8038" s="5">
        <v>120</v>
      </c>
      <c r="K8038" s="5">
        <v>97</v>
      </c>
      <c r="L8038" s="9">
        <f t="shared" si="250"/>
        <v>22</v>
      </c>
      <c r="M8038" s="9" t="str">
        <f t="shared" si="251"/>
        <v>low</v>
      </c>
      <c r="N8038" s="10">
        <v>-399.25725069443433</v>
      </c>
      <c r="O8038" s="11">
        <v>1.2092060183931608E-2</v>
      </c>
      <c r="P8038" s="7" t="s">
        <v>1461</v>
      </c>
      <c r="Q8038" s="7" t="s">
        <v>1462</v>
      </c>
      <c r="R8038" s="12"/>
    </row>
    <row r="8039" spans="1:18" ht="15.75" x14ac:dyDescent="0.2">
      <c r="A8039" s="5">
        <v>5264446</v>
      </c>
      <c r="B8039" s="6" t="s">
        <v>13417</v>
      </c>
      <c r="C8039" s="7" t="s">
        <v>107</v>
      </c>
      <c r="D8039" s="7" t="s">
        <v>17465</v>
      </c>
      <c r="E8039" s="8" t="s">
        <v>2383</v>
      </c>
      <c r="F8039" s="7" t="s">
        <v>320</v>
      </c>
      <c r="G8039" s="7" t="s">
        <v>214</v>
      </c>
      <c r="H8039" s="5">
        <v>17</v>
      </c>
      <c r="I8039" s="5">
        <v>15</v>
      </c>
      <c r="J8039" s="5">
        <v>110</v>
      </c>
      <c r="K8039" s="5">
        <v>98</v>
      </c>
      <c r="L8039" s="9">
        <f t="shared" si="250"/>
        <v>22</v>
      </c>
      <c r="M8039" s="9" t="str">
        <f t="shared" si="251"/>
        <v>low</v>
      </c>
      <c r="N8039" s="10">
        <v>-412.25754872686957</v>
      </c>
      <c r="O8039" s="11">
        <v>1.2062581015925389E-2</v>
      </c>
      <c r="P8039" s="7" t="s">
        <v>1461</v>
      </c>
      <c r="Q8039" s="7" t="s">
        <v>1462</v>
      </c>
      <c r="R8039" s="12"/>
    </row>
    <row r="8040" spans="1:18" ht="15.75" x14ac:dyDescent="0.2">
      <c r="A8040" s="5">
        <v>5371312</v>
      </c>
      <c r="B8040" s="6" t="s">
        <v>2405</v>
      </c>
      <c r="C8040" s="7" t="s">
        <v>79</v>
      </c>
      <c r="D8040" s="7" t="s">
        <v>17477</v>
      </c>
      <c r="E8040" s="8" t="s">
        <v>2383</v>
      </c>
      <c r="F8040" s="7" t="s">
        <v>259</v>
      </c>
      <c r="G8040" s="7" t="s">
        <v>214</v>
      </c>
      <c r="H8040" s="5">
        <v>32</v>
      </c>
      <c r="I8040" s="5">
        <v>15</v>
      </c>
      <c r="J8040" s="5">
        <v>110</v>
      </c>
      <c r="K8040" s="5">
        <v>97</v>
      </c>
      <c r="L8040" s="9">
        <f t="shared" si="250"/>
        <v>22</v>
      </c>
      <c r="M8040" s="9" t="str">
        <f t="shared" si="251"/>
        <v>low</v>
      </c>
      <c r="N8040" s="10">
        <v>-377.90922862264415</v>
      </c>
      <c r="O8040" s="11">
        <v>8.6588773192488588E-3</v>
      </c>
      <c r="P8040" s="7" t="s">
        <v>1461</v>
      </c>
      <c r="Q8040" s="7" t="s">
        <v>1462</v>
      </c>
      <c r="R8040" s="12"/>
    </row>
    <row r="8041" spans="1:18" ht="15.75" x14ac:dyDescent="0.2">
      <c r="A8041" s="5">
        <v>5302345</v>
      </c>
      <c r="B8041" s="6" t="s">
        <v>12705</v>
      </c>
      <c r="C8041" s="7" t="s">
        <v>80</v>
      </c>
      <c r="D8041" s="7" t="s">
        <v>17480</v>
      </c>
      <c r="E8041" s="8" t="s">
        <v>2383</v>
      </c>
      <c r="F8041" s="7" t="s">
        <v>17481</v>
      </c>
      <c r="G8041" s="7" t="s">
        <v>214</v>
      </c>
      <c r="H8041" s="5">
        <v>15</v>
      </c>
      <c r="I8041" s="5">
        <v>15</v>
      </c>
      <c r="J8041" s="5">
        <v>120</v>
      </c>
      <c r="K8041" s="5">
        <v>99</v>
      </c>
      <c r="L8041" s="9">
        <f t="shared" si="250"/>
        <v>22</v>
      </c>
      <c r="M8041" s="9" t="str">
        <f t="shared" si="251"/>
        <v>low</v>
      </c>
      <c r="N8041" s="10">
        <v>-400.3005243749576</v>
      </c>
      <c r="O8041" s="11">
        <v>9.1357986093498766E-3</v>
      </c>
      <c r="P8041" s="7" t="s">
        <v>1461</v>
      </c>
      <c r="Q8041" s="7" t="s">
        <v>1462</v>
      </c>
      <c r="R8041" s="12"/>
    </row>
    <row r="8042" spans="1:18" ht="15.75" x14ac:dyDescent="0.2">
      <c r="A8042" s="5">
        <v>5336915</v>
      </c>
      <c r="B8042" s="6" t="s">
        <v>13968</v>
      </c>
      <c r="C8042" s="7" t="s">
        <v>79</v>
      </c>
      <c r="D8042" s="7" t="s">
        <v>17484</v>
      </c>
      <c r="E8042" s="8" t="s">
        <v>2383</v>
      </c>
      <c r="F8042" s="7" t="s">
        <v>17485</v>
      </c>
      <c r="G8042" s="7" t="s">
        <v>215</v>
      </c>
      <c r="H8042" s="5">
        <v>23</v>
      </c>
      <c r="I8042" s="5">
        <v>15</v>
      </c>
      <c r="J8042" s="5">
        <v>120</v>
      </c>
      <c r="K8042" s="5">
        <v>96</v>
      </c>
      <c r="L8042" s="9">
        <f t="shared" si="250"/>
        <v>22</v>
      </c>
      <c r="M8042" s="9" t="str">
        <f t="shared" si="251"/>
        <v>low</v>
      </c>
      <c r="N8042" s="10">
        <v>-389.10337969908869</v>
      </c>
      <c r="O8042" s="11">
        <v>3.9560532386531122E-3</v>
      </c>
      <c r="P8042" s="7" t="s">
        <v>1461</v>
      </c>
      <c r="Q8042" s="5" t="s">
        <v>1462</v>
      </c>
      <c r="R8042" s="12"/>
    </row>
    <row r="8043" spans="1:18" ht="15.75" x14ac:dyDescent="0.2">
      <c r="A8043" s="5">
        <v>5265369</v>
      </c>
      <c r="B8043" s="6" t="s">
        <v>2402</v>
      </c>
      <c r="C8043" s="7" t="s">
        <v>133</v>
      </c>
      <c r="D8043" s="7" t="s">
        <v>17488</v>
      </c>
      <c r="E8043" s="8" t="s">
        <v>2383</v>
      </c>
      <c r="F8043" s="7" t="s">
        <v>2201</v>
      </c>
      <c r="G8043" s="7" t="s">
        <v>214</v>
      </c>
      <c r="H8043" s="5">
        <v>23</v>
      </c>
      <c r="I8043" s="5">
        <v>15</v>
      </c>
      <c r="J8043" s="5">
        <v>100</v>
      </c>
      <c r="K8043" s="5">
        <v>98</v>
      </c>
      <c r="L8043" s="9">
        <f t="shared" si="250"/>
        <v>22</v>
      </c>
      <c r="M8043" s="9" t="str">
        <f t="shared" si="251"/>
        <v>low</v>
      </c>
      <c r="N8043" s="10">
        <v>-412.44108834492363</v>
      </c>
      <c r="O8043" s="11">
        <v>8.3791666620527394E-3</v>
      </c>
      <c r="P8043" s="7" t="s">
        <v>1461</v>
      </c>
      <c r="Q8043" s="7" t="s">
        <v>1462</v>
      </c>
      <c r="R8043" s="12"/>
    </row>
    <row r="8044" spans="1:18" ht="15.75" x14ac:dyDescent="0.2">
      <c r="A8044" s="5">
        <v>5338932</v>
      </c>
      <c r="B8044" s="6" t="s">
        <v>2450</v>
      </c>
      <c r="C8044" s="7" t="s">
        <v>71</v>
      </c>
      <c r="D8044" s="7" t="s">
        <v>17506</v>
      </c>
      <c r="E8044" s="8" t="s">
        <v>2383</v>
      </c>
      <c r="F8044" s="7" t="s">
        <v>2137</v>
      </c>
      <c r="G8044" s="7" t="s">
        <v>214</v>
      </c>
      <c r="H8044" s="5">
        <v>60</v>
      </c>
      <c r="I8044" s="5">
        <v>12</v>
      </c>
      <c r="J8044" s="5">
        <v>77</v>
      </c>
      <c r="K8044" s="5">
        <v>90</v>
      </c>
      <c r="L8044" s="9">
        <f t="shared" si="250"/>
        <v>19</v>
      </c>
      <c r="M8044" s="9" t="str">
        <f t="shared" si="251"/>
        <v>low</v>
      </c>
      <c r="N8044" s="10">
        <v>-45807.320659293997</v>
      </c>
      <c r="O8044" s="11">
        <v>45418.088940937501</v>
      </c>
      <c r="P8044" s="7" t="s">
        <v>1461</v>
      </c>
      <c r="Q8044" s="5" t="s">
        <v>1462</v>
      </c>
      <c r="R8044" s="12"/>
    </row>
    <row r="8045" spans="1:18" ht="15.75" x14ac:dyDescent="0.2">
      <c r="A8045" s="5">
        <v>5301348</v>
      </c>
      <c r="B8045" s="6" t="s">
        <v>12515</v>
      </c>
      <c r="C8045" s="7" t="s">
        <v>116</v>
      </c>
      <c r="D8045" s="7" t="s">
        <v>16836</v>
      </c>
      <c r="E8045" s="8" t="s">
        <v>2383</v>
      </c>
      <c r="F8045" s="7" t="s">
        <v>17547</v>
      </c>
      <c r="G8045" s="7" t="s">
        <v>215</v>
      </c>
      <c r="H8045" s="5">
        <v>72</v>
      </c>
      <c r="I8045" s="5">
        <v>15</v>
      </c>
      <c r="J8045" s="5">
        <v>140</v>
      </c>
      <c r="K8045" s="5">
        <v>96</v>
      </c>
      <c r="L8045" s="9">
        <f t="shared" si="250"/>
        <v>21</v>
      </c>
      <c r="M8045" s="9" t="str">
        <f t="shared" si="251"/>
        <v>low</v>
      </c>
      <c r="N8045" s="10">
        <v>-402.80028749998746</v>
      </c>
      <c r="O8045" s="11">
        <v>1.7849305550043937E-2</v>
      </c>
      <c r="P8045" s="7" t="s">
        <v>1461</v>
      </c>
      <c r="Q8045" s="7" t="s">
        <v>1462</v>
      </c>
      <c r="R8045" s="12"/>
    </row>
    <row r="8046" spans="1:18" ht="15.75" x14ac:dyDescent="0.2">
      <c r="A8046" s="5">
        <v>5370508</v>
      </c>
      <c r="B8046" s="6" t="s">
        <v>2405</v>
      </c>
      <c r="C8046" s="7" t="s">
        <v>129</v>
      </c>
      <c r="D8046" s="7" t="s">
        <v>17560</v>
      </c>
      <c r="E8046" s="8" t="s">
        <v>2383</v>
      </c>
      <c r="F8046" s="7" t="s">
        <v>1187</v>
      </c>
      <c r="G8046" s="7" t="s">
        <v>214</v>
      </c>
      <c r="H8046" s="5">
        <v>24</v>
      </c>
      <c r="I8046" s="5">
        <v>15</v>
      </c>
      <c r="J8046" s="5">
        <v>110</v>
      </c>
      <c r="K8046" s="5">
        <v>96</v>
      </c>
      <c r="L8046" s="9">
        <f t="shared" si="250"/>
        <v>22</v>
      </c>
      <c r="M8046" s="9" t="str">
        <f t="shared" si="251"/>
        <v>low</v>
      </c>
      <c r="N8046" s="10">
        <v>-380.64684247683908</v>
      </c>
      <c r="O8046" s="11">
        <v>5.5273611069424078E-3</v>
      </c>
      <c r="P8046" s="7" t="s">
        <v>1461</v>
      </c>
      <c r="Q8046" s="7" t="s">
        <v>1462</v>
      </c>
      <c r="R8046" s="12"/>
    </row>
    <row r="8047" spans="1:18" ht="15.75" x14ac:dyDescent="0.2">
      <c r="A8047" s="5">
        <v>5338381</v>
      </c>
      <c r="B8047" s="6" t="s">
        <v>13968</v>
      </c>
      <c r="C8047" s="7" t="s">
        <v>76</v>
      </c>
      <c r="D8047" s="7" t="s">
        <v>17568</v>
      </c>
      <c r="E8047" s="8" t="s">
        <v>2383</v>
      </c>
      <c r="F8047" s="7" t="s">
        <v>17569</v>
      </c>
      <c r="G8047" s="7" t="s">
        <v>214</v>
      </c>
      <c r="H8047" s="5">
        <v>35</v>
      </c>
      <c r="I8047" s="5">
        <v>15</v>
      </c>
      <c r="J8047" s="5">
        <v>110</v>
      </c>
      <c r="K8047" s="5">
        <v>98</v>
      </c>
      <c r="L8047" s="9">
        <f t="shared" si="250"/>
        <v>22</v>
      </c>
      <c r="M8047" s="9" t="str">
        <f t="shared" si="251"/>
        <v>low</v>
      </c>
      <c r="N8047" s="10">
        <v>-391.32699123838393</v>
      </c>
      <c r="O8047" s="11">
        <v>5.282407408230938E-3</v>
      </c>
      <c r="P8047" s="7" t="s">
        <v>1461</v>
      </c>
      <c r="Q8047" s="7" t="s">
        <v>1462</v>
      </c>
      <c r="R8047" s="12"/>
    </row>
    <row r="8048" spans="1:18" ht="15.75" x14ac:dyDescent="0.2">
      <c r="A8048" s="5">
        <v>5303793</v>
      </c>
      <c r="B8048" s="6" t="s">
        <v>12705</v>
      </c>
      <c r="C8048" s="7" t="s">
        <v>52</v>
      </c>
      <c r="D8048" s="7" t="s">
        <v>17591</v>
      </c>
      <c r="E8048" s="8" t="s">
        <v>2383</v>
      </c>
      <c r="F8048" s="7" t="s">
        <v>636</v>
      </c>
      <c r="G8048" s="7" t="s">
        <v>214</v>
      </c>
      <c r="H8048" s="5">
        <v>15</v>
      </c>
      <c r="I8048" s="5">
        <v>15</v>
      </c>
      <c r="J8048" s="5">
        <v>115</v>
      </c>
      <c r="K8048" s="5">
        <v>98</v>
      </c>
      <c r="L8048" s="9">
        <f t="shared" si="250"/>
        <v>22</v>
      </c>
      <c r="M8048" s="9" t="str">
        <f t="shared" si="251"/>
        <v>low</v>
      </c>
      <c r="N8048" s="10">
        <v>-403.19608537038584</v>
      </c>
      <c r="O8048" s="11">
        <v>2.0093900464416947E-2</v>
      </c>
      <c r="P8048" s="7" t="s">
        <v>1461</v>
      </c>
      <c r="Q8048" s="5" t="s">
        <v>1462</v>
      </c>
      <c r="R8048" s="12"/>
    </row>
    <row r="8049" spans="1:18" ht="15.75" x14ac:dyDescent="0.2">
      <c r="A8049" s="5">
        <v>5371938</v>
      </c>
      <c r="B8049" s="6" t="s">
        <v>2405</v>
      </c>
      <c r="C8049" s="7" t="s">
        <v>87</v>
      </c>
      <c r="D8049" s="7" t="s">
        <v>17610</v>
      </c>
      <c r="E8049" s="8" t="s">
        <v>2383</v>
      </c>
      <c r="F8049" s="7" t="s">
        <v>1989</v>
      </c>
      <c r="G8049" s="7" t="s">
        <v>214</v>
      </c>
      <c r="H8049" s="5">
        <v>13</v>
      </c>
      <c r="I8049" s="5">
        <v>15</v>
      </c>
      <c r="J8049" s="5">
        <v>110</v>
      </c>
      <c r="K8049" s="5">
        <v>98</v>
      </c>
      <c r="L8049" s="9">
        <f t="shared" si="250"/>
        <v>22</v>
      </c>
      <c r="M8049" s="9" t="str">
        <f t="shared" si="251"/>
        <v>low</v>
      </c>
      <c r="N8049" s="10">
        <v>-381.80183282406506</v>
      </c>
      <c r="O8049" s="11">
        <v>5.6390046302112751E-3</v>
      </c>
      <c r="P8049" s="7" t="s">
        <v>1461</v>
      </c>
      <c r="Q8049" s="5" t="s">
        <v>1462</v>
      </c>
      <c r="R8049" s="12"/>
    </row>
    <row r="8050" spans="1:18" ht="15.75" x14ac:dyDescent="0.2">
      <c r="A8050" s="5">
        <v>5372512</v>
      </c>
      <c r="B8050" s="6" t="s">
        <v>2405</v>
      </c>
      <c r="C8050" s="7" t="s">
        <v>60</v>
      </c>
      <c r="D8050" s="7" t="s">
        <v>17619</v>
      </c>
      <c r="E8050" s="8" t="s">
        <v>2383</v>
      </c>
      <c r="F8050" s="7" t="s">
        <v>17620</v>
      </c>
      <c r="G8050" s="7" t="s">
        <v>214</v>
      </c>
      <c r="H8050" s="5">
        <v>53</v>
      </c>
      <c r="I8050" s="5">
        <v>15</v>
      </c>
      <c r="J8050" s="5">
        <v>165</v>
      </c>
      <c r="K8050" s="5">
        <v>98</v>
      </c>
      <c r="L8050" s="9">
        <f t="shared" si="250"/>
        <v>24</v>
      </c>
      <c r="M8050" s="9" t="str">
        <f t="shared" si="251"/>
        <v>low</v>
      </c>
      <c r="N8050" s="10">
        <v>-381.90571145829017</v>
      </c>
      <c r="O8050" s="11">
        <v>3.7856134294997901E-3</v>
      </c>
      <c r="P8050" s="7" t="s">
        <v>1461</v>
      </c>
      <c r="Q8050" s="7" t="s">
        <v>1462</v>
      </c>
      <c r="R8050" s="12"/>
    </row>
    <row r="8051" spans="1:18" ht="15.75" x14ac:dyDescent="0.2">
      <c r="A8051" s="5">
        <v>5370453</v>
      </c>
      <c r="B8051" s="6" t="s">
        <v>2405</v>
      </c>
      <c r="C8051" s="7" t="s">
        <v>76</v>
      </c>
      <c r="D8051" s="7" t="s">
        <v>17350</v>
      </c>
      <c r="E8051" s="8" t="s">
        <v>2383</v>
      </c>
      <c r="F8051" s="7" t="s">
        <v>218</v>
      </c>
      <c r="G8051" s="7" t="s">
        <v>214</v>
      </c>
      <c r="H8051" s="5">
        <v>44</v>
      </c>
      <c r="I8051" s="5">
        <v>15</v>
      </c>
      <c r="J8051" s="5">
        <v>120</v>
      </c>
      <c r="K8051" s="5">
        <v>96</v>
      </c>
      <c r="L8051" s="9">
        <f t="shared" si="250"/>
        <v>22</v>
      </c>
      <c r="M8051" s="9" t="str">
        <f t="shared" si="251"/>
        <v>low</v>
      </c>
      <c r="N8051" s="10">
        <v>-382.49808993051556</v>
      </c>
      <c r="O8051" s="11">
        <v>9.5237268542405218E-3</v>
      </c>
      <c r="P8051" s="7" t="s">
        <v>1461</v>
      </c>
      <c r="Q8051" s="7" t="s">
        <v>1462</v>
      </c>
      <c r="R8051" s="12"/>
    </row>
    <row r="8052" spans="1:18" ht="15.75" x14ac:dyDescent="0.2">
      <c r="A8052" s="5">
        <v>5337122</v>
      </c>
      <c r="B8052" s="6" t="s">
        <v>13968</v>
      </c>
      <c r="C8052" s="7" t="s">
        <v>172</v>
      </c>
      <c r="D8052" s="7" t="s">
        <v>17630</v>
      </c>
      <c r="E8052" s="8" t="s">
        <v>2383</v>
      </c>
      <c r="F8052" s="7" t="s">
        <v>17631</v>
      </c>
      <c r="G8052" s="7" t="s">
        <v>214</v>
      </c>
      <c r="H8052" s="5">
        <v>20</v>
      </c>
      <c r="I8052" s="5">
        <v>15</v>
      </c>
      <c r="J8052" s="5">
        <v>120</v>
      </c>
      <c r="K8052" s="5">
        <v>97</v>
      </c>
      <c r="L8052" s="9">
        <f t="shared" si="250"/>
        <v>22</v>
      </c>
      <c r="M8052" s="9" t="str">
        <f t="shared" si="251"/>
        <v>low</v>
      </c>
      <c r="N8052" s="10">
        <v>-393.43748325233173</v>
      </c>
      <c r="O8052" s="11">
        <v>5.8388541656313464E-3</v>
      </c>
      <c r="P8052" s="7" t="s">
        <v>1461</v>
      </c>
      <c r="Q8052" s="7" t="s">
        <v>1462</v>
      </c>
      <c r="R8052" s="12"/>
    </row>
    <row r="8053" spans="1:18" ht="15.75" x14ac:dyDescent="0.2">
      <c r="A8053" s="5">
        <v>5338898</v>
      </c>
      <c r="B8053" s="6" t="s">
        <v>2450</v>
      </c>
      <c r="C8053" s="7" t="s">
        <v>52</v>
      </c>
      <c r="D8053" s="7" t="s">
        <v>17661</v>
      </c>
      <c r="E8053" s="8" t="s">
        <v>2383</v>
      </c>
      <c r="F8053" s="7" t="s">
        <v>523</v>
      </c>
      <c r="G8053" s="7" t="s">
        <v>214</v>
      </c>
      <c r="H8053" s="5">
        <v>17</v>
      </c>
      <c r="I8053" s="5">
        <v>15</v>
      </c>
      <c r="J8053" s="5">
        <v>117</v>
      </c>
      <c r="K8053" s="5">
        <v>98</v>
      </c>
      <c r="L8053" s="9">
        <f t="shared" si="250"/>
        <v>22</v>
      </c>
      <c r="M8053" s="9" t="str">
        <f t="shared" si="251"/>
        <v>low</v>
      </c>
      <c r="N8053" s="10">
        <v>-393.76184277779248</v>
      </c>
      <c r="O8053" s="11">
        <v>5.4930902770138346E-3</v>
      </c>
      <c r="P8053" s="7" t="s">
        <v>1461</v>
      </c>
      <c r="Q8053" s="7" t="s">
        <v>1462</v>
      </c>
      <c r="R8053" s="12"/>
    </row>
    <row r="8054" spans="1:18" ht="15.75" x14ac:dyDescent="0.2">
      <c r="A8054" s="5">
        <v>5303760</v>
      </c>
      <c r="B8054" s="6" t="s">
        <v>12705</v>
      </c>
      <c r="C8054" s="7" t="s">
        <v>129</v>
      </c>
      <c r="D8054" s="7" t="s">
        <v>17668</v>
      </c>
      <c r="E8054" s="8" t="s">
        <v>2383</v>
      </c>
      <c r="F8054" s="7" t="s">
        <v>17669</v>
      </c>
      <c r="G8054" s="7" t="s">
        <v>215</v>
      </c>
      <c r="H8054" s="5">
        <v>4</v>
      </c>
      <c r="I8054" s="5">
        <v>15</v>
      </c>
      <c r="J8054" s="5"/>
      <c r="K8054" s="5">
        <v>98</v>
      </c>
      <c r="L8054" s="9">
        <f t="shared" si="250"/>
        <v>18</v>
      </c>
      <c r="M8054" s="9" t="str">
        <f t="shared" si="251"/>
        <v>MID</v>
      </c>
      <c r="N8054" s="10">
        <v>-405.24906207171443</v>
      </c>
      <c r="O8054" s="11">
        <v>9.4560185170848854E-3</v>
      </c>
      <c r="P8054" s="7" t="s">
        <v>1461</v>
      </c>
      <c r="Q8054" s="7" t="s">
        <v>1462</v>
      </c>
      <c r="R8054" s="12"/>
    </row>
    <row r="8055" spans="1:18" ht="15.75" x14ac:dyDescent="0.2">
      <c r="A8055" s="5">
        <v>5303760</v>
      </c>
      <c r="B8055" s="6" t="s">
        <v>12705</v>
      </c>
      <c r="C8055" s="7" t="s">
        <v>129</v>
      </c>
      <c r="D8055" s="7" t="s">
        <v>17668</v>
      </c>
      <c r="E8055" s="8" t="s">
        <v>2383</v>
      </c>
      <c r="F8055" s="7" t="s">
        <v>17670</v>
      </c>
      <c r="G8055" s="7" t="s">
        <v>215</v>
      </c>
      <c r="H8055" s="5">
        <v>30</v>
      </c>
      <c r="I8055" s="5">
        <v>15</v>
      </c>
      <c r="J8055" s="5">
        <v>110</v>
      </c>
      <c r="K8055" s="5">
        <v>97</v>
      </c>
      <c r="L8055" s="9">
        <f t="shared" si="250"/>
        <v>22</v>
      </c>
      <c r="M8055" s="9" t="str">
        <f t="shared" si="251"/>
        <v>low</v>
      </c>
      <c r="N8055" s="10">
        <v>-405.29072873841505</v>
      </c>
      <c r="O8055" s="11">
        <v>9.4560185170848854E-3</v>
      </c>
      <c r="P8055" s="7" t="s">
        <v>1461</v>
      </c>
      <c r="Q8055" s="5" t="s">
        <v>1462</v>
      </c>
      <c r="R8055" s="12"/>
    </row>
    <row r="8056" spans="1:18" ht="15.75" x14ac:dyDescent="0.2">
      <c r="A8056" s="5">
        <v>5371440</v>
      </c>
      <c r="B8056" s="6" t="s">
        <v>2405</v>
      </c>
      <c r="C8056" s="7" t="s">
        <v>79</v>
      </c>
      <c r="D8056" s="7" t="s">
        <v>17693</v>
      </c>
      <c r="E8056" s="8" t="s">
        <v>2383</v>
      </c>
      <c r="F8056" s="7" t="s">
        <v>6291</v>
      </c>
      <c r="G8056" s="7" t="s">
        <v>214</v>
      </c>
      <c r="H8056" s="5">
        <v>43</v>
      </c>
      <c r="I8056" s="5">
        <v>11</v>
      </c>
      <c r="J8056" s="5">
        <v>110</v>
      </c>
      <c r="K8056" s="5">
        <v>98</v>
      </c>
      <c r="L8056" s="9">
        <f t="shared" si="250"/>
        <v>18</v>
      </c>
      <c r="M8056" s="9" t="str">
        <f t="shared" si="251"/>
        <v>MID</v>
      </c>
      <c r="N8056" s="10">
        <v>-384.00397214115947</v>
      </c>
      <c r="O8056" s="11">
        <v>1.0893171274801716E-3</v>
      </c>
      <c r="P8056" s="7" t="s">
        <v>1461</v>
      </c>
      <c r="Q8056" s="7" t="s">
        <v>1462</v>
      </c>
      <c r="R8056" s="12"/>
    </row>
    <row r="8057" spans="1:18" ht="15.75" x14ac:dyDescent="0.2">
      <c r="A8057" s="5">
        <v>5372320</v>
      </c>
      <c r="B8057" s="6" t="s">
        <v>2405</v>
      </c>
      <c r="C8057" s="7" t="s">
        <v>146</v>
      </c>
      <c r="D8057" s="7" t="s">
        <v>17706</v>
      </c>
      <c r="E8057" s="8" t="s">
        <v>2383</v>
      </c>
      <c r="F8057" s="7" t="s">
        <v>17707</v>
      </c>
      <c r="G8057" s="7" t="s">
        <v>214</v>
      </c>
      <c r="H8057" s="5">
        <v>23</v>
      </c>
      <c r="I8057" s="5">
        <v>15</v>
      </c>
      <c r="J8057" s="5">
        <v>120</v>
      </c>
      <c r="K8057" s="5">
        <v>97</v>
      </c>
      <c r="L8057" s="9">
        <f t="shared" si="250"/>
        <v>22</v>
      </c>
      <c r="M8057" s="9" t="str">
        <f t="shared" si="251"/>
        <v>low</v>
      </c>
      <c r="N8057" s="10">
        <v>-384.15194659723784</v>
      </c>
      <c r="O8057" s="11">
        <v>6.9232638852554373E-3</v>
      </c>
      <c r="P8057" s="7" t="s">
        <v>1461</v>
      </c>
      <c r="Q8057" s="7" t="s">
        <v>1462</v>
      </c>
      <c r="R8057" s="12"/>
    </row>
    <row r="8058" spans="1:18" ht="15.75" x14ac:dyDescent="0.2">
      <c r="A8058" s="5">
        <v>5369655</v>
      </c>
      <c r="B8058" s="6" t="s">
        <v>14951</v>
      </c>
      <c r="C8058" s="7" t="s">
        <v>133</v>
      </c>
      <c r="D8058" s="7" t="s">
        <v>17715</v>
      </c>
      <c r="E8058" s="8" t="s">
        <v>2383</v>
      </c>
      <c r="F8058" s="7" t="s">
        <v>1031</v>
      </c>
      <c r="G8058" s="7" t="s">
        <v>214</v>
      </c>
      <c r="H8058" s="5">
        <v>50</v>
      </c>
      <c r="I8058" s="5">
        <v>11</v>
      </c>
      <c r="J8058" s="5">
        <v>110</v>
      </c>
      <c r="K8058" s="5">
        <v>94</v>
      </c>
      <c r="L8058" s="9">
        <f t="shared" si="250"/>
        <v>18</v>
      </c>
      <c r="M8058" s="9" t="str">
        <f t="shared" si="251"/>
        <v>MID</v>
      </c>
      <c r="N8058" s="10">
        <v>-385.27204818288737</v>
      </c>
      <c r="O8058" s="11">
        <v>4.8611111124046147E-3</v>
      </c>
      <c r="P8058" s="7" t="s">
        <v>1461</v>
      </c>
      <c r="Q8058" s="7" t="s">
        <v>1462</v>
      </c>
      <c r="R8058" s="12"/>
    </row>
    <row r="8059" spans="1:18" ht="15.75" x14ac:dyDescent="0.2">
      <c r="A8059" s="5">
        <v>5367370</v>
      </c>
      <c r="B8059" s="6" t="s">
        <v>14951</v>
      </c>
      <c r="C8059" s="7" t="s">
        <v>104</v>
      </c>
      <c r="D8059" s="7" t="s">
        <v>17731</v>
      </c>
      <c r="E8059" s="8" t="s">
        <v>2383</v>
      </c>
      <c r="F8059" s="7" t="s">
        <v>17732</v>
      </c>
      <c r="G8059" s="7" t="s">
        <v>214</v>
      </c>
      <c r="H8059" s="5">
        <v>24</v>
      </c>
      <c r="I8059" s="5">
        <v>15</v>
      </c>
      <c r="J8059" s="5">
        <v>100</v>
      </c>
      <c r="K8059" s="5">
        <v>97</v>
      </c>
      <c r="L8059" s="9">
        <f t="shared" si="250"/>
        <v>22</v>
      </c>
      <c r="M8059" s="9" t="str">
        <f t="shared" si="251"/>
        <v>low</v>
      </c>
      <c r="N8059" s="10">
        <v>-386.29304879631673</v>
      </c>
      <c r="O8059" s="11">
        <v>1.6403935223934241E-3</v>
      </c>
      <c r="P8059" s="7" t="s">
        <v>1461</v>
      </c>
      <c r="Q8059" s="7" t="s">
        <v>1462</v>
      </c>
      <c r="R8059" s="12"/>
    </row>
    <row r="8060" spans="1:18" ht="15.75" x14ac:dyDescent="0.2">
      <c r="A8060" s="5">
        <v>5369249</v>
      </c>
      <c r="B8060" s="6" t="s">
        <v>14951</v>
      </c>
      <c r="C8060" s="7" t="s">
        <v>107</v>
      </c>
      <c r="D8060" s="7" t="s">
        <v>17736</v>
      </c>
      <c r="E8060" s="8" t="s">
        <v>2383</v>
      </c>
      <c r="F8060" s="7" t="s">
        <v>17737</v>
      </c>
      <c r="G8060" s="7" t="s">
        <v>214</v>
      </c>
      <c r="H8060" s="5">
        <v>26</v>
      </c>
      <c r="I8060" s="5">
        <v>15</v>
      </c>
      <c r="J8060" s="5">
        <v>135</v>
      </c>
      <c r="K8060" s="5">
        <v>99</v>
      </c>
      <c r="L8060" s="9">
        <f t="shared" si="250"/>
        <v>24</v>
      </c>
      <c r="M8060" s="9" t="str">
        <f t="shared" si="251"/>
        <v>low</v>
      </c>
      <c r="N8060" s="10">
        <v>-385.99831380788964</v>
      </c>
      <c r="O8060" s="11">
        <v>1.1704745375027414E-2</v>
      </c>
      <c r="P8060" s="7" t="s">
        <v>1461</v>
      </c>
      <c r="Q8060" s="7" t="s">
        <v>1462</v>
      </c>
      <c r="R8060" s="12"/>
    </row>
    <row r="8061" spans="1:18" ht="15.75" x14ac:dyDescent="0.2">
      <c r="A8061" s="5">
        <v>5369958</v>
      </c>
      <c r="B8061" s="6" t="s">
        <v>2405</v>
      </c>
      <c r="C8061" s="7" t="s">
        <v>76</v>
      </c>
      <c r="D8061" s="7" t="s">
        <v>17167</v>
      </c>
      <c r="E8061" s="8" t="s">
        <v>2383</v>
      </c>
      <c r="F8061" s="7" t="s">
        <v>17738</v>
      </c>
      <c r="G8061" s="7" t="s">
        <v>214</v>
      </c>
      <c r="H8061" s="5">
        <v>67</v>
      </c>
      <c r="I8061" s="5">
        <v>15</v>
      </c>
      <c r="J8061" s="5">
        <v>120</v>
      </c>
      <c r="K8061" s="5"/>
      <c r="L8061" s="9">
        <f t="shared" si="250"/>
        <v>19</v>
      </c>
      <c r="M8061" s="9" t="str">
        <f t="shared" si="251"/>
        <v>low</v>
      </c>
      <c r="N8061" s="10">
        <v>-385.84668999995483</v>
      </c>
      <c r="O8061" s="11">
        <v>4.5242592605063692E-3</v>
      </c>
      <c r="P8061" s="7" t="s">
        <v>1461</v>
      </c>
      <c r="Q8061" s="5" t="s">
        <v>1462</v>
      </c>
      <c r="R8061" s="12"/>
    </row>
    <row r="8062" spans="1:18" ht="15.75" x14ac:dyDescent="0.2">
      <c r="A8062" s="5">
        <v>5263283</v>
      </c>
      <c r="B8062" s="6" t="s">
        <v>13417</v>
      </c>
      <c r="C8062" s="7" t="s">
        <v>97</v>
      </c>
      <c r="D8062" s="7" t="s">
        <v>17740</v>
      </c>
      <c r="E8062" s="8" t="s">
        <v>2383</v>
      </c>
      <c r="F8062" s="7" t="s">
        <v>17741</v>
      </c>
      <c r="G8062" s="7" t="s">
        <v>214</v>
      </c>
      <c r="H8062" s="5">
        <v>8</v>
      </c>
      <c r="I8062" s="5">
        <v>15</v>
      </c>
      <c r="J8062" s="5">
        <v>110</v>
      </c>
      <c r="K8062" s="5">
        <v>96</v>
      </c>
      <c r="L8062" s="9">
        <f t="shared" si="250"/>
        <v>22</v>
      </c>
      <c r="M8062" s="9" t="str">
        <f t="shared" si="251"/>
        <v>low</v>
      </c>
      <c r="N8062" s="10">
        <v>-420.27770145834802</v>
      </c>
      <c r="O8062" s="11">
        <v>4.8121527725015767E-3</v>
      </c>
      <c r="P8062" s="7" t="s">
        <v>1461</v>
      </c>
      <c r="Q8062" s="7" t="s">
        <v>1462</v>
      </c>
      <c r="R8062" s="12"/>
    </row>
    <row r="8063" spans="1:18" ht="15.75" x14ac:dyDescent="0.2">
      <c r="A8063" s="5">
        <v>5303530</v>
      </c>
      <c r="B8063" s="6" t="s">
        <v>12705</v>
      </c>
      <c r="C8063" s="7" t="s">
        <v>76</v>
      </c>
      <c r="D8063" s="7" t="s">
        <v>17747</v>
      </c>
      <c r="E8063" s="8" t="s">
        <v>2383</v>
      </c>
      <c r="F8063" s="7" t="s">
        <v>17748</v>
      </c>
      <c r="G8063" s="7" t="s">
        <v>214</v>
      </c>
      <c r="H8063" s="5">
        <v>17</v>
      </c>
      <c r="I8063" s="5">
        <v>15</v>
      </c>
      <c r="J8063" s="5">
        <v>120</v>
      </c>
      <c r="K8063" s="5">
        <v>96</v>
      </c>
      <c r="L8063" s="9">
        <f t="shared" si="250"/>
        <v>22</v>
      </c>
      <c r="M8063" s="9" t="str">
        <f t="shared" si="251"/>
        <v>low</v>
      </c>
      <c r="N8063" s="10">
        <v>-407.44027572912455</v>
      </c>
      <c r="O8063" s="11">
        <v>6.7632754653459415E-3</v>
      </c>
      <c r="P8063" s="7" t="s">
        <v>1461</v>
      </c>
      <c r="Q8063" s="7" t="s">
        <v>1462</v>
      </c>
      <c r="R8063" s="12"/>
    </row>
    <row r="8064" spans="1:18" ht="15.75" x14ac:dyDescent="0.2">
      <c r="A8064" s="5">
        <v>5303753</v>
      </c>
      <c r="B8064" s="6" t="s">
        <v>12705</v>
      </c>
      <c r="C8064" s="7" t="s">
        <v>60</v>
      </c>
      <c r="D8064" s="7" t="s">
        <v>17751</v>
      </c>
      <c r="E8064" s="8" t="s">
        <v>2383</v>
      </c>
      <c r="F8064" s="7" t="s">
        <v>17752</v>
      </c>
      <c r="G8064" s="7" t="s">
        <v>215</v>
      </c>
      <c r="H8064" s="5">
        <v>43</v>
      </c>
      <c r="I8064" s="5">
        <v>15</v>
      </c>
      <c r="J8064" s="5">
        <v>110</v>
      </c>
      <c r="K8064" s="5">
        <v>96</v>
      </c>
      <c r="L8064" s="9">
        <f t="shared" si="250"/>
        <v>22</v>
      </c>
      <c r="M8064" s="9" t="str">
        <f t="shared" si="251"/>
        <v>low</v>
      </c>
      <c r="N8064" s="10">
        <v>-407.46005868057546</v>
      </c>
      <c r="O8064" s="11">
        <v>1.2308449076954275E-2</v>
      </c>
      <c r="P8064" s="7" t="s">
        <v>1461</v>
      </c>
      <c r="Q8064" s="7" t="s">
        <v>1462</v>
      </c>
      <c r="R8064" s="12"/>
    </row>
    <row r="8065" spans="1:18" ht="15.75" x14ac:dyDescent="0.2">
      <c r="A8065" s="5">
        <v>5264540</v>
      </c>
      <c r="B8065" s="6" t="s">
        <v>13417</v>
      </c>
      <c r="C8065" s="7" t="s">
        <v>172</v>
      </c>
      <c r="D8065" s="7" t="s">
        <v>17786</v>
      </c>
      <c r="E8065" s="8" t="s">
        <v>2383</v>
      </c>
      <c r="F8065" s="7" t="s">
        <v>17787</v>
      </c>
      <c r="G8065" s="7" t="s">
        <v>214</v>
      </c>
      <c r="H8065" s="5">
        <v>21</v>
      </c>
      <c r="I8065" s="5">
        <v>15</v>
      </c>
      <c r="J8065" s="5">
        <v>120</v>
      </c>
      <c r="K8065" s="5">
        <v>98</v>
      </c>
      <c r="L8065" s="9">
        <f t="shared" si="250"/>
        <v>22</v>
      </c>
      <c r="M8065" s="9" t="str">
        <f t="shared" si="251"/>
        <v>low</v>
      </c>
      <c r="N8065" s="10">
        <v>-421.19763386573322</v>
      </c>
      <c r="O8065" s="11">
        <v>9.4180092637543567E-3</v>
      </c>
      <c r="P8065" s="7" t="s">
        <v>1461</v>
      </c>
      <c r="Q8065" s="7" t="s">
        <v>1462</v>
      </c>
      <c r="R8065" s="12"/>
    </row>
    <row r="8066" spans="1:18" ht="15.75" x14ac:dyDescent="0.2">
      <c r="A8066" s="5">
        <v>5304885</v>
      </c>
      <c r="B8066" s="6" t="s">
        <v>2394</v>
      </c>
      <c r="C8066" s="7" t="s">
        <v>164</v>
      </c>
      <c r="D8066" s="7" t="s">
        <v>17804</v>
      </c>
      <c r="E8066" s="8" t="s">
        <v>2383</v>
      </c>
      <c r="F8066" s="7" t="s">
        <v>17805</v>
      </c>
      <c r="G8066" s="7" t="s">
        <v>214</v>
      </c>
      <c r="H8066" s="5">
        <v>20</v>
      </c>
      <c r="I8066" s="5">
        <v>15</v>
      </c>
      <c r="J8066" s="5">
        <v>120</v>
      </c>
      <c r="K8066" s="5">
        <v>96</v>
      </c>
      <c r="L8066" s="9">
        <f t="shared" ref="L8066:L8129" si="252">IF(OR(I8066&gt;3,I8066&lt;15),I8066,0)+IF(H8066&lt;=60,3,IF(H8066&gt;60,0,0))+IF(J8066&gt;120,6,IF((J8066&gt;=60),4,IF(J8066&lt;60,0,0)))</f>
        <v>22</v>
      </c>
      <c r="M8066" s="9" t="str">
        <f t="shared" ref="M8066:M8129" si="253">IF(AND(L8066&gt;=3,L8066&lt;=10),"high",IF(AND(L8066&gt;=11,L8066&lt;=18),"MID",IF(AND(L8066&gt;=19,L8066&lt;=24),"low","no")))</f>
        <v>low</v>
      </c>
      <c r="N8066" s="10">
        <v>-408.59071743054665</v>
      </c>
      <c r="O8066" s="11">
        <v>8.9888888905989006E-3</v>
      </c>
      <c r="P8066" s="7" t="s">
        <v>1461</v>
      </c>
      <c r="Q8066" s="5" t="s">
        <v>1462</v>
      </c>
      <c r="R8066" s="12"/>
    </row>
    <row r="8067" spans="1:18" ht="15.75" x14ac:dyDescent="0.2">
      <c r="A8067" s="5">
        <v>5371888</v>
      </c>
      <c r="B8067" s="6" t="s">
        <v>2405</v>
      </c>
      <c r="C8067" s="7" t="s">
        <v>146</v>
      </c>
      <c r="D8067" s="7" t="s">
        <v>17806</v>
      </c>
      <c r="E8067" s="8" t="s">
        <v>2383</v>
      </c>
      <c r="F8067" s="7" t="s">
        <v>17807</v>
      </c>
      <c r="G8067" s="7" t="s">
        <v>214</v>
      </c>
      <c r="H8067" s="5">
        <v>7</v>
      </c>
      <c r="I8067" s="5">
        <v>15</v>
      </c>
      <c r="J8067" s="5">
        <v>105</v>
      </c>
      <c r="K8067" s="5">
        <v>97</v>
      </c>
      <c r="L8067" s="9">
        <f t="shared" si="252"/>
        <v>22</v>
      </c>
      <c r="M8067" s="9" t="str">
        <f t="shared" si="253"/>
        <v>low</v>
      </c>
      <c r="N8067" s="10">
        <v>-386.98259332177986</v>
      </c>
      <c r="O8067" s="11">
        <v>2.8461805559345521E-3</v>
      </c>
      <c r="P8067" s="7" t="s">
        <v>1461</v>
      </c>
      <c r="Q8067" s="7" t="s">
        <v>1462</v>
      </c>
      <c r="R8067" s="12"/>
    </row>
    <row r="8068" spans="1:18" ht="15.75" x14ac:dyDescent="0.2">
      <c r="A8068" s="5">
        <v>5265461</v>
      </c>
      <c r="B8068" s="6" t="s">
        <v>2402</v>
      </c>
      <c r="C8068" s="7" t="s">
        <v>52</v>
      </c>
      <c r="D8068" s="7" t="s">
        <v>17815</v>
      </c>
      <c r="E8068" s="8" t="s">
        <v>2383</v>
      </c>
      <c r="F8068" s="7" t="s">
        <v>1316</v>
      </c>
      <c r="G8068" s="7" t="s">
        <v>214</v>
      </c>
      <c r="H8068" s="5">
        <v>42</v>
      </c>
      <c r="I8068" s="5">
        <v>15</v>
      </c>
      <c r="J8068" s="5">
        <v>114</v>
      </c>
      <c r="K8068" s="5">
        <v>94</v>
      </c>
      <c r="L8068" s="9">
        <f t="shared" si="252"/>
        <v>22</v>
      </c>
      <c r="M8068" s="9" t="str">
        <f t="shared" si="253"/>
        <v>low</v>
      </c>
      <c r="N8068" s="10">
        <v>-421.53624868057523</v>
      </c>
      <c r="O8068" s="11">
        <v>9.574687501299195E-3</v>
      </c>
      <c r="P8068" s="7" t="s">
        <v>1461</v>
      </c>
      <c r="Q8068" s="7" t="s">
        <v>1462</v>
      </c>
      <c r="R8068" s="12"/>
    </row>
    <row r="8069" spans="1:18" ht="15.75" x14ac:dyDescent="0.2">
      <c r="A8069" s="5">
        <v>5337625</v>
      </c>
      <c r="B8069" s="6" t="s">
        <v>13968</v>
      </c>
      <c r="C8069" s="7" t="s">
        <v>146</v>
      </c>
      <c r="D8069" s="7" t="s">
        <v>17819</v>
      </c>
      <c r="E8069" s="8" t="s">
        <v>2383</v>
      </c>
      <c r="F8069" s="7" t="s">
        <v>17820</v>
      </c>
      <c r="G8069" s="7" t="s">
        <v>214</v>
      </c>
      <c r="H8069" s="5">
        <v>14</v>
      </c>
      <c r="I8069" s="5">
        <v>15</v>
      </c>
      <c r="J8069" s="5">
        <v>110</v>
      </c>
      <c r="K8069" s="5">
        <v>100</v>
      </c>
      <c r="L8069" s="9">
        <f t="shared" si="252"/>
        <v>22</v>
      </c>
      <c r="M8069" s="9" t="str">
        <f t="shared" si="253"/>
        <v>low</v>
      </c>
      <c r="N8069" s="10">
        <v>-398.32402468751388</v>
      </c>
      <c r="O8069" s="11">
        <v>3.9988078642636538E-3</v>
      </c>
      <c r="P8069" s="7" t="s">
        <v>1461</v>
      </c>
      <c r="Q8069" s="7" t="s">
        <v>1462</v>
      </c>
      <c r="R8069" s="12"/>
    </row>
    <row r="8070" spans="1:18" ht="15.75" x14ac:dyDescent="0.2">
      <c r="A8070" s="5">
        <v>5264669</v>
      </c>
      <c r="B8070" s="6" t="s">
        <v>13417</v>
      </c>
      <c r="C8070" s="7" t="s">
        <v>60</v>
      </c>
      <c r="D8070" s="7" t="s">
        <v>17829</v>
      </c>
      <c r="E8070" s="8" t="s">
        <v>2383</v>
      </c>
      <c r="F8070" s="7" t="s">
        <v>17830</v>
      </c>
      <c r="G8070" s="7" t="s">
        <v>214</v>
      </c>
      <c r="H8070" s="5">
        <v>23</v>
      </c>
      <c r="I8070" s="5">
        <v>15</v>
      </c>
      <c r="J8070" s="5">
        <v>140</v>
      </c>
      <c r="K8070" s="5">
        <v>96</v>
      </c>
      <c r="L8070" s="9">
        <f t="shared" si="252"/>
        <v>24</v>
      </c>
      <c r="M8070" s="9" t="str">
        <f t="shared" si="253"/>
        <v>low</v>
      </c>
      <c r="N8070" s="10">
        <v>-422.32585891205235</v>
      </c>
      <c r="O8070" s="11">
        <v>4.4324074042378925E-3</v>
      </c>
      <c r="P8070" s="7" t="s">
        <v>1461</v>
      </c>
      <c r="Q8070" s="7" t="s">
        <v>1462</v>
      </c>
      <c r="R8070" s="12"/>
    </row>
    <row r="8071" spans="1:18" ht="15.75" x14ac:dyDescent="0.2">
      <c r="A8071" s="5">
        <v>5264744</v>
      </c>
      <c r="B8071" s="6" t="s">
        <v>2402</v>
      </c>
      <c r="C8071" s="7" t="s">
        <v>97</v>
      </c>
      <c r="D8071" s="7" t="s">
        <v>17831</v>
      </c>
      <c r="E8071" s="8" t="s">
        <v>2383</v>
      </c>
      <c r="F8071" s="7" t="s">
        <v>1312</v>
      </c>
      <c r="G8071" s="7" t="s">
        <v>214</v>
      </c>
      <c r="H8071" s="5">
        <v>26</v>
      </c>
      <c r="I8071" s="5">
        <v>12</v>
      </c>
      <c r="J8071" s="5">
        <v>130</v>
      </c>
      <c r="K8071" s="5">
        <v>96</v>
      </c>
      <c r="L8071" s="9">
        <f t="shared" si="252"/>
        <v>21</v>
      </c>
      <c r="M8071" s="9" t="str">
        <f t="shared" si="253"/>
        <v>low</v>
      </c>
      <c r="N8071" s="10">
        <v>-422.34730168976967</v>
      </c>
      <c r="O8071" s="11">
        <v>5.420636574854143E-3</v>
      </c>
      <c r="P8071" s="7" t="s">
        <v>1461</v>
      </c>
      <c r="Q8071" s="7" t="s">
        <v>1462</v>
      </c>
      <c r="R8071" s="12"/>
    </row>
    <row r="8072" spans="1:18" ht="15.75" x14ac:dyDescent="0.2">
      <c r="A8072" s="5">
        <v>5304735</v>
      </c>
      <c r="B8072" s="6" t="s">
        <v>2394</v>
      </c>
      <c r="C8072" s="7" t="s">
        <v>65</v>
      </c>
      <c r="D8072" s="7" t="s">
        <v>17845</v>
      </c>
      <c r="E8072" s="8" t="s">
        <v>2383</v>
      </c>
      <c r="F8072" s="7" t="s">
        <v>301</v>
      </c>
      <c r="G8072" s="7" t="s">
        <v>215</v>
      </c>
      <c r="H8072" s="5">
        <v>7</v>
      </c>
      <c r="I8072" s="5">
        <v>15</v>
      </c>
      <c r="J8072" s="5">
        <v>100</v>
      </c>
      <c r="K8072" s="5">
        <v>96</v>
      </c>
      <c r="L8072" s="9">
        <f t="shared" si="252"/>
        <v>22</v>
      </c>
      <c r="M8072" s="9" t="str">
        <f t="shared" si="253"/>
        <v>low</v>
      </c>
      <c r="N8072" s="10">
        <v>-409.81609752316581</v>
      </c>
      <c r="O8072" s="11">
        <v>5.2060532398172654E-3</v>
      </c>
      <c r="P8072" s="7" t="s">
        <v>1461</v>
      </c>
      <c r="Q8072" s="7" t="s">
        <v>1462</v>
      </c>
      <c r="R8072" s="12"/>
    </row>
    <row r="8073" spans="1:18" ht="15.75" x14ac:dyDescent="0.2">
      <c r="A8073" s="5">
        <v>5264446</v>
      </c>
      <c r="B8073" s="6" t="s">
        <v>13417</v>
      </c>
      <c r="C8073" s="7" t="s">
        <v>107</v>
      </c>
      <c r="D8073" s="7" t="s">
        <v>17465</v>
      </c>
      <c r="E8073" s="8" t="s">
        <v>2383</v>
      </c>
      <c r="F8073" s="7" t="s">
        <v>17871</v>
      </c>
      <c r="G8073" s="7" t="s">
        <v>214</v>
      </c>
      <c r="H8073" s="5">
        <v>14</v>
      </c>
      <c r="I8073" s="5">
        <v>15</v>
      </c>
      <c r="J8073" s="5">
        <v>100</v>
      </c>
      <c r="K8073" s="5">
        <v>98</v>
      </c>
      <c r="L8073" s="9">
        <f t="shared" si="252"/>
        <v>22</v>
      </c>
      <c r="M8073" s="9" t="str">
        <f t="shared" si="253"/>
        <v>low</v>
      </c>
      <c r="N8073" s="10">
        <v>-423.67421539347561</v>
      </c>
      <c r="O8073" s="11">
        <v>1.2062581015925389E-2</v>
      </c>
      <c r="P8073" s="7" t="s">
        <v>1461</v>
      </c>
      <c r="Q8073" s="7" t="s">
        <v>1462</v>
      </c>
      <c r="R8073" s="12"/>
    </row>
    <row r="8074" spans="1:18" ht="15.75" x14ac:dyDescent="0.2">
      <c r="A8074" s="5">
        <v>5371198</v>
      </c>
      <c r="B8074" s="6" t="s">
        <v>2405</v>
      </c>
      <c r="C8074" s="7" t="s">
        <v>90</v>
      </c>
      <c r="D8074" s="7" t="s">
        <v>17888</v>
      </c>
      <c r="E8074" s="8" t="s">
        <v>2383</v>
      </c>
      <c r="F8074" s="7" t="s">
        <v>17889</v>
      </c>
      <c r="G8074" s="7" t="s">
        <v>214</v>
      </c>
      <c r="H8074" s="5">
        <v>62</v>
      </c>
      <c r="I8074" s="5">
        <v>15</v>
      </c>
      <c r="J8074" s="5">
        <v>130</v>
      </c>
      <c r="K8074" s="5">
        <v>96</v>
      </c>
      <c r="L8074" s="9">
        <f t="shared" si="252"/>
        <v>21</v>
      </c>
      <c r="M8074" s="9" t="str">
        <f t="shared" si="253"/>
        <v>low</v>
      </c>
      <c r="N8074" s="10">
        <v>-389.60299995369132</v>
      </c>
      <c r="O8074" s="11">
        <v>5.5615740711800754E-3</v>
      </c>
      <c r="P8074" s="7" t="s">
        <v>1461</v>
      </c>
      <c r="Q8074" s="7" t="s">
        <v>1462</v>
      </c>
      <c r="R8074" s="12"/>
    </row>
    <row r="8075" spans="1:18" ht="15.75" x14ac:dyDescent="0.2">
      <c r="A8075" s="5">
        <v>5372512</v>
      </c>
      <c r="B8075" s="6" t="s">
        <v>2405</v>
      </c>
      <c r="C8075" s="7" t="s">
        <v>60</v>
      </c>
      <c r="D8075" s="7" t="s">
        <v>17619</v>
      </c>
      <c r="E8075" s="8" t="s">
        <v>2383</v>
      </c>
      <c r="F8075" s="7" t="s">
        <v>17908</v>
      </c>
      <c r="G8075" s="7" t="s">
        <v>214</v>
      </c>
      <c r="H8075" s="5">
        <v>16</v>
      </c>
      <c r="I8075" s="5">
        <v>15</v>
      </c>
      <c r="J8075" s="5">
        <v>125</v>
      </c>
      <c r="K8075" s="5">
        <v>98</v>
      </c>
      <c r="L8075" s="9">
        <f t="shared" si="252"/>
        <v>24</v>
      </c>
      <c r="M8075" s="9" t="str">
        <f t="shared" si="253"/>
        <v>low</v>
      </c>
      <c r="N8075" s="10">
        <v>-389.86404479168414</v>
      </c>
      <c r="O8075" s="11">
        <v>3.7856134294997901E-3</v>
      </c>
      <c r="P8075" s="7" t="s">
        <v>1461</v>
      </c>
      <c r="Q8075" s="7" t="s">
        <v>1462</v>
      </c>
      <c r="R8075" s="12"/>
    </row>
    <row r="8076" spans="1:18" ht="15.75" x14ac:dyDescent="0.2">
      <c r="A8076" s="5">
        <v>5303804</v>
      </c>
      <c r="B8076" s="6" t="s">
        <v>12705</v>
      </c>
      <c r="C8076" s="7" t="s">
        <v>86</v>
      </c>
      <c r="D8076" s="7" t="s">
        <v>17919</v>
      </c>
      <c r="E8076" s="8" t="s">
        <v>2383</v>
      </c>
      <c r="F8076" s="7" t="s">
        <v>17920</v>
      </c>
      <c r="G8076" s="7" t="s">
        <v>214</v>
      </c>
      <c r="H8076" s="5">
        <v>16</v>
      </c>
      <c r="I8076" s="5"/>
      <c r="J8076" s="5">
        <v>110</v>
      </c>
      <c r="K8076" s="5">
        <v>96</v>
      </c>
      <c r="L8076" s="9">
        <f t="shared" si="252"/>
        <v>7</v>
      </c>
      <c r="M8076" s="9" t="str">
        <f t="shared" si="253"/>
        <v>high</v>
      </c>
      <c r="N8076" s="10">
        <v>-412.19232364585332</v>
      </c>
      <c r="O8076" s="11">
        <v>4.9574074073461816E-3</v>
      </c>
      <c r="P8076" s="7" t="s">
        <v>1461</v>
      </c>
      <c r="Q8076" s="7" t="s">
        <v>1462</v>
      </c>
      <c r="R8076" s="12"/>
    </row>
    <row r="8077" spans="1:18" ht="15.75" x14ac:dyDescent="0.2">
      <c r="A8077" s="5">
        <v>5337917</v>
      </c>
      <c r="B8077" s="6" t="s">
        <v>13968</v>
      </c>
      <c r="C8077" s="7" t="s">
        <v>97</v>
      </c>
      <c r="D8077" s="7" t="s">
        <v>17930</v>
      </c>
      <c r="E8077" s="8" t="s">
        <v>2383</v>
      </c>
      <c r="F8077" s="7" t="s">
        <v>17931</v>
      </c>
      <c r="G8077" s="7" t="s">
        <v>214</v>
      </c>
      <c r="H8077" s="5">
        <v>31</v>
      </c>
      <c r="I8077" s="5">
        <v>15</v>
      </c>
      <c r="J8077" s="5">
        <v>110</v>
      </c>
      <c r="K8077" s="5">
        <v>96</v>
      </c>
      <c r="L8077" s="9">
        <f t="shared" si="252"/>
        <v>22</v>
      </c>
      <c r="M8077" s="9" t="str">
        <f t="shared" si="253"/>
        <v>low</v>
      </c>
      <c r="N8077" s="10">
        <v>-401.55452642356977</v>
      </c>
      <c r="O8077" s="11">
        <v>1.096901620621793E-2</v>
      </c>
      <c r="P8077" s="7" t="s">
        <v>1461</v>
      </c>
      <c r="Q8077" s="7" t="s">
        <v>1462</v>
      </c>
      <c r="R8077" s="12"/>
    </row>
    <row r="8078" spans="1:18" ht="15.75" x14ac:dyDescent="0.2">
      <c r="A8078" s="5">
        <v>5371865</v>
      </c>
      <c r="B8078" s="6" t="s">
        <v>2405</v>
      </c>
      <c r="C8078" s="7" t="s">
        <v>106</v>
      </c>
      <c r="D8078" s="7" t="s">
        <v>17939</v>
      </c>
      <c r="E8078" s="8" t="s">
        <v>2383</v>
      </c>
      <c r="F8078" s="7" t="s">
        <v>17940</v>
      </c>
      <c r="G8078" s="7" t="s">
        <v>214</v>
      </c>
      <c r="H8078" s="5">
        <v>16</v>
      </c>
      <c r="I8078" s="5">
        <v>15</v>
      </c>
      <c r="J8078" s="5">
        <v>110</v>
      </c>
      <c r="K8078" s="5">
        <v>97</v>
      </c>
      <c r="L8078" s="9">
        <f t="shared" si="252"/>
        <v>22</v>
      </c>
      <c r="M8078" s="9" t="str">
        <f t="shared" si="253"/>
        <v>low</v>
      </c>
      <c r="N8078" s="10">
        <v>-390.98470258103771</v>
      </c>
      <c r="O8078" s="11">
        <v>4.9220254659303464E-3</v>
      </c>
      <c r="P8078" s="7" t="s">
        <v>1461</v>
      </c>
      <c r="Q8078" s="7" t="s">
        <v>1462</v>
      </c>
      <c r="R8078" s="12"/>
    </row>
    <row r="8079" spans="1:18" ht="15.75" x14ac:dyDescent="0.2">
      <c r="A8079" s="5">
        <v>5372051</v>
      </c>
      <c r="B8079" s="6" t="s">
        <v>2405</v>
      </c>
      <c r="C8079" s="7" t="s">
        <v>65</v>
      </c>
      <c r="D8079" s="7" t="s">
        <v>17943</v>
      </c>
      <c r="E8079" s="8" t="s">
        <v>2383</v>
      </c>
      <c r="F8079" s="7" t="s">
        <v>17944</v>
      </c>
      <c r="G8079" s="7" t="s">
        <v>214</v>
      </c>
      <c r="H8079" s="5">
        <v>3</v>
      </c>
      <c r="I8079" s="5">
        <v>15</v>
      </c>
      <c r="J8079" s="5">
        <v>90</v>
      </c>
      <c r="K8079" s="5">
        <v>97</v>
      </c>
      <c r="L8079" s="9">
        <f t="shared" si="252"/>
        <v>22</v>
      </c>
      <c r="M8079" s="9" t="str">
        <f t="shared" si="253"/>
        <v>low</v>
      </c>
      <c r="N8079" s="10">
        <v>-391.03048302082607</v>
      </c>
      <c r="O8079" s="11">
        <v>9.7477199087734334E-3</v>
      </c>
      <c r="P8079" s="7" t="s">
        <v>1461</v>
      </c>
      <c r="Q8079" s="5" t="s">
        <v>1462</v>
      </c>
      <c r="R8079" s="12"/>
    </row>
    <row r="8080" spans="1:18" ht="15.75" x14ac:dyDescent="0.2">
      <c r="A8080" s="5">
        <v>5365614</v>
      </c>
      <c r="B8080" s="6" t="s">
        <v>15191</v>
      </c>
      <c r="C8080" s="7" t="s">
        <v>146</v>
      </c>
      <c r="D8080" s="7" t="s">
        <v>15869</v>
      </c>
      <c r="E8080" s="8" t="s">
        <v>2383</v>
      </c>
      <c r="F8080" s="7" t="s">
        <v>17949</v>
      </c>
      <c r="G8080" s="7" t="s">
        <v>214</v>
      </c>
      <c r="H8080" s="5">
        <v>26</v>
      </c>
      <c r="I8080" s="5">
        <v>15</v>
      </c>
      <c r="J8080" s="5">
        <v>125</v>
      </c>
      <c r="K8080" s="5">
        <v>97</v>
      </c>
      <c r="L8080" s="9">
        <f t="shared" si="252"/>
        <v>24</v>
      </c>
      <c r="M8080" s="9" t="str">
        <f t="shared" si="253"/>
        <v>low</v>
      </c>
      <c r="N8080" s="10">
        <v>-393.17369826387585</v>
      </c>
      <c r="O8080" s="11">
        <v>1.4799537035287358E-2</v>
      </c>
      <c r="P8080" s="7" t="s">
        <v>1461</v>
      </c>
      <c r="Q8080" s="7" t="s">
        <v>1462</v>
      </c>
      <c r="R8080" s="12"/>
    </row>
    <row r="8081" spans="1:18" ht="15.75" x14ac:dyDescent="0.2">
      <c r="A8081" s="5">
        <v>5366323</v>
      </c>
      <c r="B8081" s="6" t="s">
        <v>15191</v>
      </c>
      <c r="C8081" s="7" t="s">
        <v>106</v>
      </c>
      <c r="D8081" s="7" t="s">
        <v>15874</v>
      </c>
      <c r="E8081" s="8" t="s">
        <v>2383</v>
      </c>
      <c r="F8081" s="7" t="s">
        <v>2016</v>
      </c>
      <c r="G8081" s="7" t="s">
        <v>214</v>
      </c>
      <c r="H8081" s="5">
        <v>4</v>
      </c>
      <c r="I8081" s="5">
        <v>15</v>
      </c>
      <c r="J8081" s="5"/>
      <c r="K8081" s="5">
        <v>97</v>
      </c>
      <c r="L8081" s="9">
        <f t="shared" si="252"/>
        <v>18</v>
      </c>
      <c r="M8081" s="9" t="str">
        <f t="shared" si="253"/>
        <v>MID</v>
      </c>
      <c r="N8081" s="10">
        <v>-393.21640428236424</v>
      </c>
      <c r="O8081" s="11">
        <v>5.2654745377367362E-3</v>
      </c>
      <c r="P8081" s="7" t="s">
        <v>14</v>
      </c>
      <c r="Q8081" s="7" t="s">
        <v>1462</v>
      </c>
      <c r="R8081" s="12"/>
    </row>
    <row r="8082" spans="1:18" ht="15.75" x14ac:dyDescent="0.2">
      <c r="A8082" s="5">
        <v>5367176</v>
      </c>
      <c r="B8082" s="6" t="s">
        <v>14951</v>
      </c>
      <c r="C8082" s="7" t="s">
        <v>107</v>
      </c>
      <c r="D8082" s="7" t="s">
        <v>17962</v>
      </c>
      <c r="E8082" s="8" t="s">
        <v>2383</v>
      </c>
      <c r="F8082" s="7" t="s">
        <v>17963</v>
      </c>
      <c r="G8082" s="7" t="s">
        <v>215</v>
      </c>
      <c r="H8082" s="5">
        <v>17</v>
      </c>
      <c r="I8082" s="5">
        <v>15</v>
      </c>
      <c r="J8082" s="5">
        <v>90</v>
      </c>
      <c r="K8082" s="5">
        <v>98</v>
      </c>
      <c r="L8082" s="9">
        <f t="shared" si="252"/>
        <v>22</v>
      </c>
      <c r="M8082" s="9" t="str">
        <f t="shared" si="253"/>
        <v>low</v>
      </c>
      <c r="N8082" s="10">
        <v>-393.01963884254656</v>
      </c>
      <c r="O8082" s="11">
        <v>1.1267777772445697E-2</v>
      </c>
      <c r="P8082" s="7" t="s">
        <v>1461</v>
      </c>
      <c r="Q8082" s="7" t="s">
        <v>1462</v>
      </c>
      <c r="R8082" s="12"/>
    </row>
    <row r="8083" spans="1:18" ht="15.75" x14ac:dyDescent="0.2">
      <c r="A8083" s="5">
        <v>5371518</v>
      </c>
      <c r="B8083" s="6" t="s">
        <v>2405</v>
      </c>
      <c r="C8083" s="7" t="s">
        <v>149</v>
      </c>
      <c r="D8083" s="7" t="s">
        <v>17984</v>
      </c>
      <c r="E8083" s="8" t="s">
        <v>2383</v>
      </c>
      <c r="F8083" s="7" t="s">
        <v>17985</v>
      </c>
      <c r="G8083" s="7" t="s">
        <v>214</v>
      </c>
      <c r="H8083" s="5">
        <v>32</v>
      </c>
      <c r="I8083" s="5">
        <v>15</v>
      </c>
      <c r="J8083" s="5">
        <v>110</v>
      </c>
      <c r="K8083" s="5">
        <v>97</v>
      </c>
      <c r="L8083" s="9">
        <f t="shared" si="252"/>
        <v>22</v>
      </c>
      <c r="M8083" s="9" t="str">
        <f t="shared" si="253"/>
        <v>low</v>
      </c>
      <c r="N8083" s="10">
        <v>-392.40084540508542</v>
      </c>
      <c r="O8083" s="11">
        <v>7.3369560195715167E-3</v>
      </c>
      <c r="P8083" s="7" t="s">
        <v>1461</v>
      </c>
      <c r="Q8083" s="7" t="s">
        <v>1462</v>
      </c>
      <c r="R8083" s="12"/>
    </row>
    <row r="8084" spans="1:18" ht="15.75" x14ac:dyDescent="0.2">
      <c r="A8084" s="5">
        <v>5371518</v>
      </c>
      <c r="B8084" s="6" t="s">
        <v>2405</v>
      </c>
      <c r="C8084" s="7" t="s">
        <v>149</v>
      </c>
      <c r="D8084" s="7" t="s">
        <v>17984</v>
      </c>
      <c r="E8084" s="8" t="s">
        <v>2383</v>
      </c>
      <c r="F8084" s="7" t="s">
        <v>17986</v>
      </c>
      <c r="G8084" s="7" t="s">
        <v>214</v>
      </c>
      <c r="H8084" s="5">
        <v>34</v>
      </c>
      <c r="I8084" s="5">
        <v>15</v>
      </c>
      <c r="J8084" s="5">
        <v>120</v>
      </c>
      <c r="K8084" s="5">
        <v>99</v>
      </c>
      <c r="L8084" s="9">
        <f t="shared" si="252"/>
        <v>22</v>
      </c>
      <c r="M8084" s="9" t="str">
        <f t="shared" si="253"/>
        <v>low</v>
      </c>
      <c r="N8084" s="10">
        <v>-392.44251207177876</v>
      </c>
      <c r="O8084" s="11">
        <v>7.3369560195715167E-3</v>
      </c>
      <c r="P8084" s="7" t="s">
        <v>1461</v>
      </c>
      <c r="Q8084" s="7" t="s">
        <v>1462</v>
      </c>
      <c r="R8084" s="12"/>
    </row>
    <row r="8085" spans="1:18" ht="15.75" x14ac:dyDescent="0.2">
      <c r="A8085" s="5">
        <v>5372435</v>
      </c>
      <c r="B8085" s="6" t="s">
        <v>2405</v>
      </c>
      <c r="C8085" s="7" t="s">
        <v>152</v>
      </c>
      <c r="D8085" s="7" t="s">
        <v>17998</v>
      </c>
      <c r="E8085" s="8" t="s">
        <v>2383</v>
      </c>
      <c r="F8085" s="7" t="s">
        <v>17999</v>
      </c>
      <c r="G8085" s="7" t="s">
        <v>214</v>
      </c>
      <c r="H8085" s="5">
        <v>17</v>
      </c>
      <c r="I8085" s="5">
        <v>15</v>
      </c>
      <c r="J8085" s="5">
        <v>110</v>
      </c>
      <c r="K8085" s="5">
        <v>95</v>
      </c>
      <c r="L8085" s="9">
        <f t="shared" si="252"/>
        <v>22</v>
      </c>
      <c r="M8085" s="9" t="str">
        <f t="shared" si="253"/>
        <v>low</v>
      </c>
      <c r="N8085" s="10">
        <v>-392.58651284721418</v>
      </c>
      <c r="O8085" s="11">
        <v>1.5788194446940906E-2</v>
      </c>
      <c r="P8085" s="7" t="s">
        <v>1461</v>
      </c>
      <c r="Q8085" s="7" t="s">
        <v>1462</v>
      </c>
      <c r="R8085" s="12"/>
    </row>
    <row r="8086" spans="1:18" ht="15.75" x14ac:dyDescent="0.2">
      <c r="A8086" s="5">
        <v>5304069</v>
      </c>
      <c r="B8086" s="6" t="s">
        <v>12705</v>
      </c>
      <c r="C8086" s="7" t="s">
        <v>104</v>
      </c>
      <c r="D8086" s="7" t="s">
        <v>18016</v>
      </c>
      <c r="E8086" s="8" t="s">
        <v>2383</v>
      </c>
      <c r="F8086" s="7" t="s">
        <v>18017</v>
      </c>
      <c r="G8086" s="7" t="s">
        <v>214</v>
      </c>
      <c r="H8086" s="5">
        <v>34</v>
      </c>
      <c r="I8086" s="5">
        <v>15</v>
      </c>
      <c r="J8086" s="5">
        <v>105</v>
      </c>
      <c r="K8086" s="5">
        <v>94</v>
      </c>
      <c r="L8086" s="9">
        <f t="shared" si="252"/>
        <v>22</v>
      </c>
      <c r="M8086" s="9" t="str">
        <f t="shared" si="253"/>
        <v>low</v>
      </c>
      <c r="N8086" s="10">
        <v>-415.11770909724146</v>
      </c>
      <c r="O8086" s="11">
        <v>1.2377037041005678E-2</v>
      </c>
      <c r="P8086" s="7" t="s">
        <v>1461</v>
      </c>
      <c r="Q8086" s="5" t="s">
        <v>1462</v>
      </c>
      <c r="R8086" s="12"/>
    </row>
    <row r="8087" spans="1:18" ht="15.75" x14ac:dyDescent="0.2">
      <c r="A8087" s="5">
        <v>5301085</v>
      </c>
      <c r="B8087" s="6" t="s">
        <v>12515</v>
      </c>
      <c r="C8087" s="7" t="s">
        <v>52</v>
      </c>
      <c r="D8087" s="7" t="s">
        <v>18049</v>
      </c>
      <c r="E8087" s="8" t="s">
        <v>2383</v>
      </c>
      <c r="F8087" s="7" t="s">
        <v>1676</v>
      </c>
      <c r="G8087" s="7" t="s">
        <v>214</v>
      </c>
      <c r="H8087" s="5">
        <v>52</v>
      </c>
      <c r="I8087" s="5">
        <v>15</v>
      </c>
      <c r="J8087" s="5">
        <v>126</v>
      </c>
      <c r="K8087" s="5">
        <v>98</v>
      </c>
      <c r="L8087" s="9">
        <f t="shared" si="252"/>
        <v>24</v>
      </c>
      <c r="M8087" s="9" t="str">
        <f t="shared" si="253"/>
        <v>low</v>
      </c>
      <c r="N8087" s="10">
        <v>-417.11502190971078</v>
      </c>
      <c r="O8087" s="11">
        <v>5.6564004626125097E-3</v>
      </c>
      <c r="P8087" s="7" t="s">
        <v>1461</v>
      </c>
      <c r="Q8087" s="7" t="s">
        <v>1462</v>
      </c>
      <c r="R8087" s="12"/>
    </row>
    <row r="8088" spans="1:18" ht="15.75" x14ac:dyDescent="0.2">
      <c r="A8088" s="5">
        <v>5302308</v>
      </c>
      <c r="B8088" s="6" t="s">
        <v>12705</v>
      </c>
      <c r="C8088" s="7" t="s">
        <v>79</v>
      </c>
      <c r="D8088" s="7" t="s">
        <v>18072</v>
      </c>
      <c r="E8088" s="8" t="s">
        <v>2383</v>
      </c>
      <c r="F8088" s="7" t="s">
        <v>2166</v>
      </c>
      <c r="G8088" s="7" t="s">
        <v>214</v>
      </c>
      <c r="H8088" s="5">
        <v>24</v>
      </c>
      <c r="I8088" s="5">
        <v>15</v>
      </c>
      <c r="J8088" s="5">
        <v>105</v>
      </c>
      <c r="K8088" s="5">
        <v>96</v>
      </c>
      <c r="L8088" s="9">
        <f t="shared" si="252"/>
        <v>22</v>
      </c>
      <c r="M8088" s="9" t="str">
        <f t="shared" si="253"/>
        <v>low</v>
      </c>
      <c r="N8088" s="10">
        <v>-417.31643108792196</v>
      </c>
      <c r="O8088" s="11">
        <v>1.0095173616718967E-2</v>
      </c>
      <c r="P8088" s="7" t="s">
        <v>1461</v>
      </c>
      <c r="Q8088" s="7" t="s">
        <v>1462</v>
      </c>
      <c r="R8088" s="12"/>
    </row>
    <row r="8089" spans="1:18" ht="15.75" x14ac:dyDescent="0.2">
      <c r="A8089" s="5">
        <v>5264720</v>
      </c>
      <c r="B8089" s="6" t="s">
        <v>2402</v>
      </c>
      <c r="C8089" s="7" t="s">
        <v>86</v>
      </c>
      <c r="D8089" s="7" t="s">
        <v>17430</v>
      </c>
      <c r="E8089" s="8" t="s">
        <v>2383</v>
      </c>
      <c r="F8089" s="7" t="s">
        <v>18074</v>
      </c>
      <c r="G8089" s="7" t="s">
        <v>214</v>
      </c>
      <c r="H8089" s="5">
        <v>31</v>
      </c>
      <c r="I8089" s="5">
        <v>15</v>
      </c>
      <c r="J8089" s="5">
        <v>113</v>
      </c>
      <c r="K8089" s="5">
        <v>96</v>
      </c>
      <c r="L8089" s="9">
        <f t="shared" si="252"/>
        <v>22</v>
      </c>
      <c r="M8089" s="9" t="str">
        <f t="shared" si="253"/>
        <v>low</v>
      </c>
      <c r="N8089" s="10">
        <v>-429.68640497687011</v>
      </c>
      <c r="O8089" s="11">
        <v>4.8314467567251995E-3</v>
      </c>
      <c r="P8089" s="7" t="s">
        <v>14</v>
      </c>
      <c r="Q8089" s="5" t="s">
        <v>1462</v>
      </c>
      <c r="R8089" s="12"/>
    </row>
    <row r="8090" spans="1:18" ht="15.75" x14ac:dyDescent="0.2">
      <c r="A8090" s="5">
        <v>5371681</v>
      </c>
      <c r="B8090" s="6" t="s">
        <v>2405</v>
      </c>
      <c r="C8090" s="7" t="s">
        <v>128</v>
      </c>
      <c r="D8090" s="7" t="s">
        <v>18090</v>
      </c>
      <c r="E8090" s="8" t="s">
        <v>2383</v>
      </c>
      <c r="F8090" s="7" t="s">
        <v>918</v>
      </c>
      <c r="G8090" s="7" t="s">
        <v>214</v>
      </c>
      <c r="H8090" s="5">
        <v>55</v>
      </c>
      <c r="I8090" s="5">
        <v>15</v>
      </c>
      <c r="J8090" s="5">
        <v>120</v>
      </c>
      <c r="K8090" s="5">
        <v>98</v>
      </c>
      <c r="L8090" s="9">
        <f t="shared" si="252"/>
        <v>22</v>
      </c>
      <c r="M8090" s="9" t="str">
        <f t="shared" si="253"/>
        <v>low</v>
      </c>
      <c r="N8090" s="10">
        <v>-395.48582912036363</v>
      </c>
      <c r="O8090" s="11">
        <v>9.275000003981404E-3</v>
      </c>
      <c r="P8090" s="7" t="s">
        <v>1461</v>
      </c>
      <c r="Q8090" s="5" t="s">
        <v>1462</v>
      </c>
      <c r="R8090" s="12"/>
    </row>
    <row r="8091" spans="1:18" ht="15.75" x14ac:dyDescent="0.2">
      <c r="A8091" s="5">
        <v>5336710</v>
      </c>
      <c r="B8091" s="6" t="s">
        <v>13968</v>
      </c>
      <c r="C8091" s="7" t="s">
        <v>76</v>
      </c>
      <c r="D8091" s="7" t="s">
        <v>18105</v>
      </c>
      <c r="E8091" s="8" t="s">
        <v>2383</v>
      </c>
      <c r="F8091" s="7" t="s">
        <v>18106</v>
      </c>
      <c r="G8091" s="7" t="s">
        <v>214</v>
      </c>
      <c r="H8091" s="5">
        <v>21</v>
      </c>
      <c r="I8091" s="5">
        <v>15</v>
      </c>
      <c r="J8091" s="5">
        <v>120</v>
      </c>
      <c r="K8091" s="5">
        <v>96</v>
      </c>
      <c r="L8091" s="9">
        <f t="shared" si="252"/>
        <v>22</v>
      </c>
      <c r="M8091" s="9" t="str">
        <f t="shared" si="253"/>
        <v>low</v>
      </c>
      <c r="N8091" s="10">
        <v>-407.11921782406716</v>
      </c>
      <c r="O8091" s="11">
        <v>5.1006943976972252E-5</v>
      </c>
      <c r="P8091" s="7" t="s">
        <v>1461</v>
      </c>
      <c r="Q8091" s="7" t="s">
        <v>1462</v>
      </c>
      <c r="R8091" s="12"/>
    </row>
    <row r="8092" spans="1:18" ht="15.75" x14ac:dyDescent="0.2">
      <c r="A8092" s="5">
        <v>5372384</v>
      </c>
      <c r="B8092" s="6" t="s">
        <v>2405</v>
      </c>
      <c r="C8092" s="7" t="s">
        <v>123</v>
      </c>
      <c r="D8092" s="7" t="s">
        <v>18112</v>
      </c>
      <c r="E8092" s="8" t="s">
        <v>2383</v>
      </c>
      <c r="F8092" s="7" t="s">
        <v>18113</v>
      </c>
      <c r="G8092" s="7" t="s">
        <v>215</v>
      </c>
      <c r="H8092" s="5">
        <v>43</v>
      </c>
      <c r="I8092" s="5">
        <v>15</v>
      </c>
      <c r="J8092" s="5">
        <v>110</v>
      </c>
      <c r="K8092" s="5">
        <v>96</v>
      </c>
      <c r="L8092" s="9">
        <f t="shared" si="252"/>
        <v>22</v>
      </c>
      <c r="M8092" s="9" t="str">
        <f t="shared" si="253"/>
        <v>low</v>
      </c>
      <c r="N8092" s="10">
        <v>-396.01425917825691</v>
      </c>
      <c r="O8092" s="11">
        <v>1.5433182867127471E-2</v>
      </c>
      <c r="P8092" s="7" t="s">
        <v>1461</v>
      </c>
      <c r="Q8092" s="7" t="s">
        <v>1462</v>
      </c>
      <c r="R8092" s="12"/>
    </row>
    <row r="8093" spans="1:18" ht="15.75" x14ac:dyDescent="0.2">
      <c r="A8093" s="5">
        <v>5303793</v>
      </c>
      <c r="B8093" s="6" t="s">
        <v>12705</v>
      </c>
      <c r="C8093" s="7" t="s">
        <v>52</v>
      </c>
      <c r="D8093" s="7" t="s">
        <v>17591</v>
      </c>
      <c r="E8093" s="8" t="s">
        <v>2383</v>
      </c>
      <c r="F8093" s="7" t="s">
        <v>1139</v>
      </c>
      <c r="G8093" s="7" t="s">
        <v>214</v>
      </c>
      <c r="H8093" s="5">
        <v>15</v>
      </c>
      <c r="I8093" s="5">
        <v>15</v>
      </c>
      <c r="J8093" s="5">
        <v>114</v>
      </c>
      <c r="K8093" s="5">
        <v>98</v>
      </c>
      <c r="L8093" s="9">
        <f t="shared" si="252"/>
        <v>22</v>
      </c>
      <c r="M8093" s="9" t="str">
        <f t="shared" si="253"/>
        <v>low</v>
      </c>
      <c r="N8093" s="10">
        <v>-418.11275203699188</v>
      </c>
      <c r="O8093" s="11">
        <v>2.0093900464416947E-2</v>
      </c>
      <c r="P8093" s="7" t="s">
        <v>1461</v>
      </c>
      <c r="Q8093" s="7" t="s">
        <v>1462</v>
      </c>
      <c r="R8093" s="12"/>
    </row>
    <row r="8094" spans="1:18" ht="15.75" x14ac:dyDescent="0.2">
      <c r="A8094" s="5">
        <v>5370910</v>
      </c>
      <c r="B8094" s="6" t="s">
        <v>2405</v>
      </c>
      <c r="C8094" s="7" t="s">
        <v>60</v>
      </c>
      <c r="D8094" s="7" t="s">
        <v>18121</v>
      </c>
      <c r="E8094" s="8" t="s">
        <v>2383</v>
      </c>
      <c r="F8094" s="7" t="s">
        <v>1264</v>
      </c>
      <c r="G8094" s="7" t="s">
        <v>214</v>
      </c>
      <c r="H8094" s="5">
        <v>45</v>
      </c>
      <c r="I8094" s="5">
        <v>15</v>
      </c>
      <c r="J8094" s="5">
        <v>125</v>
      </c>
      <c r="K8094" s="5">
        <v>98</v>
      </c>
      <c r="L8094" s="9">
        <f t="shared" si="252"/>
        <v>24</v>
      </c>
      <c r="M8094" s="9" t="str">
        <f t="shared" si="253"/>
        <v>low</v>
      </c>
      <c r="N8094" s="10">
        <v>-396.6662437847117</v>
      </c>
      <c r="O8094" s="11">
        <v>1.6016585650504567E-2</v>
      </c>
      <c r="P8094" s="7" t="s">
        <v>1461</v>
      </c>
      <c r="Q8094" s="7" t="s">
        <v>1462</v>
      </c>
      <c r="R8094" s="12"/>
    </row>
    <row r="8095" spans="1:18" ht="15.75" x14ac:dyDescent="0.2">
      <c r="A8095" s="5">
        <v>5337994</v>
      </c>
      <c r="B8095" s="6" t="s">
        <v>13968</v>
      </c>
      <c r="C8095" s="7" t="s">
        <v>106</v>
      </c>
      <c r="D8095" s="7" t="s">
        <v>18124</v>
      </c>
      <c r="E8095" s="8" t="s">
        <v>2383</v>
      </c>
      <c r="F8095" s="7" t="s">
        <v>18125</v>
      </c>
      <c r="G8095" s="7" t="s">
        <v>214</v>
      </c>
      <c r="H8095" s="5">
        <v>60</v>
      </c>
      <c r="I8095" s="5">
        <v>15</v>
      </c>
      <c r="J8095" s="5">
        <v>125</v>
      </c>
      <c r="K8095" s="5">
        <v>90</v>
      </c>
      <c r="L8095" s="9">
        <f t="shared" si="252"/>
        <v>24</v>
      </c>
      <c r="M8095" s="9" t="str">
        <f t="shared" si="253"/>
        <v>low</v>
      </c>
      <c r="N8095" s="10">
        <v>-407.45888398147508</v>
      </c>
      <c r="O8095" s="11">
        <v>7.5660879665520042E-3</v>
      </c>
      <c r="P8095" s="7" t="s">
        <v>1461</v>
      </c>
      <c r="Q8095" s="7" t="s">
        <v>1462</v>
      </c>
      <c r="R8095" s="12"/>
    </row>
    <row r="8096" spans="1:18" ht="15.75" x14ac:dyDescent="0.2">
      <c r="A8096" s="5">
        <v>5269670</v>
      </c>
      <c r="B8096" s="6" t="s">
        <v>3435</v>
      </c>
      <c r="C8096" s="7" t="s">
        <v>191</v>
      </c>
      <c r="D8096" s="7" t="s">
        <v>191</v>
      </c>
      <c r="E8096" s="8" t="s">
        <v>2383</v>
      </c>
      <c r="F8096" s="7" t="s">
        <v>18128</v>
      </c>
      <c r="G8096" s="7" t="s">
        <v>214</v>
      </c>
      <c r="H8096" s="5">
        <v>33</v>
      </c>
      <c r="I8096" s="5">
        <v>15</v>
      </c>
      <c r="J8096" s="5">
        <v>120</v>
      </c>
      <c r="K8096" s="5">
        <v>96</v>
      </c>
      <c r="L8096" s="9">
        <f t="shared" si="252"/>
        <v>22</v>
      </c>
      <c r="M8096" s="9" t="str">
        <f t="shared" si="253"/>
        <v>low</v>
      </c>
      <c r="N8096" s="10">
        <v>-429.6529882638788</v>
      </c>
      <c r="O8096" s="11">
        <v>6.146527775854338E-3</v>
      </c>
      <c r="P8096" s="7" t="s">
        <v>1461</v>
      </c>
      <c r="Q8096" s="7" t="s">
        <v>1462</v>
      </c>
      <c r="R8096" s="12"/>
    </row>
    <row r="8097" spans="1:18" ht="15.75" x14ac:dyDescent="0.2">
      <c r="A8097" s="5">
        <v>5301950</v>
      </c>
      <c r="B8097" s="6" t="s">
        <v>12705</v>
      </c>
      <c r="C8097" s="7" t="s">
        <v>65</v>
      </c>
      <c r="D8097" s="7" t="s">
        <v>6013</v>
      </c>
      <c r="E8097" s="8" t="s">
        <v>2383</v>
      </c>
      <c r="F8097" s="7" t="s">
        <v>18129</v>
      </c>
      <c r="G8097" s="7" t="s">
        <v>214</v>
      </c>
      <c r="H8097" s="5">
        <v>21</v>
      </c>
      <c r="I8097" s="5">
        <v>15</v>
      </c>
      <c r="J8097" s="5">
        <v>110</v>
      </c>
      <c r="K8097" s="5">
        <v>95</v>
      </c>
      <c r="L8097" s="9">
        <f t="shared" si="252"/>
        <v>22</v>
      </c>
      <c r="M8097" s="9" t="str">
        <f t="shared" si="253"/>
        <v>low</v>
      </c>
      <c r="N8097" s="10">
        <v>-419.42367391205335</v>
      </c>
      <c r="O8097" s="11">
        <v>9.021712961839512E-3</v>
      </c>
      <c r="P8097" s="7" t="s">
        <v>1461</v>
      </c>
      <c r="Q8097" s="7" t="s">
        <v>1462</v>
      </c>
      <c r="R8097" s="12"/>
    </row>
    <row r="8098" spans="1:18" ht="15.75" x14ac:dyDescent="0.2">
      <c r="A8098" s="5">
        <v>5367792</v>
      </c>
      <c r="B8098" s="6" t="s">
        <v>14951</v>
      </c>
      <c r="C8098" s="7" t="s">
        <v>89</v>
      </c>
      <c r="D8098" s="7" t="s">
        <v>17151</v>
      </c>
      <c r="E8098" s="8" t="s">
        <v>2383</v>
      </c>
      <c r="F8098" s="7" t="s">
        <v>18136</v>
      </c>
      <c r="G8098" s="7" t="s">
        <v>214</v>
      </c>
      <c r="H8098" s="5">
        <v>75</v>
      </c>
      <c r="I8098" s="5">
        <v>15</v>
      </c>
      <c r="J8098" s="5">
        <v>115</v>
      </c>
      <c r="K8098" s="5">
        <v>96</v>
      </c>
      <c r="L8098" s="9">
        <f t="shared" si="252"/>
        <v>19</v>
      </c>
      <c r="M8098" s="9" t="str">
        <f t="shared" si="253"/>
        <v>low</v>
      </c>
      <c r="N8098" s="10">
        <v>-398.19920347224252</v>
      </c>
      <c r="O8098" s="11">
        <v>9.0883564844261855E-3</v>
      </c>
      <c r="P8098" s="7" t="s">
        <v>1461</v>
      </c>
      <c r="Q8098" s="7" t="s">
        <v>1462</v>
      </c>
      <c r="R8098" s="12"/>
    </row>
    <row r="8099" spans="1:18" ht="15.75" x14ac:dyDescent="0.2">
      <c r="A8099" s="5">
        <v>5370431</v>
      </c>
      <c r="B8099" s="6" t="s">
        <v>2405</v>
      </c>
      <c r="C8099" s="7" t="s">
        <v>79</v>
      </c>
      <c r="D8099" s="7" t="s">
        <v>18162</v>
      </c>
      <c r="E8099" s="8" t="s">
        <v>2383</v>
      </c>
      <c r="F8099" s="7" t="s">
        <v>18163</v>
      </c>
      <c r="G8099" s="7" t="s">
        <v>214</v>
      </c>
      <c r="H8099" s="5">
        <v>62</v>
      </c>
      <c r="I8099" s="5">
        <v>15</v>
      </c>
      <c r="J8099" s="5">
        <v>140</v>
      </c>
      <c r="K8099" s="5">
        <v>94</v>
      </c>
      <c r="L8099" s="9">
        <f t="shared" si="252"/>
        <v>21</v>
      </c>
      <c r="M8099" s="9" t="str">
        <f t="shared" si="253"/>
        <v>low</v>
      </c>
      <c r="N8099" s="10">
        <v>-398.25653039347526</v>
      </c>
      <c r="O8099" s="11">
        <v>1.0261111114232335E-2</v>
      </c>
      <c r="P8099" s="7" t="s">
        <v>1461</v>
      </c>
      <c r="Q8099" s="7" t="s">
        <v>1462</v>
      </c>
      <c r="R8099" s="12"/>
    </row>
    <row r="8100" spans="1:18" ht="15.75" x14ac:dyDescent="0.2">
      <c r="A8100" s="5">
        <v>5370792</v>
      </c>
      <c r="B8100" s="6" t="s">
        <v>2405</v>
      </c>
      <c r="C8100" s="7" t="s">
        <v>110</v>
      </c>
      <c r="D8100" s="7" t="s">
        <v>18166</v>
      </c>
      <c r="E8100" s="8" t="s">
        <v>2383</v>
      </c>
      <c r="F8100" s="7" t="s">
        <v>17225</v>
      </c>
      <c r="G8100" s="7" t="s">
        <v>215</v>
      </c>
      <c r="H8100" s="5">
        <v>44</v>
      </c>
      <c r="I8100" s="5">
        <v>15</v>
      </c>
      <c r="J8100" s="5">
        <v>110</v>
      </c>
      <c r="K8100" s="5">
        <v>96</v>
      </c>
      <c r="L8100" s="9">
        <f t="shared" si="252"/>
        <v>22</v>
      </c>
      <c r="M8100" s="9" t="str">
        <f t="shared" si="253"/>
        <v>low</v>
      </c>
      <c r="N8100" s="10">
        <v>-398.28001770828996</v>
      </c>
      <c r="O8100" s="11">
        <v>2.9450162037392147E-2</v>
      </c>
      <c r="P8100" s="7" t="s">
        <v>1461</v>
      </c>
      <c r="Q8100" s="7" t="s">
        <v>1462</v>
      </c>
      <c r="R8100" s="12"/>
    </row>
    <row r="8101" spans="1:18" ht="15.75" x14ac:dyDescent="0.2">
      <c r="A8101" s="5">
        <v>5336905</v>
      </c>
      <c r="B8101" s="6" t="s">
        <v>13968</v>
      </c>
      <c r="C8101" s="7" t="s">
        <v>73</v>
      </c>
      <c r="D8101" s="7" t="s">
        <v>18185</v>
      </c>
      <c r="E8101" s="8" t="s">
        <v>2383</v>
      </c>
      <c r="F8101" s="7" t="s">
        <v>18186</v>
      </c>
      <c r="G8101" s="7" t="s">
        <v>215</v>
      </c>
      <c r="H8101" s="5">
        <v>56</v>
      </c>
      <c r="I8101" s="5">
        <v>15</v>
      </c>
      <c r="J8101" s="5">
        <v>190</v>
      </c>
      <c r="K8101" s="5">
        <v>96</v>
      </c>
      <c r="L8101" s="9">
        <f t="shared" si="252"/>
        <v>24</v>
      </c>
      <c r="M8101" s="9" t="str">
        <f t="shared" si="253"/>
        <v>low</v>
      </c>
      <c r="N8101" s="10">
        <v>-409.89861704856594</v>
      </c>
      <c r="O8101" s="11">
        <v>4.781793977599591E-3</v>
      </c>
      <c r="P8101" s="7" t="s">
        <v>1461</v>
      </c>
      <c r="Q8101" s="7" t="s">
        <v>1462</v>
      </c>
      <c r="R8101" s="12"/>
    </row>
    <row r="8102" spans="1:18" ht="15.75" x14ac:dyDescent="0.2">
      <c r="A8102" s="5">
        <v>5368940</v>
      </c>
      <c r="B8102" s="6" t="s">
        <v>14951</v>
      </c>
      <c r="C8102" s="7" t="s">
        <v>106</v>
      </c>
      <c r="D8102" s="7" t="s">
        <v>18205</v>
      </c>
      <c r="E8102" s="8" t="s">
        <v>2383</v>
      </c>
      <c r="F8102" s="7" t="s">
        <v>18206</v>
      </c>
      <c r="G8102" s="7" t="s">
        <v>214</v>
      </c>
      <c r="H8102" s="5">
        <v>29</v>
      </c>
      <c r="I8102" s="5">
        <v>15</v>
      </c>
      <c r="J8102" s="5">
        <v>130</v>
      </c>
      <c r="K8102" s="5">
        <v>96</v>
      </c>
      <c r="L8102" s="9">
        <f t="shared" si="252"/>
        <v>24</v>
      </c>
      <c r="M8102" s="9" t="str">
        <f t="shared" si="253"/>
        <v>low</v>
      </c>
      <c r="N8102" s="10">
        <v>-400.17976847224054</v>
      </c>
      <c r="O8102" s="11">
        <v>3.0858333338983357E-3</v>
      </c>
      <c r="P8102" s="7" t="s">
        <v>1461</v>
      </c>
      <c r="Q8102" s="5" t="s">
        <v>1462</v>
      </c>
      <c r="R8102" s="12"/>
    </row>
    <row r="8103" spans="1:18" ht="15.75" x14ac:dyDescent="0.2">
      <c r="A8103" s="5">
        <v>5371105</v>
      </c>
      <c r="B8103" s="6" t="s">
        <v>2405</v>
      </c>
      <c r="C8103" s="7" t="s">
        <v>128</v>
      </c>
      <c r="D8103" s="7" t="s">
        <v>18211</v>
      </c>
      <c r="E8103" s="8" t="s">
        <v>2383</v>
      </c>
      <c r="F8103" s="7" t="s">
        <v>1268</v>
      </c>
      <c r="G8103" s="7" t="s">
        <v>214</v>
      </c>
      <c r="H8103" s="5">
        <v>29</v>
      </c>
      <c r="I8103" s="5">
        <v>15</v>
      </c>
      <c r="J8103" s="5">
        <v>120</v>
      </c>
      <c r="K8103" s="5">
        <v>98</v>
      </c>
      <c r="L8103" s="9">
        <f t="shared" si="252"/>
        <v>22</v>
      </c>
      <c r="M8103" s="9" t="str">
        <f t="shared" si="253"/>
        <v>low</v>
      </c>
      <c r="N8103" s="10">
        <v>-399.53772645835124</v>
      </c>
      <c r="O8103" s="11">
        <v>1.3896793985622935E-2</v>
      </c>
      <c r="P8103" s="7" t="s">
        <v>1461</v>
      </c>
      <c r="Q8103" s="7" t="s">
        <v>1462</v>
      </c>
      <c r="R8103" s="12"/>
    </row>
    <row r="8104" spans="1:18" ht="15.75" x14ac:dyDescent="0.2">
      <c r="A8104" s="5">
        <v>5371865</v>
      </c>
      <c r="B8104" s="6" t="s">
        <v>2405</v>
      </c>
      <c r="C8104" s="7" t="s">
        <v>106</v>
      </c>
      <c r="D8104" s="7" t="s">
        <v>17939</v>
      </c>
      <c r="E8104" s="8" t="s">
        <v>2383</v>
      </c>
      <c r="F8104" s="7" t="s">
        <v>1050</v>
      </c>
      <c r="G8104" s="7" t="s">
        <v>215</v>
      </c>
      <c r="H8104" s="5">
        <v>50</v>
      </c>
      <c r="I8104" s="5">
        <v>15</v>
      </c>
      <c r="J8104" s="5">
        <v>115</v>
      </c>
      <c r="K8104" s="5">
        <v>96</v>
      </c>
      <c r="L8104" s="9">
        <f t="shared" si="252"/>
        <v>22</v>
      </c>
      <c r="M8104" s="9" t="str">
        <f t="shared" si="253"/>
        <v>low</v>
      </c>
      <c r="N8104" s="10">
        <v>-399.52636924764374</v>
      </c>
      <c r="O8104" s="11">
        <v>4.9220254659303464E-3</v>
      </c>
      <c r="P8104" s="7" t="s">
        <v>1461</v>
      </c>
      <c r="Q8104" s="7" t="s">
        <v>1462</v>
      </c>
      <c r="R8104" s="12"/>
    </row>
    <row r="8105" spans="1:18" ht="15.75" x14ac:dyDescent="0.2">
      <c r="A8105" s="5">
        <v>5369958</v>
      </c>
      <c r="B8105" s="6" t="s">
        <v>2405</v>
      </c>
      <c r="C8105" s="7" t="s">
        <v>76</v>
      </c>
      <c r="D8105" s="7" t="s">
        <v>17167</v>
      </c>
      <c r="E8105" s="8" t="s">
        <v>2383</v>
      </c>
      <c r="F8105" s="7" t="s">
        <v>18217</v>
      </c>
      <c r="G8105" s="7" t="s">
        <v>215</v>
      </c>
      <c r="H8105" s="5">
        <v>62</v>
      </c>
      <c r="I8105" s="5">
        <v>15</v>
      </c>
      <c r="J8105" s="5">
        <v>110</v>
      </c>
      <c r="K8105" s="5">
        <v>95</v>
      </c>
      <c r="L8105" s="9">
        <f t="shared" si="252"/>
        <v>19</v>
      </c>
      <c r="M8105" s="9" t="str">
        <f t="shared" si="253"/>
        <v>low</v>
      </c>
      <c r="N8105" s="10">
        <v>-400.26335666665545</v>
      </c>
      <c r="O8105" s="11">
        <v>4.5242592605063692E-3</v>
      </c>
      <c r="P8105" s="7" t="s">
        <v>1461</v>
      </c>
      <c r="Q8105" s="7" t="s">
        <v>1462</v>
      </c>
      <c r="R8105" s="12"/>
    </row>
    <row r="8106" spans="1:18" ht="15.75" x14ac:dyDescent="0.2">
      <c r="A8106" s="5">
        <v>5337301</v>
      </c>
      <c r="B8106" s="6" t="s">
        <v>13968</v>
      </c>
      <c r="C8106" s="7" t="s">
        <v>89</v>
      </c>
      <c r="D8106" s="7" t="s">
        <v>18252</v>
      </c>
      <c r="E8106" s="8" t="s">
        <v>2383</v>
      </c>
      <c r="F8106" s="7" t="s">
        <v>18253</v>
      </c>
      <c r="G8106" s="7" t="s">
        <v>214</v>
      </c>
      <c r="H8106" s="5">
        <v>17</v>
      </c>
      <c r="I8106" s="5">
        <v>15</v>
      </c>
      <c r="J8106" s="5">
        <v>120</v>
      </c>
      <c r="K8106" s="5">
        <v>96</v>
      </c>
      <c r="L8106" s="9">
        <f t="shared" si="252"/>
        <v>22</v>
      </c>
      <c r="M8106" s="9" t="str">
        <f t="shared" si="253"/>
        <v>low</v>
      </c>
      <c r="N8106" s="10">
        <v>-411.64056083335163</v>
      </c>
      <c r="O8106" s="11">
        <v>3.6686689854832366E-3</v>
      </c>
      <c r="P8106" s="7" t="s">
        <v>1461</v>
      </c>
      <c r="Q8106" s="7" t="s">
        <v>1462</v>
      </c>
      <c r="R8106" s="12"/>
    </row>
    <row r="8107" spans="1:18" ht="15.75" x14ac:dyDescent="0.2">
      <c r="A8107" s="5">
        <v>5337301</v>
      </c>
      <c r="B8107" s="6" t="s">
        <v>13968</v>
      </c>
      <c r="C8107" s="7" t="s">
        <v>89</v>
      </c>
      <c r="D8107" s="7" t="s">
        <v>18252</v>
      </c>
      <c r="E8107" s="8" t="s">
        <v>2383</v>
      </c>
      <c r="F8107" s="7" t="s">
        <v>18254</v>
      </c>
      <c r="G8107" s="7" t="s">
        <v>214</v>
      </c>
      <c r="H8107" s="5">
        <v>69</v>
      </c>
      <c r="I8107" s="5">
        <v>15</v>
      </c>
      <c r="J8107" s="5">
        <v>110</v>
      </c>
      <c r="K8107" s="5">
        <v>96</v>
      </c>
      <c r="L8107" s="9">
        <f t="shared" si="252"/>
        <v>19</v>
      </c>
      <c r="M8107" s="9" t="str">
        <f t="shared" si="253"/>
        <v>low</v>
      </c>
      <c r="N8107" s="10">
        <v>-411.68222749995766</v>
      </c>
      <c r="O8107" s="11">
        <v>3.6686689854832366E-3</v>
      </c>
      <c r="P8107" s="7" t="s">
        <v>1461</v>
      </c>
      <c r="Q8107" s="7" t="s">
        <v>1462</v>
      </c>
      <c r="R8107" s="12"/>
    </row>
    <row r="8108" spans="1:18" ht="15.75" x14ac:dyDescent="0.2">
      <c r="A8108" s="5">
        <v>5302083</v>
      </c>
      <c r="B8108" s="6" t="s">
        <v>12705</v>
      </c>
      <c r="C8108" s="7" t="s">
        <v>71</v>
      </c>
      <c r="D8108" s="7" t="s">
        <v>17250</v>
      </c>
      <c r="E8108" s="8" t="s">
        <v>2383</v>
      </c>
      <c r="F8108" s="7" t="s">
        <v>18270</v>
      </c>
      <c r="G8108" s="7" t="s">
        <v>215</v>
      </c>
      <c r="H8108" s="5">
        <v>22</v>
      </c>
      <c r="I8108" s="5">
        <v>15</v>
      </c>
      <c r="J8108" s="5">
        <v>109</v>
      </c>
      <c r="K8108" s="5">
        <v>99</v>
      </c>
      <c r="L8108" s="9">
        <f t="shared" si="252"/>
        <v>22</v>
      </c>
      <c r="M8108" s="9" t="str">
        <f t="shared" si="253"/>
        <v>low</v>
      </c>
      <c r="N8108" s="10">
        <v>-423.69007055554539</v>
      </c>
      <c r="O8108" s="11">
        <v>6.1694791656918824E-3</v>
      </c>
      <c r="P8108" s="7" t="s">
        <v>1461</v>
      </c>
      <c r="Q8108" s="7" t="s">
        <v>1462</v>
      </c>
      <c r="R8108" s="12"/>
    </row>
    <row r="8109" spans="1:18" ht="15.75" x14ac:dyDescent="0.2">
      <c r="A8109" s="5">
        <v>5265171</v>
      </c>
      <c r="B8109" s="6" t="s">
        <v>2402</v>
      </c>
      <c r="C8109" s="7" t="s">
        <v>146</v>
      </c>
      <c r="D8109" s="7" t="s">
        <v>17274</v>
      </c>
      <c r="E8109" s="8" t="s">
        <v>2383</v>
      </c>
      <c r="F8109" s="7" t="s">
        <v>18273</v>
      </c>
      <c r="G8109" s="7" t="s">
        <v>214</v>
      </c>
      <c r="H8109" s="5">
        <v>27</v>
      </c>
      <c r="I8109" s="5">
        <v>15</v>
      </c>
      <c r="J8109" s="5">
        <v>120</v>
      </c>
      <c r="K8109" s="5">
        <v>96</v>
      </c>
      <c r="L8109" s="9">
        <f t="shared" si="252"/>
        <v>22</v>
      </c>
      <c r="M8109" s="9" t="str">
        <f t="shared" si="253"/>
        <v>low</v>
      </c>
      <c r="N8109" s="10">
        <v>-435.63556986110052</v>
      </c>
      <c r="O8109" s="11">
        <v>1.1423148149333429E-2</v>
      </c>
      <c r="P8109" s="7" t="s">
        <v>1461</v>
      </c>
      <c r="Q8109" s="5" t="s">
        <v>1462</v>
      </c>
      <c r="R8109" s="12"/>
    </row>
    <row r="8110" spans="1:18" ht="15.75" x14ac:dyDescent="0.2">
      <c r="A8110" s="5">
        <v>5338770</v>
      </c>
      <c r="B8110" s="6" t="s">
        <v>2450</v>
      </c>
      <c r="C8110" s="7" t="s">
        <v>100</v>
      </c>
      <c r="D8110" s="7" t="s">
        <v>18276</v>
      </c>
      <c r="E8110" s="8" t="s">
        <v>2383</v>
      </c>
      <c r="F8110" s="7" t="s">
        <v>224</v>
      </c>
      <c r="G8110" s="7" t="s">
        <v>214</v>
      </c>
      <c r="H8110" s="5">
        <v>20</v>
      </c>
      <c r="I8110" s="5">
        <v>15</v>
      </c>
      <c r="J8110" s="5">
        <v>120</v>
      </c>
      <c r="K8110" s="5">
        <v>96</v>
      </c>
      <c r="L8110" s="9">
        <f t="shared" si="252"/>
        <v>22</v>
      </c>
      <c r="M8110" s="9" t="str">
        <f t="shared" si="253"/>
        <v>low</v>
      </c>
      <c r="N8110" s="10">
        <v>-412.05614520834934</v>
      </c>
      <c r="O8110" s="11">
        <v>6.6879166624858044E-3</v>
      </c>
      <c r="P8110" s="7" t="s">
        <v>1461</v>
      </c>
      <c r="Q8110" s="5" t="s">
        <v>1462</v>
      </c>
      <c r="R8110" s="12"/>
    </row>
    <row r="8111" spans="1:18" ht="15.75" x14ac:dyDescent="0.2">
      <c r="A8111" s="5">
        <v>5371518</v>
      </c>
      <c r="B8111" s="6" t="s">
        <v>2405</v>
      </c>
      <c r="C8111" s="7" t="s">
        <v>149</v>
      </c>
      <c r="D8111" s="7" t="s">
        <v>17984</v>
      </c>
      <c r="E8111" s="8" t="s">
        <v>2383</v>
      </c>
      <c r="F8111" s="7" t="s">
        <v>18287</v>
      </c>
      <c r="G8111" s="7" t="s">
        <v>214</v>
      </c>
      <c r="H8111" s="5">
        <v>6</v>
      </c>
      <c r="I8111" s="5">
        <v>13</v>
      </c>
      <c r="J8111" s="5">
        <v>90</v>
      </c>
      <c r="K8111" s="5">
        <v>96</v>
      </c>
      <c r="L8111" s="9">
        <f t="shared" si="252"/>
        <v>20</v>
      </c>
      <c r="M8111" s="9" t="str">
        <f t="shared" si="253"/>
        <v>low</v>
      </c>
      <c r="N8111" s="10">
        <v>-401.7341787383848</v>
      </c>
      <c r="O8111" s="11">
        <v>7.3369560195715167E-3</v>
      </c>
      <c r="P8111" s="7" t="s">
        <v>1461</v>
      </c>
      <c r="Q8111" s="7" t="s">
        <v>1462</v>
      </c>
      <c r="R8111" s="12"/>
    </row>
    <row r="8112" spans="1:18" ht="15.75" x14ac:dyDescent="0.2">
      <c r="A8112" s="5">
        <v>5304735</v>
      </c>
      <c r="B8112" s="6" t="s">
        <v>2394</v>
      </c>
      <c r="C8112" s="7" t="s">
        <v>65</v>
      </c>
      <c r="D8112" s="7" t="s">
        <v>17845</v>
      </c>
      <c r="E8112" s="8" t="s">
        <v>2383</v>
      </c>
      <c r="F8112" s="7" t="s">
        <v>18290</v>
      </c>
      <c r="G8112" s="7" t="s">
        <v>215</v>
      </c>
      <c r="H8112" s="5">
        <v>30</v>
      </c>
      <c r="I8112" s="5">
        <v>15</v>
      </c>
      <c r="J8112" s="5">
        <v>110</v>
      </c>
      <c r="K8112" s="5">
        <v>95</v>
      </c>
      <c r="L8112" s="9">
        <f t="shared" si="252"/>
        <v>22</v>
      </c>
      <c r="M8112" s="9" t="str">
        <f t="shared" si="253"/>
        <v>low</v>
      </c>
      <c r="N8112" s="10">
        <v>-423.44109752316581</v>
      </c>
      <c r="O8112" s="11">
        <v>5.2060532398172654E-3</v>
      </c>
      <c r="P8112" s="7" t="s">
        <v>1461</v>
      </c>
      <c r="Q8112" s="7" t="s">
        <v>1462</v>
      </c>
      <c r="R8112" s="12"/>
    </row>
    <row r="8113" spans="1:18" ht="15.75" x14ac:dyDescent="0.2">
      <c r="A8113" s="5">
        <v>5338898</v>
      </c>
      <c r="B8113" s="6" t="s">
        <v>2450</v>
      </c>
      <c r="C8113" s="7" t="s">
        <v>52</v>
      </c>
      <c r="D8113" s="7" t="s">
        <v>17661</v>
      </c>
      <c r="E8113" s="8" t="s">
        <v>2383</v>
      </c>
      <c r="F8113" s="7" t="s">
        <v>337</v>
      </c>
      <c r="G8113" s="7" t="s">
        <v>214</v>
      </c>
      <c r="H8113" s="5">
        <v>16</v>
      </c>
      <c r="I8113" s="5">
        <v>15</v>
      </c>
      <c r="J8113" s="5">
        <v>115</v>
      </c>
      <c r="K8113" s="5">
        <v>98</v>
      </c>
      <c r="L8113" s="9">
        <f t="shared" si="252"/>
        <v>22</v>
      </c>
      <c r="M8113" s="9" t="str">
        <f t="shared" si="253"/>
        <v>low</v>
      </c>
      <c r="N8113" s="10">
        <v>-412.63684277779248</v>
      </c>
      <c r="O8113" s="11">
        <v>5.4930902770138346E-3</v>
      </c>
      <c r="P8113" s="7" t="s">
        <v>1461</v>
      </c>
      <c r="Q8113" s="7" t="s">
        <v>1462</v>
      </c>
      <c r="R8113" s="12"/>
    </row>
    <row r="8114" spans="1:18" ht="15.75" x14ac:dyDescent="0.2">
      <c r="A8114" s="5">
        <v>5264601</v>
      </c>
      <c r="B8114" s="6" t="s">
        <v>13417</v>
      </c>
      <c r="C8114" s="7" t="s">
        <v>80</v>
      </c>
      <c r="D8114" s="7" t="s">
        <v>18301</v>
      </c>
      <c r="E8114" s="8" t="s">
        <v>2383</v>
      </c>
      <c r="F8114" s="7" t="s">
        <v>18302</v>
      </c>
      <c r="G8114" s="7" t="s">
        <v>214</v>
      </c>
      <c r="H8114" s="5">
        <v>63</v>
      </c>
      <c r="I8114" s="5">
        <v>15</v>
      </c>
      <c r="J8114" s="5">
        <v>110</v>
      </c>
      <c r="K8114" s="5">
        <v>98</v>
      </c>
      <c r="L8114" s="9">
        <f t="shared" si="252"/>
        <v>19</v>
      </c>
      <c r="M8114" s="9" t="str">
        <f t="shared" si="253"/>
        <v>low</v>
      </c>
      <c r="N8114" s="10">
        <v>-436.97578363427601</v>
      </c>
      <c r="O8114" s="11">
        <v>9.2490277747856453E-3</v>
      </c>
      <c r="P8114" s="7" t="s">
        <v>1461</v>
      </c>
      <c r="Q8114" s="7" t="s">
        <v>1462</v>
      </c>
      <c r="R8114" s="12"/>
    </row>
    <row r="8115" spans="1:18" ht="15.75" x14ac:dyDescent="0.2">
      <c r="A8115" s="5">
        <v>5304818</v>
      </c>
      <c r="B8115" s="6" t="s">
        <v>2394</v>
      </c>
      <c r="C8115" s="7" t="s">
        <v>110</v>
      </c>
      <c r="D8115" s="7" t="s">
        <v>18324</v>
      </c>
      <c r="E8115" s="8" t="s">
        <v>2383</v>
      </c>
      <c r="F8115" s="7" t="s">
        <v>18325</v>
      </c>
      <c r="G8115" s="7" t="s">
        <v>215</v>
      </c>
      <c r="H8115" s="5">
        <v>31</v>
      </c>
      <c r="I8115" s="5">
        <v>15</v>
      </c>
      <c r="J8115" s="5">
        <v>120</v>
      </c>
      <c r="K8115" s="5">
        <v>99</v>
      </c>
      <c r="L8115" s="9">
        <f t="shared" si="252"/>
        <v>22</v>
      </c>
      <c r="M8115" s="9" t="str">
        <f t="shared" si="253"/>
        <v>low</v>
      </c>
      <c r="N8115" s="10">
        <v>-424.53634062501806</v>
      </c>
      <c r="O8115" s="11">
        <v>8.9068750021397136E-3</v>
      </c>
      <c r="P8115" s="7" t="s">
        <v>1461</v>
      </c>
      <c r="Q8115" s="7" t="s">
        <v>1462</v>
      </c>
      <c r="R8115" s="12"/>
    </row>
    <row r="8116" spans="1:18" ht="15.75" x14ac:dyDescent="0.2">
      <c r="A8116" s="5">
        <v>5304818</v>
      </c>
      <c r="B8116" s="6" t="s">
        <v>2394</v>
      </c>
      <c r="C8116" s="7" t="s">
        <v>110</v>
      </c>
      <c r="D8116" s="7" t="s">
        <v>18324</v>
      </c>
      <c r="E8116" s="8" t="s">
        <v>2383</v>
      </c>
      <c r="F8116" s="7" t="s">
        <v>18326</v>
      </c>
      <c r="G8116" s="7" t="s">
        <v>215</v>
      </c>
      <c r="H8116" s="5">
        <v>55</v>
      </c>
      <c r="I8116" s="5">
        <v>15</v>
      </c>
      <c r="J8116" s="5">
        <v>140</v>
      </c>
      <c r="K8116" s="5">
        <v>97</v>
      </c>
      <c r="L8116" s="9">
        <f t="shared" si="252"/>
        <v>24</v>
      </c>
      <c r="M8116" s="9" t="str">
        <f t="shared" si="253"/>
        <v>low</v>
      </c>
      <c r="N8116" s="10">
        <v>-424.57800729162409</v>
      </c>
      <c r="O8116" s="11">
        <v>8.9068750021397136E-3</v>
      </c>
      <c r="P8116" s="7" t="s">
        <v>1461</v>
      </c>
      <c r="Q8116" s="7" t="s">
        <v>1462</v>
      </c>
      <c r="R8116" s="12"/>
    </row>
    <row r="8117" spans="1:18" ht="15.75" x14ac:dyDescent="0.2">
      <c r="A8117" s="5">
        <v>5305131</v>
      </c>
      <c r="B8117" s="6" t="s">
        <v>2394</v>
      </c>
      <c r="C8117" s="7" t="s">
        <v>122</v>
      </c>
      <c r="D8117" s="7" t="s">
        <v>18330</v>
      </c>
      <c r="E8117" s="8" t="s">
        <v>2383</v>
      </c>
      <c r="F8117" s="7" t="s">
        <v>561</v>
      </c>
      <c r="G8117" s="7" t="s">
        <v>214</v>
      </c>
      <c r="H8117" s="5">
        <v>82</v>
      </c>
      <c r="I8117" s="5">
        <v>15</v>
      </c>
      <c r="J8117" s="5">
        <v>120</v>
      </c>
      <c r="K8117" s="5">
        <v>96</v>
      </c>
      <c r="L8117" s="9">
        <f t="shared" si="252"/>
        <v>19</v>
      </c>
      <c r="M8117" s="9" t="str">
        <f t="shared" si="253"/>
        <v>low</v>
      </c>
      <c r="N8117" s="10">
        <v>-424.45572260415793</v>
      </c>
      <c r="O8117" s="11">
        <v>8.9421296288492158E-3</v>
      </c>
      <c r="P8117" s="7" t="s">
        <v>1461</v>
      </c>
      <c r="Q8117" s="7" t="s">
        <v>1462</v>
      </c>
      <c r="R8117" s="12"/>
    </row>
    <row r="8118" spans="1:18" ht="15.75" x14ac:dyDescent="0.2">
      <c r="A8118" s="5">
        <v>5264720</v>
      </c>
      <c r="B8118" s="6" t="s">
        <v>2402</v>
      </c>
      <c r="C8118" s="7" t="s">
        <v>86</v>
      </c>
      <c r="D8118" s="7" t="s">
        <v>17430</v>
      </c>
      <c r="E8118" s="8" t="s">
        <v>2383</v>
      </c>
      <c r="F8118" s="7" t="s">
        <v>18331</v>
      </c>
      <c r="G8118" s="7" t="s">
        <v>214</v>
      </c>
      <c r="H8118" s="5">
        <v>32</v>
      </c>
      <c r="I8118" s="5">
        <v>15</v>
      </c>
      <c r="J8118" s="5">
        <v>115</v>
      </c>
      <c r="K8118" s="5">
        <v>96</v>
      </c>
      <c r="L8118" s="9">
        <f t="shared" si="252"/>
        <v>22</v>
      </c>
      <c r="M8118" s="9" t="str">
        <f t="shared" si="253"/>
        <v>low</v>
      </c>
      <c r="N8118" s="10">
        <v>-437.81140497687011</v>
      </c>
      <c r="O8118" s="11">
        <v>4.8314467567251995E-3</v>
      </c>
      <c r="P8118" s="7" t="s">
        <v>14</v>
      </c>
      <c r="Q8118" s="5" t="s">
        <v>1462</v>
      </c>
      <c r="R8118" s="12"/>
    </row>
    <row r="8119" spans="1:18" ht="15.75" x14ac:dyDescent="0.2">
      <c r="A8119" s="5">
        <v>5370619</v>
      </c>
      <c r="B8119" s="6" t="s">
        <v>2405</v>
      </c>
      <c r="C8119" s="7" t="s">
        <v>79</v>
      </c>
      <c r="D8119" s="7" t="s">
        <v>18335</v>
      </c>
      <c r="E8119" s="8" t="s">
        <v>2383</v>
      </c>
      <c r="F8119" s="7" t="s">
        <v>963</v>
      </c>
      <c r="G8119" s="7" t="s">
        <v>215</v>
      </c>
      <c r="H8119" s="5">
        <v>70</v>
      </c>
      <c r="I8119" s="5">
        <v>15</v>
      </c>
      <c r="J8119" s="5">
        <v>140</v>
      </c>
      <c r="K8119" s="5">
        <v>98</v>
      </c>
      <c r="L8119" s="9">
        <f t="shared" si="252"/>
        <v>21</v>
      </c>
      <c r="M8119" s="9" t="str">
        <f t="shared" si="253"/>
        <v>low</v>
      </c>
      <c r="N8119" s="10">
        <v>-403.53176858797815</v>
      </c>
      <c r="O8119" s="11">
        <v>8.5987268466851674E-3</v>
      </c>
      <c r="P8119" s="7" t="s">
        <v>1461</v>
      </c>
      <c r="Q8119" s="7" t="s">
        <v>1462</v>
      </c>
      <c r="R8119" s="12"/>
    </row>
    <row r="8120" spans="1:18" ht="15.75" x14ac:dyDescent="0.2">
      <c r="A8120" s="5">
        <v>5265642</v>
      </c>
      <c r="B8120" s="6" t="s">
        <v>2402</v>
      </c>
      <c r="C8120" s="7" t="s">
        <v>137</v>
      </c>
      <c r="D8120" s="7" t="s">
        <v>18338</v>
      </c>
      <c r="E8120" s="8" t="s">
        <v>2383</v>
      </c>
      <c r="F8120" s="7" t="s">
        <v>858</v>
      </c>
      <c r="G8120" s="7" t="s">
        <v>214</v>
      </c>
      <c r="H8120" s="5">
        <v>17</v>
      </c>
      <c r="I8120" s="5">
        <v>15</v>
      </c>
      <c r="J8120" s="5">
        <v>12</v>
      </c>
      <c r="K8120" s="5">
        <v>98</v>
      </c>
      <c r="L8120" s="9">
        <f t="shared" si="252"/>
        <v>18</v>
      </c>
      <c r="M8120" s="9" t="str">
        <f t="shared" si="253"/>
        <v>MID</v>
      </c>
      <c r="N8120" s="10">
        <v>-437.56101311341627</v>
      </c>
      <c r="O8120" s="11">
        <v>1.020254629838746E-2</v>
      </c>
      <c r="P8120" s="7" t="s">
        <v>1461</v>
      </c>
      <c r="Q8120" s="7" t="s">
        <v>1462</v>
      </c>
      <c r="R8120" s="12"/>
    </row>
    <row r="8121" spans="1:18" ht="15.75" x14ac:dyDescent="0.2">
      <c r="A8121" s="5">
        <v>5370986</v>
      </c>
      <c r="B8121" s="6" t="s">
        <v>2405</v>
      </c>
      <c r="C8121" s="7" t="s">
        <v>129</v>
      </c>
      <c r="D8121" s="7" t="s">
        <v>18341</v>
      </c>
      <c r="E8121" s="8" t="s">
        <v>2383</v>
      </c>
      <c r="F8121" s="7" t="s">
        <v>18342</v>
      </c>
      <c r="G8121" s="7" t="s">
        <v>214</v>
      </c>
      <c r="H8121" s="5">
        <v>81</v>
      </c>
      <c r="I8121" s="5">
        <v>15</v>
      </c>
      <c r="J8121" s="5">
        <v>140</v>
      </c>
      <c r="K8121" s="5">
        <v>95</v>
      </c>
      <c r="L8121" s="9">
        <f t="shared" si="252"/>
        <v>21</v>
      </c>
      <c r="M8121" s="9" t="str">
        <f t="shared" si="253"/>
        <v>low</v>
      </c>
      <c r="N8121" s="10">
        <v>-403.60702553236479</v>
      </c>
      <c r="O8121" s="11">
        <v>1.167075231205672E-2</v>
      </c>
      <c r="P8121" s="7" t="s">
        <v>1461</v>
      </c>
      <c r="Q8121" s="7" t="s">
        <v>1462</v>
      </c>
      <c r="R8121" s="12"/>
    </row>
    <row r="8122" spans="1:18" ht="15.75" x14ac:dyDescent="0.2">
      <c r="A8122" s="5">
        <v>5371317</v>
      </c>
      <c r="B8122" s="6" t="s">
        <v>2405</v>
      </c>
      <c r="C8122" s="7" t="s">
        <v>160</v>
      </c>
      <c r="D8122" s="7" t="s">
        <v>18351</v>
      </c>
      <c r="E8122" s="8" t="s">
        <v>2383</v>
      </c>
      <c r="F8122" s="7" t="s">
        <v>18352</v>
      </c>
      <c r="G8122" s="7" t="s">
        <v>215</v>
      </c>
      <c r="H8122" s="5">
        <v>11</v>
      </c>
      <c r="I8122" s="5">
        <v>15</v>
      </c>
      <c r="J8122" s="5">
        <v>110</v>
      </c>
      <c r="K8122" s="5">
        <v>99</v>
      </c>
      <c r="L8122" s="9">
        <f t="shared" si="252"/>
        <v>22</v>
      </c>
      <c r="M8122" s="9" t="str">
        <f t="shared" si="253"/>
        <v>low</v>
      </c>
      <c r="N8122" s="10">
        <v>-403.95080539350602</v>
      </c>
      <c r="O8122" s="11">
        <v>5.5201388822752051E-3</v>
      </c>
      <c r="P8122" s="7" t="s">
        <v>1461</v>
      </c>
      <c r="Q8122" s="7" t="s">
        <v>1462</v>
      </c>
      <c r="R8122" s="12"/>
    </row>
    <row r="8123" spans="1:18" ht="15.75" x14ac:dyDescent="0.2">
      <c r="A8123" s="5">
        <v>5338638</v>
      </c>
      <c r="B8123" s="6" t="s">
        <v>13968</v>
      </c>
      <c r="C8123" s="7" t="s">
        <v>146</v>
      </c>
      <c r="D8123" s="7" t="s">
        <v>18356</v>
      </c>
      <c r="E8123" s="8" t="s">
        <v>2383</v>
      </c>
      <c r="F8123" s="7" t="s">
        <v>18357</v>
      </c>
      <c r="G8123" s="7" t="s">
        <v>215</v>
      </c>
      <c r="H8123" s="5">
        <v>20</v>
      </c>
      <c r="I8123" s="5">
        <v>15</v>
      </c>
      <c r="J8123" s="5">
        <v>100</v>
      </c>
      <c r="K8123" s="5">
        <v>94</v>
      </c>
      <c r="L8123" s="9">
        <f t="shared" si="252"/>
        <v>22</v>
      </c>
      <c r="M8123" s="9" t="str">
        <f t="shared" si="253"/>
        <v>low</v>
      </c>
      <c r="N8123" s="10">
        <v>-414.67762561341806</v>
      </c>
      <c r="O8123" s="11">
        <v>1.4163194427965209E-3</v>
      </c>
      <c r="P8123" s="7" t="s">
        <v>1461</v>
      </c>
      <c r="Q8123" s="7" t="s">
        <v>1462</v>
      </c>
      <c r="R8123" s="12"/>
    </row>
    <row r="8124" spans="1:18" ht="15.75" x14ac:dyDescent="0.2">
      <c r="A8124" s="5">
        <v>5338638</v>
      </c>
      <c r="B8124" s="6" t="s">
        <v>13968</v>
      </c>
      <c r="C8124" s="7" t="s">
        <v>146</v>
      </c>
      <c r="D8124" s="7" t="s">
        <v>18356</v>
      </c>
      <c r="E8124" s="8" t="s">
        <v>2383</v>
      </c>
      <c r="F8124" s="7" t="s">
        <v>1437</v>
      </c>
      <c r="G8124" s="7" t="s">
        <v>214</v>
      </c>
      <c r="H8124" s="5">
        <v>30</v>
      </c>
      <c r="I8124" s="5">
        <v>15</v>
      </c>
      <c r="J8124" s="5">
        <v>110</v>
      </c>
      <c r="K8124" s="5">
        <v>95</v>
      </c>
      <c r="L8124" s="9">
        <f t="shared" si="252"/>
        <v>22</v>
      </c>
      <c r="M8124" s="9" t="str">
        <f t="shared" si="253"/>
        <v>low</v>
      </c>
      <c r="N8124" s="10">
        <v>-414.7192922801114</v>
      </c>
      <c r="O8124" s="11">
        <v>1.4163194427965209E-3</v>
      </c>
      <c r="P8124" s="7" t="s">
        <v>1461</v>
      </c>
      <c r="Q8124" s="7" t="s">
        <v>1462</v>
      </c>
      <c r="R8124" s="12"/>
    </row>
    <row r="8125" spans="1:18" ht="15.75" x14ac:dyDescent="0.2">
      <c r="A8125" s="5">
        <v>5304729</v>
      </c>
      <c r="B8125" s="6" t="s">
        <v>2394</v>
      </c>
      <c r="C8125" s="7" t="s">
        <v>76</v>
      </c>
      <c r="D8125" s="7" t="s">
        <v>18362</v>
      </c>
      <c r="E8125" s="8" t="s">
        <v>2383</v>
      </c>
      <c r="F8125" s="7" t="s">
        <v>18363</v>
      </c>
      <c r="G8125" s="7" t="s">
        <v>215</v>
      </c>
      <c r="H8125" s="5">
        <v>46</v>
      </c>
      <c r="I8125" s="5">
        <v>15</v>
      </c>
      <c r="J8125" s="5">
        <v>110</v>
      </c>
      <c r="K8125" s="5">
        <v>97</v>
      </c>
      <c r="L8125" s="9">
        <f t="shared" si="252"/>
        <v>22</v>
      </c>
      <c r="M8125" s="9" t="str">
        <f t="shared" si="253"/>
        <v>low</v>
      </c>
      <c r="N8125" s="10">
        <v>-425.8600843286622</v>
      </c>
      <c r="O8125" s="11">
        <v>3.6174768538330682E-3</v>
      </c>
      <c r="P8125" s="7" t="s">
        <v>1461</v>
      </c>
      <c r="Q8125" s="7" t="s">
        <v>1462</v>
      </c>
      <c r="R8125" s="12"/>
    </row>
    <row r="8126" spans="1:18" ht="15.75" x14ac:dyDescent="0.2">
      <c r="A8126" s="5">
        <v>5303705</v>
      </c>
      <c r="B8126" s="6" t="s">
        <v>12705</v>
      </c>
      <c r="C8126" s="7" t="s">
        <v>73</v>
      </c>
      <c r="D8126" s="7" t="s">
        <v>18390</v>
      </c>
      <c r="E8126" s="8" t="s">
        <v>2383</v>
      </c>
      <c r="F8126" s="7" t="s">
        <v>773</v>
      </c>
      <c r="G8126" s="7" t="s">
        <v>214</v>
      </c>
      <c r="H8126" s="5">
        <v>15</v>
      </c>
      <c r="I8126" s="5">
        <v>15</v>
      </c>
      <c r="J8126" s="5">
        <v>110</v>
      </c>
      <c r="K8126" s="5">
        <v>97</v>
      </c>
      <c r="L8126" s="9">
        <f t="shared" si="252"/>
        <v>22</v>
      </c>
      <c r="M8126" s="9" t="str">
        <f t="shared" si="253"/>
        <v>low</v>
      </c>
      <c r="N8126" s="10">
        <v>-427.13909243050875</v>
      </c>
      <c r="O8126" s="11">
        <v>3.087071752815973E-3</v>
      </c>
      <c r="P8126" s="7" t="s">
        <v>1461</v>
      </c>
      <c r="Q8126" s="7" t="s">
        <v>1462</v>
      </c>
      <c r="R8126" s="12"/>
    </row>
    <row r="8127" spans="1:18" ht="15.75" x14ac:dyDescent="0.2">
      <c r="A8127" s="5">
        <v>5293388</v>
      </c>
      <c r="B8127" s="6" t="s">
        <v>10985</v>
      </c>
      <c r="C8127" s="7" t="s">
        <v>133</v>
      </c>
      <c r="D8127" s="7" t="s">
        <v>13911</v>
      </c>
      <c r="E8127" s="8" t="s">
        <v>2383</v>
      </c>
      <c r="F8127" s="7" t="s">
        <v>13912</v>
      </c>
      <c r="G8127" s="7" t="s">
        <v>215</v>
      </c>
      <c r="H8127" s="5">
        <v>0</v>
      </c>
      <c r="I8127" s="5"/>
      <c r="J8127" s="5"/>
      <c r="K8127" s="5">
        <v>99</v>
      </c>
      <c r="L8127" s="9">
        <f t="shared" si="252"/>
        <v>3</v>
      </c>
      <c r="M8127" s="9" t="str">
        <f t="shared" si="253"/>
        <v>high</v>
      </c>
      <c r="N8127" s="10">
        <v>-303.22625354168122</v>
      </c>
      <c r="O8127" s="11">
        <v>4.0358796250075102E-3</v>
      </c>
      <c r="P8127" s="7" t="s">
        <v>1461</v>
      </c>
      <c r="Q8127" s="7" t="s">
        <v>1514</v>
      </c>
      <c r="R8127" s="12"/>
    </row>
    <row r="8128" spans="1:18" ht="15.75" x14ac:dyDescent="0.2">
      <c r="A8128" s="5">
        <v>5339839</v>
      </c>
      <c r="B8128" s="6" t="s">
        <v>2450</v>
      </c>
      <c r="C8128" s="7" t="s">
        <v>175</v>
      </c>
      <c r="D8128" s="7" t="s">
        <v>2451</v>
      </c>
      <c r="E8128" s="8" t="s">
        <v>2383</v>
      </c>
      <c r="F8128" s="7" t="s">
        <v>1815</v>
      </c>
      <c r="G8128" s="7" t="s">
        <v>214</v>
      </c>
      <c r="H8128" s="5">
        <v>45</v>
      </c>
      <c r="I8128" s="5">
        <v>15</v>
      </c>
      <c r="J8128" s="5">
        <v>125</v>
      </c>
      <c r="K8128" s="5">
        <v>98</v>
      </c>
      <c r="L8128" s="9">
        <f t="shared" si="252"/>
        <v>24</v>
      </c>
      <c r="M8128" s="9" t="str">
        <f t="shared" si="253"/>
        <v>low</v>
      </c>
      <c r="N8128" s="10">
        <v>5.8638889458961785E-4</v>
      </c>
      <c r="O8128" s="13">
        <v>7.9742593006812967E-3</v>
      </c>
      <c r="P8128" s="7" t="s">
        <v>1461</v>
      </c>
      <c r="Q8128" s="7" t="s">
        <v>1481</v>
      </c>
      <c r="R8128" s="12"/>
    </row>
    <row r="8129" spans="1:18" ht="15.75" x14ac:dyDescent="0.2">
      <c r="A8129" s="5">
        <v>5339509</v>
      </c>
      <c r="B8129" s="6" t="s">
        <v>2450</v>
      </c>
      <c r="C8129" s="7" t="s">
        <v>201</v>
      </c>
      <c r="D8129" s="7" t="s">
        <v>2456</v>
      </c>
      <c r="E8129" s="8" t="s">
        <v>2383</v>
      </c>
      <c r="F8129" s="7" t="s">
        <v>2457</v>
      </c>
      <c r="G8129" s="7" t="s">
        <v>214</v>
      </c>
      <c r="H8129" s="5">
        <v>46</v>
      </c>
      <c r="I8129" s="5">
        <v>15</v>
      </c>
      <c r="J8129" s="5">
        <v>120</v>
      </c>
      <c r="K8129" s="5">
        <v>98</v>
      </c>
      <c r="L8129" s="9">
        <f t="shared" si="252"/>
        <v>22</v>
      </c>
      <c r="M8129" s="9" t="str">
        <f t="shared" si="253"/>
        <v>low</v>
      </c>
      <c r="N8129" s="10">
        <v>5.8638889458961785E-4</v>
      </c>
      <c r="O8129" s="13">
        <v>7.9742593006812967E-3</v>
      </c>
      <c r="P8129" s="7" t="s">
        <v>1461</v>
      </c>
      <c r="Q8129" s="7" t="s">
        <v>1481</v>
      </c>
      <c r="R8129" s="12"/>
    </row>
    <row r="8130" spans="1:18" ht="15.75" x14ac:dyDescent="0.2">
      <c r="A8130" s="5">
        <v>5230175</v>
      </c>
      <c r="B8130" s="6" t="s">
        <v>2468</v>
      </c>
      <c r="C8130" s="7" t="s">
        <v>163</v>
      </c>
      <c r="D8130" s="7" t="s">
        <v>2469</v>
      </c>
      <c r="E8130" s="8" t="s">
        <v>2383</v>
      </c>
      <c r="F8130" s="7" t="s">
        <v>2470</v>
      </c>
      <c r="G8130" s="7" t="s">
        <v>214</v>
      </c>
      <c r="H8130" s="5">
        <v>27</v>
      </c>
      <c r="I8130" s="5">
        <v>15</v>
      </c>
      <c r="J8130" s="5">
        <v>120</v>
      </c>
      <c r="K8130" s="5">
        <v>96</v>
      </c>
      <c r="L8130" s="9">
        <f t="shared" ref="L8130:L8193" si="254">IF(OR(I8130&gt;3,I8130&lt;15),I8130,0)+IF(H8130&lt;=60,3,IF(H8130&gt;60,0,0))+IF(J8130&gt;120,6,IF((J8130&gt;=60),4,IF(J8130&lt;60,0,0)))</f>
        <v>22</v>
      </c>
      <c r="M8130" s="9" t="str">
        <f t="shared" ref="M8130:M8193" si="255">IF(AND(L8130&gt;=3,L8130&lt;=10),"high",IF(AND(L8130&gt;=11,L8130&lt;=18),"MID",IF(AND(L8130&gt;=19,L8130&lt;=24),"low","no")))</f>
        <v>low</v>
      </c>
      <c r="N8130" s="10">
        <v>5.8638890186557546E-4</v>
      </c>
      <c r="O8130" s="13">
        <v>7.9742591988178901E-3</v>
      </c>
      <c r="P8130" s="7" t="s">
        <v>1461</v>
      </c>
      <c r="Q8130" s="7" t="s">
        <v>1481</v>
      </c>
      <c r="R8130" s="12"/>
    </row>
    <row r="8131" spans="1:18" ht="15.75" x14ac:dyDescent="0.2">
      <c r="A8131" s="5">
        <v>5339932</v>
      </c>
      <c r="B8131" s="6" t="s">
        <v>2450</v>
      </c>
      <c r="C8131" s="7" t="s">
        <v>203</v>
      </c>
      <c r="D8131" s="7" t="s">
        <v>2514</v>
      </c>
      <c r="E8131" s="8" t="s">
        <v>2383</v>
      </c>
      <c r="F8131" s="7" t="s">
        <v>2515</v>
      </c>
      <c r="G8131" s="7" t="s">
        <v>214</v>
      </c>
      <c r="H8131" s="5">
        <v>30</v>
      </c>
      <c r="I8131" s="5">
        <v>15</v>
      </c>
      <c r="J8131" s="5">
        <v>120</v>
      </c>
      <c r="K8131" s="5">
        <v>92</v>
      </c>
      <c r="L8131" s="9">
        <f t="shared" si="254"/>
        <v>22</v>
      </c>
      <c r="M8131" s="9" t="str">
        <f t="shared" si="255"/>
        <v>low</v>
      </c>
      <c r="N8131" s="10">
        <v>5.8638890186557546E-4</v>
      </c>
      <c r="O8131" s="13">
        <v>7.9742591988178901E-3</v>
      </c>
      <c r="P8131" s="7" t="s">
        <v>1461</v>
      </c>
      <c r="Q8131" s="7" t="s">
        <v>1481</v>
      </c>
      <c r="R8131" s="12"/>
    </row>
    <row r="8132" spans="1:18" ht="15.75" x14ac:dyDescent="0.2">
      <c r="A8132" s="5">
        <v>5339611</v>
      </c>
      <c r="B8132" s="6" t="s">
        <v>2450</v>
      </c>
      <c r="C8132" s="7" t="s">
        <v>167</v>
      </c>
      <c r="D8132" s="7" t="s">
        <v>2526</v>
      </c>
      <c r="E8132" s="8" t="s">
        <v>2383</v>
      </c>
      <c r="F8132" s="7" t="s">
        <v>2527</v>
      </c>
      <c r="G8132" s="7" t="s">
        <v>214</v>
      </c>
      <c r="H8132" s="5">
        <v>34</v>
      </c>
      <c r="I8132" s="5">
        <v>15</v>
      </c>
      <c r="J8132" s="5">
        <v>115</v>
      </c>
      <c r="K8132" s="5">
        <v>96</v>
      </c>
      <c r="L8132" s="9">
        <f t="shared" si="254"/>
        <v>22</v>
      </c>
      <c r="M8132" s="9" t="str">
        <f t="shared" si="255"/>
        <v>low</v>
      </c>
      <c r="N8132" s="10">
        <v>5.8638889458961785E-4</v>
      </c>
      <c r="O8132" s="13">
        <v>7.9742593006812967E-3</v>
      </c>
      <c r="P8132" s="7" t="s">
        <v>1461</v>
      </c>
      <c r="Q8132" s="7" t="s">
        <v>1481</v>
      </c>
      <c r="R8132" s="12"/>
    </row>
    <row r="8133" spans="1:18" ht="15.75" x14ac:dyDescent="0.2">
      <c r="A8133" s="5">
        <v>5339412</v>
      </c>
      <c r="B8133" s="6" t="s">
        <v>2450</v>
      </c>
      <c r="C8133" s="7" t="s">
        <v>206</v>
      </c>
      <c r="D8133" s="7" t="s">
        <v>2559</v>
      </c>
      <c r="E8133" s="8" t="s">
        <v>2383</v>
      </c>
      <c r="F8133" s="7" t="s">
        <v>2560</v>
      </c>
      <c r="G8133" s="7" t="s">
        <v>214</v>
      </c>
      <c r="H8133" s="5">
        <v>36</v>
      </c>
      <c r="I8133" s="5">
        <v>15</v>
      </c>
      <c r="J8133" s="5">
        <v>110</v>
      </c>
      <c r="K8133" s="5">
        <v>96</v>
      </c>
      <c r="L8133" s="9">
        <f t="shared" si="254"/>
        <v>22</v>
      </c>
      <c r="M8133" s="9" t="str">
        <f t="shared" si="255"/>
        <v>low</v>
      </c>
      <c r="N8133" s="10">
        <v>5.8638889458961785E-4</v>
      </c>
      <c r="O8133" s="13">
        <v>32.677751458373677</v>
      </c>
      <c r="P8133" s="7" t="s">
        <v>1461</v>
      </c>
      <c r="Q8133" s="7" t="s">
        <v>1481</v>
      </c>
      <c r="R8133" s="12"/>
    </row>
    <row r="8134" spans="1:18" ht="15.75" x14ac:dyDescent="0.2">
      <c r="A8134" s="5">
        <v>5228705</v>
      </c>
      <c r="B8134" s="6" t="s">
        <v>2387</v>
      </c>
      <c r="C8134" s="7" t="s">
        <v>161</v>
      </c>
      <c r="D8134" s="7" t="s">
        <v>2702</v>
      </c>
      <c r="E8134" s="8" t="s">
        <v>2383</v>
      </c>
      <c r="F8134" s="7" t="s">
        <v>2703</v>
      </c>
      <c r="G8134" s="7" t="s">
        <v>214</v>
      </c>
      <c r="H8134" s="5">
        <v>37</v>
      </c>
      <c r="I8134" s="5">
        <v>15</v>
      </c>
      <c r="J8134" s="5">
        <v>130</v>
      </c>
      <c r="K8134" s="5">
        <v>96</v>
      </c>
      <c r="L8134" s="9">
        <f t="shared" si="254"/>
        <v>24</v>
      </c>
      <c r="M8134" s="9" t="str">
        <f t="shared" si="255"/>
        <v>low</v>
      </c>
      <c r="N8134" s="10">
        <v>-7.9311774652960594</v>
      </c>
      <c r="O8134" s="11">
        <v>4.5372685199254192E-3</v>
      </c>
      <c r="P8134" s="7" t="s">
        <v>1461</v>
      </c>
      <c r="Q8134" s="7" t="s">
        <v>1481</v>
      </c>
      <c r="R8134" s="12"/>
    </row>
    <row r="8135" spans="1:18" ht="15.75" x14ac:dyDescent="0.2">
      <c r="A8135" s="5">
        <v>5339669</v>
      </c>
      <c r="B8135" s="6" t="s">
        <v>2450</v>
      </c>
      <c r="C8135" s="7" t="s">
        <v>161</v>
      </c>
      <c r="D8135" s="7" t="s">
        <v>2724</v>
      </c>
      <c r="E8135" s="8" t="s">
        <v>2383</v>
      </c>
      <c r="F8135" s="7" t="s">
        <v>2725</v>
      </c>
      <c r="G8135" s="7" t="s">
        <v>215</v>
      </c>
      <c r="H8135" s="5">
        <v>46</v>
      </c>
      <c r="I8135" s="5">
        <v>15</v>
      </c>
      <c r="J8135" s="5">
        <v>100</v>
      </c>
      <c r="K8135" s="5">
        <v>97</v>
      </c>
      <c r="L8135" s="9">
        <f t="shared" si="254"/>
        <v>22</v>
      </c>
      <c r="M8135" s="9" t="str">
        <f t="shared" si="255"/>
        <v>low</v>
      </c>
      <c r="N8135" s="10">
        <v>28.231904097265215</v>
      </c>
      <c r="O8135" s="11">
        <v>6.0534722215379588E-3</v>
      </c>
      <c r="P8135" s="7" t="s">
        <v>1461</v>
      </c>
      <c r="Q8135" s="7" t="s">
        <v>1481</v>
      </c>
      <c r="R8135" s="12"/>
    </row>
    <row r="8136" spans="1:18" ht="15.75" x14ac:dyDescent="0.2">
      <c r="A8136" s="5">
        <v>5339903</v>
      </c>
      <c r="B8136" s="6" t="s">
        <v>2450</v>
      </c>
      <c r="C8136" s="7" t="s">
        <v>161</v>
      </c>
      <c r="D8136" s="7" t="s">
        <v>2732</v>
      </c>
      <c r="E8136" s="8" t="s">
        <v>2383</v>
      </c>
      <c r="F8136" s="7" t="s">
        <v>2733</v>
      </c>
      <c r="G8136" s="7" t="s">
        <v>215</v>
      </c>
      <c r="H8136" s="5">
        <v>35</v>
      </c>
      <c r="I8136" s="5">
        <v>15</v>
      </c>
      <c r="J8136" s="5">
        <v>100</v>
      </c>
      <c r="K8136" s="5">
        <v>97</v>
      </c>
      <c r="L8136" s="9">
        <f t="shared" si="254"/>
        <v>22</v>
      </c>
      <c r="M8136" s="9" t="str">
        <f t="shared" si="255"/>
        <v>low</v>
      </c>
      <c r="N8136" s="10">
        <v>28.079277245349658</v>
      </c>
      <c r="O8136" s="11">
        <v>5.6016203743638471E-3</v>
      </c>
      <c r="P8136" s="7" t="s">
        <v>1461</v>
      </c>
      <c r="Q8136" s="7" t="s">
        <v>1481</v>
      </c>
      <c r="R8136" s="12"/>
    </row>
    <row r="8137" spans="1:18" ht="15.75" x14ac:dyDescent="0.2">
      <c r="A8137" s="5">
        <v>5339381</v>
      </c>
      <c r="B8137" s="6" t="s">
        <v>2450</v>
      </c>
      <c r="C8137" s="7" t="s">
        <v>100</v>
      </c>
      <c r="D8137" s="7" t="s">
        <v>2756</v>
      </c>
      <c r="E8137" s="8" t="s">
        <v>2383</v>
      </c>
      <c r="F8137" s="7" t="s">
        <v>1392</v>
      </c>
      <c r="G8137" s="7" t="s">
        <v>214</v>
      </c>
      <c r="H8137" s="5">
        <v>37</v>
      </c>
      <c r="I8137" s="5">
        <v>15</v>
      </c>
      <c r="J8137" s="5">
        <v>110</v>
      </c>
      <c r="K8137" s="5">
        <v>96</v>
      </c>
      <c r="L8137" s="9">
        <f t="shared" si="254"/>
        <v>22</v>
      </c>
      <c r="M8137" s="9" t="str">
        <f t="shared" si="255"/>
        <v>low</v>
      </c>
      <c r="N8137" s="10">
        <v>27.289408414391801</v>
      </c>
      <c r="O8137" s="11">
        <v>5.7469097228022292E-3</v>
      </c>
      <c r="P8137" s="7" t="s">
        <v>1461</v>
      </c>
      <c r="Q8137" s="5" t="s">
        <v>1481</v>
      </c>
      <c r="R8137" s="12"/>
    </row>
    <row r="8138" spans="1:18" ht="15.75" x14ac:dyDescent="0.2">
      <c r="A8138" s="5">
        <v>5216305</v>
      </c>
      <c r="B8138" s="6" t="s">
        <v>2799</v>
      </c>
      <c r="C8138" s="7" t="s">
        <v>163</v>
      </c>
      <c r="D8138" s="7" t="s">
        <v>2800</v>
      </c>
      <c r="E8138" s="8" t="s">
        <v>2383</v>
      </c>
      <c r="F8138" s="7" t="s">
        <v>2801</v>
      </c>
      <c r="G8138" s="7" t="s">
        <v>215</v>
      </c>
      <c r="H8138" s="5">
        <v>37</v>
      </c>
      <c r="I8138" s="5">
        <v>15</v>
      </c>
      <c r="J8138" s="5">
        <v>110</v>
      </c>
      <c r="K8138" s="5">
        <v>95</v>
      </c>
      <c r="L8138" s="9">
        <f t="shared" si="254"/>
        <v>22</v>
      </c>
      <c r="M8138" s="9" t="str">
        <f t="shared" si="255"/>
        <v>low</v>
      </c>
      <c r="N8138" s="10">
        <v>-15.004283599555492</v>
      </c>
      <c r="O8138" s="11">
        <v>6.57496527855983E-3</v>
      </c>
      <c r="P8138" s="7" t="s">
        <v>1461</v>
      </c>
      <c r="Q8138" s="7" t="s">
        <v>1481</v>
      </c>
      <c r="R8138" s="12"/>
    </row>
    <row r="8139" spans="1:18" ht="15.75" x14ac:dyDescent="0.2">
      <c r="A8139" s="5">
        <v>5229752</v>
      </c>
      <c r="B8139" s="6" t="s">
        <v>2387</v>
      </c>
      <c r="C8139" s="7" t="s">
        <v>100</v>
      </c>
      <c r="D8139" s="7" t="s">
        <v>2808</v>
      </c>
      <c r="E8139" s="8" t="s">
        <v>2383</v>
      </c>
      <c r="F8139" s="7" t="s">
        <v>2809</v>
      </c>
      <c r="G8139" s="7" t="s">
        <v>214</v>
      </c>
      <c r="H8139" s="5">
        <v>17</v>
      </c>
      <c r="I8139" s="5">
        <v>15</v>
      </c>
      <c r="J8139" s="5">
        <v>120</v>
      </c>
      <c r="K8139" s="5">
        <v>96</v>
      </c>
      <c r="L8139" s="9">
        <f t="shared" si="254"/>
        <v>22</v>
      </c>
      <c r="M8139" s="9" t="str">
        <f t="shared" si="255"/>
        <v>low</v>
      </c>
      <c r="N8139" s="10">
        <v>-10.688010023106472</v>
      </c>
      <c r="O8139" s="11">
        <v>4.3278935190755874E-3</v>
      </c>
      <c r="P8139" s="7" t="s">
        <v>1461</v>
      </c>
      <c r="Q8139" s="7" t="s">
        <v>1481</v>
      </c>
      <c r="R8139" s="12"/>
    </row>
    <row r="8140" spans="1:18" ht="15.75" x14ac:dyDescent="0.2">
      <c r="A8140" s="5">
        <v>5305915</v>
      </c>
      <c r="B8140" s="6" t="s">
        <v>2394</v>
      </c>
      <c r="C8140" s="7" t="s">
        <v>203</v>
      </c>
      <c r="D8140" s="7" t="s">
        <v>2953</v>
      </c>
      <c r="E8140" s="8" t="s">
        <v>2383</v>
      </c>
      <c r="F8140" s="7" t="s">
        <v>2954</v>
      </c>
      <c r="G8140" s="7" t="s">
        <v>214</v>
      </c>
      <c r="H8140" s="5">
        <v>64</v>
      </c>
      <c r="I8140" s="5">
        <v>15</v>
      </c>
      <c r="J8140" s="5">
        <v>110</v>
      </c>
      <c r="K8140" s="5">
        <v>98</v>
      </c>
      <c r="L8140" s="9">
        <f t="shared" si="254"/>
        <v>19</v>
      </c>
      <c r="M8140" s="9" t="str">
        <f t="shared" si="255"/>
        <v>low</v>
      </c>
      <c r="N8140" s="10">
        <v>10.83476659720327</v>
      </c>
      <c r="O8140" s="11">
        <v>9.5682060200488195E-3</v>
      </c>
      <c r="P8140" s="7" t="s">
        <v>1461</v>
      </c>
      <c r="Q8140" s="7" t="s">
        <v>1481</v>
      </c>
      <c r="R8140" s="12"/>
    </row>
    <row r="8141" spans="1:18" ht="15.75" x14ac:dyDescent="0.2">
      <c r="A8141" s="5">
        <v>5339932</v>
      </c>
      <c r="B8141" s="6" t="s">
        <v>2450</v>
      </c>
      <c r="C8141" s="7" t="s">
        <v>203</v>
      </c>
      <c r="D8141" s="7" t="s">
        <v>2514</v>
      </c>
      <c r="E8141" s="8" t="s">
        <v>2383</v>
      </c>
      <c r="F8141" s="7" t="s">
        <v>2963</v>
      </c>
      <c r="G8141" s="7" t="s">
        <v>214</v>
      </c>
      <c r="H8141" s="5">
        <v>43</v>
      </c>
      <c r="I8141" s="5">
        <v>15</v>
      </c>
      <c r="J8141" s="5">
        <v>110</v>
      </c>
      <c r="K8141" s="5">
        <v>99</v>
      </c>
      <c r="L8141" s="9">
        <f t="shared" si="254"/>
        <v>22</v>
      </c>
      <c r="M8141" s="9" t="str">
        <f t="shared" si="255"/>
        <v>low</v>
      </c>
      <c r="N8141" s="10">
        <v>21.551077395874017</v>
      </c>
      <c r="O8141" s="11">
        <v>9.6363078700960614E-3</v>
      </c>
      <c r="P8141" s="7" t="s">
        <v>1461</v>
      </c>
      <c r="Q8141" s="7" t="s">
        <v>1481</v>
      </c>
      <c r="R8141" s="12"/>
    </row>
    <row r="8142" spans="1:18" ht="15.75" x14ac:dyDescent="0.2">
      <c r="A8142" s="5">
        <v>5199637</v>
      </c>
      <c r="B8142" s="6" t="s">
        <v>2385</v>
      </c>
      <c r="C8142" s="7" t="s">
        <v>161</v>
      </c>
      <c r="D8142" s="7" t="s">
        <v>3003</v>
      </c>
      <c r="E8142" s="8" t="s">
        <v>2383</v>
      </c>
      <c r="F8142" s="7" t="s">
        <v>3004</v>
      </c>
      <c r="G8142" s="7" t="s">
        <v>214</v>
      </c>
      <c r="H8142" s="5">
        <v>32</v>
      </c>
      <c r="I8142" s="5">
        <v>15</v>
      </c>
      <c r="J8142" s="5">
        <v>130</v>
      </c>
      <c r="K8142" s="5">
        <v>96</v>
      </c>
      <c r="L8142" s="9">
        <f t="shared" si="254"/>
        <v>24</v>
      </c>
      <c r="M8142" s="9" t="str">
        <f t="shared" si="255"/>
        <v>low</v>
      </c>
      <c r="N8142" s="10">
        <v>-26.466353009214799</v>
      </c>
      <c r="O8142" s="11">
        <v>6.6296296427026391E-4</v>
      </c>
      <c r="P8142" s="7" t="s">
        <v>1461</v>
      </c>
      <c r="Q8142" s="7" t="s">
        <v>1481</v>
      </c>
      <c r="R8142" s="12"/>
    </row>
    <row r="8143" spans="1:18" ht="15.75" x14ac:dyDescent="0.2">
      <c r="A8143" s="5">
        <v>5339999</v>
      </c>
      <c r="B8143" s="6" t="s">
        <v>2450</v>
      </c>
      <c r="C8143" s="7" t="s">
        <v>200</v>
      </c>
      <c r="D8143" s="7" t="s">
        <v>3032</v>
      </c>
      <c r="E8143" s="8" t="s">
        <v>2383</v>
      </c>
      <c r="F8143" s="7" t="s">
        <v>3033</v>
      </c>
      <c r="G8143" s="7" t="s">
        <v>214</v>
      </c>
      <c r="H8143" s="5">
        <v>60</v>
      </c>
      <c r="I8143" s="5">
        <v>15</v>
      </c>
      <c r="J8143" s="5">
        <v>120</v>
      </c>
      <c r="K8143" s="5">
        <v>99</v>
      </c>
      <c r="L8143" s="9">
        <f t="shared" si="254"/>
        <v>22</v>
      </c>
      <c r="M8143" s="9" t="str">
        <f t="shared" si="255"/>
        <v>low</v>
      </c>
      <c r="N8143" s="10">
        <v>19.522987037045823</v>
      </c>
      <c r="O8143" s="11">
        <v>1.7047962966898922E-2</v>
      </c>
      <c r="P8143" s="7" t="s">
        <v>1461</v>
      </c>
      <c r="Q8143" s="7" t="s">
        <v>1481</v>
      </c>
      <c r="R8143" s="12"/>
    </row>
    <row r="8144" spans="1:18" ht="15.75" x14ac:dyDescent="0.2">
      <c r="A8144" s="5">
        <v>5339958</v>
      </c>
      <c r="B8144" s="6" t="s">
        <v>2450</v>
      </c>
      <c r="C8144" s="7" t="s">
        <v>206</v>
      </c>
      <c r="D8144" s="7" t="s">
        <v>3038</v>
      </c>
      <c r="E8144" s="8" t="s">
        <v>2383</v>
      </c>
      <c r="F8144" s="7" t="s">
        <v>3039</v>
      </c>
      <c r="G8144" s="7" t="s">
        <v>214</v>
      </c>
      <c r="H8144" s="5">
        <v>38</v>
      </c>
      <c r="I8144" s="5">
        <v>15</v>
      </c>
      <c r="J8144" s="5">
        <v>130</v>
      </c>
      <c r="K8144" s="5">
        <v>94</v>
      </c>
      <c r="L8144" s="9">
        <f t="shared" si="254"/>
        <v>24</v>
      </c>
      <c r="M8144" s="9" t="str">
        <f t="shared" si="255"/>
        <v>low</v>
      </c>
      <c r="N8144" s="10">
        <v>19.345890624979802</v>
      </c>
      <c r="O8144" s="11">
        <v>1.9387581021874212E-2</v>
      </c>
      <c r="P8144" s="7" t="s">
        <v>1461</v>
      </c>
      <c r="Q8144" s="7" t="s">
        <v>1481</v>
      </c>
      <c r="R8144" s="12"/>
    </row>
    <row r="8145" spans="1:18" ht="15.75" x14ac:dyDescent="0.2">
      <c r="A8145" s="5">
        <v>5373705</v>
      </c>
      <c r="B8145" s="6" t="s">
        <v>2586</v>
      </c>
      <c r="C8145" s="7" t="s">
        <v>178</v>
      </c>
      <c r="D8145" s="7" t="s">
        <v>3090</v>
      </c>
      <c r="E8145" s="8" t="s">
        <v>2383</v>
      </c>
      <c r="F8145" s="7" t="s">
        <v>3091</v>
      </c>
      <c r="G8145" s="7" t="s">
        <v>214</v>
      </c>
      <c r="H8145" s="5">
        <v>40</v>
      </c>
      <c r="I8145" s="5">
        <v>15</v>
      </c>
      <c r="J8145" s="5">
        <v>120</v>
      </c>
      <c r="K8145" s="5">
        <v>97</v>
      </c>
      <c r="L8145" s="9">
        <f t="shared" si="254"/>
        <v>22</v>
      </c>
      <c r="M8145" s="9" t="str">
        <f t="shared" si="255"/>
        <v>low</v>
      </c>
      <c r="N8145" s="10">
        <v>28.580395069489896</v>
      </c>
      <c r="O8145" s="11">
        <v>8.7643865699646994E-3</v>
      </c>
      <c r="P8145" s="7" t="s">
        <v>1461</v>
      </c>
      <c r="Q8145" s="7" t="s">
        <v>1481</v>
      </c>
      <c r="R8145" s="12"/>
    </row>
    <row r="8146" spans="1:18" ht="15.75" x14ac:dyDescent="0.2">
      <c r="A8146" s="5">
        <v>5375136</v>
      </c>
      <c r="B8146" s="6" t="s">
        <v>2586</v>
      </c>
      <c r="C8146" s="7" t="s">
        <v>206</v>
      </c>
      <c r="D8146" s="7" t="s">
        <v>3164</v>
      </c>
      <c r="E8146" s="8" t="s">
        <v>2383</v>
      </c>
      <c r="F8146" s="7" t="s">
        <v>3165</v>
      </c>
      <c r="G8146" s="7" t="s">
        <v>215</v>
      </c>
      <c r="H8146" s="5">
        <v>13</v>
      </c>
      <c r="I8146" s="5">
        <v>3</v>
      </c>
      <c r="J8146" s="5">
        <v>60</v>
      </c>
      <c r="K8146" s="5">
        <v>35</v>
      </c>
      <c r="L8146" s="9">
        <f t="shared" si="254"/>
        <v>10</v>
      </c>
      <c r="M8146" s="9" t="str">
        <f t="shared" si="255"/>
        <v>high</v>
      </c>
      <c r="N8146" s="10">
        <v>26.701864166672749</v>
      </c>
      <c r="O8146" s="11">
        <v>1.1302777784294449E-2</v>
      </c>
      <c r="P8146" s="7" t="s">
        <v>1503</v>
      </c>
      <c r="Q8146" s="7" t="s">
        <v>1481</v>
      </c>
      <c r="R8146" s="12"/>
    </row>
    <row r="8147" spans="1:18" ht="15.75" x14ac:dyDescent="0.2">
      <c r="A8147" s="5">
        <v>5375136</v>
      </c>
      <c r="B8147" s="6" t="s">
        <v>2586</v>
      </c>
      <c r="C8147" s="7" t="s">
        <v>206</v>
      </c>
      <c r="D8147" s="7" t="s">
        <v>3164</v>
      </c>
      <c r="E8147" s="8" t="s">
        <v>2383</v>
      </c>
      <c r="F8147" s="7" t="s">
        <v>3166</v>
      </c>
      <c r="G8147" s="7" t="s">
        <v>215</v>
      </c>
      <c r="H8147" s="5">
        <v>35</v>
      </c>
      <c r="I8147" s="5">
        <v>15</v>
      </c>
      <c r="J8147" s="5">
        <v>110</v>
      </c>
      <c r="K8147" s="5">
        <v>98</v>
      </c>
      <c r="L8147" s="9">
        <f t="shared" si="254"/>
        <v>22</v>
      </c>
      <c r="M8147" s="9" t="str">
        <f t="shared" si="255"/>
        <v>low</v>
      </c>
      <c r="N8147" s="10">
        <v>26.660197499979404</v>
      </c>
      <c r="O8147" s="11">
        <v>1.1302777784294449E-2</v>
      </c>
      <c r="P8147" s="7" t="s">
        <v>1491</v>
      </c>
      <c r="Q8147" s="5" t="s">
        <v>1481</v>
      </c>
      <c r="R8147" s="12"/>
    </row>
    <row r="8148" spans="1:18" ht="15.75" x14ac:dyDescent="0.2">
      <c r="A8148" s="5">
        <v>5230776</v>
      </c>
      <c r="B8148" s="6" t="s">
        <v>2468</v>
      </c>
      <c r="C8148" s="7" t="s">
        <v>163</v>
      </c>
      <c r="D8148" s="7" t="s">
        <v>3220</v>
      </c>
      <c r="E8148" s="8" t="s">
        <v>2383</v>
      </c>
      <c r="F8148" s="7" t="s">
        <v>3221</v>
      </c>
      <c r="G8148" s="7" t="s">
        <v>214</v>
      </c>
      <c r="H8148" s="5">
        <v>17</v>
      </c>
      <c r="I8148" s="5"/>
      <c r="J8148" s="5">
        <v>110</v>
      </c>
      <c r="K8148" s="5">
        <v>97</v>
      </c>
      <c r="L8148" s="9">
        <f t="shared" si="254"/>
        <v>7</v>
      </c>
      <c r="M8148" s="9" t="str">
        <f t="shared" si="255"/>
        <v>high</v>
      </c>
      <c r="N8148" s="10">
        <v>-22.234151388904138</v>
      </c>
      <c r="O8148" s="11">
        <v>3.7294791618478484E-3</v>
      </c>
      <c r="P8148" s="7" t="s">
        <v>1461</v>
      </c>
      <c r="Q8148" s="7" t="s">
        <v>1481</v>
      </c>
      <c r="R8148" s="12"/>
    </row>
    <row r="8149" spans="1:18" ht="15.75" x14ac:dyDescent="0.2">
      <c r="A8149" s="5">
        <v>5308261</v>
      </c>
      <c r="B8149" s="6" t="s">
        <v>2413</v>
      </c>
      <c r="C8149" s="7" t="s">
        <v>203</v>
      </c>
      <c r="D8149" s="7" t="s">
        <v>3230</v>
      </c>
      <c r="E8149" s="8" t="s">
        <v>2383</v>
      </c>
      <c r="F8149" s="7" t="s">
        <v>3231</v>
      </c>
      <c r="G8149" s="7" t="s">
        <v>214</v>
      </c>
      <c r="H8149" s="5">
        <v>10</v>
      </c>
      <c r="I8149" s="5">
        <v>15</v>
      </c>
      <c r="J8149" s="5">
        <v>120</v>
      </c>
      <c r="K8149" s="5">
        <v>98</v>
      </c>
      <c r="L8149" s="9">
        <f t="shared" si="254"/>
        <v>22</v>
      </c>
      <c r="M8149" s="9" t="str">
        <f t="shared" si="255"/>
        <v>low</v>
      </c>
      <c r="N8149" s="10">
        <v>3.3141828356892802</v>
      </c>
      <c r="O8149" s="11">
        <v>9.9659375046030618E-3</v>
      </c>
      <c r="P8149" s="7" t="s">
        <v>1461</v>
      </c>
      <c r="Q8149" s="7" t="s">
        <v>1481</v>
      </c>
      <c r="R8149" s="12"/>
    </row>
    <row r="8150" spans="1:18" ht="15.75" x14ac:dyDescent="0.2">
      <c r="A8150" s="5">
        <v>5308387</v>
      </c>
      <c r="B8150" s="6" t="s">
        <v>2413</v>
      </c>
      <c r="C8150" s="7" t="s">
        <v>100</v>
      </c>
      <c r="D8150" s="7" t="s">
        <v>3234</v>
      </c>
      <c r="E8150" s="8" t="s">
        <v>2383</v>
      </c>
      <c r="F8150" s="7" t="s">
        <v>219</v>
      </c>
      <c r="G8150" s="7" t="s">
        <v>214</v>
      </c>
      <c r="H8150" s="5">
        <v>18</v>
      </c>
      <c r="I8150" s="5">
        <v>15</v>
      </c>
      <c r="J8150" s="5">
        <v>120</v>
      </c>
      <c r="K8150" s="5">
        <v>95</v>
      </c>
      <c r="L8150" s="9">
        <f t="shared" si="254"/>
        <v>22</v>
      </c>
      <c r="M8150" s="9" t="str">
        <f t="shared" si="255"/>
        <v>low</v>
      </c>
      <c r="N8150" s="10">
        <v>3.2984039351649699</v>
      </c>
      <c r="O8150" s="11">
        <v>5.6063310184981674E-3</v>
      </c>
      <c r="P8150" s="7" t="s">
        <v>1461</v>
      </c>
      <c r="Q8150" s="7" t="s">
        <v>1481</v>
      </c>
      <c r="R8150" s="12"/>
    </row>
    <row r="8151" spans="1:18" ht="15.75" x14ac:dyDescent="0.2">
      <c r="A8151" s="5">
        <v>5340926</v>
      </c>
      <c r="B8151" s="6" t="s">
        <v>2450</v>
      </c>
      <c r="C8151" s="7" t="s">
        <v>128</v>
      </c>
      <c r="D8151" s="7" t="s">
        <v>3235</v>
      </c>
      <c r="E8151" s="8" t="s">
        <v>2383</v>
      </c>
      <c r="F8151" s="7" t="s">
        <v>3236</v>
      </c>
      <c r="G8151" s="7" t="s">
        <v>214</v>
      </c>
      <c r="H8151" s="5">
        <v>17</v>
      </c>
      <c r="I8151" s="5">
        <v>15</v>
      </c>
      <c r="J8151" s="5">
        <v>100</v>
      </c>
      <c r="K8151" s="5">
        <v>96</v>
      </c>
      <c r="L8151" s="9">
        <f t="shared" si="254"/>
        <v>22</v>
      </c>
      <c r="M8151" s="9" t="str">
        <f t="shared" si="255"/>
        <v>low</v>
      </c>
      <c r="N8151" s="10">
        <v>13.693842407454213</v>
      </c>
      <c r="O8151" s="11">
        <v>1.1313807866827119E-2</v>
      </c>
      <c r="P8151" s="7" t="s">
        <v>1461</v>
      </c>
      <c r="Q8151" s="7" t="s">
        <v>1481</v>
      </c>
      <c r="R8151" s="12"/>
    </row>
    <row r="8152" spans="1:18" ht="15.75" x14ac:dyDescent="0.2">
      <c r="A8152" s="5">
        <v>5266466</v>
      </c>
      <c r="B8152" s="6" t="s">
        <v>2402</v>
      </c>
      <c r="C8152" s="7" t="s">
        <v>167</v>
      </c>
      <c r="D8152" s="7" t="s">
        <v>3268</v>
      </c>
      <c r="E8152" s="8" t="s">
        <v>2383</v>
      </c>
      <c r="F8152" s="7" t="s">
        <v>1793</v>
      </c>
      <c r="G8152" s="7" t="s">
        <v>214</v>
      </c>
      <c r="H8152" s="5">
        <v>14</v>
      </c>
      <c r="I8152" s="5">
        <v>15</v>
      </c>
      <c r="J8152" s="5">
        <v>110</v>
      </c>
      <c r="K8152" s="5">
        <v>96</v>
      </c>
      <c r="L8152" s="9">
        <f t="shared" si="254"/>
        <v>22</v>
      </c>
      <c r="M8152" s="9" t="str">
        <f t="shared" si="255"/>
        <v>low</v>
      </c>
      <c r="N8152" s="10">
        <v>-11.290734791626164</v>
      </c>
      <c r="O8152" s="11">
        <v>5.9020833359682001E-3</v>
      </c>
      <c r="P8152" s="7" t="s">
        <v>1461</v>
      </c>
      <c r="Q8152" s="7" t="s">
        <v>1481</v>
      </c>
      <c r="R8152" s="12"/>
    </row>
    <row r="8153" spans="1:18" ht="15.75" x14ac:dyDescent="0.2">
      <c r="A8153" s="5">
        <v>5200780</v>
      </c>
      <c r="B8153" s="6" t="s">
        <v>2385</v>
      </c>
      <c r="C8153" s="7" t="s">
        <v>163</v>
      </c>
      <c r="D8153" s="7" t="s">
        <v>3271</v>
      </c>
      <c r="E8153" s="8" t="s">
        <v>2383</v>
      </c>
      <c r="F8153" s="7" t="s">
        <v>472</v>
      </c>
      <c r="G8153" s="7" t="s">
        <v>214</v>
      </c>
      <c r="H8153" s="5">
        <v>5</v>
      </c>
      <c r="I8153" s="5">
        <v>15</v>
      </c>
      <c r="J8153" s="5">
        <v>110</v>
      </c>
      <c r="K8153" s="5">
        <v>100</v>
      </c>
      <c r="L8153" s="9">
        <f t="shared" si="254"/>
        <v>22</v>
      </c>
      <c r="M8153" s="9" t="str">
        <f t="shared" si="255"/>
        <v>low</v>
      </c>
      <c r="N8153" s="10">
        <v>-34.22365883103339</v>
      </c>
      <c r="O8153" s="11">
        <v>1.1722719907993451E-2</v>
      </c>
      <c r="P8153" s="7" t="s">
        <v>1461</v>
      </c>
      <c r="Q8153" s="7" t="s">
        <v>1481</v>
      </c>
      <c r="R8153" s="12"/>
    </row>
    <row r="8154" spans="1:18" ht="15.75" x14ac:dyDescent="0.2">
      <c r="A8154" s="5">
        <v>5375136</v>
      </c>
      <c r="B8154" s="6" t="s">
        <v>2586</v>
      </c>
      <c r="C8154" s="7" t="s">
        <v>206</v>
      </c>
      <c r="D8154" s="7" t="s">
        <v>3164</v>
      </c>
      <c r="E8154" s="8" t="s">
        <v>2383</v>
      </c>
      <c r="F8154" s="7" t="s">
        <v>3302</v>
      </c>
      <c r="G8154" s="7" t="s">
        <v>214</v>
      </c>
      <c r="H8154" s="5">
        <v>40</v>
      </c>
      <c r="I8154" s="5">
        <v>15</v>
      </c>
      <c r="J8154" s="5">
        <v>110</v>
      </c>
      <c r="K8154" s="5">
        <v>96</v>
      </c>
      <c r="L8154" s="9">
        <f t="shared" si="254"/>
        <v>22</v>
      </c>
      <c r="M8154" s="9" t="str">
        <f t="shared" si="255"/>
        <v>low</v>
      </c>
      <c r="N8154" s="10">
        <v>22.701864166672749</v>
      </c>
      <c r="O8154" s="11">
        <v>1.1302777784294449E-2</v>
      </c>
      <c r="P8154" s="7" t="s">
        <v>1520</v>
      </c>
      <c r="Q8154" s="7" t="s">
        <v>1481</v>
      </c>
      <c r="R8154" s="12"/>
    </row>
    <row r="8155" spans="1:18" ht="15.75" x14ac:dyDescent="0.2">
      <c r="A8155" s="5">
        <v>5266466</v>
      </c>
      <c r="B8155" s="6" t="s">
        <v>2402</v>
      </c>
      <c r="C8155" s="7" t="s">
        <v>167</v>
      </c>
      <c r="D8155" s="7" t="s">
        <v>3268</v>
      </c>
      <c r="E8155" s="8" t="s">
        <v>2383</v>
      </c>
      <c r="F8155" s="7" t="s">
        <v>3338</v>
      </c>
      <c r="G8155" s="7" t="s">
        <v>214</v>
      </c>
      <c r="H8155" s="5">
        <v>13</v>
      </c>
      <c r="I8155" s="5">
        <v>15</v>
      </c>
      <c r="J8155" s="5">
        <v>110</v>
      </c>
      <c r="K8155" s="5">
        <v>97</v>
      </c>
      <c r="L8155" s="9">
        <f t="shared" si="254"/>
        <v>22</v>
      </c>
      <c r="M8155" s="9" t="str">
        <f t="shared" si="255"/>
        <v>low</v>
      </c>
      <c r="N8155" s="10">
        <v>-13.457401458326785</v>
      </c>
      <c r="O8155" s="11">
        <v>5.9020833359682001E-3</v>
      </c>
      <c r="P8155" s="7" t="s">
        <v>1461</v>
      </c>
      <c r="Q8155" s="7" t="s">
        <v>1481</v>
      </c>
      <c r="R8155" s="12"/>
    </row>
    <row r="8156" spans="1:18" ht="15.75" x14ac:dyDescent="0.2">
      <c r="A8156" s="5">
        <v>5376155</v>
      </c>
      <c r="B8156" s="6" t="s">
        <v>2586</v>
      </c>
      <c r="C8156" s="7" t="s">
        <v>167</v>
      </c>
      <c r="D8156" s="7" t="s">
        <v>3445</v>
      </c>
      <c r="E8156" s="8" t="s">
        <v>2383</v>
      </c>
      <c r="F8156" s="7" t="s">
        <v>3446</v>
      </c>
      <c r="G8156" s="7" t="s">
        <v>214</v>
      </c>
      <c r="H8156" s="5">
        <v>17</v>
      </c>
      <c r="I8156" s="5">
        <v>15</v>
      </c>
      <c r="J8156" s="5">
        <v>115</v>
      </c>
      <c r="K8156" s="5">
        <v>97</v>
      </c>
      <c r="L8156" s="9">
        <f t="shared" si="254"/>
        <v>22</v>
      </c>
      <c r="M8156" s="9" t="str">
        <f t="shared" si="255"/>
        <v>low</v>
      </c>
      <c r="N8156" s="10">
        <v>18.940446377360786</v>
      </c>
      <c r="O8156" s="13">
        <v>4.4400810147635639E-3</v>
      </c>
      <c r="P8156" s="7" t="s">
        <v>1461</v>
      </c>
      <c r="Q8156" s="7" t="s">
        <v>1481</v>
      </c>
      <c r="R8156" s="12"/>
    </row>
    <row r="8157" spans="1:18" ht="15.75" x14ac:dyDescent="0.2">
      <c r="A8157" s="5">
        <v>5309582</v>
      </c>
      <c r="B8157" s="6" t="s">
        <v>2413</v>
      </c>
      <c r="C8157" s="7" t="s">
        <v>200</v>
      </c>
      <c r="D8157" s="7" t="s">
        <v>3452</v>
      </c>
      <c r="E8157" s="8" t="s">
        <v>2383</v>
      </c>
      <c r="F8157" s="7" t="s">
        <v>3453</v>
      </c>
      <c r="G8157" s="7" t="s">
        <v>214</v>
      </c>
      <c r="H8157" s="5">
        <v>26</v>
      </c>
      <c r="I8157" s="5">
        <v>15</v>
      </c>
      <c r="J8157" s="5">
        <v>110</v>
      </c>
      <c r="K8157" s="5">
        <v>96</v>
      </c>
      <c r="L8157" s="9">
        <f t="shared" si="254"/>
        <v>22</v>
      </c>
      <c r="M8157" s="9" t="str">
        <f t="shared" si="255"/>
        <v>low</v>
      </c>
      <c r="N8157" s="10">
        <v>-2.4306807407338056</v>
      </c>
      <c r="O8157" s="13">
        <v>1.8458020836987998E-2</v>
      </c>
      <c r="P8157" s="7" t="s">
        <v>1461</v>
      </c>
      <c r="Q8157" s="7" t="s">
        <v>1481</v>
      </c>
      <c r="R8157" s="12"/>
    </row>
    <row r="8158" spans="1:18" ht="15.75" x14ac:dyDescent="0.2">
      <c r="A8158" s="5">
        <v>5307664</v>
      </c>
      <c r="B8158" s="6" t="s">
        <v>2394</v>
      </c>
      <c r="C8158" s="7" t="s">
        <v>201</v>
      </c>
      <c r="D8158" s="7" t="s">
        <v>3462</v>
      </c>
      <c r="E8158" s="8" t="s">
        <v>2383</v>
      </c>
      <c r="F8158" s="7" t="s">
        <v>3463</v>
      </c>
      <c r="G8158" s="7" t="s">
        <v>214</v>
      </c>
      <c r="H8158" s="5">
        <v>30</v>
      </c>
      <c r="I8158" s="5">
        <v>15</v>
      </c>
      <c r="J8158" s="5">
        <v>120</v>
      </c>
      <c r="K8158" s="5">
        <v>98</v>
      </c>
      <c r="L8158" s="9">
        <f t="shared" si="254"/>
        <v>22</v>
      </c>
      <c r="M8158" s="9" t="str">
        <f t="shared" si="255"/>
        <v>low</v>
      </c>
      <c r="N8158" s="10">
        <v>-3.3871676619965001</v>
      </c>
      <c r="O8158" s="13">
        <v>8.4816319504170679E-3</v>
      </c>
      <c r="P8158" s="7" t="s">
        <v>1461</v>
      </c>
      <c r="Q8158" s="7" t="s">
        <v>1481</v>
      </c>
      <c r="R8158" s="12"/>
    </row>
    <row r="8159" spans="1:18" ht="15.75" x14ac:dyDescent="0.2">
      <c r="A8159" s="5">
        <v>5204378</v>
      </c>
      <c r="B8159" s="6" t="s">
        <v>3239</v>
      </c>
      <c r="C8159" s="7" t="s">
        <v>206</v>
      </c>
      <c r="D8159" s="7" t="s">
        <v>3485</v>
      </c>
      <c r="E8159" s="8" t="s">
        <v>2383</v>
      </c>
      <c r="F8159" s="7" t="s">
        <v>1194</v>
      </c>
      <c r="G8159" s="7" t="s">
        <v>214</v>
      </c>
      <c r="H8159" s="5">
        <v>32</v>
      </c>
      <c r="I8159" s="5">
        <v>15</v>
      </c>
      <c r="J8159" s="5">
        <v>100</v>
      </c>
      <c r="K8159" s="5">
        <v>92</v>
      </c>
      <c r="L8159" s="9">
        <f t="shared" si="254"/>
        <v>22</v>
      </c>
      <c r="M8159" s="9" t="str">
        <f t="shared" si="255"/>
        <v>low</v>
      </c>
      <c r="N8159" s="10">
        <v>-39.064569398105959</v>
      </c>
      <c r="O8159" s="13">
        <v>1.178136574162636E-2</v>
      </c>
      <c r="P8159" s="7" t="s">
        <v>1461</v>
      </c>
      <c r="Q8159" s="7" t="s">
        <v>1481</v>
      </c>
      <c r="R8159" s="12"/>
    </row>
    <row r="8160" spans="1:18" ht="15.75" x14ac:dyDescent="0.2">
      <c r="A8160" s="5">
        <v>5268245</v>
      </c>
      <c r="B8160" s="6" t="s">
        <v>3435</v>
      </c>
      <c r="C8160" s="7" t="s">
        <v>163</v>
      </c>
      <c r="D8160" s="7" t="s">
        <v>3488</v>
      </c>
      <c r="E8160" s="8" t="s">
        <v>2383</v>
      </c>
      <c r="F8160" s="7" t="s">
        <v>3489</v>
      </c>
      <c r="G8160" s="7" t="s">
        <v>214</v>
      </c>
      <c r="H8160" s="5">
        <v>43</v>
      </c>
      <c r="I8160" s="5">
        <v>15</v>
      </c>
      <c r="J8160" s="5">
        <v>130</v>
      </c>
      <c r="K8160" s="5">
        <v>98</v>
      </c>
      <c r="L8160" s="9">
        <f t="shared" si="254"/>
        <v>24</v>
      </c>
      <c r="M8160" s="9" t="str">
        <f t="shared" si="255"/>
        <v>low</v>
      </c>
      <c r="N8160" s="10">
        <v>-16.839987384279084</v>
      </c>
      <c r="O8160" s="13">
        <v>9.0865740785375237E-3</v>
      </c>
      <c r="P8160" s="7" t="s">
        <v>1461</v>
      </c>
      <c r="Q8160" s="7" t="s">
        <v>1481</v>
      </c>
      <c r="R8160" s="12"/>
    </row>
    <row r="8161" spans="1:18" ht="15.75" x14ac:dyDescent="0.2">
      <c r="A8161" s="5">
        <v>5203324</v>
      </c>
      <c r="B8161" s="6" t="s">
        <v>2974</v>
      </c>
      <c r="C8161" s="7" t="s">
        <v>163</v>
      </c>
      <c r="D8161" s="7" t="s">
        <v>3506</v>
      </c>
      <c r="E8161" s="8" t="s">
        <v>2383</v>
      </c>
      <c r="F8161" s="7" t="s">
        <v>3507</v>
      </c>
      <c r="G8161" s="7" t="s">
        <v>214</v>
      </c>
      <c r="H8161" s="5">
        <v>6</v>
      </c>
      <c r="I8161" s="5">
        <v>15</v>
      </c>
      <c r="J8161" s="5">
        <v>130</v>
      </c>
      <c r="K8161" s="5">
        <v>99</v>
      </c>
      <c r="L8161" s="9">
        <f t="shared" si="254"/>
        <v>24</v>
      </c>
      <c r="M8161" s="9" t="str">
        <f t="shared" si="255"/>
        <v>low</v>
      </c>
      <c r="N8161" s="10">
        <v>-39.822325810142502</v>
      </c>
      <c r="O8161" s="13">
        <v>6.8767013872275129E-3</v>
      </c>
      <c r="P8161" s="7" t="s">
        <v>1461</v>
      </c>
      <c r="Q8161" s="7" t="s">
        <v>1481</v>
      </c>
      <c r="R8161" s="12"/>
    </row>
    <row r="8162" spans="1:18" ht="15.75" x14ac:dyDescent="0.2">
      <c r="A8162" s="5">
        <v>5309661</v>
      </c>
      <c r="B8162" s="6" t="s">
        <v>2413</v>
      </c>
      <c r="C8162" s="7" t="s">
        <v>100</v>
      </c>
      <c r="D8162" s="7" t="s">
        <v>3545</v>
      </c>
      <c r="E8162" s="8" t="s">
        <v>2383</v>
      </c>
      <c r="F8162" s="7" t="s">
        <v>3546</v>
      </c>
      <c r="G8162" s="7" t="s">
        <v>215</v>
      </c>
      <c r="H8162" s="5">
        <v>24</v>
      </c>
      <c r="I8162" s="5">
        <v>15</v>
      </c>
      <c r="J8162" s="5">
        <v>120</v>
      </c>
      <c r="K8162" s="5">
        <v>98</v>
      </c>
      <c r="L8162" s="9">
        <f t="shared" si="254"/>
        <v>22</v>
      </c>
      <c r="M8162" s="9" t="str">
        <f t="shared" si="255"/>
        <v>low</v>
      </c>
      <c r="N8162" s="10">
        <v>-4.9977703703261795</v>
      </c>
      <c r="O8162" s="13">
        <v>1.1069606480305083E-2</v>
      </c>
      <c r="P8162" s="7" t="s">
        <v>1461</v>
      </c>
      <c r="Q8162" s="7" t="s">
        <v>1481</v>
      </c>
      <c r="R8162" s="12"/>
    </row>
    <row r="8163" spans="1:18" ht="15.75" x14ac:dyDescent="0.2">
      <c r="A8163" s="5">
        <v>5307663</v>
      </c>
      <c r="B8163" s="6" t="s">
        <v>2394</v>
      </c>
      <c r="C8163" s="7" t="s">
        <v>161</v>
      </c>
      <c r="D8163" s="7" t="s">
        <v>3580</v>
      </c>
      <c r="E8163" s="8" t="s">
        <v>2383</v>
      </c>
      <c r="F8163" s="7" t="s">
        <v>501</v>
      </c>
      <c r="G8163" s="7" t="s">
        <v>214</v>
      </c>
      <c r="H8163" s="5">
        <v>23</v>
      </c>
      <c r="I8163" s="5">
        <v>6</v>
      </c>
      <c r="J8163" s="5">
        <v>120</v>
      </c>
      <c r="K8163" s="5">
        <v>78</v>
      </c>
      <c r="L8163" s="9">
        <f t="shared" si="254"/>
        <v>13</v>
      </c>
      <c r="M8163" s="9" t="str">
        <f t="shared" si="255"/>
        <v>MID</v>
      </c>
      <c r="N8163" s="10">
        <v>-6.7648834490319132</v>
      </c>
      <c r="O8163" s="13">
        <v>3.92354166979203E-3</v>
      </c>
      <c r="P8163" s="7" t="s">
        <v>1461</v>
      </c>
      <c r="Q8163" s="7" t="s">
        <v>1481</v>
      </c>
      <c r="R8163" s="12"/>
    </row>
    <row r="8164" spans="1:18" ht="15.75" x14ac:dyDescent="0.2">
      <c r="A8164" s="5">
        <v>5267724</v>
      </c>
      <c r="B8164" s="6" t="s">
        <v>3435</v>
      </c>
      <c r="C8164" s="7" t="s">
        <v>161</v>
      </c>
      <c r="D8164" s="7" t="s">
        <v>3603</v>
      </c>
      <c r="E8164" s="8" t="s">
        <v>2383</v>
      </c>
      <c r="F8164" s="7" t="s">
        <v>3604</v>
      </c>
      <c r="G8164" s="7" t="s">
        <v>214</v>
      </c>
      <c r="H8164" s="5">
        <v>67</v>
      </c>
      <c r="I8164" s="5">
        <v>15</v>
      </c>
      <c r="J8164" s="5">
        <v>140</v>
      </c>
      <c r="K8164" s="5">
        <v>97</v>
      </c>
      <c r="L8164" s="9">
        <f t="shared" si="254"/>
        <v>21</v>
      </c>
      <c r="M8164" s="9" t="str">
        <f t="shared" si="255"/>
        <v>low</v>
      </c>
      <c r="N8164" s="10">
        <v>-20.398139467586589</v>
      </c>
      <c r="O8164" s="13">
        <v>5.06833333929535E-3</v>
      </c>
      <c r="P8164" s="7" t="s">
        <v>1461</v>
      </c>
      <c r="Q8164" s="7" t="s">
        <v>1481</v>
      </c>
      <c r="R8164" s="12"/>
    </row>
    <row r="8165" spans="1:18" ht="15.75" x14ac:dyDescent="0.2">
      <c r="A8165" s="5">
        <v>5375136</v>
      </c>
      <c r="B8165" s="6" t="s">
        <v>2586</v>
      </c>
      <c r="C8165" s="7" t="s">
        <v>206</v>
      </c>
      <c r="D8165" s="7" t="s">
        <v>3164</v>
      </c>
      <c r="E8165" s="8" t="s">
        <v>2383</v>
      </c>
      <c r="F8165" s="7" t="s">
        <v>3635</v>
      </c>
      <c r="G8165" s="7" t="s">
        <v>214</v>
      </c>
      <c r="H8165" s="5">
        <v>9</v>
      </c>
      <c r="I8165" s="5">
        <v>3</v>
      </c>
      <c r="J8165" s="5">
        <v>0</v>
      </c>
      <c r="K8165" s="5">
        <v>0</v>
      </c>
      <c r="L8165" s="9">
        <f t="shared" si="254"/>
        <v>6</v>
      </c>
      <c r="M8165" s="9" t="str">
        <f t="shared" si="255"/>
        <v>high</v>
      </c>
      <c r="N8165" s="10">
        <v>13.576864166672749</v>
      </c>
      <c r="O8165" s="13">
        <v>1.1302777784294449E-2</v>
      </c>
      <c r="P8165" s="7" t="s">
        <v>1517</v>
      </c>
      <c r="Q8165" s="7" t="s">
        <v>1481</v>
      </c>
      <c r="R8165" s="12"/>
    </row>
    <row r="8166" spans="1:18" ht="15.75" x14ac:dyDescent="0.2">
      <c r="A8166" s="5">
        <v>5309582</v>
      </c>
      <c r="B8166" s="6" t="s">
        <v>2413</v>
      </c>
      <c r="C8166" s="7" t="s">
        <v>200</v>
      </c>
      <c r="D8166" s="7" t="s">
        <v>3452</v>
      </c>
      <c r="E8166" s="8" t="s">
        <v>2383</v>
      </c>
      <c r="F8166" s="7" t="s">
        <v>3655</v>
      </c>
      <c r="G8166" s="7" t="s">
        <v>214</v>
      </c>
      <c r="H8166" s="5">
        <v>26</v>
      </c>
      <c r="I8166" s="5">
        <v>15</v>
      </c>
      <c r="J8166" s="5">
        <v>100</v>
      </c>
      <c r="K8166" s="5">
        <v>95</v>
      </c>
      <c r="L8166" s="9">
        <f t="shared" si="254"/>
        <v>22</v>
      </c>
      <c r="M8166" s="9" t="str">
        <f t="shared" si="255"/>
        <v>low</v>
      </c>
      <c r="N8166" s="10">
        <v>-7.9723474074271508</v>
      </c>
      <c r="O8166" s="13">
        <v>1.8458020836987998E-2</v>
      </c>
      <c r="P8166" s="7" t="s">
        <v>1461</v>
      </c>
      <c r="Q8166" s="7" t="s">
        <v>1481</v>
      </c>
      <c r="R8166" s="12"/>
    </row>
    <row r="8167" spans="1:18" ht="15.75" x14ac:dyDescent="0.2">
      <c r="A8167" s="5">
        <v>5376485</v>
      </c>
      <c r="B8167" s="6" t="s">
        <v>3237</v>
      </c>
      <c r="C8167" s="7" t="s">
        <v>178</v>
      </c>
      <c r="D8167" s="7" t="s">
        <v>3677</v>
      </c>
      <c r="E8167" s="8" t="s">
        <v>2383</v>
      </c>
      <c r="F8167" s="7" t="s">
        <v>3678</v>
      </c>
      <c r="G8167" s="7" t="s">
        <v>214</v>
      </c>
      <c r="H8167" s="5">
        <v>19</v>
      </c>
      <c r="I8167" s="5">
        <v>15</v>
      </c>
      <c r="J8167" s="5">
        <v>120</v>
      </c>
      <c r="K8167" s="5">
        <v>97</v>
      </c>
      <c r="L8167" s="9">
        <f t="shared" si="254"/>
        <v>22</v>
      </c>
      <c r="M8167" s="9" t="str">
        <f t="shared" si="255"/>
        <v>low</v>
      </c>
      <c r="N8167" s="10">
        <v>12.652564050971705</v>
      </c>
      <c r="O8167" s="11">
        <v>7.6300462969811633E-3</v>
      </c>
      <c r="P8167" s="7" t="s">
        <v>1461</v>
      </c>
      <c r="Q8167" s="7" t="s">
        <v>1481</v>
      </c>
      <c r="R8167" s="12"/>
    </row>
    <row r="8168" spans="1:18" ht="15.75" x14ac:dyDescent="0.2">
      <c r="A8168" s="5">
        <v>5376485</v>
      </c>
      <c r="B8168" s="6" t="s">
        <v>3237</v>
      </c>
      <c r="C8168" s="7" t="s">
        <v>178</v>
      </c>
      <c r="D8168" s="7" t="s">
        <v>3677</v>
      </c>
      <c r="E8168" s="8" t="s">
        <v>2383</v>
      </c>
      <c r="F8168" s="7" t="s">
        <v>3800</v>
      </c>
      <c r="G8168" s="7" t="s">
        <v>215</v>
      </c>
      <c r="H8168" s="5">
        <v>37</v>
      </c>
      <c r="I8168" s="5">
        <v>15</v>
      </c>
      <c r="J8168" s="5">
        <v>120</v>
      </c>
      <c r="K8168" s="5">
        <v>97</v>
      </c>
      <c r="L8168" s="9">
        <f t="shared" si="254"/>
        <v>22</v>
      </c>
      <c r="M8168" s="9" t="str">
        <f t="shared" si="255"/>
        <v>low</v>
      </c>
      <c r="N8168" s="10">
        <v>9.1942307175777387</v>
      </c>
      <c r="O8168" s="13">
        <v>7.6300462969811633E-3</v>
      </c>
      <c r="P8168" s="7" t="s">
        <v>1461</v>
      </c>
      <c r="Q8168" s="5" t="s">
        <v>1481</v>
      </c>
      <c r="R8168" s="12"/>
    </row>
    <row r="8169" spans="1:18" ht="15.75" x14ac:dyDescent="0.2">
      <c r="A8169" s="5">
        <v>5339903</v>
      </c>
      <c r="B8169" s="6" t="s">
        <v>2450</v>
      </c>
      <c r="C8169" s="7" t="s">
        <v>161</v>
      </c>
      <c r="D8169" s="7" t="s">
        <v>2732</v>
      </c>
      <c r="E8169" s="8" t="s">
        <v>2383</v>
      </c>
      <c r="F8169" s="7" t="s">
        <v>3898</v>
      </c>
      <c r="G8169" s="7" t="s">
        <v>215</v>
      </c>
      <c r="H8169" s="5">
        <v>31</v>
      </c>
      <c r="I8169" s="5">
        <v>15</v>
      </c>
      <c r="J8169" s="5">
        <v>130</v>
      </c>
      <c r="K8169" s="5">
        <v>96</v>
      </c>
      <c r="L8169" s="9">
        <f t="shared" si="254"/>
        <v>24</v>
      </c>
      <c r="M8169" s="9" t="str">
        <f t="shared" si="255"/>
        <v>low</v>
      </c>
      <c r="N8169" s="10">
        <v>-5.0040560879569966</v>
      </c>
      <c r="O8169" s="13">
        <v>5.6016203743638471E-3</v>
      </c>
      <c r="P8169" s="7" t="s">
        <v>1461</v>
      </c>
      <c r="Q8169" s="7" t="s">
        <v>1481</v>
      </c>
      <c r="R8169" s="12"/>
    </row>
    <row r="8170" spans="1:18" ht="15.75" x14ac:dyDescent="0.2">
      <c r="A8170" s="5">
        <v>5374949</v>
      </c>
      <c r="B8170" s="6" t="s">
        <v>2586</v>
      </c>
      <c r="C8170" s="7" t="s">
        <v>178</v>
      </c>
      <c r="D8170" s="7" t="s">
        <v>3928</v>
      </c>
      <c r="E8170" s="8" t="s">
        <v>2383</v>
      </c>
      <c r="F8170" s="7" t="s">
        <v>3929</v>
      </c>
      <c r="G8170" s="7" t="s">
        <v>214</v>
      </c>
      <c r="H8170" s="5">
        <v>65</v>
      </c>
      <c r="I8170" s="5">
        <v>12</v>
      </c>
      <c r="J8170" s="5">
        <v>110</v>
      </c>
      <c r="K8170" s="5">
        <v>80</v>
      </c>
      <c r="L8170" s="9">
        <f t="shared" si="254"/>
        <v>16</v>
      </c>
      <c r="M8170" s="9" t="str">
        <f t="shared" si="255"/>
        <v>MID</v>
      </c>
      <c r="N8170" s="10">
        <v>5.2383152083129971</v>
      </c>
      <c r="O8170" s="13">
        <v>7.7347569458652288E-3</v>
      </c>
      <c r="P8170" s="7" t="s">
        <v>1461</v>
      </c>
      <c r="Q8170" s="7" t="s">
        <v>1481</v>
      </c>
      <c r="R8170" s="12"/>
    </row>
    <row r="8171" spans="1:18" ht="15.75" x14ac:dyDescent="0.2">
      <c r="A8171" s="5">
        <v>5200855</v>
      </c>
      <c r="B8171" s="6" t="s">
        <v>2385</v>
      </c>
      <c r="C8171" s="7" t="s">
        <v>200</v>
      </c>
      <c r="D8171" s="7" t="s">
        <v>3936</v>
      </c>
      <c r="E8171" s="8" t="s">
        <v>2383</v>
      </c>
      <c r="F8171" s="7" t="s">
        <v>1314</v>
      </c>
      <c r="G8171" s="7" t="s">
        <v>214</v>
      </c>
      <c r="H8171" s="5">
        <v>45</v>
      </c>
      <c r="I8171" s="5">
        <v>13</v>
      </c>
      <c r="J8171" s="5">
        <v>80</v>
      </c>
      <c r="K8171" s="5">
        <v>91</v>
      </c>
      <c r="L8171" s="9">
        <f t="shared" si="254"/>
        <v>20</v>
      </c>
      <c r="M8171" s="9" t="str">
        <f t="shared" si="255"/>
        <v>low</v>
      </c>
      <c r="N8171" s="10">
        <v>-52.790537615728681</v>
      </c>
      <c r="O8171" s="13">
        <v>4.223229167109821E-3</v>
      </c>
      <c r="P8171" s="7" t="s">
        <v>1461</v>
      </c>
      <c r="Q8171" s="7" t="s">
        <v>1481</v>
      </c>
      <c r="R8171" s="12"/>
    </row>
    <row r="8172" spans="1:18" ht="15.75" x14ac:dyDescent="0.2">
      <c r="A8172" s="5">
        <v>5267528</v>
      </c>
      <c r="B8172" s="6" t="s">
        <v>2402</v>
      </c>
      <c r="C8172" s="7" t="s">
        <v>175</v>
      </c>
      <c r="D8172" s="7" t="s">
        <v>4002</v>
      </c>
      <c r="E8172" s="8" t="s">
        <v>2383</v>
      </c>
      <c r="F8172" s="7" t="s">
        <v>2054</v>
      </c>
      <c r="G8172" s="7" t="s">
        <v>214</v>
      </c>
      <c r="H8172" s="5">
        <v>22</v>
      </c>
      <c r="I8172" s="5">
        <v>15</v>
      </c>
      <c r="J8172" s="5">
        <v>110</v>
      </c>
      <c r="K8172" s="5">
        <v>98</v>
      </c>
      <c r="L8172" s="9">
        <f t="shared" si="254"/>
        <v>22</v>
      </c>
      <c r="M8172" s="9" t="str">
        <f t="shared" si="255"/>
        <v>low</v>
      </c>
      <c r="N8172" s="10">
        <v>-31.549915624957066</v>
      </c>
      <c r="O8172" s="11">
        <v>2.2519675912917592E-3</v>
      </c>
      <c r="P8172" s="7" t="s">
        <v>1461</v>
      </c>
      <c r="Q8172" s="5" t="s">
        <v>1481</v>
      </c>
      <c r="R8172" s="12"/>
    </row>
    <row r="8173" spans="1:18" ht="15.75" x14ac:dyDescent="0.2">
      <c r="A8173" s="5">
        <v>5205436</v>
      </c>
      <c r="B8173" s="6" t="s">
        <v>3239</v>
      </c>
      <c r="C8173" s="7" t="s">
        <v>73</v>
      </c>
      <c r="D8173" s="7" t="s">
        <v>4100</v>
      </c>
      <c r="E8173" s="8" t="s">
        <v>2383</v>
      </c>
      <c r="F8173" s="7" t="s">
        <v>4101</v>
      </c>
      <c r="G8173" s="7" t="s">
        <v>215</v>
      </c>
      <c r="H8173" s="5">
        <v>41</v>
      </c>
      <c r="I8173" s="5">
        <v>15</v>
      </c>
      <c r="J8173" s="5">
        <v>120</v>
      </c>
      <c r="K8173" s="5">
        <v>98</v>
      </c>
      <c r="L8173" s="9">
        <f t="shared" si="254"/>
        <v>22</v>
      </c>
      <c r="M8173" s="9" t="str">
        <f t="shared" si="255"/>
        <v>low</v>
      </c>
      <c r="N8173" s="10">
        <v>-55.777071180513303</v>
      </c>
      <c r="O8173" s="11">
        <v>1.9292870369099546E-2</v>
      </c>
      <c r="P8173" s="7" t="s">
        <v>1461</v>
      </c>
      <c r="Q8173" s="7" t="s">
        <v>1481</v>
      </c>
      <c r="R8173" s="12"/>
    </row>
    <row r="8174" spans="1:18" ht="15.75" x14ac:dyDescent="0.2">
      <c r="A8174" s="5">
        <v>5341616</v>
      </c>
      <c r="B8174" s="6" t="s">
        <v>2450</v>
      </c>
      <c r="C8174" s="7" t="s">
        <v>206</v>
      </c>
      <c r="D8174" s="7" t="s">
        <v>4158</v>
      </c>
      <c r="E8174" s="8" t="s">
        <v>2383</v>
      </c>
      <c r="F8174" s="7" t="s">
        <v>1648</v>
      </c>
      <c r="G8174" s="7" t="s">
        <v>214</v>
      </c>
      <c r="H8174" s="5">
        <v>20</v>
      </c>
      <c r="I8174" s="5">
        <v>15</v>
      </c>
      <c r="J8174" s="5">
        <v>110</v>
      </c>
      <c r="K8174" s="5">
        <v>96</v>
      </c>
      <c r="L8174" s="9">
        <f t="shared" si="254"/>
        <v>22</v>
      </c>
      <c r="M8174" s="9" t="str">
        <f t="shared" si="255"/>
        <v>low</v>
      </c>
      <c r="N8174" s="10">
        <v>-11.856018703721929</v>
      </c>
      <c r="O8174" s="11">
        <v>1.5044560183014255E-2</v>
      </c>
      <c r="P8174" s="7" t="s">
        <v>1461</v>
      </c>
      <c r="Q8174" s="5" t="s">
        <v>1481</v>
      </c>
      <c r="R8174" s="12"/>
    </row>
    <row r="8175" spans="1:18" ht="15.75" x14ac:dyDescent="0.2">
      <c r="A8175" s="5">
        <v>5375140</v>
      </c>
      <c r="B8175" s="6" t="s">
        <v>2586</v>
      </c>
      <c r="C8175" s="7" t="s">
        <v>134</v>
      </c>
      <c r="D8175" s="7" t="s">
        <v>4180</v>
      </c>
      <c r="E8175" s="8" t="s">
        <v>2383</v>
      </c>
      <c r="F8175" s="7" t="s">
        <v>4181</v>
      </c>
      <c r="G8175" s="7" t="s">
        <v>214</v>
      </c>
      <c r="H8175" s="5">
        <v>42</v>
      </c>
      <c r="I8175" s="5">
        <v>11</v>
      </c>
      <c r="J8175" s="5">
        <v>100</v>
      </c>
      <c r="K8175" s="5">
        <v>95</v>
      </c>
      <c r="L8175" s="9">
        <f t="shared" si="254"/>
        <v>18</v>
      </c>
      <c r="M8175" s="9" t="str">
        <f t="shared" si="255"/>
        <v>MID</v>
      </c>
      <c r="N8175" s="10">
        <v>-1.7144018518665689</v>
      </c>
      <c r="O8175" s="11">
        <v>1.4419837963941973E-2</v>
      </c>
      <c r="P8175" s="7" t="s">
        <v>1461</v>
      </c>
      <c r="Q8175" s="7" t="s">
        <v>1481</v>
      </c>
      <c r="R8175" s="12"/>
    </row>
    <row r="8176" spans="1:18" ht="15.75" x14ac:dyDescent="0.2">
      <c r="A8176" s="5">
        <v>5376702</v>
      </c>
      <c r="B8176" s="6" t="s">
        <v>3237</v>
      </c>
      <c r="C8176" s="7" t="s">
        <v>178</v>
      </c>
      <c r="D8176" s="7" t="s">
        <v>4221</v>
      </c>
      <c r="E8176" s="8" t="s">
        <v>2383</v>
      </c>
      <c r="F8176" s="7" t="s">
        <v>4222</v>
      </c>
      <c r="G8176" s="7" t="s">
        <v>215</v>
      </c>
      <c r="H8176" s="5">
        <v>31</v>
      </c>
      <c r="I8176" s="5">
        <v>15</v>
      </c>
      <c r="J8176" s="5">
        <v>115</v>
      </c>
      <c r="K8176" s="5">
        <v>96</v>
      </c>
      <c r="L8176" s="9">
        <f t="shared" si="254"/>
        <v>22</v>
      </c>
      <c r="M8176" s="9" t="str">
        <f t="shared" si="255"/>
        <v>low</v>
      </c>
      <c r="N8176" s="10">
        <v>-2.3926953240661533</v>
      </c>
      <c r="O8176" s="11">
        <v>7.3951388912973925E-3</v>
      </c>
      <c r="P8176" s="7" t="s">
        <v>1461</v>
      </c>
      <c r="Q8176" s="7" t="s">
        <v>1481</v>
      </c>
      <c r="R8176" s="12"/>
    </row>
    <row r="8177" spans="1:18" ht="15.75" x14ac:dyDescent="0.2">
      <c r="A8177" s="5">
        <v>5309752</v>
      </c>
      <c r="B8177" s="6" t="s">
        <v>2413</v>
      </c>
      <c r="C8177" s="7" t="s">
        <v>175</v>
      </c>
      <c r="D8177" s="7" t="s">
        <v>4241</v>
      </c>
      <c r="E8177" s="8" t="s">
        <v>2383</v>
      </c>
      <c r="F8177" s="7" t="s">
        <v>4242</v>
      </c>
      <c r="G8177" s="7" t="s">
        <v>214</v>
      </c>
      <c r="H8177" s="5">
        <v>17</v>
      </c>
      <c r="I8177" s="5">
        <v>14</v>
      </c>
      <c r="J8177" s="5">
        <v>110</v>
      </c>
      <c r="K8177" s="5">
        <v>96</v>
      </c>
      <c r="L8177" s="9">
        <f t="shared" si="254"/>
        <v>21</v>
      </c>
      <c r="M8177" s="9" t="str">
        <f t="shared" si="255"/>
        <v>low</v>
      </c>
      <c r="N8177" s="10">
        <v>-24.307627152797068</v>
      </c>
      <c r="O8177" s="11">
        <v>1.519008102332009E-2</v>
      </c>
      <c r="P8177" s="7" t="s">
        <v>1461</v>
      </c>
      <c r="Q8177" s="7" t="s">
        <v>1481</v>
      </c>
      <c r="R8177" s="12"/>
    </row>
    <row r="8178" spans="1:18" ht="15.75" x14ac:dyDescent="0.2">
      <c r="A8178" s="5">
        <v>5203324</v>
      </c>
      <c r="B8178" s="6" t="s">
        <v>2974</v>
      </c>
      <c r="C8178" s="7" t="s">
        <v>163</v>
      </c>
      <c r="D8178" s="7" t="s">
        <v>3506</v>
      </c>
      <c r="E8178" s="8" t="s">
        <v>2383</v>
      </c>
      <c r="F8178" s="7" t="s">
        <v>4280</v>
      </c>
      <c r="G8178" s="7" t="s">
        <v>214</v>
      </c>
      <c r="H8178" s="5">
        <v>17</v>
      </c>
      <c r="I8178" s="5">
        <v>15</v>
      </c>
      <c r="J8178" s="5">
        <v>130</v>
      </c>
      <c r="K8178" s="5">
        <v>99</v>
      </c>
      <c r="L8178" s="9">
        <f t="shared" si="254"/>
        <v>24</v>
      </c>
      <c r="M8178" s="9" t="str">
        <f t="shared" si="255"/>
        <v>low</v>
      </c>
      <c r="N8178" s="10">
        <v>-61.447325810142502</v>
      </c>
      <c r="O8178" s="11">
        <v>6.8767013872275129E-3</v>
      </c>
      <c r="P8178" s="7" t="s">
        <v>1461</v>
      </c>
      <c r="Q8178" s="7" t="s">
        <v>1481</v>
      </c>
      <c r="R8178" s="12"/>
    </row>
    <row r="8179" spans="1:18" ht="15.75" x14ac:dyDescent="0.2">
      <c r="A8179" s="5">
        <v>5340391</v>
      </c>
      <c r="B8179" s="6" t="s">
        <v>2450</v>
      </c>
      <c r="C8179" s="7" t="s">
        <v>178</v>
      </c>
      <c r="D8179" s="7" t="s">
        <v>4308</v>
      </c>
      <c r="E8179" s="8" t="s">
        <v>2383</v>
      </c>
      <c r="F8179" s="7" t="s">
        <v>4309</v>
      </c>
      <c r="G8179" s="7" t="s">
        <v>214</v>
      </c>
      <c r="H8179" s="5">
        <v>26</v>
      </c>
      <c r="I8179" s="5">
        <v>15</v>
      </c>
      <c r="J8179" s="5">
        <v>125</v>
      </c>
      <c r="K8179" s="5">
        <v>96</v>
      </c>
      <c r="L8179" s="9">
        <f t="shared" si="254"/>
        <v>24</v>
      </c>
      <c r="M8179" s="9" t="str">
        <f t="shared" si="255"/>
        <v>low</v>
      </c>
      <c r="N8179" s="10">
        <v>-16.354153506938019</v>
      </c>
      <c r="O8179" s="11">
        <v>1.0204895836068317E-2</v>
      </c>
      <c r="P8179" s="7" t="s">
        <v>1461</v>
      </c>
      <c r="Q8179" s="7" t="s">
        <v>1481</v>
      </c>
      <c r="R8179" s="12"/>
    </row>
    <row r="8180" spans="1:18" ht="15.75" x14ac:dyDescent="0.2">
      <c r="A8180" s="5">
        <v>5339839</v>
      </c>
      <c r="B8180" s="6" t="s">
        <v>2450</v>
      </c>
      <c r="C8180" s="7" t="s">
        <v>175</v>
      </c>
      <c r="D8180" s="7" t="s">
        <v>2451</v>
      </c>
      <c r="E8180" s="8" t="s">
        <v>2383</v>
      </c>
      <c r="F8180" s="7" t="s">
        <v>4375</v>
      </c>
      <c r="G8180" s="7" t="s">
        <v>215</v>
      </c>
      <c r="H8180" s="5">
        <v>40</v>
      </c>
      <c r="I8180" s="5">
        <v>15</v>
      </c>
      <c r="J8180" s="5">
        <v>115</v>
      </c>
      <c r="K8180" s="5">
        <v>99</v>
      </c>
      <c r="L8180" s="9">
        <f t="shared" si="254"/>
        <v>22</v>
      </c>
      <c r="M8180" s="9" t="str">
        <f t="shared" si="255"/>
        <v>low</v>
      </c>
      <c r="N8180" s="10">
        <v>-18.482160451349046</v>
      </c>
      <c r="O8180" s="11">
        <v>1.3323298611794598E-2</v>
      </c>
      <c r="P8180" s="7" t="s">
        <v>1461</v>
      </c>
      <c r="Q8180" s="7" t="s">
        <v>1481</v>
      </c>
      <c r="R8180" s="12"/>
    </row>
    <row r="8181" spans="1:18" ht="15.75" x14ac:dyDescent="0.2">
      <c r="A8181" s="5">
        <v>5339992</v>
      </c>
      <c r="B8181" s="6" t="s">
        <v>2450</v>
      </c>
      <c r="C8181" s="7" t="s">
        <v>204</v>
      </c>
      <c r="D8181" s="7" t="s">
        <v>4376</v>
      </c>
      <c r="E8181" s="8" t="s">
        <v>2383</v>
      </c>
      <c r="F8181" s="7" t="s">
        <v>2317</v>
      </c>
      <c r="G8181" s="7" t="s">
        <v>214</v>
      </c>
      <c r="H8181" s="5">
        <v>42</v>
      </c>
      <c r="I8181" s="5">
        <v>15</v>
      </c>
      <c r="J8181" s="5">
        <v>95</v>
      </c>
      <c r="K8181" s="5">
        <v>96</v>
      </c>
      <c r="L8181" s="9">
        <f t="shared" si="254"/>
        <v>22</v>
      </c>
      <c r="M8181" s="9" t="str">
        <f t="shared" si="255"/>
        <v>low</v>
      </c>
      <c r="N8181" s="10">
        <v>-18.477661412027373</v>
      </c>
      <c r="O8181" s="11">
        <v>1.6733680553443264E-2</v>
      </c>
      <c r="P8181" s="7" t="s">
        <v>1461</v>
      </c>
      <c r="Q8181" s="7" t="s">
        <v>1481</v>
      </c>
      <c r="R8181" s="12"/>
    </row>
    <row r="8182" spans="1:18" ht="15.75" x14ac:dyDescent="0.2">
      <c r="A8182" s="5">
        <v>5308261</v>
      </c>
      <c r="B8182" s="6" t="s">
        <v>2413</v>
      </c>
      <c r="C8182" s="7" t="s">
        <v>203</v>
      </c>
      <c r="D8182" s="7" t="s">
        <v>3230</v>
      </c>
      <c r="E8182" s="8" t="s">
        <v>2383</v>
      </c>
      <c r="F8182" s="7" t="s">
        <v>4419</v>
      </c>
      <c r="G8182" s="7" t="s">
        <v>215</v>
      </c>
      <c r="H8182" s="5">
        <v>36</v>
      </c>
      <c r="I8182" s="5">
        <v>15</v>
      </c>
      <c r="J8182" s="5">
        <v>110</v>
      </c>
      <c r="K8182" s="5">
        <v>98</v>
      </c>
      <c r="L8182" s="9">
        <f t="shared" si="254"/>
        <v>22</v>
      </c>
      <c r="M8182" s="9" t="str">
        <f t="shared" si="255"/>
        <v>low</v>
      </c>
      <c r="N8182" s="10">
        <v>-29.93581716431072</v>
      </c>
      <c r="O8182" s="11">
        <v>9.9659375046030618E-3</v>
      </c>
      <c r="P8182" s="7" t="s">
        <v>1461</v>
      </c>
      <c r="Q8182" s="7" t="s">
        <v>1481</v>
      </c>
      <c r="R8182" s="12"/>
    </row>
    <row r="8183" spans="1:18" ht="15.75" x14ac:dyDescent="0.2">
      <c r="A8183" s="5">
        <v>5377089</v>
      </c>
      <c r="B8183" s="6" t="s">
        <v>3237</v>
      </c>
      <c r="C8183" s="7" t="s">
        <v>128</v>
      </c>
      <c r="D8183" s="7" t="s">
        <v>4440</v>
      </c>
      <c r="E8183" s="8" t="s">
        <v>2383</v>
      </c>
      <c r="F8183" s="7" t="s">
        <v>4441</v>
      </c>
      <c r="G8183" s="7" t="s">
        <v>214</v>
      </c>
      <c r="H8183" s="5">
        <v>60</v>
      </c>
      <c r="I8183" s="5">
        <v>15</v>
      </c>
      <c r="J8183" s="5">
        <v>130</v>
      </c>
      <c r="K8183" s="5">
        <v>98</v>
      </c>
      <c r="L8183" s="9">
        <f t="shared" si="254"/>
        <v>24</v>
      </c>
      <c r="M8183" s="9" t="str">
        <f t="shared" si="255"/>
        <v>low</v>
      </c>
      <c r="N8183" s="10">
        <v>-8.5131439814722398</v>
      </c>
      <c r="O8183" s="11">
        <v>5.3748842619825155E-3</v>
      </c>
      <c r="P8183" s="7" t="s">
        <v>1461</v>
      </c>
      <c r="Q8183" s="7" t="s">
        <v>1481</v>
      </c>
      <c r="R8183" s="12"/>
    </row>
    <row r="8184" spans="1:18" ht="15.75" x14ac:dyDescent="0.2">
      <c r="A8184" s="5">
        <v>5232279</v>
      </c>
      <c r="B8184" s="6" t="s">
        <v>2468</v>
      </c>
      <c r="C8184" s="7" t="s">
        <v>167</v>
      </c>
      <c r="D8184" s="7" t="s">
        <v>4497</v>
      </c>
      <c r="E8184" s="8" t="s">
        <v>2383</v>
      </c>
      <c r="F8184" s="7" t="s">
        <v>4498</v>
      </c>
      <c r="G8184" s="7" t="s">
        <v>214</v>
      </c>
      <c r="H8184" s="5">
        <v>45</v>
      </c>
      <c r="I8184" s="5">
        <v>14</v>
      </c>
      <c r="J8184" s="5">
        <v>125</v>
      </c>
      <c r="K8184" s="5">
        <v>95</v>
      </c>
      <c r="L8184" s="9">
        <f t="shared" si="254"/>
        <v>23</v>
      </c>
      <c r="M8184" s="9" t="str">
        <f t="shared" si="255"/>
        <v>low</v>
      </c>
      <c r="N8184" s="10">
        <v>-57.588703124958556</v>
      </c>
      <c r="O8184" s="11">
        <v>5.6893518558354117E-3</v>
      </c>
      <c r="P8184" s="7" t="s">
        <v>1461</v>
      </c>
      <c r="Q8184" s="5" t="s">
        <v>1481</v>
      </c>
      <c r="R8184" s="12"/>
    </row>
    <row r="8185" spans="1:18" ht="15.75" x14ac:dyDescent="0.2">
      <c r="A8185" s="5">
        <v>5233010</v>
      </c>
      <c r="B8185" s="6" t="s">
        <v>4525</v>
      </c>
      <c r="C8185" s="7" t="s">
        <v>204</v>
      </c>
      <c r="D8185" s="7" t="s">
        <v>4526</v>
      </c>
      <c r="E8185" s="8" t="s">
        <v>2383</v>
      </c>
      <c r="F8185" s="7" t="s">
        <v>1816</v>
      </c>
      <c r="G8185" s="7" t="s">
        <v>214</v>
      </c>
      <c r="H8185" s="5">
        <v>34</v>
      </c>
      <c r="I8185" s="5">
        <v>15</v>
      </c>
      <c r="J8185" s="5">
        <v>100</v>
      </c>
      <c r="K8185" s="5">
        <v>96</v>
      </c>
      <c r="L8185" s="9">
        <f t="shared" si="254"/>
        <v>22</v>
      </c>
      <c r="M8185" s="9" t="str">
        <f t="shared" si="255"/>
        <v>low</v>
      </c>
      <c r="N8185" s="10">
        <v>-58.040689884248422</v>
      </c>
      <c r="O8185" s="11">
        <v>6.2521527797798626E-3</v>
      </c>
      <c r="P8185" s="7" t="s">
        <v>1461</v>
      </c>
      <c r="Q8185" s="7" t="s">
        <v>1481</v>
      </c>
      <c r="R8185" s="12"/>
    </row>
    <row r="8186" spans="1:18" ht="15.75" x14ac:dyDescent="0.2">
      <c r="A8186" s="5">
        <v>5341616</v>
      </c>
      <c r="B8186" s="6" t="s">
        <v>2450</v>
      </c>
      <c r="C8186" s="7" t="s">
        <v>206</v>
      </c>
      <c r="D8186" s="7" t="s">
        <v>4158</v>
      </c>
      <c r="E8186" s="8" t="s">
        <v>2383</v>
      </c>
      <c r="F8186" s="7" t="s">
        <v>4555</v>
      </c>
      <c r="G8186" s="7" t="s">
        <v>214</v>
      </c>
      <c r="H8186" s="5">
        <v>19</v>
      </c>
      <c r="I8186" s="5">
        <v>15</v>
      </c>
      <c r="J8186" s="5">
        <v>110</v>
      </c>
      <c r="K8186" s="5">
        <v>96</v>
      </c>
      <c r="L8186" s="9">
        <f t="shared" si="254"/>
        <v>22</v>
      </c>
      <c r="M8186" s="9" t="str">
        <f t="shared" si="255"/>
        <v>low</v>
      </c>
      <c r="N8186" s="10">
        <v>-22.939352037028584</v>
      </c>
      <c r="O8186" s="11">
        <v>1.5044560183014255E-2</v>
      </c>
      <c r="P8186" s="7" t="s">
        <v>1461</v>
      </c>
      <c r="Q8186" s="7" t="s">
        <v>1481</v>
      </c>
      <c r="R8186" s="12"/>
    </row>
    <row r="8187" spans="1:18" ht="15.75" x14ac:dyDescent="0.2">
      <c r="A8187" s="5">
        <v>5205436</v>
      </c>
      <c r="B8187" s="6" t="s">
        <v>3239</v>
      </c>
      <c r="C8187" s="7" t="s">
        <v>73</v>
      </c>
      <c r="D8187" s="7" t="s">
        <v>4100</v>
      </c>
      <c r="E8187" s="8" t="s">
        <v>2383</v>
      </c>
      <c r="F8187" s="7" t="s">
        <v>4558</v>
      </c>
      <c r="G8187" s="7" t="s">
        <v>214</v>
      </c>
      <c r="H8187" s="5">
        <v>5</v>
      </c>
      <c r="I8187" s="5">
        <v>15</v>
      </c>
      <c r="J8187" s="5">
        <v>110</v>
      </c>
      <c r="K8187" s="5">
        <v>9</v>
      </c>
      <c r="L8187" s="9">
        <f t="shared" si="254"/>
        <v>22</v>
      </c>
      <c r="M8187" s="9" t="str">
        <f t="shared" si="255"/>
        <v>low</v>
      </c>
      <c r="N8187" s="10">
        <v>-68.402071180513303</v>
      </c>
      <c r="O8187" s="11">
        <v>1.9292870369099546E-2</v>
      </c>
      <c r="P8187" s="7" t="s">
        <v>1461</v>
      </c>
      <c r="Q8187" s="7" t="s">
        <v>1481</v>
      </c>
      <c r="R8187" s="12"/>
    </row>
    <row r="8188" spans="1:18" ht="15.75" x14ac:dyDescent="0.2">
      <c r="A8188" s="5">
        <v>5269167</v>
      </c>
      <c r="B8188" s="6" t="s">
        <v>3435</v>
      </c>
      <c r="C8188" s="7" t="s">
        <v>203</v>
      </c>
      <c r="D8188" s="7" t="s">
        <v>4560</v>
      </c>
      <c r="E8188" s="8" t="s">
        <v>2383</v>
      </c>
      <c r="F8188" s="7" t="s">
        <v>4561</v>
      </c>
      <c r="G8188" s="7" t="s">
        <v>214</v>
      </c>
      <c r="H8188" s="5">
        <v>43</v>
      </c>
      <c r="I8188" s="5">
        <v>15</v>
      </c>
      <c r="J8188" s="5">
        <v>110</v>
      </c>
      <c r="K8188" s="5">
        <v>94</v>
      </c>
      <c r="L8188" s="9">
        <f t="shared" si="254"/>
        <v>22</v>
      </c>
      <c r="M8188" s="9" t="str">
        <f t="shared" si="255"/>
        <v>low</v>
      </c>
      <c r="N8188" s="10">
        <v>-46.447267662057129</v>
      </c>
      <c r="O8188" s="11">
        <v>1.7211180558660999E-2</v>
      </c>
      <c r="P8188" s="7" t="s">
        <v>1461</v>
      </c>
      <c r="Q8188" s="7" t="s">
        <v>1481</v>
      </c>
      <c r="R8188" s="12"/>
    </row>
    <row r="8189" spans="1:18" ht="15.75" x14ac:dyDescent="0.2">
      <c r="A8189" s="5">
        <v>5205575</v>
      </c>
      <c r="B8189" s="6" t="s">
        <v>3239</v>
      </c>
      <c r="C8189" s="7" t="s">
        <v>163</v>
      </c>
      <c r="D8189" s="7" t="s">
        <v>4563</v>
      </c>
      <c r="E8189" s="8" t="s">
        <v>2383</v>
      </c>
      <c r="F8189" s="7" t="s">
        <v>4564</v>
      </c>
      <c r="G8189" s="7" t="s">
        <v>215</v>
      </c>
      <c r="H8189" s="5">
        <v>50</v>
      </c>
      <c r="I8189" s="5">
        <v>15</v>
      </c>
      <c r="J8189" s="5">
        <v>100</v>
      </c>
      <c r="K8189" s="5">
        <v>100</v>
      </c>
      <c r="L8189" s="9">
        <f t="shared" si="254"/>
        <v>22</v>
      </c>
      <c r="M8189" s="9" t="str">
        <f t="shared" si="255"/>
        <v>low</v>
      </c>
      <c r="N8189" s="10">
        <v>-68.518840115728381</v>
      </c>
      <c r="O8189" s="11">
        <v>7.7805555556551553E-3</v>
      </c>
      <c r="P8189" s="7" t="s">
        <v>1461</v>
      </c>
      <c r="Q8189" s="7" t="s">
        <v>1481</v>
      </c>
      <c r="R8189" s="12"/>
    </row>
    <row r="8190" spans="1:18" ht="15.75" x14ac:dyDescent="0.2">
      <c r="A8190" s="5">
        <v>5375335</v>
      </c>
      <c r="B8190" s="6" t="s">
        <v>2586</v>
      </c>
      <c r="C8190" s="7" t="s">
        <v>203</v>
      </c>
      <c r="D8190" s="7" t="s">
        <v>4607</v>
      </c>
      <c r="E8190" s="8" t="s">
        <v>2383</v>
      </c>
      <c r="F8190" s="7" t="s">
        <v>4608</v>
      </c>
      <c r="G8190" s="7" t="s">
        <v>214</v>
      </c>
      <c r="H8190" s="5">
        <v>18</v>
      </c>
      <c r="I8190" s="5">
        <v>15</v>
      </c>
      <c r="J8190" s="5">
        <v>120</v>
      </c>
      <c r="K8190" s="5">
        <v>96</v>
      </c>
      <c r="L8190" s="9">
        <f t="shared" si="254"/>
        <v>22</v>
      </c>
      <c r="M8190" s="9" t="str">
        <f t="shared" si="255"/>
        <v>low</v>
      </c>
      <c r="N8190" s="10">
        <v>-13.578759560143226</v>
      </c>
      <c r="O8190" s="11">
        <v>2.8598761578905396E-2</v>
      </c>
      <c r="P8190" s="7" t="s">
        <v>1461</v>
      </c>
      <c r="Q8190" s="7" t="s">
        <v>1481</v>
      </c>
      <c r="R8190" s="12"/>
    </row>
    <row r="8191" spans="1:18" ht="15.75" x14ac:dyDescent="0.2">
      <c r="A8191" s="5">
        <v>5342358</v>
      </c>
      <c r="B8191" s="6" t="s">
        <v>3921</v>
      </c>
      <c r="C8191" s="7" t="s">
        <v>161</v>
      </c>
      <c r="D8191" s="7" t="s">
        <v>4649</v>
      </c>
      <c r="E8191" s="8" t="s">
        <v>2383</v>
      </c>
      <c r="F8191" s="7" t="s">
        <v>4650</v>
      </c>
      <c r="G8191" s="7" t="s">
        <v>214</v>
      </c>
      <c r="H8191" s="5">
        <v>70</v>
      </c>
      <c r="I8191" s="5">
        <v>15</v>
      </c>
      <c r="J8191" s="5">
        <v>160</v>
      </c>
      <c r="K8191" s="5">
        <v>96</v>
      </c>
      <c r="L8191" s="9">
        <f t="shared" si="254"/>
        <v>21</v>
      </c>
      <c r="M8191" s="9" t="str">
        <f t="shared" si="255"/>
        <v>low</v>
      </c>
      <c r="N8191" s="10">
        <v>-25.091679513847339</v>
      </c>
      <c r="O8191" s="11">
        <v>5.2081828689551912E-3</v>
      </c>
      <c r="P8191" s="7" t="s">
        <v>1461</v>
      </c>
      <c r="Q8191" s="7" t="s">
        <v>1481</v>
      </c>
      <c r="R8191" s="12"/>
    </row>
    <row r="8192" spans="1:18" ht="15.75" x14ac:dyDescent="0.2">
      <c r="A8192" s="5">
        <v>5269936</v>
      </c>
      <c r="B8192" s="6" t="s">
        <v>3435</v>
      </c>
      <c r="C8192" s="7" t="s">
        <v>161</v>
      </c>
      <c r="D8192" s="7" t="s">
        <v>4657</v>
      </c>
      <c r="E8192" s="8" t="s">
        <v>2383</v>
      </c>
      <c r="F8192" s="7" t="s">
        <v>4658</v>
      </c>
      <c r="G8192" s="7" t="s">
        <v>215</v>
      </c>
      <c r="H8192" s="5">
        <v>5</v>
      </c>
      <c r="I8192" s="5">
        <v>15</v>
      </c>
      <c r="J8192" s="5">
        <v>80</v>
      </c>
      <c r="K8192" s="5">
        <v>96</v>
      </c>
      <c r="L8192" s="9">
        <f t="shared" si="254"/>
        <v>22</v>
      </c>
      <c r="M8192" s="9" t="str">
        <f t="shared" si="255"/>
        <v>low</v>
      </c>
      <c r="N8192" s="10">
        <v>-48.872890775477572</v>
      </c>
      <c r="O8192" s="11">
        <v>1.073984953109175E-2</v>
      </c>
      <c r="P8192" s="7" t="s">
        <v>1461</v>
      </c>
      <c r="Q8192" s="7" t="s">
        <v>1481</v>
      </c>
      <c r="R8192" s="12"/>
    </row>
    <row r="8193" spans="1:18" ht="15.75" x14ac:dyDescent="0.2">
      <c r="A8193" s="5">
        <v>5205575</v>
      </c>
      <c r="B8193" s="6" t="s">
        <v>3239</v>
      </c>
      <c r="C8193" s="7" t="s">
        <v>163</v>
      </c>
      <c r="D8193" s="7" t="s">
        <v>4563</v>
      </c>
      <c r="E8193" s="8" t="s">
        <v>2383</v>
      </c>
      <c r="F8193" s="7" t="s">
        <v>4674</v>
      </c>
      <c r="G8193" s="7" t="s">
        <v>215</v>
      </c>
      <c r="H8193" s="5">
        <v>19</v>
      </c>
      <c r="I8193" s="5">
        <v>15</v>
      </c>
      <c r="J8193" s="5">
        <v>120</v>
      </c>
      <c r="K8193" s="5">
        <v>99</v>
      </c>
      <c r="L8193" s="9">
        <f t="shared" si="254"/>
        <v>22</v>
      </c>
      <c r="M8193" s="9" t="str">
        <f t="shared" si="255"/>
        <v>low</v>
      </c>
      <c r="N8193" s="10">
        <v>-71.518840115728381</v>
      </c>
      <c r="O8193" s="11">
        <v>7.7805555556551553E-3</v>
      </c>
      <c r="P8193" s="7" t="s">
        <v>1461</v>
      </c>
      <c r="Q8193" s="5" t="s">
        <v>1481</v>
      </c>
      <c r="R8193" s="12"/>
    </row>
    <row r="8194" spans="1:18" ht="15.75" x14ac:dyDescent="0.2">
      <c r="A8194" s="5">
        <v>5268843</v>
      </c>
      <c r="B8194" s="6" t="s">
        <v>3435</v>
      </c>
      <c r="C8194" s="7" t="s">
        <v>163</v>
      </c>
      <c r="D8194" s="7" t="s">
        <v>4697</v>
      </c>
      <c r="E8194" s="8" t="s">
        <v>2383</v>
      </c>
      <c r="F8194" s="7" t="s">
        <v>4698</v>
      </c>
      <c r="G8194" s="7" t="s">
        <v>215</v>
      </c>
      <c r="H8194" s="5">
        <v>13</v>
      </c>
      <c r="I8194" s="5">
        <v>15</v>
      </c>
      <c r="J8194" s="5">
        <v>120</v>
      </c>
      <c r="K8194" s="5">
        <v>100</v>
      </c>
      <c r="L8194" s="9">
        <f t="shared" ref="L8194:L8257" si="256">IF(OR(I8194&gt;3,I8194&lt;15),I8194,0)+IF(H8194&lt;=60,3,IF(H8194&gt;60,0,0))+IF(J8194&gt;120,6,IF((J8194&gt;=60),4,IF(J8194&lt;60,0,0)))</f>
        <v>22</v>
      </c>
      <c r="M8194" s="9" t="str">
        <f t="shared" ref="M8194:M8257" si="257">IF(AND(L8194&gt;=3,L8194&lt;=10),"high",IF(AND(L8194&gt;=11,L8194&lt;=18),"MID",IF(AND(L8194&gt;=19,L8194&lt;=24),"low","no")))</f>
        <v>low</v>
      </c>
      <c r="N8194" s="10">
        <v>-50.235475532397686</v>
      </c>
      <c r="O8194" s="11">
        <v>3.9211342591443099E-3</v>
      </c>
      <c r="P8194" s="7" t="s">
        <v>1461</v>
      </c>
      <c r="Q8194" s="7" t="s">
        <v>1481</v>
      </c>
      <c r="R8194" s="12"/>
    </row>
    <row r="8195" spans="1:18" ht="15.75" x14ac:dyDescent="0.2">
      <c r="A8195" s="5">
        <v>5233010</v>
      </c>
      <c r="B8195" s="6" t="s">
        <v>4525</v>
      </c>
      <c r="C8195" s="7" t="s">
        <v>204</v>
      </c>
      <c r="D8195" s="7" t="s">
        <v>4526</v>
      </c>
      <c r="E8195" s="8" t="s">
        <v>2383</v>
      </c>
      <c r="F8195" s="7" t="s">
        <v>721</v>
      </c>
      <c r="G8195" s="7" t="s">
        <v>214</v>
      </c>
      <c r="H8195" s="5">
        <v>30</v>
      </c>
      <c r="I8195" s="5">
        <v>15</v>
      </c>
      <c r="J8195" s="5">
        <v>110</v>
      </c>
      <c r="K8195" s="5">
        <v>98</v>
      </c>
      <c r="L8195" s="9">
        <f t="shared" si="256"/>
        <v>22</v>
      </c>
      <c r="M8195" s="9" t="str">
        <f t="shared" si="257"/>
        <v>low</v>
      </c>
      <c r="N8195" s="10">
        <v>-62.832356550941768</v>
      </c>
      <c r="O8195" s="11">
        <v>6.2521527797798626E-3</v>
      </c>
      <c r="P8195" s="7" t="s">
        <v>1461</v>
      </c>
      <c r="Q8195" s="7" t="s">
        <v>1481</v>
      </c>
      <c r="R8195" s="12"/>
    </row>
    <row r="8196" spans="1:18" ht="15.75" x14ac:dyDescent="0.2">
      <c r="A8196" s="5">
        <v>5233010</v>
      </c>
      <c r="B8196" s="6" t="s">
        <v>4525</v>
      </c>
      <c r="C8196" s="7" t="s">
        <v>204</v>
      </c>
      <c r="D8196" s="7" t="s">
        <v>4526</v>
      </c>
      <c r="E8196" s="8" t="s">
        <v>2383</v>
      </c>
      <c r="F8196" s="7" t="s">
        <v>1294</v>
      </c>
      <c r="G8196" s="7" t="s">
        <v>215</v>
      </c>
      <c r="H8196" s="5">
        <v>31</v>
      </c>
      <c r="I8196" s="5">
        <v>15</v>
      </c>
      <c r="J8196" s="5">
        <v>100</v>
      </c>
      <c r="K8196" s="5">
        <v>96</v>
      </c>
      <c r="L8196" s="9">
        <f t="shared" si="256"/>
        <v>22</v>
      </c>
      <c r="M8196" s="9" t="str">
        <f t="shared" si="257"/>
        <v>low</v>
      </c>
      <c r="N8196" s="10">
        <v>-62.874023217547801</v>
      </c>
      <c r="O8196" s="11">
        <v>6.2521527797798626E-3</v>
      </c>
      <c r="P8196" s="7" t="s">
        <v>1520</v>
      </c>
      <c r="Q8196" s="5" t="s">
        <v>1481</v>
      </c>
      <c r="R8196" s="12"/>
    </row>
    <row r="8197" spans="1:18" ht="15.75" x14ac:dyDescent="0.2">
      <c r="A8197" s="5">
        <v>5311190</v>
      </c>
      <c r="B8197" s="6" t="s">
        <v>4405</v>
      </c>
      <c r="C8197" s="7" t="s">
        <v>178</v>
      </c>
      <c r="D8197" s="7" t="s">
        <v>4709</v>
      </c>
      <c r="E8197" s="8" t="s">
        <v>2383</v>
      </c>
      <c r="F8197" s="7" t="s">
        <v>4710</v>
      </c>
      <c r="G8197" s="7" t="s">
        <v>214</v>
      </c>
      <c r="H8197" s="5">
        <v>27</v>
      </c>
      <c r="I8197" s="5">
        <v>15</v>
      </c>
      <c r="J8197" s="5">
        <v>110</v>
      </c>
      <c r="K8197" s="5">
        <v>96</v>
      </c>
      <c r="L8197" s="9">
        <f t="shared" si="256"/>
        <v>22</v>
      </c>
      <c r="M8197" s="9" t="str">
        <f t="shared" si="257"/>
        <v>low</v>
      </c>
      <c r="N8197" s="10">
        <v>-36.872970717580756</v>
      </c>
      <c r="O8197" s="11">
        <v>5.2317592562758364E-3</v>
      </c>
      <c r="P8197" s="7" t="s">
        <v>1461</v>
      </c>
      <c r="Q8197" s="7" t="s">
        <v>1481</v>
      </c>
      <c r="R8197" s="12"/>
    </row>
    <row r="8198" spans="1:18" ht="15.75" x14ac:dyDescent="0.2">
      <c r="A8198" s="5">
        <v>5208165</v>
      </c>
      <c r="B8198" s="6" t="s">
        <v>4544</v>
      </c>
      <c r="C8198" s="7" t="s">
        <v>206</v>
      </c>
      <c r="D8198" s="7" t="s">
        <v>4751</v>
      </c>
      <c r="E8198" s="8" t="s">
        <v>2383</v>
      </c>
      <c r="F8198" s="7" t="s">
        <v>4752</v>
      </c>
      <c r="G8198" s="7" t="s">
        <v>214</v>
      </c>
      <c r="H8198" s="5">
        <v>43</v>
      </c>
      <c r="I8198" s="5">
        <v>15</v>
      </c>
      <c r="J8198" s="5">
        <v>110</v>
      </c>
      <c r="K8198" s="5">
        <v>97</v>
      </c>
      <c r="L8198" s="9">
        <f t="shared" si="256"/>
        <v>22</v>
      </c>
      <c r="M8198" s="9" t="str">
        <f t="shared" si="257"/>
        <v>low</v>
      </c>
      <c r="N8198" s="10">
        <v>-72.650482754586847</v>
      </c>
      <c r="O8198" s="11">
        <v>1.4824351856077556E-2</v>
      </c>
      <c r="P8198" s="7" t="s">
        <v>1461</v>
      </c>
      <c r="Q8198" s="7" t="s">
        <v>1481</v>
      </c>
      <c r="R8198" s="12"/>
    </row>
    <row r="8199" spans="1:18" ht="15.75" x14ac:dyDescent="0.2">
      <c r="A8199" s="5">
        <v>5311138</v>
      </c>
      <c r="B8199" s="6" t="s">
        <v>4405</v>
      </c>
      <c r="C8199" s="7" t="s">
        <v>200</v>
      </c>
      <c r="D8199" s="7" t="s">
        <v>4832</v>
      </c>
      <c r="E8199" s="8" t="s">
        <v>2383</v>
      </c>
      <c r="F8199" s="7" t="s">
        <v>617</v>
      </c>
      <c r="G8199" s="7" t="s">
        <v>214</v>
      </c>
      <c r="H8199" s="5">
        <v>46</v>
      </c>
      <c r="I8199" s="5">
        <v>15</v>
      </c>
      <c r="J8199" s="5">
        <v>100</v>
      </c>
      <c r="K8199" s="5">
        <v>95</v>
      </c>
      <c r="L8199" s="9">
        <f t="shared" si="256"/>
        <v>22</v>
      </c>
      <c r="M8199" s="9" t="str">
        <f t="shared" si="257"/>
        <v>low</v>
      </c>
      <c r="N8199" s="10">
        <v>-40.179103888876853</v>
      </c>
      <c r="O8199" s="11">
        <v>1.2349421296676155E-2</v>
      </c>
      <c r="P8199" s="7" t="s">
        <v>1461</v>
      </c>
      <c r="Q8199" s="5" t="s">
        <v>1481</v>
      </c>
      <c r="R8199" s="12"/>
    </row>
    <row r="8200" spans="1:18" ht="15.75" x14ac:dyDescent="0.2">
      <c r="A8200" s="5">
        <v>5312434</v>
      </c>
      <c r="B8200" s="6" t="s">
        <v>4405</v>
      </c>
      <c r="C8200" s="7" t="s">
        <v>175</v>
      </c>
      <c r="D8200" s="7" t="s">
        <v>4863</v>
      </c>
      <c r="E8200" s="8" t="s">
        <v>2383</v>
      </c>
      <c r="F8200" s="7" t="s">
        <v>4864</v>
      </c>
      <c r="G8200" s="7" t="s">
        <v>215</v>
      </c>
      <c r="H8200" s="5">
        <v>38</v>
      </c>
      <c r="I8200" s="5">
        <v>15</v>
      </c>
      <c r="J8200" s="5">
        <v>105</v>
      </c>
      <c r="K8200" s="5">
        <v>97</v>
      </c>
      <c r="L8200" s="9">
        <f t="shared" si="256"/>
        <v>22</v>
      </c>
      <c r="M8200" s="9" t="str">
        <f t="shared" si="257"/>
        <v>low</v>
      </c>
      <c r="N8200" s="10">
        <v>-40.612695138879644</v>
      </c>
      <c r="O8200" s="11">
        <v>4.5978472189744934E-3</v>
      </c>
      <c r="P8200" s="7" t="s">
        <v>1461</v>
      </c>
      <c r="Q8200" s="5" t="s">
        <v>1481</v>
      </c>
      <c r="R8200" s="12"/>
    </row>
    <row r="8201" spans="1:18" ht="15.75" x14ac:dyDescent="0.2">
      <c r="A8201" s="5">
        <v>5312306</v>
      </c>
      <c r="B8201" s="6" t="s">
        <v>4405</v>
      </c>
      <c r="C8201" s="7" t="s">
        <v>206</v>
      </c>
      <c r="D8201" s="7" t="s">
        <v>4876</v>
      </c>
      <c r="E8201" s="8" t="s">
        <v>2383</v>
      </c>
      <c r="F8201" s="7" t="s">
        <v>1092</v>
      </c>
      <c r="G8201" s="7" t="s">
        <v>214</v>
      </c>
      <c r="H8201" s="5">
        <v>21</v>
      </c>
      <c r="I8201" s="5">
        <v>15</v>
      </c>
      <c r="J8201" s="5">
        <v>125</v>
      </c>
      <c r="K8201" s="5">
        <v>95</v>
      </c>
      <c r="L8201" s="9">
        <f t="shared" si="256"/>
        <v>24</v>
      </c>
      <c r="M8201" s="9" t="str">
        <f t="shared" si="257"/>
        <v>low</v>
      </c>
      <c r="N8201" s="10">
        <v>-40.947848182884627</v>
      </c>
      <c r="O8201" s="11">
        <v>9.2426736082416028E-3</v>
      </c>
      <c r="P8201" s="7" t="s">
        <v>1461</v>
      </c>
      <c r="Q8201" s="7" t="s">
        <v>1481</v>
      </c>
      <c r="R8201" s="12"/>
    </row>
    <row r="8202" spans="1:18" ht="15.75" x14ac:dyDescent="0.2">
      <c r="A8202" s="5">
        <v>5377995</v>
      </c>
      <c r="B8202" s="6" t="s">
        <v>3237</v>
      </c>
      <c r="C8202" s="7" t="s">
        <v>163</v>
      </c>
      <c r="D8202" s="7" t="s">
        <v>4909</v>
      </c>
      <c r="E8202" s="8" t="s">
        <v>2383</v>
      </c>
      <c r="F8202" s="7" t="s">
        <v>4910</v>
      </c>
      <c r="G8202" s="7" t="s">
        <v>214</v>
      </c>
      <c r="H8202" s="5">
        <v>16</v>
      </c>
      <c r="I8202" s="5">
        <v>15</v>
      </c>
      <c r="J8202" s="5">
        <v>120</v>
      </c>
      <c r="K8202" s="5">
        <v>99</v>
      </c>
      <c r="L8202" s="9">
        <f t="shared" si="256"/>
        <v>22</v>
      </c>
      <c r="M8202" s="9" t="str">
        <f t="shared" si="257"/>
        <v>low</v>
      </c>
      <c r="N8202" s="10">
        <v>-21.118909328659356</v>
      </c>
      <c r="O8202" s="11">
        <v>4.5614930568262935E-3</v>
      </c>
      <c r="P8202" s="7" t="s">
        <v>1461</v>
      </c>
      <c r="Q8202" s="7" t="s">
        <v>1481</v>
      </c>
      <c r="R8202" s="12"/>
    </row>
    <row r="8203" spans="1:18" ht="15.75" x14ac:dyDescent="0.2">
      <c r="A8203" s="5">
        <v>5311094</v>
      </c>
      <c r="B8203" s="6" t="s">
        <v>4405</v>
      </c>
      <c r="C8203" s="7" t="s">
        <v>201</v>
      </c>
      <c r="D8203" s="7" t="s">
        <v>4911</v>
      </c>
      <c r="E8203" s="8" t="s">
        <v>2383</v>
      </c>
      <c r="F8203" s="7" t="s">
        <v>1737</v>
      </c>
      <c r="G8203" s="7" t="s">
        <v>214</v>
      </c>
      <c r="H8203" s="5">
        <v>22</v>
      </c>
      <c r="I8203" s="5">
        <v>15</v>
      </c>
      <c r="J8203" s="5">
        <v>120</v>
      </c>
      <c r="K8203" s="5">
        <v>98</v>
      </c>
      <c r="L8203" s="9">
        <f t="shared" si="256"/>
        <v>22</v>
      </c>
      <c r="M8203" s="9" t="str">
        <f t="shared" si="257"/>
        <v>low</v>
      </c>
      <c r="N8203" s="10">
        <v>-42.608247141193715</v>
      </c>
      <c r="O8203" s="11">
        <v>5.8767361115314998E-3</v>
      </c>
      <c r="P8203" s="7" t="s">
        <v>1461</v>
      </c>
      <c r="Q8203" s="7" t="s">
        <v>1481</v>
      </c>
      <c r="R8203" s="12"/>
    </row>
    <row r="8204" spans="1:18" ht="15.75" x14ac:dyDescent="0.2">
      <c r="A8204" s="5">
        <v>5269531</v>
      </c>
      <c r="B8204" s="6" t="s">
        <v>3435</v>
      </c>
      <c r="C8204" s="7" t="s">
        <v>128</v>
      </c>
      <c r="D8204" s="7" t="s">
        <v>4912</v>
      </c>
      <c r="E8204" s="8" t="s">
        <v>2383</v>
      </c>
      <c r="F8204" s="7" t="s">
        <v>4913</v>
      </c>
      <c r="G8204" s="7" t="s">
        <v>215</v>
      </c>
      <c r="H8204" s="5">
        <v>34</v>
      </c>
      <c r="I8204" s="5">
        <v>15</v>
      </c>
      <c r="J8204" s="5">
        <v>130</v>
      </c>
      <c r="K8204" s="5">
        <v>96</v>
      </c>
      <c r="L8204" s="9">
        <f t="shared" si="256"/>
        <v>24</v>
      </c>
      <c r="M8204" s="9" t="str">
        <f t="shared" si="257"/>
        <v>low</v>
      </c>
      <c r="N8204" s="10">
        <v>-56.147932361069252</v>
      </c>
      <c r="O8204" s="11">
        <v>2.2364583346643485E-3</v>
      </c>
      <c r="P8204" s="7" t="s">
        <v>1461</v>
      </c>
      <c r="Q8204" s="7" t="s">
        <v>1481</v>
      </c>
      <c r="R8204" s="12"/>
    </row>
    <row r="8205" spans="1:18" ht="15.75" x14ac:dyDescent="0.2">
      <c r="A8205" s="5">
        <v>5270515</v>
      </c>
      <c r="B8205" s="6" t="s">
        <v>3435</v>
      </c>
      <c r="C8205" s="7" t="s">
        <v>163</v>
      </c>
      <c r="D8205" s="7" t="s">
        <v>4919</v>
      </c>
      <c r="E8205" s="8" t="s">
        <v>2383</v>
      </c>
      <c r="F8205" s="7" t="s">
        <v>4920</v>
      </c>
      <c r="G8205" s="7" t="s">
        <v>214</v>
      </c>
      <c r="H8205" s="5">
        <v>15</v>
      </c>
      <c r="I8205" s="5">
        <v>15</v>
      </c>
      <c r="J8205" s="5">
        <v>90</v>
      </c>
      <c r="K8205" s="5">
        <v>96</v>
      </c>
      <c r="L8205" s="9">
        <f t="shared" si="256"/>
        <v>22</v>
      </c>
      <c r="M8205" s="9" t="str">
        <f t="shared" si="257"/>
        <v>low</v>
      </c>
      <c r="N8205" s="10">
        <v>-56.094313923626032</v>
      </c>
      <c r="O8205" s="11">
        <v>1.0289849531545769E-2</v>
      </c>
      <c r="P8205" s="7" t="s">
        <v>1461</v>
      </c>
      <c r="Q8205" s="7" t="s">
        <v>1481</v>
      </c>
      <c r="R8205" s="12"/>
    </row>
    <row r="8206" spans="1:18" ht="15.75" x14ac:dyDescent="0.2">
      <c r="A8206" s="5">
        <v>5205588</v>
      </c>
      <c r="B8206" s="6" t="s">
        <v>3239</v>
      </c>
      <c r="C8206" s="7" t="s">
        <v>161</v>
      </c>
      <c r="D8206" s="7" t="s">
        <v>4925</v>
      </c>
      <c r="E8206" s="8" t="s">
        <v>2383</v>
      </c>
      <c r="F8206" s="7" t="s">
        <v>4926</v>
      </c>
      <c r="G8206" s="7" t="s">
        <v>214</v>
      </c>
      <c r="H8206" s="5">
        <v>62</v>
      </c>
      <c r="I8206" s="5">
        <v>15</v>
      </c>
      <c r="J8206" s="5">
        <v>120</v>
      </c>
      <c r="K8206" s="5">
        <v>98</v>
      </c>
      <c r="L8206" s="9">
        <f t="shared" si="256"/>
        <v>19</v>
      </c>
      <c r="M8206" s="9" t="str">
        <f t="shared" si="257"/>
        <v>low</v>
      </c>
      <c r="N8206" s="10">
        <v>-78.557111527792586</v>
      </c>
      <c r="O8206" s="11">
        <v>4.1292013847851194E-3</v>
      </c>
      <c r="P8206" s="7" t="s">
        <v>1461</v>
      </c>
      <c r="Q8206" s="7" t="s">
        <v>1481</v>
      </c>
      <c r="R8206" s="12"/>
    </row>
    <row r="8207" spans="1:18" ht="15.75" x14ac:dyDescent="0.2">
      <c r="A8207" s="5">
        <v>5207951</v>
      </c>
      <c r="B8207" s="6" t="s">
        <v>4544</v>
      </c>
      <c r="C8207" s="7" t="s">
        <v>178</v>
      </c>
      <c r="D8207" s="7" t="s">
        <v>4947</v>
      </c>
      <c r="E8207" s="8" t="s">
        <v>2383</v>
      </c>
      <c r="F8207" s="7" t="s">
        <v>4948</v>
      </c>
      <c r="G8207" s="7" t="s">
        <v>214</v>
      </c>
      <c r="H8207" s="5">
        <v>3</v>
      </c>
      <c r="I8207" s="5">
        <v>4</v>
      </c>
      <c r="J8207" s="5">
        <v>90</v>
      </c>
      <c r="K8207" s="5">
        <v>98</v>
      </c>
      <c r="L8207" s="9">
        <f t="shared" si="256"/>
        <v>11</v>
      </c>
      <c r="M8207" s="9" t="str">
        <f t="shared" si="257"/>
        <v>MID</v>
      </c>
      <c r="N8207" s="10">
        <v>-78.167911180571537</v>
      </c>
      <c r="O8207" s="11">
        <v>6.9917013897793368E-3</v>
      </c>
      <c r="P8207" s="7" t="s">
        <v>1503</v>
      </c>
      <c r="Q8207" s="7" t="s">
        <v>1481</v>
      </c>
      <c r="R8207" s="12"/>
    </row>
    <row r="8208" spans="1:18" ht="15.75" x14ac:dyDescent="0.2">
      <c r="A8208" s="5">
        <v>5207951</v>
      </c>
      <c r="B8208" s="6" t="s">
        <v>4544</v>
      </c>
      <c r="C8208" s="7" t="s">
        <v>178</v>
      </c>
      <c r="D8208" s="7" t="s">
        <v>4947</v>
      </c>
      <c r="E8208" s="8" t="s">
        <v>2383</v>
      </c>
      <c r="F8208" s="7" t="s">
        <v>4949</v>
      </c>
      <c r="G8208" s="7" t="s">
        <v>215</v>
      </c>
      <c r="H8208" s="5">
        <v>45</v>
      </c>
      <c r="I8208" s="5"/>
      <c r="J8208" s="5">
        <v>0</v>
      </c>
      <c r="K8208" s="5">
        <v>0</v>
      </c>
      <c r="L8208" s="9">
        <f t="shared" si="256"/>
        <v>3</v>
      </c>
      <c r="M8208" s="9" t="str">
        <f t="shared" si="257"/>
        <v>high</v>
      </c>
      <c r="N8208" s="10">
        <v>-78.20957784717757</v>
      </c>
      <c r="O8208" s="11">
        <v>6.9917013897793368E-3</v>
      </c>
      <c r="P8208" s="7" t="s">
        <v>1517</v>
      </c>
      <c r="Q8208" s="7" t="s">
        <v>1481</v>
      </c>
      <c r="R8208" s="12"/>
    </row>
    <row r="8209" spans="1:18" ht="15.75" x14ac:dyDescent="0.2">
      <c r="A8209" s="5">
        <v>5269823</v>
      </c>
      <c r="B8209" s="6" t="s">
        <v>3435</v>
      </c>
      <c r="C8209" s="7" t="s">
        <v>128</v>
      </c>
      <c r="D8209" s="7" t="s">
        <v>4968</v>
      </c>
      <c r="E8209" s="8" t="s">
        <v>2383</v>
      </c>
      <c r="F8209" s="7" t="s">
        <v>4969</v>
      </c>
      <c r="G8209" s="7" t="s">
        <v>215</v>
      </c>
      <c r="H8209" s="5">
        <v>16</v>
      </c>
      <c r="I8209" s="5">
        <v>15</v>
      </c>
      <c r="J8209" s="5">
        <v>130</v>
      </c>
      <c r="K8209" s="5">
        <v>96</v>
      </c>
      <c r="L8209" s="9">
        <f t="shared" si="256"/>
        <v>24</v>
      </c>
      <c r="M8209" s="9" t="str">
        <f t="shared" si="257"/>
        <v>low</v>
      </c>
      <c r="N8209" s="10">
        <v>-57.570102499958011</v>
      </c>
      <c r="O8209" s="11">
        <v>3.0407407393795438E-3</v>
      </c>
      <c r="P8209" s="7" t="s">
        <v>1461</v>
      </c>
      <c r="Q8209" s="7" t="s">
        <v>1481</v>
      </c>
      <c r="R8209" s="12"/>
    </row>
    <row r="8210" spans="1:18" ht="15.75" x14ac:dyDescent="0.2">
      <c r="A8210" s="5">
        <v>5205575</v>
      </c>
      <c r="B8210" s="6" t="s">
        <v>3239</v>
      </c>
      <c r="C8210" s="7" t="s">
        <v>163</v>
      </c>
      <c r="D8210" s="7" t="s">
        <v>4563</v>
      </c>
      <c r="E8210" s="8" t="s">
        <v>2383</v>
      </c>
      <c r="F8210" s="7" t="s">
        <v>4988</v>
      </c>
      <c r="G8210" s="7" t="s">
        <v>215</v>
      </c>
      <c r="H8210" s="5">
        <v>22</v>
      </c>
      <c r="I8210" s="5">
        <v>15</v>
      </c>
      <c r="J8210" s="5">
        <v>120</v>
      </c>
      <c r="K8210" s="5">
        <v>100</v>
      </c>
      <c r="L8210" s="9">
        <f t="shared" si="256"/>
        <v>22</v>
      </c>
      <c r="M8210" s="9" t="str">
        <f t="shared" si="257"/>
        <v>low</v>
      </c>
      <c r="N8210" s="10">
        <v>-80.227173449027759</v>
      </c>
      <c r="O8210" s="11">
        <v>7.7805555556551553E-3</v>
      </c>
      <c r="P8210" s="7" t="s">
        <v>1461</v>
      </c>
      <c r="Q8210" s="7" t="s">
        <v>1481</v>
      </c>
      <c r="R8210" s="12"/>
    </row>
    <row r="8211" spans="1:18" ht="15.75" x14ac:dyDescent="0.2">
      <c r="A8211" s="5">
        <v>5270874</v>
      </c>
      <c r="B8211" s="6" t="s">
        <v>4805</v>
      </c>
      <c r="C8211" s="7" t="s">
        <v>200</v>
      </c>
      <c r="D8211" s="7" t="s">
        <v>5029</v>
      </c>
      <c r="E8211" s="8" t="s">
        <v>2383</v>
      </c>
      <c r="F8211" s="7" t="s">
        <v>5030</v>
      </c>
      <c r="G8211" s="7" t="s">
        <v>214</v>
      </c>
      <c r="H8211" s="5">
        <v>50</v>
      </c>
      <c r="I8211" s="5">
        <v>15</v>
      </c>
      <c r="J8211" s="5">
        <v>115</v>
      </c>
      <c r="K8211" s="5">
        <v>98</v>
      </c>
      <c r="L8211" s="9">
        <f t="shared" si="256"/>
        <v>22</v>
      </c>
      <c r="M8211" s="9" t="str">
        <f t="shared" si="257"/>
        <v>low</v>
      </c>
      <c r="N8211" s="10">
        <v>-58.975852314768417</v>
      </c>
      <c r="O8211" s="11">
        <v>2.1362349536502734E-2</v>
      </c>
      <c r="P8211" s="7" t="s">
        <v>1461</v>
      </c>
      <c r="Q8211" s="7" t="s">
        <v>1481</v>
      </c>
      <c r="R8211" s="12"/>
    </row>
    <row r="8212" spans="1:18" ht="15.75" x14ac:dyDescent="0.2">
      <c r="A8212" s="5">
        <v>5343262</v>
      </c>
      <c r="B8212" s="6" t="s">
        <v>3921</v>
      </c>
      <c r="C8212" s="7" t="s">
        <v>128</v>
      </c>
      <c r="D8212" s="7" t="s">
        <v>5055</v>
      </c>
      <c r="E8212" s="8" t="s">
        <v>2383</v>
      </c>
      <c r="F8212" s="7" t="s">
        <v>5056</v>
      </c>
      <c r="G8212" s="7" t="s">
        <v>215</v>
      </c>
      <c r="H8212" s="5">
        <v>57</v>
      </c>
      <c r="I8212" s="5">
        <v>15</v>
      </c>
      <c r="J8212" s="5">
        <v>130</v>
      </c>
      <c r="K8212" s="5">
        <v>98</v>
      </c>
      <c r="L8212" s="9">
        <f t="shared" si="256"/>
        <v>24</v>
      </c>
      <c r="M8212" s="9" t="str">
        <f t="shared" si="257"/>
        <v>low</v>
      </c>
      <c r="N8212" s="10">
        <v>-36.176234027770988</v>
      </c>
      <c r="O8212" s="11">
        <v>1.4498310185445007E-2</v>
      </c>
      <c r="P8212" s="7" t="s">
        <v>1461</v>
      </c>
      <c r="Q8212" s="5" t="s">
        <v>1481</v>
      </c>
      <c r="R8212" s="12"/>
    </row>
    <row r="8213" spans="1:18" ht="15.75" x14ac:dyDescent="0.2">
      <c r="A8213" s="5">
        <v>5378177</v>
      </c>
      <c r="B8213" s="6" t="s">
        <v>3237</v>
      </c>
      <c r="C8213" s="7" t="s">
        <v>203</v>
      </c>
      <c r="D8213" s="7" t="s">
        <v>5071</v>
      </c>
      <c r="E8213" s="8" t="s">
        <v>2383</v>
      </c>
      <c r="F8213" s="7" t="s">
        <v>5072</v>
      </c>
      <c r="G8213" s="7" t="s">
        <v>214</v>
      </c>
      <c r="H8213" s="5">
        <v>40</v>
      </c>
      <c r="I8213" s="5">
        <v>15</v>
      </c>
      <c r="J8213" s="5">
        <v>120</v>
      </c>
      <c r="K8213" s="5">
        <v>96</v>
      </c>
      <c r="L8213" s="9">
        <f t="shared" si="256"/>
        <v>22</v>
      </c>
      <c r="M8213" s="9" t="str">
        <f t="shared" si="257"/>
        <v>low</v>
      </c>
      <c r="N8213" s="10">
        <v>-25.647620324089075</v>
      </c>
      <c r="O8213" s="11">
        <v>2.0372951388708316E-2</v>
      </c>
      <c r="P8213" s="7" t="s">
        <v>1461</v>
      </c>
      <c r="Q8213" s="7" t="s">
        <v>1481</v>
      </c>
      <c r="R8213" s="12"/>
    </row>
    <row r="8214" spans="1:18" ht="15.75" x14ac:dyDescent="0.2">
      <c r="A8214" s="5">
        <v>5312140</v>
      </c>
      <c r="B8214" s="6" t="s">
        <v>4405</v>
      </c>
      <c r="C8214" s="7" t="s">
        <v>201</v>
      </c>
      <c r="D8214" s="7" t="s">
        <v>5091</v>
      </c>
      <c r="E8214" s="8" t="s">
        <v>2383</v>
      </c>
      <c r="F8214" s="7" t="s">
        <v>5092</v>
      </c>
      <c r="G8214" s="7" t="s">
        <v>214</v>
      </c>
      <c r="H8214" s="5">
        <v>36</v>
      </c>
      <c r="I8214" s="5"/>
      <c r="J8214" s="5">
        <v>0</v>
      </c>
      <c r="K8214" s="5">
        <v>0</v>
      </c>
      <c r="L8214" s="9">
        <f t="shared" si="256"/>
        <v>3</v>
      </c>
      <c r="M8214" s="9" t="str">
        <f t="shared" si="257"/>
        <v>high</v>
      </c>
      <c r="N8214" s="10">
        <v>-47.327436111103452</v>
      </c>
      <c r="O8214" s="11">
        <v>8.6523148202104494E-3</v>
      </c>
      <c r="P8214" s="7" t="s">
        <v>1461</v>
      </c>
      <c r="Q8214" s="7" t="s">
        <v>1481</v>
      </c>
      <c r="R8214" s="12"/>
    </row>
    <row r="8215" spans="1:18" ht="15.75" x14ac:dyDescent="0.2">
      <c r="A8215" s="5">
        <v>5205784</v>
      </c>
      <c r="B8215" s="6" t="s">
        <v>3239</v>
      </c>
      <c r="C8215" s="7" t="s">
        <v>175</v>
      </c>
      <c r="D8215" s="7" t="s">
        <v>5144</v>
      </c>
      <c r="E8215" s="8" t="s">
        <v>2383</v>
      </c>
      <c r="F8215" s="7" t="s">
        <v>5145</v>
      </c>
      <c r="G8215" s="7" t="s">
        <v>214</v>
      </c>
      <c r="H8215" s="5">
        <v>22</v>
      </c>
      <c r="I8215" s="5">
        <v>15</v>
      </c>
      <c r="J8215" s="5">
        <v>125</v>
      </c>
      <c r="K8215" s="5">
        <v>96</v>
      </c>
      <c r="L8215" s="9">
        <f t="shared" si="256"/>
        <v>24</v>
      </c>
      <c r="M8215" s="9" t="str">
        <f t="shared" si="257"/>
        <v>low</v>
      </c>
      <c r="N8215" s="10">
        <v>-84.711425844900077</v>
      </c>
      <c r="O8215" s="11">
        <v>4.9539699102751911E-3</v>
      </c>
      <c r="P8215" s="7" t="s">
        <v>1461</v>
      </c>
      <c r="Q8215" s="7" t="s">
        <v>1481</v>
      </c>
      <c r="R8215" s="12"/>
    </row>
    <row r="8216" spans="1:18" ht="15.75" x14ac:dyDescent="0.2">
      <c r="A8216" s="5">
        <v>5205784</v>
      </c>
      <c r="B8216" s="6" t="s">
        <v>3239</v>
      </c>
      <c r="C8216" s="7" t="s">
        <v>175</v>
      </c>
      <c r="D8216" s="7" t="s">
        <v>5144</v>
      </c>
      <c r="E8216" s="8" t="s">
        <v>2383</v>
      </c>
      <c r="F8216" s="7" t="s">
        <v>5146</v>
      </c>
      <c r="G8216" s="7" t="s">
        <v>214</v>
      </c>
      <c r="H8216" s="5">
        <v>22</v>
      </c>
      <c r="I8216" s="5">
        <v>15</v>
      </c>
      <c r="J8216" s="5">
        <v>130</v>
      </c>
      <c r="K8216" s="5">
        <v>96</v>
      </c>
      <c r="L8216" s="9">
        <f t="shared" si="256"/>
        <v>24</v>
      </c>
      <c r="M8216" s="9" t="str">
        <f t="shared" si="257"/>
        <v>low</v>
      </c>
      <c r="N8216" s="10">
        <v>-84.753092511593422</v>
      </c>
      <c r="O8216" s="11">
        <v>4.9539699102751911E-3</v>
      </c>
      <c r="P8216" s="7" t="s">
        <v>14</v>
      </c>
      <c r="Q8216" s="7" t="s">
        <v>1481</v>
      </c>
      <c r="R8216" s="12"/>
    </row>
    <row r="8217" spans="1:18" ht="15.75" x14ac:dyDescent="0.2">
      <c r="A8217" s="5">
        <v>5267763</v>
      </c>
      <c r="B8217" s="6" t="s">
        <v>3435</v>
      </c>
      <c r="C8217" s="7" t="s">
        <v>175</v>
      </c>
      <c r="D8217" s="7" t="s">
        <v>5210</v>
      </c>
      <c r="E8217" s="8" t="s">
        <v>2383</v>
      </c>
      <c r="F8217" s="7" t="s">
        <v>5211</v>
      </c>
      <c r="G8217" s="7" t="s">
        <v>214</v>
      </c>
      <c r="H8217" s="5">
        <v>21</v>
      </c>
      <c r="I8217" s="5">
        <v>15</v>
      </c>
      <c r="J8217" s="5">
        <v>110</v>
      </c>
      <c r="K8217" s="5">
        <v>98</v>
      </c>
      <c r="L8217" s="9">
        <f t="shared" si="256"/>
        <v>22</v>
      </c>
      <c r="M8217" s="9" t="str">
        <f t="shared" si="257"/>
        <v>low</v>
      </c>
      <c r="N8217" s="10">
        <v>-65.301528159739973</v>
      </c>
      <c r="O8217" s="13">
        <v>6.8652777772513218E-3</v>
      </c>
      <c r="P8217" s="7" t="s">
        <v>1461</v>
      </c>
      <c r="Q8217" s="7" t="s">
        <v>1481</v>
      </c>
      <c r="R8217" s="12"/>
    </row>
    <row r="8218" spans="1:18" ht="15.75" x14ac:dyDescent="0.2">
      <c r="A8218" s="5">
        <v>5340507</v>
      </c>
      <c r="B8218" s="6" t="s">
        <v>2450</v>
      </c>
      <c r="C8218" s="7" t="s">
        <v>203</v>
      </c>
      <c r="D8218" s="7" t="s">
        <v>5246</v>
      </c>
      <c r="E8218" s="8" t="s">
        <v>2383</v>
      </c>
      <c r="F8218" s="7" t="s">
        <v>5247</v>
      </c>
      <c r="G8218" s="7" t="s">
        <v>214</v>
      </c>
      <c r="H8218" s="5">
        <v>20</v>
      </c>
      <c r="I8218" s="5">
        <v>15</v>
      </c>
      <c r="J8218" s="5">
        <v>110</v>
      </c>
      <c r="K8218" s="5">
        <v>94</v>
      </c>
      <c r="L8218" s="9">
        <f t="shared" si="256"/>
        <v>22</v>
      </c>
      <c r="M8218" s="9" t="str">
        <f t="shared" si="257"/>
        <v>low</v>
      </c>
      <c r="N8218" s="10">
        <v>-42.985956782424182</v>
      </c>
      <c r="O8218" s="13">
        <v>1.4847523147182073E-2</v>
      </c>
      <c r="P8218" s="7" t="s">
        <v>1461</v>
      </c>
      <c r="Q8218" s="7" t="s">
        <v>1481</v>
      </c>
      <c r="R8218" s="12"/>
    </row>
    <row r="8219" spans="1:18" ht="15.75" x14ac:dyDescent="0.2">
      <c r="A8219" s="5">
        <v>5268100</v>
      </c>
      <c r="B8219" s="6" t="s">
        <v>3435</v>
      </c>
      <c r="C8219" s="7" t="s">
        <v>200</v>
      </c>
      <c r="D8219" s="7" t="s">
        <v>5251</v>
      </c>
      <c r="E8219" s="8" t="s">
        <v>2383</v>
      </c>
      <c r="F8219" s="7" t="s">
        <v>5252</v>
      </c>
      <c r="G8219" s="7" t="s">
        <v>215</v>
      </c>
      <c r="H8219" s="5">
        <v>35</v>
      </c>
      <c r="I8219" s="5">
        <v>15</v>
      </c>
      <c r="J8219" s="5">
        <v>110</v>
      </c>
      <c r="K8219" s="5">
        <v>97</v>
      </c>
      <c r="L8219" s="9">
        <f t="shared" si="256"/>
        <v>22</v>
      </c>
      <c r="M8219" s="9" t="str">
        <f t="shared" si="257"/>
        <v>low</v>
      </c>
      <c r="N8219" s="10">
        <v>-66.535494629650202</v>
      </c>
      <c r="O8219" s="13">
        <v>9.7577893538982607E-3</v>
      </c>
      <c r="P8219" s="7" t="s">
        <v>1461</v>
      </c>
      <c r="Q8219" s="5" t="s">
        <v>1481</v>
      </c>
      <c r="R8219" s="12"/>
    </row>
    <row r="8220" spans="1:18" ht="15.75" x14ac:dyDescent="0.2">
      <c r="A8220" s="5">
        <v>5341217</v>
      </c>
      <c r="B8220" s="6" t="s">
        <v>2450</v>
      </c>
      <c r="C8220" s="7" t="s">
        <v>200</v>
      </c>
      <c r="D8220" s="7" t="s">
        <v>5256</v>
      </c>
      <c r="E8220" s="8" t="s">
        <v>2383</v>
      </c>
      <c r="F8220" s="7" t="s">
        <v>5257</v>
      </c>
      <c r="G8220" s="7" t="s">
        <v>215</v>
      </c>
      <c r="H8220" s="5">
        <v>51</v>
      </c>
      <c r="I8220" s="5">
        <v>15</v>
      </c>
      <c r="J8220" s="5">
        <v>110</v>
      </c>
      <c r="K8220" s="5">
        <v>99</v>
      </c>
      <c r="L8220" s="9">
        <f t="shared" si="256"/>
        <v>22</v>
      </c>
      <c r="M8220" s="9" t="str">
        <f t="shared" si="257"/>
        <v>low</v>
      </c>
      <c r="N8220" s="10">
        <v>-43.112025925882335</v>
      </c>
      <c r="O8220" s="13">
        <v>1.080609953351086E-2</v>
      </c>
      <c r="P8220" s="7" t="s">
        <v>1461</v>
      </c>
      <c r="Q8220" s="7" t="s">
        <v>1481</v>
      </c>
      <c r="R8220" s="12"/>
    </row>
    <row r="8221" spans="1:18" ht="15.75" x14ac:dyDescent="0.2">
      <c r="A8221" s="5">
        <v>5309265</v>
      </c>
      <c r="B8221" s="6" t="s">
        <v>2413</v>
      </c>
      <c r="C8221" s="7" t="s">
        <v>201</v>
      </c>
      <c r="D8221" s="7" t="s">
        <v>5259</v>
      </c>
      <c r="E8221" s="8" t="s">
        <v>2383</v>
      </c>
      <c r="F8221" s="7" t="s">
        <v>5260</v>
      </c>
      <c r="G8221" s="7" t="s">
        <v>214</v>
      </c>
      <c r="H8221" s="5">
        <v>17</v>
      </c>
      <c r="I8221" s="5">
        <v>15</v>
      </c>
      <c r="J8221" s="5">
        <v>120</v>
      </c>
      <c r="K8221" s="5">
        <v>99</v>
      </c>
      <c r="L8221" s="9">
        <f t="shared" si="256"/>
        <v>22</v>
      </c>
      <c r="M8221" s="9" t="str">
        <f t="shared" si="257"/>
        <v>low</v>
      </c>
      <c r="N8221" s="10">
        <v>-53.438272604180383</v>
      </c>
      <c r="O8221" s="13">
        <v>3.6717592593049631E-3</v>
      </c>
      <c r="P8221" s="7" t="s">
        <v>1461</v>
      </c>
      <c r="Q8221" s="7" t="s">
        <v>1481</v>
      </c>
      <c r="R8221" s="12"/>
    </row>
    <row r="8222" spans="1:18" ht="15.75" x14ac:dyDescent="0.2">
      <c r="A8222" s="5">
        <v>5233726</v>
      </c>
      <c r="B8222" s="6" t="s">
        <v>4525</v>
      </c>
      <c r="C8222" s="7" t="s">
        <v>201</v>
      </c>
      <c r="D8222" s="7" t="s">
        <v>5351</v>
      </c>
      <c r="E8222" s="8" t="s">
        <v>2383</v>
      </c>
      <c r="F8222" s="7" t="s">
        <v>5352</v>
      </c>
      <c r="G8222" s="7" t="s">
        <v>214</v>
      </c>
      <c r="H8222" s="5">
        <v>19</v>
      </c>
      <c r="I8222" s="5">
        <v>14</v>
      </c>
      <c r="J8222" s="5">
        <v>120</v>
      </c>
      <c r="K8222" s="5">
        <v>98</v>
      </c>
      <c r="L8222" s="9">
        <f t="shared" si="256"/>
        <v>21</v>
      </c>
      <c r="M8222" s="9" t="str">
        <f t="shared" si="257"/>
        <v>low</v>
      </c>
      <c r="N8222" s="10">
        <v>-80.926992662054545</v>
      </c>
      <c r="O8222" s="13">
        <v>6.9407754635903984E-3</v>
      </c>
      <c r="P8222" s="7" t="s">
        <v>1461</v>
      </c>
      <c r="Q8222" s="7" t="s">
        <v>1481</v>
      </c>
      <c r="R8222" s="12"/>
    </row>
    <row r="8223" spans="1:18" ht="15.75" x14ac:dyDescent="0.2">
      <c r="A8223" s="5">
        <v>5378481</v>
      </c>
      <c r="B8223" s="6" t="s">
        <v>3237</v>
      </c>
      <c r="C8223" s="7" t="s">
        <v>178</v>
      </c>
      <c r="D8223" s="7" t="s">
        <v>5374</v>
      </c>
      <c r="E8223" s="8" t="s">
        <v>2383</v>
      </c>
      <c r="F8223" s="7" t="s">
        <v>5375</v>
      </c>
      <c r="G8223" s="7" t="s">
        <v>214</v>
      </c>
      <c r="H8223" s="5">
        <v>56</v>
      </c>
      <c r="I8223" s="5">
        <v>15</v>
      </c>
      <c r="J8223" s="5">
        <v>120</v>
      </c>
      <c r="K8223" s="5">
        <v>96</v>
      </c>
      <c r="L8223" s="9">
        <f t="shared" si="256"/>
        <v>22</v>
      </c>
      <c r="M8223" s="9" t="str">
        <f t="shared" si="257"/>
        <v>low</v>
      </c>
      <c r="N8223" s="10">
        <v>-34.282682175915397</v>
      </c>
      <c r="O8223" s="13">
        <v>1.0450740737724118E-2</v>
      </c>
      <c r="P8223" s="7" t="s">
        <v>1461</v>
      </c>
      <c r="Q8223" s="5" t="s">
        <v>1481</v>
      </c>
      <c r="R8223" s="12"/>
    </row>
    <row r="8224" spans="1:18" ht="15.75" x14ac:dyDescent="0.2">
      <c r="A8224" s="5">
        <v>5343634</v>
      </c>
      <c r="B8224" s="6" t="s">
        <v>3921</v>
      </c>
      <c r="C8224" s="7" t="s">
        <v>201</v>
      </c>
      <c r="D8224" s="7" t="s">
        <v>5382</v>
      </c>
      <c r="E8224" s="8" t="s">
        <v>2383</v>
      </c>
      <c r="F8224" s="7" t="s">
        <v>587</v>
      </c>
      <c r="G8224" s="7" t="s">
        <v>215</v>
      </c>
      <c r="H8224" s="5">
        <v>40</v>
      </c>
      <c r="I8224" s="5">
        <v>15</v>
      </c>
      <c r="J8224" s="5">
        <v>110</v>
      </c>
      <c r="K8224" s="5">
        <v>98</v>
      </c>
      <c r="L8224" s="9">
        <f t="shared" si="256"/>
        <v>22</v>
      </c>
      <c r="M8224" s="9" t="str">
        <f t="shared" si="257"/>
        <v>low</v>
      </c>
      <c r="N8224" s="10">
        <v>-45.569075925915968</v>
      </c>
      <c r="O8224" s="11">
        <v>6.5096874968730845E-3</v>
      </c>
      <c r="P8224" s="7" t="s">
        <v>1461</v>
      </c>
      <c r="Q8224" s="7" t="s">
        <v>1481</v>
      </c>
      <c r="R8224" s="12"/>
    </row>
    <row r="8225" spans="1:18" ht="15.75" x14ac:dyDescent="0.2">
      <c r="A8225" s="5">
        <v>5342701</v>
      </c>
      <c r="B8225" s="6" t="s">
        <v>3921</v>
      </c>
      <c r="C8225" s="7" t="s">
        <v>161</v>
      </c>
      <c r="D8225" s="7" t="s">
        <v>5417</v>
      </c>
      <c r="E8225" s="8" t="s">
        <v>2383</v>
      </c>
      <c r="F8225" s="7" t="s">
        <v>5418</v>
      </c>
      <c r="G8225" s="7" t="s">
        <v>214</v>
      </c>
      <c r="H8225" s="5">
        <v>72</v>
      </c>
      <c r="I8225" s="5">
        <v>15</v>
      </c>
      <c r="J8225" s="5">
        <v>140</v>
      </c>
      <c r="K8225" s="5">
        <v>93</v>
      </c>
      <c r="L8225" s="9">
        <f t="shared" si="256"/>
        <v>21</v>
      </c>
      <c r="M8225" s="9" t="str">
        <f t="shared" si="257"/>
        <v>low</v>
      </c>
      <c r="N8225" s="10">
        <v>-46.760277661996952</v>
      </c>
      <c r="O8225" s="11">
        <v>1.0431099537527189E-2</v>
      </c>
      <c r="P8225" s="7" t="s">
        <v>1461</v>
      </c>
      <c r="Q8225" s="7" t="s">
        <v>1481</v>
      </c>
      <c r="R8225" s="12"/>
    </row>
    <row r="8226" spans="1:18" ht="15.75" x14ac:dyDescent="0.2">
      <c r="A8226" s="5">
        <v>5208452</v>
      </c>
      <c r="B8226" s="6" t="s">
        <v>4544</v>
      </c>
      <c r="C8226" s="7" t="s">
        <v>163</v>
      </c>
      <c r="D8226" s="7" t="s">
        <v>5444</v>
      </c>
      <c r="E8226" s="8" t="s">
        <v>2383</v>
      </c>
      <c r="F8226" s="7" t="s">
        <v>5445</v>
      </c>
      <c r="G8226" s="7" t="s">
        <v>215</v>
      </c>
      <c r="H8226" s="5">
        <v>27</v>
      </c>
      <c r="I8226" s="5">
        <v>15</v>
      </c>
      <c r="J8226" s="5">
        <v>120</v>
      </c>
      <c r="K8226" s="5">
        <v>98</v>
      </c>
      <c r="L8226" s="9">
        <f t="shared" si="256"/>
        <v>22</v>
      </c>
      <c r="M8226" s="9" t="str">
        <f t="shared" si="257"/>
        <v>low</v>
      </c>
      <c r="N8226" s="10">
        <v>-92.327813078663894</v>
      </c>
      <c r="O8226" s="11">
        <v>1.250768519093981E-2</v>
      </c>
      <c r="P8226" s="7" t="s">
        <v>1461</v>
      </c>
      <c r="Q8226" s="7" t="s">
        <v>1481</v>
      </c>
      <c r="R8226" s="12"/>
    </row>
    <row r="8227" spans="1:18" ht="15.75" x14ac:dyDescent="0.2">
      <c r="A8227" s="5">
        <v>5308261</v>
      </c>
      <c r="B8227" s="6" t="s">
        <v>2413</v>
      </c>
      <c r="C8227" s="7" t="s">
        <v>203</v>
      </c>
      <c r="D8227" s="7" t="s">
        <v>3230</v>
      </c>
      <c r="E8227" s="8" t="s">
        <v>2383</v>
      </c>
      <c r="F8227" s="7" t="s">
        <v>1356</v>
      </c>
      <c r="G8227" s="7" t="s">
        <v>214</v>
      </c>
      <c r="H8227" s="5">
        <v>39</v>
      </c>
      <c r="I8227" s="5">
        <v>15</v>
      </c>
      <c r="J8227" s="5">
        <v>130</v>
      </c>
      <c r="K8227" s="5">
        <v>98</v>
      </c>
      <c r="L8227" s="9">
        <f t="shared" si="256"/>
        <v>24</v>
      </c>
      <c r="M8227" s="9" t="str">
        <f t="shared" si="257"/>
        <v>low</v>
      </c>
      <c r="N8227" s="10">
        <v>-59.269150497704686</v>
      </c>
      <c r="O8227" s="11">
        <v>9.9659375046030618E-3</v>
      </c>
      <c r="P8227" s="7" t="s">
        <v>1461</v>
      </c>
      <c r="Q8227" s="7" t="s">
        <v>1481</v>
      </c>
      <c r="R8227" s="12"/>
    </row>
    <row r="8228" spans="1:18" ht="15.75" x14ac:dyDescent="0.2">
      <c r="A8228" s="5">
        <v>5267724</v>
      </c>
      <c r="B8228" s="6" t="s">
        <v>3435</v>
      </c>
      <c r="C8228" s="7" t="s">
        <v>161</v>
      </c>
      <c r="D8228" s="7" t="s">
        <v>3603</v>
      </c>
      <c r="E8228" s="8" t="s">
        <v>2383</v>
      </c>
      <c r="F8228" s="7" t="s">
        <v>5463</v>
      </c>
      <c r="G8228" s="7" t="s">
        <v>215</v>
      </c>
      <c r="H8228" s="5">
        <v>63</v>
      </c>
      <c r="I8228" s="5">
        <v>15</v>
      </c>
      <c r="J8228" s="5">
        <v>100</v>
      </c>
      <c r="K8228" s="5">
        <v>96</v>
      </c>
      <c r="L8228" s="9">
        <f t="shared" si="256"/>
        <v>19</v>
      </c>
      <c r="M8228" s="9" t="str">
        <f t="shared" si="257"/>
        <v>low</v>
      </c>
      <c r="N8228" s="10">
        <v>-72.606472800885967</v>
      </c>
      <c r="O8228" s="11">
        <v>5.06833333929535E-3</v>
      </c>
      <c r="P8228" s="7" t="s">
        <v>1461</v>
      </c>
      <c r="Q8228" s="7" t="s">
        <v>1481</v>
      </c>
      <c r="R8228" s="12"/>
    </row>
    <row r="8229" spans="1:18" ht="15.75" x14ac:dyDescent="0.2">
      <c r="A8229" s="5">
        <v>5269823</v>
      </c>
      <c r="B8229" s="6" t="s">
        <v>3435</v>
      </c>
      <c r="C8229" s="7" t="s">
        <v>128</v>
      </c>
      <c r="D8229" s="7" t="s">
        <v>4968</v>
      </c>
      <c r="E8229" s="8" t="s">
        <v>2383</v>
      </c>
      <c r="F8229" s="7" t="s">
        <v>5482</v>
      </c>
      <c r="G8229" s="7" t="s">
        <v>214</v>
      </c>
      <c r="H8229" s="5">
        <v>1</v>
      </c>
      <c r="I8229" s="5">
        <v>15</v>
      </c>
      <c r="J8229" s="5">
        <v>70</v>
      </c>
      <c r="K8229" s="5">
        <v>96</v>
      </c>
      <c r="L8229" s="9">
        <f t="shared" si="256"/>
        <v>22</v>
      </c>
      <c r="M8229" s="9" t="str">
        <f t="shared" si="257"/>
        <v>low</v>
      </c>
      <c r="N8229" s="10">
        <v>-72.445102499958011</v>
      </c>
      <c r="O8229" s="11">
        <v>3.0407407393795438E-3</v>
      </c>
      <c r="P8229" s="7" t="s">
        <v>14</v>
      </c>
      <c r="Q8229" s="7" t="s">
        <v>1481</v>
      </c>
      <c r="R8229" s="12"/>
    </row>
    <row r="8230" spans="1:18" ht="15.75" x14ac:dyDescent="0.2">
      <c r="A8230" s="5">
        <v>5269823</v>
      </c>
      <c r="B8230" s="6" t="s">
        <v>3435</v>
      </c>
      <c r="C8230" s="7" t="s">
        <v>128</v>
      </c>
      <c r="D8230" s="7" t="s">
        <v>4968</v>
      </c>
      <c r="E8230" s="8" t="s">
        <v>2383</v>
      </c>
      <c r="F8230" s="7" t="s">
        <v>5483</v>
      </c>
      <c r="G8230" s="7" t="s">
        <v>214</v>
      </c>
      <c r="H8230" s="5">
        <v>12</v>
      </c>
      <c r="I8230" s="5">
        <v>15</v>
      </c>
      <c r="J8230" s="5">
        <v>100</v>
      </c>
      <c r="K8230" s="5">
        <v>98</v>
      </c>
      <c r="L8230" s="9">
        <f t="shared" si="256"/>
        <v>22</v>
      </c>
      <c r="M8230" s="9" t="str">
        <f t="shared" si="257"/>
        <v>low</v>
      </c>
      <c r="N8230" s="10">
        <v>-72.486769166658632</v>
      </c>
      <c r="O8230" s="11">
        <v>3.0407407393795438E-3</v>
      </c>
      <c r="P8230" s="7" t="s">
        <v>1461</v>
      </c>
      <c r="Q8230" s="5" t="s">
        <v>1481</v>
      </c>
      <c r="R8230" s="12"/>
    </row>
    <row r="8231" spans="1:18" ht="15.75" x14ac:dyDescent="0.2">
      <c r="A8231" s="5">
        <v>5205841</v>
      </c>
      <c r="B8231" s="6" t="s">
        <v>3239</v>
      </c>
      <c r="C8231" s="7" t="s">
        <v>201</v>
      </c>
      <c r="D8231" s="7" t="s">
        <v>5518</v>
      </c>
      <c r="E8231" s="8" t="s">
        <v>2383</v>
      </c>
      <c r="F8231" s="7" t="s">
        <v>5519</v>
      </c>
      <c r="G8231" s="7" t="s">
        <v>215</v>
      </c>
      <c r="H8231" s="5">
        <v>43</v>
      </c>
      <c r="I8231" s="5">
        <v>15</v>
      </c>
      <c r="J8231" s="5">
        <v>110</v>
      </c>
      <c r="K8231" s="5">
        <v>96</v>
      </c>
      <c r="L8231" s="9">
        <f t="shared" si="256"/>
        <v>22</v>
      </c>
      <c r="M8231" s="9" t="str">
        <f t="shared" si="257"/>
        <v>low</v>
      </c>
      <c r="N8231" s="10">
        <v>-95.573693206009921</v>
      </c>
      <c r="O8231" s="11">
        <v>1.0097835649503395E-2</v>
      </c>
      <c r="P8231" s="7" t="s">
        <v>1461</v>
      </c>
      <c r="Q8231" s="7" t="s">
        <v>1481</v>
      </c>
      <c r="R8231" s="12"/>
    </row>
    <row r="8232" spans="1:18" ht="15.75" x14ac:dyDescent="0.2">
      <c r="A8232" s="5">
        <v>5309073</v>
      </c>
      <c r="B8232" s="6" t="s">
        <v>2413</v>
      </c>
      <c r="C8232" s="7" t="s">
        <v>161</v>
      </c>
      <c r="D8232" s="7" t="s">
        <v>5526</v>
      </c>
      <c r="E8232" s="8" t="s">
        <v>2383</v>
      </c>
      <c r="F8232" s="7" t="s">
        <v>5527</v>
      </c>
      <c r="G8232" s="7" t="s">
        <v>214</v>
      </c>
      <c r="H8232" s="5">
        <v>14</v>
      </c>
      <c r="I8232" s="5">
        <v>15</v>
      </c>
      <c r="J8232" s="5">
        <v>100</v>
      </c>
      <c r="K8232" s="5">
        <v>98</v>
      </c>
      <c r="L8232" s="9">
        <f t="shared" si="256"/>
        <v>22</v>
      </c>
      <c r="M8232" s="9" t="str">
        <f t="shared" si="257"/>
        <v>low</v>
      </c>
      <c r="N8232" s="10">
        <v>-60.952792199066607</v>
      </c>
      <c r="O8232" s="11">
        <v>6.9594444430549629E-3</v>
      </c>
      <c r="P8232" s="7" t="s">
        <v>1461</v>
      </c>
      <c r="Q8232" s="7" t="s">
        <v>1481</v>
      </c>
      <c r="R8232" s="12"/>
    </row>
    <row r="8233" spans="1:18" ht="15.75" x14ac:dyDescent="0.2">
      <c r="A8233" s="5">
        <v>5311145</v>
      </c>
      <c r="B8233" s="6" t="s">
        <v>4405</v>
      </c>
      <c r="C8233" s="7" t="s">
        <v>108</v>
      </c>
      <c r="D8233" s="7" t="s">
        <v>5545</v>
      </c>
      <c r="E8233" s="8" t="s">
        <v>2383</v>
      </c>
      <c r="F8233" s="7" t="s">
        <v>5546</v>
      </c>
      <c r="G8233" s="7" t="s">
        <v>215</v>
      </c>
      <c r="H8233" s="5">
        <v>26</v>
      </c>
      <c r="I8233" s="5">
        <v>15</v>
      </c>
      <c r="J8233" s="5">
        <v>110</v>
      </c>
      <c r="K8233" s="5">
        <v>96</v>
      </c>
      <c r="L8233" s="9">
        <f t="shared" si="256"/>
        <v>22</v>
      </c>
      <c r="M8233" s="9" t="str">
        <f t="shared" si="257"/>
        <v>low</v>
      </c>
      <c r="N8233" s="10">
        <v>-60.875410486070905</v>
      </c>
      <c r="O8233" s="11">
        <v>1.067118055652827E-2</v>
      </c>
      <c r="P8233" s="7" t="s">
        <v>1461</v>
      </c>
      <c r="Q8233" s="7" t="s">
        <v>1481</v>
      </c>
      <c r="R8233" s="12"/>
    </row>
    <row r="8234" spans="1:18" ht="15.75" x14ac:dyDescent="0.2">
      <c r="A8234" s="5">
        <v>5343870</v>
      </c>
      <c r="B8234" s="6" t="s">
        <v>3921</v>
      </c>
      <c r="C8234" s="7" t="s">
        <v>206</v>
      </c>
      <c r="D8234" s="7" t="s">
        <v>5609</v>
      </c>
      <c r="E8234" s="8" t="s">
        <v>2383</v>
      </c>
      <c r="F8234" s="7" t="s">
        <v>5610</v>
      </c>
      <c r="G8234" s="7" t="s">
        <v>215</v>
      </c>
      <c r="H8234" s="5">
        <v>57</v>
      </c>
      <c r="I8234" s="5">
        <v>15</v>
      </c>
      <c r="J8234" s="5">
        <v>100</v>
      </c>
      <c r="K8234" s="5">
        <v>95</v>
      </c>
      <c r="L8234" s="9">
        <f t="shared" si="256"/>
        <v>22</v>
      </c>
      <c r="M8234" s="9" t="str">
        <f t="shared" si="257"/>
        <v>low</v>
      </c>
      <c r="N8234" s="10">
        <v>-51.961897222179687</v>
      </c>
      <c r="O8234" s="11">
        <v>5.5072222239687108E-3</v>
      </c>
      <c r="P8234" s="7" t="s">
        <v>1461</v>
      </c>
      <c r="Q8234" s="7" t="s">
        <v>1481</v>
      </c>
      <c r="R8234" s="12"/>
    </row>
    <row r="8235" spans="1:18" ht="15.75" x14ac:dyDescent="0.2">
      <c r="A8235" s="5">
        <v>5312631</v>
      </c>
      <c r="B8235" s="6" t="s">
        <v>4405</v>
      </c>
      <c r="C8235" s="7" t="s">
        <v>161</v>
      </c>
      <c r="D8235" s="7" t="s">
        <v>5667</v>
      </c>
      <c r="E8235" s="8" t="s">
        <v>2383</v>
      </c>
      <c r="F8235" s="7" t="s">
        <v>5668</v>
      </c>
      <c r="G8235" s="7" t="s">
        <v>214</v>
      </c>
      <c r="H8235" s="5">
        <v>46</v>
      </c>
      <c r="I8235" s="5">
        <v>15</v>
      </c>
      <c r="J8235" s="5">
        <v>120</v>
      </c>
      <c r="K8235" s="5">
        <v>98</v>
      </c>
      <c r="L8235" s="9">
        <f t="shared" si="256"/>
        <v>22</v>
      </c>
      <c r="M8235" s="9" t="str">
        <f t="shared" si="257"/>
        <v>low</v>
      </c>
      <c r="N8235" s="10">
        <v>-63.644776307824941</v>
      </c>
      <c r="O8235" s="11">
        <v>4.1621180571382865E-3</v>
      </c>
      <c r="P8235" s="7" t="s">
        <v>1461</v>
      </c>
      <c r="Q8235" s="7" t="s">
        <v>1481</v>
      </c>
      <c r="R8235" s="12"/>
    </row>
    <row r="8236" spans="1:18" ht="15.75" x14ac:dyDescent="0.2">
      <c r="A8236" s="5">
        <v>5343634</v>
      </c>
      <c r="B8236" s="6" t="s">
        <v>3921</v>
      </c>
      <c r="C8236" s="7" t="s">
        <v>201</v>
      </c>
      <c r="D8236" s="7" t="s">
        <v>5382</v>
      </c>
      <c r="E8236" s="8" t="s">
        <v>2383</v>
      </c>
      <c r="F8236" s="7" t="s">
        <v>5671</v>
      </c>
      <c r="G8236" s="7" t="s">
        <v>215</v>
      </c>
      <c r="H8236" s="5">
        <v>25</v>
      </c>
      <c r="I8236" s="5">
        <v>15</v>
      </c>
      <c r="J8236" s="5">
        <v>120</v>
      </c>
      <c r="K8236" s="5">
        <v>96</v>
      </c>
      <c r="L8236" s="9">
        <f t="shared" si="256"/>
        <v>22</v>
      </c>
      <c r="M8236" s="9" t="str">
        <f t="shared" si="257"/>
        <v>low</v>
      </c>
      <c r="N8236" s="10">
        <v>-53.735742592609313</v>
      </c>
      <c r="O8236" s="11">
        <v>6.5096874968730845E-3</v>
      </c>
      <c r="P8236" s="7" t="s">
        <v>1461</v>
      </c>
      <c r="Q8236" s="7" t="s">
        <v>1481</v>
      </c>
      <c r="R8236" s="12"/>
    </row>
    <row r="8237" spans="1:18" ht="15.75" x14ac:dyDescent="0.2">
      <c r="A8237" s="5">
        <v>5343880</v>
      </c>
      <c r="B8237" s="6" t="s">
        <v>3921</v>
      </c>
      <c r="C8237" s="7" t="s">
        <v>203</v>
      </c>
      <c r="D8237" s="7" t="s">
        <v>5767</v>
      </c>
      <c r="E8237" s="8" t="s">
        <v>2383</v>
      </c>
      <c r="F8237" s="7" t="s">
        <v>5768</v>
      </c>
      <c r="G8237" s="7" t="s">
        <v>215</v>
      </c>
      <c r="H8237" s="5">
        <v>30</v>
      </c>
      <c r="I8237" s="5">
        <v>15</v>
      </c>
      <c r="J8237" s="5">
        <v>100</v>
      </c>
      <c r="K8237" s="5">
        <v>98</v>
      </c>
      <c r="L8237" s="9">
        <f t="shared" si="256"/>
        <v>22</v>
      </c>
      <c r="M8237" s="9" t="str">
        <f t="shared" si="257"/>
        <v>low</v>
      </c>
      <c r="N8237" s="10">
        <v>-56.420919050942757</v>
      </c>
      <c r="O8237" s="11">
        <v>1.2428043977706693E-2</v>
      </c>
      <c r="P8237" s="7" t="s">
        <v>1461</v>
      </c>
      <c r="Q8237" s="5" t="s">
        <v>1481</v>
      </c>
      <c r="R8237" s="12"/>
    </row>
    <row r="8238" spans="1:18" ht="15.75" x14ac:dyDescent="0.2">
      <c r="A8238" s="5">
        <v>5208165</v>
      </c>
      <c r="B8238" s="6" t="s">
        <v>4544</v>
      </c>
      <c r="C8238" s="7" t="s">
        <v>206</v>
      </c>
      <c r="D8238" s="7" t="s">
        <v>4751</v>
      </c>
      <c r="E8238" s="8" t="s">
        <v>2383</v>
      </c>
      <c r="F8238" s="7" t="s">
        <v>5793</v>
      </c>
      <c r="G8238" s="7" t="s">
        <v>215</v>
      </c>
      <c r="H8238" s="5">
        <v>10</v>
      </c>
      <c r="I8238" s="5">
        <v>15</v>
      </c>
      <c r="J8238" s="5">
        <v>100</v>
      </c>
      <c r="K8238" s="5">
        <v>94</v>
      </c>
      <c r="L8238" s="9">
        <f t="shared" si="256"/>
        <v>22</v>
      </c>
      <c r="M8238" s="9" t="str">
        <f t="shared" si="257"/>
        <v>low</v>
      </c>
      <c r="N8238" s="10">
        <v>-102.19214942128747</v>
      </c>
      <c r="O8238" s="11">
        <v>1.4824351856077556E-2</v>
      </c>
      <c r="P8238" s="7" t="s">
        <v>1461</v>
      </c>
      <c r="Q8238" s="7" t="s">
        <v>1481</v>
      </c>
      <c r="R8238" s="12"/>
    </row>
    <row r="8239" spans="1:18" ht="15.75" x14ac:dyDescent="0.2">
      <c r="A8239" s="5">
        <v>5311436</v>
      </c>
      <c r="B8239" s="6" t="s">
        <v>4405</v>
      </c>
      <c r="C8239" s="7" t="s">
        <v>161</v>
      </c>
      <c r="D8239" s="7" t="s">
        <v>5834</v>
      </c>
      <c r="E8239" s="8" t="s">
        <v>2383</v>
      </c>
      <c r="F8239" s="7" t="s">
        <v>5835</v>
      </c>
      <c r="G8239" s="7" t="s">
        <v>214</v>
      </c>
      <c r="H8239" s="5">
        <v>88</v>
      </c>
      <c r="I8239" s="5">
        <v>15</v>
      </c>
      <c r="J8239" s="5">
        <v>130</v>
      </c>
      <c r="K8239" s="5">
        <v>98</v>
      </c>
      <c r="L8239" s="9">
        <f t="shared" si="256"/>
        <v>21</v>
      </c>
      <c r="M8239" s="9" t="str">
        <f t="shared" si="257"/>
        <v>low</v>
      </c>
      <c r="N8239" s="10">
        <v>-68.387211180546728</v>
      </c>
      <c r="O8239" s="11">
        <v>3.8287731513264589E-3</v>
      </c>
      <c r="P8239" s="7" t="s">
        <v>1461</v>
      </c>
      <c r="Q8239" s="7" t="s">
        <v>1481</v>
      </c>
      <c r="R8239" s="12"/>
    </row>
    <row r="8240" spans="1:18" ht="15.75" x14ac:dyDescent="0.2">
      <c r="A8240" s="5">
        <v>5378734</v>
      </c>
      <c r="B8240" s="6" t="s">
        <v>3237</v>
      </c>
      <c r="C8240" s="7" t="s">
        <v>167</v>
      </c>
      <c r="D8240" s="7" t="s">
        <v>5856</v>
      </c>
      <c r="E8240" s="8" t="s">
        <v>2383</v>
      </c>
      <c r="F8240" s="7" t="s">
        <v>1219</v>
      </c>
      <c r="G8240" s="7" t="s">
        <v>214</v>
      </c>
      <c r="H8240" s="5">
        <v>14</v>
      </c>
      <c r="I8240" s="5">
        <v>15</v>
      </c>
      <c r="J8240" s="5">
        <v>110</v>
      </c>
      <c r="K8240" s="5">
        <v>99</v>
      </c>
      <c r="L8240" s="9">
        <f t="shared" si="256"/>
        <v>22</v>
      </c>
      <c r="M8240" s="9" t="str">
        <f t="shared" si="257"/>
        <v>low</v>
      </c>
      <c r="N8240" s="10">
        <v>-47.600142939802026</v>
      </c>
      <c r="O8240" s="11">
        <v>4.2557175911497325E-3</v>
      </c>
      <c r="P8240" s="7" t="s">
        <v>1461</v>
      </c>
      <c r="Q8240" s="7" t="s">
        <v>1481</v>
      </c>
      <c r="R8240" s="12"/>
    </row>
    <row r="8241" spans="1:18" ht="15.75" x14ac:dyDescent="0.2">
      <c r="A8241" s="5">
        <v>5313773</v>
      </c>
      <c r="B8241" s="6" t="s">
        <v>5365</v>
      </c>
      <c r="C8241" s="7" t="s">
        <v>161</v>
      </c>
      <c r="D8241" s="7" t="s">
        <v>5879</v>
      </c>
      <c r="E8241" s="8" t="s">
        <v>2383</v>
      </c>
      <c r="F8241" s="7" t="s">
        <v>5880</v>
      </c>
      <c r="G8241" s="7" t="s">
        <v>214</v>
      </c>
      <c r="H8241" s="5">
        <v>37</v>
      </c>
      <c r="I8241" s="5">
        <v>15</v>
      </c>
      <c r="J8241" s="5">
        <v>130</v>
      </c>
      <c r="K8241" s="5">
        <v>97</v>
      </c>
      <c r="L8241" s="9">
        <f t="shared" si="256"/>
        <v>24</v>
      </c>
      <c r="M8241" s="9" t="str">
        <f t="shared" si="257"/>
        <v>low</v>
      </c>
      <c r="N8241" s="10">
        <v>-69.068123032360745</v>
      </c>
      <c r="O8241" s="11">
        <v>5.6376620341325179E-3</v>
      </c>
      <c r="P8241" s="7" t="s">
        <v>1461</v>
      </c>
      <c r="Q8241" s="5" t="s">
        <v>1481</v>
      </c>
      <c r="R8241" s="12"/>
    </row>
    <row r="8242" spans="1:18" ht="15.75" x14ac:dyDescent="0.2">
      <c r="A8242" s="5">
        <v>5272107</v>
      </c>
      <c r="B8242" s="6" t="s">
        <v>4805</v>
      </c>
      <c r="C8242" s="7" t="s">
        <v>161</v>
      </c>
      <c r="D8242" s="7" t="s">
        <v>5885</v>
      </c>
      <c r="E8242" s="8" t="s">
        <v>2383</v>
      </c>
      <c r="F8242" s="7" t="s">
        <v>5886</v>
      </c>
      <c r="G8242" s="7" t="s">
        <v>214</v>
      </c>
      <c r="H8242" s="5">
        <v>60</v>
      </c>
      <c r="I8242" s="5">
        <v>15</v>
      </c>
      <c r="J8242" s="5">
        <v>130</v>
      </c>
      <c r="K8242" s="5">
        <v>94</v>
      </c>
      <c r="L8242" s="9">
        <f t="shared" si="256"/>
        <v>24</v>
      </c>
      <c r="M8242" s="9" t="str">
        <f t="shared" si="257"/>
        <v>low</v>
      </c>
      <c r="N8242" s="10">
        <v>-82.582584872645384</v>
      </c>
      <c r="O8242" s="11">
        <v>2.1868402836844325E-3</v>
      </c>
      <c r="P8242" s="7" t="s">
        <v>1461</v>
      </c>
      <c r="Q8242" s="7" t="s">
        <v>1481</v>
      </c>
      <c r="R8242" s="12"/>
    </row>
    <row r="8243" spans="1:18" ht="15.75" x14ac:dyDescent="0.2">
      <c r="A8243" s="5">
        <v>5209229</v>
      </c>
      <c r="B8243" s="6" t="s">
        <v>4544</v>
      </c>
      <c r="C8243" s="7" t="s">
        <v>192</v>
      </c>
      <c r="D8243" s="7" t="s">
        <v>5889</v>
      </c>
      <c r="E8243" s="8" t="s">
        <v>2383</v>
      </c>
      <c r="F8243" s="7" t="s">
        <v>5890</v>
      </c>
      <c r="G8243" s="7" t="s">
        <v>214</v>
      </c>
      <c r="H8243" s="5">
        <v>42</v>
      </c>
      <c r="I8243" s="5">
        <v>14</v>
      </c>
      <c r="J8243" s="5">
        <v>120</v>
      </c>
      <c r="K8243" s="5">
        <v>96</v>
      </c>
      <c r="L8243" s="9">
        <f t="shared" si="256"/>
        <v>21</v>
      </c>
      <c r="M8243" s="9" t="str">
        <f t="shared" si="257"/>
        <v>low</v>
      </c>
      <c r="N8243" s="10">
        <v>-104.51389925921831</v>
      </c>
      <c r="O8243" s="11">
        <v>7.3981018576887436E-3</v>
      </c>
      <c r="P8243" s="7" t="s">
        <v>1461</v>
      </c>
      <c r="Q8243" s="7" t="s">
        <v>1481</v>
      </c>
      <c r="R8243" s="12"/>
    </row>
    <row r="8244" spans="1:18" ht="15.75" x14ac:dyDescent="0.2">
      <c r="A8244" s="5">
        <v>5209229</v>
      </c>
      <c r="B8244" s="6" t="s">
        <v>4544</v>
      </c>
      <c r="C8244" s="7" t="s">
        <v>192</v>
      </c>
      <c r="D8244" s="7" t="s">
        <v>5889</v>
      </c>
      <c r="E8244" s="8" t="s">
        <v>2383</v>
      </c>
      <c r="F8244" s="7" t="s">
        <v>5891</v>
      </c>
      <c r="G8244" s="7" t="s">
        <v>214</v>
      </c>
      <c r="H8244" s="5">
        <v>40</v>
      </c>
      <c r="I8244" s="5">
        <v>15</v>
      </c>
      <c r="J8244" s="5">
        <v>115</v>
      </c>
      <c r="K8244" s="5">
        <v>97</v>
      </c>
      <c r="L8244" s="9">
        <f t="shared" si="256"/>
        <v>22</v>
      </c>
      <c r="M8244" s="9" t="str">
        <f t="shared" si="257"/>
        <v>low</v>
      </c>
      <c r="N8244" s="10">
        <v>-104.55556592591893</v>
      </c>
      <c r="O8244" s="11">
        <v>7.3981018576887436E-3</v>
      </c>
      <c r="P8244" s="7" t="s">
        <v>14</v>
      </c>
      <c r="Q8244" s="5" t="s">
        <v>1481</v>
      </c>
      <c r="R8244" s="12"/>
    </row>
    <row r="8245" spans="1:18" ht="15.75" x14ac:dyDescent="0.2">
      <c r="A8245" s="5">
        <v>5343870</v>
      </c>
      <c r="B8245" s="6" t="s">
        <v>3921</v>
      </c>
      <c r="C8245" s="7" t="s">
        <v>206</v>
      </c>
      <c r="D8245" s="7" t="s">
        <v>5609</v>
      </c>
      <c r="E8245" s="8" t="s">
        <v>2383</v>
      </c>
      <c r="F8245" s="7" t="s">
        <v>261</v>
      </c>
      <c r="G8245" s="7" t="s">
        <v>214</v>
      </c>
      <c r="H8245" s="5">
        <v>37</v>
      </c>
      <c r="I8245" s="5">
        <v>15</v>
      </c>
      <c r="J8245" s="5">
        <v>110</v>
      </c>
      <c r="K8245" s="5">
        <v>97</v>
      </c>
      <c r="L8245" s="9">
        <f t="shared" si="256"/>
        <v>22</v>
      </c>
      <c r="M8245" s="9" t="str">
        <f t="shared" si="257"/>
        <v>low</v>
      </c>
      <c r="N8245" s="10">
        <v>-60.045230555573653</v>
      </c>
      <c r="O8245" s="11">
        <v>5.5072222239687108E-3</v>
      </c>
      <c r="P8245" s="7" t="s">
        <v>1461</v>
      </c>
      <c r="Q8245" s="7" t="s">
        <v>1481</v>
      </c>
      <c r="R8245" s="12"/>
    </row>
    <row r="8246" spans="1:18" ht="15.75" x14ac:dyDescent="0.2">
      <c r="A8246" s="5">
        <v>5314612</v>
      </c>
      <c r="B8246" s="6" t="s">
        <v>5365</v>
      </c>
      <c r="C8246" s="7" t="s">
        <v>104</v>
      </c>
      <c r="D8246" s="7" t="s">
        <v>5908</v>
      </c>
      <c r="E8246" s="8" t="s">
        <v>2383</v>
      </c>
      <c r="F8246" s="7" t="s">
        <v>5909</v>
      </c>
      <c r="G8246" s="7" t="s">
        <v>214</v>
      </c>
      <c r="H8246" s="5">
        <v>40</v>
      </c>
      <c r="I8246" s="5">
        <v>15</v>
      </c>
      <c r="J8246" s="5">
        <v>125</v>
      </c>
      <c r="K8246" s="5">
        <v>96</v>
      </c>
      <c r="L8246" s="9">
        <f t="shared" si="256"/>
        <v>24</v>
      </c>
      <c r="M8246" s="9" t="str">
        <f t="shared" si="257"/>
        <v>low</v>
      </c>
      <c r="N8246" s="10">
        <v>-69.529759756900603</v>
      </c>
      <c r="O8246" s="11">
        <v>1.127346064458834E-2</v>
      </c>
      <c r="P8246" s="7" t="s">
        <v>1461</v>
      </c>
      <c r="Q8246" s="7" t="s">
        <v>1481</v>
      </c>
      <c r="R8246" s="12"/>
    </row>
    <row r="8247" spans="1:18" ht="15.75" x14ac:dyDescent="0.2">
      <c r="A8247" s="5">
        <v>5312434</v>
      </c>
      <c r="B8247" s="6" t="s">
        <v>4405</v>
      </c>
      <c r="C8247" s="7" t="s">
        <v>175</v>
      </c>
      <c r="D8247" s="7" t="s">
        <v>4863</v>
      </c>
      <c r="E8247" s="8" t="s">
        <v>2383</v>
      </c>
      <c r="F8247" s="7" t="s">
        <v>5912</v>
      </c>
      <c r="G8247" s="7" t="s">
        <v>214</v>
      </c>
      <c r="H8247" s="5">
        <v>29</v>
      </c>
      <c r="I8247" s="5">
        <v>15</v>
      </c>
      <c r="J8247" s="5">
        <v>110</v>
      </c>
      <c r="K8247" s="5">
        <v>98</v>
      </c>
      <c r="L8247" s="9">
        <f t="shared" si="256"/>
        <v>22</v>
      </c>
      <c r="M8247" s="9" t="str">
        <f t="shared" si="257"/>
        <v>low</v>
      </c>
      <c r="N8247" s="10">
        <v>-70.404361805572989</v>
      </c>
      <c r="O8247" s="11">
        <v>4.5978472189744934E-3</v>
      </c>
      <c r="P8247" s="7" t="s">
        <v>14</v>
      </c>
      <c r="Q8247" s="7" t="s">
        <v>1481</v>
      </c>
      <c r="R8247" s="12"/>
    </row>
    <row r="8248" spans="1:18" ht="15.75" x14ac:dyDescent="0.2">
      <c r="A8248" s="5">
        <v>5271019</v>
      </c>
      <c r="B8248" s="6" t="s">
        <v>4805</v>
      </c>
      <c r="C8248" s="7" t="s">
        <v>161</v>
      </c>
      <c r="D8248" s="7" t="s">
        <v>5958</v>
      </c>
      <c r="E8248" s="8" t="s">
        <v>2383</v>
      </c>
      <c r="F8248" s="7" t="s">
        <v>5959</v>
      </c>
      <c r="G8248" s="7" t="s">
        <v>215</v>
      </c>
      <c r="H8248" s="5">
        <v>9</v>
      </c>
      <c r="I8248" s="5">
        <v>15</v>
      </c>
      <c r="J8248" s="5">
        <v>100</v>
      </c>
      <c r="K8248" s="5">
        <v>98</v>
      </c>
      <c r="L8248" s="9">
        <f t="shared" si="256"/>
        <v>22</v>
      </c>
      <c r="M8248" s="9" t="str">
        <f t="shared" si="257"/>
        <v>low</v>
      </c>
      <c r="N8248" s="10">
        <v>-84.975208171286795</v>
      </c>
      <c r="O8248" s="11">
        <v>6.7604166688397527E-3</v>
      </c>
      <c r="P8248" s="7" t="s">
        <v>1461</v>
      </c>
      <c r="Q8248" s="7" t="s">
        <v>1481</v>
      </c>
      <c r="R8248" s="12"/>
    </row>
    <row r="8249" spans="1:18" ht="15.75" x14ac:dyDescent="0.2">
      <c r="A8249" s="5">
        <v>5271396</v>
      </c>
      <c r="B8249" s="6" t="s">
        <v>4805</v>
      </c>
      <c r="C8249" s="7" t="s">
        <v>175</v>
      </c>
      <c r="D8249" s="7" t="s">
        <v>6019</v>
      </c>
      <c r="E8249" s="8" t="s">
        <v>2383</v>
      </c>
      <c r="F8249" s="7" t="s">
        <v>6020</v>
      </c>
      <c r="G8249" s="7" t="s">
        <v>214</v>
      </c>
      <c r="H8249" s="5">
        <v>28</v>
      </c>
      <c r="I8249" s="5">
        <v>15</v>
      </c>
      <c r="J8249" s="5">
        <v>110</v>
      </c>
      <c r="K8249" s="5">
        <v>98</v>
      </c>
      <c r="L8249" s="9">
        <f t="shared" si="256"/>
        <v>22</v>
      </c>
      <c r="M8249" s="9" t="str">
        <f t="shared" si="257"/>
        <v>low</v>
      </c>
      <c r="N8249" s="10">
        <v>-86.487861724555842</v>
      </c>
      <c r="O8249" s="11">
        <v>4.8273148131556809E-3</v>
      </c>
      <c r="P8249" s="7" t="s">
        <v>1461</v>
      </c>
      <c r="Q8249" s="7" t="s">
        <v>1481</v>
      </c>
      <c r="R8249" s="12"/>
    </row>
    <row r="8250" spans="1:18" ht="15.75" x14ac:dyDescent="0.2">
      <c r="A8250" s="5">
        <v>5271495</v>
      </c>
      <c r="B8250" s="6" t="s">
        <v>4805</v>
      </c>
      <c r="C8250" s="7" t="s">
        <v>178</v>
      </c>
      <c r="D8250" s="7" t="s">
        <v>6021</v>
      </c>
      <c r="E8250" s="8" t="s">
        <v>2383</v>
      </c>
      <c r="F8250" s="7" t="s">
        <v>6022</v>
      </c>
      <c r="G8250" s="7" t="s">
        <v>215</v>
      </c>
      <c r="H8250" s="5">
        <v>76</v>
      </c>
      <c r="I8250" s="5">
        <v>15</v>
      </c>
      <c r="J8250" s="5">
        <v>140</v>
      </c>
      <c r="K8250" s="5">
        <v>97</v>
      </c>
      <c r="L8250" s="9">
        <f t="shared" si="256"/>
        <v>21</v>
      </c>
      <c r="M8250" s="9" t="str">
        <f t="shared" si="257"/>
        <v>low</v>
      </c>
      <c r="N8250" s="10">
        <v>-86.506168321713631</v>
      </c>
      <c r="O8250" s="11">
        <v>6.8996874979347922E-3</v>
      </c>
      <c r="P8250" s="7" t="s">
        <v>1461</v>
      </c>
      <c r="Q8250" s="7" t="s">
        <v>1481</v>
      </c>
      <c r="R8250" s="12"/>
    </row>
    <row r="8251" spans="1:18" ht="15.75" x14ac:dyDescent="0.2">
      <c r="A8251" s="5">
        <v>5268609</v>
      </c>
      <c r="B8251" s="6" t="s">
        <v>3435</v>
      </c>
      <c r="C8251" s="7" t="s">
        <v>203</v>
      </c>
      <c r="D8251" s="7" t="s">
        <v>6097</v>
      </c>
      <c r="E8251" s="8" t="s">
        <v>2383</v>
      </c>
      <c r="F8251" s="7" t="s">
        <v>6098</v>
      </c>
      <c r="G8251" s="7" t="s">
        <v>214</v>
      </c>
      <c r="H8251" s="5">
        <v>40</v>
      </c>
      <c r="I8251" s="5">
        <v>15</v>
      </c>
      <c r="J8251" s="5">
        <v>110</v>
      </c>
      <c r="K8251" s="5">
        <v>96</v>
      </c>
      <c r="L8251" s="9">
        <f t="shared" si="256"/>
        <v>22</v>
      </c>
      <c r="M8251" s="9" t="str">
        <f t="shared" si="257"/>
        <v>low</v>
      </c>
      <c r="N8251" s="10">
        <v>-89.834729236128624</v>
      </c>
      <c r="O8251" s="11">
        <v>7.9375347195309587E-3</v>
      </c>
      <c r="P8251" s="7" t="s">
        <v>1461</v>
      </c>
      <c r="Q8251" s="7" t="s">
        <v>1481</v>
      </c>
      <c r="R8251" s="12"/>
    </row>
    <row r="8252" spans="1:18" ht="15.75" x14ac:dyDescent="0.2">
      <c r="A8252" s="5">
        <v>5314118</v>
      </c>
      <c r="B8252" s="6" t="s">
        <v>5365</v>
      </c>
      <c r="C8252" s="7" t="s">
        <v>178</v>
      </c>
      <c r="D8252" s="7" t="s">
        <v>6142</v>
      </c>
      <c r="E8252" s="8" t="s">
        <v>2383</v>
      </c>
      <c r="F8252" s="7" t="s">
        <v>6143</v>
      </c>
      <c r="G8252" s="7" t="s">
        <v>214</v>
      </c>
      <c r="H8252" s="5">
        <v>35</v>
      </c>
      <c r="I8252" s="5">
        <v>9</v>
      </c>
      <c r="J8252" s="5">
        <v>95</v>
      </c>
      <c r="K8252" s="5">
        <v>93</v>
      </c>
      <c r="L8252" s="9">
        <f t="shared" si="256"/>
        <v>16</v>
      </c>
      <c r="M8252" s="9" t="str">
        <f t="shared" si="257"/>
        <v>MID</v>
      </c>
      <c r="N8252" s="10">
        <v>-76.208020983787719</v>
      </c>
      <c r="O8252" s="11">
        <v>3.9943287047208287E-3</v>
      </c>
      <c r="P8252" s="7" t="s">
        <v>1461</v>
      </c>
      <c r="Q8252" s="7" t="s">
        <v>1481</v>
      </c>
      <c r="R8252" s="12"/>
    </row>
    <row r="8253" spans="1:18" ht="15.75" x14ac:dyDescent="0.2">
      <c r="A8253" s="5">
        <v>5271848</v>
      </c>
      <c r="B8253" s="6" t="s">
        <v>4805</v>
      </c>
      <c r="C8253" s="7" t="s">
        <v>100</v>
      </c>
      <c r="D8253" s="7" t="s">
        <v>6195</v>
      </c>
      <c r="E8253" s="8" t="s">
        <v>2383</v>
      </c>
      <c r="F8253" s="7" t="s">
        <v>1143</v>
      </c>
      <c r="G8253" s="7" t="s">
        <v>214</v>
      </c>
      <c r="H8253" s="5">
        <v>27</v>
      </c>
      <c r="I8253" s="5">
        <v>15</v>
      </c>
      <c r="J8253" s="5">
        <v>110</v>
      </c>
      <c r="K8253" s="5">
        <v>96</v>
      </c>
      <c r="L8253" s="9">
        <f t="shared" si="256"/>
        <v>22</v>
      </c>
      <c r="M8253" s="9" t="str">
        <f t="shared" si="257"/>
        <v>low</v>
      </c>
      <c r="N8253" s="10">
        <v>-91.418332060144166</v>
      </c>
      <c r="O8253" s="11">
        <v>6.740358796378132E-3</v>
      </c>
      <c r="P8253" s="7" t="s">
        <v>1461</v>
      </c>
      <c r="Q8253" s="7" t="s">
        <v>1481</v>
      </c>
      <c r="R8253" s="12"/>
    </row>
    <row r="8254" spans="1:18" ht="15.75" x14ac:dyDescent="0.2">
      <c r="A8254" s="5">
        <v>5271820</v>
      </c>
      <c r="B8254" s="6" t="s">
        <v>4805</v>
      </c>
      <c r="C8254" s="7" t="s">
        <v>128</v>
      </c>
      <c r="D8254" s="7" t="s">
        <v>6315</v>
      </c>
      <c r="E8254" s="8" t="s">
        <v>2383</v>
      </c>
      <c r="F8254" s="7" t="s">
        <v>6316</v>
      </c>
      <c r="G8254" s="7" t="s">
        <v>214</v>
      </c>
      <c r="H8254" s="5">
        <v>27</v>
      </c>
      <c r="I8254" s="5">
        <v>15</v>
      </c>
      <c r="J8254" s="5">
        <v>110</v>
      </c>
      <c r="K8254" s="5">
        <v>96</v>
      </c>
      <c r="L8254" s="9">
        <f t="shared" si="256"/>
        <v>22</v>
      </c>
      <c r="M8254" s="9" t="str">
        <f t="shared" si="257"/>
        <v>low</v>
      </c>
      <c r="N8254" s="10">
        <v>-94.673745868014521</v>
      </c>
      <c r="O8254" s="11">
        <v>2.5726504682097584E-3</v>
      </c>
      <c r="P8254" s="7" t="s">
        <v>1461</v>
      </c>
      <c r="Q8254" s="5" t="s">
        <v>1481</v>
      </c>
      <c r="R8254" s="12"/>
    </row>
    <row r="8255" spans="1:18" ht="15.75" x14ac:dyDescent="0.2">
      <c r="A8255" s="5">
        <v>5311138</v>
      </c>
      <c r="B8255" s="6" t="s">
        <v>4405</v>
      </c>
      <c r="C8255" s="7" t="s">
        <v>200</v>
      </c>
      <c r="D8255" s="7" t="s">
        <v>4832</v>
      </c>
      <c r="E8255" s="8" t="s">
        <v>2383</v>
      </c>
      <c r="F8255" s="7" t="s">
        <v>6409</v>
      </c>
      <c r="G8255" s="7" t="s">
        <v>214</v>
      </c>
      <c r="H8255" s="5">
        <v>58</v>
      </c>
      <c r="I8255" s="5">
        <v>15</v>
      </c>
      <c r="J8255" s="5">
        <v>125</v>
      </c>
      <c r="K8255" s="5">
        <v>96</v>
      </c>
      <c r="L8255" s="9">
        <f t="shared" si="256"/>
        <v>24</v>
      </c>
      <c r="M8255" s="9" t="str">
        <f t="shared" si="257"/>
        <v>low</v>
      </c>
      <c r="N8255" s="10">
        <v>-84.804103888876853</v>
      </c>
      <c r="O8255" s="11">
        <v>1.2349421296676155E-2</v>
      </c>
      <c r="P8255" s="7" t="s">
        <v>1461</v>
      </c>
      <c r="Q8255" s="7" t="s">
        <v>1481</v>
      </c>
      <c r="R8255" s="12"/>
    </row>
    <row r="8256" spans="1:18" ht="15.75" x14ac:dyDescent="0.2">
      <c r="A8256" s="5">
        <v>5343601</v>
      </c>
      <c r="B8256" s="6" t="s">
        <v>3921</v>
      </c>
      <c r="C8256" s="7" t="s">
        <v>163</v>
      </c>
      <c r="D8256" s="7" t="s">
        <v>6431</v>
      </c>
      <c r="E8256" s="8" t="s">
        <v>2383</v>
      </c>
      <c r="F8256" s="7" t="s">
        <v>497</v>
      </c>
      <c r="G8256" s="7" t="s">
        <v>214</v>
      </c>
      <c r="H8256" s="5">
        <v>30</v>
      </c>
      <c r="I8256" s="5">
        <v>15</v>
      </c>
      <c r="J8256" s="5">
        <v>120</v>
      </c>
      <c r="K8256" s="5">
        <v>99</v>
      </c>
      <c r="L8256" s="9">
        <f t="shared" si="256"/>
        <v>22</v>
      </c>
      <c r="M8256" s="9" t="str">
        <f t="shared" si="257"/>
        <v>low</v>
      </c>
      <c r="N8256" s="10">
        <v>-74.95299335646996</v>
      </c>
      <c r="O8256" s="11">
        <v>1.4835763890005182E-2</v>
      </c>
      <c r="P8256" s="7" t="s">
        <v>1461</v>
      </c>
      <c r="Q8256" s="7" t="s">
        <v>1481</v>
      </c>
      <c r="R8256" s="12"/>
    </row>
    <row r="8257" spans="1:18" ht="15.75" x14ac:dyDescent="0.2">
      <c r="A8257" s="5">
        <v>5312306</v>
      </c>
      <c r="B8257" s="6" t="s">
        <v>4405</v>
      </c>
      <c r="C8257" s="7" t="s">
        <v>206</v>
      </c>
      <c r="D8257" s="7" t="s">
        <v>4876</v>
      </c>
      <c r="E8257" s="8" t="s">
        <v>2383</v>
      </c>
      <c r="F8257" s="7" t="s">
        <v>1033</v>
      </c>
      <c r="G8257" s="7" t="s">
        <v>214</v>
      </c>
      <c r="H8257" s="5">
        <v>19</v>
      </c>
      <c r="I8257" s="5">
        <v>15</v>
      </c>
      <c r="J8257" s="5">
        <v>135</v>
      </c>
      <c r="K8257" s="5">
        <v>98</v>
      </c>
      <c r="L8257" s="9">
        <f t="shared" si="256"/>
        <v>24</v>
      </c>
      <c r="M8257" s="9" t="str">
        <f t="shared" si="257"/>
        <v>low</v>
      </c>
      <c r="N8257" s="10">
        <v>-86.697848182884627</v>
      </c>
      <c r="O8257" s="11">
        <v>9.2426736082416028E-3</v>
      </c>
      <c r="P8257" s="7" t="s">
        <v>1461</v>
      </c>
      <c r="Q8257" s="7" t="s">
        <v>1481</v>
      </c>
      <c r="R8257" s="12"/>
    </row>
    <row r="8258" spans="1:18" ht="15.75" x14ac:dyDescent="0.2">
      <c r="A8258" s="5">
        <v>5382650</v>
      </c>
      <c r="B8258" s="6" t="s">
        <v>5126</v>
      </c>
      <c r="C8258" s="7" t="s">
        <v>167</v>
      </c>
      <c r="D8258" s="7" t="s">
        <v>6513</v>
      </c>
      <c r="E8258" s="8" t="s">
        <v>2383</v>
      </c>
      <c r="F8258" s="7" t="s">
        <v>6514</v>
      </c>
      <c r="G8258" s="7" t="s">
        <v>214</v>
      </c>
      <c r="H8258" s="5">
        <v>11</v>
      </c>
      <c r="I8258" s="5">
        <v>15</v>
      </c>
      <c r="J8258" s="5">
        <v>105</v>
      </c>
      <c r="K8258" s="5">
        <v>98</v>
      </c>
      <c r="L8258" s="9">
        <f t="shared" ref="L8258:L8321" si="258">IF(OR(I8258&gt;3,I8258&lt;15),I8258,0)+IF(H8258&lt;=60,3,IF(H8258&gt;60,0,0))+IF(J8258&gt;120,6,IF((J8258&gt;=60),4,IF(J8258&lt;60,0,0)))</f>
        <v>22</v>
      </c>
      <c r="M8258" s="9" t="str">
        <f t="shared" ref="M8258:M8321" si="259">IF(AND(L8258&gt;=3,L8258&lt;=10),"high",IF(AND(L8258&gt;=11,L8258&lt;=18),"MID",IF(AND(L8258&gt;=19,L8258&lt;=24),"low","no")))</f>
        <v>low</v>
      </c>
      <c r="N8258" s="10">
        <v>-65.121897986064141</v>
      </c>
      <c r="O8258" s="11">
        <v>9.9910879580420442E-3</v>
      </c>
      <c r="P8258" s="7" t="s">
        <v>1461</v>
      </c>
      <c r="Q8258" s="7" t="s">
        <v>1481</v>
      </c>
      <c r="R8258" s="12"/>
    </row>
    <row r="8259" spans="1:18" ht="15.75" x14ac:dyDescent="0.2">
      <c r="A8259" s="5">
        <v>5345168</v>
      </c>
      <c r="B8259" s="6" t="s">
        <v>5893</v>
      </c>
      <c r="C8259" s="7" t="s">
        <v>167</v>
      </c>
      <c r="D8259" s="7" t="s">
        <v>6528</v>
      </c>
      <c r="E8259" s="8" t="s">
        <v>2383</v>
      </c>
      <c r="F8259" s="7" t="s">
        <v>6529</v>
      </c>
      <c r="G8259" s="7" t="s">
        <v>214</v>
      </c>
      <c r="H8259" s="5">
        <v>62</v>
      </c>
      <c r="I8259" s="5">
        <v>15</v>
      </c>
      <c r="J8259" s="5">
        <v>125</v>
      </c>
      <c r="K8259" s="5">
        <v>96</v>
      </c>
      <c r="L8259" s="9">
        <f t="shared" si="258"/>
        <v>21</v>
      </c>
      <c r="M8259" s="9" t="str">
        <f t="shared" si="259"/>
        <v>low</v>
      </c>
      <c r="N8259" s="10">
        <v>-76.983239074063022</v>
      </c>
      <c r="O8259" s="11">
        <v>4.3969907419523224E-3</v>
      </c>
      <c r="P8259" s="7" t="s">
        <v>1461</v>
      </c>
      <c r="Q8259" s="7" t="s">
        <v>1481</v>
      </c>
      <c r="R8259" s="12"/>
    </row>
    <row r="8260" spans="1:18" ht="15.75" x14ac:dyDescent="0.2">
      <c r="A8260" s="5">
        <v>5343880</v>
      </c>
      <c r="B8260" s="6" t="s">
        <v>3921</v>
      </c>
      <c r="C8260" s="7" t="s">
        <v>203</v>
      </c>
      <c r="D8260" s="7" t="s">
        <v>5767</v>
      </c>
      <c r="E8260" s="8" t="s">
        <v>2383</v>
      </c>
      <c r="F8260" s="7" t="s">
        <v>6628</v>
      </c>
      <c r="G8260" s="7" t="s">
        <v>215</v>
      </c>
      <c r="H8260" s="5">
        <v>4</v>
      </c>
      <c r="I8260" s="5">
        <v>15</v>
      </c>
      <c r="J8260" s="5">
        <v>90</v>
      </c>
      <c r="K8260" s="5">
        <v>99</v>
      </c>
      <c r="L8260" s="9">
        <f t="shared" si="258"/>
        <v>22</v>
      </c>
      <c r="M8260" s="9" t="str">
        <f t="shared" si="259"/>
        <v>low</v>
      </c>
      <c r="N8260" s="10">
        <v>-80.295919050942757</v>
      </c>
      <c r="O8260" s="11">
        <v>1.2428043977706693E-2</v>
      </c>
      <c r="P8260" s="7" t="s">
        <v>1461</v>
      </c>
      <c r="Q8260" s="7" t="s">
        <v>1481</v>
      </c>
      <c r="R8260" s="12"/>
    </row>
    <row r="8261" spans="1:18" ht="15.75" x14ac:dyDescent="0.2">
      <c r="A8261" s="5">
        <v>5316107</v>
      </c>
      <c r="B8261" s="6" t="s">
        <v>5365</v>
      </c>
      <c r="C8261" s="7" t="s">
        <v>201</v>
      </c>
      <c r="D8261" s="7" t="s">
        <v>6647</v>
      </c>
      <c r="E8261" s="8" t="s">
        <v>2383</v>
      </c>
      <c r="F8261" s="7" t="s">
        <v>429</v>
      </c>
      <c r="G8261" s="7" t="s">
        <v>214</v>
      </c>
      <c r="H8261" s="5">
        <v>17</v>
      </c>
      <c r="I8261" s="5">
        <v>15</v>
      </c>
      <c r="J8261" s="5">
        <v>120</v>
      </c>
      <c r="K8261" s="5">
        <v>96</v>
      </c>
      <c r="L8261" s="9">
        <f t="shared" si="258"/>
        <v>22</v>
      </c>
      <c r="M8261" s="9" t="str">
        <f t="shared" si="259"/>
        <v>low</v>
      </c>
      <c r="N8261" s="10">
        <v>-89.725467627329635</v>
      </c>
      <c r="O8261" s="11">
        <v>6.3971412018872797E-3</v>
      </c>
      <c r="P8261" s="7" t="s">
        <v>1461</v>
      </c>
      <c r="Q8261" s="7" t="s">
        <v>1481</v>
      </c>
      <c r="R8261" s="12"/>
    </row>
    <row r="8262" spans="1:18" ht="15.75" x14ac:dyDescent="0.2">
      <c r="A8262" s="5">
        <v>5383110</v>
      </c>
      <c r="B8262" s="6" t="s">
        <v>5126</v>
      </c>
      <c r="C8262" s="7" t="s">
        <v>175</v>
      </c>
      <c r="D8262" s="7" t="s">
        <v>6648</v>
      </c>
      <c r="E8262" s="8" t="s">
        <v>2383</v>
      </c>
      <c r="F8262" s="7" t="s">
        <v>6649</v>
      </c>
      <c r="G8262" s="7" t="s">
        <v>215</v>
      </c>
      <c r="H8262" s="5">
        <v>65</v>
      </c>
      <c r="I8262" s="5">
        <v>12</v>
      </c>
      <c r="J8262" s="5">
        <v>120</v>
      </c>
      <c r="K8262" s="5">
        <v>96</v>
      </c>
      <c r="L8262" s="9">
        <f t="shared" si="258"/>
        <v>16</v>
      </c>
      <c r="M8262" s="9" t="str">
        <f t="shared" si="259"/>
        <v>MID</v>
      </c>
      <c r="N8262" s="10">
        <v>-68.776406249955471</v>
      </c>
      <c r="O8262" s="11">
        <v>7.2500462920288555E-3</v>
      </c>
      <c r="P8262" s="7" t="s">
        <v>1461</v>
      </c>
      <c r="Q8262" s="7" t="s">
        <v>1481</v>
      </c>
      <c r="R8262" s="12"/>
    </row>
    <row r="8263" spans="1:18" ht="15.75" x14ac:dyDescent="0.2">
      <c r="A8263" s="5">
        <v>5383369</v>
      </c>
      <c r="B8263" s="6" t="s">
        <v>5126</v>
      </c>
      <c r="C8263" s="7" t="s">
        <v>163</v>
      </c>
      <c r="D8263" s="7" t="s">
        <v>6650</v>
      </c>
      <c r="E8263" s="8" t="s">
        <v>2383</v>
      </c>
      <c r="F8263" s="7" t="s">
        <v>6651</v>
      </c>
      <c r="G8263" s="7" t="s">
        <v>214</v>
      </c>
      <c r="H8263" s="5">
        <v>36</v>
      </c>
      <c r="I8263" s="5">
        <v>15</v>
      </c>
      <c r="J8263" s="5">
        <v>110</v>
      </c>
      <c r="K8263" s="5">
        <v>99</v>
      </c>
      <c r="L8263" s="9">
        <f t="shared" si="258"/>
        <v>22</v>
      </c>
      <c r="M8263" s="9" t="str">
        <f t="shared" si="259"/>
        <v>low</v>
      </c>
      <c r="N8263" s="10">
        <v>-68.770018935174448</v>
      </c>
      <c r="O8263" s="11">
        <v>6.86048610805301E-3</v>
      </c>
      <c r="P8263" s="7" t="s">
        <v>1461</v>
      </c>
      <c r="Q8263" s="7" t="s">
        <v>1481</v>
      </c>
      <c r="R8263" s="12"/>
    </row>
    <row r="8264" spans="1:18" ht="15.75" x14ac:dyDescent="0.2">
      <c r="A8264" s="5">
        <v>5382685</v>
      </c>
      <c r="B8264" s="6" t="s">
        <v>5126</v>
      </c>
      <c r="C8264" s="7" t="s">
        <v>161</v>
      </c>
      <c r="D8264" s="7" t="s">
        <v>6654</v>
      </c>
      <c r="E8264" s="8" t="s">
        <v>2383</v>
      </c>
      <c r="F8264" s="7" t="s">
        <v>1537</v>
      </c>
      <c r="G8264" s="7" t="s">
        <v>215</v>
      </c>
      <c r="H8264" s="5">
        <v>56</v>
      </c>
      <c r="I8264" s="5">
        <v>15</v>
      </c>
      <c r="J8264" s="5">
        <v>120</v>
      </c>
      <c r="K8264" s="5">
        <v>97</v>
      </c>
      <c r="L8264" s="9">
        <f t="shared" si="258"/>
        <v>22</v>
      </c>
      <c r="M8264" s="9" t="str">
        <f t="shared" si="259"/>
        <v>low</v>
      </c>
      <c r="N8264" s="10">
        <v>-69.033536493043357</v>
      </c>
      <c r="O8264" s="11">
        <v>5.7944791624322534E-3</v>
      </c>
      <c r="P8264" s="7" t="s">
        <v>1461</v>
      </c>
      <c r="Q8264" s="7" t="s">
        <v>1481</v>
      </c>
      <c r="R8264" s="12"/>
    </row>
    <row r="8265" spans="1:18" ht="15.75" x14ac:dyDescent="0.2">
      <c r="A8265" s="5">
        <v>5315505</v>
      </c>
      <c r="B8265" s="6" t="s">
        <v>5365</v>
      </c>
      <c r="C8265" s="7" t="s">
        <v>201</v>
      </c>
      <c r="D8265" s="7" t="s">
        <v>6657</v>
      </c>
      <c r="E8265" s="8" t="s">
        <v>2383</v>
      </c>
      <c r="F8265" s="7" t="s">
        <v>1031</v>
      </c>
      <c r="G8265" s="7" t="s">
        <v>214</v>
      </c>
      <c r="H8265" s="5">
        <v>30</v>
      </c>
      <c r="I8265" s="5">
        <v>12</v>
      </c>
      <c r="J8265" s="5">
        <v>100</v>
      </c>
      <c r="K8265" s="5">
        <v>96</v>
      </c>
      <c r="L8265" s="9">
        <f t="shared" si="258"/>
        <v>19</v>
      </c>
      <c r="M8265" s="9" t="str">
        <f t="shared" si="259"/>
        <v>low</v>
      </c>
      <c r="N8265" s="10">
        <v>-90.180009675881593</v>
      </c>
      <c r="O8265" s="11">
        <v>5.8893518507829867E-3</v>
      </c>
      <c r="P8265" s="7" t="s">
        <v>1461</v>
      </c>
      <c r="Q8265" s="7" t="s">
        <v>1481</v>
      </c>
      <c r="R8265" s="12"/>
    </row>
    <row r="8266" spans="1:18" ht="15.75" x14ac:dyDescent="0.2">
      <c r="A8266" s="5">
        <v>5236770</v>
      </c>
      <c r="B8266" s="6" t="s">
        <v>5983</v>
      </c>
      <c r="C8266" s="7" t="s">
        <v>167</v>
      </c>
      <c r="D8266" s="7" t="s">
        <v>6694</v>
      </c>
      <c r="E8266" s="8" t="s">
        <v>2383</v>
      </c>
      <c r="F8266" s="7" t="s">
        <v>2260</v>
      </c>
      <c r="G8266" s="7" t="s">
        <v>214</v>
      </c>
      <c r="H8266" s="5">
        <v>60</v>
      </c>
      <c r="I8266" s="5">
        <v>14</v>
      </c>
      <c r="J8266" s="5">
        <v>135</v>
      </c>
      <c r="K8266" s="5">
        <v>98</v>
      </c>
      <c r="L8266" s="9">
        <f t="shared" si="258"/>
        <v>23</v>
      </c>
      <c r="M8266" s="9" t="str">
        <f t="shared" si="259"/>
        <v>low</v>
      </c>
      <c r="N8266" s="10">
        <v>-117.26414714119164</v>
      </c>
      <c r="O8266" s="11">
        <v>1.2681712541962042E-4</v>
      </c>
      <c r="P8266" s="7" t="s">
        <v>1461</v>
      </c>
      <c r="Q8266" s="7" t="s">
        <v>1481</v>
      </c>
      <c r="R8266" s="12"/>
    </row>
    <row r="8267" spans="1:18" ht="15.75" x14ac:dyDescent="0.2">
      <c r="A8267" s="5">
        <v>5314757</v>
      </c>
      <c r="B8267" s="6" t="s">
        <v>5365</v>
      </c>
      <c r="C8267" s="7" t="s">
        <v>100</v>
      </c>
      <c r="D8267" s="7" t="s">
        <v>6717</v>
      </c>
      <c r="E8267" s="8" t="s">
        <v>2383</v>
      </c>
      <c r="F8267" s="7" t="s">
        <v>6718</v>
      </c>
      <c r="G8267" s="7" t="s">
        <v>214</v>
      </c>
      <c r="H8267" s="5">
        <v>81</v>
      </c>
      <c r="I8267" s="5">
        <v>15</v>
      </c>
      <c r="J8267" s="5">
        <v>180</v>
      </c>
      <c r="K8267" s="5">
        <v>95</v>
      </c>
      <c r="L8267" s="9">
        <f t="shared" si="258"/>
        <v>21</v>
      </c>
      <c r="M8267" s="9" t="str">
        <f t="shared" si="259"/>
        <v>low</v>
      </c>
      <c r="N8267" s="10">
        <v>-91.955730625020806</v>
      </c>
      <c r="O8267" s="11">
        <v>6.9861458396189846E-3</v>
      </c>
      <c r="P8267" s="7" t="s">
        <v>1461</v>
      </c>
      <c r="Q8267" s="7" t="s">
        <v>1481</v>
      </c>
      <c r="R8267" s="12"/>
    </row>
    <row r="8268" spans="1:18" ht="15.75" x14ac:dyDescent="0.2">
      <c r="A8268" s="5">
        <v>5382727</v>
      </c>
      <c r="B8268" s="6" t="s">
        <v>5126</v>
      </c>
      <c r="C8268" s="7" t="s">
        <v>178</v>
      </c>
      <c r="D8268" s="7" t="s">
        <v>6736</v>
      </c>
      <c r="E8268" s="8" t="s">
        <v>2383</v>
      </c>
      <c r="F8268" s="7" t="s">
        <v>6737</v>
      </c>
      <c r="G8268" s="7" t="s">
        <v>214</v>
      </c>
      <c r="H8268" s="5">
        <v>23</v>
      </c>
      <c r="I8268" s="5"/>
      <c r="J8268" s="5">
        <v>120</v>
      </c>
      <c r="K8268" s="5">
        <v>96</v>
      </c>
      <c r="L8268" s="9">
        <f t="shared" si="258"/>
        <v>7</v>
      </c>
      <c r="M8268" s="9" t="str">
        <f t="shared" si="259"/>
        <v>high</v>
      </c>
      <c r="N8268" s="10">
        <v>-71.192301273164048</v>
      </c>
      <c r="O8268" s="11">
        <v>6.3750810149940662E-3</v>
      </c>
      <c r="P8268" s="7" t="s">
        <v>1461</v>
      </c>
      <c r="Q8268" s="7" t="s">
        <v>1481</v>
      </c>
      <c r="R8268" s="12"/>
    </row>
    <row r="8269" spans="1:18" ht="15.75" x14ac:dyDescent="0.2">
      <c r="A8269" s="5">
        <v>5315937</v>
      </c>
      <c r="B8269" s="6" t="s">
        <v>5365</v>
      </c>
      <c r="C8269" s="7" t="s">
        <v>201</v>
      </c>
      <c r="D8269" s="7" t="s">
        <v>6743</v>
      </c>
      <c r="E8269" s="8" t="s">
        <v>2383</v>
      </c>
      <c r="F8269" s="7" t="s">
        <v>6744</v>
      </c>
      <c r="G8269" s="7" t="s">
        <v>215</v>
      </c>
      <c r="H8269" s="5">
        <v>6</v>
      </c>
      <c r="I8269" s="5">
        <v>15</v>
      </c>
      <c r="J8269" s="5">
        <v>90</v>
      </c>
      <c r="K8269" s="5">
        <v>98</v>
      </c>
      <c r="L8269" s="9">
        <f t="shared" si="258"/>
        <v>22</v>
      </c>
      <c r="M8269" s="9" t="str">
        <f t="shared" si="259"/>
        <v>low</v>
      </c>
      <c r="N8269" s="10">
        <v>-92.35501835647301</v>
      </c>
      <c r="O8269" s="11">
        <v>9.0167824091622606E-3</v>
      </c>
      <c r="P8269" s="7" t="s">
        <v>1461</v>
      </c>
      <c r="Q8269" s="7" t="s">
        <v>1481</v>
      </c>
      <c r="R8269" s="12"/>
    </row>
    <row r="8270" spans="1:18" ht="15.75" x14ac:dyDescent="0.2">
      <c r="A8270" s="5">
        <v>5345778</v>
      </c>
      <c r="B8270" s="6" t="s">
        <v>5893</v>
      </c>
      <c r="C8270" s="7" t="s">
        <v>161</v>
      </c>
      <c r="D8270" s="7" t="s">
        <v>6810</v>
      </c>
      <c r="E8270" s="8" t="s">
        <v>2383</v>
      </c>
      <c r="F8270" s="7" t="s">
        <v>6811</v>
      </c>
      <c r="G8270" s="7" t="s">
        <v>214</v>
      </c>
      <c r="H8270" s="5">
        <v>17</v>
      </c>
      <c r="I8270" s="5">
        <v>15</v>
      </c>
      <c r="J8270" s="5">
        <v>110</v>
      </c>
      <c r="K8270" s="5">
        <v>96</v>
      </c>
      <c r="L8270" s="9">
        <f t="shared" si="258"/>
        <v>22</v>
      </c>
      <c r="M8270" s="9" t="str">
        <f t="shared" si="259"/>
        <v>low</v>
      </c>
      <c r="N8270" s="10">
        <v>-84.384216932827258</v>
      </c>
      <c r="O8270" s="11">
        <v>6.6905902785947546E-3</v>
      </c>
      <c r="P8270" s="7" t="s">
        <v>1461</v>
      </c>
      <c r="Q8270" s="7" t="s">
        <v>1481</v>
      </c>
      <c r="R8270" s="12"/>
    </row>
    <row r="8271" spans="1:18" ht="15.75" x14ac:dyDescent="0.2">
      <c r="A8271" s="5">
        <v>5211868</v>
      </c>
      <c r="B8271" s="6" t="s">
        <v>6255</v>
      </c>
      <c r="C8271" s="7" t="s">
        <v>206</v>
      </c>
      <c r="D8271" s="7" t="s">
        <v>6820</v>
      </c>
      <c r="E8271" s="8" t="s">
        <v>2383</v>
      </c>
      <c r="F8271" s="7" t="s">
        <v>6821</v>
      </c>
      <c r="G8271" s="7" t="s">
        <v>215</v>
      </c>
      <c r="H8271" s="5">
        <v>43</v>
      </c>
      <c r="I8271" s="5">
        <v>15</v>
      </c>
      <c r="J8271" s="5">
        <v>130</v>
      </c>
      <c r="K8271" s="5">
        <v>94</v>
      </c>
      <c r="L8271" s="9">
        <f t="shared" si="258"/>
        <v>24</v>
      </c>
      <c r="M8271" s="9" t="str">
        <f t="shared" si="259"/>
        <v>low</v>
      </c>
      <c r="N8271" s="10">
        <v>-129.35085643514321</v>
      </c>
      <c r="O8271" s="11">
        <v>1.8227314816613216E-2</v>
      </c>
      <c r="P8271" s="7" t="s">
        <v>1461</v>
      </c>
      <c r="Q8271" s="5" t="s">
        <v>1481</v>
      </c>
      <c r="R8271" s="12"/>
    </row>
    <row r="8272" spans="1:18" ht="15.75" x14ac:dyDescent="0.2">
      <c r="A8272" s="5">
        <v>5346070</v>
      </c>
      <c r="B8272" s="6" t="s">
        <v>5893</v>
      </c>
      <c r="C8272" s="7" t="s">
        <v>167</v>
      </c>
      <c r="D8272" s="7" t="s">
        <v>6862</v>
      </c>
      <c r="E8272" s="8" t="s">
        <v>2383</v>
      </c>
      <c r="F8272" s="7" t="s">
        <v>6863</v>
      </c>
      <c r="G8272" s="7" t="s">
        <v>214</v>
      </c>
      <c r="H8272" s="5">
        <v>10</v>
      </c>
      <c r="I8272" s="5">
        <v>15</v>
      </c>
      <c r="J8272" s="5">
        <v>110</v>
      </c>
      <c r="K8272" s="5">
        <v>97</v>
      </c>
      <c r="L8272" s="9">
        <f t="shared" si="258"/>
        <v>22</v>
      </c>
      <c r="M8272" s="9" t="str">
        <f t="shared" si="259"/>
        <v>low</v>
      </c>
      <c r="N8272" s="10">
        <v>-85.912325000019337</v>
      </c>
      <c r="O8272" s="11">
        <v>8.9262037072330713E-3</v>
      </c>
      <c r="P8272" s="7" t="s">
        <v>1461</v>
      </c>
      <c r="Q8272" s="7" t="s">
        <v>1481</v>
      </c>
      <c r="R8272" s="12"/>
    </row>
    <row r="8273" spans="1:18" ht="15.75" x14ac:dyDescent="0.2">
      <c r="A8273" s="5">
        <v>5383230</v>
      </c>
      <c r="B8273" s="6" t="s">
        <v>5126</v>
      </c>
      <c r="C8273" s="7" t="s">
        <v>178</v>
      </c>
      <c r="D8273" s="7" t="s">
        <v>7003</v>
      </c>
      <c r="E8273" s="8" t="s">
        <v>2383</v>
      </c>
      <c r="F8273" s="7" t="s">
        <v>1333</v>
      </c>
      <c r="G8273" s="7" t="s">
        <v>214</v>
      </c>
      <c r="H8273" s="5">
        <v>17</v>
      </c>
      <c r="I8273" s="5">
        <v>15</v>
      </c>
      <c r="J8273" s="5">
        <v>120</v>
      </c>
      <c r="K8273" s="5">
        <v>96</v>
      </c>
      <c r="L8273" s="9">
        <f t="shared" si="258"/>
        <v>22</v>
      </c>
      <c r="M8273" s="9" t="str">
        <f t="shared" si="259"/>
        <v>low</v>
      </c>
      <c r="N8273" s="10">
        <v>-78.671506516191585</v>
      </c>
      <c r="O8273" s="11">
        <v>1.8864583325921558E-3</v>
      </c>
      <c r="P8273" s="7" t="s">
        <v>1461</v>
      </c>
      <c r="Q8273" s="7" t="s">
        <v>1481</v>
      </c>
      <c r="R8273" s="12"/>
    </row>
    <row r="8274" spans="1:18" ht="15.75" x14ac:dyDescent="0.2">
      <c r="A8274" s="5">
        <v>5343880</v>
      </c>
      <c r="B8274" s="6" t="s">
        <v>3921</v>
      </c>
      <c r="C8274" s="7" t="s">
        <v>203</v>
      </c>
      <c r="D8274" s="7" t="s">
        <v>5767</v>
      </c>
      <c r="E8274" s="8" t="s">
        <v>2383</v>
      </c>
      <c r="F8274" s="7" t="s">
        <v>7073</v>
      </c>
      <c r="G8274" s="7" t="s">
        <v>214</v>
      </c>
      <c r="H8274" s="5">
        <v>64</v>
      </c>
      <c r="I8274" s="5">
        <v>15</v>
      </c>
      <c r="J8274" s="5">
        <v>130</v>
      </c>
      <c r="K8274" s="5">
        <v>98</v>
      </c>
      <c r="L8274" s="9">
        <f t="shared" si="258"/>
        <v>21</v>
      </c>
      <c r="M8274" s="9" t="str">
        <f t="shared" si="259"/>
        <v>low</v>
      </c>
      <c r="N8274" s="10">
        <v>-92.879252384249412</v>
      </c>
      <c r="O8274" s="13">
        <v>1.2428043977706693E-2</v>
      </c>
      <c r="P8274" s="7" t="s">
        <v>1461</v>
      </c>
      <c r="Q8274" s="7" t="s">
        <v>1481</v>
      </c>
      <c r="R8274" s="12"/>
    </row>
    <row r="8275" spans="1:18" ht="15.75" x14ac:dyDescent="0.2">
      <c r="A8275" s="5">
        <v>5344491</v>
      </c>
      <c r="B8275" s="6" t="s">
        <v>3921</v>
      </c>
      <c r="C8275" s="7" t="s">
        <v>175</v>
      </c>
      <c r="D8275" s="7" t="s">
        <v>7079</v>
      </c>
      <c r="E8275" s="8" t="s">
        <v>2383</v>
      </c>
      <c r="F8275" s="7" t="s">
        <v>7080</v>
      </c>
      <c r="G8275" s="7" t="s">
        <v>215</v>
      </c>
      <c r="H8275" s="5">
        <v>6</v>
      </c>
      <c r="I8275" s="5">
        <v>15</v>
      </c>
      <c r="J8275" s="5"/>
      <c r="K8275" s="5">
        <v>100</v>
      </c>
      <c r="L8275" s="9">
        <f t="shared" si="258"/>
        <v>18</v>
      </c>
      <c r="M8275" s="9" t="str">
        <f t="shared" si="259"/>
        <v>MID</v>
      </c>
      <c r="N8275" s="10">
        <v>-92.91287310187181</v>
      </c>
      <c r="O8275" s="13">
        <v>5.2149305556667969E-3</v>
      </c>
      <c r="P8275" s="7" t="s">
        <v>1461</v>
      </c>
      <c r="Q8275" s="7" t="s">
        <v>1481</v>
      </c>
      <c r="R8275" s="12"/>
    </row>
    <row r="8276" spans="1:18" ht="15.75" x14ac:dyDescent="0.2">
      <c r="A8276" s="5">
        <v>5382584</v>
      </c>
      <c r="B8276" s="6" t="s">
        <v>5126</v>
      </c>
      <c r="C8276" s="7" t="s">
        <v>206</v>
      </c>
      <c r="D8276" s="7" t="s">
        <v>7093</v>
      </c>
      <c r="E8276" s="8" t="s">
        <v>2383</v>
      </c>
      <c r="F8276" s="7" t="s">
        <v>372</v>
      </c>
      <c r="G8276" s="7" t="s">
        <v>214</v>
      </c>
      <c r="H8276" s="5">
        <v>15</v>
      </c>
      <c r="I8276" s="5">
        <v>15</v>
      </c>
      <c r="J8276" s="5">
        <v>110</v>
      </c>
      <c r="K8276" s="5">
        <v>95</v>
      </c>
      <c r="L8276" s="9">
        <f t="shared" si="258"/>
        <v>22</v>
      </c>
      <c r="M8276" s="9" t="str">
        <f t="shared" si="259"/>
        <v>low</v>
      </c>
      <c r="N8276" s="10">
        <v>-81.511217395789572</v>
      </c>
      <c r="O8276" s="11">
        <v>2.0725312497233972E-2</v>
      </c>
      <c r="P8276" s="7" t="s">
        <v>1461</v>
      </c>
      <c r="Q8276" s="7" t="s">
        <v>1481</v>
      </c>
      <c r="R8276" s="12"/>
    </row>
    <row r="8277" spans="1:18" ht="15.75" x14ac:dyDescent="0.2">
      <c r="A8277" s="5">
        <v>5316107</v>
      </c>
      <c r="B8277" s="6" t="s">
        <v>5365</v>
      </c>
      <c r="C8277" s="7" t="s">
        <v>201</v>
      </c>
      <c r="D8277" s="7" t="s">
        <v>6647</v>
      </c>
      <c r="E8277" s="8" t="s">
        <v>2383</v>
      </c>
      <c r="F8277" s="7" t="s">
        <v>396</v>
      </c>
      <c r="G8277" s="7" t="s">
        <v>214</v>
      </c>
      <c r="H8277" s="5">
        <v>17</v>
      </c>
      <c r="I8277" s="5">
        <v>15</v>
      </c>
      <c r="J8277" s="5">
        <v>110</v>
      </c>
      <c r="K8277" s="5">
        <v>98</v>
      </c>
      <c r="L8277" s="9">
        <f t="shared" si="258"/>
        <v>22</v>
      </c>
      <c r="M8277" s="9" t="str">
        <f t="shared" si="259"/>
        <v>low</v>
      </c>
      <c r="N8277" s="10">
        <v>-103.14213429393567</v>
      </c>
      <c r="O8277" s="11">
        <v>6.3971412018872797E-3</v>
      </c>
      <c r="P8277" s="7" t="s">
        <v>1461</v>
      </c>
      <c r="Q8277" s="7" t="s">
        <v>1481</v>
      </c>
      <c r="R8277" s="12"/>
    </row>
    <row r="8278" spans="1:18" ht="15.75" x14ac:dyDescent="0.2">
      <c r="A8278" s="5">
        <v>5384802</v>
      </c>
      <c r="B8278" s="6" t="s">
        <v>2694</v>
      </c>
      <c r="C8278" s="7" t="s">
        <v>175</v>
      </c>
      <c r="D8278" s="7" t="s">
        <v>7153</v>
      </c>
      <c r="E8278" s="8" t="s">
        <v>2383</v>
      </c>
      <c r="F8278" s="7" t="s">
        <v>7154</v>
      </c>
      <c r="G8278" s="7" t="s">
        <v>214</v>
      </c>
      <c r="H8278" s="5">
        <v>43</v>
      </c>
      <c r="I8278" s="5">
        <v>15</v>
      </c>
      <c r="J8278" s="5">
        <v>120</v>
      </c>
      <c r="K8278" s="5">
        <v>99</v>
      </c>
      <c r="L8278" s="9">
        <f t="shared" si="258"/>
        <v>22</v>
      </c>
      <c r="M8278" s="9" t="str">
        <f t="shared" si="259"/>
        <v>low</v>
      </c>
      <c r="N8278" s="10">
        <v>-82.540992662026838</v>
      </c>
      <c r="O8278" s="11">
        <v>9.2055555578554049E-3</v>
      </c>
      <c r="P8278" s="7" t="s">
        <v>1461</v>
      </c>
      <c r="Q8278" s="7" t="s">
        <v>1481</v>
      </c>
      <c r="R8278" s="12"/>
    </row>
    <row r="8279" spans="1:18" ht="15.75" x14ac:dyDescent="0.2">
      <c r="A8279" s="5">
        <v>5211868</v>
      </c>
      <c r="B8279" s="6" t="s">
        <v>6255</v>
      </c>
      <c r="C8279" s="7" t="s">
        <v>206</v>
      </c>
      <c r="D8279" s="7" t="s">
        <v>6820</v>
      </c>
      <c r="E8279" s="8" t="s">
        <v>2383</v>
      </c>
      <c r="F8279" s="7" t="s">
        <v>7200</v>
      </c>
      <c r="G8279" s="7" t="s">
        <v>214</v>
      </c>
      <c r="H8279" s="5">
        <v>43</v>
      </c>
      <c r="I8279" s="5">
        <v>15</v>
      </c>
      <c r="J8279" s="5">
        <v>110</v>
      </c>
      <c r="K8279" s="5">
        <v>96</v>
      </c>
      <c r="L8279" s="9">
        <f t="shared" si="258"/>
        <v>22</v>
      </c>
      <c r="M8279" s="9" t="str">
        <f t="shared" si="259"/>
        <v>low</v>
      </c>
      <c r="N8279" s="10">
        <v>-140.55918976853718</v>
      </c>
      <c r="O8279" s="11">
        <v>1.8227314816613216E-2</v>
      </c>
      <c r="P8279" s="7" t="s">
        <v>1461</v>
      </c>
      <c r="Q8279" s="5" t="s">
        <v>1481</v>
      </c>
      <c r="R8279" s="12"/>
    </row>
    <row r="8280" spans="1:18" ht="15.75" x14ac:dyDescent="0.2">
      <c r="A8280" s="5">
        <v>5237692</v>
      </c>
      <c r="B8280" s="6" t="s">
        <v>5983</v>
      </c>
      <c r="C8280" s="7" t="s">
        <v>163</v>
      </c>
      <c r="D8280" s="7" t="s">
        <v>7252</v>
      </c>
      <c r="E8280" s="8" t="s">
        <v>2383</v>
      </c>
      <c r="F8280" s="7" t="s">
        <v>7253</v>
      </c>
      <c r="G8280" s="7" t="s">
        <v>214</v>
      </c>
      <c r="H8280" s="5">
        <v>8</v>
      </c>
      <c r="I8280" s="5">
        <v>15</v>
      </c>
      <c r="J8280" s="5">
        <v>100</v>
      </c>
      <c r="K8280" s="5">
        <v>99</v>
      </c>
      <c r="L8280" s="9">
        <f t="shared" si="258"/>
        <v>22</v>
      </c>
      <c r="M8280" s="9" t="str">
        <f t="shared" si="259"/>
        <v>low</v>
      </c>
      <c r="N8280" s="10">
        <v>-132.78404034723644</v>
      </c>
      <c r="O8280" s="11">
        <v>5.3676620373153128E-3</v>
      </c>
      <c r="P8280" s="7" t="s">
        <v>1461</v>
      </c>
      <c r="Q8280" s="7" t="s">
        <v>1481</v>
      </c>
      <c r="R8280" s="12"/>
    </row>
    <row r="8281" spans="1:18" ht="15.75" x14ac:dyDescent="0.2">
      <c r="A8281" s="5">
        <v>5315732</v>
      </c>
      <c r="B8281" s="6" t="s">
        <v>5365</v>
      </c>
      <c r="C8281" s="7" t="s">
        <v>201</v>
      </c>
      <c r="D8281" s="7" t="s">
        <v>7258</v>
      </c>
      <c r="E8281" s="8" t="s">
        <v>2383</v>
      </c>
      <c r="F8281" s="7" t="s">
        <v>7259</v>
      </c>
      <c r="G8281" s="7" t="s">
        <v>214</v>
      </c>
      <c r="H8281" s="5">
        <v>36</v>
      </c>
      <c r="I8281" s="5">
        <v>15</v>
      </c>
      <c r="J8281" s="5">
        <v>120</v>
      </c>
      <c r="K8281" s="5">
        <v>98</v>
      </c>
      <c r="L8281" s="9">
        <f t="shared" si="258"/>
        <v>22</v>
      </c>
      <c r="M8281" s="9" t="str">
        <f t="shared" si="259"/>
        <v>low</v>
      </c>
      <c r="N8281" s="10">
        <v>-106.9531959838132</v>
      </c>
      <c r="O8281" s="13">
        <v>3.024537036253605E-3</v>
      </c>
      <c r="P8281" s="7" t="s">
        <v>1461</v>
      </c>
      <c r="Q8281" s="7" t="s">
        <v>1481</v>
      </c>
      <c r="R8281" s="12"/>
    </row>
    <row r="8282" spans="1:18" ht="15.75" x14ac:dyDescent="0.2">
      <c r="A8282" s="5">
        <v>5236817</v>
      </c>
      <c r="B8282" s="6" t="s">
        <v>5983</v>
      </c>
      <c r="C8282" s="7" t="s">
        <v>201</v>
      </c>
      <c r="D8282" s="7" t="s">
        <v>7262</v>
      </c>
      <c r="E8282" s="8" t="s">
        <v>2383</v>
      </c>
      <c r="F8282" s="7" t="s">
        <v>7263</v>
      </c>
      <c r="G8282" s="7" t="s">
        <v>214</v>
      </c>
      <c r="H8282" s="5">
        <v>12</v>
      </c>
      <c r="I8282" s="5">
        <v>15</v>
      </c>
      <c r="J8282" s="5">
        <v>110</v>
      </c>
      <c r="K8282" s="5">
        <v>96</v>
      </c>
      <c r="L8282" s="9">
        <f t="shared" si="258"/>
        <v>22</v>
      </c>
      <c r="M8282" s="9" t="str">
        <f t="shared" si="259"/>
        <v>low</v>
      </c>
      <c r="N8282" s="10">
        <v>-133.33560261569801</v>
      </c>
      <c r="O8282" s="13">
        <v>8.8281249991268851E-3</v>
      </c>
      <c r="P8282" s="7" t="s">
        <v>1461</v>
      </c>
      <c r="Q8282" s="5" t="s">
        <v>1481</v>
      </c>
      <c r="R8282" s="12"/>
    </row>
    <row r="8283" spans="1:18" ht="15.75" x14ac:dyDescent="0.2">
      <c r="A8283" s="5">
        <v>5385058</v>
      </c>
      <c r="B8283" s="6" t="s">
        <v>2694</v>
      </c>
      <c r="C8283" s="7" t="s">
        <v>206</v>
      </c>
      <c r="D8283" s="7" t="s">
        <v>7342</v>
      </c>
      <c r="E8283" s="8" t="s">
        <v>2383</v>
      </c>
      <c r="F8283" s="7" t="s">
        <v>7343</v>
      </c>
      <c r="G8283" s="7" t="s">
        <v>215</v>
      </c>
      <c r="H8283" s="5">
        <v>39</v>
      </c>
      <c r="I8283" s="5">
        <v>15</v>
      </c>
      <c r="J8283" s="5">
        <v>110</v>
      </c>
      <c r="K8283" s="5">
        <v>96</v>
      </c>
      <c r="L8283" s="9">
        <f t="shared" si="258"/>
        <v>22</v>
      </c>
      <c r="M8283" s="9" t="str">
        <f t="shared" si="259"/>
        <v>low</v>
      </c>
      <c r="N8283" s="10">
        <v>-87.56513533560792</v>
      </c>
      <c r="O8283" s="13">
        <v>6.4664004676160403E-3</v>
      </c>
      <c r="P8283" s="7" t="s">
        <v>1461</v>
      </c>
      <c r="Q8283" s="7" t="s">
        <v>1481</v>
      </c>
      <c r="R8283" s="12"/>
    </row>
    <row r="8284" spans="1:18" ht="15.75" x14ac:dyDescent="0.2">
      <c r="A8284" s="5">
        <v>5385058</v>
      </c>
      <c r="B8284" s="6" t="s">
        <v>2694</v>
      </c>
      <c r="C8284" s="7" t="s">
        <v>206</v>
      </c>
      <c r="D8284" s="7" t="s">
        <v>7342</v>
      </c>
      <c r="E8284" s="8" t="s">
        <v>2383</v>
      </c>
      <c r="F8284" s="7" t="s">
        <v>7344</v>
      </c>
      <c r="G8284" s="7" t="s">
        <v>214</v>
      </c>
      <c r="H8284" s="5">
        <v>4</v>
      </c>
      <c r="I8284" s="5">
        <v>15</v>
      </c>
      <c r="J8284" s="5">
        <v>100</v>
      </c>
      <c r="K8284" s="5">
        <v>98</v>
      </c>
      <c r="L8284" s="9">
        <f t="shared" si="258"/>
        <v>22</v>
      </c>
      <c r="M8284" s="9" t="str">
        <f t="shared" si="259"/>
        <v>low</v>
      </c>
      <c r="N8284" s="10">
        <v>-87.606802002308541</v>
      </c>
      <c r="O8284" s="13">
        <v>6.4664004676160403E-3</v>
      </c>
      <c r="P8284" s="7" t="s">
        <v>1461</v>
      </c>
      <c r="Q8284" s="5" t="s">
        <v>1481</v>
      </c>
      <c r="R8284" s="12"/>
    </row>
    <row r="8285" spans="1:18" ht="15.75" x14ac:dyDescent="0.2">
      <c r="A8285" s="5">
        <v>5385058</v>
      </c>
      <c r="B8285" s="6" t="s">
        <v>2694</v>
      </c>
      <c r="C8285" s="7" t="s">
        <v>206</v>
      </c>
      <c r="D8285" s="7" t="s">
        <v>7342</v>
      </c>
      <c r="E8285" s="8" t="s">
        <v>2383</v>
      </c>
      <c r="F8285" s="7" t="s">
        <v>7370</v>
      </c>
      <c r="G8285" s="7" t="s">
        <v>214</v>
      </c>
      <c r="H8285" s="5">
        <v>4</v>
      </c>
      <c r="I8285" s="5">
        <v>15</v>
      </c>
      <c r="J8285" s="5">
        <v>100</v>
      </c>
      <c r="K8285" s="5">
        <v>98</v>
      </c>
      <c r="L8285" s="9">
        <f t="shared" si="258"/>
        <v>22</v>
      </c>
      <c r="M8285" s="9" t="str">
        <f t="shared" si="259"/>
        <v>low</v>
      </c>
      <c r="N8285" s="10">
        <v>-88.356802002308541</v>
      </c>
      <c r="O8285" s="13">
        <v>6.4664004676160403E-3</v>
      </c>
      <c r="P8285" s="7" t="s">
        <v>1461</v>
      </c>
      <c r="Q8285" s="7" t="s">
        <v>1481</v>
      </c>
      <c r="R8285" s="12"/>
    </row>
    <row r="8286" spans="1:18" ht="15.75" x14ac:dyDescent="0.2">
      <c r="A8286" s="5">
        <v>5385058</v>
      </c>
      <c r="B8286" s="6" t="s">
        <v>2694</v>
      </c>
      <c r="C8286" s="7" t="s">
        <v>206</v>
      </c>
      <c r="D8286" s="7" t="s">
        <v>7342</v>
      </c>
      <c r="E8286" s="8" t="s">
        <v>2383</v>
      </c>
      <c r="F8286" s="7" t="s">
        <v>7371</v>
      </c>
      <c r="G8286" s="7" t="s">
        <v>214</v>
      </c>
      <c r="H8286" s="5">
        <v>40</v>
      </c>
      <c r="I8286" s="5">
        <v>15</v>
      </c>
      <c r="J8286" s="5">
        <v>130</v>
      </c>
      <c r="K8286" s="5">
        <v>96</v>
      </c>
      <c r="L8286" s="9">
        <f t="shared" si="258"/>
        <v>24</v>
      </c>
      <c r="M8286" s="9" t="str">
        <f t="shared" si="259"/>
        <v>low</v>
      </c>
      <c r="N8286" s="10">
        <v>-88.398468669001886</v>
      </c>
      <c r="O8286" s="13">
        <v>6.4664004676160403E-3</v>
      </c>
      <c r="P8286" s="7" t="s">
        <v>1461</v>
      </c>
      <c r="Q8286" s="7" t="s">
        <v>1481</v>
      </c>
      <c r="R8286" s="12"/>
    </row>
    <row r="8287" spans="1:18" ht="15.75" x14ac:dyDescent="0.2">
      <c r="A8287" s="5">
        <v>5315473</v>
      </c>
      <c r="B8287" s="6" t="s">
        <v>5365</v>
      </c>
      <c r="C8287" s="7" t="s">
        <v>178</v>
      </c>
      <c r="D8287" s="7" t="s">
        <v>7372</v>
      </c>
      <c r="E8287" s="8" t="s">
        <v>2383</v>
      </c>
      <c r="F8287" s="7" t="s">
        <v>7373</v>
      </c>
      <c r="G8287" s="7" t="s">
        <v>214</v>
      </c>
      <c r="H8287" s="5">
        <v>22</v>
      </c>
      <c r="I8287" s="5">
        <v>15</v>
      </c>
      <c r="J8287" s="5">
        <v>120</v>
      </c>
      <c r="K8287" s="5">
        <v>98</v>
      </c>
      <c r="L8287" s="9">
        <f t="shared" si="258"/>
        <v>22</v>
      </c>
      <c r="M8287" s="9" t="str">
        <f t="shared" si="259"/>
        <v>low</v>
      </c>
      <c r="N8287" s="10">
        <v>-110.31486164347734</v>
      </c>
      <c r="O8287" s="13">
        <v>6.3607986157876439E-3</v>
      </c>
      <c r="P8287" s="7" t="s">
        <v>1461</v>
      </c>
      <c r="Q8287" s="7" t="s">
        <v>1481</v>
      </c>
      <c r="R8287" s="12"/>
    </row>
    <row r="8288" spans="1:18" ht="15.75" x14ac:dyDescent="0.2">
      <c r="A8288" s="5">
        <v>5312902</v>
      </c>
      <c r="B8288" s="6" t="s">
        <v>4405</v>
      </c>
      <c r="C8288" s="7" t="s">
        <v>201</v>
      </c>
      <c r="D8288" s="7" t="s">
        <v>7454</v>
      </c>
      <c r="E8288" s="8" t="s">
        <v>2383</v>
      </c>
      <c r="F8288" s="7" t="s">
        <v>7455</v>
      </c>
      <c r="G8288" s="7" t="s">
        <v>214</v>
      </c>
      <c r="H8288" s="5">
        <v>17</v>
      </c>
      <c r="I8288" s="5">
        <v>15</v>
      </c>
      <c r="J8288" s="5">
        <v>100</v>
      </c>
      <c r="K8288" s="5">
        <v>96</v>
      </c>
      <c r="L8288" s="9">
        <f t="shared" si="258"/>
        <v>22</v>
      </c>
      <c r="M8288" s="9" t="str">
        <f t="shared" si="259"/>
        <v>low</v>
      </c>
      <c r="N8288" s="10">
        <v>-113.52775134261174</v>
      </c>
      <c r="O8288" s="13">
        <v>4.2310185235692188E-3</v>
      </c>
      <c r="P8288" s="7" t="s">
        <v>1461</v>
      </c>
      <c r="Q8288" s="7" t="s">
        <v>1481</v>
      </c>
      <c r="R8288" s="12"/>
    </row>
    <row r="8289" spans="1:18" ht="15.75" x14ac:dyDescent="0.2">
      <c r="A8289" s="5">
        <v>5273222</v>
      </c>
      <c r="B8289" s="6" t="s">
        <v>4805</v>
      </c>
      <c r="C8289" s="7" t="s">
        <v>161</v>
      </c>
      <c r="D8289" s="7" t="s">
        <v>7483</v>
      </c>
      <c r="E8289" s="8" t="s">
        <v>2383</v>
      </c>
      <c r="F8289" s="7" t="s">
        <v>7484</v>
      </c>
      <c r="G8289" s="7" t="s">
        <v>214</v>
      </c>
      <c r="H8289" s="5">
        <v>34</v>
      </c>
      <c r="I8289" s="5">
        <v>15</v>
      </c>
      <c r="J8289" s="5">
        <v>120</v>
      </c>
      <c r="K8289" s="5">
        <v>98</v>
      </c>
      <c r="L8289" s="9">
        <f t="shared" si="258"/>
        <v>22</v>
      </c>
      <c r="M8289" s="9" t="str">
        <f t="shared" si="259"/>
        <v>low</v>
      </c>
      <c r="N8289" s="10">
        <v>-127.13974641205277</v>
      </c>
      <c r="O8289" s="13">
        <v>5.9920138883171603E-3</v>
      </c>
      <c r="P8289" s="7" t="s">
        <v>1461</v>
      </c>
      <c r="Q8289" s="7" t="s">
        <v>1481</v>
      </c>
      <c r="R8289" s="12"/>
    </row>
    <row r="8290" spans="1:18" ht="15.75" x14ac:dyDescent="0.2">
      <c r="A8290" s="5">
        <v>5317094</v>
      </c>
      <c r="B8290" s="6" t="s">
        <v>6666</v>
      </c>
      <c r="C8290" s="7" t="s">
        <v>201</v>
      </c>
      <c r="D8290" s="7" t="s">
        <v>7487</v>
      </c>
      <c r="E8290" s="8" t="s">
        <v>2383</v>
      </c>
      <c r="F8290" s="7" t="s">
        <v>7488</v>
      </c>
      <c r="G8290" s="7" t="s">
        <v>215</v>
      </c>
      <c r="H8290" s="5">
        <v>72</v>
      </c>
      <c r="I8290" s="5">
        <v>15</v>
      </c>
      <c r="J8290" s="5">
        <v>120</v>
      </c>
      <c r="K8290" s="5">
        <v>96</v>
      </c>
      <c r="L8290" s="9">
        <f t="shared" si="258"/>
        <v>19</v>
      </c>
      <c r="M8290" s="9" t="str">
        <f t="shared" si="259"/>
        <v>low</v>
      </c>
      <c r="N8290" s="10">
        <v>-112.8754631134434</v>
      </c>
      <c r="O8290" s="13">
        <v>4.5002662009210326E-3</v>
      </c>
      <c r="P8290" s="7" t="s">
        <v>1461</v>
      </c>
      <c r="Q8290" s="7" t="s">
        <v>1481</v>
      </c>
      <c r="R8290" s="12"/>
    </row>
    <row r="8291" spans="1:18" ht="15.75" x14ac:dyDescent="0.2">
      <c r="A8291" s="5">
        <v>5384837</v>
      </c>
      <c r="B8291" s="6" t="s">
        <v>2694</v>
      </c>
      <c r="C8291" s="7" t="s">
        <v>100</v>
      </c>
      <c r="D8291" s="7" t="s">
        <v>7533</v>
      </c>
      <c r="E8291" s="8" t="s">
        <v>2383</v>
      </c>
      <c r="F8291" s="7" t="s">
        <v>2049</v>
      </c>
      <c r="G8291" s="7" t="s">
        <v>214</v>
      </c>
      <c r="H8291" s="5">
        <v>39</v>
      </c>
      <c r="I8291" s="5">
        <v>15</v>
      </c>
      <c r="J8291" s="5">
        <v>100</v>
      </c>
      <c r="K8291" s="5">
        <v>96</v>
      </c>
      <c r="L8291" s="9">
        <f t="shared" si="258"/>
        <v>22</v>
      </c>
      <c r="M8291" s="9" t="str">
        <f t="shared" si="259"/>
        <v>low</v>
      </c>
      <c r="N8291" s="10">
        <v>-92.953013263904722</v>
      </c>
      <c r="O8291" s="13">
        <v>4.4193287030793726E-3</v>
      </c>
      <c r="P8291" s="7" t="s">
        <v>1461</v>
      </c>
      <c r="Q8291" s="7" t="s">
        <v>1481</v>
      </c>
      <c r="R8291" s="12"/>
    </row>
    <row r="8292" spans="1:18" ht="15.75" x14ac:dyDescent="0.2">
      <c r="A8292" s="5">
        <v>5346637</v>
      </c>
      <c r="B8292" s="6" t="s">
        <v>5893</v>
      </c>
      <c r="C8292" s="7" t="s">
        <v>201</v>
      </c>
      <c r="D8292" s="7" t="s">
        <v>7567</v>
      </c>
      <c r="E8292" s="8" t="s">
        <v>2383</v>
      </c>
      <c r="F8292" s="7" t="s">
        <v>618</v>
      </c>
      <c r="G8292" s="7" t="s">
        <v>215</v>
      </c>
      <c r="H8292" s="5">
        <v>15</v>
      </c>
      <c r="I8292" s="5">
        <v>15</v>
      </c>
      <c r="J8292" s="5">
        <v>100</v>
      </c>
      <c r="K8292" s="5">
        <v>96</v>
      </c>
      <c r="L8292" s="9">
        <f t="shared" si="258"/>
        <v>22</v>
      </c>
      <c r="M8292" s="9" t="str">
        <f t="shared" si="259"/>
        <v>low</v>
      </c>
      <c r="N8292" s="10">
        <v>-105.63357434029604</v>
      </c>
      <c r="O8292" s="13">
        <v>9.0668634293251671E-3</v>
      </c>
      <c r="P8292" s="7" t="s">
        <v>1461</v>
      </c>
      <c r="Q8292" s="5" t="s">
        <v>1481</v>
      </c>
      <c r="R8292" s="12"/>
    </row>
    <row r="8293" spans="1:18" ht="15.75" x14ac:dyDescent="0.2">
      <c r="A8293" s="5">
        <v>5274450</v>
      </c>
      <c r="B8293" s="6" t="s">
        <v>6587</v>
      </c>
      <c r="C8293" s="7" t="s">
        <v>201</v>
      </c>
      <c r="D8293" s="7" t="s">
        <v>7589</v>
      </c>
      <c r="E8293" s="8" t="s">
        <v>2383</v>
      </c>
      <c r="F8293" s="7" t="s">
        <v>7590</v>
      </c>
      <c r="G8293" s="7" t="s">
        <v>214</v>
      </c>
      <c r="H8293" s="5">
        <v>67</v>
      </c>
      <c r="I8293" s="5">
        <v>15</v>
      </c>
      <c r="J8293" s="5">
        <v>120</v>
      </c>
      <c r="K8293" s="5">
        <v>98</v>
      </c>
      <c r="L8293" s="9">
        <f t="shared" si="258"/>
        <v>19</v>
      </c>
      <c r="M8293" s="9" t="str">
        <f t="shared" si="259"/>
        <v>low</v>
      </c>
      <c r="N8293" s="10">
        <v>-129.41229583335371</v>
      </c>
      <c r="O8293" s="13">
        <v>9.3789351885789074E-3</v>
      </c>
      <c r="P8293" s="7" t="s">
        <v>1461</v>
      </c>
      <c r="Q8293" s="7" t="s">
        <v>1481</v>
      </c>
      <c r="R8293" s="12"/>
    </row>
    <row r="8294" spans="1:18" ht="15.75" x14ac:dyDescent="0.2">
      <c r="A8294" s="5">
        <v>5317274</v>
      </c>
      <c r="B8294" s="6" t="s">
        <v>6666</v>
      </c>
      <c r="C8294" s="7" t="s">
        <v>167</v>
      </c>
      <c r="D8294" s="7" t="s">
        <v>7680</v>
      </c>
      <c r="E8294" s="8" t="s">
        <v>2383</v>
      </c>
      <c r="F8294" s="7" t="s">
        <v>859</v>
      </c>
      <c r="G8294" s="7" t="s">
        <v>214</v>
      </c>
      <c r="H8294" s="5">
        <v>38</v>
      </c>
      <c r="I8294" s="5">
        <v>15</v>
      </c>
      <c r="J8294" s="5">
        <v>125</v>
      </c>
      <c r="K8294" s="5">
        <v>96</v>
      </c>
      <c r="L8294" s="9">
        <f t="shared" si="258"/>
        <v>24</v>
      </c>
      <c r="M8294" s="9" t="str">
        <f t="shared" si="259"/>
        <v>low</v>
      </c>
      <c r="N8294" s="10">
        <v>-117.83751450227282</v>
      </c>
      <c r="O8294" s="13">
        <v>2.8021990729030222E-3</v>
      </c>
      <c r="P8294" s="7" t="s">
        <v>1461</v>
      </c>
      <c r="Q8294" s="7" t="s">
        <v>1481</v>
      </c>
      <c r="R8294" s="12"/>
    </row>
    <row r="8295" spans="1:18" ht="15.75" x14ac:dyDescent="0.2">
      <c r="A8295" s="5">
        <v>5313773</v>
      </c>
      <c r="B8295" s="6" t="s">
        <v>5365</v>
      </c>
      <c r="C8295" s="7" t="s">
        <v>161</v>
      </c>
      <c r="D8295" s="7" t="s">
        <v>5879</v>
      </c>
      <c r="E8295" s="8" t="s">
        <v>2383</v>
      </c>
      <c r="F8295" s="7" t="s">
        <v>7067</v>
      </c>
      <c r="G8295" s="7" t="s">
        <v>214</v>
      </c>
      <c r="H8295" s="5">
        <v>23</v>
      </c>
      <c r="I8295" s="5">
        <v>15</v>
      </c>
      <c r="J8295" s="5">
        <v>120</v>
      </c>
      <c r="K8295" s="5">
        <v>99</v>
      </c>
      <c r="L8295" s="9">
        <f t="shared" si="258"/>
        <v>22</v>
      </c>
      <c r="M8295" s="9" t="str">
        <f t="shared" si="259"/>
        <v>low</v>
      </c>
      <c r="N8295" s="10">
        <v>-123.10978969906137</v>
      </c>
      <c r="O8295" s="11">
        <v>5.6376620341325179E-3</v>
      </c>
      <c r="P8295" s="7" t="s">
        <v>1461</v>
      </c>
      <c r="Q8295" s="7" t="s">
        <v>1481</v>
      </c>
      <c r="R8295" s="12"/>
    </row>
    <row r="8296" spans="1:18" ht="15.75" x14ac:dyDescent="0.2">
      <c r="A8296" s="5">
        <v>5271814</v>
      </c>
      <c r="B8296" s="6" t="s">
        <v>4805</v>
      </c>
      <c r="C8296" s="7" t="s">
        <v>175</v>
      </c>
      <c r="D8296" s="7" t="s">
        <v>7837</v>
      </c>
      <c r="E8296" s="8" t="s">
        <v>2383</v>
      </c>
      <c r="F8296" s="7" t="s">
        <v>7838</v>
      </c>
      <c r="G8296" s="7" t="s">
        <v>214</v>
      </c>
      <c r="H8296" s="5">
        <v>18</v>
      </c>
      <c r="I8296" s="5">
        <v>15</v>
      </c>
      <c r="J8296" s="5">
        <v>110</v>
      </c>
      <c r="K8296" s="5">
        <v>98</v>
      </c>
      <c r="L8296" s="9">
        <f t="shared" si="258"/>
        <v>22</v>
      </c>
      <c r="M8296" s="9" t="str">
        <f t="shared" si="259"/>
        <v>low</v>
      </c>
      <c r="N8296" s="10">
        <v>-136.80005354162131</v>
      </c>
      <c r="O8296" s="11">
        <v>2.6079398157889955E-3</v>
      </c>
      <c r="P8296" s="7" t="s">
        <v>1461</v>
      </c>
      <c r="Q8296" s="7" t="s">
        <v>1481</v>
      </c>
      <c r="R8296" s="12"/>
    </row>
    <row r="8297" spans="1:18" ht="15.75" x14ac:dyDescent="0.2">
      <c r="A8297" s="5">
        <v>5237692</v>
      </c>
      <c r="B8297" s="6" t="s">
        <v>5983</v>
      </c>
      <c r="C8297" s="7" t="s">
        <v>163</v>
      </c>
      <c r="D8297" s="7" t="s">
        <v>7252</v>
      </c>
      <c r="E8297" s="8" t="s">
        <v>2383</v>
      </c>
      <c r="F8297" s="7" t="s">
        <v>7860</v>
      </c>
      <c r="G8297" s="7" t="s">
        <v>214</v>
      </c>
      <c r="H8297" s="5">
        <v>43</v>
      </c>
      <c r="I8297" s="5">
        <v>15</v>
      </c>
      <c r="J8297" s="5">
        <v>130</v>
      </c>
      <c r="K8297" s="5">
        <v>98</v>
      </c>
      <c r="L8297" s="9">
        <f t="shared" si="258"/>
        <v>24</v>
      </c>
      <c r="M8297" s="9" t="str">
        <f t="shared" si="259"/>
        <v>low</v>
      </c>
      <c r="N8297" s="10">
        <v>-149.20070701384248</v>
      </c>
      <c r="O8297" s="11">
        <v>5.3676620373153128E-3</v>
      </c>
      <c r="P8297" s="7" t="s">
        <v>1461</v>
      </c>
      <c r="Q8297" s="7" t="s">
        <v>1481</v>
      </c>
      <c r="R8297" s="12"/>
    </row>
    <row r="8298" spans="1:18" ht="15.75" x14ac:dyDescent="0.2">
      <c r="A8298" s="5">
        <v>5275181</v>
      </c>
      <c r="B8298" s="6" t="s">
        <v>6587</v>
      </c>
      <c r="C8298" s="7" t="s">
        <v>163</v>
      </c>
      <c r="D8298" s="7" t="s">
        <v>7861</v>
      </c>
      <c r="E8298" s="8" t="s">
        <v>2383</v>
      </c>
      <c r="F8298" s="7" t="s">
        <v>7862</v>
      </c>
      <c r="G8298" s="7" t="s">
        <v>214</v>
      </c>
      <c r="H8298" s="5">
        <v>41</v>
      </c>
      <c r="I8298" s="5">
        <v>15</v>
      </c>
      <c r="J8298" s="5">
        <v>135</v>
      </c>
      <c r="K8298" s="5">
        <v>99</v>
      </c>
      <c r="L8298" s="9">
        <f t="shared" si="258"/>
        <v>24</v>
      </c>
      <c r="M8298" s="9" t="str">
        <f t="shared" si="259"/>
        <v>low</v>
      </c>
      <c r="N8298" s="10">
        <v>-136.30348629628861</v>
      </c>
      <c r="O8298" s="11">
        <v>6.0750000047846697E-3</v>
      </c>
      <c r="P8298" s="7" t="s">
        <v>1461</v>
      </c>
      <c r="Q8298" s="7" t="s">
        <v>1481</v>
      </c>
      <c r="R8298" s="12"/>
    </row>
    <row r="8299" spans="1:18" ht="15.75" x14ac:dyDescent="0.2">
      <c r="A8299" s="5">
        <v>5212860</v>
      </c>
      <c r="B8299" s="6" t="s">
        <v>7301</v>
      </c>
      <c r="C8299" s="7" t="s">
        <v>163</v>
      </c>
      <c r="D8299" s="7" t="s">
        <v>7867</v>
      </c>
      <c r="E8299" s="8" t="s">
        <v>2383</v>
      </c>
      <c r="F8299" s="7" t="s">
        <v>7868</v>
      </c>
      <c r="G8299" s="7" t="s">
        <v>214</v>
      </c>
      <c r="H8299" s="5">
        <v>40</v>
      </c>
      <c r="I8299" s="5">
        <v>15</v>
      </c>
      <c r="J8299" s="5">
        <v>125</v>
      </c>
      <c r="K8299" s="5">
        <v>97</v>
      </c>
      <c r="L8299" s="9">
        <f t="shared" si="258"/>
        <v>24</v>
      </c>
      <c r="M8299" s="9" t="str">
        <f t="shared" si="259"/>
        <v>low</v>
      </c>
      <c r="N8299" s="10">
        <v>-158.11866531248961</v>
      </c>
      <c r="O8299" s="11">
        <v>8.0354976817034185E-3</v>
      </c>
      <c r="P8299" s="7" t="s">
        <v>1461</v>
      </c>
      <c r="Q8299" s="7" t="s">
        <v>1481</v>
      </c>
      <c r="R8299" s="12"/>
    </row>
    <row r="8300" spans="1:18" ht="15.75" x14ac:dyDescent="0.2">
      <c r="A8300" s="5">
        <v>5235300</v>
      </c>
      <c r="B8300" s="6" t="s">
        <v>4525</v>
      </c>
      <c r="C8300" s="7" t="s">
        <v>161</v>
      </c>
      <c r="D8300" s="7" t="s">
        <v>7881</v>
      </c>
      <c r="E8300" s="8" t="s">
        <v>2383</v>
      </c>
      <c r="F8300" s="7" t="s">
        <v>7882</v>
      </c>
      <c r="G8300" s="7" t="s">
        <v>214</v>
      </c>
      <c r="H8300" s="5">
        <v>22</v>
      </c>
      <c r="I8300" s="5">
        <v>15</v>
      </c>
      <c r="J8300" s="5">
        <v>130</v>
      </c>
      <c r="K8300" s="5">
        <v>97</v>
      </c>
      <c r="L8300" s="9">
        <f t="shared" si="258"/>
        <v>24</v>
      </c>
      <c r="M8300" s="9" t="str">
        <f t="shared" si="259"/>
        <v>low</v>
      </c>
      <c r="N8300" s="10">
        <v>-150.68520408566837</v>
      </c>
      <c r="O8300" s="11">
        <v>1.8900810246123001E-3</v>
      </c>
      <c r="P8300" s="7" t="s">
        <v>1461</v>
      </c>
      <c r="Q8300" s="5" t="s">
        <v>1481</v>
      </c>
      <c r="R8300" s="12"/>
    </row>
    <row r="8301" spans="1:18" ht="15.75" x14ac:dyDescent="0.2">
      <c r="A8301" s="5">
        <v>5212860</v>
      </c>
      <c r="B8301" s="6" t="s">
        <v>7301</v>
      </c>
      <c r="C8301" s="7" t="s">
        <v>163</v>
      </c>
      <c r="D8301" s="7" t="s">
        <v>7867</v>
      </c>
      <c r="E8301" s="8" t="s">
        <v>2383</v>
      </c>
      <c r="F8301" s="7" t="s">
        <v>7915</v>
      </c>
      <c r="G8301" s="7" t="s">
        <v>214</v>
      </c>
      <c r="H8301" s="5">
        <v>13</v>
      </c>
      <c r="I8301" s="5">
        <v>15</v>
      </c>
      <c r="J8301" s="5">
        <v>110</v>
      </c>
      <c r="K8301" s="5">
        <v>98</v>
      </c>
      <c r="L8301" s="9">
        <f t="shared" si="258"/>
        <v>22</v>
      </c>
      <c r="M8301" s="9" t="str">
        <f t="shared" si="259"/>
        <v>low</v>
      </c>
      <c r="N8301" s="10">
        <v>-159.32699864578899</v>
      </c>
      <c r="O8301" s="13">
        <v>8.0354976817034185E-3</v>
      </c>
      <c r="P8301" s="7" t="s">
        <v>1461</v>
      </c>
      <c r="Q8301" s="7" t="s">
        <v>1481</v>
      </c>
      <c r="R8301" s="12"/>
    </row>
    <row r="8302" spans="1:18" ht="15.75" x14ac:dyDescent="0.2">
      <c r="A8302" s="5">
        <v>5212860</v>
      </c>
      <c r="B8302" s="6" t="s">
        <v>7301</v>
      </c>
      <c r="C8302" s="7" t="s">
        <v>163</v>
      </c>
      <c r="D8302" s="7" t="s">
        <v>7867</v>
      </c>
      <c r="E8302" s="8" t="s">
        <v>2383</v>
      </c>
      <c r="F8302" s="7" t="s">
        <v>7916</v>
      </c>
      <c r="G8302" s="7" t="s">
        <v>214</v>
      </c>
      <c r="H8302" s="5">
        <v>62</v>
      </c>
      <c r="I8302" s="5">
        <v>15</v>
      </c>
      <c r="J8302" s="5">
        <v>135</v>
      </c>
      <c r="K8302" s="5">
        <v>96</v>
      </c>
      <c r="L8302" s="9">
        <f t="shared" si="258"/>
        <v>21</v>
      </c>
      <c r="M8302" s="9" t="str">
        <f t="shared" si="259"/>
        <v>low</v>
      </c>
      <c r="N8302" s="10">
        <v>-159.36866531248961</v>
      </c>
      <c r="O8302" s="13">
        <v>8.0354976817034185E-3</v>
      </c>
      <c r="P8302" s="7" t="s">
        <v>14</v>
      </c>
      <c r="Q8302" s="7" t="s">
        <v>1481</v>
      </c>
      <c r="R8302" s="12"/>
    </row>
    <row r="8303" spans="1:18" ht="15.75" x14ac:dyDescent="0.2">
      <c r="A8303" s="5">
        <v>5318605</v>
      </c>
      <c r="B8303" s="6" t="s">
        <v>6666</v>
      </c>
      <c r="C8303" s="7" t="s">
        <v>161</v>
      </c>
      <c r="D8303" s="7" t="s">
        <v>7926</v>
      </c>
      <c r="E8303" s="8" t="s">
        <v>2383</v>
      </c>
      <c r="F8303" s="7" t="s">
        <v>7927</v>
      </c>
      <c r="G8303" s="7" t="s">
        <v>214</v>
      </c>
      <c r="H8303" s="5">
        <v>72</v>
      </c>
      <c r="I8303" s="5">
        <v>15</v>
      </c>
      <c r="J8303" s="5">
        <v>130</v>
      </c>
      <c r="K8303" s="5">
        <v>95</v>
      </c>
      <c r="L8303" s="9">
        <f t="shared" si="258"/>
        <v>21</v>
      </c>
      <c r="M8303" s="9" t="str">
        <f t="shared" si="259"/>
        <v>low</v>
      </c>
      <c r="N8303" s="10">
        <v>-123.95435663196258</v>
      </c>
      <c r="O8303" s="13">
        <v>5.2685185219161212E-3</v>
      </c>
      <c r="P8303" s="7" t="s">
        <v>1461</v>
      </c>
      <c r="Q8303" s="7" t="s">
        <v>1481</v>
      </c>
      <c r="R8303" s="12"/>
    </row>
    <row r="8304" spans="1:18" ht="15.75" x14ac:dyDescent="0.2">
      <c r="A8304" s="5">
        <v>5213703</v>
      </c>
      <c r="B8304" s="6" t="s">
        <v>7301</v>
      </c>
      <c r="C8304" s="7" t="s">
        <v>201</v>
      </c>
      <c r="D8304" s="7" t="s">
        <v>7968</v>
      </c>
      <c r="E8304" s="8" t="s">
        <v>2383</v>
      </c>
      <c r="F8304" s="7" t="s">
        <v>7969</v>
      </c>
      <c r="G8304" s="7" t="s">
        <v>215</v>
      </c>
      <c r="H8304" s="5">
        <v>43</v>
      </c>
      <c r="I8304" s="5">
        <v>15</v>
      </c>
      <c r="J8304" s="5">
        <v>110</v>
      </c>
      <c r="K8304" s="5">
        <v>98</v>
      </c>
      <c r="L8304" s="9">
        <f t="shared" si="258"/>
        <v>22</v>
      </c>
      <c r="M8304" s="9" t="str">
        <f t="shared" si="259"/>
        <v>low</v>
      </c>
      <c r="N8304" s="10">
        <v>-160.49792638884537</v>
      </c>
      <c r="O8304" s="13">
        <v>1.1568715279281605E-2</v>
      </c>
      <c r="P8304" s="7" t="s">
        <v>1461</v>
      </c>
      <c r="Q8304" s="7" t="s">
        <v>1481</v>
      </c>
      <c r="R8304" s="12"/>
    </row>
    <row r="8305" spans="1:18" ht="15.75" x14ac:dyDescent="0.2">
      <c r="A8305" s="5">
        <v>5276038</v>
      </c>
      <c r="B8305" s="6" t="s">
        <v>6587</v>
      </c>
      <c r="C8305" s="7" t="s">
        <v>178</v>
      </c>
      <c r="D8305" s="7" t="s">
        <v>7986</v>
      </c>
      <c r="E8305" s="8" t="s">
        <v>2383</v>
      </c>
      <c r="F8305" s="7" t="s">
        <v>7987</v>
      </c>
      <c r="G8305" s="7" t="s">
        <v>214</v>
      </c>
      <c r="H8305" s="5">
        <v>22</v>
      </c>
      <c r="I8305" s="5">
        <v>15</v>
      </c>
      <c r="J8305" s="5">
        <v>120</v>
      </c>
      <c r="K8305" s="5">
        <v>96</v>
      </c>
      <c r="L8305" s="9">
        <f t="shared" si="258"/>
        <v>22</v>
      </c>
      <c r="M8305" s="9" t="str">
        <f t="shared" si="259"/>
        <v>low</v>
      </c>
      <c r="N8305" s="10">
        <v>-139.51488174770202</v>
      </c>
      <c r="O8305" s="13">
        <v>6.3197916679200716E-3</v>
      </c>
      <c r="P8305" s="7" t="s">
        <v>1461</v>
      </c>
      <c r="Q8305" s="7" t="s">
        <v>1481</v>
      </c>
      <c r="R8305" s="12"/>
    </row>
    <row r="8306" spans="1:18" ht="15.75" x14ac:dyDescent="0.2">
      <c r="A8306" s="5">
        <v>5278082</v>
      </c>
      <c r="B8306" s="6" t="s">
        <v>7345</v>
      </c>
      <c r="C8306" s="7" t="s">
        <v>204</v>
      </c>
      <c r="D8306" s="7" t="s">
        <v>8018</v>
      </c>
      <c r="E8306" s="8" t="s">
        <v>2383</v>
      </c>
      <c r="F8306" s="7" t="s">
        <v>8019</v>
      </c>
      <c r="G8306" s="7" t="s">
        <v>214</v>
      </c>
      <c r="H8306" s="5">
        <v>38</v>
      </c>
      <c r="I8306" s="5">
        <v>15</v>
      </c>
      <c r="J8306" s="5">
        <v>25</v>
      </c>
      <c r="K8306" s="5">
        <v>98</v>
      </c>
      <c r="L8306" s="9">
        <f t="shared" si="258"/>
        <v>18</v>
      </c>
      <c r="M8306" s="9" t="str">
        <f t="shared" si="259"/>
        <v>MID</v>
      </c>
      <c r="N8306" s="10">
        <v>-139.73932152779162</v>
      </c>
      <c r="O8306" s="13">
        <v>1.3750775462540332E-2</v>
      </c>
      <c r="P8306" s="7" t="s">
        <v>1461</v>
      </c>
      <c r="Q8306" s="7" t="s">
        <v>1481</v>
      </c>
      <c r="R8306" s="12"/>
    </row>
    <row r="8307" spans="1:18" ht="15.75" x14ac:dyDescent="0.2">
      <c r="A8307" s="5">
        <v>5347290</v>
      </c>
      <c r="B8307" s="6" t="s">
        <v>5893</v>
      </c>
      <c r="C8307" s="7" t="s">
        <v>178</v>
      </c>
      <c r="D8307" s="7" t="s">
        <v>8063</v>
      </c>
      <c r="E8307" s="8" t="s">
        <v>2383</v>
      </c>
      <c r="F8307" s="7" t="s">
        <v>1420</v>
      </c>
      <c r="G8307" s="7" t="s">
        <v>214</v>
      </c>
      <c r="H8307" s="5">
        <v>23</v>
      </c>
      <c r="I8307" s="5">
        <v>15</v>
      </c>
      <c r="J8307" s="5">
        <v>120</v>
      </c>
      <c r="K8307" s="5">
        <v>98</v>
      </c>
      <c r="L8307" s="9">
        <f t="shared" si="258"/>
        <v>22</v>
      </c>
      <c r="M8307" s="9" t="str">
        <f t="shared" si="259"/>
        <v>low</v>
      </c>
      <c r="N8307" s="10">
        <v>-118.69917696758057</v>
      </c>
      <c r="O8307" s="13">
        <v>9.2653240717481822E-3</v>
      </c>
      <c r="P8307" s="7" t="s">
        <v>1461</v>
      </c>
      <c r="Q8307" s="7" t="s">
        <v>1481</v>
      </c>
      <c r="R8307" s="12"/>
    </row>
    <row r="8308" spans="1:18" ht="15.75" x14ac:dyDescent="0.2">
      <c r="A8308" s="5">
        <v>5346739</v>
      </c>
      <c r="B8308" s="6" t="s">
        <v>5893</v>
      </c>
      <c r="C8308" s="7" t="s">
        <v>161</v>
      </c>
      <c r="D8308" s="7" t="s">
        <v>8123</v>
      </c>
      <c r="E8308" s="8" t="s">
        <v>2383</v>
      </c>
      <c r="F8308" s="7" t="s">
        <v>8124</v>
      </c>
      <c r="G8308" s="7" t="s">
        <v>214</v>
      </c>
      <c r="H8308" s="5">
        <v>12</v>
      </c>
      <c r="I8308" s="5">
        <v>15</v>
      </c>
      <c r="J8308" s="5">
        <v>100</v>
      </c>
      <c r="K8308" s="5">
        <v>98</v>
      </c>
      <c r="L8308" s="9">
        <f t="shared" si="258"/>
        <v>22</v>
      </c>
      <c r="M8308" s="9" t="str">
        <f t="shared" si="259"/>
        <v>low</v>
      </c>
      <c r="N8308" s="10">
        <v>-120.47937997686677</v>
      </c>
      <c r="O8308" s="13">
        <v>5.9519328715396114E-3</v>
      </c>
      <c r="P8308" s="7" t="s">
        <v>1461</v>
      </c>
      <c r="Q8308" s="7" t="s">
        <v>1481</v>
      </c>
      <c r="R8308" s="12"/>
    </row>
    <row r="8309" spans="1:18" ht="15.75" x14ac:dyDescent="0.2">
      <c r="A8309" s="5">
        <v>5319812</v>
      </c>
      <c r="B8309" s="6" t="s">
        <v>6666</v>
      </c>
      <c r="C8309" s="7" t="s">
        <v>161</v>
      </c>
      <c r="D8309" s="7" t="s">
        <v>8209</v>
      </c>
      <c r="E8309" s="8" t="s">
        <v>2383</v>
      </c>
      <c r="F8309" s="7" t="s">
        <v>8210</v>
      </c>
      <c r="G8309" s="7" t="s">
        <v>214</v>
      </c>
      <c r="H8309" s="5">
        <v>19</v>
      </c>
      <c r="I8309" s="5">
        <v>15</v>
      </c>
      <c r="J8309" s="5">
        <v>115</v>
      </c>
      <c r="K8309" s="5">
        <v>96</v>
      </c>
      <c r="L8309" s="9">
        <f t="shared" si="258"/>
        <v>22</v>
      </c>
      <c r="M8309" s="9" t="str">
        <f t="shared" si="259"/>
        <v>low</v>
      </c>
      <c r="N8309" s="10">
        <v>-131.82459447918518</v>
      </c>
      <c r="O8309" s="11">
        <v>4.3402777810115367E-3</v>
      </c>
      <c r="P8309" s="7" t="s">
        <v>1461</v>
      </c>
      <c r="Q8309" s="7" t="s">
        <v>1481</v>
      </c>
      <c r="R8309" s="12"/>
    </row>
    <row r="8310" spans="1:18" ht="15.75" x14ac:dyDescent="0.2">
      <c r="A8310" s="5">
        <v>5278403</v>
      </c>
      <c r="B8310" s="6" t="s">
        <v>7345</v>
      </c>
      <c r="C8310" s="7" t="s">
        <v>201</v>
      </c>
      <c r="D8310" s="7" t="s">
        <v>8262</v>
      </c>
      <c r="E8310" s="8" t="s">
        <v>2383</v>
      </c>
      <c r="F8310" s="7" t="s">
        <v>8263</v>
      </c>
      <c r="G8310" s="7" t="s">
        <v>214</v>
      </c>
      <c r="H8310" s="5">
        <v>19</v>
      </c>
      <c r="I8310" s="5">
        <v>15</v>
      </c>
      <c r="J8310" s="5">
        <v>110</v>
      </c>
      <c r="K8310" s="5">
        <v>98</v>
      </c>
      <c r="L8310" s="9">
        <f t="shared" si="258"/>
        <v>22</v>
      </c>
      <c r="M8310" s="9" t="str">
        <f t="shared" si="259"/>
        <v>low</v>
      </c>
      <c r="N8310" s="10">
        <v>-146.48173189813679</v>
      </c>
      <c r="O8310" s="11">
        <v>3.6413541674846783E-3</v>
      </c>
      <c r="P8310" s="7" t="s">
        <v>1461</v>
      </c>
      <c r="Q8310" s="7" t="s">
        <v>1481</v>
      </c>
      <c r="R8310" s="12"/>
    </row>
    <row r="8311" spans="1:18" ht="15.75" x14ac:dyDescent="0.2">
      <c r="A8311" s="5">
        <v>5320320</v>
      </c>
      <c r="B8311" s="6" t="s">
        <v>8064</v>
      </c>
      <c r="C8311" s="7" t="s">
        <v>161</v>
      </c>
      <c r="D8311" s="7" t="s">
        <v>8292</v>
      </c>
      <c r="E8311" s="8" t="s">
        <v>2383</v>
      </c>
      <c r="F8311" s="7" t="s">
        <v>8293</v>
      </c>
      <c r="G8311" s="7" t="s">
        <v>214</v>
      </c>
      <c r="H8311" s="5">
        <v>8</v>
      </c>
      <c r="I8311" s="5">
        <v>15</v>
      </c>
      <c r="J8311" s="5">
        <v>100</v>
      </c>
      <c r="K8311" s="5">
        <v>98</v>
      </c>
      <c r="L8311" s="9">
        <f t="shared" si="258"/>
        <v>22</v>
      </c>
      <c r="M8311" s="9" t="str">
        <f t="shared" si="259"/>
        <v>low</v>
      </c>
      <c r="N8311" s="10">
        <v>-133.90749432866141</v>
      </c>
      <c r="O8311" s="11">
        <v>4.6490740787703544E-3</v>
      </c>
      <c r="P8311" s="7" t="s">
        <v>1461</v>
      </c>
      <c r="Q8311" s="5" t="s">
        <v>1481</v>
      </c>
      <c r="R8311" s="12"/>
    </row>
    <row r="8312" spans="1:18" ht="15.75" x14ac:dyDescent="0.2">
      <c r="A8312" s="5">
        <v>5319573</v>
      </c>
      <c r="B8312" s="6" t="s">
        <v>6666</v>
      </c>
      <c r="C8312" s="7" t="s">
        <v>161</v>
      </c>
      <c r="D8312" s="7" t="s">
        <v>8354</v>
      </c>
      <c r="E8312" s="8" t="s">
        <v>2383</v>
      </c>
      <c r="F8312" s="7" t="s">
        <v>5527</v>
      </c>
      <c r="G8312" s="7" t="s">
        <v>214</v>
      </c>
      <c r="H8312" s="5">
        <v>13</v>
      </c>
      <c r="I8312" s="5">
        <v>15</v>
      </c>
      <c r="J8312" s="5">
        <v>105</v>
      </c>
      <c r="K8312" s="5">
        <v>96</v>
      </c>
      <c r="L8312" s="9">
        <f t="shared" si="258"/>
        <v>22</v>
      </c>
      <c r="M8312" s="9" t="str">
        <f t="shared" si="259"/>
        <v>low</v>
      </c>
      <c r="N8312" s="10">
        <v>-136.13791094908811</v>
      </c>
      <c r="O8312" s="11">
        <v>5.5814004590502009E-3</v>
      </c>
      <c r="P8312" s="7" t="s">
        <v>1461</v>
      </c>
      <c r="Q8312" s="5" t="s">
        <v>1481</v>
      </c>
      <c r="R8312" s="12"/>
    </row>
    <row r="8313" spans="1:18" ht="15.75" x14ac:dyDescent="0.2">
      <c r="A8313" s="5">
        <v>5346839</v>
      </c>
      <c r="B8313" s="6" t="s">
        <v>5893</v>
      </c>
      <c r="C8313" s="7" t="s">
        <v>91</v>
      </c>
      <c r="D8313" s="7" t="s">
        <v>8369</v>
      </c>
      <c r="E8313" s="8" t="s">
        <v>2383</v>
      </c>
      <c r="F8313" s="7" t="s">
        <v>8370</v>
      </c>
      <c r="G8313" s="7" t="s">
        <v>214</v>
      </c>
      <c r="H8313" s="5">
        <v>17</v>
      </c>
      <c r="I8313" s="5">
        <v>15</v>
      </c>
      <c r="J8313" s="5">
        <v>120</v>
      </c>
      <c r="K8313" s="5">
        <v>97</v>
      </c>
      <c r="L8313" s="9">
        <f t="shared" si="258"/>
        <v>22</v>
      </c>
      <c r="M8313" s="9" t="str">
        <f t="shared" si="259"/>
        <v>low</v>
      </c>
      <c r="N8313" s="10">
        <v>-127.66394208332349</v>
      </c>
      <c r="O8313" s="11">
        <v>7.8902314780862071E-3</v>
      </c>
      <c r="P8313" s="7" t="s">
        <v>1461</v>
      </c>
      <c r="Q8313" s="7" t="s">
        <v>1481</v>
      </c>
      <c r="R8313" s="12"/>
    </row>
    <row r="8314" spans="1:18" ht="15.75" x14ac:dyDescent="0.2">
      <c r="A8314" s="5">
        <v>5319858</v>
      </c>
      <c r="B8314" s="6" t="s">
        <v>8064</v>
      </c>
      <c r="C8314" s="7" t="s">
        <v>100</v>
      </c>
      <c r="D8314" s="7" t="s">
        <v>8374</v>
      </c>
      <c r="E8314" s="8" t="s">
        <v>2383</v>
      </c>
      <c r="F8314" s="7" t="s">
        <v>8375</v>
      </c>
      <c r="G8314" s="7" t="s">
        <v>214</v>
      </c>
      <c r="H8314" s="5">
        <v>16</v>
      </c>
      <c r="I8314" s="5">
        <v>15</v>
      </c>
      <c r="J8314" s="5">
        <v>110</v>
      </c>
      <c r="K8314" s="5">
        <v>98</v>
      </c>
      <c r="L8314" s="9">
        <f t="shared" si="258"/>
        <v>22</v>
      </c>
      <c r="M8314" s="9" t="str">
        <f t="shared" si="259"/>
        <v>low</v>
      </c>
      <c r="N8314" s="10">
        <v>-136.55935099539056</v>
      </c>
      <c r="O8314" s="11">
        <v>2.9390046329353936E-3</v>
      </c>
      <c r="P8314" s="7" t="s">
        <v>1461</v>
      </c>
      <c r="Q8314" s="5" t="s">
        <v>1481</v>
      </c>
      <c r="R8314" s="12"/>
    </row>
    <row r="8315" spans="1:18" ht="15.75" x14ac:dyDescent="0.2">
      <c r="A8315" s="5">
        <v>5212860</v>
      </c>
      <c r="B8315" s="6" t="s">
        <v>7301</v>
      </c>
      <c r="C8315" s="7" t="s">
        <v>163</v>
      </c>
      <c r="D8315" s="7" t="s">
        <v>7867</v>
      </c>
      <c r="E8315" s="8" t="s">
        <v>2383</v>
      </c>
      <c r="F8315" s="7" t="s">
        <v>8400</v>
      </c>
      <c r="G8315" s="7" t="s">
        <v>214</v>
      </c>
      <c r="H8315" s="5">
        <v>10</v>
      </c>
      <c r="I8315" s="5">
        <v>15</v>
      </c>
      <c r="J8315" s="5">
        <v>115</v>
      </c>
      <c r="K8315" s="5">
        <v>98</v>
      </c>
      <c r="L8315" s="9">
        <f t="shared" si="258"/>
        <v>22</v>
      </c>
      <c r="M8315" s="9" t="str">
        <f t="shared" si="259"/>
        <v>low</v>
      </c>
      <c r="N8315" s="10">
        <v>-173.24366531248961</v>
      </c>
      <c r="O8315" s="11">
        <v>8.0354976817034185E-3</v>
      </c>
      <c r="P8315" s="7" t="s">
        <v>1461</v>
      </c>
      <c r="Q8315" s="5" t="s">
        <v>1481</v>
      </c>
      <c r="R8315" s="12"/>
    </row>
    <row r="8316" spans="1:18" ht="15.75" x14ac:dyDescent="0.2">
      <c r="A8316" s="5">
        <v>5212860</v>
      </c>
      <c r="B8316" s="6" t="s">
        <v>7301</v>
      </c>
      <c r="C8316" s="7" t="s">
        <v>163</v>
      </c>
      <c r="D8316" s="7" t="s">
        <v>7867</v>
      </c>
      <c r="E8316" s="8" t="s">
        <v>2383</v>
      </c>
      <c r="F8316" s="7" t="s">
        <v>1873</v>
      </c>
      <c r="G8316" s="7" t="s">
        <v>214</v>
      </c>
      <c r="H8316" s="5">
        <v>45</v>
      </c>
      <c r="I8316" s="5">
        <v>15</v>
      </c>
      <c r="J8316" s="5">
        <v>135</v>
      </c>
      <c r="K8316" s="5">
        <v>96</v>
      </c>
      <c r="L8316" s="9">
        <f t="shared" si="258"/>
        <v>24</v>
      </c>
      <c r="M8316" s="9" t="str">
        <f t="shared" si="259"/>
        <v>low</v>
      </c>
      <c r="N8316" s="10">
        <v>-173.28533197918296</v>
      </c>
      <c r="O8316" s="11">
        <v>8.0354976817034185E-3</v>
      </c>
      <c r="P8316" s="7" t="s">
        <v>1461</v>
      </c>
      <c r="Q8316" s="7" t="s">
        <v>1481</v>
      </c>
      <c r="R8316" s="12"/>
    </row>
    <row r="8317" spans="1:18" ht="15.75" x14ac:dyDescent="0.2">
      <c r="A8317" s="5">
        <v>5240482</v>
      </c>
      <c r="B8317" s="6" t="s">
        <v>7674</v>
      </c>
      <c r="C8317" s="7" t="s">
        <v>175</v>
      </c>
      <c r="D8317" s="7" t="s">
        <v>8554</v>
      </c>
      <c r="E8317" s="8" t="s">
        <v>2383</v>
      </c>
      <c r="F8317" s="7" t="s">
        <v>958</v>
      </c>
      <c r="G8317" s="7" t="s">
        <v>215</v>
      </c>
      <c r="H8317" s="5">
        <v>14</v>
      </c>
      <c r="I8317" s="5">
        <v>15</v>
      </c>
      <c r="J8317" s="5">
        <v>115</v>
      </c>
      <c r="K8317" s="5">
        <v>99</v>
      </c>
      <c r="L8317" s="9">
        <f t="shared" si="258"/>
        <v>22</v>
      </c>
      <c r="M8317" s="9" t="str">
        <f t="shared" si="259"/>
        <v>low</v>
      </c>
      <c r="N8317" s="10">
        <v>-167.78055810184014</v>
      </c>
      <c r="O8317" s="11">
        <v>4.9319907411700115E-3</v>
      </c>
      <c r="P8317" s="7" t="s">
        <v>1461</v>
      </c>
      <c r="Q8317" s="7" t="s">
        <v>1481</v>
      </c>
      <c r="R8317" s="12"/>
    </row>
    <row r="8318" spans="1:18" ht="15.75" x14ac:dyDescent="0.2">
      <c r="A8318" s="5">
        <v>5275184</v>
      </c>
      <c r="B8318" s="6" t="s">
        <v>6587</v>
      </c>
      <c r="C8318" s="7" t="s">
        <v>100</v>
      </c>
      <c r="D8318" s="7" t="s">
        <v>8633</v>
      </c>
      <c r="E8318" s="8" t="s">
        <v>2383</v>
      </c>
      <c r="F8318" s="7" t="s">
        <v>8634</v>
      </c>
      <c r="G8318" s="7" t="s">
        <v>214</v>
      </c>
      <c r="H8318" s="5">
        <v>36</v>
      </c>
      <c r="I8318" s="5">
        <v>15</v>
      </c>
      <c r="J8318" s="5">
        <v>110</v>
      </c>
      <c r="K8318" s="5">
        <v>95</v>
      </c>
      <c r="L8318" s="9">
        <f t="shared" si="258"/>
        <v>22</v>
      </c>
      <c r="M8318" s="9" t="str">
        <f t="shared" si="259"/>
        <v>low</v>
      </c>
      <c r="N8318" s="10">
        <v>-158.05050315971312</v>
      </c>
      <c r="O8318" s="11">
        <v>8.5791319434065372E-3</v>
      </c>
      <c r="P8318" s="7" t="s">
        <v>1461</v>
      </c>
      <c r="Q8318" s="7" t="s">
        <v>1481</v>
      </c>
      <c r="R8318" s="12"/>
    </row>
    <row r="8319" spans="1:18" ht="15.75" x14ac:dyDescent="0.2">
      <c r="A8319" s="5">
        <v>5275903</v>
      </c>
      <c r="B8319" s="6" t="s">
        <v>6587</v>
      </c>
      <c r="C8319" s="7" t="s">
        <v>163</v>
      </c>
      <c r="D8319" s="7" t="s">
        <v>8636</v>
      </c>
      <c r="E8319" s="8" t="s">
        <v>2383</v>
      </c>
      <c r="F8319" s="7" t="s">
        <v>487</v>
      </c>
      <c r="G8319" s="7" t="s">
        <v>214</v>
      </c>
      <c r="H8319" s="5">
        <v>62</v>
      </c>
      <c r="I8319" s="5">
        <v>15</v>
      </c>
      <c r="J8319" s="5">
        <v>135</v>
      </c>
      <c r="K8319" s="5">
        <v>96</v>
      </c>
      <c r="L8319" s="9">
        <f t="shared" si="258"/>
        <v>21</v>
      </c>
      <c r="M8319" s="9" t="str">
        <f t="shared" si="259"/>
        <v>low</v>
      </c>
      <c r="N8319" s="10">
        <v>-157.95982425921829</v>
      </c>
      <c r="O8319" s="11">
        <v>1.0250694445858244E-2</v>
      </c>
      <c r="P8319" s="7" t="s">
        <v>1461</v>
      </c>
      <c r="Q8319" s="7" t="s">
        <v>1481</v>
      </c>
      <c r="R8319" s="12"/>
    </row>
    <row r="8320" spans="1:18" ht="15.75" x14ac:dyDescent="0.2">
      <c r="A8320" s="5">
        <v>5347318</v>
      </c>
      <c r="B8320" s="6" t="s">
        <v>5893</v>
      </c>
      <c r="C8320" s="7" t="s">
        <v>201</v>
      </c>
      <c r="D8320" s="7" t="s">
        <v>8668</v>
      </c>
      <c r="E8320" s="8" t="s">
        <v>2383</v>
      </c>
      <c r="F8320" s="7" t="s">
        <v>8669</v>
      </c>
      <c r="G8320" s="7" t="s">
        <v>215</v>
      </c>
      <c r="H8320" s="5">
        <v>55</v>
      </c>
      <c r="I8320" s="5">
        <v>15</v>
      </c>
      <c r="J8320" s="5">
        <v>130</v>
      </c>
      <c r="K8320" s="5">
        <v>99</v>
      </c>
      <c r="L8320" s="9">
        <f t="shared" si="258"/>
        <v>24</v>
      </c>
      <c r="M8320" s="9" t="str">
        <f t="shared" si="259"/>
        <v>low</v>
      </c>
      <c r="N8320" s="10">
        <v>-135.98127399307123</v>
      </c>
      <c r="O8320" s="11">
        <v>5.9039351835963316E-3</v>
      </c>
      <c r="P8320" s="7" t="s">
        <v>1461</v>
      </c>
      <c r="Q8320" s="7" t="s">
        <v>1481</v>
      </c>
      <c r="R8320" s="12"/>
    </row>
    <row r="8321" spans="1:18" ht="15.75" x14ac:dyDescent="0.2">
      <c r="A8321" s="5">
        <v>5385033</v>
      </c>
      <c r="B8321" s="6" t="s">
        <v>2694</v>
      </c>
      <c r="C8321" s="7" t="s">
        <v>178</v>
      </c>
      <c r="D8321" s="7" t="s">
        <v>8679</v>
      </c>
      <c r="E8321" s="8" t="s">
        <v>2383</v>
      </c>
      <c r="F8321" s="7" t="s">
        <v>8680</v>
      </c>
      <c r="G8321" s="7" t="s">
        <v>214</v>
      </c>
      <c r="H8321" s="5">
        <v>76</v>
      </c>
      <c r="I8321" s="5">
        <v>15</v>
      </c>
      <c r="J8321" s="5">
        <v>120</v>
      </c>
      <c r="K8321" s="5">
        <v>94</v>
      </c>
      <c r="L8321" s="9">
        <f t="shared" si="258"/>
        <v>19</v>
      </c>
      <c r="M8321" s="9" t="str">
        <f t="shared" si="259"/>
        <v>low</v>
      </c>
      <c r="N8321" s="10">
        <v>-124.56593846060423</v>
      </c>
      <c r="O8321" s="11">
        <v>1.4586307872377802E-2</v>
      </c>
      <c r="P8321" s="7" t="s">
        <v>1461</v>
      </c>
      <c r="Q8321" s="7" t="s">
        <v>1481</v>
      </c>
      <c r="R8321" s="12"/>
    </row>
    <row r="8322" spans="1:18" ht="15.75" x14ac:dyDescent="0.2">
      <c r="A8322" s="5">
        <v>5279064</v>
      </c>
      <c r="B8322" s="6" t="s">
        <v>7345</v>
      </c>
      <c r="C8322" s="7" t="s">
        <v>206</v>
      </c>
      <c r="D8322" s="7" t="s">
        <v>8701</v>
      </c>
      <c r="E8322" s="8" t="s">
        <v>2383</v>
      </c>
      <c r="F8322" s="7" t="s">
        <v>8702</v>
      </c>
      <c r="G8322" s="7" t="s">
        <v>214</v>
      </c>
      <c r="H8322" s="5">
        <v>44</v>
      </c>
      <c r="I8322" s="5">
        <v>15</v>
      </c>
      <c r="J8322" s="5">
        <v>110</v>
      </c>
      <c r="K8322" s="5">
        <v>96</v>
      </c>
      <c r="L8322" s="9">
        <f t="shared" ref="L8322:L8385" si="260">IF(OR(I8322&gt;3,I8322&lt;15),I8322,0)+IF(H8322&lt;=60,3,IF(H8322&gt;60,0,0))+IF(J8322&gt;120,6,IF((J8322&gt;=60),4,IF(J8322&lt;60,0,0)))</f>
        <v>22</v>
      </c>
      <c r="M8322" s="9" t="str">
        <f t="shared" ref="M8322:M8385" si="261">IF(AND(L8322&gt;=3,L8322&lt;=10),"high",IF(AND(L8322&gt;=11,L8322&lt;=18),"MID",IF(AND(L8322&gt;=19,L8322&lt;=24),"low","no")))</f>
        <v>low</v>
      </c>
      <c r="N8322" s="10">
        <v>-158.8282103356396</v>
      </c>
      <c r="O8322" s="11">
        <v>1.6696956015948672E-2</v>
      </c>
      <c r="P8322" s="7" t="s">
        <v>1461</v>
      </c>
      <c r="Q8322" s="7" t="s">
        <v>1481</v>
      </c>
      <c r="R8322" s="12"/>
    </row>
    <row r="8323" spans="1:18" ht="15.75" x14ac:dyDescent="0.2">
      <c r="A8323" s="5">
        <v>5347290</v>
      </c>
      <c r="B8323" s="6" t="s">
        <v>5893</v>
      </c>
      <c r="C8323" s="7" t="s">
        <v>178</v>
      </c>
      <c r="D8323" s="7" t="s">
        <v>8063</v>
      </c>
      <c r="E8323" s="8" t="s">
        <v>2383</v>
      </c>
      <c r="F8323" s="7" t="s">
        <v>8720</v>
      </c>
      <c r="G8323" s="7" t="s">
        <v>215</v>
      </c>
      <c r="H8323" s="5">
        <v>42</v>
      </c>
      <c r="I8323" s="5">
        <v>15</v>
      </c>
      <c r="J8323" s="5">
        <v>130</v>
      </c>
      <c r="K8323" s="5">
        <v>97</v>
      </c>
      <c r="L8323" s="9">
        <f t="shared" si="260"/>
        <v>24</v>
      </c>
      <c r="M8323" s="9" t="str">
        <f t="shared" si="261"/>
        <v>low</v>
      </c>
      <c r="N8323" s="10">
        <v>-137.53251030087995</v>
      </c>
      <c r="O8323" s="11">
        <v>9.2653240717481822E-3</v>
      </c>
      <c r="P8323" s="7" t="s">
        <v>1461</v>
      </c>
      <c r="Q8323" s="7" t="s">
        <v>1481</v>
      </c>
      <c r="R8323" s="12"/>
    </row>
    <row r="8324" spans="1:18" ht="15.75" x14ac:dyDescent="0.2">
      <c r="A8324" s="5">
        <v>5347290</v>
      </c>
      <c r="B8324" s="6" t="s">
        <v>5893</v>
      </c>
      <c r="C8324" s="7" t="s">
        <v>178</v>
      </c>
      <c r="D8324" s="7" t="s">
        <v>8063</v>
      </c>
      <c r="E8324" s="8" t="s">
        <v>2383</v>
      </c>
      <c r="F8324" s="7" t="s">
        <v>8721</v>
      </c>
      <c r="G8324" s="7" t="s">
        <v>214</v>
      </c>
      <c r="H8324" s="5">
        <v>22</v>
      </c>
      <c r="I8324" s="5">
        <v>15</v>
      </c>
      <c r="J8324" s="5">
        <v>110</v>
      </c>
      <c r="K8324" s="5">
        <v>96</v>
      </c>
      <c r="L8324" s="9">
        <f t="shared" si="260"/>
        <v>22</v>
      </c>
      <c r="M8324" s="9" t="str">
        <f t="shared" si="261"/>
        <v>low</v>
      </c>
      <c r="N8324" s="10">
        <v>-137.57417696758057</v>
      </c>
      <c r="O8324" s="11">
        <v>9.2653240717481822E-3</v>
      </c>
      <c r="P8324" s="7" t="s">
        <v>1461</v>
      </c>
      <c r="Q8324" s="7" t="s">
        <v>1481</v>
      </c>
      <c r="R8324" s="12"/>
    </row>
    <row r="8325" spans="1:18" ht="15.75" x14ac:dyDescent="0.2">
      <c r="A8325" s="5">
        <v>5348352</v>
      </c>
      <c r="B8325" s="6" t="s">
        <v>8504</v>
      </c>
      <c r="C8325" s="7" t="s">
        <v>178</v>
      </c>
      <c r="D8325" s="7" t="s">
        <v>8743</v>
      </c>
      <c r="E8325" s="8" t="s">
        <v>2383</v>
      </c>
      <c r="F8325" s="7" t="s">
        <v>8744</v>
      </c>
      <c r="G8325" s="7" t="s">
        <v>214</v>
      </c>
      <c r="H8325" s="5">
        <v>39</v>
      </c>
      <c r="I8325" s="5">
        <v>15</v>
      </c>
      <c r="J8325" s="5">
        <v>120</v>
      </c>
      <c r="K8325" s="5">
        <v>97</v>
      </c>
      <c r="L8325" s="9">
        <f t="shared" si="260"/>
        <v>22</v>
      </c>
      <c r="M8325" s="9" t="str">
        <f t="shared" si="261"/>
        <v>low</v>
      </c>
      <c r="N8325" s="10">
        <v>-137.66092017362826</v>
      </c>
      <c r="O8325" s="11">
        <v>7.0890393544686958E-3</v>
      </c>
      <c r="P8325" s="7" t="s">
        <v>1461</v>
      </c>
      <c r="Q8325" s="5" t="s">
        <v>1481</v>
      </c>
      <c r="R8325" s="12"/>
    </row>
    <row r="8326" spans="1:18" ht="15.75" x14ac:dyDescent="0.2">
      <c r="A8326" s="5">
        <v>5280491</v>
      </c>
      <c r="B8326" s="6" t="s">
        <v>8570</v>
      </c>
      <c r="C8326" s="7" t="s">
        <v>175</v>
      </c>
      <c r="D8326" s="7" t="s">
        <v>8765</v>
      </c>
      <c r="E8326" s="8" t="s">
        <v>2383</v>
      </c>
      <c r="F8326" s="7" t="s">
        <v>8766</v>
      </c>
      <c r="G8326" s="7" t="s">
        <v>214</v>
      </c>
      <c r="H8326" s="5">
        <v>26</v>
      </c>
      <c r="I8326" s="5">
        <v>15</v>
      </c>
      <c r="J8326" s="5">
        <v>120</v>
      </c>
      <c r="K8326" s="5">
        <v>99</v>
      </c>
      <c r="L8326" s="9">
        <f t="shared" si="260"/>
        <v>22</v>
      </c>
      <c r="M8326" s="9" t="str">
        <f t="shared" si="261"/>
        <v>low</v>
      </c>
      <c r="N8326" s="10">
        <v>-160.39304895832174</v>
      </c>
      <c r="O8326" s="11">
        <v>8.7689120337017812E-3</v>
      </c>
      <c r="P8326" s="7" t="s">
        <v>1461</v>
      </c>
      <c r="Q8326" s="7" t="s">
        <v>1481</v>
      </c>
      <c r="R8326" s="12"/>
    </row>
    <row r="8327" spans="1:18" ht="15.75" x14ac:dyDescent="0.2">
      <c r="A8327" s="5">
        <v>5215356</v>
      </c>
      <c r="B8327" s="6" t="s">
        <v>7301</v>
      </c>
      <c r="C8327" s="7" t="s">
        <v>201</v>
      </c>
      <c r="D8327" s="7" t="s">
        <v>8848</v>
      </c>
      <c r="E8327" s="8" t="s">
        <v>2383</v>
      </c>
      <c r="F8327" s="7" t="s">
        <v>8849</v>
      </c>
      <c r="G8327" s="7" t="s">
        <v>214</v>
      </c>
      <c r="H8327" s="5">
        <v>25</v>
      </c>
      <c r="I8327" s="5">
        <v>15</v>
      </c>
      <c r="J8327" s="5">
        <v>110</v>
      </c>
      <c r="K8327" s="5">
        <v>98</v>
      </c>
      <c r="L8327" s="9">
        <f t="shared" si="260"/>
        <v>22</v>
      </c>
      <c r="M8327" s="9" t="str">
        <f t="shared" si="261"/>
        <v>low</v>
      </c>
      <c r="N8327" s="10">
        <v>-184.71668379628682</v>
      </c>
      <c r="O8327" s="13">
        <v>8.3036689829896204E-3</v>
      </c>
      <c r="P8327" s="7" t="s">
        <v>1461</v>
      </c>
      <c r="Q8327" s="5" t="s">
        <v>1481</v>
      </c>
      <c r="R8327" s="12"/>
    </row>
    <row r="8328" spans="1:18" ht="15.75" x14ac:dyDescent="0.2">
      <c r="A8328" s="5">
        <v>5386983</v>
      </c>
      <c r="B8328" s="6" t="s">
        <v>8436</v>
      </c>
      <c r="C8328" s="7" t="s">
        <v>178</v>
      </c>
      <c r="D8328" s="7" t="s">
        <v>8864</v>
      </c>
      <c r="E8328" s="8" t="s">
        <v>2383</v>
      </c>
      <c r="F8328" s="7" t="s">
        <v>8865</v>
      </c>
      <c r="G8328" s="7" t="s">
        <v>215</v>
      </c>
      <c r="H8328" s="5">
        <v>13</v>
      </c>
      <c r="I8328" s="5">
        <v>15</v>
      </c>
      <c r="J8328" s="5">
        <v>110</v>
      </c>
      <c r="K8328" s="5">
        <v>97</v>
      </c>
      <c r="L8328" s="9">
        <f t="shared" si="260"/>
        <v>22</v>
      </c>
      <c r="M8328" s="9" t="str">
        <f t="shared" si="261"/>
        <v>low</v>
      </c>
      <c r="N8328" s="10">
        <v>-129.01087619214377</v>
      </c>
      <c r="O8328" s="13">
        <v>1.5762650458782446E-2</v>
      </c>
      <c r="P8328" s="7" t="s">
        <v>1461</v>
      </c>
      <c r="Q8328" s="7" t="s">
        <v>1481</v>
      </c>
      <c r="R8328" s="12"/>
    </row>
    <row r="8329" spans="1:18" ht="15.75" x14ac:dyDescent="0.2">
      <c r="A8329" s="5">
        <v>5386983</v>
      </c>
      <c r="B8329" s="6" t="s">
        <v>8436</v>
      </c>
      <c r="C8329" s="7" t="s">
        <v>178</v>
      </c>
      <c r="D8329" s="7" t="s">
        <v>8864</v>
      </c>
      <c r="E8329" s="8" t="s">
        <v>2383</v>
      </c>
      <c r="F8329" s="7" t="s">
        <v>8866</v>
      </c>
      <c r="G8329" s="7" t="s">
        <v>215</v>
      </c>
      <c r="H8329" s="5">
        <v>26</v>
      </c>
      <c r="I8329" s="5">
        <v>15</v>
      </c>
      <c r="J8329" s="5">
        <v>120</v>
      </c>
      <c r="K8329" s="5">
        <v>97</v>
      </c>
      <c r="L8329" s="9">
        <f t="shared" si="260"/>
        <v>22</v>
      </c>
      <c r="M8329" s="9" t="str">
        <f t="shared" si="261"/>
        <v>low</v>
      </c>
      <c r="N8329" s="10">
        <v>-129.0525428587498</v>
      </c>
      <c r="O8329" s="13">
        <v>1.5762650458782446E-2</v>
      </c>
      <c r="P8329" s="7" t="s">
        <v>1461</v>
      </c>
      <c r="Q8329" s="7" t="s">
        <v>1481</v>
      </c>
      <c r="R8329" s="12"/>
    </row>
    <row r="8330" spans="1:18" ht="15.75" x14ac:dyDescent="0.2">
      <c r="A8330" s="5">
        <v>5386983</v>
      </c>
      <c r="B8330" s="6" t="s">
        <v>8436</v>
      </c>
      <c r="C8330" s="7" t="s">
        <v>178</v>
      </c>
      <c r="D8330" s="7" t="s">
        <v>8864</v>
      </c>
      <c r="E8330" s="8" t="s">
        <v>2383</v>
      </c>
      <c r="F8330" s="7" t="s">
        <v>8867</v>
      </c>
      <c r="G8330" s="7" t="s">
        <v>214</v>
      </c>
      <c r="H8330" s="5">
        <v>16</v>
      </c>
      <c r="I8330" s="5"/>
      <c r="J8330" s="5">
        <v>120</v>
      </c>
      <c r="K8330" s="5">
        <v>97</v>
      </c>
      <c r="L8330" s="9">
        <f t="shared" si="260"/>
        <v>7</v>
      </c>
      <c r="M8330" s="9" t="str">
        <f t="shared" si="261"/>
        <v>high</v>
      </c>
      <c r="N8330" s="10">
        <v>-129.09420952545042</v>
      </c>
      <c r="O8330" s="13">
        <v>1.5762650458782446E-2</v>
      </c>
      <c r="P8330" s="7" t="s">
        <v>1461</v>
      </c>
      <c r="Q8330" s="7" t="s">
        <v>1481</v>
      </c>
      <c r="R8330" s="12"/>
    </row>
    <row r="8331" spans="1:18" ht="15.75" x14ac:dyDescent="0.2">
      <c r="A8331" s="5">
        <v>5386983</v>
      </c>
      <c r="B8331" s="6" t="s">
        <v>8436</v>
      </c>
      <c r="C8331" s="7" t="s">
        <v>178</v>
      </c>
      <c r="D8331" s="7" t="s">
        <v>8864</v>
      </c>
      <c r="E8331" s="8" t="s">
        <v>2383</v>
      </c>
      <c r="F8331" s="7" t="s">
        <v>8881</v>
      </c>
      <c r="G8331" s="7" t="s">
        <v>214</v>
      </c>
      <c r="H8331" s="5">
        <v>30</v>
      </c>
      <c r="I8331" s="5">
        <v>15</v>
      </c>
      <c r="J8331" s="5">
        <v>120</v>
      </c>
      <c r="K8331" s="5">
        <v>97</v>
      </c>
      <c r="L8331" s="9">
        <f t="shared" si="260"/>
        <v>22</v>
      </c>
      <c r="M8331" s="9" t="str">
        <f t="shared" si="261"/>
        <v>low</v>
      </c>
      <c r="N8331" s="10">
        <v>-129.51087619214377</v>
      </c>
      <c r="O8331" s="13">
        <v>1.5762650458782446E-2</v>
      </c>
      <c r="P8331" s="7" t="s">
        <v>14</v>
      </c>
      <c r="Q8331" s="5" t="s">
        <v>1481</v>
      </c>
      <c r="R8331" s="12"/>
    </row>
    <row r="8332" spans="1:18" ht="15.75" x14ac:dyDescent="0.2">
      <c r="A8332" s="5">
        <v>5348942</v>
      </c>
      <c r="B8332" s="6" t="s">
        <v>8504</v>
      </c>
      <c r="C8332" s="7" t="s">
        <v>175</v>
      </c>
      <c r="D8332" s="7" t="s">
        <v>8914</v>
      </c>
      <c r="E8332" s="8" t="s">
        <v>2383</v>
      </c>
      <c r="F8332" s="7" t="s">
        <v>8915</v>
      </c>
      <c r="G8332" s="7" t="s">
        <v>214</v>
      </c>
      <c r="H8332" s="5">
        <v>35</v>
      </c>
      <c r="I8332" s="5">
        <v>15</v>
      </c>
      <c r="J8332" s="5">
        <v>125</v>
      </c>
      <c r="K8332" s="5">
        <v>98</v>
      </c>
      <c r="L8332" s="9">
        <f t="shared" si="260"/>
        <v>24</v>
      </c>
      <c r="M8332" s="9" t="str">
        <f t="shared" si="261"/>
        <v>low</v>
      </c>
      <c r="N8332" s="10">
        <v>-141.99121840273438</v>
      </c>
      <c r="O8332" s="13">
        <v>7.8046759226708673E-3</v>
      </c>
      <c r="P8332" s="7" t="s">
        <v>1461</v>
      </c>
      <c r="Q8332" s="7" t="s">
        <v>1481</v>
      </c>
      <c r="R8332" s="12"/>
    </row>
    <row r="8333" spans="1:18" ht="15.75" x14ac:dyDescent="0.2">
      <c r="A8333" s="5">
        <v>5216906</v>
      </c>
      <c r="B8333" s="6" t="s">
        <v>2799</v>
      </c>
      <c r="C8333" s="7" t="s">
        <v>206</v>
      </c>
      <c r="D8333" s="7" t="s">
        <v>8985</v>
      </c>
      <c r="E8333" s="8" t="s">
        <v>2383</v>
      </c>
      <c r="F8333" s="7" t="s">
        <v>692</v>
      </c>
      <c r="G8333" s="7" t="s">
        <v>215</v>
      </c>
      <c r="H8333" s="5">
        <v>35</v>
      </c>
      <c r="I8333" s="5">
        <v>15</v>
      </c>
      <c r="J8333" s="5">
        <v>115</v>
      </c>
      <c r="K8333" s="5">
        <v>96</v>
      </c>
      <c r="L8333" s="9">
        <f t="shared" si="260"/>
        <v>22</v>
      </c>
      <c r="M8333" s="9" t="str">
        <f t="shared" si="261"/>
        <v>low</v>
      </c>
      <c r="N8333" s="10">
        <v>-187.76333849535877</v>
      </c>
      <c r="O8333" s="13">
        <v>7.7143055532360449E-3</v>
      </c>
      <c r="P8333" s="7" t="s">
        <v>1461</v>
      </c>
      <c r="Q8333" s="7" t="s">
        <v>1481</v>
      </c>
      <c r="R8333" s="12"/>
    </row>
    <row r="8334" spans="1:18" ht="15.75" x14ac:dyDescent="0.2">
      <c r="A8334" s="5">
        <v>5386085</v>
      </c>
      <c r="B8334" s="6" t="s">
        <v>2694</v>
      </c>
      <c r="C8334" s="7" t="s">
        <v>200</v>
      </c>
      <c r="D8334" s="7" t="s">
        <v>8992</v>
      </c>
      <c r="E8334" s="8" t="s">
        <v>2383</v>
      </c>
      <c r="F8334" s="7" t="s">
        <v>8993</v>
      </c>
      <c r="G8334" s="7" t="s">
        <v>214</v>
      </c>
      <c r="H8334" s="5">
        <v>68</v>
      </c>
      <c r="I8334" s="5">
        <v>15</v>
      </c>
      <c r="J8334" s="5">
        <v>160</v>
      </c>
      <c r="K8334" s="5">
        <v>99</v>
      </c>
      <c r="L8334" s="9">
        <f t="shared" si="260"/>
        <v>21</v>
      </c>
      <c r="M8334" s="9" t="str">
        <f t="shared" si="261"/>
        <v>low</v>
      </c>
      <c r="N8334" s="10">
        <v>-132.79422958329087</v>
      </c>
      <c r="O8334" s="13">
        <v>1.3864155094779562E-2</v>
      </c>
      <c r="P8334" s="7" t="s">
        <v>1461</v>
      </c>
      <c r="Q8334" s="7" t="s">
        <v>1481</v>
      </c>
      <c r="R8334" s="12"/>
    </row>
    <row r="8335" spans="1:18" ht="15.75" x14ac:dyDescent="0.2">
      <c r="A8335" s="5">
        <v>5278403</v>
      </c>
      <c r="B8335" s="6" t="s">
        <v>7345</v>
      </c>
      <c r="C8335" s="7" t="s">
        <v>201</v>
      </c>
      <c r="D8335" s="7" t="s">
        <v>8262</v>
      </c>
      <c r="E8335" s="8" t="s">
        <v>2383</v>
      </c>
      <c r="F8335" s="7" t="s">
        <v>9041</v>
      </c>
      <c r="G8335" s="7" t="s">
        <v>214</v>
      </c>
      <c r="H8335" s="5">
        <v>70</v>
      </c>
      <c r="I8335" s="5">
        <v>15</v>
      </c>
      <c r="J8335" s="5">
        <v>120</v>
      </c>
      <c r="K8335" s="5">
        <v>98</v>
      </c>
      <c r="L8335" s="9">
        <f t="shared" si="260"/>
        <v>19</v>
      </c>
      <c r="M8335" s="9" t="str">
        <f t="shared" si="261"/>
        <v>low</v>
      </c>
      <c r="N8335" s="10">
        <v>-168.44006523143617</v>
      </c>
      <c r="O8335" s="13">
        <v>3.6413541674846783E-3</v>
      </c>
      <c r="P8335" s="7" t="s">
        <v>14</v>
      </c>
      <c r="Q8335" s="7" t="s">
        <v>1481</v>
      </c>
      <c r="R8335" s="12"/>
    </row>
    <row r="8336" spans="1:18" ht="15.75" x14ac:dyDescent="0.2">
      <c r="A8336" s="5">
        <v>5238246</v>
      </c>
      <c r="B8336" s="6" t="s">
        <v>5983</v>
      </c>
      <c r="C8336" s="7" t="s">
        <v>161</v>
      </c>
      <c r="D8336" s="7" t="s">
        <v>9067</v>
      </c>
      <c r="E8336" s="8" t="s">
        <v>2383</v>
      </c>
      <c r="F8336" s="7" t="s">
        <v>9068</v>
      </c>
      <c r="G8336" s="7" t="s">
        <v>215</v>
      </c>
      <c r="H8336" s="5">
        <v>32</v>
      </c>
      <c r="I8336" s="5">
        <v>5</v>
      </c>
      <c r="J8336" s="5">
        <v>70</v>
      </c>
      <c r="K8336" s="5">
        <v>62</v>
      </c>
      <c r="L8336" s="9">
        <f t="shared" si="260"/>
        <v>12</v>
      </c>
      <c r="M8336" s="9" t="str">
        <f t="shared" si="261"/>
        <v>MID</v>
      </c>
      <c r="N8336" s="10">
        <v>-183.22971226851223</v>
      </c>
      <c r="O8336" s="13">
        <v>1.0151620372198522E-3</v>
      </c>
      <c r="P8336" s="7" t="s">
        <v>1461</v>
      </c>
      <c r="Q8336" s="5" t="s">
        <v>1481</v>
      </c>
      <c r="R8336" s="12"/>
    </row>
    <row r="8337" spans="1:18" ht="15.75" x14ac:dyDescent="0.2">
      <c r="A8337" s="5">
        <v>5386085</v>
      </c>
      <c r="B8337" s="6" t="s">
        <v>2694</v>
      </c>
      <c r="C8337" s="7" t="s">
        <v>200</v>
      </c>
      <c r="D8337" s="7" t="s">
        <v>8992</v>
      </c>
      <c r="E8337" s="8" t="s">
        <v>2383</v>
      </c>
      <c r="F8337" s="7" t="s">
        <v>9075</v>
      </c>
      <c r="G8337" s="7" t="s">
        <v>215</v>
      </c>
      <c r="H8337" s="5">
        <v>35</v>
      </c>
      <c r="I8337" s="5">
        <v>15</v>
      </c>
      <c r="J8337" s="5">
        <v>120</v>
      </c>
      <c r="K8337" s="5">
        <v>99</v>
      </c>
      <c r="L8337" s="9">
        <f t="shared" si="260"/>
        <v>22</v>
      </c>
      <c r="M8337" s="9" t="str">
        <f t="shared" si="261"/>
        <v>low</v>
      </c>
      <c r="N8337" s="10">
        <v>-135.62756291668484</v>
      </c>
      <c r="O8337" s="11">
        <v>1.3864155094779562E-2</v>
      </c>
      <c r="P8337" s="7" t="s">
        <v>1461</v>
      </c>
      <c r="Q8337" s="7" t="s">
        <v>1481</v>
      </c>
      <c r="R8337" s="12"/>
    </row>
    <row r="8338" spans="1:18" ht="15.75" x14ac:dyDescent="0.2">
      <c r="A8338" s="5">
        <v>5277709</v>
      </c>
      <c r="B8338" s="6" t="s">
        <v>7345</v>
      </c>
      <c r="C8338" s="7" t="s">
        <v>203</v>
      </c>
      <c r="D8338" s="7" t="s">
        <v>9082</v>
      </c>
      <c r="E8338" s="8" t="s">
        <v>2383</v>
      </c>
      <c r="F8338" s="7" t="s">
        <v>9083</v>
      </c>
      <c r="G8338" s="7" t="s">
        <v>215</v>
      </c>
      <c r="H8338" s="5">
        <v>60</v>
      </c>
      <c r="I8338" s="5">
        <v>15</v>
      </c>
      <c r="J8338" s="5">
        <v>120</v>
      </c>
      <c r="K8338" s="5">
        <v>98</v>
      </c>
      <c r="L8338" s="9">
        <f t="shared" si="260"/>
        <v>22</v>
      </c>
      <c r="M8338" s="9" t="str">
        <f t="shared" si="261"/>
        <v>low</v>
      </c>
      <c r="N8338" s="10">
        <v>-170.06797777776956</v>
      </c>
      <c r="O8338" s="11">
        <v>1.1047916668758262E-2</v>
      </c>
      <c r="P8338" s="7" t="s">
        <v>1461</v>
      </c>
      <c r="Q8338" s="5" t="s">
        <v>1481</v>
      </c>
      <c r="R8338" s="12"/>
    </row>
    <row r="8339" spans="1:18" ht="15.75" x14ac:dyDescent="0.2">
      <c r="A8339" s="5">
        <v>5281989</v>
      </c>
      <c r="B8339" s="6" t="s">
        <v>8570</v>
      </c>
      <c r="C8339" s="7" t="s">
        <v>163</v>
      </c>
      <c r="D8339" s="7" t="s">
        <v>9139</v>
      </c>
      <c r="E8339" s="8" t="s">
        <v>2383</v>
      </c>
      <c r="F8339" s="7" t="s">
        <v>1176</v>
      </c>
      <c r="G8339" s="7" t="s">
        <v>214</v>
      </c>
      <c r="H8339" s="5">
        <v>22</v>
      </c>
      <c r="I8339" s="5">
        <v>15</v>
      </c>
      <c r="J8339" s="5">
        <v>115</v>
      </c>
      <c r="K8339" s="5">
        <v>97</v>
      </c>
      <c r="L8339" s="9">
        <f t="shared" si="260"/>
        <v>22</v>
      </c>
      <c r="M8339" s="9" t="str">
        <f t="shared" si="261"/>
        <v>low</v>
      </c>
      <c r="N8339" s="10">
        <v>-170.68555423610087</v>
      </c>
      <c r="O8339" s="13">
        <v>4.5460995388566516E-3</v>
      </c>
      <c r="P8339" s="7" t="s">
        <v>1461</v>
      </c>
      <c r="Q8339" s="7" t="s">
        <v>1481</v>
      </c>
      <c r="R8339" s="12"/>
    </row>
    <row r="8340" spans="1:18" ht="15.75" x14ac:dyDescent="0.2">
      <c r="A8340" s="5">
        <v>5348942</v>
      </c>
      <c r="B8340" s="6" t="s">
        <v>8504</v>
      </c>
      <c r="C8340" s="7" t="s">
        <v>175</v>
      </c>
      <c r="D8340" s="7" t="s">
        <v>8914</v>
      </c>
      <c r="E8340" s="8" t="s">
        <v>2383</v>
      </c>
      <c r="F8340" s="7" t="s">
        <v>9140</v>
      </c>
      <c r="G8340" s="7" t="s">
        <v>214</v>
      </c>
      <c r="H8340" s="5">
        <v>47</v>
      </c>
      <c r="I8340" s="5">
        <v>15</v>
      </c>
      <c r="J8340" s="5">
        <v>120</v>
      </c>
      <c r="K8340" s="5">
        <v>97</v>
      </c>
      <c r="L8340" s="9">
        <f t="shared" si="260"/>
        <v>22</v>
      </c>
      <c r="M8340" s="9" t="str">
        <f t="shared" si="261"/>
        <v>low</v>
      </c>
      <c r="N8340" s="10">
        <v>-148.94955173612834</v>
      </c>
      <c r="O8340" s="13">
        <v>7.8046759226708673E-3</v>
      </c>
      <c r="P8340" s="7" t="s">
        <v>1461</v>
      </c>
      <c r="Q8340" s="7" t="s">
        <v>1481</v>
      </c>
      <c r="R8340" s="12"/>
    </row>
    <row r="8341" spans="1:18" ht="15.75" x14ac:dyDescent="0.2">
      <c r="A8341" s="5">
        <v>5277003</v>
      </c>
      <c r="B8341" s="6" t="s">
        <v>7345</v>
      </c>
      <c r="C8341" s="7" t="s">
        <v>128</v>
      </c>
      <c r="D8341" s="7" t="s">
        <v>9196</v>
      </c>
      <c r="E8341" s="8" t="s">
        <v>2383</v>
      </c>
      <c r="F8341" s="7" t="s">
        <v>9197</v>
      </c>
      <c r="G8341" s="7" t="s">
        <v>214</v>
      </c>
      <c r="H8341" s="5">
        <v>54</v>
      </c>
      <c r="I8341" s="5">
        <v>15</v>
      </c>
      <c r="J8341" s="5">
        <v>110</v>
      </c>
      <c r="K8341" s="5">
        <v>96</v>
      </c>
      <c r="L8341" s="9">
        <f t="shared" si="260"/>
        <v>22</v>
      </c>
      <c r="M8341" s="9" t="str">
        <f t="shared" si="261"/>
        <v>low</v>
      </c>
      <c r="N8341" s="10">
        <v>-173.73754768517392</v>
      </c>
      <c r="O8341" s="11">
        <v>8.3932523120893165E-3</v>
      </c>
      <c r="P8341" s="7" t="s">
        <v>1461</v>
      </c>
      <c r="Q8341" s="7" t="s">
        <v>1481</v>
      </c>
      <c r="R8341" s="12"/>
    </row>
    <row r="8342" spans="1:18" ht="15.75" x14ac:dyDescent="0.2">
      <c r="A8342" s="5">
        <v>5281179</v>
      </c>
      <c r="B8342" s="6" t="s">
        <v>8570</v>
      </c>
      <c r="C8342" s="7" t="s">
        <v>201</v>
      </c>
      <c r="D8342" s="7" t="s">
        <v>9237</v>
      </c>
      <c r="E8342" s="8" t="s">
        <v>2383</v>
      </c>
      <c r="F8342" s="7" t="s">
        <v>9238</v>
      </c>
      <c r="G8342" s="7" t="s">
        <v>215</v>
      </c>
      <c r="H8342" s="5">
        <v>32</v>
      </c>
      <c r="I8342" s="5">
        <v>15</v>
      </c>
      <c r="J8342" s="5">
        <v>105</v>
      </c>
      <c r="K8342" s="5">
        <v>98</v>
      </c>
      <c r="L8342" s="9">
        <f t="shared" si="260"/>
        <v>22</v>
      </c>
      <c r="M8342" s="9" t="str">
        <f t="shared" si="261"/>
        <v>low</v>
      </c>
      <c r="N8342" s="10">
        <v>-173.73631615736667</v>
      </c>
      <c r="O8342" s="11">
        <v>1.8242245423607528E-3</v>
      </c>
      <c r="P8342" s="7" t="s">
        <v>1461</v>
      </c>
      <c r="Q8342" s="7" t="s">
        <v>1481</v>
      </c>
      <c r="R8342" s="12"/>
    </row>
    <row r="8343" spans="1:18" ht="15.75" x14ac:dyDescent="0.2">
      <c r="A8343" s="5">
        <v>5281179</v>
      </c>
      <c r="B8343" s="6" t="s">
        <v>8570</v>
      </c>
      <c r="C8343" s="7" t="s">
        <v>201</v>
      </c>
      <c r="D8343" s="7" t="s">
        <v>9237</v>
      </c>
      <c r="E8343" s="8" t="s">
        <v>2383</v>
      </c>
      <c r="F8343" s="7" t="s">
        <v>9239</v>
      </c>
      <c r="G8343" s="7" t="s">
        <v>214</v>
      </c>
      <c r="H8343" s="5">
        <v>34</v>
      </c>
      <c r="I8343" s="5">
        <v>15</v>
      </c>
      <c r="J8343" s="5">
        <v>120</v>
      </c>
      <c r="K8343" s="5">
        <v>99</v>
      </c>
      <c r="L8343" s="9">
        <f t="shared" si="260"/>
        <v>22</v>
      </c>
      <c r="M8343" s="9" t="str">
        <f t="shared" si="261"/>
        <v>low</v>
      </c>
      <c r="N8343" s="10">
        <v>-173.77798282406729</v>
      </c>
      <c r="O8343" s="11">
        <v>1.8242245423607528E-3</v>
      </c>
      <c r="P8343" s="7" t="s">
        <v>1461</v>
      </c>
      <c r="Q8343" s="7" t="s">
        <v>1481</v>
      </c>
      <c r="R8343" s="12"/>
    </row>
    <row r="8344" spans="1:18" ht="15.75" x14ac:dyDescent="0.2">
      <c r="A8344" s="5">
        <v>5211525</v>
      </c>
      <c r="B8344" s="6" t="s">
        <v>6255</v>
      </c>
      <c r="C8344" s="7" t="s">
        <v>167</v>
      </c>
      <c r="D8344" s="7" t="s">
        <v>9324</v>
      </c>
      <c r="E8344" s="8" t="s">
        <v>2383</v>
      </c>
      <c r="F8344" s="7" t="s">
        <v>9325</v>
      </c>
      <c r="G8344" s="7" t="s">
        <v>214</v>
      </c>
      <c r="H8344" s="5">
        <v>39</v>
      </c>
      <c r="I8344" s="5">
        <v>15</v>
      </c>
      <c r="J8344" s="5">
        <v>125</v>
      </c>
      <c r="K8344" s="5">
        <v>96</v>
      </c>
      <c r="L8344" s="9">
        <f t="shared" si="260"/>
        <v>24</v>
      </c>
      <c r="M8344" s="9" t="str">
        <f t="shared" si="261"/>
        <v>low</v>
      </c>
      <c r="N8344" s="10">
        <v>-200.27302009260893</v>
      </c>
      <c r="O8344" s="11">
        <v>5.8435185201233253E-3</v>
      </c>
      <c r="P8344" s="7" t="s">
        <v>1461</v>
      </c>
      <c r="Q8344" s="7" t="s">
        <v>1481</v>
      </c>
      <c r="R8344" s="12"/>
    </row>
    <row r="8345" spans="1:18" ht="15.75" x14ac:dyDescent="0.2">
      <c r="A8345" s="5">
        <v>5213703</v>
      </c>
      <c r="B8345" s="6" t="s">
        <v>7301</v>
      </c>
      <c r="C8345" s="7" t="s">
        <v>201</v>
      </c>
      <c r="D8345" s="7" t="s">
        <v>7968</v>
      </c>
      <c r="E8345" s="8" t="s">
        <v>2383</v>
      </c>
      <c r="F8345" s="7" t="s">
        <v>9360</v>
      </c>
      <c r="G8345" s="7" t="s">
        <v>214</v>
      </c>
      <c r="H8345" s="5">
        <v>57</v>
      </c>
      <c r="I8345" s="5">
        <v>15</v>
      </c>
      <c r="J8345" s="5">
        <v>120</v>
      </c>
      <c r="K8345" s="5">
        <v>98</v>
      </c>
      <c r="L8345" s="9">
        <f t="shared" si="260"/>
        <v>22</v>
      </c>
      <c r="M8345" s="9" t="str">
        <f t="shared" si="261"/>
        <v>low</v>
      </c>
      <c r="N8345" s="10">
        <v>-200.53959305554599</v>
      </c>
      <c r="O8345" s="11">
        <v>1.1568715279281605E-2</v>
      </c>
      <c r="P8345" s="7" t="s">
        <v>1461</v>
      </c>
      <c r="Q8345" s="7" t="s">
        <v>1481</v>
      </c>
      <c r="R8345" s="12"/>
    </row>
    <row r="8346" spans="1:18" ht="15.75" x14ac:dyDescent="0.2">
      <c r="A8346" s="5">
        <v>5346958</v>
      </c>
      <c r="B8346" s="6" t="s">
        <v>5893</v>
      </c>
      <c r="C8346" s="7" t="s">
        <v>163</v>
      </c>
      <c r="D8346" s="7" t="s">
        <v>9373</v>
      </c>
      <c r="E8346" s="8" t="s">
        <v>2383</v>
      </c>
      <c r="F8346" s="7" t="s">
        <v>9374</v>
      </c>
      <c r="G8346" s="7" t="s">
        <v>214</v>
      </c>
      <c r="H8346" s="5">
        <v>53</v>
      </c>
      <c r="I8346" s="5">
        <v>15</v>
      </c>
      <c r="J8346" s="5">
        <v>115</v>
      </c>
      <c r="K8346" s="5">
        <v>97</v>
      </c>
      <c r="L8346" s="9">
        <f t="shared" si="260"/>
        <v>22</v>
      </c>
      <c r="M8346" s="9" t="str">
        <f t="shared" si="261"/>
        <v>low</v>
      </c>
      <c r="N8346" s="10">
        <v>-156.76433368054859</v>
      </c>
      <c r="O8346" s="11">
        <v>6.2738078704569489E-3</v>
      </c>
      <c r="P8346" s="7" t="s">
        <v>1461</v>
      </c>
      <c r="Q8346" s="7" t="s">
        <v>1481</v>
      </c>
      <c r="R8346" s="12"/>
    </row>
    <row r="8347" spans="1:18" ht="15.75" x14ac:dyDescent="0.2">
      <c r="A8347" s="5">
        <v>5320320</v>
      </c>
      <c r="B8347" s="6" t="s">
        <v>8064</v>
      </c>
      <c r="C8347" s="7" t="s">
        <v>161</v>
      </c>
      <c r="D8347" s="7" t="s">
        <v>8292</v>
      </c>
      <c r="E8347" s="8" t="s">
        <v>2383</v>
      </c>
      <c r="F8347" s="7" t="s">
        <v>9400</v>
      </c>
      <c r="G8347" s="7" t="s">
        <v>215</v>
      </c>
      <c r="H8347" s="5">
        <v>33</v>
      </c>
      <c r="I8347" s="5">
        <v>15</v>
      </c>
      <c r="J8347" s="5">
        <v>110</v>
      </c>
      <c r="K8347" s="5">
        <v>99</v>
      </c>
      <c r="L8347" s="9">
        <f t="shared" si="260"/>
        <v>22</v>
      </c>
      <c r="M8347" s="9" t="str">
        <f t="shared" si="261"/>
        <v>low</v>
      </c>
      <c r="N8347" s="10">
        <v>-166.03249432866141</v>
      </c>
      <c r="O8347" s="11">
        <v>4.6490740787703544E-3</v>
      </c>
      <c r="P8347" s="7" t="s">
        <v>1461</v>
      </c>
      <c r="Q8347" s="7" t="s">
        <v>1481</v>
      </c>
      <c r="R8347" s="12"/>
    </row>
    <row r="8348" spans="1:18" ht="15.75" x14ac:dyDescent="0.2">
      <c r="A8348" s="5">
        <v>5277709</v>
      </c>
      <c r="B8348" s="6" t="s">
        <v>7345</v>
      </c>
      <c r="C8348" s="7" t="s">
        <v>203</v>
      </c>
      <c r="D8348" s="7" t="s">
        <v>9082</v>
      </c>
      <c r="E8348" s="8" t="s">
        <v>2383</v>
      </c>
      <c r="F8348" s="7" t="s">
        <v>9402</v>
      </c>
      <c r="G8348" s="7" t="s">
        <v>214</v>
      </c>
      <c r="H8348" s="5">
        <v>62</v>
      </c>
      <c r="I8348" s="5">
        <v>15</v>
      </c>
      <c r="J8348" s="5">
        <v>110</v>
      </c>
      <c r="K8348" s="5">
        <v>98</v>
      </c>
      <c r="L8348" s="9">
        <f t="shared" si="260"/>
        <v>19</v>
      </c>
      <c r="M8348" s="9" t="str">
        <f t="shared" si="261"/>
        <v>low</v>
      </c>
      <c r="N8348" s="10">
        <v>-179.90131111106894</v>
      </c>
      <c r="O8348" s="11">
        <v>1.1047916668758262E-2</v>
      </c>
      <c r="P8348" s="7" t="s">
        <v>1461</v>
      </c>
      <c r="Q8348" s="7" t="s">
        <v>1481</v>
      </c>
      <c r="R8348" s="12"/>
    </row>
    <row r="8349" spans="1:18" ht="15.75" x14ac:dyDescent="0.2">
      <c r="A8349" s="5">
        <v>5280528</v>
      </c>
      <c r="B8349" s="6" t="s">
        <v>8570</v>
      </c>
      <c r="C8349" s="7" t="s">
        <v>178</v>
      </c>
      <c r="D8349" s="7" t="s">
        <v>9557</v>
      </c>
      <c r="E8349" s="8" t="s">
        <v>2383</v>
      </c>
      <c r="F8349" s="7" t="s">
        <v>9558</v>
      </c>
      <c r="G8349" s="7" t="s">
        <v>214</v>
      </c>
      <c r="H8349" s="5">
        <v>37</v>
      </c>
      <c r="I8349" s="5">
        <v>15</v>
      </c>
      <c r="J8349" s="5">
        <v>110</v>
      </c>
      <c r="K8349" s="5">
        <v>97</v>
      </c>
      <c r="L8349" s="9">
        <f t="shared" si="260"/>
        <v>22</v>
      </c>
      <c r="M8349" s="9" t="str">
        <f t="shared" si="261"/>
        <v>low</v>
      </c>
      <c r="N8349" s="10">
        <v>-183.48003884258651</v>
      </c>
      <c r="O8349" s="11">
        <v>1.0025578703789506E-2</v>
      </c>
      <c r="P8349" s="7" t="s">
        <v>1461</v>
      </c>
      <c r="Q8349" s="7" t="s">
        <v>1481</v>
      </c>
      <c r="R8349" s="12"/>
    </row>
    <row r="8350" spans="1:18" ht="15.75" x14ac:dyDescent="0.2">
      <c r="A8350" s="5">
        <v>5281595</v>
      </c>
      <c r="B8350" s="6" t="s">
        <v>8570</v>
      </c>
      <c r="C8350" s="7" t="s">
        <v>163</v>
      </c>
      <c r="D8350" s="7" t="s">
        <v>9561</v>
      </c>
      <c r="E8350" s="8" t="s">
        <v>2383</v>
      </c>
      <c r="F8350" s="7" t="s">
        <v>9562</v>
      </c>
      <c r="G8350" s="7" t="s">
        <v>214</v>
      </c>
      <c r="H8350" s="5">
        <v>18</v>
      </c>
      <c r="I8350" s="5">
        <v>15</v>
      </c>
      <c r="J8350" s="5">
        <v>120</v>
      </c>
      <c r="K8350" s="5">
        <v>98</v>
      </c>
      <c r="L8350" s="9">
        <f t="shared" si="260"/>
        <v>22</v>
      </c>
      <c r="M8350" s="9" t="str">
        <f t="shared" si="261"/>
        <v>low</v>
      </c>
      <c r="N8350" s="10">
        <v>-183.12323449069663</v>
      </c>
      <c r="O8350" s="11">
        <v>7.3129629599861801E-3</v>
      </c>
      <c r="P8350" s="7" t="s">
        <v>1461</v>
      </c>
      <c r="Q8350" s="5" t="s">
        <v>1481</v>
      </c>
      <c r="R8350" s="12"/>
    </row>
    <row r="8351" spans="1:18" ht="15.75" x14ac:dyDescent="0.2">
      <c r="A8351" s="5">
        <v>5347318</v>
      </c>
      <c r="B8351" s="6" t="s">
        <v>5893</v>
      </c>
      <c r="C8351" s="7" t="s">
        <v>201</v>
      </c>
      <c r="D8351" s="7" t="s">
        <v>8668</v>
      </c>
      <c r="E8351" s="8" t="s">
        <v>2383</v>
      </c>
      <c r="F8351" s="7" t="s">
        <v>9608</v>
      </c>
      <c r="G8351" s="7" t="s">
        <v>214</v>
      </c>
      <c r="H8351" s="5">
        <v>60</v>
      </c>
      <c r="I8351" s="5">
        <v>15</v>
      </c>
      <c r="J8351" s="5">
        <v>140</v>
      </c>
      <c r="K8351" s="5">
        <v>96</v>
      </c>
      <c r="L8351" s="9">
        <f t="shared" si="260"/>
        <v>24</v>
      </c>
      <c r="M8351" s="9" t="str">
        <f t="shared" si="261"/>
        <v>low</v>
      </c>
      <c r="N8351" s="10">
        <v>-163.39794065967726</v>
      </c>
      <c r="O8351" s="11">
        <v>5.9039351835963316E-3</v>
      </c>
      <c r="P8351" s="7" t="s">
        <v>1461</v>
      </c>
      <c r="Q8351" s="7" t="s">
        <v>1481</v>
      </c>
      <c r="R8351" s="12"/>
    </row>
    <row r="8352" spans="1:18" ht="15.75" x14ac:dyDescent="0.2">
      <c r="A8352" s="5">
        <v>5349554</v>
      </c>
      <c r="B8352" s="6" t="s">
        <v>8504</v>
      </c>
      <c r="C8352" s="7" t="s">
        <v>178</v>
      </c>
      <c r="D8352" s="7" t="s">
        <v>9737</v>
      </c>
      <c r="E8352" s="8" t="s">
        <v>2383</v>
      </c>
      <c r="F8352" s="7" t="s">
        <v>9738</v>
      </c>
      <c r="G8352" s="7" t="s">
        <v>215</v>
      </c>
      <c r="H8352" s="5">
        <v>56</v>
      </c>
      <c r="I8352" s="5">
        <v>15</v>
      </c>
      <c r="J8352" s="5">
        <v>130</v>
      </c>
      <c r="K8352" s="5">
        <v>97</v>
      </c>
      <c r="L8352" s="9">
        <f t="shared" si="260"/>
        <v>24</v>
      </c>
      <c r="M8352" s="9" t="str">
        <f t="shared" si="261"/>
        <v>low</v>
      </c>
      <c r="N8352" s="10">
        <v>-166.1617203240894</v>
      </c>
      <c r="O8352" s="11">
        <v>1.019282406923594E-2</v>
      </c>
      <c r="P8352" s="7" t="s">
        <v>1461</v>
      </c>
      <c r="Q8352" s="7" t="s">
        <v>1481</v>
      </c>
      <c r="R8352" s="12"/>
    </row>
    <row r="8353" spans="1:18" ht="15.75" x14ac:dyDescent="0.2">
      <c r="A8353" s="5">
        <v>5243883</v>
      </c>
      <c r="B8353" s="6" t="s">
        <v>8501</v>
      </c>
      <c r="C8353" s="7" t="s">
        <v>178</v>
      </c>
      <c r="D8353" s="7" t="s">
        <v>9744</v>
      </c>
      <c r="E8353" s="8" t="s">
        <v>2383</v>
      </c>
      <c r="F8353" s="7" t="s">
        <v>9745</v>
      </c>
      <c r="G8353" s="7" t="s">
        <v>214</v>
      </c>
      <c r="H8353" s="5">
        <v>26</v>
      </c>
      <c r="I8353" s="5">
        <v>15</v>
      </c>
      <c r="J8353" s="5">
        <v>120</v>
      </c>
      <c r="K8353" s="5">
        <v>96</v>
      </c>
      <c r="L8353" s="9">
        <f t="shared" si="260"/>
        <v>22</v>
      </c>
      <c r="M8353" s="9" t="str">
        <f t="shared" si="261"/>
        <v>low</v>
      </c>
      <c r="N8353" s="10">
        <v>-201.0643097221764</v>
      </c>
      <c r="O8353" s="11">
        <v>6.2493865698343143E-3</v>
      </c>
      <c r="P8353" s="7" t="s">
        <v>1461</v>
      </c>
      <c r="Q8353" s="7" t="s">
        <v>1481</v>
      </c>
      <c r="R8353" s="12"/>
    </row>
    <row r="8354" spans="1:18" ht="15.75" x14ac:dyDescent="0.2">
      <c r="A8354" s="5">
        <v>5348954</v>
      </c>
      <c r="B8354" s="6" t="s">
        <v>8504</v>
      </c>
      <c r="C8354" s="7" t="s">
        <v>163</v>
      </c>
      <c r="D8354" s="7" t="s">
        <v>9759</v>
      </c>
      <c r="E8354" s="8" t="s">
        <v>2383</v>
      </c>
      <c r="F8354" s="7" t="s">
        <v>9760</v>
      </c>
      <c r="G8354" s="7" t="s">
        <v>214</v>
      </c>
      <c r="H8354" s="5">
        <v>17</v>
      </c>
      <c r="I8354" s="5">
        <v>15</v>
      </c>
      <c r="J8354" s="5">
        <v>120</v>
      </c>
      <c r="K8354" s="5">
        <v>99</v>
      </c>
      <c r="L8354" s="9">
        <f t="shared" si="260"/>
        <v>22</v>
      </c>
      <c r="M8354" s="9" t="str">
        <f t="shared" si="261"/>
        <v>low</v>
      </c>
      <c r="N8354" s="10">
        <v>-166.86290990736597</v>
      </c>
      <c r="O8354" s="11">
        <v>9.4557870397693478E-3</v>
      </c>
      <c r="P8354" s="7" t="s">
        <v>1461</v>
      </c>
      <c r="Q8354" s="7" t="s">
        <v>1481</v>
      </c>
      <c r="R8354" s="12"/>
    </row>
    <row r="8355" spans="1:18" ht="15.75" x14ac:dyDescent="0.2">
      <c r="A8355" s="5">
        <v>5280491</v>
      </c>
      <c r="B8355" s="6" t="s">
        <v>8570</v>
      </c>
      <c r="C8355" s="7" t="s">
        <v>175</v>
      </c>
      <c r="D8355" s="7" t="s">
        <v>8765</v>
      </c>
      <c r="E8355" s="8" t="s">
        <v>2383</v>
      </c>
      <c r="F8355" s="7" t="s">
        <v>9784</v>
      </c>
      <c r="G8355" s="7" t="s">
        <v>215</v>
      </c>
      <c r="H8355" s="5">
        <v>23</v>
      </c>
      <c r="I8355" s="5">
        <v>15</v>
      </c>
      <c r="J8355" s="5">
        <v>110</v>
      </c>
      <c r="K8355" s="5">
        <v>100</v>
      </c>
      <c r="L8355" s="9">
        <f t="shared" si="260"/>
        <v>22</v>
      </c>
      <c r="M8355" s="9" t="str">
        <f t="shared" si="261"/>
        <v>low</v>
      </c>
      <c r="N8355" s="10">
        <v>-190.10138229162112</v>
      </c>
      <c r="O8355" s="11">
        <v>8.7689120337017812E-3</v>
      </c>
      <c r="P8355" s="7" t="s">
        <v>1461</v>
      </c>
      <c r="Q8355" s="7" t="s">
        <v>1481</v>
      </c>
      <c r="R8355" s="12"/>
    </row>
    <row r="8356" spans="1:18" ht="15.75" x14ac:dyDescent="0.2">
      <c r="A8356" s="5">
        <v>5243883</v>
      </c>
      <c r="B8356" s="6" t="s">
        <v>8501</v>
      </c>
      <c r="C8356" s="7" t="s">
        <v>178</v>
      </c>
      <c r="D8356" s="7" t="s">
        <v>9744</v>
      </c>
      <c r="E8356" s="8" t="s">
        <v>2383</v>
      </c>
      <c r="F8356" s="7" t="s">
        <v>9801</v>
      </c>
      <c r="G8356" s="7" t="s">
        <v>214</v>
      </c>
      <c r="H8356" s="5">
        <v>16</v>
      </c>
      <c r="I8356" s="5">
        <v>15</v>
      </c>
      <c r="J8356" s="5">
        <v>80</v>
      </c>
      <c r="K8356" s="5">
        <v>97</v>
      </c>
      <c r="L8356" s="9">
        <f t="shared" si="260"/>
        <v>22</v>
      </c>
      <c r="M8356" s="9" t="str">
        <f t="shared" si="261"/>
        <v>low</v>
      </c>
      <c r="N8356" s="10">
        <v>-202.77264305557037</v>
      </c>
      <c r="O8356" s="11">
        <v>6.2493865698343143E-3</v>
      </c>
      <c r="P8356" s="7" t="s">
        <v>1461</v>
      </c>
      <c r="Q8356" s="5" t="s">
        <v>1481</v>
      </c>
      <c r="R8356" s="12"/>
    </row>
    <row r="8357" spans="1:18" ht="15.75" x14ac:dyDescent="0.2">
      <c r="A8357" s="5">
        <v>5349554</v>
      </c>
      <c r="B8357" s="6" t="s">
        <v>8504</v>
      </c>
      <c r="C8357" s="7" t="s">
        <v>178</v>
      </c>
      <c r="D8357" s="7" t="s">
        <v>9737</v>
      </c>
      <c r="E8357" s="8" t="s">
        <v>2383</v>
      </c>
      <c r="F8357" s="7" t="s">
        <v>1552</v>
      </c>
      <c r="G8357" s="7" t="s">
        <v>215</v>
      </c>
      <c r="H8357" s="5">
        <v>15</v>
      </c>
      <c r="I8357" s="5">
        <v>15</v>
      </c>
      <c r="J8357" s="5">
        <v>110</v>
      </c>
      <c r="K8357" s="5">
        <v>97</v>
      </c>
      <c r="L8357" s="9">
        <f t="shared" si="260"/>
        <v>22</v>
      </c>
      <c r="M8357" s="9" t="str">
        <f t="shared" si="261"/>
        <v>low</v>
      </c>
      <c r="N8357" s="10">
        <v>-168.62005365739606</v>
      </c>
      <c r="O8357" s="11">
        <v>1.019282406923594E-2</v>
      </c>
      <c r="P8357" s="7" t="s">
        <v>1461</v>
      </c>
      <c r="Q8357" s="7" t="s">
        <v>1481</v>
      </c>
      <c r="R8357" s="12"/>
    </row>
    <row r="8358" spans="1:18" ht="15.75" x14ac:dyDescent="0.2">
      <c r="A8358" s="5">
        <v>5321664</v>
      </c>
      <c r="B8358" s="6" t="s">
        <v>8064</v>
      </c>
      <c r="C8358" s="7" t="s">
        <v>206</v>
      </c>
      <c r="D8358" s="7" t="s">
        <v>9910</v>
      </c>
      <c r="E8358" s="8" t="s">
        <v>2383</v>
      </c>
      <c r="F8358" s="7" t="s">
        <v>901</v>
      </c>
      <c r="G8358" s="7" t="s">
        <v>214</v>
      </c>
      <c r="H8358" s="5">
        <v>43</v>
      </c>
      <c r="I8358" s="5">
        <v>15</v>
      </c>
      <c r="J8358" s="5">
        <v>110</v>
      </c>
      <c r="K8358" s="5">
        <v>97</v>
      </c>
      <c r="L8358" s="9">
        <f t="shared" si="260"/>
        <v>22</v>
      </c>
      <c r="M8358" s="9" t="str">
        <f t="shared" si="261"/>
        <v>low</v>
      </c>
      <c r="N8358" s="10">
        <v>-179.93686064810754</v>
      </c>
      <c r="O8358" s="11">
        <v>1.190520833915798E-2</v>
      </c>
      <c r="P8358" s="7" t="s">
        <v>1461</v>
      </c>
      <c r="Q8358" s="7" t="s">
        <v>1481</v>
      </c>
      <c r="R8358" s="12"/>
    </row>
    <row r="8359" spans="1:18" ht="15.75" x14ac:dyDescent="0.2">
      <c r="A8359" s="5">
        <v>5219301</v>
      </c>
      <c r="B8359" s="6" t="s">
        <v>9802</v>
      </c>
      <c r="C8359" s="7" t="s">
        <v>206</v>
      </c>
      <c r="D8359" s="7" t="s">
        <v>9918</v>
      </c>
      <c r="E8359" s="8" t="s">
        <v>2383</v>
      </c>
      <c r="F8359" s="7" t="s">
        <v>1283</v>
      </c>
      <c r="G8359" s="7" t="s">
        <v>215</v>
      </c>
      <c r="H8359" s="5">
        <v>40</v>
      </c>
      <c r="I8359" s="5">
        <v>15</v>
      </c>
      <c r="J8359" s="5">
        <v>110</v>
      </c>
      <c r="K8359" s="5">
        <v>97</v>
      </c>
      <c r="L8359" s="9">
        <f t="shared" si="260"/>
        <v>22</v>
      </c>
      <c r="M8359" s="9" t="str">
        <f t="shared" si="261"/>
        <v>low</v>
      </c>
      <c r="N8359" s="10">
        <v>-214.2563119213155</v>
      </c>
      <c r="O8359" s="11">
        <v>1.143758102261927E-2</v>
      </c>
      <c r="P8359" s="7" t="s">
        <v>1461</v>
      </c>
      <c r="Q8359" s="7" t="s">
        <v>1481</v>
      </c>
      <c r="R8359" s="12"/>
    </row>
    <row r="8360" spans="1:18" ht="15.75" x14ac:dyDescent="0.2">
      <c r="A8360" s="5">
        <v>5219301</v>
      </c>
      <c r="B8360" s="6" t="s">
        <v>9802</v>
      </c>
      <c r="C8360" s="7" t="s">
        <v>206</v>
      </c>
      <c r="D8360" s="7" t="s">
        <v>9918</v>
      </c>
      <c r="E8360" s="8" t="s">
        <v>2383</v>
      </c>
      <c r="F8360" s="7" t="s">
        <v>9919</v>
      </c>
      <c r="G8360" s="7" t="s">
        <v>214</v>
      </c>
      <c r="H8360" s="5">
        <v>49</v>
      </c>
      <c r="I8360" s="5">
        <v>15</v>
      </c>
      <c r="J8360" s="5">
        <v>110</v>
      </c>
      <c r="K8360" s="5">
        <v>98</v>
      </c>
      <c r="L8360" s="9">
        <f t="shared" si="260"/>
        <v>22</v>
      </c>
      <c r="M8360" s="9" t="str">
        <f t="shared" si="261"/>
        <v>low</v>
      </c>
      <c r="N8360" s="10">
        <v>-214.29797858792153</v>
      </c>
      <c r="O8360" s="11">
        <v>1.143758102261927E-2</v>
      </c>
      <c r="P8360" s="7" t="s">
        <v>1461</v>
      </c>
      <c r="Q8360" s="7" t="s">
        <v>1481</v>
      </c>
      <c r="R8360" s="12"/>
    </row>
    <row r="8361" spans="1:18" ht="15.75" x14ac:dyDescent="0.2">
      <c r="A8361" s="5">
        <v>5281595</v>
      </c>
      <c r="B8361" s="6" t="s">
        <v>8570</v>
      </c>
      <c r="C8361" s="7" t="s">
        <v>163</v>
      </c>
      <c r="D8361" s="7" t="s">
        <v>9561</v>
      </c>
      <c r="E8361" s="8" t="s">
        <v>2383</v>
      </c>
      <c r="F8361" s="7" t="s">
        <v>9983</v>
      </c>
      <c r="G8361" s="7" t="s">
        <v>214</v>
      </c>
      <c r="H8361" s="5">
        <v>17</v>
      </c>
      <c r="I8361" s="5">
        <v>15</v>
      </c>
      <c r="J8361" s="5">
        <v>105</v>
      </c>
      <c r="K8361" s="5">
        <v>97</v>
      </c>
      <c r="L8361" s="9">
        <f t="shared" si="260"/>
        <v>22</v>
      </c>
      <c r="M8361" s="9" t="str">
        <f t="shared" si="261"/>
        <v>low</v>
      </c>
      <c r="N8361" s="10">
        <v>-195.16490115739725</v>
      </c>
      <c r="O8361" s="11">
        <v>7.3129629599861801E-3</v>
      </c>
      <c r="P8361" s="7" t="s">
        <v>1461</v>
      </c>
      <c r="Q8361" s="5" t="s">
        <v>1481</v>
      </c>
      <c r="R8361" s="12"/>
    </row>
    <row r="8362" spans="1:18" ht="15.75" x14ac:dyDescent="0.2">
      <c r="A8362" s="5">
        <v>5321955</v>
      </c>
      <c r="B8362" s="6" t="s">
        <v>8064</v>
      </c>
      <c r="C8362" s="7" t="s">
        <v>128</v>
      </c>
      <c r="D8362" s="7" t="s">
        <v>10010</v>
      </c>
      <c r="E8362" s="8" t="s">
        <v>2383</v>
      </c>
      <c r="F8362" s="7" t="s">
        <v>1326</v>
      </c>
      <c r="G8362" s="7" t="s">
        <v>215</v>
      </c>
      <c r="H8362" s="5">
        <v>16</v>
      </c>
      <c r="I8362" s="5">
        <v>15</v>
      </c>
      <c r="J8362" s="5">
        <v>140</v>
      </c>
      <c r="K8362" s="5">
        <v>96</v>
      </c>
      <c r="L8362" s="9">
        <f t="shared" si="260"/>
        <v>24</v>
      </c>
      <c r="M8362" s="9" t="str">
        <f t="shared" si="261"/>
        <v>low</v>
      </c>
      <c r="N8362" s="10">
        <v>-182.94000844909169</v>
      </c>
      <c r="O8362" s="11">
        <v>1.1488425952848047E-3</v>
      </c>
      <c r="P8362" s="7" t="s">
        <v>1461</v>
      </c>
      <c r="Q8362" s="7" t="s">
        <v>1481</v>
      </c>
      <c r="R8362" s="12"/>
    </row>
    <row r="8363" spans="1:18" ht="15.75" x14ac:dyDescent="0.2">
      <c r="A8363" s="5">
        <v>5241426</v>
      </c>
      <c r="B8363" s="6" t="s">
        <v>7674</v>
      </c>
      <c r="C8363" s="7" t="s">
        <v>161</v>
      </c>
      <c r="D8363" s="7" t="s">
        <v>10065</v>
      </c>
      <c r="E8363" s="8" t="s">
        <v>2383</v>
      </c>
      <c r="F8363" s="7" t="s">
        <v>631</v>
      </c>
      <c r="G8363" s="7" t="s">
        <v>214</v>
      </c>
      <c r="H8363" s="5">
        <v>32</v>
      </c>
      <c r="I8363" s="5">
        <v>15</v>
      </c>
      <c r="J8363" s="5">
        <v>125</v>
      </c>
      <c r="K8363" s="5">
        <v>97</v>
      </c>
      <c r="L8363" s="9">
        <f t="shared" si="260"/>
        <v>24</v>
      </c>
      <c r="M8363" s="9" t="str">
        <f t="shared" si="261"/>
        <v>low</v>
      </c>
      <c r="N8363" s="10">
        <v>-211.36090307866107</v>
      </c>
      <c r="O8363" s="11">
        <v>3.7965625015203841E-3</v>
      </c>
      <c r="P8363" s="7" t="s">
        <v>1461</v>
      </c>
      <c r="Q8363" s="7" t="s">
        <v>1481</v>
      </c>
      <c r="R8363" s="12"/>
    </row>
    <row r="8364" spans="1:18" ht="15.75" x14ac:dyDescent="0.2">
      <c r="A8364" s="5">
        <v>5219699</v>
      </c>
      <c r="B8364" s="6" t="s">
        <v>9802</v>
      </c>
      <c r="C8364" s="7" t="s">
        <v>206</v>
      </c>
      <c r="D8364" s="7" t="s">
        <v>10137</v>
      </c>
      <c r="E8364" s="8" t="s">
        <v>2383</v>
      </c>
      <c r="F8364" s="7" t="s">
        <v>10138</v>
      </c>
      <c r="G8364" s="7" t="s">
        <v>215</v>
      </c>
      <c r="H8364" s="5">
        <v>15</v>
      </c>
      <c r="I8364" s="5">
        <v>15</v>
      </c>
      <c r="J8364" s="5">
        <v>110</v>
      </c>
      <c r="K8364" s="5">
        <v>98</v>
      </c>
      <c r="L8364" s="9">
        <f t="shared" si="260"/>
        <v>22</v>
      </c>
      <c r="M8364" s="9" t="str">
        <f t="shared" si="261"/>
        <v>low</v>
      </c>
      <c r="N8364" s="10">
        <v>-220.58883182869613</v>
      </c>
      <c r="O8364" s="11">
        <v>1.5943946760671679E-2</v>
      </c>
      <c r="P8364" s="7" t="s">
        <v>1461</v>
      </c>
      <c r="Q8364" s="7" t="s">
        <v>1481</v>
      </c>
      <c r="R8364" s="12"/>
    </row>
    <row r="8365" spans="1:18" ht="15.75" x14ac:dyDescent="0.2">
      <c r="A8365" s="5">
        <v>5285602</v>
      </c>
      <c r="B8365" s="6" t="s">
        <v>8988</v>
      </c>
      <c r="C8365" s="7" t="s">
        <v>201</v>
      </c>
      <c r="D8365" s="7" t="s">
        <v>10139</v>
      </c>
      <c r="E8365" s="8" t="s">
        <v>2383</v>
      </c>
      <c r="F8365" s="7" t="s">
        <v>10140</v>
      </c>
      <c r="G8365" s="7" t="s">
        <v>215</v>
      </c>
      <c r="H8365" s="5">
        <v>2</v>
      </c>
      <c r="I8365" s="5">
        <v>15</v>
      </c>
      <c r="J8365" s="5">
        <v>80</v>
      </c>
      <c r="K8365" s="5">
        <v>99</v>
      </c>
      <c r="L8365" s="9">
        <f t="shared" si="260"/>
        <v>22</v>
      </c>
      <c r="M8365" s="9" t="str">
        <f t="shared" si="261"/>
        <v>low</v>
      </c>
      <c r="N8365" s="10">
        <v>-198.42062252316828</v>
      </c>
      <c r="O8365" s="11">
        <v>7.2925463027786463E-3</v>
      </c>
      <c r="P8365" s="7" t="s">
        <v>1461</v>
      </c>
      <c r="Q8365" s="7" t="s">
        <v>1481</v>
      </c>
      <c r="R8365" s="12"/>
    </row>
    <row r="8366" spans="1:18" ht="15.75" x14ac:dyDescent="0.2">
      <c r="A8366" s="5">
        <v>5285602</v>
      </c>
      <c r="B8366" s="6" t="s">
        <v>8988</v>
      </c>
      <c r="C8366" s="7" t="s">
        <v>201</v>
      </c>
      <c r="D8366" s="7" t="s">
        <v>10139</v>
      </c>
      <c r="E8366" s="8" t="s">
        <v>2383</v>
      </c>
      <c r="F8366" s="7" t="s">
        <v>10141</v>
      </c>
      <c r="G8366" s="7" t="s">
        <v>215</v>
      </c>
      <c r="H8366" s="5">
        <v>0</v>
      </c>
      <c r="I8366" s="5">
        <v>15</v>
      </c>
      <c r="J8366" s="5"/>
      <c r="K8366" s="5"/>
      <c r="L8366" s="9">
        <f t="shared" si="260"/>
        <v>18</v>
      </c>
      <c r="M8366" s="9" t="str">
        <f t="shared" si="261"/>
        <v>MID</v>
      </c>
      <c r="N8366" s="10">
        <v>-198.46228918977431</v>
      </c>
      <c r="O8366" s="11">
        <v>7.2925463027786463E-3</v>
      </c>
      <c r="P8366" s="7" t="s">
        <v>1461</v>
      </c>
      <c r="Q8366" s="7" t="s">
        <v>1481</v>
      </c>
      <c r="R8366" s="12"/>
    </row>
    <row r="8367" spans="1:18" ht="15.75" x14ac:dyDescent="0.2">
      <c r="A8367" s="5">
        <v>5284384</v>
      </c>
      <c r="B8367" s="6" t="s">
        <v>8988</v>
      </c>
      <c r="C8367" s="7" t="s">
        <v>163</v>
      </c>
      <c r="D8367" s="7" t="s">
        <v>10172</v>
      </c>
      <c r="E8367" s="8" t="s">
        <v>2383</v>
      </c>
      <c r="F8367" s="7" t="s">
        <v>10173</v>
      </c>
      <c r="G8367" s="7" t="s">
        <v>214</v>
      </c>
      <c r="H8367" s="5">
        <v>22</v>
      </c>
      <c r="I8367" s="5">
        <v>15</v>
      </c>
      <c r="J8367" s="5">
        <v>120</v>
      </c>
      <c r="K8367" s="5">
        <v>99</v>
      </c>
      <c r="L8367" s="9">
        <f t="shared" si="260"/>
        <v>22</v>
      </c>
      <c r="M8367" s="9" t="str">
        <f t="shared" si="261"/>
        <v>low</v>
      </c>
      <c r="N8367" s="10">
        <v>-199.61176736112975</v>
      </c>
      <c r="O8367" s="11">
        <v>1.4314861109596677E-2</v>
      </c>
      <c r="P8367" s="7" t="s">
        <v>1461</v>
      </c>
      <c r="Q8367" s="7" t="s">
        <v>1481</v>
      </c>
      <c r="R8367" s="12"/>
    </row>
    <row r="8368" spans="1:18" ht="15.75" x14ac:dyDescent="0.2">
      <c r="A8368" s="5">
        <v>5219024</v>
      </c>
      <c r="B8368" s="6" t="s">
        <v>9802</v>
      </c>
      <c r="C8368" s="7" t="s">
        <v>73</v>
      </c>
      <c r="D8368" s="7" t="s">
        <v>10231</v>
      </c>
      <c r="E8368" s="8" t="s">
        <v>2383</v>
      </c>
      <c r="F8368" s="7" t="s">
        <v>10232</v>
      </c>
      <c r="G8368" s="7" t="s">
        <v>214</v>
      </c>
      <c r="H8368" s="5">
        <v>29</v>
      </c>
      <c r="I8368" s="5">
        <v>15</v>
      </c>
      <c r="J8368" s="5">
        <v>130</v>
      </c>
      <c r="K8368" s="5">
        <v>98</v>
      </c>
      <c r="L8368" s="9">
        <f t="shared" si="260"/>
        <v>24</v>
      </c>
      <c r="M8368" s="9" t="str">
        <f t="shared" si="261"/>
        <v>low</v>
      </c>
      <c r="N8368" s="10">
        <v>-223.25191696755064</v>
      </c>
      <c r="O8368" s="11">
        <v>5.2092592595727183E-3</v>
      </c>
      <c r="P8368" s="7" t="s">
        <v>1461</v>
      </c>
      <c r="Q8368" s="7" t="s">
        <v>1481</v>
      </c>
      <c r="R8368" s="12"/>
    </row>
    <row r="8369" spans="1:18" ht="15.75" x14ac:dyDescent="0.2">
      <c r="A8369" s="5">
        <v>5322245</v>
      </c>
      <c r="B8369" s="6" t="s">
        <v>8064</v>
      </c>
      <c r="C8369" s="7" t="s">
        <v>128</v>
      </c>
      <c r="D8369" s="7" t="s">
        <v>10245</v>
      </c>
      <c r="E8369" s="8" t="s">
        <v>2383</v>
      </c>
      <c r="F8369" s="7" t="s">
        <v>10246</v>
      </c>
      <c r="G8369" s="7" t="s">
        <v>215</v>
      </c>
      <c r="H8369" s="5">
        <v>60</v>
      </c>
      <c r="I8369" s="5">
        <v>15</v>
      </c>
      <c r="J8369" s="5">
        <v>140</v>
      </c>
      <c r="K8369" s="5">
        <v>96</v>
      </c>
      <c r="L8369" s="9">
        <f t="shared" si="260"/>
        <v>24</v>
      </c>
      <c r="M8369" s="9" t="str">
        <f t="shared" si="261"/>
        <v>low</v>
      </c>
      <c r="N8369" s="10">
        <v>-189.28983502310439</v>
      </c>
      <c r="O8369" s="11">
        <v>5.0229861080879346E-3</v>
      </c>
      <c r="P8369" s="7" t="s">
        <v>1461</v>
      </c>
      <c r="Q8369" s="5" t="s">
        <v>1481</v>
      </c>
      <c r="R8369" s="12"/>
    </row>
    <row r="8370" spans="1:18" ht="15.75" x14ac:dyDescent="0.2">
      <c r="A8370" s="5">
        <v>5285725</v>
      </c>
      <c r="B8370" s="6" t="s">
        <v>8988</v>
      </c>
      <c r="C8370" s="7" t="s">
        <v>167</v>
      </c>
      <c r="D8370" s="7" t="s">
        <v>10367</v>
      </c>
      <c r="E8370" s="8" t="s">
        <v>2383</v>
      </c>
      <c r="F8370" s="7" t="s">
        <v>10368</v>
      </c>
      <c r="G8370" s="7" t="s">
        <v>214</v>
      </c>
      <c r="H8370" s="5">
        <v>8</v>
      </c>
      <c r="I8370" s="5">
        <v>15</v>
      </c>
      <c r="J8370" s="5">
        <v>110</v>
      </c>
      <c r="K8370" s="5">
        <v>96</v>
      </c>
      <c r="L8370" s="9">
        <f t="shared" si="260"/>
        <v>22</v>
      </c>
      <c r="M8370" s="9" t="str">
        <f t="shared" si="261"/>
        <v>low</v>
      </c>
      <c r="N8370" s="10">
        <v>-204.51947870371805</v>
      </c>
      <c r="O8370" s="11">
        <v>1.0025162031524815E-2</v>
      </c>
      <c r="P8370" s="7" t="s">
        <v>1461</v>
      </c>
      <c r="Q8370" s="7" t="s">
        <v>1481</v>
      </c>
      <c r="R8370" s="12"/>
    </row>
    <row r="8371" spans="1:18" ht="15.75" x14ac:dyDescent="0.2">
      <c r="A8371" s="5">
        <v>5219699</v>
      </c>
      <c r="B8371" s="6" t="s">
        <v>9802</v>
      </c>
      <c r="C8371" s="7" t="s">
        <v>206</v>
      </c>
      <c r="D8371" s="7" t="s">
        <v>10137</v>
      </c>
      <c r="E8371" s="8" t="s">
        <v>2383</v>
      </c>
      <c r="F8371" s="7" t="s">
        <v>10437</v>
      </c>
      <c r="G8371" s="7" t="s">
        <v>214</v>
      </c>
      <c r="H8371" s="5">
        <v>47</v>
      </c>
      <c r="I8371" s="5">
        <v>15</v>
      </c>
      <c r="J8371" s="5">
        <v>100</v>
      </c>
      <c r="K8371" s="5">
        <v>98</v>
      </c>
      <c r="L8371" s="9">
        <f t="shared" si="260"/>
        <v>22</v>
      </c>
      <c r="M8371" s="9" t="str">
        <f t="shared" si="261"/>
        <v>low</v>
      </c>
      <c r="N8371" s="10">
        <v>-228.58883182869613</v>
      </c>
      <c r="O8371" s="11">
        <v>1.5943946760671679E-2</v>
      </c>
      <c r="P8371" s="7" t="s">
        <v>1520</v>
      </c>
      <c r="Q8371" s="7" t="s">
        <v>1481</v>
      </c>
      <c r="R8371" s="12"/>
    </row>
    <row r="8372" spans="1:18" ht="15.75" x14ac:dyDescent="0.2">
      <c r="A8372" s="5">
        <v>5348841</v>
      </c>
      <c r="B8372" s="6" t="s">
        <v>8504</v>
      </c>
      <c r="C8372" s="7" t="s">
        <v>161</v>
      </c>
      <c r="D8372" s="7" t="s">
        <v>10542</v>
      </c>
      <c r="E8372" s="8" t="s">
        <v>2383</v>
      </c>
      <c r="F8372" s="7" t="s">
        <v>10543</v>
      </c>
      <c r="G8372" s="7" t="s">
        <v>214</v>
      </c>
      <c r="H8372" s="5">
        <v>18</v>
      </c>
      <c r="I8372" s="5">
        <v>15</v>
      </c>
      <c r="J8372" s="5">
        <v>105</v>
      </c>
      <c r="K8372" s="5">
        <v>96</v>
      </c>
      <c r="L8372" s="9">
        <f t="shared" si="260"/>
        <v>22</v>
      </c>
      <c r="M8372" s="9" t="str">
        <f t="shared" si="261"/>
        <v>low</v>
      </c>
      <c r="N8372" s="10">
        <v>-188.89496395829337</v>
      </c>
      <c r="O8372" s="11">
        <v>1.0497453709831461E-2</v>
      </c>
      <c r="P8372" s="7" t="s">
        <v>1461</v>
      </c>
      <c r="Q8372" s="7" t="s">
        <v>1481</v>
      </c>
      <c r="R8372" s="12"/>
    </row>
    <row r="8373" spans="1:18" ht="15.75" x14ac:dyDescent="0.2">
      <c r="A8373" s="5">
        <v>5217973</v>
      </c>
      <c r="B8373" s="6" t="s">
        <v>2799</v>
      </c>
      <c r="C8373" s="7" t="s">
        <v>161</v>
      </c>
      <c r="D8373" s="7" t="s">
        <v>10577</v>
      </c>
      <c r="E8373" s="8" t="s">
        <v>2383</v>
      </c>
      <c r="F8373" s="7" t="s">
        <v>10578</v>
      </c>
      <c r="G8373" s="7" t="s">
        <v>214</v>
      </c>
      <c r="H8373" s="5">
        <v>38</v>
      </c>
      <c r="I8373" s="5">
        <v>15</v>
      </c>
      <c r="J8373" s="5">
        <v>110</v>
      </c>
      <c r="K8373" s="5">
        <v>98</v>
      </c>
      <c r="L8373" s="9">
        <f t="shared" si="260"/>
        <v>22</v>
      </c>
      <c r="M8373" s="9" t="str">
        <f t="shared" si="261"/>
        <v>low</v>
      </c>
      <c r="N8373" s="10">
        <v>-233.37489745372295</v>
      </c>
      <c r="O8373" s="11">
        <v>2.989976856042631E-3</v>
      </c>
      <c r="P8373" s="7" t="s">
        <v>1461</v>
      </c>
      <c r="Q8373" s="7" t="s">
        <v>1481</v>
      </c>
      <c r="R8373" s="12"/>
    </row>
    <row r="8374" spans="1:18" ht="15.75" x14ac:dyDescent="0.2">
      <c r="A8374" s="5">
        <v>5219101</v>
      </c>
      <c r="B8374" s="6" t="s">
        <v>9802</v>
      </c>
      <c r="C8374" s="7" t="s">
        <v>163</v>
      </c>
      <c r="D8374" s="7" t="s">
        <v>10583</v>
      </c>
      <c r="E8374" s="8" t="s">
        <v>2383</v>
      </c>
      <c r="F8374" s="7" t="s">
        <v>10584</v>
      </c>
      <c r="G8374" s="7" t="s">
        <v>214</v>
      </c>
      <c r="H8374" s="5">
        <v>14</v>
      </c>
      <c r="I8374" s="5">
        <v>15</v>
      </c>
      <c r="J8374" s="5">
        <v>120</v>
      </c>
      <c r="K8374" s="5">
        <v>98</v>
      </c>
      <c r="L8374" s="9">
        <f t="shared" si="260"/>
        <v>22</v>
      </c>
      <c r="M8374" s="9" t="str">
        <f t="shared" si="261"/>
        <v>low</v>
      </c>
      <c r="N8374" s="10">
        <v>-233.02205990739458</v>
      </c>
      <c r="O8374" s="11">
        <v>5.1351388829061761E-3</v>
      </c>
      <c r="P8374" s="7" t="s">
        <v>1461</v>
      </c>
      <c r="Q8374" s="7" t="s">
        <v>1481</v>
      </c>
      <c r="R8374" s="12"/>
    </row>
    <row r="8375" spans="1:18" ht="15.75" x14ac:dyDescent="0.2">
      <c r="A8375" s="5">
        <v>5324106</v>
      </c>
      <c r="B8375" s="6" t="s">
        <v>9845</v>
      </c>
      <c r="C8375" s="7" t="s">
        <v>178</v>
      </c>
      <c r="D8375" s="7" t="s">
        <v>10596</v>
      </c>
      <c r="E8375" s="8" t="s">
        <v>2383</v>
      </c>
      <c r="F8375" s="7" t="s">
        <v>10597</v>
      </c>
      <c r="G8375" s="7" t="s">
        <v>214</v>
      </c>
      <c r="H8375" s="5">
        <v>16</v>
      </c>
      <c r="I8375" s="5">
        <v>15</v>
      </c>
      <c r="J8375" s="5">
        <v>110</v>
      </c>
      <c r="K8375" s="5">
        <v>96</v>
      </c>
      <c r="L8375" s="9">
        <f t="shared" si="260"/>
        <v>22</v>
      </c>
      <c r="M8375" s="9" t="str">
        <f t="shared" si="261"/>
        <v>low</v>
      </c>
      <c r="N8375" s="10">
        <v>-198.30542738427903</v>
      </c>
      <c r="O8375" s="11">
        <v>1.1370138890924864E-2</v>
      </c>
      <c r="P8375" s="7" t="s">
        <v>1461</v>
      </c>
      <c r="Q8375" s="7" t="s">
        <v>1481</v>
      </c>
      <c r="R8375" s="12"/>
    </row>
    <row r="8376" spans="1:18" ht="15.75" x14ac:dyDescent="0.2">
      <c r="A8376" s="5">
        <v>5323190</v>
      </c>
      <c r="B8376" s="6" t="s">
        <v>9845</v>
      </c>
      <c r="C8376" s="7" t="s">
        <v>163</v>
      </c>
      <c r="D8376" s="7" t="s">
        <v>10634</v>
      </c>
      <c r="E8376" s="8" t="s">
        <v>2383</v>
      </c>
      <c r="F8376" s="7" t="s">
        <v>10635</v>
      </c>
      <c r="G8376" s="7" t="s">
        <v>215</v>
      </c>
      <c r="H8376" s="5">
        <v>52</v>
      </c>
      <c r="I8376" s="5">
        <v>15</v>
      </c>
      <c r="J8376" s="5">
        <v>115</v>
      </c>
      <c r="K8376" s="5">
        <v>98</v>
      </c>
      <c r="L8376" s="9">
        <f t="shared" si="260"/>
        <v>22</v>
      </c>
      <c r="M8376" s="9" t="str">
        <f t="shared" si="261"/>
        <v>low</v>
      </c>
      <c r="N8376" s="10">
        <v>-199.56066265042318</v>
      </c>
      <c r="O8376" s="11">
        <v>7.3508912100805901E-3</v>
      </c>
      <c r="P8376" s="7" t="s">
        <v>1461</v>
      </c>
      <c r="Q8376" s="7" t="s">
        <v>1481</v>
      </c>
      <c r="R8376" s="12"/>
    </row>
    <row r="8377" spans="1:18" ht="15.75" x14ac:dyDescent="0.2">
      <c r="A8377" s="5">
        <v>5323190</v>
      </c>
      <c r="B8377" s="6" t="s">
        <v>9845</v>
      </c>
      <c r="C8377" s="7" t="s">
        <v>163</v>
      </c>
      <c r="D8377" s="7" t="s">
        <v>10634</v>
      </c>
      <c r="E8377" s="8" t="s">
        <v>2383</v>
      </c>
      <c r="F8377" s="7" t="s">
        <v>10636</v>
      </c>
      <c r="G8377" s="7" t="s">
        <v>214</v>
      </c>
      <c r="H8377" s="5">
        <v>60</v>
      </c>
      <c r="I8377" s="5">
        <v>15</v>
      </c>
      <c r="J8377" s="5">
        <v>125</v>
      </c>
      <c r="K8377" s="5">
        <v>96</v>
      </c>
      <c r="L8377" s="9">
        <f t="shared" si="260"/>
        <v>24</v>
      </c>
      <c r="M8377" s="9" t="str">
        <f t="shared" si="261"/>
        <v>low</v>
      </c>
      <c r="N8377" s="10">
        <v>-199.6023293171238</v>
      </c>
      <c r="O8377" s="11">
        <v>7.3508912100805901E-3</v>
      </c>
      <c r="P8377" s="7" t="s">
        <v>14</v>
      </c>
      <c r="Q8377" s="7" t="s">
        <v>1481</v>
      </c>
      <c r="R8377" s="12"/>
    </row>
    <row r="8378" spans="1:18" ht="15.75" x14ac:dyDescent="0.2">
      <c r="A8378" s="5">
        <v>5219961</v>
      </c>
      <c r="B8378" s="6" t="s">
        <v>9802</v>
      </c>
      <c r="C8378" s="7" t="s">
        <v>167</v>
      </c>
      <c r="D8378" s="7" t="s">
        <v>10661</v>
      </c>
      <c r="E8378" s="8" t="s">
        <v>2383</v>
      </c>
      <c r="F8378" s="7" t="s">
        <v>10662</v>
      </c>
      <c r="G8378" s="7" t="s">
        <v>214</v>
      </c>
      <c r="H8378" s="5">
        <v>30</v>
      </c>
      <c r="I8378" s="5">
        <v>15</v>
      </c>
      <c r="J8378" s="5">
        <v>110</v>
      </c>
      <c r="K8378" s="5">
        <v>96</v>
      </c>
      <c r="L8378" s="9">
        <f t="shared" si="260"/>
        <v>22</v>
      </c>
      <c r="M8378" s="9" t="str">
        <f t="shared" si="261"/>
        <v>low</v>
      </c>
      <c r="N8378" s="10">
        <v>-234.68810327548272</v>
      </c>
      <c r="O8378" s="11">
        <v>6.2709490739507601E-3</v>
      </c>
      <c r="P8378" s="7" t="s">
        <v>1461</v>
      </c>
      <c r="Q8378" s="7" t="s">
        <v>1481</v>
      </c>
      <c r="R8378" s="12"/>
    </row>
    <row r="8379" spans="1:18" ht="15.75" x14ac:dyDescent="0.2">
      <c r="A8379" s="5">
        <v>5323172</v>
      </c>
      <c r="B8379" s="6" t="s">
        <v>9845</v>
      </c>
      <c r="C8379" s="7" t="s">
        <v>128</v>
      </c>
      <c r="D8379" s="7" t="s">
        <v>10790</v>
      </c>
      <c r="E8379" s="8" t="s">
        <v>2383</v>
      </c>
      <c r="F8379" s="7" t="s">
        <v>10791</v>
      </c>
      <c r="G8379" s="7" t="s">
        <v>214</v>
      </c>
      <c r="H8379" s="5">
        <v>32</v>
      </c>
      <c r="I8379" s="5">
        <v>15</v>
      </c>
      <c r="J8379" s="5">
        <v>140</v>
      </c>
      <c r="K8379" s="5">
        <v>96</v>
      </c>
      <c r="L8379" s="9">
        <f t="shared" si="260"/>
        <v>24</v>
      </c>
      <c r="M8379" s="9" t="str">
        <f t="shared" si="261"/>
        <v>low</v>
      </c>
      <c r="N8379" s="10">
        <v>-204.03156785881583</v>
      </c>
      <c r="O8379" s="11">
        <v>9.3397800956154242E-3</v>
      </c>
      <c r="P8379" s="7" t="s">
        <v>1461</v>
      </c>
      <c r="Q8379" s="7" t="s">
        <v>1481</v>
      </c>
      <c r="R8379" s="12"/>
    </row>
    <row r="8380" spans="1:18" ht="15.75" x14ac:dyDescent="0.2">
      <c r="A8380" s="5">
        <v>5219699</v>
      </c>
      <c r="B8380" s="6" t="s">
        <v>9802</v>
      </c>
      <c r="C8380" s="7" t="s">
        <v>206</v>
      </c>
      <c r="D8380" s="7" t="s">
        <v>10137</v>
      </c>
      <c r="E8380" s="8" t="s">
        <v>2383</v>
      </c>
      <c r="F8380" s="7" t="s">
        <v>10792</v>
      </c>
      <c r="G8380" s="7" t="s">
        <v>215</v>
      </c>
      <c r="H8380" s="5">
        <v>34</v>
      </c>
      <c r="I8380" s="5">
        <v>15</v>
      </c>
      <c r="J8380" s="5">
        <v>100</v>
      </c>
      <c r="K8380" s="5">
        <v>97</v>
      </c>
      <c r="L8380" s="9">
        <f t="shared" si="260"/>
        <v>22</v>
      </c>
      <c r="M8380" s="9" t="str">
        <f t="shared" si="261"/>
        <v>low</v>
      </c>
      <c r="N8380" s="10">
        <v>-238.54716516199551</v>
      </c>
      <c r="O8380" s="11">
        <v>1.5943946760671679E-2</v>
      </c>
      <c r="P8380" s="7" t="s">
        <v>1461</v>
      </c>
      <c r="Q8380" s="7" t="s">
        <v>1481</v>
      </c>
      <c r="R8380" s="12"/>
    </row>
    <row r="8381" spans="1:18" ht="15.75" x14ac:dyDescent="0.2">
      <c r="A8381" s="5">
        <v>5219699</v>
      </c>
      <c r="B8381" s="6" t="s">
        <v>9802</v>
      </c>
      <c r="C8381" s="7" t="s">
        <v>206</v>
      </c>
      <c r="D8381" s="7" t="s">
        <v>10137</v>
      </c>
      <c r="E8381" s="8" t="s">
        <v>2383</v>
      </c>
      <c r="F8381" s="7" t="s">
        <v>10793</v>
      </c>
      <c r="G8381" s="7" t="s">
        <v>215</v>
      </c>
      <c r="H8381" s="5">
        <v>18</v>
      </c>
      <c r="I8381" s="5">
        <v>15</v>
      </c>
      <c r="J8381" s="5">
        <v>110</v>
      </c>
      <c r="K8381" s="5">
        <v>98</v>
      </c>
      <c r="L8381" s="9">
        <f t="shared" si="260"/>
        <v>22</v>
      </c>
      <c r="M8381" s="9" t="str">
        <f t="shared" si="261"/>
        <v>low</v>
      </c>
      <c r="N8381" s="10">
        <v>-238.58883182869613</v>
      </c>
      <c r="O8381" s="11">
        <v>1.5943946760671679E-2</v>
      </c>
      <c r="P8381" s="7" t="s">
        <v>1461</v>
      </c>
      <c r="Q8381" s="7" t="s">
        <v>1481</v>
      </c>
      <c r="R8381" s="12"/>
    </row>
    <row r="8382" spans="1:18" ht="15.75" x14ac:dyDescent="0.2">
      <c r="A8382" s="5">
        <v>5219024</v>
      </c>
      <c r="B8382" s="6" t="s">
        <v>9802</v>
      </c>
      <c r="C8382" s="7" t="s">
        <v>73</v>
      </c>
      <c r="D8382" s="7" t="s">
        <v>10231</v>
      </c>
      <c r="E8382" s="8" t="s">
        <v>2383</v>
      </c>
      <c r="F8382" s="7" t="s">
        <v>1140</v>
      </c>
      <c r="G8382" s="7" t="s">
        <v>214</v>
      </c>
      <c r="H8382" s="5">
        <v>24</v>
      </c>
      <c r="I8382" s="5">
        <v>15</v>
      </c>
      <c r="J8382" s="5">
        <v>130</v>
      </c>
      <c r="K8382" s="5">
        <v>98</v>
      </c>
      <c r="L8382" s="9">
        <f t="shared" si="260"/>
        <v>24</v>
      </c>
      <c r="M8382" s="9" t="str">
        <f t="shared" si="261"/>
        <v>low</v>
      </c>
      <c r="N8382" s="10">
        <v>-239.25191696755064</v>
      </c>
      <c r="O8382" s="11">
        <v>5.2092592595727183E-3</v>
      </c>
      <c r="P8382" s="7" t="s">
        <v>1461</v>
      </c>
      <c r="Q8382" s="7" t="s">
        <v>1481</v>
      </c>
      <c r="R8382" s="12"/>
    </row>
    <row r="8383" spans="1:18" ht="15.75" x14ac:dyDescent="0.2">
      <c r="A8383" s="5">
        <v>5286352</v>
      </c>
      <c r="B8383" s="6" t="s">
        <v>10278</v>
      </c>
      <c r="C8383" s="7" t="s">
        <v>163</v>
      </c>
      <c r="D8383" s="7" t="s">
        <v>10847</v>
      </c>
      <c r="E8383" s="8" t="s">
        <v>2383</v>
      </c>
      <c r="F8383" s="7" t="s">
        <v>10848</v>
      </c>
      <c r="G8383" s="7" t="s">
        <v>214</v>
      </c>
      <c r="H8383" s="5">
        <v>23</v>
      </c>
      <c r="I8383" s="5">
        <v>15</v>
      </c>
      <c r="J8383" s="5">
        <v>110</v>
      </c>
      <c r="K8383" s="5">
        <v>98</v>
      </c>
      <c r="L8383" s="9">
        <f t="shared" si="260"/>
        <v>22</v>
      </c>
      <c r="M8383" s="9" t="str">
        <f t="shared" si="261"/>
        <v>low</v>
      </c>
      <c r="N8383" s="10">
        <v>-217.79141233795235</v>
      </c>
      <c r="O8383" s="11">
        <v>2.3078425925632473E-2</v>
      </c>
      <c r="P8383" s="7" t="s">
        <v>1461</v>
      </c>
      <c r="Q8383" s="7" t="s">
        <v>1481</v>
      </c>
      <c r="R8383" s="12"/>
    </row>
    <row r="8384" spans="1:18" ht="15.75" x14ac:dyDescent="0.2">
      <c r="A8384" s="5">
        <v>5220730</v>
      </c>
      <c r="B8384" s="6" t="s">
        <v>9802</v>
      </c>
      <c r="C8384" s="7" t="s">
        <v>161</v>
      </c>
      <c r="D8384" s="7" t="s">
        <v>10901</v>
      </c>
      <c r="E8384" s="8" t="s">
        <v>2383</v>
      </c>
      <c r="F8384" s="7" t="s">
        <v>10902</v>
      </c>
      <c r="G8384" s="7" t="s">
        <v>214</v>
      </c>
      <c r="H8384" s="5">
        <v>43</v>
      </c>
      <c r="I8384" s="5">
        <v>15</v>
      </c>
      <c r="J8384" s="5">
        <v>130</v>
      </c>
      <c r="K8384" s="5">
        <v>96</v>
      </c>
      <c r="L8384" s="9">
        <f t="shared" si="260"/>
        <v>24</v>
      </c>
      <c r="M8384" s="9" t="str">
        <f t="shared" si="261"/>
        <v>low</v>
      </c>
      <c r="N8384" s="10">
        <v>-241.51641959486733</v>
      </c>
      <c r="O8384" s="11">
        <v>1.5518518557655625E-3</v>
      </c>
      <c r="P8384" s="7" t="s">
        <v>1461</v>
      </c>
      <c r="Q8384" s="7" t="s">
        <v>1481</v>
      </c>
      <c r="R8384" s="12"/>
    </row>
    <row r="8385" spans="1:18" ht="15.75" x14ac:dyDescent="0.2">
      <c r="A8385" s="5">
        <v>5245660</v>
      </c>
      <c r="B8385" s="6" t="s">
        <v>9805</v>
      </c>
      <c r="C8385" s="7" t="s">
        <v>163</v>
      </c>
      <c r="D8385" s="7" t="s">
        <v>10927</v>
      </c>
      <c r="E8385" s="8" t="s">
        <v>2383</v>
      </c>
      <c r="F8385" s="7" t="s">
        <v>963</v>
      </c>
      <c r="G8385" s="7" t="s">
        <v>215</v>
      </c>
      <c r="H8385" s="5">
        <v>6</v>
      </c>
      <c r="I8385" s="5">
        <v>15</v>
      </c>
      <c r="J8385" s="5">
        <v>90</v>
      </c>
      <c r="K8385" s="5">
        <v>96</v>
      </c>
      <c r="L8385" s="9">
        <f t="shared" si="260"/>
        <v>22</v>
      </c>
      <c r="M8385" s="9" t="str">
        <f t="shared" si="261"/>
        <v>low</v>
      </c>
      <c r="N8385" s="10">
        <v>-233.45335655094095</v>
      </c>
      <c r="O8385" s="11">
        <v>1.3122453703545034E-2</v>
      </c>
      <c r="P8385" s="7" t="s">
        <v>1461</v>
      </c>
      <c r="Q8385" s="7" t="s">
        <v>1481</v>
      </c>
      <c r="R8385" s="12"/>
    </row>
    <row r="8386" spans="1:18" ht="15.75" x14ac:dyDescent="0.2">
      <c r="A8386" s="5">
        <v>5326146</v>
      </c>
      <c r="B8386" s="6" t="s">
        <v>2416</v>
      </c>
      <c r="C8386" s="7" t="s">
        <v>203</v>
      </c>
      <c r="D8386" s="7" t="s">
        <v>10947</v>
      </c>
      <c r="E8386" s="8" t="s">
        <v>2383</v>
      </c>
      <c r="F8386" s="7" t="s">
        <v>1031</v>
      </c>
      <c r="G8386" s="7" t="s">
        <v>214</v>
      </c>
      <c r="H8386" s="5">
        <v>30</v>
      </c>
      <c r="I8386" s="5">
        <v>12</v>
      </c>
      <c r="J8386" s="5">
        <v>110</v>
      </c>
      <c r="K8386" s="5">
        <v>95</v>
      </c>
      <c r="L8386" s="9">
        <f t="shared" ref="L8386:L8449" si="262">IF(OR(I8386&gt;3,I8386&lt;15),I8386,0)+IF(H8386&lt;=60,3,IF(H8386&gt;60,0,0))+IF(J8386&gt;120,6,IF((J8386&gt;=60),4,IF(J8386&lt;60,0,0)))</f>
        <v>19</v>
      </c>
      <c r="M8386" s="9" t="str">
        <f t="shared" ref="M8386:M8449" si="263">IF(AND(L8386&gt;=3,L8386&lt;=10),"high",IF(AND(L8386&gt;=11,L8386&lt;=18),"MID",IF(AND(L8386&gt;=19,L8386&lt;=24),"low","no")))</f>
        <v>low</v>
      </c>
      <c r="N8386" s="10">
        <v>-207.55221866897045</v>
      </c>
      <c r="O8386" s="11">
        <v>1.3017442128330003E-2</v>
      </c>
      <c r="P8386" s="7" t="s">
        <v>1461</v>
      </c>
      <c r="Q8386" s="5" t="s">
        <v>1481</v>
      </c>
      <c r="R8386" s="12"/>
    </row>
    <row r="8387" spans="1:18" ht="15.75" x14ac:dyDescent="0.2">
      <c r="A8387" s="5">
        <v>5287552</v>
      </c>
      <c r="B8387" s="6" t="s">
        <v>10278</v>
      </c>
      <c r="C8387" s="7" t="s">
        <v>161</v>
      </c>
      <c r="D8387" s="7" t="s">
        <v>10960</v>
      </c>
      <c r="E8387" s="8" t="s">
        <v>2383</v>
      </c>
      <c r="F8387" s="7" t="s">
        <v>793</v>
      </c>
      <c r="G8387" s="7" t="s">
        <v>214</v>
      </c>
      <c r="H8387" s="5">
        <v>19</v>
      </c>
      <c r="I8387" s="5">
        <v>15</v>
      </c>
      <c r="J8387" s="5">
        <v>120</v>
      </c>
      <c r="K8387" s="5">
        <v>94</v>
      </c>
      <c r="L8387" s="9">
        <f t="shared" si="262"/>
        <v>22</v>
      </c>
      <c r="M8387" s="9" t="str">
        <f t="shared" si="263"/>
        <v>low</v>
      </c>
      <c r="N8387" s="10">
        <v>-220.37743730322836</v>
      </c>
      <c r="O8387" s="11">
        <v>6.5344907343387604E-3</v>
      </c>
      <c r="P8387" s="7" t="s">
        <v>1461</v>
      </c>
      <c r="Q8387" s="7" t="s">
        <v>1481</v>
      </c>
      <c r="R8387" s="12"/>
    </row>
    <row r="8388" spans="1:18" ht="15.75" x14ac:dyDescent="0.2">
      <c r="A8388" s="5">
        <v>5326146</v>
      </c>
      <c r="B8388" s="6" t="s">
        <v>2416</v>
      </c>
      <c r="C8388" s="7" t="s">
        <v>203</v>
      </c>
      <c r="D8388" s="7" t="s">
        <v>10947</v>
      </c>
      <c r="E8388" s="8" t="s">
        <v>2383</v>
      </c>
      <c r="F8388" s="7" t="s">
        <v>10998</v>
      </c>
      <c r="G8388" s="7" t="s">
        <v>215</v>
      </c>
      <c r="H8388" s="5">
        <v>6</v>
      </c>
      <c r="I8388" s="5">
        <v>15</v>
      </c>
      <c r="J8388" s="5">
        <v>110</v>
      </c>
      <c r="K8388" s="5">
        <v>97</v>
      </c>
      <c r="L8388" s="9">
        <f t="shared" si="262"/>
        <v>22</v>
      </c>
      <c r="M8388" s="9" t="str">
        <f t="shared" si="263"/>
        <v>low</v>
      </c>
      <c r="N8388" s="10">
        <v>-208.8438853356638</v>
      </c>
      <c r="O8388" s="11">
        <v>1.3017442128330003E-2</v>
      </c>
      <c r="P8388" s="7" t="s">
        <v>1461</v>
      </c>
      <c r="Q8388" s="7" t="s">
        <v>1481</v>
      </c>
      <c r="R8388" s="12"/>
    </row>
    <row r="8389" spans="1:18" ht="15.75" x14ac:dyDescent="0.2">
      <c r="A8389" s="5">
        <v>5326146</v>
      </c>
      <c r="B8389" s="6" t="s">
        <v>2416</v>
      </c>
      <c r="C8389" s="7" t="s">
        <v>203</v>
      </c>
      <c r="D8389" s="7" t="s">
        <v>10947</v>
      </c>
      <c r="E8389" s="8" t="s">
        <v>2383</v>
      </c>
      <c r="F8389" s="7" t="s">
        <v>10999</v>
      </c>
      <c r="G8389" s="7" t="s">
        <v>215</v>
      </c>
      <c r="H8389" s="5">
        <v>3</v>
      </c>
      <c r="I8389" s="5">
        <v>15</v>
      </c>
      <c r="J8389" s="5">
        <v>100</v>
      </c>
      <c r="K8389" s="5">
        <v>96</v>
      </c>
      <c r="L8389" s="9">
        <f t="shared" si="262"/>
        <v>22</v>
      </c>
      <c r="M8389" s="9" t="str">
        <f t="shared" si="263"/>
        <v>low</v>
      </c>
      <c r="N8389" s="10">
        <v>-208.88555200226983</v>
      </c>
      <c r="O8389" s="11">
        <v>1.3017442128330003E-2</v>
      </c>
      <c r="P8389" s="7" t="s">
        <v>1461</v>
      </c>
      <c r="Q8389" s="7" t="s">
        <v>1481</v>
      </c>
      <c r="R8389" s="12"/>
    </row>
    <row r="8390" spans="1:18" ht="15.75" x14ac:dyDescent="0.2">
      <c r="A8390" s="5">
        <v>5323197</v>
      </c>
      <c r="B8390" s="6" t="s">
        <v>9845</v>
      </c>
      <c r="C8390" s="7" t="s">
        <v>203</v>
      </c>
      <c r="D8390" s="7" t="s">
        <v>11062</v>
      </c>
      <c r="E8390" s="8" t="s">
        <v>2383</v>
      </c>
      <c r="F8390" s="7" t="s">
        <v>11063</v>
      </c>
      <c r="G8390" s="7" t="s">
        <v>214</v>
      </c>
      <c r="H8390" s="5">
        <v>47</v>
      </c>
      <c r="I8390" s="5">
        <v>15</v>
      </c>
      <c r="J8390" s="5">
        <v>120</v>
      </c>
      <c r="K8390" s="5">
        <v>98</v>
      </c>
      <c r="L8390" s="9">
        <f t="shared" si="262"/>
        <v>22</v>
      </c>
      <c r="M8390" s="9" t="str">
        <f t="shared" si="263"/>
        <v>low</v>
      </c>
      <c r="N8390" s="10">
        <v>-211.38634988427657</v>
      </c>
      <c r="O8390" s="11">
        <v>1.2073923608113546E-2</v>
      </c>
      <c r="P8390" s="7" t="s">
        <v>1461</v>
      </c>
      <c r="Q8390" s="7" t="s">
        <v>1481</v>
      </c>
      <c r="R8390" s="12"/>
    </row>
    <row r="8391" spans="1:18" ht="15.75" x14ac:dyDescent="0.2">
      <c r="A8391" s="5">
        <v>5221795</v>
      </c>
      <c r="B8391" s="6" t="s">
        <v>10906</v>
      </c>
      <c r="C8391" s="7" t="s">
        <v>175</v>
      </c>
      <c r="D8391" s="7" t="s">
        <v>11068</v>
      </c>
      <c r="E8391" s="8" t="s">
        <v>2383</v>
      </c>
      <c r="F8391" s="7" t="s">
        <v>507</v>
      </c>
      <c r="G8391" s="7" t="s">
        <v>215</v>
      </c>
      <c r="H8391" s="5">
        <v>59</v>
      </c>
      <c r="I8391" s="5">
        <v>15</v>
      </c>
      <c r="J8391" s="5">
        <v>105</v>
      </c>
      <c r="K8391" s="5">
        <v>98</v>
      </c>
      <c r="L8391" s="9">
        <f t="shared" si="262"/>
        <v>22</v>
      </c>
      <c r="M8391" s="9" t="str">
        <f t="shared" si="263"/>
        <v>low</v>
      </c>
      <c r="N8391" s="10">
        <v>-245.30588571760745</v>
      </c>
      <c r="O8391" s="11">
        <v>3.720601845998317E-3</v>
      </c>
      <c r="P8391" s="7" t="s">
        <v>1461</v>
      </c>
      <c r="Q8391" s="5" t="s">
        <v>1481</v>
      </c>
      <c r="R8391" s="12"/>
    </row>
    <row r="8392" spans="1:18" ht="15.75" x14ac:dyDescent="0.2">
      <c r="A8392" s="5">
        <v>5288597</v>
      </c>
      <c r="B8392" s="6" t="s">
        <v>10278</v>
      </c>
      <c r="C8392" s="7" t="s">
        <v>201</v>
      </c>
      <c r="D8392" s="7" t="s">
        <v>11155</v>
      </c>
      <c r="E8392" s="8" t="s">
        <v>2383</v>
      </c>
      <c r="F8392" s="7" t="s">
        <v>11156</v>
      </c>
      <c r="G8392" s="7" t="s">
        <v>215</v>
      </c>
      <c r="H8392" s="5">
        <v>40</v>
      </c>
      <c r="I8392" s="5">
        <v>11</v>
      </c>
      <c r="J8392" s="5">
        <v>120</v>
      </c>
      <c r="K8392" s="5">
        <v>96</v>
      </c>
      <c r="L8392" s="9">
        <f t="shared" si="262"/>
        <v>18</v>
      </c>
      <c r="M8392" s="9" t="str">
        <f t="shared" si="263"/>
        <v>MID</v>
      </c>
      <c r="N8392" s="10">
        <v>-225.48038348378759</v>
      </c>
      <c r="O8392" s="11">
        <v>9.6364236087538302E-3</v>
      </c>
      <c r="P8392" s="7" t="s">
        <v>1461</v>
      </c>
      <c r="Q8392" s="5" t="s">
        <v>1481</v>
      </c>
      <c r="R8392" s="12"/>
    </row>
    <row r="8393" spans="1:18" ht="15.75" x14ac:dyDescent="0.2">
      <c r="A8393" s="5">
        <v>5219301</v>
      </c>
      <c r="B8393" s="6" t="s">
        <v>9802</v>
      </c>
      <c r="C8393" s="7" t="s">
        <v>206</v>
      </c>
      <c r="D8393" s="7" t="s">
        <v>9918</v>
      </c>
      <c r="E8393" s="8" t="s">
        <v>2383</v>
      </c>
      <c r="F8393" s="7" t="s">
        <v>11167</v>
      </c>
      <c r="G8393" s="7" t="s">
        <v>214</v>
      </c>
      <c r="H8393" s="5">
        <v>9</v>
      </c>
      <c r="I8393" s="5">
        <v>15</v>
      </c>
      <c r="J8393" s="5">
        <v>110</v>
      </c>
      <c r="K8393" s="5">
        <v>99</v>
      </c>
      <c r="L8393" s="9">
        <f t="shared" si="262"/>
        <v>22</v>
      </c>
      <c r="M8393" s="9" t="str">
        <f t="shared" si="263"/>
        <v>low</v>
      </c>
      <c r="N8393" s="10">
        <v>-249.21464525462216</v>
      </c>
      <c r="O8393" s="11">
        <v>1.143758102261927E-2</v>
      </c>
      <c r="P8393" s="7" t="s">
        <v>1461</v>
      </c>
      <c r="Q8393" s="7" t="s">
        <v>1481</v>
      </c>
      <c r="R8393" s="12"/>
    </row>
    <row r="8394" spans="1:18" ht="15.75" x14ac:dyDescent="0.2">
      <c r="A8394" s="5">
        <v>5246484</v>
      </c>
      <c r="B8394" s="6" t="s">
        <v>9805</v>
      </c>
      <c r="C8394" s="7" t="s">
        <v>161</v>
      </c>
      <c r="D8394" s="7" t="s">
        <v>11202</v>
      </c>
      <c r="E8394" s="8" t="s">
        <v>2383</v>
      </c>
      <c r="F8394" s="7" t="s">
        <v>11203</v>
      </c>
      <c r="G8394" s="7" t="s">
        <v>214</v>
      </c>
      <c r="H8394" s="5">
        <v>27</v>
      </c>
      <c r="I8394" s="5">
        <v>15</v>
      </c>
      <c r="J8394" s="5">
        <v>130</v>
      </c>
      <c r="K8394" s="5">
        <v>98</v>
      </c>
      <c r="L8394" s="9">
        <f t="shared" si="262"/>
        <v>24</v>
      </c>
      <c r="M8394" s="9" t="str">
        <f t="shared" si="263"/>
        <v>low</v>
      </c>
      <c r="N8394" s="10">
        <v>-240.99154046297917</v>
      </c>
      <c r="O8394" s="11">
        <v>6.8575925906770863E-3</v>
      </c>
      <c r="P8394" s="7" t="s">
        <v>1461</v>
      </c>
      <c r="Q8394" s="5" t="s">
        <v>1481</v>
      </c>
      <c r="R8394" s="12"/>
    </row>
    <row r="8395" spans="1:18" ht="15.75" x14ac:dyDescent="0.2">
      <c r="A8395" s="5">
        <v>5325588</v>
      </c>
      <c r="B8395" s="6" t="s">
        <v>9845</v>
      </c>
      <c r="C8395" s="7" t="s">
        <v>175</v>
      </c>
      <c r="D8395" s="7" t="s">
        <v>11225</v>
      </c>
      <c r="E8395" s="8" t="s">
        <v>2383</v>
      </c>
      <c r="F8395" s="7" t="s">
        <v>767</v>
      </c>
      <c r="G8395" s="7" t="s">
        <v>214</v>
      </c>
      <c r="H8395" s="5">
        <v>22</v>
      </c>
      <c r="I8395" s="5">
        <v>15</v>
      </c>
      <c r="J8395" s="5">
        <v>110</v>
      </c>
      <c r="K8395" s="5">
        <v>96</v>
      </c>
      <c r="L8395" s="9">
        <f t="shared" si="262"/>
        <v>22</v>
      </c>
      <c r="M8395" s="9" t="str">
        <f t="shared" si="263"/>
        <v>low</v>
      </c>
      <c r="N8395" s="10">
        <v>-215.50013440971088</v>
      </c>
      <c r="O8395" s="11">
        <v>7.8436342591885477E-3</v>
      </c>
      <c r="P8395" s="7" t="s">
        <v>1461</v>
      </c>
      <c r="Q8395" s="7" t="s">
        <v>1481</v>
      </c>
      <c r="R8395" s="12"/>
    </row>
    <row r="8396" spans="1:18" ht="15.75" x14ac:dyDescent="0.2">
      <c r="A8396" s="5">
        <v>5246484</v>
      </c>
      <c r="B8396" s="6" t="s">
        <v>9805</v>
      </c>
      <c r="C8396" s="7" t="s">
        <v>161</v>
      </c>
      <c r="D8396" s="7" t="s">
        <v>11202</v>
      </c>
      <c r="E8396" s="8" t="s">
        <v>2383</v>
      </c>
      <c r="F8396" s="7" t="s">
        <v>956</v>
      </c>
      <c r="G8396" s="7" t="s">
        <v>215</v>
      </c>
      <c r="H8396" s="5">
        <v>24</v>
      </c>
      <c r="I8396" s="5">
        <v>15</v>
      </c>
      <c r="J8396" s="5">
        <v>110</v>
      </c>
      <c r="K8396" s="5">
        <v>96</v>
      </c>
      <c r="L8396" s="9">
        <f t="shared" si="262"/>
        <v>22</v>
      </c>
      <c r="M8396" s="9" t="str">
        <f t="shared" si="263"/>
        <v>low</v>
      </c>
      <c r="N8396" s="10">
        <v>-241.82487379628583</v>
      </c>
      <c r="O8396" s="11">
        <v>6.8575925906770863E-3</v>
      </c>
      <c r="P8396" s="7" t="s">
        <v>1461</v>
      </c>
      <c r="Q8396" s="5" t="s">
        <v>1481</v>
      </c>
      <c r="R8396" s="12"/>
    </row>
    <row r="8397" spans="1:18" ht="15.75" x14ac:dyDescent="0.2">
      <c r="A8397" s="5">
        <v>5248185</v>
      </c>
      <c r="B8397" s="6" t="s">
        <v>10903</v>
      </c>
      <c r="C8397" s="7" t="s">
        <v>201</v>
      </c>
      <c r="D8397" s="7" t="s">
        <v>11280</v>
      </c>
      <c r="E8397" s="8" t="s">
        <v>2383</v>
      </c>
      <c r="F8397" s="7" t="s">
        <v>11281</v>
      </c>
      <c r="G8397" s="7" t="s">
        <v>215</v>
      </c>
      <c r="H8397" s="5">
        <v>63</v>
      </c>
      <c r="I8397" s="5">
        <v>15</v>
      </c>
      <c r="J8397" s="5">
        <v>130</v>
      </c>
      <c r="K8397" s="5">
        <v>98</v>
      </c>
      <c r="L8397" s="9">
        <f t="shared" si="262"/>
        <v>21</v>
      </c>
      <c r="M8397" s="9" t="str">
        <f t="shared" si="263"/>
        <v>low</v>
      </c>
      <c r="N8397" s="10">
        <v>-242.53418576387776</v>
      </c>
      <c r="O8397" s="11">
        <v>1.0542060183070134E-2</v>
      </c>
      <c r="P8397" s="7" t="s">
        <v>1461</v>
      </c>
      <c r="Q8397" s="7" t="s">
        <v>1481</v>
      </c>
      <c r="R8397" s="12"/>
    </row>
    <row r="8398" spans="1:18" ht="15.75" x14ac:dyDescent="0.2">
      <c r="A8398" s="5">
        <v>5287552</v>
      </c>
      <c r="B8398" s="6" t="s">
        <v>10278</v>
      </c>
      <c r="C8398" s="7" t="s">
        <v>161</v>
      </c>
      <c r="D8398" s="7" t="s">
        <v>10960</v>
      </c>
      <c r="E8398" s="8" t="s">
        <v>2383</v>
      </c>
      <c r="F8398" s="7" t="s">
        <v>11297</v>
      </c>
      <c r="G8398" s="7" t="s">
        <v>214</v>
      </c>
      <c r="H8398" s="5">
        <v>19</v>
      </c>
      <c r="I8398" s="5">
        <v>15</v>
      </c>
      <c r="J8398" s="5">
        <v>120</v>
      </c>
      <c r="K8398" s="5">
        <v>96</v>
      </c>
      <c r="L8398" s="9">
        <f t="shared" si="262"/>
        <v>22</v>
      </c>
      <c r="M8398" s="9" t="str">
        <f t="shared" si="263"/>
        <v>low</v>
      </c>
      <c r="N8398" s="10">
        <v>-229.79410396992171</v>
      </c>
      <c r="O8398" s="11">
        <v>6.5344907343387604E-3</v>
      </c>
      <c r="P8398" s="7" t="s">
        <v>1461</v>
      </c>
      <c r="Q8398" s="7" t="s">
        <v>1481</v>
      </c>
      <c r="R8398" s="12"/>
    </row>
    <row r="8399" spans="1:18" ht="15.75" x14ac:dyDescent="0.2">
      <c r="A8399" s="5">
        <v>5326029</v>
      </c>
      <c r="B8399" s="6" t="s">
        <v>2416</v>
      </c>
      <c r="C8399" s="7" t="s">
        <v>200</v>
      </c>
      <c r="D8399" s="7" t="s">
        <v>11322</v>
      </c>
      <c r="E8399" s="8" t="s">
        <v>2383</v>
      </c>
      <c r="F8399" s="7" t="s">
        <v>11323</v>
      </c>
      <c r="G8399" s="7" t="s">
        <v>215</v>
      </c>
      <c r="H8399" s="5">
        <v>25</v>
      </c>
      <c r="I8399" s="5">
        <v>15</v>
      </c>
      <c r="J8399" s="5">
        <v>100</v>
      </c>
      <c r="K8399" s="5">
        <v>97</v>
      </c>
      <c r="L8399" s="9">
        <f t="shared" si="262"/>
        <v>22</v>
      </c>
      <c r="M8399" s="9" t="str">
        <f t="shared" si="263"/>
        <v>low</v>
      </c>
      <c r="N8399" s="10">
        <v>-218.24753822915955</v>
      </c>
      <c r="O8399" s="11">
        <v>6.357719910738524E-3</v>
      </c>
      <c r="P8399" s="7" t="s">
        <v>1461</v>
      </c>
      <c r="Q8399" s="7" t="s">
        <v>1481</v>
      </c>
      <c r="R8399" s="12"/>
    </row>
    <row r="8400" spans="1:18" ht="15.75" x14ac:dyDescent="0.2">
      <c r="A8400" s="5">
        <v>5326154</v>
      </c>
      <c r="B8400" s="6" t="s">
        <v>2416</v>
      </c>
      <c r="C8400" s="7" t="s">
        <v>204</v>
      </c>
      <c r="D8400" s="7" t="s">
        <v>11324</v>
      </c>
      <c r="E8400" s="8" t="s">
        <v>2383</v>
      </c>
      <c r="F8400" s="7" t="s">
        <v>11325</v>
      </c>
      <c r="G8400" s="7" t="s">
        <v>214</v>
      </c>
      <c r="H8400" s="5">
        <v>54</v>
      </c>
      <c r="I8400" s="5">
        <v>13</v>
      </c>
      <c r="J8400" s="5">
        <v>130</v>
      </c>
      <c r="K8400" s="5">
        <v>87</v>
      </c>
      <c r="L8400" s="9">
        <f t="shared" si="262"/>
        <v>22</v>
      </c>
      <c r="M8400" s="9" t="str">
        <f t="shared" si="263"/>
        <v>low</v>
      </c>
      <c r="N8400" s="10">
        <v>-218.21374722223845</v>
      </c>
      <c r="O8400" s="11">
        <v>1.7903749998367857E-2</v>
      </c>
      <c r="P8400" s="7" t="s">
        <v>1461</v>
      </c>
      <c r="Q8400" s="7" t="s">
        <v>1481</v>
      </c>
      <c r="R8400" s="12"/>
    </row>
    <row r="8401" spans="1:18" ht="15.75" x14ac:dyDescent="0.2">
      <c r="A8401" s="5">
        <v>5350741</v>
      </c>
      <c r="B8401" s="6" t="s">
        <v>8504</v>
      </c>
      <c r="C8401" s="7" t="s">
        <v>178</v>
      </c>
      <c r="D8401" s="7" t="s">
        <v>11328</v>
      </c>
      <c r="E8401" s="8" t="s">
        <v>2383</v>
      </c>
      <c r="F8401" s="7" t="s">
        <v>11329</v>
      </c>
      <c r="G8401" s="7" t="s">
        <v>215</v>
      </c>
      <c r="H8401" s="5">
        <v>8</v>
      </c>
      <c r="I8401" s="5">
        <v>15</v>
      </c>
      <c r="J8401" s="5">
        <v>120</v>
      </c>
      <c r="K8401" s="5">
        <v>98</v>
      </c>
      <c r="L8401" s="9">
        <f t="shared" si="262"/>
        <v>22</v>
      </c>
      <c r="M8401" s="9" t="str">
        <f t="shared" si="263"/>
        <v>low</v>
      </c>
      <c r="N8401" s="10">
        <v>-210.48748371526744</v>
      </c>
      <c r="O8401" s="11">
        <v>9.4006134240771644E-3</v>
      </c>
      <c r="P8401" s="7" t="s">
        <v>1461</v>
      </c>
      <c r="Q8401" s="7" t="s">
        <v>1481</v>
      </c>
      <c r="R8401" s="12"/>
    </row>
    <row r="8402" spans="1:18" ht="15.75" x14ac:dyDescent="0.2">
      <c r="A8402" s="5">
        <v>5246448</v>
      </c>
      <c r="B8402" s="6" t="s">
        <v>9805</v>
      </c>
      <c r="C8402" s="7" t="s">
        <v>201</v>
      </c>
      <c r="D8402" s="7" t="s">
        <v>11330</v>
      </c>
      <c r="E8402" s="8" t="s">
        <v>2383</v>
      </c>
      <c r="F8402" s="7" t="s">
        <v>547</v>
      </c>
      <c r="G8402" s="7" t="s">
        <v>214</v>
      </c>
      <c r="H8402" s="5">
        <v>18</v>
      </c>
      <c r="I8402" s="5">
        <v>15</v>
      </c>
      <c r="J8402" s="5">
        <v>120</v>
      </c>
      <c r="K8402" s="5">
        <v>96</v>
      </c>
      <c r="L8402" s="9">
        <f t="shared" si="262"/>
        <v>22</v>
      </c>
      <c r="M8402" s="9" t="str">
        <f t="shared" si="263"/>
        <v>low</v>
      </c>
      <c r="N8402" s="10">
        <v>-244.62699548612727</v>
      </c>
      <c r="O8402" s="11">
        <v>7.1117361076176167E-3</v>
      </c>
      <c r="P8402" s="7" t="s">
        <v>1461</v>
      </c>
      <c r="Q8402" s="7" t="s">
        <v>1481</v>
      </c>
      <c r="R8402" s="12"/>
    </row>
    <row r="8403" spans="1:18" ht="15.75" x14ac:dyDescent="0.2">
      <c r="A8403" s="5">
        <v>5246484</v>
      </c>
      <c r="B8403" s="6" t="s">
        <v>9805</v>
      </c>
      <c r="C8403" s="7" t="s">
        <v>161</v>
      </c>
      <c r="D8403" s="7" t="s">
        <v>11202</v>
      </c>
      <c r="E8403" s="8" t="s">
        <v>2383</v>
      </c>
      <c r="F8403" s="7" t="s">
        <v>827</v>
      </c>
      <c r="G8403" s="7" t="s">
        <v>214</v>
      </c>
      <c r="H8403" s="5">
        <v>27</v>
      </c>
      <c r="I8403" s="5">
        <v>15</v>
      </c>
      <c r="J8403" s="5">
        <v>130</v>
      </c>
      <c r="K8403" s="5">
        <v>98</v>
      </c>
      <c r="L8403" s="9">
        <f t="shared" si="262"/>
        <v>24</v>
      </c>
      <c r="M8403" s="9" t="str">
        <f t="shared" si="263"/>
        <v>low</v>
      </c>
      <c r="N8403" s="10">
        <v>-244.65820712958521</v>
      </c>
      <c r="O8403" s="11">
        <v>6.8575925906770863E-3</v>
      </c>
      <c r="P8403" s="7" t="s">
        <v>1461</v>
      </c>
      <c r="Q8403" s="7" t="s">
        <v>1481</v>
      </c>
      <c r="R8403" s="12"/>
    </row>
    <row r="8404" spans="1:18" ht="15.75" x14ac:dyDescent="0.2">
      <c r="A8404" s="5">
        <v>5220328</v>
      </c>
      <c r="B8404" s="6" t="s">
        <v>9802</v>
      </c>
      <c r="C8404" s="7" t="s">
        <v>178</v>
      </c>
      <c r="D8404" s="7" t="s">
        <v>11331</v>
      </c>
      <c r="E8404" s="8" t="s">
        <v>2383</v>
      </c>
      <c r="F8404" s="7" t="s">
        <v>11332</v>
      </c>
      <c r="G8404" s="7" t="s">
        <v>214</v>
      </c>
      <c r="H8404" s="5">
        <v>27</v>
      </c>
      <c r="I8404" s="5">
        <v>15</v>
      </c>
      <c r="J8404" s="5">
        <v>120</v>
      </c>
      <c r="K8404" s="5">
        <v>96</v>
      </c>
      <c r="L8404" s="9">
        <f t="shared" si="262"/>
        <v>22</v>
      </c>
      <c r="M8404" s="9" t="str">
        <f t="shared" si="263"/>
        <v>low</v>
      </c>
      <c r="N8404" s="10">
        <v>-253.66551793980761</v>
      </c>
      <c r="O8404" s="11">
        <v>4.7687963015050627E-3</v>
      </c>
      <c r="P8404" s="7" t="s">
        <v>1461</v>
      </c>
      <c r="Q8404" s="7" t="s">
        <v>1481</v>
      </c>
      <c r="R8404" s="12"/>
    </row>
    <row r="8405" spans="1:18" ht="15.75" x14ac:dyDescent="0.2">
      <c r="A8405" s="5">
        <v>5247305</v>
      </c>
      <c r="B8405" s="6" t="s">
        <v>10903</v>
      </c>
      <c r="C8405" s="7" t="s">
        <v>206</v>
      </c>
      <c r="D8405" s="7" t="s">
        <v>11337</v>
      </c>
      <c r="E8405" s="8" t="s">
        <v>2383</v>
      </c>
      <c r="F8405" s="7" t="s">
        <v>1058</v>
      </c>
      <c r="G8405" s="7" t="s">
        <v>214</v>
      </c>
      <c r="H8405" s="5">
        <v>22</v>
      </c>
      <c r="I8405" s="5">
        <v>15</v>
      </c>
      <c r="J8405" s="5">
        <v>100</v>
      </c>
      <c r="K8405" s="5">
        <v>98</v>
      </c>
      <c r="L8405" s="9">
        <f t="shared" si="262"/>
        <v>22</v>
      </c>
      <c r="M8405" s="9" t="str">
        <f t="shared" si="263"/>
        <v>low</v>
      </c>
      <c r="N8405" s="10">
        <v>-244.65929752316879</v>
      </c>
      <c r="O8405" s="11">
        <v>1.7460763890994713E-2</v>
      </c>
      <c r="P8405" s="7" t="s">
        <v>1461</v>
      </c>
      <c r="Q8405" s="5" t="s">
        <v>1481</v>
      </c>
      <c r="R8405" s="12"/>
    </row>
    <row r="8406" spans="1:18" ht="15.75" x14ac:dyDescent="0.2">
      <c r="A8406" s="5">
        <v>5325355</v>
      </c>
      <c r="B8406" s="6" t="s">
        <v>9845</v>
      </c>
      <c r="C8406" s="7" t="s">
        <v>201</v>
      </c>
      <c r="D8406" s="7" t="s">
        <v>11360</v>
      </c>
      <c r="E8406" s="8" t="s">
        <v>2383</v>
      </c>
      <c r="F8406" s="7" t="s">
        <v>11361</v>
      </c>
      <c r="G8406" s="7" t="s">
        <v>214</v>
      </c>
      <c r="H8406" s="5">
        <v>28</v>
      </c>
      <c r="I8406" s="5">
        <v>15</v>
      </c>
      <c r="J8406" s="5">
        <v>120</v>
      </c>
      <c r="K8406" s="5">
        <v>96</v>
      </c>
      <c r="L8406" s="9">
        <f t="shared" si="262"/>
        <v>22</v>
      </c>
      <c r="M8406" s="9" t="str">
        <f t="shared" si="263"/>
        <v>low</v>
      </c>
      <c r="N8406" s="10">
        <v>-219.50715917819616</v>
      </c>
      <c r="O8406" s="11">
        <v>1.9706828679773025E-3</v>
      </c>
      <c r="P8406" s="7" t="s">
        <v>1461</v>
      </c>
      <c r="Q8406" s="7" t="s">
        <v>1481</v>
      </c>
      <c r="R8406" s="12"/>
    </row>
    <row r="8407" spans="1:18" ht="15.75" x14ac:dyDescent="0.2">
      <c r="A8407" s="5">
        <v>5289547</v>
      </c>
      <c r="B8407" s="6" t="s">
        <v>10910</v>
      </c>
      <c r="C8407" s="7" t="s">
        <v>178</v>
      </c>
      <c r="D8407" s="7" t="s">
        <v>11410</v>
      </c>
      <c r="E8407" s="8" t="s">
        <v>2383</v>
      </c>
      <c r="F8407" s="7" t="s">
        <v>1031</v>
      </c>
      <c r="G8407" s="7" t="s">
        <v>214</v>
      </c>
      <c r="H8407" s="5">
        <v>75</v>
      </c>
      <c r="I8407" s="5">
        <v>9</v>
      </c>
      <c r="J8407" s="5">
        <v>135</v>
      </c>
      <c r="K8407" s="5">
        <v>92</v>
      </c>
      <c r="L8407" s="9">
        <f t="shared" si="262"/>
        <v>15</v>
      </c>
      <c r="M8407" s="9" t="str">
        <f t="shared" si="263"/>
        <v>MID</v>
      </c>
      <c r="N8407" s="10">
        <v>-232.42279791668261</v>
      </c>
      <c r="O8407" s="11">
        <v>7.4946412059944123E-3</v>
      </c>
      <c r="P8407" s="7" t="s">
        <v>1461</v>
      </c>
      <c r="Q8407" s="7" t="s">
        <v>1481</v>
      </c>
      <c r="R8407" s="12"/>
    </row>
    <row r="8408" spans="1:18" ht="15.75" x14ac:dyDescent="0.2">
      <c r="A8408" s="5">
        <v>5216906</v>
      </c>
      <c r="B8408" s="6" t="s">
        <v>2799</v>
      </c>
      <c r="C8408" s="7" t="s">
        <v>206</v>
      </c>
      <c r="D8408" s="7" t="s">
        <v>8985</v>
      </c>
      <c r="E8408" s="8" t="s">
        <v>2383</v>
      </c>
      <c r="F8408" s="7" t="s">
        <v>11443</v>
      </c>
      <c r="G8408" s="7" t="s">
        <v>214</v>
      </c>
      <c r="H8408" s="5">
        <v>38</v>
      </c>
      <c r="I8408" s="5">
        <v>15</v>
      </c>
      <c r="J8408" s="5">
        <v>120</v>
      </c>
      <c r="K8408" s="5">
        <v>96</v>
      </c>
      <c r="L8408" s="9">
        <f t="shared" si="262"/>
        <v>22</v>
      </c>
      <c r="M8408" s="9" t="str">
        <f t="shared" si="263"/>
        <v>low</v>
      </c>
      <c r="N8408" s="10">
        <v>-258.30500516205211</v>
      </c>
      <c r="O8408" s="11">
        <v>7.7143055532360449E-3</v>
      </c>
      <c r="P8408" s="7" t="s">
        <v>1461</v>
      </c>
      <c r="Q8408" s="5" t="s">
        <v>1481</v>
      </c>
      <c r="R8408" s="12"/>
    </row>
    <row r="8409" spans="1:18" ht="15.75" x14ac:dyDescent="0.2">
      <c r="A8409" s="5">
        <v>5218226</v>
      </c>
      <c r="B8409" s="6" t="s">
        <v>9802</v>
      </c>
      <c r="C8409" s="7" t="s">
        <v>178</v>
      </c>
      <c r="D8409" s="7" t="s">
        <v>11454</v>
      </c>
      <c r="E8409" s="8" t="s">
        <v>2383</v>
      </c>
      <c r="F8409" s="7" t="s">
        <v>862</v>
      </c>
      <c r="G8409" s="7" t="s">
        <v>214</v>
      </c>
      <c r="H8409" s="5">
        <v>34</v>
      </c>
      <c r="I8409" s="5">
        <v>15</v>
      </c>
      <c r="J8409" s="5">
        <v>120</v>
      </c>
      <c r="K8409" s="5">
        <v>97</v>
      </c>
      <c r="L8409" s="9">
        <f t="shared" si="262"/>
        <v>22</v>
      </c>
      <c r="M8409" s="9" t="str">
        <f t="shared" si="263"/>
        <v>low</v>
      </c>
      <c r="N8409" s="10">
        <v>-258.2512548958257</v>
      </c>
      <c r="O8409" s="11">
        <v>8.2903587972396053E-3</v>
      </c>
      <c r="P8409" s="7" t="s">
        <v>1461</v>
      </c>
      <c r="Q8409" s="7" t="s">
        <v>1481</v>
      </c>
      <c r="R8409" s="12"/>
    </row>
    <row r="8410" spans="1:18" ht="15.75" x14ac:dyDescent="0.2">
      <c r="A8410" s="5">
        <v>5326076</v>
      </c>
      <c r="B8410" s="6" t="s">
        <v>2416</v>
      </c>
      <c r="C8410" s="7" t="s">
        <v>161</v>
      </c>
      <c r="D8410" s="7" t="s">
        <v>11511</v>
      </c>
      <c r="E8410" s="8" t="s">
        <v>2383</v>
      </c>
      <c r="F8410" s="7" t="s">
        <v>11512</v>
      </c>
      <c r="G8410" s="7" t="s">
        <v>215</v>
      </c>
      <c r="H8410" s="5">
        <v>24</v>
      </c>
      <c r="I8410" s="5">
        <v>15</v>
      </c>
      <c r="J8410" s="5">
        <v>110</v>
      </c>
      <c r="K8410" s="5">
        <v>96</v>
      </c>
      <c r="L8410" s="9">
        <f t="shared" si="262"/>
        <v>22</v>
      </c>
      <c r="M8410" s="9" t="str">
        <f t="shared" si="263"/>
        <v>low</v>
      </c>
      <c r="N8410" s="10">
        <v>-224.05054074069631</v>
      </c>
      <c r="O8410" s="11">
        <v>3.1789351851330139E-3</v>
      </c>
      <c r="P8410" s="7" t="s">
        <v>1461</v>
      </c>
      <c r="Q8410" s="7" t="s">
        <v>1481</v>
      </c>
      <c r="R8410" s="12"/>
    </row>
    <row r="8411" spans="1:18" ht="15.75" x14ac:dyDescent="0.2">
      <c r="A8411" s="5">
        <v>5321955</v>
      </c>
      <c r="B8411" s="6" t="s">
        <v>8064</v>
      </c>
      <c r="C8411" s="7" t="s">
        <v>128</v>
      </c>
      <c r="D8411" s="7" t="s">
        <v>10010</v>
      </c>
      <c r="E8411" s="8" t="s">
        <v>2383</v>
      </c>
      <c r="F8411" s="7" t="s">
        <v>297</v>
      </c>
      <c r="G8411" s="7" t="s">
        <v>214</v>
      </c>
      <c r="H8411" s="5">
        <v>40</v>
      </c>
      <c r="I8411" s="5">
        <v>15</v>
      </c>
      <c r="J8411" s="5">
        <v>140</v>
      </c>
      <c r="K8411" s="5">
        <v>99</v>
      </c>
      <c r="L8411" s="9">
        <f t="shared" si="262"/>
        <v>24</v>
      </c>
      <c r="M8411" s="9" t="str">
        <f t="shared" si="263"/>
        <v>low</v>
      </c>
      <c r="N8411" s="10">
        <v>-226.06500844909169</v>
      </c>
      <c r="O8411" s="11">
        <v>1.1488425952848047E-3</v>
      </c>
      <c r="P8411" s="7" t="s">
        <v>1461</v>
      </c>
      <c r="Q8411" s="7" t="s">
        <v>1481</v>
      </c>
      <c r="R8411" s="12"/>
    </row>
    <row r="8412" spans="1:18" ht="15.75" x14ac:dyDescent="0.2">
      <c r="A8412" s="5">
        <v>5326146</v>
      </c>
      <c r="B8412" s="6" t="s">
        <v>2416</v>
      </c>
      <c r="C8412" s="7" t="s">
        <v>203</v>
      </c>
      <c r="D8412" s="7" t="s">
        <v>10947</v>
      </c>
      <c r="E8412" s="8" t="s">
        <v>2383</v>
      </c>
      <c r="F8412" s="7" t="s">
        <v>1872</v>
      </c>
      <c r="G8412" s="7" t="s">
        <v>214</v>
      </c>
      <c r="H8412" s="5">
        <v>40</v>
      </c>
      <c r="I8412" s="5">
        <v>15</v>
      </c>
      <c r="J8412" s="5">
        <v>120</v>
      </c>
      <c r="K8412" s="5">
        <v>96</v>
      </c>
      <c r="L8412" s="9">
        <f t="shared" si="262"/>
        <v>22</v>
      </c>
      <c r="M8412" s="9" t="str">
        <f t="shared" si="263"/>
        <v>low</v>
      </c>
      <c r="N8412" s="10">
        <v>-225.13555200226983</v>
      </c>
      <c r="O8412" s="11">
        <v>1.3017442128330003E-2</v>
      </c>
      <c r="P8412" s="7" t="s">
        <v>1461</v>
      </c>
      <c r="Q8412" s="7" t="s">
        <v>1481</v>
      </c>
      <c r="R8412" s="12"/>
    </row>
    <row r="8413" spans="1:18" ht="15.75" x14ac:dyDescent="0.2">
      <c r="A8413" s="5">
        <v>5326146</v>
      </c>
      <c r="B8413" s="6" t="s">
        <v>2416</v>
      </c>
      <c r="C8413" s="7" t="s">
        <v>203</v>
      </c>
      <c r="D8413" s="7" t="s">
        <v>10947</v>
      </c>
      <c r="E8413" s="8" t="s">
        <v>2383</v>
      </c>
      <c r="F8413" s="7" t="s">
        <v>11565</v>
      </c>
      <c r="G8413" s="7" t="s">
        <v>215</v>
      </c>
      <c r="H8413" s="5">
        <v>31</v>
      </c>
      <c r="I8413" s="5">
        <v>15</v>
      </c>
      <c r="J8413" s="5">
        <v>120</v>
      </c>
      <c r="K8413" s="5">
        <v>96</v>
      </c>
      <c r="L8413" s="9">
        <f t="shared" si="262"/>
        <v>22</v>
      </c>
      <c r="M8413" s="9" t="str">
        <f t="shared" si="263"/>
        <v>low</v>
      </c>
      <c r="N8413" s="10">
        <v>-225.55221866897045</v>
      </c>
      <c r="O8413" s="11">
        <v>1.3017442128330003E-2</v>
      </c>
      <c r="P8413" s="7" t="s">
        <v>1461</v>
      </c>
      <c r="Q8413" s="7" t="s">
        <v>1481</v>
      </c>
      <c r="R8413" s="12"/>
    </row>
    <row r="8414" spans="1:18" ht="15.75" x14ac:dyDescent="0.2">
      <c r="A8414" s="5">
        <v>5247954</v>
      </c>
      <c r="B8414" s="6" t="s">
        <v>10903</v>
      </c>
      <c r="C8414" s="7" t="s">
        <v>134</v>
      </c>
      <c r="D8414" s="7" t="s">
        <v>11580</v>
      </c>
      <c r="E8414" s="8" t="s">
        <v>2383</v>
      </c>
      <c r="F8414" s="7" t="s">
        <v>11581</v>
      </c>
      <c r="G8414" s="7" t="s">
        <v>214</v>
      </c>
      <c r="H8414" s="5">
        <v>52</v>
      </c>
      <c r="I8414" s="5">
        <v>3</v>
      </c>
      <c r="J8414" s="5">
        <v>70</v>
      </c>
      <c r="K8414" s="5">
        <v>90</v>
      </c>
      <c r="L8414" s="9">
        <f t="shared" si="262"/>
        <v>10</v>
      </c>
      <c r="M8414" s="9" t="str">
        <f t="shared" si="263"/>
        <v>high</v>
      </c>
      <c r="N8414" s="10">
        <v>-251.68666268514062</v>
      </c>
      <c r="O8414" s="11">
        <v>9.0304398108855821E-3</v>
      </c>
      <c r="P8414" s="7" t="s">
        <v>1461</v>
      </c>
      <c r="Q8414" s="5" t="s">
        <v>1481</v>
      </c>
      <c r="R8414" s="12"/>
    </row>
    <row r="8415" spans="1:18" ht="15.75" x14ac:dyDescent="0.2">
      <c r="A8415" s="5">
        <v>5323172</v>
      </c>
      <c r="B8415" s="6" t="s">
        <v>9845</v>
      </c>
      <c r="C8415" s="7" t="s">
        <v>128</v>
      </c>
      <c r="D8415" s="7" t="s">
        <v>10790</v>
      </c>
      <c r="E8415" s="8" t="s">
        <v>2383</v>
      </c>
      <c r="F8415" s="7" t="s">
        <v>11583</v>
      </c>
      <c r="G8415" s="7" t="s">
        <v>215</v>
      </c>
      <c r="H8415" s="5">
        <v>22</v>
      </c>
      <c r="I8415" s="5">
        <v>15</v>
      </c>
      <c r="J8415" s="5">
        <v>120</v>
      </c>
      <c r="K8415" s="5">
        <v>95</v>
      </c>
      <c r="L8415" s="9">
        <f t="shared" si="262"/>
        <v>22</v>
      </c>
      <c r="M8415" s="9" t="str">
        <f t="shared" si="263"/>
        <v>low</v>
      </c>
      <c r="N8415" s="10">
        <v>-227.03156785881583</v>
      </c>
      <c r="O8415" s="11">
        <v>9.3397800956154242E-3</v>
      </c>
      <c r="P8415" s="7" t="s">
        <v>1461</v>
      </c>
      <c r="Q8415" s="7" t="s">
        <v>1481</v>
      </c>
      <c r="R8415" s="12"/>
    </row>
    <row r="8416" spans="1:18" ht="15.75" x14ac:dyDescent="0.2">
      <c r="A8416" s="5">
        <v>5219699</v>
      </c>
      <c r="B8416" s="6" t="s">
        <v>9802</v>
      </c>
      <c r="C8416" s="7" t="s">
        <v>206</v>
      </c>
      <c r="D8416" s="7" t="s">
        <v>10137</v>
      </c>
      <c r="E8416" s="8" t="s">
        <v>2383</v>
      </c>
      <c r="F8416" s="7" t="s">
        <v>11584</v>
      </c>
      <c r="G8416" s="7" t="s">
        <v>215</v>
      </c>
      <c r="H8416" s="5">
        <v>44</v>
      </c>
      <c r="I8416" s="5">
        <v>3</v>
      </c>
      <c r="J8416" s="5">
        <v>50</v>
      </c>
      <c r="K8416" s="5">
        <v>21</v>
      </c>
      <c r="L8416" s="9">
        <f t="shared" si="262"/>
        <v>6</v>
      </c>
      <c r="M8416" s="9" t="str">
        <f t="shared" si="263"/>
        <v>high</v>
      </c>
      <c r="N8416" s="10">
        <v>-261.54716516199551</v>
      </c>
      <c r="O8416" s="11">
        <v>1.5943946760671679E-2</v>
      </c>
      <c r="P8416" s="7" t="s">
        <v>1517</v>
      </c>
      <c r="Q8416" s="7" t="s">
        <v>1481</v>
      </c>
      <c r="R8416" s="12"/>
    </row>
    <row r="8417" spans="1:18" ht="15.75" x14ac:dyDescent="0.2">
      <c r="A8417" s="5">
        <v>5285602</v>
      </c>
      <c r="B8417" s="6" t="s">
        <v>8988</v>
      </c>
      <c r="C8417" s="7" t="s">
        <v>201</v>
      </c>
      <c r="D8417" s="7" t="s">
        <v>10139</v>
      </c>
      <c r="E8417" s="8" t="s">
        <v>2383</v>
      </c>
      <c r="F8417" s="7" t="s">
        <v>11585</v>
      </c>
      <c r="G8417" s="7" t="s">
        <v>215</v>
      </c>
      <c r="H8417" s="5">
        <v>29</v>
      </c>
      <c r="I8417" s="5">
        <v>15</v>
      </c>
      <c r="J8417" s="5">
        <v>115</v>
      </c>
      <c r="K8417" s="5">
        <v>9</v>
      </c>
      <c r="L8417" s="9">
        <f t="shared" si="262"/>
        <v>22</v>
      </c>
      <c r="M8417" s="9" t="str">
        <f t="shared" si="263"/>
        <v>low</v>
      </c>
      <c r="N8417" s="10">
        <v>-239.37895585647493</v>
      </c>
      <c r="O8417" s="11">
        <v>7.2925463027786463E-3</v>
      </c>
      <c r="P8417" s="7" t="s">
        <v>1461</v>
      </c>
      <c r="Q8417" s="7" t="s">
        <v>1481</v>
      </c>
      <c r="R8417" s="12"/>
    </row>
    <row r="8418" spans="1:18" ht="15.75" x14ac:dyDescent="0.2">
      <c r="A8418" s="5">
        <v>5244193</v>
      </c>
      <c r="B8418" s="6" t="s">
        <v>8501</v>
      </c>
      <c r="C8418" s="7" t="s">
        <v>178</v>
      </c>
      <c r="D8418" s="7" t="s">
        <v>11609</v>
      </c>
      <c r="E8418" s="8" t="s">
        <v>2383</v>
      </c>
      <c r="F8418" s="7" t="s">
        <v>227</v>
      </c>
      <c r="G8418" s="7" t="s">
        <v>214</v>
      </c>
      <c r="H8418" s="5">
        <v>20</v>
      </c>
      <c r="I8418" s="5">
        <v>15</v>
      </c>
      <c r="J8418" s="5">
        <v>120</v>
      </c>
      <c r="K8418" s="5">
        <v>97</v>
      </c>
      <c r="L8418" s="9">
        <f t="shared" si="262"/>
        <v>22</v>
      </c>
      <c r="M8418" s="9" t="str">
        <f t="shared" si="263"/>
        <v>low</v>
      </c>
      <c r="N8418" s="10">
        <v>-253.94888622686994</v>
      </c>
      <c r="O8418" s="11">
        <v>4.0694444469409063E-3</v>
      </c>
      <c r="P8418" s="7" t="s">
        <v>1461</v>
      </c>
      <c r="Q8418" s="7" t="s">
        <v>1481</v>
      </c>
      <c r="R8418" s="12"/>
    </row>
    <row r="8419" spans="1:18" ht="15.75" x14ac:dyDescent="0.2">
      <c r="A8419" s="5">
        <v>5221832</v>
      </c>
      <c r="B8419" s="6" t="s">
        <v>10906</v>
      </c>
      <c r="C8419" s="7" t="s">
        <v>161</v>
      </c>
      <c r="D8419" s="7" t="s">
        <v>11639</v>
      </c>
      <c r="E8419" s="8" t="s">
        <v>2383</v>
      </c>
      <c r="F8419" s="7" t="s">
        <v>11640</v>
      </c>
      <c r="G8419" s="7" t="s">
        <v>214</v>
      </c>
      <c r="H8419" s="5">
        <v>29</v>
      </c>
      <c r="I8419" s="5">
        <v>15</v>
      </c>
      <c r="J8419" s="5">
        <v>115</v>
      </c>
      <c r="K8419" s="5">
        <v>96</v>
      </c>
      <c r="L8419" s="9">
        <f t="shared" si="262"/>
        <v>22</v>
      </c>
      <c r="M8419" s="9" t="str">
        <f t="shared" si="263"/>
        <v>low</v>
      </c>
      <c r="N8419" s="10">
        <v>-262.29712434029352</v>
      </c>
      <c r="O8419" s="11">
        <v>1.0237615715595894E-3</v>
      </c>
      <c r="P8419" s="7" t="s">
        <v>1461</v>
      </c>
      <c r="Q8419" s="7" t="s">
        <v>1481</v>
      </c>
      <c r="R8419" s="12"/>
    </row>
    <row r="8420" spans="1:18" ht="15.75" x14ac:dyDescent="0.2">
      <c r="A8420" s="5">
        <v>5324106</v>
      </c>
      <c r="B8420" s="6" t="s">
        <v>9845</v>
      </c>
      <c r="C8420" s="7" t="s">
        <v>178</v>
      </c>
      <c r="D8420" s="7" t="s">
        <v>10596</v>
      </c>
      <c r="E8420" s="8" t="s">
        <v>2383</v>
      </c>
      <c r="F8420" s="7" t="s">
        <v>775</v>
      </c>
      <c r="G8420" s="7" t="s">
        <v>214</v>
      </c>
      <c r="H8420" s="5">
        <v>18</v>
      </c>
      <c r="I8420" s="5">
        <v>14</v>
      </c>
      <c r="J8420" s="5">
        <v>120</v>
      </c>
      <c r="K8420" s="5">
        <v>96</v>
      </c>
      <c r="L8420" s="9">
        <f t="shared" si="262"/>
        <v>21</v>
      </c>
      <c r="M8420" s="9" t="str">
        <f t="shared" si="263"/>
        <v>low</v>
      </c>
      <c r="N8420" s="10">
        <v>-228.34709405088506</v>
      </c>
      <c r="O8420" s="11">
        <v>1.1370138890924864E-2</v>
      </c>
      <c r="P8420" s="7" t="s">
        <v>1461</v>
      </c>
      <c r="Q8420" s="7" t="s">
        <v>1481</v>
      </c>
      <c r="R8420" s="12"/>
    </row>
    <row r="8421" spans="1:18" ht="15.75" x14ac:dyDescent="0.2">
      <c r="A8421" s="5">
        <v>5222342</v>
      </c>
      <c r="B8421" s="6" t="s">
        <v>10906</v>
      </c>
      <c r="C8421" s="7" t="s">
        <v>200</v>
      </c>
      <c r="D8421" s="7" t="s">
        <v>11677</v>
      </c>
      <c r="E8421" s="8" t="s">
        <v>2383</v>
      </c>
      <c r="F8421" s="7" t="s">
        <v>11678</v>
      </c>
      <c r="G8421" s="7" t="s">
        <v>214</v>
      </c>
      <c r="H8421" s="5">
        <v>35</v>
      </c>
      <c r="I8421" s="5">
        <v>15</v>
      </c>
      <c r="J8421" s="5">
        <v>120</v>
      </c>
      <c r="K8421" s="5">
        <v>98</v>
      </c>
      <c r="L8421" s="9">
        <f t="shared" si="262"/>
        <v>22</v>
      </c>
      <c r="M8421" s="9" t="str">
        <f t="shared" si="263"/>
        <v>low</v>
      </c>
      <c r="N8421" s="10">
        <v>-263.52345420140773</v>
      </c>
      <c r="O8421" s="11">
        <v>4.6479513912345283E-3</v>
      </c>
      <c r="P8421" s="7" t="s">
        <v>1461</v>
      </c>
      <c r="Q8421" s="7" t="s">
        <v>1481</v>
      </c>
      <c r="R8421" s="12"/>
    </row>
    <row r="8422" spans="1:18" ht="15.75" x14ac:dyDescent="0.2">
      <c r="A8422" s="5">
        <v>5351152</v>
      </c>
      <c r="B8422" s="6" t="s">
        <v>10912</v>
      </c>
      <c r="C8422" s="7" t="s">
        <v>178</v>
      </c>
      <c r="D8422" s="7" t="s">
        <v>11748</v>
      </c>
      <c r="E8422" s="8" t="s">
        <v>2383</v>
      </c>
      <c r="F8422" s="7" t="s">
        <v>228</v>
      </c>
      <c r="G8422" s="7" t="s">
        <v>214</v>
      </c>
      <c r="H8422" s="5">
        <v>20</v>
      </c>
      <c r="I8422" s="5">
        <v>15</v>
      </c>
      <c r="J8422" s="5">
        <v>120</v>
      </c>
      <c r="K8422" s="5">
        <v>98</v>
      </c>
      <c r="L8422" s="9">
        <f t="shared" si="262"/>
        <v>22</v>
      </c>
      <c r="M8422" s="9" t="str">
        <f t="shared" si="263"/>
        <v>low</v>
      </c>
      <c r="N8422" s="10">
        <v>-223.30804679400171</v>
      </c>
      <c r="O8422" s="11">
        <v>5.461539352836553E-3</v>
      </c>
      <c r="P8422" s="7" t="s">
        <v>1461</v>
      </c>
      <c r="Q8422" s="7" t="s">
        <v>1481</v>
      </c>
      <c r="R8422" s="12"/>
    </row>
    <row r="8423" spans="1:18" ht="15.75" x14ac:dyDescent="0.2">
      <c r="A8423" s="5">
        <v>5222342</v>
      </c>
      <c r="B8423" s="6" t="s">
        <v>10906</v>
      </c>
      <c r="C8423" s="7" t="s">
        <v>200</v>
      </c>
      <c r="D8423" s="7" t="s">
        <v>11677</v>
      </c>
      <c r="E8423" s="8" t="s">
        <v>2383</v>
      </c>
      <c r="F8423" s="7" t="s">
        <v>11775</v>
      </c>
      <c r="G8423" s="7" t="s">
        <v>215</v>
      </c>
      <c r="H8423" s="5">
        <v>75</v>
      </c>
      <c r="I8423" s="5">
        <v>15</v>
      </c>
      <c r="J8423" s="5">
        <v>110</v>
      </c>
      <c r="K8423" s="5">
        <v>98</v>
      </c>
      <c r="L8423" s="9">
        <f t="shared" si="262"/>
        <v>19</v>
      </c>
      <c r="M8423" s="9" t="str">
        <f t="shared" si="263"/>
        <v>low</v>
      </c>
      <c r="N8423" s="10">
        <v>-266.31512086801376</v>
      </c>
      <c r="O8423" s="11">
        <v>4.6479513912345283E-3</v>
      </c>
      <c r="P8423" s="7" t="s">
        <v>1461</v>
      </c>
      <c r="Q8423" s="7" t="s">
        <v>1481</v>
      </c>
      <c r="R8423" s="12"/>
    </row>
    <row r="8424" spans="1:18" ht="15.75" x14ac:dyDescent="0.2">
      <c r="A8424" s="5">
        <v>5290135</v>
      </c>
      <c r="B8424" s="6" t="s">
        <v>10910</v>
      </c>
      <c r="C8424" s="7" t="s">
        <v>175</v>
      </c>
      <c r="D8424" s="7" t="s">
        <v>11795</v>
      </c>
      <c r="E8424" s="8" t="s">
        <v>2383</v>
      </c>
      <c r="F8424" s="7" t="s">
        <v>1716</v>
      </c>
      <c r="G8424" s="7" t="s">
        <v>215</v>
      </c>
      <c r="H8424" s="5">
        <v>63</v>
      </c>
      <c r="I8424" s="5">
        <v>15</v>
      </c>
      <c r="J8424" s="5">
        <v>130</v>
      </c>
      <c r="K8424" s="5">
        <v>98</v>
      </c>
      <c r="L8424" s="9">
        <f t="shared" si="262"/>
        <v>21</v>
      </c>
      <c r="M8424" s="9" t="str">
        <f t="shared" si="263"/>
        <v>low</v>
      </c>
      <c r="N8424" s="10">
        <v>-244.07027599532739</v>
      </c>
      <c r="O8424" s="11">
        <v>5.0673958321567625E-3</v>
      </c>
      <c r="P8424" s="7" t="s">
        <v>1461</v>
      </c>
      <c r="Q8424" s="7" t="s">
        <v>1481</v>
      </c>
      <c r="R8424" s="12"/>
    </row>
    <row r="8425" spans="1:18" ht="15.75" x14ac:dyDescent="0.2">
      <c r="A8425" s="5">
        <v>5290135</v>
      </c>
      <c r="B8425" s="6" t="s">
        <v>10910</v>
      </c>
      <c r="C8425" s="7" t="s">
        <v>175</v>
      </c>
      <c r="D8425" s="7" t="s">
        <v>11795</v>
      </c>
      <c r="E8425" s="8" t="s">
        <v>2383</v>
      </c>
      <c r="F8425" s="7" t="s">
        <v>11796</v>
      </c>
      <c r="G8425" s="7" t="s">
        <v>214</v>
      </c>
      <c r="H8425" s="5">
        <v>5</v>
      </c>
      <c r="I8425" s="5">
        <v>15</v>
      </c>
      <c r="J8425" s="5">
        <v>85</v>
      </c>
      <c r="K8425" s="5">
        <v>99</v>
      </c>
      <c r="L8425" s="9">
        <f t="shared" si="262"/>
        <v>22</v>
      </c>
      <c r="M8425" s="9" t="str">
        <f t="shared" si="263"/>
        <v>low</v>
      </c>
      <c r="N8425" s="10">
        <v>-244.11194266202801</v>
      </c>
      <c r="O8425" s="11">
        <v>5.0673958321567625E-3</v>
      </c>
      <c r="P8425" s="7" t="s">
        <v>1461</v>
      </c>
      <c r="Q8425" s="5" t="s">
        <v>1481</v>
      </c>
      <c r="R8425" s="12"/>
    </row>
    <row r="8426" spans="1:18" ht="15.75" x14ac:dyDescent="0.2">
      <c r="A8426" s="5">
        <v>5222298</v>
      </c>
      <c r="B8426" s="6" t="s">
        <v>10906</v>
      </c>
      <c r="C8426" s="7" t="s">
        <v>178</v>
      </c>
      <c r="D8426" s="7" t="s">
        <v>11810</v>
      </c>
      <c r="E8426" s="8" t="s">
        <v>2383</v>
      </c>
      <c r="F8426" s="7" t="s">
        <v>11811</v>
      </c>
      <c r="G8426" s="7" t="s">
        <v>214</v>
      </c>
      <c r="H8426" s="5">
        <v>42</v>
      </c>
      <c r="I8426" s="5">
        <v>15</v>
      </c>
      <c r="J8426" s="5">
        <v>100</v>
      </c>
      <c r="K8426" s="5">
        <v>99</v>
      </c>
      <c r="L8426" s="9">
        <f t="shared" si="262"/>
        <v>22</v>
      </c>
      <c r="M8426" s="9" t="str">
        <f t="shared" si="263"/>
        <v>low</v>
      </c>
      <c r="N8426" s="10">
        <v>-267.44579849532602</v>
      </c>
      <c r="O8426" s="11">
        <v>2.8820601874031126E-3</v>
      </c>
      <c r="P8426" s="7" t="s">
        <v>1461</v>
      </c>
      <c r="Q8426" s="5" t="s">
        <v>1481</v>
      </c>
      <c r="R8426" s="12"/>
    </row>
    <row r="8427" spans="1:18" ht="15.75" x14ac:dyDescent="0.2">
      <c r="A8427" s="5">
        <v>5221966</v>
      </c>
      <c r="B8427" s="6" t="s">
        <v>10906</v>
      </c>
      <c r="C8427" s="7" t="s">
        <v>178</v>
      </c>
      <c r="D8427" s="7" t="s">
        <v>11823</v>
      </c>
      <c r="E8427" s="8" t="s">
        <v>2383</v>
      </c>
      <c r="F8427" s="7" t="s">
        <v>11824</v>
      </c>
      <c r="G8427" s="7" t="s">
        <v>214</v>
      </c>
      <c r="H8427" s="5">
        <v>10</v>
      </c>
      <c r="I8427" s="5">
        <v>15</v>
      </c>
      <c r="J8427" s="5">
        <v>110</v>
      </c>
      <c r="K8427" s="5">
        <v>95</v>
      </c>
      <c r="L8427" s="9">
        <f t="shared" si="262"/>
        <v>22</v>
      </c>
      <c r="M8427" s="9" t="str">
        <f t="shared" si="263"/>
        <v>low</v>
      </c>
      <c r="N8427" s="10">
        <v>-267.88517240742658</v>
      </c>
      <c r="O8427" s="11">
        <v>1.2405474539264105E-2</v>
      </c>
      <c r="P8427" s="7" t="s">
        <v>1461</v>
      </c>
      <c r="Q8427" s="5" t="s">
        <v>1481</v>
      </c>
      <c r="R8427" s="12"/>
    </row>
    <row r="8428" spans="1:18" ht="15.75" x14ac:dyDescent="0.2">
      <c r="A8428" s="5">
        <v>5326076</v>
      </c>
      <c r="B8428" s="6" t="s">
        <v>2416</v>
      </c>
      <c r="C8428" s="7" t="s">
        <v>161</v>
      </c>
      <c r="D8428" s="7" t="s">
        <v>11511</v>
      </c>
      <c r="E8428" s="8" t="s">
        <v>2383</v>
      </c>
      <c r="F8428" s="7" t="s">
        <v>1681</v>
      </c>
      <c r="G8428" s="7" t="s">
        <v>214</v>
      </c>
      <c r="H8428" s="5">
        <v>19</v>
      </c>
      <c r="I8428" s="5">
        <v>15</v>
      </c>
      <c r="J8428" s="5">
        <v>130</v>
      </c>
      <c r="K8428" s="5">
        <v>97</v>
      </c>
      <c r="L8428" s="9">
        <f t="shared" si="262"/>
        <v>24</v>
      </c>
      <c r="M8428" s="9" t="str">
        <f t="shared" si="263"/>
        <v>low</v>
      </c>
      <c r="N8428" s="10">
        <v>-233.59220740739693</v>
      </c>
      <c r="O8428" s="11">
        <v>3.1789351851330139E-3</v>
      </c>
      <c r="P8428" s="7" t="s">
        <v>1461</v>
      </c>
      <c r="Q8428" s="5" t="s">
        <v>1481</v>
      </c>
      <c r="R8428" s="12"/>
    </row>
    <row r="8429" spans="1:18" ht="15.75" x14ac:dyDescent="0.2">
      <c r="A8429" s="5">
        <v>5247305</v>
      </c>
      <c r="B8429" s="6" t="s">
        <v>10903</v>
      </c>
      <c r="C8429" s="7" t="s">
        <v>206</v>
      </c>
      <c r="D8429" s="7" t="s">
        <v>11337</v>
      </c>
      <c r="E8429" s="8" t="s">
        <v>2383</v>
      </c>
      <c r="F8429" s="7" t="s">
        <v>559</v>
      </c>
      <c r="G8429" s="7" t="s">
        <v>214</v>
      </c>
      <c r="H8429" s="5">
        <v>21</v>
      </c>
      <c r="I8429" s="5">
        <v>15</v>
      </c>
      <c r="J8429" s="5">
        <v>100</v>
      </c>
      <c r="K8429" s="5">
        <v>98</v>
      </c>
      <c r="L8429" s="9">
        <f t="shared" si="262"/>
        <v>22</v>
      </c>
      <c r="M8429" s="9" t="str">
        <f t="shared" si="263"/>
        <v>low</v>
      </c>
      <c r="N8429" s="10">
        <v>-259.65929752316879</v>
      </c>
      <c r="O8429" s="11">
        <v>1.7460763890994713E-2</v>
      </c>
      <c r="P8429" s="7" t="s">
        <v>1461</v>
      </c>
      <c r="Q8429" s="5" t="s">
        <v>1481</v>
      </c>
      <c r="R8429" s="12"/>
    </row>
    <row r="8430" spans="1:18" ht="15.75" x14ac:dyDescent="0.2">
      <c r="A8430" s="5">
        <v>5290221</v>
      </c>
      <c r="B8430" s="6" t="s">
        <v>10910</v>
      </c>
      <c r="C8430" s="7" t="s">
        <v>161</v>
      </c>
      <c r="D8430" s="7" t="s">
        <v>11855</v>
      </c>
      <c r="E8430" s="8" t="s">
        <v>2383</v>
      </c>
      <c r="F8430" s="7" t="s">
        <v>11856</v>
      </c>
      <c r="G8430" s="7" t="s">
        <v>215</v>
      </c>
      <c r="H8430" s="5">
        <v>53</v>
      </c>
      <c r="I8430" s="5">
        <v>15</v>
      </c>
      <c r="J8430" s="5">
        <v>90</v>
      </c>
      <c r="K8430" s="5">
        <v>98</v>
      </c>
      <c r="L8430" s="9">
        <f t="shared" si="262"/>
        <v>22</v>
      </c>
      <c r="M8430" s="9" t="str">
        <f t="shared" si="263"/>
        <v>low</v>
      </c>
      <c r="N8430" s="10">
        <v>-246.01065562501753</v>
      </c>
      <c r="O8430" s="11">
        <v>5.0590972241479903E-3</v>
      </c>
      <c r="P8430" s="7" t="s">
        <v>1461</v>
      </c>
      <c r="Q8430" s="7" t="s">
        <v>1481</v>
      </c>
      <c r="R8430" s="12"/>
    </row>
    <row r="8431" spans="1:18" ht="15.75" x14ac:dyDescent="0.2">
      <c r="A8431" s="5">
        <v>5290530</v>
      </c>
      <c r="B8431" s="6" t="s">
        <v>10910</v>
      </c>
      <c r="C8431" s="7" t="s">
        <v>163</v>
      </c>
      <c r="D8431" s="7" t="s">
        <v>11857</v>
      </c>
      <c r="E8431" s="8" t="s">
        <v>2383</v>
      </c>
      <c r="F8431" s="7" t="s">
        <v>11858</v>
      </c>
      <c r="G8431" s="7" t="s">
        <v>215</v>
      </c>
      <c r="H8431" s="5">
        <v>26</v>
      </c>
      <c r="I8431" s="5">
        <v>15</v>
      </c>
      <c r="J8431" s="5">
        <v>130</v>
      </c>
      <c r="K8431" s="5">
        <v>96</v>
      </c>
      <c r="L8431" s="9">
        <f t="shared" si="262"/>
        <v>24</v>
      </c>
      <c r="M8431" s="9" t="str">
        <f t="shared" si="263"/>
        <v>low</v>
      </c>
      <c r="N8431" s="10">
        <v>-245.97169930551172</v>
      </c>
      <c r="O8431" s="11">
        <v>1.0343750182073563E-4</v>
      </c>
      <c r="P8431" s="7" t="s">
        <v>1461</v>
      </c>
      <c r="Q8431" s="7" t="s">
        <v>1481</v>
      </c>
      <c r="R8431" s="12"/>
    </row>
    <row r="8432" spans="1:18" ht="15.75" x14ac:dyDescent="0.2">
      <c r="A8432" s="5">
        <v>5326925</v>
      </c>
      <c r="B8432" s="6" t="s">
        <v>2416</v>
      </c>
      <c r="C8432" s="7" t="s">
        <v>178</v>
      </c>
      <c r="D8432" s="7" t="s">
        <v>11903</v>
      </c>
      <c r="E8432" s="8" t="s">
        <v>2383</v>
      </c>
      <c r="F8432" s="7" t="s">
        <v>2246</v>
      </c>
      <c r="G8432" s="7" t="s">
        <v>214</v>
      </c>
      <c r="H8432" s="5">
        <v>36</v>
      </c>
      <c r="I8432" s="5">
        <v>15</v>
      </c>
      <c r="J8432" s="5">
        <v>125</v>
      </c>
      <c r="K8432" s="5">
        <v>96</v>
      </c>
      <c r="L8432" s="9">
        <f t="shared" si="262"/>
        <v>24</v>
      </c>
      <c r="M8432" s="9" t="str">
        <f t="shared" si="263"/>
        <v>low</v>
      </c>
      <c r="N8432" s="10">
        <v>-235.4634558217731</v>
      </c>
      <c r="O8432" s="11">
        <v>8.0704513820819557E-3</v>
      </c>
      <c r="P8432" s="7" t="s">
        <v>14</v>
      </c>
      <c r="Q8432" s="7" t="s">
        <v>1481</v>
      </c>
      <c r="R8432" s="12"/>
    </row>
    <row r="8433" spans="1:18" ht="15.75" x14ac:dyDescent="0.2">
      <c r="A8433" s="5">
        <v>5326925</v>
      </c>
      <c r="B8433" s="6" t="s">
        <v>2416</v>
      </c>
      <c r="C8433" s="7" t="s">
        <v>178</v>
      </c>
      <c r="D8433" s="7" t="s">
        <v>11903</v>
      </c>
      <c r="E8433" s="8" t="s">
        <v>2383</v>
      </c>
      <c r="F8433" s="7" t="s">
        <v>12007</v>
      </c>
      <c r="G8433" s="7" t="s">
        <v>214</v>
      </c>
      <c r="H8433" s="5">
        <v>4</v>
      </c>
      <c r="I8433" s="5">
        <v>15</v>
      </c>
      <c r="J8433" s="5"/>
      <c r="K8433" s="5">
        <v>99</v>
      </c>
      <c r="L8433" s="9">
        <f t="shared" si="262"/>
        <v>18</v>
      </c>
      <c r="M8433" s="9" t="str">
        <f t="shared" si="263"/>
        <v>MID</v>
      </c>
      <c r="N8433" s="10">
        <v>-238.13012248837913</v>
      </c>
      <c r="O8433" s="11">
        <v>8.0704513820819557E-3</v>
      </c>
      <c r="P8433" s="7" t="s">
        <v>1461</v>
      </c>
      <c r="Q8433" s="5" t="s">
        <v>1481</v>
      </c>
      <c r="R8433" s="12"/>
    </row>
    <row r="8434" spans="1:18" ht="15.75" x14ac:dyDescent="0.2">
      <c r="A8434" s="5">
        <v>5289862</v>
      </c>
      <c r="B8434" s="6" t="s">
        <v>10910</v>
      </c>
      <c r="C8434" s="7" t="s">
        <v>175</v>
      </c>
      <c r="D8434" s="7" t="s">
        <v>12016</v>
      </c>
      <c r="E8434" s="8" t="s">
        <v>2383</v>
      </c>
      <c r="F8434" s="7" t="s">
        <v>12017</v>
      </c>
      <c r="G8434" s="7" t="s">
        <v>214</v>
      </c>
      <c r="H8434" s="5">
        <v>17</v>
      </c>
      <c r="I8434" s="5">
        <v>15</v>
      </c>
      <c r="J8434" s="5">
        <v>110</v>
      </c>
      <c r="K8434" s="5">
        <v>98</v>
      </c>
      <c r="L8434" s="9">
        <f t="shared" si="262"/>
        <v>22</v>
      </c>
      <c r="M8434" s="9" t="str">
        <f t="shared" si="263"/>
        <v>low</v>
      </c>
      <c r="N8434" s="10">
        <v>-250.3807533911604</v>
      </c>
      <c r="O8434" s="11">
        <v>5.915509260375984E-3</v>
      </c>
      <c r="P8434" s="7" t="s">
        <v>1461</v>
      </c>
      <c r="Q8434" s="7" t="s">
        <v>1481</v>
      </c>
      <c r="R8434" s="12"/>
    </row>
    <row r="8435" spans="1:18" ht="15.75" x14ac:dyDescent="0.2">
      <c r="A8435" s="5">
        <v>5218389</v>
      </c>
      <c r="B8435" s="6" t="s">
        <v>9802</v>
      </c>
      <c r="C8435" s="7" t="s">
        <v>175</v>
      </c>
      <c r="D8435" s="7" t="s">
        <v>12080</v>
      </c>
      <c r="E8435" s="8" t="s">
        <v>2383</v>
      </c>
      <c r="F8435" s="7" t="s">
        <v>280</v>
      </c>
      <c r="G8435" s="7" t="s">
        <v>214</v>
      </c>
      <c r="H8435" s="5">
        <v>40</v>
      </c>
      <c r="I8435" s="5">
        <v>15</v>
      </c>
      <c r="J8435" s="5">
        <v>120</v>
      </c>
      <c r="K8435" s="5">
        <v>97</v>
      </c>
      <c r="L8435" s="9">
        <f t="shared" si="262"/>
        <v>22</v>
      </c>
      <c r="M8435" s="9" t="str">
        <f t="shared" si="263"/>
        <v>low</v>
      </c>
      <c r="N8435" s="10">
        <v>-276.54597202545119</v>
      </c>
      <c r="O8435" s="11">
        <v>3.3390046301065013E-3</v>
      </c>
      <c r="P8435" s="7" t="s">
        <v>1461</v>
      </c>
      <c r="Q8435" s="7" t="s">
        <v>1481</v>
      </c>
      <c r="R8435" s="12"/>
    </row>
    <row r="8436" spans="1:18" ht="15.75" x14ac:dyDescent="0.2">
      <c r="A8436" s="5">
        <v>5351152</v>
      </c>
      <c r="B8436" s="6" t="s">
        <v>10912</v>
      </c>
      <c r="C8436" s="7" t="s">
        <v>178</v>
      </c>
      <c r="D8436" s="7" t="s">
        <v>11748</v>
      </c>
      <c r="E8436" s="8" t="s">
        <v>2383</v>
      </c>
      <c r="F8436" s="7" t="s">
        <v>12163</v>
      </c>
      <c r="G8436" s="7" t="s">
        <v>214</v>
      </c>
      <c r="H8436" s="5">
        <v>20</v>
      </c>
      <c r="I8436" s="5">
        <v>15</v>
      </c>
      <c r="J8436" s="5">
        <v>110</v>
      </c>
      <c r="K8436" s="5">
        <v>97</v>
      </c>
      <c r="L8436" s="9">
        <f t="shared" si="262"/>
        <v>22</v>
      </c>
      <c r="M8436" s="9" t="str">
        <f t="shared" si="263"/>
        <v>low</v>
      </c>
      <c r="N8436" s="10">
        <v>-234.89138012730837</v>
      </c>
      <c r="O8436" s="11">
        <v>5.461539352836553E-3</v>
      </c>
      <c r="P8436" s="7" t="s">
        <v>1461</v>
      </c>
      <c r="Q8436" s="7" t="s">
        <v>1481</v>
      </c>
      <c r="R8436" s="12"/>
    </row>
    <row r="8437" spans="1:18" ht="15.75" x14ac:dyDescent="0.2">
      <c r="A8437" s="5">
        <v>5248185</v>
      </c>
      <c r="B8437" s="6" t="s">
        <v>10903</v>
      </c>
      <c r="C8437" s="7" t="s">
        <v>201</v>
      </c>
      <c r="D8437" s="7" t="s">
        <v>11280</v>
      </c>
      <c r="E8437" s="8" t="s">
        <v>2383</v>
      </c>
      <c r="F8437" s="7" t="s">
        <v>12175</v>
      </c>
      <c r="G8437" s="7" t="s">
        <v>214</v>
      </c>
      <c r="H8437" s="5">
        <v>54</v>
      </c>
      <c r="I8437" s="5">
        <v>15</v>
      </c>
      <c r="J8437" s="5">
        <v>120</v>
      </c>
      <c r="K8437" s="5">
        <v>98</v>
      </c>
      <c r="L8437" s="9">
        <f t="shared" si="262"/>
        <v>22</v>
      </c>
      <c r="M8437" s="9" t="str">
        <f t="shared" si="263"/>
        <v>low</v>
      </c>
      <c r="N8437" s="10">
        <v>-268.7008524305711</v>
      </c>
      <c r="O8437" s="11">
        <v>1.0542060183070134E-2</v>
      </c>
      <c r="P8437" s="7" t="s">
        <v>1461</v>
      </c>
      <c r="Q8437" s="7" t="s">
        <v>1481</v>
      </c>
      <c r="R8437" s="12"/>
    </row>
    <row r="8438" spans="1:18" ht="15.75" x14ac:dyDescent="0.2">
      <c r="A8438" s="5">
        <v>5328394</v>
      </c>
      <c r="B8438" s="6" t="s">
        <v>2416</v>
      </c>
      <c r="C8438" s="7" t="s">
        <v>203</v>
      </c>
      <c r="D8438" s="7" t="s">
        <v>12277</v>
      </c>
      <c r="E8438" s="8" t="s">
        <v>2383</v>
      </c>
      <c r="F8438" s="7" t="s">
        <v>1620</v>
      </c>
      <c r="G8438" s="7" t="s">
        <v>215</v>
      </c>
      <c r="H8438" s="5">
        <v>34</v>
      </c>
      <c r="I8438" s="5">
        <v>15</v>
      </c>
      <c r="J8438" s="5">
        <v>110</v>
      </c>
      <c r="K8438" s="5">
        <v>98</v>
      </c>
      <c r="L8438" s="9">
        <f t="shared" si="262"/>
        <v>22</v>
      </c>
      <c r="M8438" s="9" t="str">
        <f t="shared" si="263"/>
        <v>low</v>
      </c>
      <c r="N8438" s="10">
        <v>-245.30374479162128</v>
      </c>
      <c r="O8438" s="11">
        <v>2.6946608792059124E-2</v>
      </c>
      <c r="P8438" s="7" t="s">
        <v>1461</v>
      </c>
      <c r="Q8438" s="5" t="s">
        <v>1481</v>
      </c>
      <c r="R8438" s="12"/>
    </row>
    <row r="8439" spans="1:18" ht="15.75" x14ac:dyDescent="0.2">
      <c r="A8439" s="5">
        <v>5327042</v>
      </c>
      <c r="B8439" s="6" t="s">
        <v>2416</v>
      </c>
      <c r="C8439" s="7" t="s">
        <v>161</v>
      </c>
      <c r="D8439" s="7" t="s">
        <v>12282</v>
      </c>
      <c r="E8439" s="8" t="s">
        <v>2383</v>
      </c>
      <c r="F8439" s="7" t="s">
        <v>12283</v>
      </c>
      <c r="G8439" s="7" t="s">
        <v>214</v>
      </c>
      <c r="H8439" s="5">
        <v>45</v>
      </c>
      <c r="I8439" s="5">
        <v>15</v>
      </c>
      <c r="J8439" s="5">
        <v>120</v>
      </c>
      <c r="K8439" s="5">
        <v>97</v>
      </c>
      <c r="L8439" s="9">
        <f t="shared" si="262"/>
        <v>22</v>
      </c>
      <c r="M8439" s="9" t="str">
        <f t="shared" si="263"/>
        <v>low</v>
      </c>
      <c r="N8439" s="10">
        <v>-245.77143618054833</v>
      </c>
      <c r="O8439" s="11">
        <v>3.4700578689808026E-3</v>
      </c>
      <c r="P8439" s="7" t="s">
        <v>1461</v>
      </c>
      <c r="Q8439" s="7" t="s">
        <v>1481</v>
      </c>
      <c r="R8439" s="12"/>
    </row>
    <row r="8440" spans="1:18" ht="15.75" x14ac:dyDescent="0.2">
      <c r="A8440" s="5">
        <v>5329014</v>
      </c>
      <c r="B8440" s="6" t="s">
        <v>2416</v>
      </c>
      <c r="C8440" s="7" t="s">
        <v>178</v>
      </c>
      <c r="D8440" s="7" t="s">
        <v>12341</v>
      </c>
      <c r="E8440" s="8" t="s">
        <v>2383</v>
      </c>
      <c r="F8440" s="7" t="s">
        <v>555</v>
      </c>
      <c r="G8440" s="7" t="s">
        <v>214</v>
      </c>
      <c r="H8440" s="5">
        <v>22</v>
      </c>
      <c r="I8440" s="5">
        <v>15</v>
      </c>
      <c r="J8440" s="5">
        <v>120</v>
      </c>
      <c r="K8440" s="5">
        <v>97</v>
      </c>
      <c r="L8440" s="9">
        <f t="shared" si="262"/>
        <v>22</v>
      </c>
      <c r="M8440" s="9" t="str">
        <f t="shared" si="263"/>
        <v>low</v>
      </c>
      <c r="N8440" s="10">
        <v>-247.08374532406742</v>
      </c>
      <c r="O8440" s="11">
        <v>5.1949768530903384E-3</v>
      </c>
      <c r="P8440" s="7" t="s">
        <v>1461</v>
      </c>
      <c r="Q8440" s="7" t="s">
        <v>1481</v>
      </c>
      <c r="R8440" s="12"/>
    </row>
    <row r="8441" spans="1:18" ht="15.75" x14ac:dyDescent="0.2">
      <c r="A8441" s="5">
        <v>5354869</v>
      </c>
      <c r="B8441" s="6" t="s">
        <v>12296</v>
      </c>
      <c r="C8441" s="7" t="s">
        <v>175</v>
      </c>
      <c r="D8441" s="7" t="s">
        <v>12359</v>
      </c>
      <c r="E8441" s="8" t="s">
        <v>2383</v>
      </c>
      <c r="F8441" s="7" t="s">
        <v>12360</v>
      </c>
      <c r="G8441" s="7" t="s">
        <v>215</v>
      </c>
      <c r="H8441" s="5">
        <v>45</v>
      </c>
      <c r="I8441" s="5">
        <v>15</v>
      </c>
      <c r="J8441" s="5">
        <v>110</v>
      </c>
      <c r="K8441" s="5">
        <v>98</v>
      </c>
      <c r="L8441" s="9">
        <f t="shared" si="262"/>
        <v>22</v>
      </c>
      <c r="M8441" s="9" t="str">
        <f t="shared" si="263"/>
        <v>low</v>
      </c>
      <c r="N8441" s="10">
        <v>-239.12826071755262</v>
      </c>
      <c r="O8441" s="11">
        <v>8.191782413632609E-3</v>
      </c>
      <c r="P8441" s="7" t="s">
        <v>1461</v>
      </c>
      <c r="Q8441" s="5" t="s">
        <v>1481</v>
      </c>
      <c r="R8441" s="12"/>
    </row>
    <row r="8442" spans="1:18" ht="15.75" x14ac:dyDescent="0.2">
      <c r="A8442" s="5">
        <v>5329014</v>
      </c>
      <c r="B8442" s="6" t="s">
        <v>2416</v>
      </c>
      <c r="C8442" s="7" t="s">
        <v>178</v>
      </c>
      <c r="D8442" s="7" t="s">
        <v>12341</v>
      </c>
      <c r="E8442" s="8" t="s">
        <v>2383</v>
      </c>
      <c r="F8442" s="7" t="s">
        <v>1718</v>
      </c>
      <c r="G8442" s="7" t="s">
        <v>214</v>
      </c>
      <c r="H8442" s="5">
        <v>32</v>
      </c>
      <c r="I8442" s="5">
        <v>15</v>
      </c>
      <c r="J8442" s="5">
        <v>110</v>
      </c>
      <c r="K8442" s="5">
        <v>97</v>
      </c>
      <c r="L8442" s="9">
        <f t="shared" si="262"/>
        <v>22</v>
      </c>
      <c r="M8442" s="9" t="str">
        <f t="shared" si="263"/>
        <v>low</v>
      </c>
      <c r="N8442" s="10">
        <v>-248.20874532406742</v>
      </c>
      <c r="O8442" s="11">
        <v>5.1949768530903384E-3</v>
      </c>
      <c r="P8442" s="7" t="s">
        <v>1461</v>
      </c>
      <c r="Q8442" s="7" t="s">
        <v>1481</v>
      </c>
      <c r="R8442" s="12"/>
    </row>
    <row r="8443" spans="1:18" ht="15.75" x14ac:dyDescent="0.2">
      <c r="A8443" s="5">
        <v>5353305</v>
      </c>
      <c r="B8443" s="6" t="s">
        <v>10912</v>
      </c>
      <c r="C8443" s="7" t="s">
        <v>201</v>
      </c>
      <c r="D8443" s="7" t="s">
        <v>12446</v>
      </c>
      <c r="E8443" s="8" t="s">
        <v>2383</v>
      </c>
      <c r="F8443" s="7" t="s">
        <v>12447</v>
      </c>
      <c r="G8443" s="7" t="s">
        <v>214</v>
      </c>
      <c r="H8443" s="5">
        <v>43</v>
      </c>
      <c r="I8443" s="5">
        <v>15</v>
      </c>
      <c r="J8443" s="5">
        <v>120</v>
      </c>
      <c r="K8443" s="5">
        <v>96</v>
      </c>
      <c r="L8443" s="9">
        <f t="shared" si="262"/>
        <v>22</v>
      </c>
      <c r="M8443" s="9" t="str">
        <f t="shared" si="263"/>
        <v>low</v>
      </c>
      <c r="N8443" s="10">
        <v>-242.06527831013955</v>
      </c>
      <c r="O8443" s="11">
        <v>8.2295138854533434E-3</v>
      </c>
      <c r="P8443" s="7" t="s">
        <v>1461</v>
      </c>
      <c r="Q8443" s="7" t="s">
        <v>1481</v>
      </c>
      <c r="R8443" s="12"/>
    </row>
    <row r="8444" spans="1:18" ht="15.75" x14ac:dyDescent="0.2">
      <c r="A8444" s="5">
        <v>5328470</v>
      </c>
      <c r="B8444" s="6" t="s">
        <v>2416</v>
      </c>
      <c r="C8444" s="7" t="s">
        <v>200</v>
      </c>
      <c r="D8444" s="7" t="s">
        <v>12450</v>
      </c>
      <c r="E8444" s="8" t="s">
        <v>2383</v>
      </c>
      <c r="F8444" s="7" t="s">
        <v>12451</v>
      </c>
      <c r="G8444" s="7" t="s">
        <v>215</v>
      </c>
      <c r="H8444" s="5">
        <v>5</v>
      </c>
      <c r="I8444" s="5">
        <v>15</v>
      </c>
      <c r="J8444" s="5">
        <v>85</v>
      </c>
      <c r="K8444" s="5">
        <v>98</v>
      </c>
      <c r="L8444" s="9">
        <f t="shared" si="262"/>
        <v>22</v>
      </c>
      <c r="M8444" s="9" t="str">
        <f t="shared" si="263"/>
        <v>low</v>
      </c>
      <c r="N8444" s="10">
        <v>-250.16229008097434</v>
      </c>
      <c r="O8444" s="11">
        <v>1.9114085647743195E-2</v>
      </c>
      <c r="P8444" s="7" t="s">
        <v>1461</v>
      </c>
      <c r="Q8444" s="5" t="s">
        <v>1481</v>
      </c>
      <c r="R8444" s="12"/>
    </row>
    <row r="8445" spans="1:18" ht="15.75" x14ac:dyDescent="0.2">
      <c r="A8445" s="5">
        <v>5328470</v>
      </c>
      <c r="B8445" s="6" t="s">
        <v>2416</v>
      </c>
      <c r="C8445" s="7" t="s">
        <v>200</v>
      </c>
      <c r="D8445" s="7" t="s">
        <v>12450</v>
      </c>
      <c r="E8445" s="8" t="s">
        <v>2383</v>
      </c>
      <c r="F8445" s="7" t="s">
        <v>12452</v>
      </c>
      <c r="G8445" s="7" t="s">
        <v>214</v>
      </c>
      <c r="H8445" s="5">
        <v>3</v>
      </c>
      <c r="I8445" s="5">
        <v>15</v>
      </c>
      <c r="J8445" s="5">
        <v>70</v>
      </c>
      <c r="K8445" s="5">
        <v>99</v>
      </c>
      <c r="L8445" s="9">
        <f t="shared" si="262"/>
        <v>22</v>
      </c>
      <c r="M8445" s="9" t="str">
        <f t="shared" si="263"/>
        <v>low</v>
      </c>
      <c r="N8445" s="10">
        <v>-250.20395674767497</v>
      </c>
      <c r="O8445" s="11">
        <v>1.9114085647743195E-2</v>
      </c>
      <c r="P8445" s="7" t="s">
        <v>1461</v>
      </c>
      <c r="Q8445" s="7" t="s">
        <v>1481</v>
      </c>
      <c r="R8445" s="12"/>
    </row>
    <row r="8446" spans="1:18" ht="15.75" x14ac:dyDescent="0.2">
      <c r="A8446" s="5">
        <v>5246448</v>
      </c>
      <c r="B8446" s="6" t="s">
        <v>9805</v>
      </c>
      <c r="C8446" s="7" t="s">
        <v>201</v>
      </c>
      <c r="D8446" s="7" t="s">
        <v>11330</v>
      </c>
      <c r="E8446" s="8" t="s">
        <v>2383</v>
      </c>
      <c r="F8446" s="7" t="s">
        <v>12508</v>
      </c>
      <c r="G8446" s="7" t="s">
        <v>214</v>
      </c>
      <c r="H8446" s="5">
        <v>18</v>
      </c>
      <c r="I8446" s="5">
        <v>15</v>
      </c>
      <c r="J8446" s="5">
        <v>120</v>
      </c>
      <c r="K8446" s="5">
        <v>96</v>
      </c>
      <c r="L8446" s="9">
        <f t="shared" si="262"/>
        <v>22</v>
      </c>
      <c r="M8446" s="9" t="str">
        <f t="shared" si="263"/>
        <v>low</v>
      </c>
      <c r="N8446" s="10">
        <v>-278.9186621527333</v>
      </c>
      <c r="O8446" s="11">
        <v>7.1117361076176167E-3</v>
      </c>
      <c r="P8446" s="7" t="s">
        <v>1461</v>
      </c>
      <c r="Q8446" s="5" t="s">
        <v>1481</v>
      </c>
      <c r="R8446" s="12"/>
    </row>
    <row r="8447" spans="1:18" ht="15.75" x14ac:dyDescent="0.2">
      <c r="A8447" s="5">
        <v>5246448</v>
      </c>
      <c r="B8447" s="6" t="s">
        <v>9805</v>
      </c>
      <c r="C8447" s="7" t="s">
        <v>201</v>
      </c>
      <c r="D8447" s="7" t="s">
        <v>11330</v>
      </c>
      <c r="E8447" s="8" t="s">
        <v>2383</v>
      </c>
      <c r="F8447" s="7" t="s">
        <v>12509</v>
      </c>
      <c r="G8447" s="7" t="s">
        <v>215</v>
      </c>
      <c r="H8447" s="5">
        <v>17</v>
      </c>
      <c r="I8447" s="5">
        <v>15</v>
      </c>
      <c r="J8447" s="5">
        <v>120</v>
      </c>
      <c r="K8447" s="5">
        <v>93</v>
      </c>
      <c r="L8447" s="9">
        <f t="shared" si="262"/>
        <v>22</v>
      </c>
      <c r="M8447" s="9" t="str">
        <f t="shared" si="263"/>
        <v>low</v>
      </c>
      <c r="N8447" s="10">
        <v>-278.96032881943393</v>
      </c>
      <c r="O8447" s="11">
        <v>7.1117361076176167E-3</v>
      </c>
      <c r="P8447" s="7" t="s">
        <v>1461</v>
      </c>
      <c r="Q8447" s="7" t="s">
        <v>1481</v>
      </c>
      <c r="R8447" s="12"/>
    </row>
    <row r="8448" spans="1:18" ht="15.75" x14ac:dyDescent="0.2">
      <c r="A8448" s="5">
        <v>5292490</v>
      </c>
      <c r="B8448" s="6" t="s">
        <v>10985</v>
      </c>
      <c r="C8448" s="7" t="s">
        <v>175</v>
      </c>
      <c r="D8448" s="7" t="s">
        <v>12564</v>
      </c>
      <c r="E8448" s="8" t="s">
        <v>2383</v>
      </c>
      <c r="F8448" s="7" t="s">
        <v>585</v>
      </c>
      <c r="G8448" s="7" t="s">
        <v>215</v>
      </c>
      <c r="H8448" s="5">
        <v>24</v>
      </c>
      <c r="I8448" s="5">
        <v>15</v>
      </c>
      <c r="J8448" s="5">
        <v>110</v>
      </c>
      <c r="K8448" s="5">
        <v>98</v>
      </c>
      <c r="L8448" s="9">
        <f t="shared" si="262"/>
        <v>22</v>
      </c>
      <c r="M8448" s="9" t="str">
        <f t="shared" si="263"/>
        <v>low</v>
      </c>
      <c r="N8448" s="10">
        <v>-265.07625377316435</v>
      </c>
      <c r="O8448" s="11">
        <v>5.2187036999384873E-3</v>
      </c>
      <c r="P8448" s="7" t="s">
        <v>1461</v>
      </c>
      <c r="Q8448" s="7" t="s">
        <v>1481</v>
      </c>
      <c r="R8448" s="12"/>
    </row>
    <row r="8449" spans="1:18" ht="15.75" x14ac:dyDescent="0.2">
      <c r="A8449" s="5">
        <v>5329014</v>
      </c>
      <c r="B8449" s="6" t="s">
        <v>2416</v>
      </c>
      <c r="C8449" s="7" t="s">
        <v>178</v>
      </c>
      <c r="D8449" s="7" t="s">
        <v>12341</v>
      </c>
      <c r="E8449" s="8" t="s">
        <v>2383</v>
      </c>
      <c r="F8449" s="7" t="s">
        <v>787</v>
      </c>
      <c r="G8449" s="7" t="s">
        <v>214</v>
      </c>
      <c r="H8449" s="5">
        <v>21</v>
      </c>
      <c r="I8449" s="5">
        <v>15</v>
      </c>
      <c r="J8449" s="5">
        <v>110</v>
      </c>
      <c r="K8449" s="5">
        <v>97</v>
      </c>
      <c r="L8449" s="9">
        <f t="shared" si="262"/>
        <v>22</v>
      </c>
      <c r="M8449" s="9" t="str">
        <f t="shared" si="263"/>
        <v>low</v>
      </c>
      <c r="N8449" s="10">
        <v>-253.62541199076077</v>
      </c>
      <c r="O8449" s="11">
        <v>5.1949768530903384E-3</v>
      </c>
      <c r="P8449" s="7" t="s">
        <v>1461</v>
      </c>
      <c r="Q8449" s="7" t="s">
        <v>1481</v>
      </c>
      <c r="R8449" s="12"/>
    </row>
    <row r="8450" spans="1:18" ht="15.75" x14ac:dyDescent="0.2">
      <c r="A8450" s="5">
        <v>5329018</v>
      </c>
      <c r="B8450" s="6" t="s">
        <v>2416</v>
      </c>
      <c r="C8450" s="7" t="s">
        <v>175</v>
      </c>
      <c r="D8450" s="7" t="s">
        <v>12659</v>
      </c>
      <c r="E8450" s="8" t="s">
        <v>2383</v>
      </c>
      <c r="F8450" s="7" t="s">
        <v>12660</v>
      </c>
      <c r="G8450" s="7" t="s">
        <v>215</v>
      </c>
      <c r="H8450" s="5">
        <v>44</v>
      </c>
      <c r="I8450" s="5">
        <v>15</v>
      </c>
      <c r="J8450" s="5">
        <v>120</v>
      </c>
      <c r="K8450" s="5">
        <v>96</v>
      </c>
      <c r="L8450" s="9">
        <f t="shared" ref="L8450:L8513" si="264">IF(OR(I8450&gt;3,I8450&lt;15),I8450,0)+IF(H8450&lt;=60,3,IF(H8450&gt;60,0,0))+IF(J8450&gt;120,6,IF((J8450&gt;=60),4,IF(J8450&lt;60,0,0)))</f>
        <v>22</v>
      </c>
      <c r="M8450" s="9" t="str">
        <f t="shared" ref="M8450:M8513" si="265">IF(AND(L8450&gt;=3,L8450&lt;=10),"high",IF(AND(L8450&gt;=11,L8450&lt;=18),"MID",IF(AND(L8450&gt;=19,L8450&lt;=24),"low","no")))</f>
        <v>low</v>
      </c>
      <c r="N8450" s="10">
        <v>-256.24990396992507</v>
      </c>
      <c r="O8450" s="11">
        <v>6.4709837970440276E-3</v>
      </c>
      <c r="P8450" s="7" t="s">
        <v>1461</v>
      </c>
      <c r="Q8450" s="7" t="s">
        <v>1481</v>
      </c>
      <c r="R8450" s="12"/>
    </row>
    <row r="8451" spans="1:18" ht="15.75" x14ac:dyDescent="0.2">
      <c r="A8451" s="5">
        <v>5329018</v>
      </c>
      <c r="B8451" s="6" t="s">
        <v>2416</v>
      </c>
      <c r="C8451" s="7" t="s">
        <v>175</v>
      </c>
      <c r="D8451" s="7" t="s">
        <v>12659</v>
      </c>
      <c r="E8451" s="8" t="s">
        <v>2383</v>
      </c>
      <c r="F8451" s="7" t="s">
        <v>12661</v>
      </c>
      <c r="G8451" s="7" t="s">
        <v>215</v>
      </c>
      <c r="H8451" s="5">
        <v>46</v>
      </c>
      <c r="I8451" s="5">
        <v>15</v>
      </c>
      <c r="J8451" s="5">
        <v>120</v>
      </c>
      <c r="K8451" s="5">
        <v>96</v>
      </c>
      <c r="L8451" s="9">
        <f t="shared" si="264"/>
        <v>22</v>
      </c>
      <c r="M8451" s="9" t="str">
        <f t="shared" si="265"/>
        <v>low</v>
      </c>
      <c r="N8451" s="10">
        <v>-256.29157063653111</v>
      </c>
      <c r="O8451" s="11">
        <v>6.4709837970440276E-3</v>
      </c>
      <c r="P8451" s="7" t="s">
        <v>1461</v>
      </c>
      <c r="Q8451" s="7" t="s">
        <v>1481</v>
      </c>
      <c r="R8451" s="12"/>
    </row>
    <row r="8452" spans="1:18" ht="15.75" x14ac:dyDescent="0.2">
      <c r="A8452" s="5">
        <v>5329018</v>
      </c>
      <c r="B8452" s="6" t="s">
        <v>2416</v>
      </c>
      <c r="C8452" s="7" t="s">
        <v>175</v>
      </c>
      <c r="D8452" s="7" t="s">
        <v>12659</v>
      </c>
      <c r="E8452" s="8" t="s">
        <v>2383</v>
      </c>
      <c r="F8452" s="7" t="s">
        <v>12663</v>
      </c>
      <c r="G8452" s="7" t="s">
        <v>215</v>
      </c>
      <c r="H8452" s="5">
        <v>42</v>
      </c>
      <c r="I8452" s="5">
        <v>15</v>
      </c>
      <c r="J8452" s="5">
        <v>110</v>
      </c>
      <c r="K8452" s="5">
        <v>96</v>
      </c>
      <c r="L8452" s="9">
        <f t="shared" si="264"/>
        <v>22</v>
      </c>
      <c r="M8452" s="9" t="str">
        <f t="shared" si="265"/>
        <v>low</v>
      </c>
      <c r="N8452" s="10">
        <v>-256.41657063653111</v>
      </c>
      <c r="O8452" s="11">
        <v>6.4709837970440276E-3</v>
      </c>
      <c r="P8452" s="7" t="s">
        <v>1461</v>
      </c>
      <c r="Q8452" s="7" t="s">
        <v>1481</v>
      </c>
      <c r="R8452" s="12"/>
    </row>
    <row r="8453" spans="1:18" ht="15.75" x14ac:dyDescent="0.2">
      <c r="A8453" s="5">
        <v>5329068</v>
      </c>
      <c r="B8453" s="6" t="s">
        <v>2416</v>
      </c>
      <c r="C8453" s="7" t="s">
        <v>206</v>
      </c>
      <c r="D8453" s="7" t="s">
        <v>12659</v>
      </c>
      <c r="E8453" s="8" t="s">
        <v>2383</v>
      </c>
      <c r="F8453" s="7" t="s">
        <v>12664</v>
      </c>
      <c r="G8453" s="7" t="s">
        <v>215</v>
      </c>
      <c r="H8453" s="5">
        <v>52</v>
      </c>
      <c r="I8453" s="5">
        <v>15</v>
      </c>
      <c r="J8453" s="5">
        <v>100</v>
      </c>
      <c r="K8453" s="5">
        <v>88</v>
      </c>
      <c r="L8453" s="9">
        <f t="shared" si="264"/>
        <v>22</v>
      </c>
      <c r="M8453" s="9" t="str">
        <f t="shared" si="265"/>
        <v>low</v>
      </c>
      <c r="N8453" s="10">
        <v>-256.4490592129514</v>
      </c>
      <c r="O8453" s="11">
        <v>9.6864583319984376E-3</v>
      </c>
      <c r="P8453" s="7" t="s">
        <v>1461</v>
      </c>
      <c r="Q8453" s="7" t="s">
        <v>1481</v>
      </c>
      <c r="R8453" s="12"/>
    </row>
    <row r="8454" spans="1:18" ht="15.75" x14ac:dyDescent="0.2">
      <c r="A8454" s="5">
        <v>5326925</v>
      </c>
      <c r="B8454" s="6" t="s">
        <v>2416</v>
      </c>
      <c r="C8454" s="7" t="s">
        <v>178</v>
      </c>
      <c r="D8454" s="7" t="s">
        <v>11903</v>
      </c>
      <c r="E8454" s="8" t="s">
        <v>2383</v>
      </c>
      <c r="F8454" s="7" t="s">
        <v>12701</v>
      </c>
      <c r="G8454" s="7" t="s">
        <v>215</v>
      </c>
      <c r="H8454" s="5">
        <v>31</v>
      </c>
      <c r="I8454" s="5">
        <v>15</v>
      </c>
      <c r="J8454" s="5">
        <v>105</v>
      </c>
      <c r="K8454" s="5">
        <v>98</v>
      </c>
      <c r="L8454" s="9">
        <f t="shared" si="264"/>
        <v>22</v>
      </c>
      <c r="M8454" s="9" t="str">
        <f t="shared" si="265"/>
        <v>low</v>
      </c>
      <c r="N8454" s="10">
        <v>-257.8384558217731</v>
      </c>
      <c r="O8454" s="11">
        <v>8.0704513820819557E-3</v>
      </c>
      <c r="P8454" s="7" t="s">
        <v>1461</v>
      </c>
      <c r="Q8454" s="7" t="s">
        <v>1481</v>
      </c>
      <c r="R8454" s="12"/>
    </row>
    <row r="8455" spans="1:18" ht="15.75" x14ac:dyDescent="0.2">
      <c r="A8455" s="5">
        <v>5303990</v>
      </c>
      <c r="B8455" s="6" t="s">
        <v>12705</v>
      </c>
      <c r="C8455" s="7" t="s">
        <v>163</v>
      </c>
      <c r="D8455" s="7" t="s">
        <v>12706</v>
      </c>
      <c r="E8455" s="8" t="s">
        <v>2383</v>
      </c>
      <c r="F8455" s="7" t="s">
        <v>12707</v>
      </c>
      <c r="G8455" s="7" t="s">
        <v>214</v>
      </c>
      <c r="H8455" s="5">
        <v>36</v>
      </c>
      <c r="I8455" s="5">
        <v>15</v>
      </c>
      <c r="J8455" s="5">
        <v>118</v>
      </c>
      <c r="K8455" s="5">
        <v>99</v>
      </c>
      <c r="L8455" s="9">
        <f t="shared" si="264"/>
        <v>22</v>
      </c>
      <c r="M8455" s="9" t="str">
        <f t="shared" si="265"/>
        <v>low</v>
      </c>
      <c r="N8455" s="10">
        <v>-265.67717946755147</v>
      </c>
      <c r="O8455" s="11">
        <v>4.045254630909767E-3</v>
      </c>
      <c r="P8455" s="7" t="s">
        <v>1461</v>
      </c>
      <c r="Q8455" s="7" t="s">
        <v>1481</v>
      </c>
      <c r="R8455" s="12"/>
    </row>
    <row r="8456" spans="1:18" ht="15.75" x14ac:dyDescent="0.2">
      <c r="A8456" s="5">
        <v>5328198</v>
      </c>
      <c r="B8456" s="6" t="s">
        <v>2416</v>
      </c>
      <c r="C8456" s="7" t="s">
        <v>163</v>
      </c>
      <c r="D8456" s="7" t="s">
        <v>12768</v>
      </c>
      <c r="E8456" s="8" t="s">
        <v>2383</v>
      </c>
      <c r="F8456" s="7" t="s">
        <v>12769</v>
      </c>
      <c r="G8456" s="7" t="s">
        <v>214</v>
      </c>
      <c r="H8456" s="5">
        <v>11</v>
      </c>
      <c r="I8456" s="5">
        <v>15</v>
      </c>
      <c r="J8456" s="5">
        <v>100</v>
      </c>
      <c r="K8456" s="5">
        <v>98</v>
      </c>
      <c r="L8456" s="9">
        <f t="shared" si="264"/>
        <v>22</v>
      </c>
      <c r="M8456" s="9" t="str">
        <f t="shared" si="265"/>
        <v>low</v>
      </c>
      <c r="N8456" s="10">
        <v>-259.75777488425229</v>
      </c>
      <c r="O8456" s="11">
        <v>5.6210648181149736E-3</v>
      </c>
      <c r="P8456" s="7" t="s">
        <v>1461</v>
      </c>
      <c r="Q8456" s="5" t="s">
        <v>1481</v>
      </c>
      <c r="R8456" s="12"/>
    </row>
    <row r="8457" spans="1:18" ht="15.75" x14ac:dyDescent="0.2">
      <c r="A8457" s="5">
        <v>5329018</v>
      </c>
      <c r="B8457" s="6" t="s">
        <v>2416</v>
      </c>
      <c r="C8457" s="7" t="s">
        <v>175</v>
      </c>
      <c r="D8457" s="7" t="s">
        <v>12659</v>
      </c>
      <c r="E8457" s="8" t="s">
        <v>2383</v>
      </c>
      <c r="F8457" s="7" t="s">
        <v>12775</v>
      </c>
      <c r="G8457" s="7" t="s">
        <v>215</v>
      </c>
      <c r="H8457" s="5">
        <v>45</v>
      </c>
      <c r="I8457" s="5">
        <v>15</v>
      </c>
      <c r="J8457" s="5">
        <v>130</v>
      </c>
      <c r="K8457" s="5">
        <v>95</v>
      </c>
      <c r="L8457" s="9">
        <f t="shared" si="264"/>
        <v>24</v>
      </c>
      <c r="M8457" s="9" t="str">
        <f t="shared" si="265"/>
        <v>low</v>
      </c>
      <c r="N8457" s="10">
        <v>-259.74990396992507</v>
      </c>
      <c r="O8457" s="11">
        <v>6.4709837970440276E-3</v>
      </c>
      <c r="P8457" s="7" t="s">
        <v>1461</v>
      </c>
      <c r="Q8457" s="7" t="s">
        <v>1481</v>
      </c>
      <c r="R8457" s="12"/>
    </row>
    <row r="8458" spans="1:18" ht="15.75" x14ac:dyDescent="0.2">
      <c r="A8458" s="5">
        <v>5329018</v>
      </c>
      <c r="B8458" s="6" t="s">
        <v>2416</v>
      </c>
      <c r="C8458" s="7" t="s">
        <v>175</v>
      </c>
      <c r="D8458" s="7" t="s">
        <v>12659</v>
      </c>
      <c r="E8458" s="8" t="s">
        <v>2383</v>
      </c>
      <c r="F8458" s="7" t="s">
        <v>612</v>
      </c>
      <c r="G8458" s="7" t="s">
        <v>214</v>
      </c>
      <c r="H8458" s="5">
        <v>36</v>
      </c>
      <c r="I8458" s="5">
        <v>15</v>
      </c>
      <c r="J8458" s="5">
        <v>110</v>
      </c>
      <c r="K8458" s="5">
        <v>96</v>
      </c>
      <c r="L8458" s="9">
        <f t="shared" si="264"/>
        <v>22</v>
      </c>
      <c r="M8458" s="9" t="str">
        <f t="shared" si="265"/>
        <v>low</v>
      </c>
      <c r="N8458" s="10">
        <v>-259.79157063653111</v>
      </c>
      <c r="O8458" s="11">
        <v>6.4709837970440276E-3</v>
      </c>
      <c r="P8458" s="7" t="s">
        <v>1461</v>
      </c>
      <c r="Q8458" s="7" t="s">
        <v>1481</v>
      </c>
      <c r="R8458" s="12"/>
    </row>
    <row r="8459" spans="1:18" ht="15.75" x14ac:dyDescent="0.2">
      <c r="A8459" s="5">
        <v>5329522</v>
      </c>
      <c r="B8459" s="6" t="s">
        <v>12301</v>
      </c>
      <c r="C8459" s="7" t="s">
        <v>73</v>
      </c>
      <c r="D8459" s="7" t="s">
        <v>12776</v>
      </c>
      <c r="E8459" s="8" t="s">
        <v>2383</v>
      </c>
      <c r="F8459" s="7" t="s">
        <v>900</v>
      </c>
      <c r="G8459" s="7" t="s">
        <v>214</v>
      </c>
      <c r="H8459" s="5">
        <v>33</v>
      </c>
      <c r="I8459" s="5">
        <v>15</v>
      </c>
      <c r="J8459" s="5">
        <v>125</v>
      </c>
      <c r="K8459" s="5">
        <v>98</v>
      </c>
      <c r="L8459" s="9">
        <f t="shared" si="264"/>
        <v>24</v>
      </c>
      <c r="M8459" s="9" t="str">
        <f t="shared" si="265"/>
        <v>low</v>
      </c>
      <c r="N8459" s="10">
        <v>-259.67573803239793</v>
      </c>
      <c r="O8459" s="11">
        <v>2.5963773150579073E-2</v>
      </c>
      <c r="P8459" s="7" t="s">
        <v>1461</v>
      </c>
      <c r="Q8459" s="7" t="s">
        <v>1481</v>
      </c>
      <c r="R8459" s="12"/>
    </row>
    <row r="8460" spans="1:18" ht="15.75" x14ac:dyDescent="0.2">
      <c r="A8460" s="5">
        <v>5225018</v>
      </c>
      <c r="B8460" s="6" t="s">
        <v>10642</v>
      </c>
      <c r="C8460" s="7" t="s">
        <v>178</v>
      </c>
      <c r="D8460" s="7" t="s">
        <v>12784</v>
      </c>
      <c r="E8460" s="8" t="s">
        <v>2383</v>
      </c>
      <c r="F8460" s="7" t="s">
        <v>12785</v>
      </c>
      <c r="G8460" s="7" t="s">
        <v>214</v>
      </c>
      <c r="H8460" s="5">
        <v>21</v>
      </c>
      <c r="I8460" s="5">
        <v>15</v>
      </c>
      <c r="J8460" s="5">
        <v>110</v>
      </c>
      <c r="K8460" s="5">
        <v>99</v>
      </c>
      <c r="L8460" s="9">
        <f t="shared" si="264"/>
        <v>22</v>
      </c>
      <c r="M8460" s="9" t="str">
        <f t="shared" si="265"/>
        <v>low</v>
      </c>
      <c r="N8460" s="10">
        <v>-294.81778479162313</v>
      </c>
      <c r="O8460" s="11">
        <v>8.6484143539564684E-3</v>
      </c>
      <c r="P8460" s="7" t="s">
        <v>1461</v>
      </c>
      <c r="Q8460" s="7" t="s">
        <v>1481</v>
      </c>
      <c r="R8460" s="12"/>
    </row>
    <row r="8461" spans="1:18" ht="15.75" x14ac:dyDescent="0.2">
      <c r="A8461" s="5">
        <v>5329900</v>
      </c>
      <c r="B8461" s="6" t="s">
        <v>12301</v>
      </c>
      <c r="C8461" s="7" t="s">
        <v>206</v>
      </c>
      <c r="D8461" s="7" t="s">
        <v>12803</v>
      </c>
      <c r="E8461" s="8" t="s">
        <v>2383</v>
      </c>
      <c r="F8461" s="7" t="s">
        <v>1646</v>
      </c>
      <c r="G8461" s="7" t="s">
        <v>214</v>
      </c>
      <c r="H8461" s="5">
        <v>29</v>
      </c>
      <c r="I8461" s="5">
        <v>15</v>
      </c>
      <c r="J8461" s="5">
        <v>120</v>
      </c>
      <c r="K8461" s="5">
        <v>99</v>
      </c>
      <c r="L8461" s="9">
        <f t="shared" si="264"/>
        <v>22</v>
      </c>
      <c r="M8461" s="9" t="str">
        <f t="shared" si="265"/>
        <v>low</v>
      </c>
      <c r="N8461" s="10">
        <v>-260.09893344902957</v>
      </c>
      <c r="O8461" s="11">
        <v>9.5799768532742746E-3</v>
      </c>
      <c r="P8461" s="7" t="s">
        <v>1461</v>
      </c>
      <c r="Q8461" s="7" t="s">
        <v>1481</v>
      </c>
      <c r="R8461" s="12"/>
    </row>
    <row r="8462" spans="1:18" ht="15.75" x14ac:dyDescent="0.2">
      <c r="A8462" s="5">
        <v>5290530</v>
      </c>
      <c r="B8462" s="6" t="s">
        <v>10910</v>
      </c>
      <c r="C8462" s="7" t="s">
        <v>163</v>
      </c>
      <c r="D8462" s="7" t="s">
        <v>11857</v>
      </c>
      <c r="E8462" s="8" t="s">
        <v>2383</v>
      </c>
      <c r="F8462" s="7" t="s">
        <v>12816</v>
      </c>
      <c r="G8462" s="7" t="s">
        <v>215</v>
      </c>
      <c r="H8462" s="5">
        <v>16</v>
      </c>
      <c r="I8462" s="5">
        <v>15</v>
      </c>
      <c r="J8462" s="5">
        <v>110</v>
      </c>
      <c r="K8462" s="5">
        <v>96</v>
      </c>
      <c r="L8462" s="9">
        <f t="shared" si="264"/>
        <v>22</v>
      </c>
      <c r="M8462" s="9" t="str">
        <f t="shared" si="265"/>
        <v>low</v>
      </c>
      <c r="N8462" s="10">
        <v>-273.30503263890569</v>
      </c>
      <c r="O8462" s="11">
        <v>1.0343750182073563E-4</v>
      </c>
      <c r="P8462" s="7" t="s">
        <v>1461</v>
      </c>
      <c r="Q8462" s="7" t="s">
        <v>1481</v>
      </c>
      <c r="R8462" s="12"/>
    </row>
    <row r="8463" spans="1:18" ht="15.75" x14ac:dyDescent="0.2">
      <c r="A8463" s="5">
        <v>5327158</v>
      </c>
      <c r="B8463" s="6" t="s">
        <v>2416</v>
      </c>
      <c r="C8463" s="7" t="s">
        <v>128</v>
      </c>
      <c r="D8463" s="7" t="s">
        <v>12863</v>
      </c>
      <c r="E8463" s="8" t="s">
        <v>2383</v>
      </c>
      <c r="F8463" s="7" t="s">
        <v>342</v>
      </c>
      <c r="G8463" s="7" t="s">
        <v>214</v>
      </c>
      <c r="H8463" s="5">
        <v>25</v>
      </c>
      <c r="I8463" s="5">
        <v>15</v>
      </c>
      <c r="J8463" s="5">
        <v>100</v>
      </c>
      <c r="K8463" s="5">
        <v>94</v>
      </c>
      <c r="L8463" s="9">
        <f t="shared" si="264"/>
        <v>22</v>
      </c>
      <c r="M8463" s="9" t="str">
        <f t="shared" si="265"/>
        <v>low</v>
      </c>
      <c r="N8463" s="10">
        <v>-263.07668637727329</v>
      </c>
      <c r="O8463" s="11">
        <v>9.9727199121844023E-3</v>
      </c>
      <c r="P8463" s="7" t="s">
        <v>1461</v>
      </c>
      <c r="Q8463" s="7" t="s">
        <v>1481</v>
      </c>
      <c r="R8463" s="12"/>
    </row>
    <row r="8464" spans="1:18" ht="15.75" x14ac:dyDescent="0.2">
      <c r="A8464" s="5">
        <v>5329068</v>
      </c>
      <c r="B8464" s="6" t="s">
        <v>2416</v>
      </c>
      <c r="C8464" s="7" t="s">
        <v>206</v>
      </c>
      <c r="D8464" s="7" t="s">
        <v>12659</v>
      </c>
      <c r="E8464" s="8" t="s">
        <v>2383</v>
      </c>
      <c r="F8464" s="7" t="s">
        <v>12940</v>
      </c>
      <c r="G8464" s="7" t="s">
        <v>215</v>
      </c>
      <c r="H8464" s="5">
        <v>36</v>
      </c>
      <c r="I8464" s="5">
        <v>15</v>
      </c>
      <c r="J8464" s="5">
        <v>105</v>
      </c>
      <c r="K8464" s="5">
        <v>98</v>
      </c>
      <c r="L8464" s="9">
        <f t="shared" si="264"/>
        <v>22</v>
      </c>
      <c r="M8464" s="9" t="str">
        <f t="shared" si="265"/>
        <v>low</v>
      </c>
      <c r="N8464" s="10">
        <v>-265.0740592129514</v>
      </c>
      <c r="O8464" s="11">
        <v>9.6864583319984376E-3</v>
      </c>
      <c r="P8464" s="7" t="s">
        <v>1461</v>
      </c>
      <c r="Q8464" s="7" t="s">
        <v>1481</v>
      </c>
      <c r="R8464" s="12"/>
    </row>
    <row r="8465" spans="1:18" ht="15.75" x14ac:dyDescent="0.2">
      <c r="A8465" s="5">
        <v>5329068</v>
      </c>
      <c r="B8465" s="6" t="s">
        <v>2416</v>
      </c>
      <c r="C8465" s="7" t="s">
        <v>206</v>
      </c>
      <c r="D8465" s="7" t="s">
        <v>12659</v>
      </c>
      <c r="E8465" s="8" t="s">
        <v>2383</v>
      </c>
      <c r="F8465" s="7" t="s">
        <v>12941</v>
      </c>
      <c r="G8465" s="7" t="s">
        <v>215</v>
      </c>
      <c r="H8465" s="5">
        <v>19</v>
      </c>
      <c r="I8465" s="5">
        <v>15</v>
      </c>
      <c r="J8465" s="5">
        <v>110</v>
      </c>
      <c r="K8465" s="5">
        <v>98</v>
      </c>
      <c r="L8465" s="9">
        <f t="shared" si="264"/>
        <v>22</v>
      </c>
      <c r="M8465" s="9" t="str">
        <f t="shared" si="265"/>
        <v>low</v>
      </c>
      <c r="N8465" s="10">
        <v>-265.11572587964474</v>
      </c>
      <c r="O8465" s="11">
        <v>9.6864583319984376E-3</v>
      </c>
      <c r="P8465" s="7" t="s">
        <v>1461</v>
      </c>
      <c r="Q8465" s="7" t="s">
        <v>1481</v>
      </c>
      <c r="R8465" s="12"/>
    </row>
    <row r="8466" spans="1:18" ht="15.75" x14ac:dyDescent="0.2">
      <c r="A8466" s="5">
        <v>5329068</v>
      </c>
      <c r="B8466" s="6" t="s">
        <v>2416</v>
      </c>
      <c r="C8466" s="7" t="s">
        <v>206</v>
      </c>
      <c r="D8466" s="7" t="s">
        <v>12659</v>
      </c>
      <c r="E8466" s="8" t="s">
        <v>2383</v>
      </c>
      <c r="F8466" s="7" t="s">
        <v>12942</v>
      </c>
      <c r="G8466" s="7" t="s">
        <v>214</v>
      </c>
      <c r="H8466" s="5">
        <v>30</v>
      </c>
      <c r="I8466" s="5">
        <v>15</v>
      </c>
      <c r="J8466" s="5">
        <v>106</v>
      </c>
      <c r="K8466" s="5">
        <v>97</v>
      </c>
      <c r="L8466" s="9">
        <f t="shared" si="264"/>
        <v>22</v>
      </c>
      <c r="M8466" s="9" t="str">
        <f t="shared" si="265"/>
        <v>low</v>
      </c>
      <c r="N8466" s="10">
        <v>-265.15739254625078</v>
      </c>
      <c r="O8466" s="11">
        <v>9.6864583319984376E-3</v>
      </c>
      <c r="P8466" s="7" t="s">
        <v>1461</v>
      </c>
      <c r="Q8466" s="7" t="s">
        <v>1481</v>
      </c>
      <c r="R8466" s="12"/>
    </row>
    <row r="8467" spans="1:18" ht="15.75" x14ac:dyDescent="0.2">
      <c r="A8467" s="5">
        <v>5329102</v>
      </c>
      <c r="B8467" s="6" t="s">
        <v>2416</v>
      </c>
      <c r="C8467" s="7" t="s">
        <v>161</v>
      </c>
      <c r="D8467" s="7" t="s">
        <v>12659</v>
      </c>
      <c r="E8467" s="8" t="s">
        <v>2383</v>
      </c>
      <c r="F8467" s="7" t="s">
        <v>12943</v>
      </c>
      <c r="G8467" s="7" t="s">
        <v>214</v>
      </c>
      <c r="H8467" s="5">
        <v>59</v>
      </c>
      <c r="I8467" s="5">
        <v>15</v>
      </c>
      <c r="J8467" s="5">
        <v>110</v>
      </c>
      <c r="K8467" s="5">
        <v>98</v>
      </c>
      <c r="L8467" s="9">
        <f t="shared" si="264"/>
        <v>22</v>
      </c>
      <c r="M8467" s="9" t="str">
        <f t="shared" si="265"/>
        <v>low</v>
      </c>
      <c r="N8467" s="10">
        <v>-265.18781423610199</v>
      </c>
      <c r="O8467" s="11">
        <v>6.5402083346270956E-3</v>
      </c>
      <c r="P8467" s="7" t="s">
        <v>1461</v>
      </c>
      <c r="Q8467" s="5" t="s">
        <v>1481</v>
      </c>
      <c r="R8467" s="12"/>
    </row>
    <row r="8468" spans="1:18" ht="15.75" x14ac:dyDescent="0.2">
      <c r="A8468" s="5">
        <v>5329522</v>
      </c>
      <c r="B8468" s="6" t="s">
        <v>12301</v>
      </c>
      <c r="C8468" s="7" t="s">
        <v>73</v>
      </c>
      <c r="D8468" s="7" t="s">
        <v>12776</v>
      </c>
      <c r="E8468" s="8" t="s">
        <v>2383</v>
      </c>
      <c r="F8468" s="7" t="s">
        <v>12979</v>
      </c>
      <c r="G8468" s="7" t="s">
        <v>214</v>
      </c>
      <c r="H8468" s="5">
        <v>36</v>
      </c>
      <c r="I8468" s="5">
        <v>15</v>
      </c>
      <c r="J8468" s="5">
        <v>120</v>
      </c>
      <c r="K8468" s="5">
        <v>98</v>
      </c>
      <c r="L8468" s="9">
        <f t="shared" si="264"/>
        <v>22</v>
      </c>
      <c r="M8468" s="9" t="str">
        <f t="shared" si="265"/>
        <v>low</v>
      </c>
      <c r="N8468" s="10">
        <v>-265.96740469909128</v>
      </c>
      <c r="O8468" s="11">
        <v>2.5963773150579073E-2</v>
      </c>
      <c r="P8468" s="7" t="s">
        <v>1461</v>
      </c>
      <c r="Q8468" s="7" t="s">
        <v>1481</v>
      </c>
      <c r="R8468" s="12"/>
    </row>
    <row r="8469" spans="1:18" ht="15.75" x14ac:dyDescent="0.2">
      <c r="A8469" s="5">
        <v>5353360</v>
      </c>
      <c r="B8469" s="6" t="s">
        <v>10912</v>
      </c>
      <c r="C8469" s="7" t="s">
        <v>167</v>
      </c>
      <c r="D8469" s="7" t="s">
        <v>12980</v>
      </c>
      <c r="E8469" s="8" t="s">
        <v>2383</v>
      </c>
      <c r="F8469" s="7" t="s">
        <v>1115</v>
      </c>
      <c r="G8469" s="7" t="s">
        <v>214</v>
      </c>
      <c r="H8469" s="5">
        <v>35</v>
      </c>
      <c r="I8469" s="5">
        <v>15</v>
      </c>
      <c r="J8469" s="5">
        <v>120</v>
      </c>
      <c r="K8469" s="5">
        <v>96</v>
      </c>
      <c r="L8469" s="9">
        <f t="shared" si="264"/>
        <v>22</v>
      </c>
      <c r="M8469" s="9" t="str">
        <f t="shared" si="265"/>
        <v>low</v>
      </c>
      <c r="N8469" s="10">
        <v>-258.30525868051336</v>
      </c>
      <c r="O8469" s="11">
        <v>5.871261571883224E-3</v>
      </c>
      <c r="P8469" s="7" t="s">
        <v>1461</v>
      </c>
      <c r="Q8469" s="7" t="s">
        <v>1481</v>
      </c>
      <c r="R8469" s="12"/>
    </row>
    <row r="8470" spans="1:18" ht="15.75" x14ac:dyDescent="0.2">
      <c r="A8470" s="5">
        <v>5328470</v>
      </c>
      <c r="B8470" s="6" t="s">
        <v>2416</v>
      </c>
      <c r="C8470" s="7" t="s">
        <v>200</v>
      </c>
      <c r="D8470" s="7" t="s">
        <v>12450</v>
      </c>
      <c r="E8470" s="8" t="s">
        <v>2383</v>
      </c>
      <c r="F8470" s="7" t="s">
        <v>13079</v>
      </c>
      <c r="G8470" s="7" t="s">
        <v>214</v>
      </c>
      <c r="H8470" s="5">
        <v>39</v>
      </c>
      <c r="I8470" s="5">
        <v>15</v>
      </c>
      <c r="J8470" s="5">
        <v>110</v>
      </c>
      <c r="K8470" s="5">
        <v>98</v>
      </c>
      <c r="L8470" s="9">
        <f t="shared" si="264"/>
        <v>22</v>
      </c>
      <c r="M8470" s="9" t="str">
        <f t="shared" si="265"/>
        <v>low</v>
      </c>
      <c r="N8470" s="10">
        <v>-269.20395674767497</v>
      </c>
      <c r="O8470" s="11">
        <v>1.9114085647743195E-2</v>
      </c>
      <c r="P8470" s="7" t="s">
        <v>1461</v>
      </c>
      <c r="Q8470" s="7" t="s">
        <v>1481</v>
      </c>
      <c r="R8470" s="12"/>
    </row>
    <row r="8471" spans="1:18" ht="15.75" x14ac:dyDescent="0.2">
      <c r="A8471" s="5">
        <v>5329314</v>
      </c>
      <c r="B8471" s="6" t="s">
        <v>12301</v>
      </c>
      <c r="C8471" s="7" t="s">
        <v>163</v>
      </c>
      <c r="D8471" s="7" t="s">
        <v>13088</v>
      </c>
      <c r="E8471" s="8" t="s">
        <v>2383</v>
      </c>
      <c r="F8471" s="7" t="s">
        <v>13089</v>
      </c>
      <c r="G8471" s="7" t="s">
        <v>215</v>
      </c>
      <c r="H8471" s="5">
        <v>38</v>
      </c>
      <c r="I8471" s="5">
        <v>15</v>
      </c>
      <c r="J8471" s="5">
        <v>130</v>
      </c>
      <c r="K8471" s="5">
        <v>99</v>
      </c>
      <c r="L8471" s="9">
        <f t="shared" si="264"/>
        <v>24</v>
      </c>
      <c r="M8471" s="9" t="str">
        <f t="shared" si="265"/>
        <v>low</v>
      </c>
      <c r="N8471" s="10">
        <v>-269.30500261575799</v>
      </c>
      <c r="O8471" s="11">
        <v>1.016238425654592E-2</v>
      </c>
      <c r="P8471" s="7" t="s">
        <v>1461</v>
      </c>
      <c r="Q8471" s="5" t="s">
        <v>1481</v>
      </c>
      <c r="R8471" s="12"/>
    </row>
    <row r="8472" spans="1:18" ht="15.75" x14ac:dyDescent="0.2">
      <c r="A8472" s="5">
        <v>5329014</v>
      </c>
      <c r="B8472" s="6" t="s">
        <v>2416</v>
      </c>
      <c r="C8472" s="7" t="s">
        <v>178</v>
      </c>
      <c r="D8472" s="7" t="s">
        <v>12341</v>
      </c>
      <c r="E8472" s="8" t="s">
        <v>2383</v>
      </c>
      <c r="F8472" s="7" t="s">
        <v>13105</v>
      </c>
      <c r="G8472" s="7" t="s">
        <v>214</v>
      </c>
      <c r="H8472" s="5">
        <v>44</v>
      </c>
      <c r="I8472" s="5">
        <v>15</v>
      </c>
      <c r="J8472" s="5">
        <v>120</v>
      </c>
      <c r="K8472" s="5">
        <v>96</v>
      </c>
      <c r="L8472" s="9">
        <f t="shared" si="264"/>
        <v>22</v>
      </c>
      <c r="M8472" s="9" t="str">
        <f t="shared" si="265"/>
        <v>low</v>
      </c>
      <c r="N8472" s="10">
        <v>-269.7920786573668</v>
      </c>
      <c r="O8472" s="11">
        <v>5.1949768530903384E-3</v>
      </c>
      <c r="P8472" s="7" t="s">
        <v>1461</v>
      </c>
      <c r="Q8472" s="7" t="s">
        <v>1481</v>
      </c>
      <c r="R8472" s="12"/>
    </row>
    <row r="8473" spans="1:18" ht="15.75" x14ac:dyDescent="0.2">
      <c r="A8473" s="5">
        <v>5329898</v>
      </c>
      <c r="B8473" s="6" t="s">
        <v>12301</v>
      </c>
      <c r="C8473" s="7" t="s">
        <v>134</v>
      </c>
      <c r="D8473" s="7" t="s">
        <v>13131</v>
      </c>
      <c r="E8473" s="8" t="s">
        <v>2383</v>
      </c>
      <c r="F8473" s="7" t="s">
        <v>13132</v>
      </c>
      <c r="G8473" s="7" t="s">
        <v>215</v>
      </c>
      <c r="H8473" s="5">
        <v>0</v>
      </c>
      <c r="I8473" s="5">
        <v>15</v>
      </c>
      <c r="J8473" s="5">
        <v>55</v>
      </c>
      <c r="K8473" s="5">
        <v>100</v>
      </c>
      <c r="L8473" s="9">
        <f t="shared" si="264"/>
        <v>18</v>
      </c>
      <c r="M8473" s="9" t="str">
        <f t="shared" si="265"/>
        <v>MID</v>
      </c>
      <c r="N8473" s="10">
        <v>-270.10092148144031</v>
      </c>
      <c r="O8473" s="11">
        <v>1.5044328705698717E-2</v>
      </c>
      <c r="P8473" s="7" t="s">
        <v>1461</v>
      </c>
      <c r="Q8473" s="7" t="s">
        <v>1481</v>
      </c>
      <c r="R8473" s="12"/>
    </row>
    <row r="8474" spans="1:18" ht="15.75" x14ac:dyDescent="0.2">
      <c r="A8474" s="5">
        <v>5252093</v>
      </c>
      <c r="B8474" s="6" t="s">
        <v>3182</v>
      </c>
      <c r="C8474" s="7" t="s">
        <v>167</v>
      </c>
      <c r="D8474" s="7" t="s">
        <v>13136</v>
      </c>
      <c r="E8474" s="8" t="s">
        <v>2383</v>
      </c>
      <c r="F8474" s="7" t="s">
        <v>13137</v>
      </c>
      <c r="G8474" s="7" t="s">
        <v>214</v>
      </c>
      <c r="H8474" s="5">
        <v>30</v>
      </c>
      <c r="I8474" s="5">
        <v>15</v>
      </c>
      <c r="J8474" s="5">
        <v>120</v>
      </c>
      <c r="K8474" s="5">
        <v>96</v>
      </c>
      <c r="L8474" s="9">
        <f t="shared" si="264"/>
        <v>22</v>
      </c>
      <c r="M8474" s="9" t="str">
        <f t="shared" si="265"/>
        <v>low</v>
      </c>
      <c r="N8474" s="10">
        <v>-295.76478027773555</v>
      </c>
      <c r="O8474" s="11">
        <v>4.5890740730101243E-3</v>
      </c>
      <c r="P8474" s="7" t="s">
        <v>1461</v>
      </c>
      <c r="Q8474" s="7" t="s">
        <v>1481</v>
      </c>
      <c r="R8474" s="12"/>
    </row>
    <row r="8475" spans="1:18" ht="15.75" x14ac:dyDescent="0.2">
      <c r="A8475" s="5">
        <v>5226198</v>
      </c>
      <c r="B8475" s="6" t="s">
        <v>10642</v>
      </c>
      <c r="C8475" s="7" t="s">
        <v>200</v>
      </c>
      <c r="D8475" s="7" t="s">
        <v>13180</v>
      </c>
      <c r="E8475" s="8" t="s">
        <v>2383</v>
      </c>
      <c r="F8475" s="7" t="s">
        <v>13181</v>
      </c>
      <c r="G8475" s="7" t="s">
        <v>215</v>
      </c>
      <c r="H8475" s="5">
        <v>15</v>
      </c>
      <c r="I8475" s="5">
        <v>15</v>
      </c>
      <c r="J8475" s="5">
        <v>110</v>
      </c>
      <c r="K8475" s="5">
        <v>99</v>
      </c>
      <c r="L8475" s="9">
        <f t="shared" si="264"/>
        <v>22</v>
      </c>
      <c r="M8475" s="9" t="str">
        <f t="shared" si="265"/>
        <v>low</v>
      </c>
      <c r="N8475" s="10">
        <v>-305.90915752310684</v>
      </c>
      <c r="O8475" s="11">
        <v>9.1305555542930961E-3</v>
      </c>
      <c r="P8475" s="7" t="s">
        <v>1461</v>
      </c>
      <c r="Q8475" s="7" t="s">
        <v>1481</v>
      </c>
      <c r="R8475" s="12"/>
    </row>
    <row r="8476" spans="1:18" ht="15.75" x14ac:dyDescent="0.2">
      <c r="A8476" s="5">
        <v>5331430</v>
      </c>
      <c r="B8476" s="6" t="s">
        <v>12301</v>
      </c>
      <c r="C8476" s="7" t="s">
        <v>206</v>
      </c>
      <c r="D8476" s="7" t="s">
        <v>13182</v>
      </c>
      <c r="E8476" s="8" t="s">
        <v>2383</v>
      </c>
      <c r="F8476" s="7" t="s">
        <v>13183</v>
      </c>
      <c r="G8476" s="7" t="s">
        <v>214</v>
      </c>
      <c r="H8476" s="5">
        <v>36</v>
      </c>
      <c r="I8476" s="5">
        <v>15</v>
      </c>
      <c r="J8476" s="5">
        <v>130</v>
      </c>
      <c r="K8476" s="5">
        <v>98</v>
      </c>
      <c r="L8476" s="9">
        <f t="shared" si="264"/>
        <v>24</v>
      </c>
      <c r="M8476" s="9" t="str">
        <f t="shared" si="265"/>
        <v>low</v>
      </c>
      <c r="N8476" s="10">
        <v>-270.86730732637807</v>
      </c>
      <c r="O8476" s="11">
        <v>1.3129050923453178E-2</v>
      </c>
      <c r="P8476" s="7" t="s">
        <v>1461</v>
      </c>
      <c r="Q8476" s="7" t="s">
        <v>1481</v>
      </c>
      <c r="R8476" s="12"/>
    </row>
    <row r="8477" spans="1:18" ht="15.75" x14ac:dyDescent="0.2">
      <c r="A8477" s="5">
        <v>5331592</v>
      </c>
      <c r="B8477" s="6" t="s">
        <v>12301</v>
      </c>
      <c r="C8477" s="7" t="s">
        <v>204</v>
      </c>
      <c r="D8477" s="7" t="s">
        <v>13203</v>
      </c>
      <c r="E8477" s="8" t="s">
        <v>2383</v>
      </c>
      <c r="F8477" s="7" t="s">
        <v>2059</v>
      </c>
      <c r="G8477" s="7" t="s">
        <v>215</v>
      </c>
      <c r="H8477" s="5">
        <v>39</v>
      </c>
      <c r="I8477" s="5">
        <v>15</v>
      </c>
      <c r="J8477" s="5">
        <v>120</v>
      </c>
      <c r="K8477" s="5">
        <v>97</v>
      </c>
      <c r="L8477" s="9">
        <f t="shared" si="264"/>
        <v>22</v>
      </c>
      <c r="M8477" s="9" t="str">
        <f t="shared" si="265"/>
        <v>low</v>
      </c>
      <c r="N8477" s="10">
        <v>-271.34038163193327</v>
      </c>
      <c r="O8477" s="11">
        <v>1.4415706020372454E-2</v>
      </c>
      <c r="P8477" s="7" t="s">
        <v>1520</v>
      </c>
      <c r="Q8477" s="7" t="s">
        <v>1481</v>
      </c>
      <c r="R8477" s="12"/>
    </row>
    <row r="8478" spans="1:18" ht="15.75" x14ac:dyDescent="0.2">
      <c r="A8478" s="5">
        <v>5331592</v>
      </c>
      <c r="B8478" s="6" t="s">
        <v>12301</v>
      </c>
      <c r="C8478" s="7" t="s">
        <v>204</v>
      </c>
      <c r="D8478" s="7" t="s">
        <v>13203</v>
      </c>
      <c r="E8478" s="8" t="s">
        <v>2383</v>
      </c>
      <c r="F8478" s="7" t="s">
        <v>13204</v>
      </c>
      <c r="G8478" s="7" t="s">
        <v>214</v>
      </c>
      <c r="H8478" s="5">
        <v>42</v>
      </c>
      <c r="I8478" s="5">
        <v>15</v>
      </c>
      <c r="J8478" s="5">
        <v>120</v>
      </c>
      <c r="K8478" s="5">
        <v>96</v>
      </c>
      <c r="L8478" s="9">
        <f t="shared" si="264"/>
        <v>22</v>
      </c>
      <c r="M8478" s="9" t="str">
        <f t="shared" si="265"/>
        <v>low</v>
      </c>
      <c r="N8478" s="10">
        <v>-271.38204829862661</v>
      </c>
      <c r="O8478" s="11">
        <v>1.4415706020372454E-2</v>
      </c>
      <c r="P8478" s="7" t="s">
        <v>1461</v>
      </c>
      <c r="Q8478" s="7" t="s">
        <v>1481</v>
      </c>
      <c r="R8478" s="12"/>
    </row>
    <row r="8479" spans="1:18" ht="15.75" x14ac:dyDescent="0.2">
      <c r="A8479" s="5">
        <v>5252514</v>
      </c>
      <c r="B8479" s="6" t="s">
        <v>3182</v>
      </c>
      <c r="C8479" s="7" t="s">
        <v>175</v>
      </c>
      <c r="D8479" s="7" t="s">
        <v>13239</v>
      </c>
      <c r="E8479" s="8" t="s">
        <v>2383</v>
      </c>
      <c r="F8479" s="7" t="s">
        <v>1208</v>
      </c>
      <c r="G8479" s="7" t="s">
        <v>214</v>
      </c>
      <c r="H8479" s="5">
        <v>21</v>
      </c>
      <c r="I8479" s="5">
        <v>15</v>
      </c>
      <c r="J8479" s="5">
        <v>110</v>
      </c>
      <c r="K8479" s="5">
        <v>97</v>
      </c>
      <c r="L8479" s="9">
        <f t="shared" si="264"/>
        <v>22</v>
      </c>
      <c r="M8479" s="9" t="str">
        <f t="shared" si="265"/>
        <v>low</v>
      </c>
      <c r="N8479" s="10">
        <v>-298.18962789350917</v>
      </c>
      <c r="O8479" s="11">
        <v>3.1884722193353809E-3</v>
      </c>
      <c r="P8479" s="7" t="s">
        <v>1461</v>
      </c>
      <c r="Q8479" s="7" t="s">
        <v>1481</v>
      </c>
      <c r="R8479" s="12"/>
    </row>
    <row r="8480" spans="1:18" ht="15.75" x14ac:dyDescent="0.2">
      <c r="A8480" s="5">
        <v>5225893</v>
      </c>
      <c r="B8480" s="6" t="s">
        <v>10642</v>
      </c>
      <c r="C8480" s="7" t="s">
        <v>175</v>
      </c>
      <c r="D8480" s="7" t="s">
        <v>13308</v>
      </c>
      <c r="E8480" s="8" t="s">
        <v>2383</v>
      </c>
      <c r="F8480" s="7" t="s">
        <v>870</v>
      </c>
      <c r="G8480" s="7" t="s">
        <v>214</v>
      </c>
      <c r="H8480" s="5">
        <v>18</v>
      </c>
      <c r="I8480" s="5">
        <v>15</v>
      </c>
      <c r="J8480" s="5">
        <v>115</v>
      </c>
      <c r="K8480" s="5">
        <v>99</v>
      </c>
      <c r="L8480" s="9">
        <f t="shared" si="264"/>
        <v>22</v>
      </c>
      <c r="M8480" s="9" t="str">
        <f t="shared" si="265"/>
        <v>low</v>
      </c>
      <c r="N8480" s="10">
        <v>-309.34839748844388</v>
      </c>
      <c r="O8480" s="11">
        <v>5.9962962986901402E-3</v>
      </c>
      <c r="P8480" s="7" t="s">
        <v>1461</v>
      </c>
      <c r="Q8480" s="7" t="s">
        <v>1481</v>
      </c>
      <c r="R8480" s="12"/>
    </row>
    <row r="8481" spans="1:18" ht="15.75" x14ac:dyDescent="0.2">
      <c r="A8481" s="5">
        <v>5229061</v>
      </c>
      <c r="B8481" s="6" t="s">
        <v>2387</v>
      </c>
      <c r="C8481" s="7" t="s">
        <v>161</v>
      </c>
      <c r="D8481" s="7" t="s">
        <v>13319</v>
      </c>
      <c r="E8481" s="8" t="s">
        <v>2383</v>
      </c>
      <c r="F8481" s="7" t="s">
        <v>13320</v>
      </c>
      <c r="G8481" s="7" t="s">
        <v>214</v>
      </c>
      <c r="H8481" s="5">
        <v>23</v>
      </c>
      <c r="I8481" s="5">
        <v>15</v>
      </c>
      <c r="J8481" s="5">
        <v>130</v>
      </c>
      <c r="K8481" s="5">
        <v>97</v>
      </c>
      <c r="L8481" s="9">
        <f t="shared" si="264"/>
        <v>24</v>
      </c>
      <c r="M8481" s="9" t="str">
        <f t="shared" si="265"/>
        <v>low</v>
      </c>
      <c r="N8481" s="10">
        <v>-308.5313309027697</v>
      </c>
      <c r="O8481" s="11">
        <v>4.7603009297745302E-3</v>
      </c>
      <c r="P8481" s="7" t="s">
        <v>1461</v>
      </c>
      <c r="Q8481" s="7" t="s">
        <v>1481</v>
      </c>
      <c r="R8481" s="12"/>
    </row>
    <row r="8482" spans="1:18" ht="15.75" x14ac:dyDescent="0.2">
      <c r="A8482" s="5">
        <v>5330850</v>
      </c>
      <c r="B8482" s="6" t="s">
        <v>12301</v>
      </c>
      <c r="C8482" s="7" t="s">
        <v>100</v>
      </c>
      <c r="D8482" s="7" t="s">
        <v>13324</v>
      </c>
      <c r="E8482" s="8" t="s">
        <v>2383</v>
      </c>
      <c r="F8482" s="7" t="s">
        <v>13325</v>
      </c>
      <c r="G8482" s="7" t="s">
        <v>214</v>
      </c>
      <c r="H8482" s="5">
        <v>23</v>
      </c>
      <c r="I8482" s="5">
        <v>15</v>
      </c>
      <c r="J8482" s="5">
        <v>100</v>
      </c>
      <c r="K8482" s="5">
        <v>95</v>
      </c>
      <c r="L8482" s="9">
        <f t="shared" si="264"/>
        <v>22</v>
      </c>
      <c r="M8482" s="9" t="str">
        <f t="shared" si="265"/>
        <v>low</v>
      </c>
      <c r="N8482" s="10">
        <v>-274.75321870369226</v>
      </c>
      <c r="O8482" s="11">
        <v>5.7814004612737335E-3</v>
      </c>
      <c r="P8482" s="7" t="s">
        <v>1461</v>
      </c>
      <c r="Q8482" s="7" t="s">
        <v>1481</v>
      </c>
      <c r="R8482" s="12"/>
    </row>
    <row r="8483" spans="1:18" ht="15.75" x14ac:dyDescent="0.2">
      <c r="A8483" s="5">
        <v>5329898</v>
      </c>
      <c r="B8483" s="6" t="s">
        <v>12301</v>
      </c>
      <c r="C8483" s="7" t="s">
        <v>134</v>
      </c>
      <c r="D8483" s="7" t="s">
        <v>13131</v>
      </c>
      <c r="E8483" s="8" t="s">
        <v>2383</v>
      </c>
      <c r="F8483" s="7" t="s">
        <v>13377</v>
      </c>
      <c r="G8483" s="7" t="s">
        <v>214</v>
      </c>
      <c r="H8483" s="5">
        <v>29</v>
      </c>
      <c r="I8483" s="5">
        <v>15</v>
      </c>
      <c r="J8483" s="5">
        <v>130</v>
      </c>
      <c r="K8483" s="5">
        <v>97</v>
      </c>
      <c r="L8483" s="9">
        <f t="shared" si="264"/>
        <v>24</v>
      </c>
      <c r="M8483" s="9" t="str">
        <f t="shared" si="265"/>
        <v>low</v>
      </c>
      <c r="N8483" s="10">
        <v>-276.51758814814093</v>
      </c>
      <c r="O8483" s="11">
        <v>1.5044328705698717E-2</v>
      </c>
      <c r="P8483" s="7" t="s">
        <v>1461</v>
      </c>
      <c r="Q8483" s="7" t="s">
        <v>1481</v>
      </c>
      <c r="R8483" s="12"/>
    </row>
    <row r="8484" spans="1:18" ht="15.75" x14ac:dyDescent="0.2">
      <c r="A8484" s="5">
        <v>5234868</v>
      </c>
      <c r="B8484" s="6" t="s">
        <v>4525</v>
      </c>
      <c r="C8484" s="7" t="s">
        <v>201</v>
      </c>
      <c r="D8484" s="7" t="s">
        <v>13389</v>
      </c>
      <c r="E8484" s="8" t="s">
        <v>2383</v>
      </c>
      <c r="F8484" s="7" t="s">
        <v>13390</v>
      </c>
      <c r="G8484" s="7" t="s">
        <v>214</v>
      </c>
      <c r="H8484" s="5">
        <v>37</v>
      </c>
      <c r="I8484" s="5">
        <v>15</v>
      </c>
      <c r="J8484" s="5">
        <v>120</v>
      </c>
      <c r="K8484" s="5">
        <v>98</v>
      </c>
      <c r="L8484" s="9">
        <f t="shared" si="264"/>
        <v>22</v>
      </c>
      <c r="M8484" s="9" t="str">
        <f t="shared" si="265"/>
        <v>low</v>
      </c>
      <c r="N8484" s="10">
        <v>-308.40335122687247</v>
      </c>
      <c r="O8484" s="11">
        <v>7.0208333345362917E-3</v>
      </c>
      <c r="P8484" s="7" t="s">
        <v>1461</v>
      </c>
      <c r="Q8484" s="7" t="s">
        <v>1481</v>
      </c>
      <c r="R8484" s="12"/>
    </row>
    <row r="8485" spans="1:18" ht="15.75" x14ac:dyDescent="0.2">
      <c r="A8485" s="5">
        <v>5357386</v>
      </c>
      <c r="B8485" s="6" t="s">
        <v>13191</v>
      </c>
      <c r="C8485" s="7" t="s">
        <v>201</v>
      </c>
      <c r="D8485" s="7" t="s">
        <v>13407</v>
      </c>
      <c r="E8485" s="8" t="s">
        <v>2383</v>
      </c>
      <c r="F8485" s="7" t="s">
        <v>1144</v>
      </c>
      <c r="G8485" s="7" t="s">
        <v>214</v>
      </c>
      <c r="H8485" s="5">
        <v>25</v>
      </c>
      <c r="I8485" s="5">
        <v>15</v>
      </c>
      <c r="J8485" s="5">
        <v>120</v>
      </c>
      <c r="K8485" s="5">
        <v>96</v>
      </c>
      <c r="L8485" s="9">
        <f t="shared" si="264"/>
        <v>22</v>
      </c>
      <c r="M8485" s="9" t="str">
        <f t="shared" si="265"/>
        <v>low</v>
      </c>
      <c r="N8485" s="10">
        <v>-268.62137541666016</v>
      </c>
      <c r="O8485" s="11">
        <v>7.2879976869444363E-3</v>
      </c>
      <c r="P8485" s="7" t="s">
        <v>1461</v>
      </c>
      <c r="Q8485" s="7" t="s">
        <v>1481</v>
      </c>
      <c r="R8485" s="12"/>
    </row>
    <row r="8486" spans="1:18" ht="15.75" x14ac:dyDescent="0.2">
      <c r="A8486" s="5">
        <v>5328888</v>
      </c>
      <c r="B8486" s="6" t="s">
        <v>2416</v>
      </c>
      <c r="C8486" s="7" t="s">
        <v>201</v>
      </c>
      <c r="D8486" s="7" t="s">
        <v>13463</v>
      </c>
      <c r="E8486" s="8" t="s">
        <v>2383</v>
      </c>
      <c r="F8486" s="7" t="s">
        <v>969</v>
      </c>
      <c r="G8486" s="7" t="s">
        <v>215</v>
      </c>
      <c r="H8486" s="5">
        <v>28</v>
      </c>
      <c r="I8486" s="5">
        <v>15</v>
      </c>
      <c r="J8486" s="5">
        <v>120</v>
      </c>
      <c r="K8486" s="5">
        <v>99</v>
      </c>
      <c r="L8486" s="9">
        <f t="shared" si="264"/>
        <v>22</v>
      </c>
      <c r="M8486" s="9" t="str">
        <f t="shared" si="265"/>
        <v>low</v>
      </c>
      <c r="N8486" s="10">
        <v>-279.27997472223797</v>
      </c>
      <c r="O8486" s="11">
        <v>2.665925923793111E-3</v>
      </c>
      <c r="P8486" s="7" t="s">
        <v>1461</v>
      </c>
      <c r="Q8486" s="7" t="s">
        <v>1481</v>
      </c>
      <c r="R8486" s="12"/>
    </row>
    <row r="8487" spans="1:18" ht="15.75" x14ac:dyDescent="0.2">
      <c r="A8487" s="5">
        <v>5252847</v>
      </c>
      <c r="B8487" s="6" t="s">
        <v>13070</v>
      </c>
      <c r="C8487" s="7" t="s">
        <v>163</v>
      </c>
      <c r="D8487" s="7" t="s">
        <v>13495</v>
      </c>
      <c r="E8487" s="8" t="s">
        <v>2383</v>
      </c>
      <c r="F8487" s="7" t="s">
        <v>432</v>
      </c>
      <c r="G8487" s="7" t="s">
        <v>214</v>
      </c>
      <c r="H8487" s="5">
        <v>41</v>
      </c>
      <c r="I8487" s="5">
        <v>15</v>
      </c>
      <c r="J8487" s="5">
        <v>130</v>
      </c>
      <c r="K8487" s="5">
        <v>96</v>
      </c>
      <c r="L8487" s="9">
        <f t="shared" si="264"/>
        <v>24</v>
      </c>
      <c r="M8487" s="9" t="str">
        <f t="shared" si="265"/>
        <v>low</v>
      </c>
      <c r="N8487" s="10">
        <v>-304.99825142356713</v>
      </c>
      <c r="O8487" s="11">
        <v>3.1848032376728952E-3</v>
      </c>
      <c r="P8487" s="7" t="s">
        <v>1461</v>
      </c>
      <c r="Q8487" s="7" t="s">
        <v>1481</v>
      </c>
      <c r="R8487" s="12"/>
    </row>
    <row r="8488" spans="1:18" ht="15.75" x14ac:dyDescent="0.2">
      <c r="A8488" s="5">
        <v>5223031</v>
      </c>
      <c r="B8488" s="6" t="s">
        <v>10906</v>
      </c>
      <c r="C8488" s="7" t="s">
        <v>161</v>
      </c>
      <c r="D8488" s="7" t="s">
        <v>13594</v>
      </c>
      <c r="E8488" s="8" t="s">
        <v>2383</v>
      </c>
      <c r="F8488" s="7" t="s">
        <v>13595</v>
      </c>
      <c r="G8488" s="7" t="s">
        <v>214</v>
      </c>
      <c r="H8488" s="5">
        <v>23</v>
      </c>
      <c r="I8488" s="5">
        <v>15</v>
      </c>
      <c r="J8488" s="5">
        <v>125</v>
      </c>
      <c r="K8488" s="5">
        <v>96</v>
      </c>
      <c r="L8488" s="9">
        <f t="shared" si="264"/>
        <v>24</v>
      </c>
      <c r="M8488" s="9" t="str">
        <f t="shared" si="265"/>
        <v>low</v>
      </c>
      <c r="N8488" s="10">
        <v>-318.35824914353725</v>
      </c>
      <c r="O8488" s="11">
        <v>3.2065972263808362E-3</v>
      </c>
      <c r="P8488" s="7" t="s">
        <v>1461</v>
      </c>
      <c r="Q8488" s="7" t="s">
        <v>1481</v>
      </c>
      <c r="R8488" s="12"/>
    </row>
    <row r="8489" spans="1:18" ht="15.75" x14ac:dyDescent="0.2">
      <c r="A8489" s="5">
        <v>5352698</v>
      </c>
      <c r="B8489" s="6" t="s">
        <v>10912</v>
      </c>
      <c r="C8489" s="7" t="s">
        <v>167</v>
      </c>
      <c r="D8489" s="7" t="s">
        <v>13653</v>
      </c>
      <c r="E8489" s="8" t="s">
        <v>2383</v>
      </c>
      <c r="F8489" s="7" t="s">
        <v>13654</v>
      </c>
      <c r="G8489" s="7" t="s">
        <v>214</v>
      </c>
      <c r="H8489" s="5">
        <v>14</v>
      </c>
      <c r="I8489" s="5">
        <v>15</v>
      </c>
      <c r="J8489" s="5">
        <v>110</v>
      </c>
      <c r="K8489" s="5">
        <v>95</v>
      </c>
      <c r="L8489" s="9">
        <f t="shared" si="264"/>
        <v>22</v>
      </c>
      <c r="M8489" s="9" t="str">
        <f t="shared" si="265"/>
        <v>low</v>
      </c>
      <c r="N8489" s="10">
        <v>-277.23544826387661</v>
      </c>
      <c r="O8489" s="11">
        <v>1.7777476845367346E-2</v>
      </c>
      <c r="P8489" s="7" t="s">
        <v>1461</v>
      </c>
      <c r="Q8489" s="7" t="s">
        <v>1481</v>
      </c>
      <c r="R8489" s="12"/>
    </row>
    <row r="8490" spans="1:18" ht="15.75" x14ac:dyDescent="0.2">
      <c r="A8490" s="5">
        <v>5329014</v>
      </c>
      <c r="B8490" s="6" t="s">
        <v>2416</v>
      </c>
      <c r="C8490" s="7" t="s">
        <v>178</v>
      </c>
      <c r="D8490" s="7" t="s">
        <v>12341</v>
      </c>
      <c r="E8490" s="8" t="s">
        <v>2383</v>
      </c>
      <c r="F8490" s="7" t="s">
        <v>13683</v>
      </c>
      <c r="G8490" s="7" t="s">
        <v>214</v>
      </c>
      <c r="H8490" s="5">
        <v>17</v>
      </c>
      <c r="I8490" s="5">
        <v>15</v>
      </c>
      <c r="J8490" s="5">
        <v>120</v>
      </c>
      <c r="K8490" s="5">
        <v>98</v>
      </c>
      <c r="L8490" s="9">
        <f t="shared" si="264"/>
        <v>22</v>
      </c>
      <c r="M8490" s="9" t="str">
        <f t="shared" si="265"/>
        <v>low</v>
      </c>
      <c r="N8490" s="10">
        <v>-285.83374532406742</v>
      </c>
      <c r="O8490" s="11">
        <v>5.1949768530903384E-3</v>
      </c>
      <c r="P8490" s="7" t="s">
        <v>1461</v>
      </c>
      <c r="Q8490" s="7" t="s">
        <v>1481</v>
      </c>
      <c r="R8490" s="12"/>
    </row>
    <row r="8491" spans="1:18" ht="15.75" x14ac:dyDescent="0.2">
      <c r="A8491" s="5">
        <v>5222342</v>
      </c>
      <c r="B8491" s="6" t="s">
        <v>10906</v>
      </c>
      <c r="C8491" s="7" t="s">
        <v>200</v>
      </c>
      <c r="D8491" s="7" t="s">
        <v>11677</v>
      </c>
      <c r="E8491" s="8" t="s">
        <v>2383</v>
      </c>
      <c r="F8491" s="7" t="s">
        <v>13698</v>
      </c>
      <c r="G8491" s="7" t="s">
        <v>214</v>
      </c>
      <c r="H8491" s="5">
        <v>45</v>
      </c>
      <c r="I8491" s="5">
        <v>15</v>
      </c>
      <c r="J8491" s="5">
        <v>120</v>
      </c>
      <c r="K8491" s="5">
        <v>98</v>
      </c>
      <c r="L8491" s="9">
        <f t="shared" si="264"/>
        <v>22</v>
      </c>
      <c r="M8491" s="9" t="str">
        <f t="shared" si="265"/>
        <v>low</v>
      </c>
      <c r="N8491" s="10">
        <v>-321.56512086801376</v>
      </c>
      <c r="O8491" s="11">
        <v>4.6479513912345283E-3</v>
      </c>
      <c r="P8491" s="7" t="s">
        <v>1461</v>
      </c>
      <c r="Q8491" s="7" t="s">
        <v>1481</v>
      </c>
      <c r="R8491" s="12"/>
    </row>
    <row r="8492" spans="1:18" ht="15.75" x14ac:dyDescent="0.2">
      <c r="A8492" s="5">
        <v>5250816</v>
      </c>
      <c r="B8492" s="6" t="s">
        <v>3182</v>
      </c>
      <c r="C8492" s="7" t="s">
        <v>167</v>
      </c>
      <c r="D8492" s="7" t="s">
        <v>13736</v>
      </c>
      <c r="E8492" s="8" t="s">
        <v>2383</v>
      </c>
      <c r="F8492" s="7" t="s">
        <v>13737</v>
      </c>
      <c r="G8492" s="7" t="s">
        <v>215</v>
      </c>
      <c r="H8492" s="5">
        <v>55</v>
      </c>
      <c r="I8492" s="5">
        <v>15</v>
      </c>
      <c r="J8492" s="5">
        <v>145</v>
      </c>
      <c r="K8492" s="5">
        <v>95</v>
      </c>
      <c r="L8492" s="9">
        <f t="shared" si="264"/>
        <v>24</v>
      </c>
      <c r="M8492" s="9" t="str">
        <f t="shared" si="265"/>
        <v>low</v>
      </c>
      <c r="N8492" s="10">
        <v>-312.72212500001478</v>
      </c>
      <c r="O8492" s="11">
        <v>2.5501620330032893E-3</v>
      </c>
      <c r="P8492" s="7" t="s">
        <v>1461</v>
      </c>
      <c r="Q8492" s="7" t="s">
        <v>1481</v>
      </c>
      <c r="R8492" s="12"/>
    </row>
    <row r="8493" spans="1:18" ht="15.75" x14ac:dyDescent="0.2">
      <c r="A8493" s="5">
        <v>5328888</v>
      </c>
      <c r="B8493" s="6" t="s">
        <v>2416</v>
      </c>
      <c r="C8493" s="7" t="s">
        <v>201</v>
      </c>
      <c r="D8493" s="7" t="s">
        <v>13463</v>
      </c>
      <c r="E8493" s="8" t="s">
        <v>2383</v>
      </c>
      <c r="F8493" s="7" t="s">
        <v>13759</v>
      </c>
      <c r="G8493" s="7" t="s">
        <v>215</v>
      </c>
      <c r="H8493" s="5">
        <v>20</v>
      </c>
      <c r="I8493" s="5">
        <v>15</v>
      </c>
      <c r="J8493" s="5">
        <v>120</v>
      </c>
      <c r="K8493" s="5">
        <v>98</v>
      </c>
      <c r="L8493" s="9">
        <f t="shared" si="264"/>
        <v>22</v>
      </c>
      <c r="M8493" s="9" t="str">
        <f t="shared" si="265"/>
        <v>low</v>
      </c>
      <c r="N8493" s="10">
        <v>-287.821641388844</v>
      </c>
      <c r="O8493" s="11">
        <v>2.665925923793111E-3</v>
      </c>
      <c r="P8493" s="7" t="s">
        <v>1461</v>
      </c>
      <c r="Q8493" s="5" t="s">
        <v>1481</v>
      </c>
      <c r="R8493" s="12"/>
    </row>
    <row r="8494" spans="1:18" ht="15.75" x14ac:dyDescent="0.2">
      <c r="A8494" s="5">
        <v>5226193</v>
      </c>
      <c r="B8494" s="6" t="s">
        <v>10642</v>
      </c>
      <c r="C8494" s="7" t="s">
        <v>203</v>
      </c>
      <c r="D8494" s="7" t="s">
        <v>13760</v>
      </c>
      <c r="E8494" s="8" t="s">
        <v>2383</v>
      </c>
      <c r="F8494" s="7" t="s">
        <v>13761</v>
      </c>
      <c r="G8494" s="7" t="s">
        <v>215</v>
      </c>
      <c r="H8494" s="5">
        <v>32</v>
      </c>
      <c r="I8494" s="5">
        <v>15</v>
      </c>
      <c r="J8494" s="5">
        <v>110</v>
      </c>
      <c r="K8494" s="5">
        <v>98</v>
      </c>
      <c r="L8494" s="9">
        <f t="shared" si="264"/>
        <v>22</v>
      </c>
      <c r="M8494" s="9" t="str">
        <f t="shared" si="265"/>
        <v>low</v>
      </c>
      <c r="N8494" s="10">
        <v>-322.07759629628708</v>
      </c>
      <c r="O8494" s="11">
        <v>7.7027083316352218E-3</v>
      </c>
      <c r="P8494" s="7" t="s">
        <v>1461</v>
      </c>
      <c r="Q8494" s="7" t="s">
        <v>1481</v>
      </c>
      <c r="R8494" s="12"/>
    </row>
    <row r="8495" spans="1:18" ht="15.75" x14ac:dyDescent="0.2">
      <c r="A8495" s="5">
        <v>5226198</v>
      </c>
      <c r="B8495" s="6" t="s">
        <v>10642</v>
      </c>
      <c r="C8495" s="7" t="s">
        <v>200</v>
      </c>
      <c r="D8495" s="7" t="s">
        <v>13180</v>
      </c>
      <c r="E8495" s="8" t="s">
        <v>2383</v>
      </c>
      <c r="F8495" s="7" t="s">
        <v>13762</v>
      </c>
      <c r="G8495" s="7" t="s">
        <v>215</v>
      </c>
      <c r="H8495" s="5">
        <v>13</v>
      </c>
      <c r="I8495" s="5">
        <v>15</v>
      </c>
      <c r="J8495" s="5">
        <v>110</v>
      </c>
      <c r="K8495" s="5">
        <v>99</v>
      </c>
      <c r="L8495" s="9">
        <f t="shared" si="264"/>
        <v>22</v>
      </c>
      <c r="M8495" s="9" t="str">
        <f t="shared" si="265"/>
        <v>low</v>
      </c>
      <c r="N8495" s="10">
        <v>-322.11749085650081</v>
      </c>
      <c r="O8495" s="11">
        <v>9.1305555542930961E-3</v>
      </c>
      <c r="P8495" s="7" t="s">
        <v>1461</v>
      </c>
      <c r="Q8495" s="7" t="s">
        <v>1481</v>
      </c>
      <c r="R8495" s="12"/>
    </row>
    <row r="8496" spans="1:18" ht="15.75" x14ac:dyDescent="0.2">
      <c r="A8496" s="5">
        <v>5226198</v>
      </c>
      <c r="B8496" s="6" t="s">
        <v>10642</v>
      </c>
      <c r="C8496" s="7" t="s">
        <v>200</v>
      </c>
      <c r="D8496" s="7" t="s">
        <v>13180</v>
      </c>
      <c r="E8496" s="8" t="s">
        <v>2383</v>
      </c>
      <c r="F8496" s="7" t="s">
        <v>13763</v>
      </c>
      <c r="G8496" s="7" t="s">
        <v>214</v>
      </c>
      <c r="H8496" s="5">
        <v>0</v>
      </c>
      <c r="I8496" s="5">
        <v>15</v>
      </c>
      <c r="J8496" s="5">
        <v>60</v>
      </c>
      <c r="K8496" s="5">
        <v>98</v>
      </c>
      <c r="L8496" s="9">
        <f t="shared" si="264"/>
        <v>22</v>
      </c>
      <c r="M8496" s="9" t="str">
        <f t="shared" si="265"/>
        <v>low</v>
      </c>
      <c r="N8496" s="10">
        <v>-322.15915752310684</v>
      </c>
      <c r="O8496" s="11">
        <v>9.1305555542930961E-3</v>
      </c>
      <c r="P8496" s="7" t="s">
        <v>1461</v>
      </c>
      <c r="Q8496" s="7" t="s">
        <v>1481</v>
      </c>
      <c r="R8496" s="12"/>
    </row>
    <row r="8497" spans="1:18" ht="15.75" x14ac:dyDescent="0.2">
      <c r="A8497" s="5">
        <v>5331430</v>
      </c>
      <c r="B8497" s="6" t="s">
        <v>12301</v>
      </c>
      <c r="C8497" s="7" t="s">
        <v>206</v>
      </c>
      <c r="D8497" s="7" t="s">
        <v>13182</v>
      </c>
      <c r="E8497" s="8" t="s">
        <v>2383</v>
      </c>
      <c r="F8497" s="7" t="s">
        <v>13766</v>
      </c>
      <c r="G8497" s="7" t="s">
        <v>214</v>
      </c>
      <c r="H8497" s="5">
        <v>25</v>
      </c>
      <c r="I8497" s="5">
        <v>15</v>
      </c>
      <c r="J8497" s="5">
        <v>120</v>
      </c>
      <c r="K8497" s="5">
        <v>98</v>
      </c>
      <c r="L8497" s="9">
        <f t="shared" si="264"/>
        <v>22</v>
      </c>
      <c r="M8497" s="9" t="str">
        <f t="shared" si="265"/>
        <v>low</v>
      </c>
      <c r="N8497" s="10">
        <v>-287.15897399307141</v>
      </c>
      <c r="O8497" s="11">
        <v>1.3129050923453178E-2</v>
      </c>
      <c r="P8497" s="7" t="s">
        <v>1461</v>
      </c>
      <c r="Q8497" s="7" t="s">
        <v>1481</v>
      </c>
      <c r="R8497" s="12"/>
    </row>
    <row r="8498" spans="1:18" ht="15.75" x14ac:dyDescent="0.2">
      <c r="A8498" s="5">
        <v>5331592</v>
      </c>
      <c r="B8498" s="6" t="s">
        <v>12301</v>
      </c>
      <c r="C8498" s="7" t="s">
        <v>204</v>
      </c>
      <c r="D8498" s="7" t="s">
        <v>13203</v>
      </c>
      <c r="E8498" s="8" t="s">
        <v>2383</v>
      </c>
      <c r="F8498" s="7" t="s">
        <v>13787</v>
      </c>
      <c r="G8498" s="7" t="s">
        <v>215</v>
      </c>
      <c r="H8498" s="5">
        <v>48</v>
      </c>
      <c r="I8498" s="5">
        <v>15</v>
      </c>
      <c r="J8498" s="5">
        <v>110</v>
      </c>
      <c r="K8498" s="5">
        <v>96</v>
      </c>
      <c r="L8498" s="9">
        <f t="shared" si="264"/>
        <v>22</v>
      </c>
      <c r="M8498" s="9" t="str">
        <f t="shared" si="265"/>
        <v>low</v>
      </c>
      <c r="N8498" s="10">
        <v>-287.63204829862661</v>
      </c>
      <c r="O8498" s="11">
        <v>1.4415706020372454E-2</v>
      </c>
      <c r="P8498" s="7" t="s">
        <v>1461</v>
      </c>
      <c r="Q8498" s="7" t="s">
        <v>1481</v>
      </c>
      <c r="R8498" s="12"/>
    </row>
    <row r="8499" spans="1:18" ht="15.75" x14ac:dyDescent="0.2">
      <c r="A8499" s="5">
        <v>5331592</v>
      </c>
      <c r="B8499" s="6" t="s">
        <v>12301</v>
      </c>
      <c r="C8499" s="7" t="s">
        <v>204</v>
      </c>
      <c r="D8499" s="7" t="s">
        <v>13203</v>
      </c>
      <c r="E8499" s="8" t="s">
        <v>2383</v>
      </c>
      <c r="F8499" s="7" t="s">
        <v>13788</v>
      </c>
      <c r="G8499" s="7" t="s">
        <v>214</v>
      </c>
      <c r="H8499" s="5">
        <v>12</v>
      </c>
      <c r="I8499" s="5">
        <v>15</v>
      </c>
      <c r="J8499" s="5">
        <v>110</v>
      </c>
      <c r="K8499" s="5">
        <v>98</v>
      </c>
      <c r="L8499" s="9">
        <f t="shared" si="264"/>
        <v>22</v>
      </c>
      <c r="M8499" s="9" t="str">
        <f t="shared" si="265"/>
        <v>low</v>
      </c>
      <c r="N8499" s="10">
        <v>-287.67371496523265</v>
      </c>
      <c r="O8499" s="11">
        <v>1.4415706020372454E-2</v>
      </c>
      <c r="P8499" s="7" t="s">
        <v>1520</v>
      </c>
      <c r="Q8499" s="7" t="s">
        <v>1481</v>
      </c>
      <c r="R8499" s="12"/>
    </row>
    <row r="8500" spans="1:18" ht="15.75" x14ac:dyDescent="0.2">
      <c r="A8500" s="5">
        <v>5331211</v>
      </c>
      <c r="B8500" s="6" t="s">
        <v>12301</v>
      </c>
      <c r="C8500" s="7" t="s">
        <v>161</v>
      </c>
      <c r="D8500" s="7" t="s">
        <v>13845</v>
      </c>
      <c r="E8500" s="8" t="s">
        <v>2383</v>
      </c>
      <c r="F8500" s="7" t="s">
        <v>13846</v>
      </c>
      <c r="G8500" s="7" t="s">
        <v>214</v>
      </c>
      <c r="H8500" s="5">
        <v>13</v>
      </c>
      <c r="I8500" s="5">
        <v>15</v>
      </c>
      <c r="J8500" s="5">
        <v>90</v>
      </c>
      <c r="K8500" s="5">
        <v>98</v>
      </c>
      <c r="L8500" s="9">
        <f t="shared" si="264"/>
        <v>22</v>
      </c>
      <c r="M8500" s="9" t="str">
        <f t="shared" si="265"/>
        <v>low</v>
      </c>
      <c r="N8500" s="10">
        <v>-289.25022662033007</v>
      </c>
      <c r="O8500" s="11">
        <v>6.1607638926943764E-3</v>
      </c>
      <c r="P8500" s="7" t="s">
        <v>1461</v>
      </c>
      <c r="Q8500" s="7" t="s">
        <v>1481</v>
      </c>
      <c r="R8500" s="12"/>
    </row>
    <row r="8501" spans="1:18" ht="15.75" x14ac:dyDescent="0.2">
      <c r="A8501" s="5">
        <v>5253040</v>
      </c>
      <c r="B8501" s="6" t="s">
        <v>13070</v>
      </c>
      <c r="C8501" s="7" t="s">
        <v>161</v>
      </c>
      <c r="D8501" s="7" t="s">
        <v>13866</v>
      </c>
      <c r="E8501" s="8" t="s">
        <v>2383</v>
      </c>
      <c r="F8501" s="7" t="s">
        <v>13867</v>
      </c>
      <c r="G8501" s="7" t="s">
        <v>214</v>
      </c>
      <c r="H8501" s="5">
        <v>19</v>
      </c>
      <c r="I8501" s="5">
        <v>15</v>
      </c>
      <c r="J8501" s="5">
        <v>115</v>
      </c>
      <c r="K8501" s="5">
        <v>96</v>
      </c>
      <c r="L8501" s="9">
        <f t="shared" si="264"/>
        <v>22</v>
      </c>
      <c r="M8501" s="9" t="str">
        <f t="shared" si="265"/>
        <v>low</v>
      </c>
      <c r="N8501" s="10">
        <v>-315.26317847223982</v>
      </c>
      <c r="O8501" s="11">
        <v>4.1949537044274621E-3</v>
      </c>
      <c r="P8501" s="7" t="s">
        <v>1461</v>
      </c>
      <c r="Q8501" s="7" t="s">
        <v>1481</v>
      </c>
      <c r="R8501" s="12"/>
    </row>
    <row r="8502" spans="1:18" ht="15.75" x14ac:dyDescent="0.2">
      <c r="A8502" s="5">
        <v>5358806</v>
      </c>
      <c r="B8502" s="6" t="s">
        <v>13191</v>
      </c>
      <c r="C8502" s="7" t="s">
        <v>163</v>
      </c>
      <c r="D8502" s="7" t="s">
        <v>13878</v>
      </c>
      <c r="E8502" s="8" t="s">
        <v>2383</v>
      </c>
      <c r="F8502" s="7" t="s">
        <v>13879</v>
      </c>
      <c r="G8502" s="7" t="s">
        <v>215</v>
      </c>
      <c r="H8502" s="5">
        <v>60</v>
      </c>
      <c r="I8502" s="5">
        <v>15</v>
      </c>
      <c r="J8502" s="5">
        <v>110</v>
      </c>
      <c r="K8502" s="5">
        <v>99</v>
      </c>
      <c r="L8502" s="9">
        <f t="shared" si="264"/>
        <v>22</v>
      </c>
      <c r="M8502" s="9" t="str">
        <f t="shared" si="265"/>
        <v>low</v>
      </c>
      <c r="N8502" s="10">
        <v>-281.30874228008179</v>
      </c>
      <c r="O8502" s="11">
        <v>1.0398067126516253E-2</v>
      </c>
      <c r="P8502" s="7" t="s">
        <v>1461</v>
      </c>
      <c r="Q8502" s="7" t="s">
        <v>1481</v>
      </c>
      <c r="R8502" s="12"/>
    </row>
    <row r="8503" spans="1:18" ht="15.75" x14ac:dyDescent="0.2">
      <c r="A8503" s="5">
        <v>5226193</v>
      </c>
      <c r="B8503" s="6" t="s">
        <v>10642</v>
      </c>
      <c r="C8503" s="7" t="s">
        <v>203</v>
      </c>
      <c r="D8503" s="7" t="s">
        <v>13760</v>
      </c>
      <c r="E8503" s="8" t="s">
        <v>2383</v>
      </c>
      <c r="F8503" s="7" t="s">
        <v>13889</v>
      </c>
      <c r="G8503" s="7" t="s">
        <v>214</v>
      </c>
      <c r="H8503" s="5">
        <v>37</v>
      </c>
      <c r="I8503" s="5">
        <v>15</v>
      </c>
      <c r="J8503" s="5">
        <v>120</v>
      </c>
      <c r="K8503" s="5">
        <v>98</v>
      </c>
      <c r="L8503" s="9">
        <f t="shared" si="264"/>
        <v>22</v>
      </c>
      <c r="M8503" s="9" t="str">
        <f t="shared" si="265"/>
        <v>low</v>
      </c>
      <c r="N8503" s="10">
        <v>-325.45259629628708</v>
      </c>
      <c r="O8503" s="11">
        <v>7.7027083316352218E-3</v>
      </c>
      <c r="P8503" s="7" t="s">
        <v>1461</v>
      </c>
      <c r="Q8503" s="7" t="s">
        <v>1481</v>
      </c>
      <c r="R8503" s="12"/>
    </row>
    <row r="8504" spans="1:18" ht="15.75" x14ac:dyDescent="0.2">
      <c r="A8504" s="5">
        <v>5358632</v>
      </c>
      <c r="B8504" s="6" t="s">
        <v>13191</v>
      </c>
      <c r="C8504" s="7" t="s">
        <v>128</v>
      </c>
      <c r="D8504" s="7" t="s">
        <v>13899</v>
      </c>
      <c r="E8504" s="8" t="s">
        <v>2383</v>
      </c>
      <c r="F8504" s="7" t="s">
        <v>13900</v>
      </c>
      <c r="G8504" s="7" t="s">
        <v>214</v>
      </c>
      <c r="H8504" s="5">
        <v>7</v>
      </c>
      <c r="I8504" s="5">
        <v>15</v>
      </c>
      <c r="J8504" s="5">
        <v>110</v>
      </c>
      <c r="K8504" s="5">
        <v>98</v>
      </c>
      <c r="L8504" s="9">
        <f t="shared" si="264"/>
        <v>22</v>
      </c>
      <c r="M8504" s="9" t="str">
        <f t="shared" si="265"/>
        <v>low</v>
      </c>
      <c r="N8504" s="10">
        <v>-281.8885759953846</v>
      </c>
      <c r="O8504" s="11">
        <v>3.1074768485268578E-3</v>
      </c>
      <c r="P8504" s="7" t="s">
        <v>1461</v>
      </c>
      <c r="Q8504" s="7" t="s">
        <v>1481</v>
      </c>
      <c r="R8504" s="12"/>
    </row>
    <row r="8505" spans="1:18" ht="15.75" x14ac:dyDescent="0.2">
      <c r="A8505" s="5">
        <v>5358632</v>
      </c>
      <c r="B8505" s="6" t="s">
        <v>13191</v>
      </c>
      <c r="C8505" s="7" t="s">
        <v>128</v>
      </c>
      <c r="D8505" s="7" t="s">
        <v>13899</v>
      </c>
      <c r="E8505" s="8" t="s">
        <v>2383</v>
      </c>
      <c r="F8505" s="7" t="s">
        <v>1672</v>
      </c>
      <c r="G8505" s="7" t="s">
        <v>214</v>
      </c>
      <c r="H8505" s="5">
        <v>34</v>
      </c>
      <c r="I8505" s="5">
        <v>15</v>
      </c>
      <c r="J8505" s="5">
        <v>120</v>
      </c>
      <c r="K8505" s="5">
        <v>98</v>
      </c>
      <c r="L8505" s="9">
        <f t="shared" si="264"/>
        <v>22</v>
      </c>
      <c r="M8505" s="9" t="str">
        <f t="shared" si="265"/>
        <v>low</v>
      </c>
      <c r="N8505" s="10">
        <v>-281.93024266199063</v>
      </c>
      <c r="O8505" s="11">
        <v>3.1074768485268578E-3</v>
      </c>
      <c r="P8505" s="7" t="s">
        <v>1461</v>
      </c>
      <c r="Q8505" s="7" t="s">
        <v>1481</v>
      </c>
      <c r="R8505" s="12"/>
    </row>
    <row r="8506" spans="1:18" ht="15.75" x14ac:dyDescent="0.2">
      <c r="A8506" s="5">
        <v>5359243</v>
      </c>
      <c r="B8506" s="6" t="s">
        <v>13191</v>
      </c>
      <c r="C8506" s="7" t="s">
        <v>201</v>
      </c>
      <c r="D8506" s="7" t="s">
        <v>13931</v>
      </c>
      <c r="E8506" s="8" t="s">
        <v>2383</v>
      </c>
      <c r="F8506" s="7" t="s">
        <v>13932</v>
      </c>
      <c r="G8506" s="7" t="s">
        <v>214</v>
      </c>
      <c r="H8506" s="5">
        <v>38</v>
      </c>
      <c r="I8506" s="5">
        <v>15</v>
      </c>
      <c r="J8506" s="5">
        <v>120</v>
      </c>
      <c r="K8506" s="5">
        <v>98</v>
      </c>
      <c r="L8506" s="9">
        <f t="shared" si="264"/>
        <v>22</v>
      </c>
      <c r="M8506" s="9" t="str">
        <f t="shared" si="265"/>
        <v>low</v>
      </c>
      <c r="N8506" s="10">
        <v>-282.60573333335196</v>
      </c>
      <c r="O8506" s="11">
        <v>6.5527083352208138E-3</v>
      </c>
      <c r="P8506" s="7" t="s">
        <v>1461</v>
      </c>
      <c r="Q8506" s="7" t="s">
        <v>1481</v>
      </c>
      <c r="R8506" s="12"/>
    </row>
    <row r="8507" spans="1:18" ht="15.75" x14ac:dyDescent="0.2">
      <c r="A8507" s="5">
        <v>5331592</v>
      </c>
      <c r="B8507" s="6" t="s">
        <v>12301</v>
      </c>
      <c r="C8507" s="7" t="s">
        <v>204</v>
      </c>
      <c r="D8507" s="7" t="s">
        <v>13203</v>
      </c>
      <c r="E8507" s="8" t="s">
        <v>2383</v>
      </c>
      <c r="F8507" s="7" t="s">
        <v>14024</v>
      </c>
      <c r="G8507" s="7" t="s">
        <v>215</v>
      </c>
      <c r="H8507" s="5">
        <v>16</v>
      </c>
      <c r="I8507" s="5">
        <v>15</v>
      </c>
      <c r="J8507" s="5">
        <v>110</v>
      </c>
      <c r="K8507" s="5">
        <v>97</v>
      </c>
      <c r="L8507" s="9">
        <f t="shared" si="264"/>
        <v>22</v>
      </c>
      <c r="M8507" s="9" t="str">
        <f t="shared" si="265"/>
        <v>low</v>
      </c>
      <c r="N8507" s="10">
        <v>-294.00704829862661</v>
      </c>
      <c r="O8507" s="11">
        <v>1.4415706020372454E-2</v>
      </c>
      <c r="P8507" s="7" t="s">
        <v>1520</v>
      </c>
      <c r="Q8507" s="7" t="s">
        <v>1481</v>
      </c>
      <c r="R8507" s="12"/>
    </row>
    <row r="8508" spans="1:18" ht="15.75" x14ac:dyDescent="0.2">
      <c r="A8508" s="5">
        <v>5254656</v>
      </c>
      <c r="B8508" s="6" t="s">
        <v>13070</v>
      </c>
      <c r="C8508" s="7" t="s">
        <v>163</v>
      </c>
      <c r="D8508" s="7" t="s">
        <v>14039</v>
      </c>
      <c r="E8508" s="8" t="s">
        <v>2383</v>
      </c>
      <c r="F8508" s="7" t="s">
        <v>1445</v>
      </c>
      <c r="G8508" s="7" t="s">
        <v>214</v>
      </c>
      <c r="H8508" s="5">
        <v>20</v>
      </c>
      <c r="I8508" s="5">
        <v>15</v>
      </c>
      <c r="J8508" s="5">
        <v>100</v>
      </c>
      <c r="K8508" s="5">
        <v>96</v>
      </c>
      <c r="L8508" s="9">
        <f t="shared" si="264"/>
        <v>22</v>
      </c>
      <c r="M8508" s="9" t="str">
        <f t="shared" si="265"/>
        <v>low</v>
      </c>
      <c r="N8508" s="10">
        <v>-319.52728814813599</v>
      </c>
      <c r="O8508" s="11">
        <v>4.999340271751862E-3</v>
      </c>
      <c r="P8508" s="7" t="s">
        <v>1461</v>
      </c>
      <c r="Q8508" s="5" t="s">
        <v>1481</v>
      </c>
      <c r="R8508" s="12"/>
    </row>
    <row r="8509" spans="1:18" ht="15.75" x14ac:dyDescent="0.2">
      <c r="A8509" s="5">
        <v>5226305</v>
      </c>
      <c r="B8509" s="6" t="s">
        <v>10642</v>
      </c>
      <c r="C8509" s="7" t="s">
        <v>206</v>
      </c>
      <c r="D8509" s="7" t="s">
        <v>14042</v>
      </c>
      <c r="E8509" s="8" t="s">
        <v>2383</v>
      </c>
      <c r="F8509" s="7" t="s">
        <v>14043</v>
      </c>
      <c r="G8509" s="7" t="s">
        <v>214</v>
      </c>
      <c r="H8509" s="5">
        <v>16</v>
      </c>
      <c r="I8509" s="5">
        <v>15</v>
      </c>
      <c r="J8509" s="5">
        <v>110</v>
      </c>
      <c r="K8509" s="5">
        <v>98</v>
      </c>
      <c r="L8509" s="9">
        <f t="shared" si="264"/>
        <v>22</v>
      </c>
      <c r="M8509" s="9" t="str">
        <f t="shared" si="265"/>
        <v>low</v>
      </c>
      <c r="N8509" s="10">
        <v>-329.63043409717648</v>
      </c>
      <c r="O8509" s="11">
        <v>1.8131747681763954E-2</v>
      </c>
      <c r="P8509" s="7" t="s">
        <v>1461</v>
      </c>
      <c r="Q8509" s="7" t="s">
        <v>1481</v>
      </c>
      <c r="R8509" s="12"/>
    </row>
    <row r="8510" spans="1:18" ht="15.75" x14ac:dyDescent="0.2">
      <c r="A8510" s="5">
        <v>5333181</v>
      </c>
      <c r="B8510" s="6" t="s">
        <v>13731</v>
      </c>
      <c r="C8510" s="7" t="s">
        <v>167</v>
      </c>
      <c r="D8510" s="7" t="s">
        <v>14082</v>
      </c>
      <c r="E8510" s="8" t="s">
        <v>2383</v>
      </c>
      <c r="F8510" s="7" t="s">
        <v>720</v>
      </c>
      <c r="G8510" s="7" t="s">
        <v>214</v>
      </c>
      <c r="H8510" s="5">
        <v>82</v>
      </c>
      <c r="I8510" s="5">
        <v>15</v>
      </c>
      <c r="J8510" s="5">
        <v>140</v>
      </c>
      <c r="K8510" s="5">
        <v>95</v>
      </c>
      <c r="L8510" s="9">
        <f t="shared" si="264"/>
        <v>21</v>
      </c>
      <c r="M8510" s="9" t="str">
        <f t="shared" si="265"/>
        <v>low</v>
      </c>
      <c r="N8510" s="10">
        <v>-294.98367245372356</v>
      </c>
      <c r="O8510" s="11">
        <v>5.0702546286629513E-3</v>
      </c>
      <c r="P8510" s="7" t="s">
        <v>1461</v>
      </c>
      <c r="Q8510" s="7" t="s">
        <v>1481</v>
      </c>
      <c r="R8510" s="12"/>
    </row>
    <row r="8511" spans="1:18" ht="15.75" x14ac:dyDescent="0.2">
      <c r="A8511" s="5">
        <v>5359243</v>
      </c>
      <c r="B8511" s="6" t="s">
        <v>13191</v>
      </c>
      <c r="C8511" s="7" t="s">
        <v>201</v>
      </c>
      <c r="D8511" s="7" t="s">
        <v>13931</v>
      </c>
      <c r="E8511" s="8" t="s">
        <v>2383</v>
      </c>
      <c r="F8511" s="7" t="s">
        <v>14087</v>
      </c>
      <c r="G8511" s="7" t="s">
        <v>214</v>
      </c>
      <c r="H8511" s="5">
        <v>34</v>
      </c>
      <c r="I8511" s="5">
        <v>15</v>
      </c>
      <c r="J8511" s="5">
        <v>120</v>
      </c>
      <c r="K8511" s="5">
        <v>98</v>
      </c>
      <c r="L8511" s="9">
        <f t="shared" si="264"/>
        <v>22</v>
      </c>
      <c r="M8511" s="9" t="str">
        <f t="shared" si="265"/>
        <v>low</v>
      </c>
      <c r="N8511" s="10">
        <v>-286.897399999958</v>
      </c>
      <c r="O8511" s="11">
        <v>6.5527083352208138E-3</v>
      </c>
      <c r="P8511" s="7" t="s">
        <v>1461</v>
      </c>
      <c r="Q8511" s="7" t="s">
        <v>1481</v>
      </c>
      <c r="R8511" s="12"/>
    </row>
    <row r="8512" spans="1:18" ht="15.75" x14ac:dyDescent="0.2">
      <c r="A8512" s="5">
        <v>5254064</v>
      </c>
      <c r="B8512" s="6" t="s">
        <v>13070</v>
      </c>
      <c r="C8512" s="7" t="s">
        <v>161</v>
      </c>
      <c r="D8512" s="7" t="s">
        <v>14189</v>
      </c>
      <c r="E8512" s="8" t="s">
        <v>2383</v>
      </c>
      <c r="F8512" s="7" t="s">
        <v>14190</v>
      </c>
      <c r="G8512" s="7" t="s">
        <v>214</v>
      </c>
      <c r="H8512" s="5">
        <v>64</v>
      </c>
      <c r="I8512" s="5">
        <v>15</v>
      </c>
      <c r="J8512" s="5">
        <v>115</v>
      </c>
      <c r="K8512" s="5">
        <v>90</v>
      </c>
      <c r="L8512" s="9">
        <f t="shared" si="264"/>
        <v>19</v>
      </c>
      <c r="M8512" s="9" t="str">
        <f t="shared" si="265"/>
        <v>low</v>
      </c>
      <c r="N8512" s="10">
        <v>-324.03257854162075</v>
      </c>
      <c r="O8512" s="11">
        <v>3.2106018479680642E-3</v>
      </c>
      <c r="P8512" s="7" t="s">
        <v>1461</v>
      </c>
      <c r="Q8512" s="7" t="s">
        <v>1481</v>
      </c>
      <c r="R8512" s="12"/>
    </row>
    <row r="8513" spans="1:18" ht="15.75" x14ac:dyDescent="0.2">
      <c r="A8513" s="5">
        <v>5330819</v>
      </c>
      <c r="B8513" s="6" t="s">
        <v>12301</v>
      </c>
      <c r="C8513" s="7" t="s">
        <v>167</v>
      </c>
      <c r="D8513" s="7" t="s">
        <v>14191</v>
      </c>
      <c r="E8513" s="8" t="s">
        <v>2383</v>
      </c>
      <c r="F8513" s="7" t="s">
        <v>2074</v>
      </c>
      <c r="G8513" s="7" t="s">
        <v>214</v>
      </c>
      <c r="H8513" s="5">
        <v>18</v>
      </c>
      <c r="I8513" s="5">
        <v>15</v>
      </c>
      <c r="J8513" s="5">
        <v>120</v>
      </c>
      <c r="K8513" s="5">
        <v>95</v>
      </c>
      <c r="L8513" s="9">
        <f t="shared" si="264"/>
        <v>22</v>
      </c>
      <c r="M8513" s="9" t="str">
        <f t="shared" si="265"/>
        <v>low</v>
      </c>
      <c r="N8513" s="10">
        <v>-299.01272946758399</v>
      </c>
      <c r="O8513" s="11">
        <v>5.6151620374293998E-3</v>
      </c>
      <c r="P8513" s="7" t="s">
        <v>1461</v>
      </c>
      <c r="Q8513" s="7" t="s">
        <v>1481</v>
      </c>
      <c r="R8513" s="12"/>
    </row>
    <row r="8514" spans="1:18" ht="15.75" x14ac:dyDescent="0.2">
      <c r="A8514" s="5">
        <v>5253377</v>
      </c>
      <c r="B8514" s="6" t="s">
        <v>13070</v>
      </c>
      <c r="C8514" s="7" t="s">
        <v>175</v>
      </c>
      <c r="D8514" s="7" t="s">
        <v>14211</v>
      </c>
      <c r="E8514" s="8" t="s">
        <v>2383</v>
      </c>
      <c r="F8514" s="7" t="s">
        <v>14212</v>
      </c>
      <c r="G8514" s="7" t="s">
        <v>214</v>
      </c>
      <c r="H8514" s="5">
        <v>80</v>
      </c>
      <c r="I8514" s="5">
        <v>15</v>
      </c>
      <c r="J8514" s="5">
        <v>120</v>
      </c>
      <c r="K8514" s="5">
        <v>98</v>
      </c>
      <c r="L8514" s="9">
        <f t="shared" ref="L8514:L8577" si="266">IF(OR(I8514&gt;3,I8514&lt;15),I8514,0)+IF(H8514&lt;=60,3,IF(H8514&gt;60,0,0))+IF(J8514&gt;120,6,IF((J8514&gt;=60),4,IF(J8514&lt;60,0,0)))</f>
        <v>19</v>
      </c>
      <c r="M8514" s="9" t="str">
        <f t="shared" ref="M8514:M8577" si="267">IF(AND(L8514&gt;=3,L8514&lt;=10),"high",IF(AND(L8514&gt;=11,L8514&lt;=18),"MID",IF(AND(L8514&gt;=19,L8514&lt;=24),"low","no")))</f>
        <v>low</v>
      </c>
      <c r="N8514" s="10">
        <v>-324.80770269671484</v>
      </c>
      <c r="O8514" s="11">
        <v>3.9685995361651294E-3</v>
      </c>
      <c r="P8514" s="7" t="s">
        <v>1461</v>
      </c>
      <c r="Q8514" s="7" t="s">
        <v>1481</v>
      </c>
      <c r="R8514" s="12"/>
    </row>
    <row r="8515" spans="1:18" ht="15.75" x14ac:dyDescent="0.2">
      <c r="A8515" s="5">
        <v>5252514</v>
      </c>
      <c r="B8515" s="6" t="s">
        <v>3182</v>
      </c>
      <c r="C8515" s="7" t="s">
        <v>175</v>
      </c>
      <c r="D8515" s="7" t="s">
        <v>13239</v>
      </c>
      <c r="E8515" s="8" t="s">
        <v>2383</v>
      </c>
      <c r="F8515" s="7" t="s">
        <v>1078</v>
      </c>
      <c r="G8515" s="7" t="s">
        <v>214</v>
      </c>
      <c r="H8515" s="5">
        <v>24</v>
      </c>
      <c r="I8515" s="5">
        <v>15</v>
      </c>
      <c r="J8515" s="5">
        <v>110</v>
      </c>
      <c r="K8515" s="5">
        <v>97</v>
      </c>
      <c r="L8515" s="9">
        <f t="shared" si="266"/>
        <v>22</v>
      </c>
      <c r="M8515" s="9" t="str">
        <f t="shared" si="267"/>
        <v>low</v>
      </c>
      <c r="N8515" s="10">
        <v>-325.68962789350917</v>
      </c>
      <c r="O8515" s="11">
        <v>3.1884722193353809E-3</v>
      </c>
      <c r="P8515" s="7" t="s">
        <v>1461</v>
      </c>
      <c r="Q8515" s="7" t="s">
        <v>1481</v>
      </c>
      <c r="R8515" s="12"/>
    </row>
    <row r="8516" spans="1:18" ht="15.75" x14ac:dyDescent="0.2">
      <c r="A8516" s="5">
        <v>5359957</v>
      </c>
      <c r="B8516" s="6" t="s">
        <v>13191</v>
      </c>
      <c r="C8516" s="7" t="s">
        <v>178</v>
      </c>
      <c r="D8516" s="7" t="s">
        <v>14231</v>
      </c>
      <c r="E8516" s="8" t="s">
        <v>2383</v>
      </c>
      <c r="F8516" s="7" t="s">
        <v>14232</v>
      </c>
      <c r="G8516" s="7" t="s">
        <v>214</v>
      </c>
      <c r="H8516" s="5">
        <v>35</v>
      </c>
      <c r="I8516" s="5">
        <v>15</v>
      </c>
      <c r="J8516" s="5">
        <v>105</v>
      </c>
      <c r="K8516" s="5">
        <v>96</v>
      </c>
      <c r="L8516" s="9">
        <f t="shared" si="266"/>
        <v>22</v>
      </c>
      <c r="M8516" s="9" t="str">
        <f t="shared" si="267"/>
        <v>low</v>
      </c>
      <c r="N8516" s="10">
        <v>-291.05787225696258</v>
      </c>
      <c r="O8516" s="11">
        <v>4.9540856489329599E-3</v>
      </c>
      <c r="P8516" s="7" t="s">
        <v>1461</v>
      </c>
      <c r="Q8516" s="7" t="s">
        <v>1481</v>
      </c>
      <c r="R8516" s="12"/>
    </row>
    <row r="8517" spans="1:18" ht="15.75" x14ac:dyDescent="0.2">
      <c r="A8517" s="5">
        <v>5359957</v>
      </c>
      <c r="B8517" s="6" t="s">
        <v>13191</v>
      </c>
      <c r="C8517" s="7" t="s">
        <v>178</v>
      </c>
      <c r="D8517" s="7" t="s">
        <v>14231</v>
      </c>
      <c r="E8517" s="8" t="s">
        <v>2383</v>
      </c>
      <c r="F8517" s="7" t="s">
        <v>14233</v>
      </c>
      <c r="G8517" s="7" t="s">
        <v>214</v>
      </c>
      <c r="H8517" s="5">
        <v>64</v>
      </c>
      <c r="I8517" s="5">
        <v>15</v>
      </c>
      <c r="J8517" s="5">
        <v>110</v>
      </c>
      <c r="K8517" s="5">
        <v>96</v>
      </c>
      <c r="L8517" s="9">
        <f t="shared" si="266"/>
        <v>19</v>
      </c>
      <c r="M8517" s="9" t="str">
        <f t="shared" si="267"/>
        <v>low</v>
      </c>
      <c r="N8517" s="10">
        <v>-291.09953892356862</v>
      </c>
      <c r="O8517" s="11">
        <v>4.9540856489329599E-3</v>
      </c>
      <c r="P8517" s="7" t="s">
        <v>1461</v>
      </c>
      <c r="Q8517" s="7" t="s">
        <v>1481</v>
      </c>
      <c r="R8517" s="12"/>
    </row>
    <row r="8518" spans="1:18" ht="15.75" x14ac:dyDescent="0.2">
      <c r="A8518" s="5">
        <v>5255922</v>
      </c>
      <c r="B8518" s="6" t="s">
        <v>10783</v>
      </c>
      <c r="C8518" s="7" t="s">
        <v>206</v>
      </c>
      <c r="D8518" s="7" t="s">
        <v>14331</v>
      </c>
      <c r="E8518" s="8" t="s">
        <v>2383</v>
      </c>
      <c r="F8518" s="7" t="s">
        <v>953</v>
      </c>
      <c r="G8518" s="7" t="s">
        <v>215</v>
      </c>
      <c r="H8518" s="5">
        <v>58</v>
      </c>
      <c r="I8518" s="5">
        <v>15</v>
      </c>
      <c r="J8518" s="5">
        <v>90</v>
      </c>
      <c r="K8518" s="5">
        <v>95</v>
      </c>
      <c r="L8518" s="9">
        <f t="shared" si="266"/>
        <v>22</v>
      </c>
      <c r="M8518" s="9" t="str">
        <f t="shared" si="267"/>
        <v>low</v>
      </c>
      <c r="N8518" s="10">
        <v>-327.561238807888</v>
      </c>
      <c r="O8518" s="11">
        <v>9.810381947318092E-3</v>
      </c>
      <c r="P8518" s="7" t="s">
        <v>1461</v>
      </c>
      <c r="Q8518" s="5" t="s">
        <v>1481</v>
      </c>
      <c r="R8518" s="12"/>
    </row>
    <row r="8519" spans="1:18" ht="15.75" x14ac:dyDescent="0.2">
      <c r="A8519" s="5">
        <v>5331430</v>
      </c>
      <c r="B8519" s="6" t="s">
        <v>12301</v>
      </c>
      <c r="C8519" s="7" t="s">
        <v>206</v>
      </c>
      <c r="D8519" s="7" t="s">
        <v>13182</v>
      </c>
      <c r="E8519" s="8" t="s">
        <v>2383</v>
      </c>
      <c r="F8519" s="7" t="s">
        <v>13416</v>
      </c>
      <c r="G8519" s="7" t="s">
        <v>214</v>
      </c>
      <c r="H8519" s="5">
        <v>26</v>
      </c>
      <c r="I8519" s="5">
        <v>3</v>
      </c>
      <c r="J8519" s="5">
        <v>0</v>
      </c>
      <c r="K8519" s="5">
        <v>0</v>
      </c>
      <c r="L8519" s="9">
        <f t="shared" si="266"/>
        <v>6</v>
      </c>
      <c r="M8519" s="9" t="str">
        <f t="shared" si="267"/>
        <v>high</v>
      </c>
      <c r="N8519" s="10">
        <v>-304.03397399307141</v>
      </c>
      <c r="O8519" s="11">
        <v>1.3129050923453178E-2</v>
      </c>
      <c r="P8519" s="7" t="s">
        <v>1517</v>
      </c>
      <c r="Q8519" s="5" t="s">
        <v>1481</v>
      </c>
      <c r="R8519" s="12"/>
    </row>
    <row r="8520" spans="1:18" ht="15.75" x14ac:dyDescent="0.2">
      <c r="A8520" s="5">
        <v>5360188</v>
      </c>
      <c r="B8520" s="6" t="s">
        <v>13191</v>
      </c>
      <c r="C8520" s="7" t="s">
        <v>178</v>
      </c>
      <c r="D8520" s="7" t="s">
        <v>14414</v>
      </c>
      <c r="E8520" s="8" t="s">
        <v>2383</v>
      </c>
      <c r="F8520" s="7" t="s">
        <v>14415</v>
      </c>
      <c r="G8520" s="7" t="s">
        <v>214</v>
      </c>
      <c r="H8520" s="5">
        <v>22</v>
      </c>
      <c r="I8520" s="5">
        <v>15</v>
      </c>
      <c r="J8520" s="5">
        <v>115</v>
      </c>
      <c r="K8520" s="5">
        <v>96</v>
      </c>
      <c r="L8520" s="9">
        <f t="shared" si="266"/>
        <v>22</v>
      </c>
      <c r="M8520" s="9" t="str">
        <f t="shared" si="267"/>
        <v>low</v>
      </c>
      <c r="N8520" s="10">
        <v>-296.16441395829315</v>
      </c>
      <c r="O8520" s="11">
        <v>5.6879629628383555E-3</v>
      </c>
      <c r="P8520" s="7" t="s">
        <v>1461</v>
      </c>
      <c r="Q8520" s="7" t="s">
        <v>1481</v>
      </c>
      <c r="R8520" s="12"/>
    </row>
    <row r="8521" spans="1:18" ht="15.75" x14ac:dyDescent="0.2">
      <c r="A8521" s="5">
        <v>5331592</v>
      </c>
      <c r="B8521" s="6" t="s">
        <v>12301</v>
      </c>
      <c r="C8521" s="7" t="s">
        <v>204</v>
      </c>
      <c r="D8521" s="7" t="s">
        <v>13203</v>
      </c>
      <c r="E8521" s="8" t="s">
        <v>2383</v>
      </c>
      <c r="F8521" s="7" t="s">
        <v>14430</v>
      </c>
      <c r="G8521" s="7" t="s">
        <v>214</v>
      </c>
      <c r="H8521" s="5">
        <v>42</v>
      </c>
      <c r="I8521" s="5">
        <v>15</v>
      </c>
      <c r="J8521" s="5">
        <v>130</v>
      </c>
      <c r="K8521" s="5">
        <v>97</v>
      </c>
      <c r="L8521" s="9">
        <f t="shared" si="266"/>
        <v>24</v>
      </c>
      <c r="M8521" s="9" t="str">
        <f t="shared" si="267"/>
        <v>low</v>
      </c>
      <c r="N8521" s="10">
        <v>-305.75704829862661</v>
      </c>
      <c r="O8521" s="11">
        <v>1.4415706020372454E-2</v>
      </c>
      <c r="P8521" s="7" t="s">
        <v>1520</v>
      </c>
      <c r="Q8521" s="7" t="s">
        <v>1481</v>
      </c>
      <c r="R8521" s="12"/>
    </row>
    <row r="8522" spans="1:18" ht="15.75" x14ac:dyDescent="0.2">
      <c r="A8522" s="5">
        <v>5333425</v>
      </c>
      <c r="B8522" s="6" t="s">
        <v>13731</v>
      </c>
      <c r="C8522" s="7" t="s">
        <v>175</v>
      </c>
      <c r="D8522" s="7" t="s">
        <v>14443</v>
      </c>
      <c r="E8522" s="8" t="s">
        <v>2383</v>
      </c>
      <c r="F8522" s="7" t="s">
        <v>14444</v>
      </c>
      <c r="G8522" s="7" t="s">
        <v>214</v>
      </c>
      <c r="H8522" s="5">
        <v>18</v>
      </c>
      <c r="I8522" s="5">
        <v>15</v>
      </c>
      <c r="J8522" s="5">
        <v>120</v>
      </c>
      <c r="K8522" s="5">
        <v>97</v>
      </c>
      <c r="L8522" s="9">
        <f t="shared" si="266"/>
        <v>22</v>
      </c>
      <c r="M8522" s="9" t="str">
        <f t="shared" si="267"/>
        <v>low</v>
      </c>
      <c r="N8522" s="10">
        <v>-305.4183003009457</v>
      </c>
      <c r="O8522" s="11">
        <v>4.3397338013164699E-3</v>
      </c>
      <c r="P8522" s="7" t="s">
        <v>1461</v>
      </c>
      <c r="Q8522" s="5" t="s">
        <v>1481</v>
      </c>
      <c r="R8522" s="12"/>
    </row>
    <row r="8523" spans="1:18" ht="15.75" x14ac:dyDescent="0.2">
      <c r="A8523" s="5">
        <v>5293856</v>
      </c>
      <c r="B8523" s="6" t="s">
        <v>10985</v>
      </c>
      <c r="C8523" s="7" t="s">
        <v>167</v>
      </c>
      <c r="D8523" s="7" t="s">
        <v>14483</v>
      </c>
      <c r="E8523" s="8" t="s">
        <v>2383</v>
      </c>
      <c r="F8523" s="7" t="s">
        <v>2086</v>
      </c>
      <c r="G8523" s="7" t="s">
        <v>214</v>
      </c>
      <c r="H8523" s="5">
        <v>14</v>
      </c>
      <c r="I8523" s="5">
        <v>15</v>
      </c>
      <c r="J8523" s="5">
        <v>115</v>
      </c>
      <c r="K8523" s="5">
        <v>98</v>
      </c>
      <c r="L8523" s="9">
        <f t="shared" si="266"/>
        <v>22</v>
      </c>
      <c r="M8523" s="9" t="str">
        <f t="shared" si="267"/>
        <v>low</v>
      </c>
      <c r="N8523" s="10">
        <v>-319.29163244211668</v>
      </c>
      <c r="O8523" s="11">
        <v>2.7870717531186529E-3</v>
      </c>
      <c r="P8523" s="7" t="s">
        <v>1461</v>
      </c>
      <c r="Q8523" s="7" t="s">
        <v>1481</v>
      </c>
      <c r="R8523" s="12"/>
    </row>
    <row r="8524" spans="1:18" ht="15.75" x14ac:dyDescent="0.2">
      <c r="A8524" s="5">
        <v>5295254</v>
      </c>
      <c r="B8524" s="6" t="s">
        <v>14328</v>
      </c>
      <c r="C8524" s="7" t="s">
        <v>178</v>
      </c>
      <c r="D8524" s="7" t="s">
        <v>14516</v>
      </c>
      <c r="E8524" s="8" t="s">
        <v>2383</v>
      </c>
      <c r="F8524" s="7" t="s">
        <v>820</v>
      </c>
      <c r="G8524" s="7" t="s">
        <v>214</v>
      </c>
      <c r="H8524" s="5">
        <v>23</v>
      </c>
      <c r="I8524" s="5">
        <v>15</v>
      </c>
      <c r="J8524" s="5">
        <v>120</v>
      </c>
      <c r="K8524" s="5">
        <v>97</v>
      </c>
      <c r="L8524" s="9">
        <f t="shared" si="266"/>
        <v>22</v>
      </c>
      <c r="M8524" s="9" t="str">
        <f t="shared" si="267"/>
        <v>low</v>
      </c>
      <c r="N8524" s="10">
        <v>-319.77813490742119</v>
      </c>
      <c r="O8524" s="11">
        <v>1.0783599536807742E-2</v>
      </c>
      <c r="P8524" s="7" t="s">
        <v>1461</v>
      </c>
      <c r="Q8524" s="7" t="s">
        <v>1481</v>
      </c>
      <c r="R8524" s="12"/>
    </row>
    <row r="8525" spans="1:18" ht="15.75" x14ac:dyDescent="0.2">
      <c r="A8525" s="5">
        <v>5249112</v>
      </c>
      <c r="B8525" s="6" t="s">
        <v>10903</v>
      </c>
      <c r="C8525" s="7" t="s">
        <v>161</v>
      </c>
      <c r="D8525" s="7" t="s">
        <v>14545</v>
      </c>
      <c r="E8525" s="8" t="s">
        <v>2383</v>
      </c>
      <c r="F8525" s="7" t="s">
        <v>14546</v>
      </c>
      <c r="G8525" s="7" t="s">
        <v>214</v>
      </c>
      <c r="H8525" s="5">
        <v>27</v>
      </c>
      <c r="I8525" s="5">
        <v>15</v>
      </c>
      <c r="J8525" s="5">
        <v>110</v>
      </c>
      <c r="K8525" s="5">
        <v>98</v>
      </c>
      <c r="L8525" s="9">
        <f t="shared" si="266"/>
        <v>22</v>
      </c>
      <c r="M8525" s="9" t="str">
        <f t="shared" si="267"/>
        <v>low</v>
      </c>
      <c r="N8525" s="10">
        <v>-335.92953498844145</v>
      </c>
      <c r="O8525" s="11">
        <v>7.6670138878398575E-3</v>
      </c>
      <c r="P8525" s="7" t="s">
        <v>1461</v>
      </c>
      <c r="Q8525" s="7" t="s">
        <v>1481</v>
      </c>
      <c r="R8525" s="12"/>
    </row>
    <row r="8526" spans="1:18" ht="15.75" x14ac:dyDescent="0.2">
      <c r="A8526" s="5">
        <v>5353713</v>
      </c>
      <c r="B8526" s="6" t="s">
        <v>10912</v>
      </c>
      <c r="C8526" s="7" t="s">
        <v>161</v>
      </c>
      <c r="D8526" s="7" t="s">
        <v>14568</v>
      </c>
      <c r="E8526" s="8" t="s">
        <v>2383</v>
      </c>
      <c r="F8526" s="7" t="s">
        <v>14569</v>
      </c>
      <c r="G8526" s="7" t="s">
        <v>215</v>
      </c>
      <c r="H8526" s="5">
        <v>34</v>
      </c>
      <c r="I8526" s="5">
        <v>15</v>
      </c>
      <c r="J8526" s="5">
        <v>110</v>
      </c>
      <c r="K8526" s="5">
        <v>97</v>
      </c>
      <c r="L8526" s="9">
        <f t="shared" si="266"/>
        <v>22</v>
      </c>
      <c r="M8526" s="9" t="str">
        <f t="shared" si="267"/>
        <v>low</v>
      </c>
      <c r="N8526" s="10">
        <v>-302.4946765393106</v>
      </c>
      <c r="O8526" s="11">
        <v>5.5439004645450041E-3</v>
      </c>
      <c r="P8526" s="7" t="s">
        <v>1461</v>
      </c>
      <c r="Q8526" s="5" t="s">
        <v>1481</v>
      </c>
      <c r="R8526" s="12"/>
    </row>
    <row r="8527" spans="1:18" ht="15.75" x14ac:dyDescent="0.2">
      <c r="A8527" s="5">
        <v>5329898</v>
      </c>
      <c r="B8527" s="6" t="s">
        <v>12301</v>
      </c>
      <c r="C8527" s="7" t="s">
        <v>134</v>
      </c>
      <c r="D8527" s="7" t="s">
        <v>13131</v>
      </c>
      <c r="E8527" s="8" t="s">
        <v>2383</v>
      </c>
      <c r="F8527" s="7" t="s">
        <v>14573</v>
      </c>
      <c r="G8527" s="7" t="s">
        <v>215</v>
      </c>
      <c r="H8527" s="5">
        <v>27</v>
      </c>
      <c r="I8527" s="5">
        <v>15</v>
      </c>
      <c r="J8527" s="5">
        <v>120</v>
      </c>
      <c r="K8527" s="5">
        <v>99</v>
      </c>
      <c r="L8527" s="9">
        <f t="shared" si="266"/>
        <v>22</v>
      </c>
      <c r="M8527" s="9" t="str">
        <f t="shared" si="267"/>
        <v>low</v>
      </c>
      <c r="N8527" s="10">
        <v>-310.14258814814093</v>
      </c>
      <c r="O8527" s="11">
        <v>1.5044328705698717E-2</v>
      </c>
      <c r="P8527" s="7" t="s">
        <v>1461</v>
      </c>
      <c r="Q8527" s="5" t="s">
        <v>1481</v>
      </c>
      <c r="R8527" s="12"/>
    </row>
    <row r="8528" spans="1:18" ht="15.75" x14ac:dyDescent="0.2">
      <c r="A8528" s="5">
        <v>5291907</v>
      </c>
      <c r="B8528" s="6" t="s">
        <v>10910</v>
      </c>
      <c r="C8528" s="7" t="s">
        <v>175</v>
      </c>
      <c r="D8528" s="7" t="s">
        <v>14574</v>
      </c>
      <c r="E8528" s="8" t="s">
        <v>2383</v>
      </c>
      <c r="F8528" s="7" t="s">
        <v>14575</v>
      </c>
      <c r="G8528" s="7" t="s">
        <v>214</v>
      </c>
      <c r="H8528" s="5">
        <v>17</v>
      </c>
      <c r="I8528" s="5">
        <v>15</v>
      </c>
      <c r="J8528" s="5">
        <v>110</v>
      </c>
      <c r="K8528" s="5">
        <v>98</v>
      </c>
      <c r="L8528" s="9">
        <f t="shared" si="266"/>
        <v>22</v>
      </c>
      <c r="M8528" s="9" t="str">
        <f t="shared" si="267"/>
        <v>low</v>
      </c>
      <c r="N8528" s="10">
        <v>-322.58704324076098</v>
      </c>
      <c r="O8528" s="11">
        <v>1.6566666672588326E-3</v>
      </c>
      <c r="P8528" s="7" t="s">
        <v>1461</v>
      </c>
      <c r="Q8528" s="5" t="s">
        <v>1481</v>
      </c>
      <c r="R8528" s="12"/>
    </row>
    <row r="8529" spans="1:18" ht="15.75" x14ac:dyDescent="0.2">
      <c r="A8529" s="5">
        <v>5294212</v>
      </c>
      <c r="B8529" s="6" t="s">
        <v>10985</v>
      </c>
      <c r="C8529" s="7" t="s">
        <v>175</v>
      </c>
      <c r="D8529" s="7" t="s">
        <v>14587</v>
      </c>
      <c r="E8529" s="8" t="s">
        <v>2383</v>
      </c>
      <c r="F8529" s="7" t="s">
        <v>14588</v>
      </c>
      <c r="G8529" s="7" t="s">
        <v>214</v>
      </c>
      <c r="H8529" s="5">
        <v>9</v>
      </c>
      <c r="I8529" s="5">
        <v>15</v>
      </c>
      <c r="J8529" s="5">
        <v>100</v>
      </c>
      <c r="K8529" s="5">
        <v>99</v>
      </c>
      <c r="L8529" s="9">
        <f t="shared" si="266"/>
        <v>22</v>
      </c>
      <c r="M8529" s="9" t="str">
        <f t="shared" si="267"/>
        <v>low</v>
      </c>
      <c r="N8529" s="10">
        <v>-322.06956878468191</v>
      </c>
      <c r="O8529" s="11">
        <v>1.312913194851717E-2</v>
      </c>
      <c r="P8529" s="7" t="s">
        <v>1461</v>
      </c>
      <c r="Q8529" s="7" t="s">
        <v>1481</v>
      </c>
      <c r="R8529" s="12"/>
    </row>
    <row r="8530" spans="1:18" ht="15.75" x14ac:dyDescent="0.2">
      <c r="A8530" s="5">
        <v>5359899</v>
      </c>
      <c r="B8530" s="6" t="s">
        <v>13191</v>
      </c>
      <c r="C8530" s="7" t="s">
        <v>73</v>
      </c>
      <c r="D8530" s="7" t="s">
        <v>14657</v>
      </c>
      <c r="E8530" s="8" t="s">
        <v>2383</v>
      </c>
      <c r="F8530" s="7" t="s">
        <v>14658</v>
      </c>
      <c r="G8530" s="7" t="s">
        <v>214</v>
      </c>
      <c r="H8530" s="5">
        <v>35</v>
      </c>
      <c r="I8530" s="5">
        <v>15</v>
      </c>
      <c r="J8530" s="5">
        <v>110</v>
      </c>
      <c r="K8530" s="5">
        <v>97</v>
      </c>
      <c r="L8530" s="9">
        <f t="shared" si="266"/>
        <v>22</v>
      </c>
      <c r="M8530" s="9" t="str">
        <f t="shared" si="267"/>
        <v>low</v>
      </c>
      <c r="N8530" s="10">
        <v>-302.98629690967937</v>
      </c>
      <c r="O8530" s="11">
        <v>6.6595254611456767E-3</v>
      </c>
      <c r="P8530" s="7" t="s">
        <v>1461</v>
      </c>
      <c r="Q8530" s="5" t="s">
        <v>1481</v>
      </c>
      <c r="R8530" s="12"/>
    </row>
    <row r="8531" spans="1:18" ht="15.75" x14ac:dyDescent="0.2">
      <c r="A8531" s="5">
        <v>5331592</v>
      </c>
      <c r="B8531" s="6" t="s">
        <v>12301</v>
      </c>
      <c r="C8531" s="7" t="s">
        <v>204</v>
      </c>
      <c r="D8531" s="7" t="s">
        <v>13203</v>
      </c>
      <c r="E8531" s="8" t="s">
        <v>2383</v>
      </c>
      <c r="F8531" s="7" t="s">
        <v>14703</v>
      </c>
      <c r="G8531" s="7" t="s">
        <v>215</v>
      </c>
      <c r="H8531" s="5">
        <v>11</v>
      </c>
      <c r="I8531" s="5">
        <v>15</v>
      </c>
      <c r="J8531" s="5">
        <v>120</v>
      </c>
      <c r="K8531" s="5">
        <v>96</v>
      </c>
      <c r="L8531" s="9">
        <f t="shared" si="266"/>
        <v>22</v>
      </c>
      <c r="M8531" s="9" t="str">
        <f t="shared" si="267"/>
        <v>low</v>
      </c>
      <c r="N8531" s="10">
        <v>-313.34038163193327</v>
      </c>
      <c r="O8531" s="11">
        <v>1.4415706020372454E-2</v>
      </c>
      <c r="P8531" s="7" t="s">
        <v>1461</v>
      </c>
      <c r="Q8531" s="7" t="s">
        <v>1481</v>
      </c>
      <c r="R8531" s="12"/>
    </row>
    <row r="8532" spans="1:18" ht="15.75" x14ac:dyDescent="0.2">
      <c r="A8532" s="5">
        <v>5359957</v>
      </c>
      <c r="B8532" s="6" t="s">
        <v>13191</v>
      </c>
      <c r="C8532" s="7" t="s">
        <v>178</v>
      </c>
      <c r="D8532" s="7" t="s">
        <v>14231</v>
      </c>
      <c r="E8532" s="8" t="s">
        <v>2383</v>
      </c>
      <c r="F8532" s="7" t="s">
        <v>1316</v>
      </c>
      <c r="G8532" s="7" t="s">
        <v>214</v>
      </c>
      <c r="H8532" s="5">
        <v>22</v>
      </c>
      <c r="I8532" s="5">
        <v>15</v>
      </c>
      <c r="J8532" s="5">
        <v>120</v>
      </c>
      <c r="K8532" s="5">
        <v>96</v>
      </c>
      <c r="L8532" s="9">
        <f t="shared" si="266"/>
        <v>22</v>
      </c>
      <c r="M8532" s="9" t="str">
        <f t="shared" si="267"/>
        <v>low</v>
      </c>
      <c r="N8532" s="10">
        <v>-306.05787225696258</v>
      </c>
      <c r="O8532" s="11">
        <v>4.9540856489329599E-3</v>
      </c>
      <c r="P8532" s="7" t="s">
        <v>1461</v>
      </c>
      <c r="Q8532" s="7" t="s">
        <v>1481</v>
      </c>
      <c r="R8532" s="12"/>
    </row>
    <row r="8533" spans="1:18" ht="15.75" x14ac:dyDescent="0.2">
      <c r="A8533" s="5">
        <v>5295254</v>
      </c>
      <c r="B8533" s="6" t="s">
        <v>14328</v>
      </c>
      <c r="C8533" s="7" t="s">
        <v>178</v>
      </c>
      <c r="D8533" s="7" t="s">
        <v>14516</v>
      </c>
      <c r="E8533" s="8" t="s">
        <v>2383</v>
      </c>
      <c r="F8533" s="7" t="s">
        <v>14784</v>
      </c>
      <c r="G8533" s="7" t="s">
        <v>214</v>
      </c>
      <c r="H8533" s="5">
        <v>23</v>
      </c>
      <c r="I8533" s="5">
        <v>15</v>
      </c>
      <c r="J8533" s="5">
        <v>110</v>
      </c>
      <c r="K8533" s="5">
        <v>97</v>
      </c>
      <c r="L8533" s="9">
        <f t="shared" si="266"/>
        <v>22</v>
      </c>
      <c r="M8533" s="9" t="str">
        <f t="shared" si="267"/>
        <v>low</v>
      </c>
      <c r="N8533" s="10">
        <v>-327.36146824072785</v>
      </c>
      <c r="O8533" s="11">
        <v>1.0783599536807742E-2</v>
      </c>
      <c r="P8533" s="7" t="s">
        <v>1461</v>
      </c>
      <c r="Q8533" s="7" t="s">
        <v>1481</v>
      </c>
      <c r="R8533" s="12"/>
    </row>
    <row r="8534" spans="1:18" ht="15.75" x14ac:dyDescent="0.2">
      <c r="A8534" s="5">
        <v>5360483</v>
      </c>
      <c r="B8534" s="6" t="s">
        <v>13210</v>
      </c>
      <c r="C8534" s="7" t="s">
        <v>178</v>
      </c>
      <c r="D8534" s="7" t="s">
        <v>14802</v>
      </c>
      <c r="E8534" s="8" t="s">
        <v>2383</v>
      </c>
      <c r="F8534" s="7" t="s">
        <v>1031</v>
      </c>
      <c r="G8534" s="7" t="s">
        <v>214</v>
      </c>
      <c r="H8534" s="5">
        <v>38</v>
      </c>
      <c r="I8534" s="5">
        <v>7</v>
      </c>
      <c r="J8534" s="5">
        <v>90</v>
      </c>
      <c r="K8534" s="5">
        <v>68</v>
      </c>
      <c r="L8534" s="9">
        <f t="shared" si="266"/>
        <v>14</v>
      </c>
      <c r="M8534" s="9" t="str">
        <f t="shared" si="267"/>
        <v>MID</v>
      </c>
      <c r="N8534" s="10">
        <v>-307.08760747684573</v>
      </c>
      <c r="O8534" s="11">
        <v>5.8617245376808569E-3</v>
      </c>
      <c r="P8534" s="7" t="s">
        <v>1461</v>
      </c>
      <c r="Q8534" s="5" t="s">
        <v>1481</v>
      </c>
      <c r="R8534" s="12"/>
    </row>
    <row r="8535" spans="1:18" ht="15.75" x14ac:dyDescent="0.2">
      <c r="A8535" s="5">
        <v>5297003</v>
      </c>
      <c r="B8535" s="6" t="s">
        <v>14328</v>
      </c>
      <c r="C8535" s="7" t="s">
        <v>175</v>
      </c>
      <c r="D8535" s="7" t="s">
        <v>14840</v>
      </c>
      <c r="E8535" s="8" t="s">
        <v>2383</v>
      </c>
      <c r="F8535" s="7" t="s">
        <v>14841</v>
      </c>
      <c r="G8535" s="7" t="s">
        <v>214</v>
      </c>
      <c r="H8535" s="5">
        <v>46</v>
      </c>
      <c r="I8535" s="5">
        <v>15</v>
      </c>
      <c r="J8535" s="5">
        <v>110</v>
      </c>
      <c r="K8535" s="5">
        <v>98</v>
      </c>
      <c r="L8535" s="9">
        <f t="shared" si="266"/>
        <v>22</v>
      </c>
      <c r="M8535" s="9" t="str">
        <f t="shared" si="267"/>
        <v>low</v>
      </c>
      <c r="N8535" s="10">
        <v>-328.73974046292278</v>
      </c>
      <c r="O8535" s="11">
        <v>8.0350694479420781E-3</v>
      </c>
      <c r="P8535" s="7" t="s">
        <v>1461</v>
      </c>
      <c r="Q8535" s="7" t="s">
        <v>1481</v>
      </c>
      <c r="R8535" s="12"/>
    </row>
    <row r="8536" spans="1:18" ht="15.75" x14ac:dyDescent="0.2">
      <c r="A8536" s="5">
        <v>5304257</v>
      </c>
      <c r="B8536" s="6" t="s">
        <v>12705</v>
      </c>
      <c r="C8536" s="7" t="s">
        <v>100</v>
      </c>
      <c r="D8536" s="7" t="s">
        <v>14909</v>
      </c>
      <c r="E8536" s="8" t="s">
        <v>2383</v>
      </c>
      <c r="F8536" s="7" t="s">
        <v>14910</v>
      </c>
      <c r="G8536" s="7" t="s">
        <v>215</v>
      </c>
      <c r="H8536" s="5">
        <v>14</v>
      </c>
      <c r="I8536" s="5">
        <v>15</v>
      </c>
      <c r="J8536" s="5">
        <v>110</v>
      </c>
      <c r="K8536" s="5">
        <v>97</v>
      </c>
      <c r="L8536" s="9">
        <f t="shared" si="266"/>
        <v>22</v>
      </c>
      <c r="M8536" s="9" t="str">
        <f t="shared" si="267"/>
        <v>low</v>
      </c>
      <c r="N8536" s="10">
        <v>-328.24441747680976</v>
      </c>
      <c r="O8536" s="11">
        <v>5.6118865759344772E-3</v>
      </c>
      <c r="P8536" s="7" t="s">
        <v>1461</v>
      </c>
      <c r="Q8536" s="5" t="s">
        <v>1481</v>
      </c>
      <c r="R8536" s="12"/>
    </row>
    <row r="8537" spans="1:18" ht="15.75" x14ac:dyDescent="0.2">
      <c r="A8537" s="5">
        <v>5360463</v>
      </c>
      <c r="B8537" s="6" t="s">
        <v>13210</v>
      </c>
      <c r="C8537" s="7" t="s">
        <v>163</v>
      </c>
      <c r="D8537" s="7" t="s">
        <v>14802</v>
      </c>
      <c r="E8537" s="8" t="s">
        <v>2383</v>
      </c>
      <c r="F8537" s="7" t="s">
        <v>14965</v>
      </c>
      <c r="G8537" s="7" t="s">
        <v>214</v>
      </c>
      <c r="H8537" s="5">
        <v>40</v>
      </c>
      <c r="I8537" s="5">
        <v>15</v>
      </c>
      <c r="J8537" s="5">
        <v>120</v>
      </c>
      <c r="K8537" s="5">
        <v>99</v>
      </c>
      <c r="L8537" s="9">
        <f t="shared" si="266"/>
        <v>22</v>
      </c>
      <c r="M8537" s="9" t="str">
        <f t="shared" si="267"/>
        <v>low</v>
      </c>
      <c r="N8537" s="10">
        <v>-311.72163004628965</v>
      </c>
      <c r="O8537" s="11">
        <v>1.3986377314722631E-2</v>
      </c>
      <c r="P8537" s="7" t="s">
        <v>1461</v>
      </c>
      <c r="Q8537" s="7" t="s">
        <v>1481</v>
      </c>
      <c r="R8537" s="12"/>
    </row>
    <row r="8538" spans="1:18" ht="15.75" x14ac:dyDescent="0.2">
      <c r="A8538" s="5">
        <v>5370876</v>
      </c>
      <c r="B8538" s="6" t="s">
        <v>2405</v>
      </c>
      <c r="C8538" s="7" t="s">
        <v>167</v>
      </c>
      <c r="D8538" s="7" t="s">
        <v>14986</v>
      </c>
      <c r="E8538" s="8" t="s">
        <v>2383</v>
      </c>
      <c r="F8538" s="7" t="s">
        <v>260</v>
      </c>
      <c r="G8538" s="7" t="s">
        <v>214</v>
      </c>
      <c r="H8538" s="5">
        <v>16</v>
      </c>
      <c r="I8538" s="5">
        <v>15</v>
      </c>
      <c r="J8538" s="5">
        <v>120</v>
      </c>
      <c r="K8538" s="5">
        <v>98</v>
      </c>
      <c r="L8538" s="9">
        <f t="shared" si="266"/>
        <v>22</v>
      </c>
      <c r="M8538" s="9" t="str">
        <f t="shared" si="267"/>
        <v>low</v>
      </c>
      <c r="N8538" s="10">
        <v>-308.8402198611293</v>
      </c>
      <c r="O8538" s="11">
        <v>1.0549537037150003E-2</v>
      </c>
      <c r="P8538" s="7" t="s">
        <v>1461</v>
      </c>
      <c r="Q8538" s="5" t="s">
        <v>1481</v>
      </c>
      <c r="R8538" s="12"/>
    </row>
    <row r="8539" spans="1:18" ht="15.75" x14ac:dyDescent="0.2">
      <c r="A8539" s="5">
        <v>5294772</v>
      </c>
      <c r="B8539" s="6" t="s">
        <v>10985</v>
      </c>
      <c r="C8539" s="7" t="s">
        <v>206</v>
      </c>
      <c r="D8539" s="7" t="s">
        <v>15044</v>
      </c>
      <c r="E8539" s="8" t="s">
        <v>2383</v>
      </c>
      <c r="F8539" s="7" t="s">
        <v>1732</v>
      </c>
      <c r="G8539" s="7" t="s">
        <v>214</v>
      </c>
      <c r="H8539" s="5">
        <v>19</v>
      </c>
      <c r="I8539" s="5">
        <v>15</v>
      </c>
      <c r="J8539" s="5">
        <v>110</v>
      </c>
      <c r="K8539" s="5">
        <v>98</v>
      </c>
      <c r="L8539" s="9">
        <f t="shared" si="266"/>
        <v>22</v>
      </c>
      <c r="M8539" s="9" t="str">
        <f t="shared" si="267"/>
        <v>low</v>
      </c>
      <c r="N8539" s="10">
        <v>-334.92072020829073</v>
      </c>
      <c r="O8539" s="11">
        <v>1.2390347219479736E-2</v>
      </c>
      <c r="P8539" s="7" t="s">
        <v>1461</v>
      </c>
      <c r="Q8539" s="7" t="s">
        <v>1481</v>
      </c>
      <c r="R8539" s="12"/>
    </row>
    <row r="8540" spans="1:18" ht="15.75" x14ac:dyDescent="0.2">
      <c r="A8540" s="5">
        <v>5257975</v>
      </c>
      <c r="B8540" s="6" t="s">
        <v>10783</v>
      </c>
      <c r="C8540" s="7" t="s">
        <v>161</v>
      </c>
      <c r="D8540" s="7" t="s">
        <v>15067</v>
      </c>
      <c r="E8540" s="8" t="s">
        <v>2383</v>
      </c>
      <c r="F8540" s="7" t="s">
        <v>1839</v>
      </c>
      <c r="G8540" s="7" t="s">
        <v>214</v>
      </c>
      <c r="H8540" s="5">
        <v>25</v>
      </c>
      <c r="I8540" s="5">
        <v>15</v>
      </c>
      <c r="J8540" s="5">
        <v>120</v>
      </c>
      <c r="K8540" s="5">
        <v>98</v>
      </c>
      <c r="L8540" s="9">
        <f t="shared" si="266"/>
        <v>22</v>
      </c>
      <c r="M8540" s="9" t="str">
        <f t="shared" si="267"/>
        <v>low</v>
      </c>
      <c r="N8540" s="10">
        <v>-347.67103275464615</v>
      </c>
      <c r="O8540" s="11">
        <v>2.8389699073159136E-3</v>
      </c>
      <c r="P8540" s="7" t="s">
        <v>1461</v>
      </c>
      <c r="Q8540" s="7" t="s">
        <v>1481</v>
      </c>
      <c r="R8540" s="12"/>
    </row>
    <row r="8541" spans="1:18" ht="15.75" x14ac:dyDescent="0.2">
      <c r="A8541" s="5">
        <v>5259147</v>
      </c>
      <c r="B8541" s="6" t="s">
        <v>13450</v>
      </c>
      <c r="C8541" s="7" t="s">
        <v>163</v>
      </c>
      <c r="D8541" s="7" t="s">
        <v>15109</v>
      </c>
      <c r="E8541" s="8" t="s">
        <v>2383</v>
      </c>
      <c r="F8541" s="7" t="s">
        <v>15110</v>
      </c>
      <c r="G8541" s="7" t="s">
        <v>214</v>
      </c>
      <c r="H8541" s="5">
        <v>33</v>
      </c>
      <c r="I8541" s="5">
        <v>15</v>
      </c>
      <c r="J8541" s="5">
        <v>120</v>
      </c>
      <c r="K8541" s="5">
        <v>100</v>
      </c>
      <c r="L8541" s="9">
        <f t="shared" si="266"/>
        <v>22</v>
      </c>
      <c r="M8541" s="9" t="str">
        <f t="shared" si="267"/>
        <v>low</v>
      </c>
      <c r="N8541" s="10">
        <v>-348.25762344906252</v>
      </c>
      <c r="O8541" s="11">
        <v>4.4212499997229315E-3</v>
      </c>
      <c r="P8541" s="7" t="s">
        <v>1461</v>
      </c>
      <c r="Q8541" s="5" t="s">
        <v>1481</v>
      </c>
      <c r="R8541" s="12"/>
    </row>
    <row r="8542" spans="1:18" ht="15.75" x14ac:dyDescent="0.2">
      <c r="A8542" s="5">
        <v>5361848</v>
      </c>
      <c r="B8542" s="6" t="s">
        <v>13210</v>
      </c>
      <c r="C8542" s="7" t="s">
        <v>178</v>
      </c>
      <c r="D8542" s="7" t="s">
        <v>15203</v>
      </c>
      <c r="E8542" s="8" t="s">
        <v>2383</v>
      </c>
      <c r="F8542" s="7" t="s">
        <v>15204</v>
      </c>
      <c r="G8542" s="7" t="s">
        <v>214</v>
      </c>
      <c r="H8542" s="5">
        <v>8</v>
      </c>
      <c r="I8542" s="5">
        <v>15</v>
      </c>
      <c r="J8542" s="5">
        <v>120</v>
      </c>
      <c r="K8542" s="5">
        <v>95</v>
      </c>
      <c r="L8542" s="9">
        <f t="shared" si="266"/>
        <v>22</v>
      </c>
      <c r="M8542" s="9" t="str">
        <f t="shared" si="267"/>
        <v>low</v>
      </c>
      <c r="N8542" s="10">
        <v>-317.42074196755129</v>
      </c>
      <c r="O8542" s="11">
        <v>3.8248842611210421E-3</v>
      </c>
      <c r="P8542" s="7" t="s">
        <v>1461</v>
      </c>
      <c r="Q8542" s="7" t="s">
        <v>1481</v>
      </c>
      <c r="R8542" s="12"/>
    </row>
    <row r="8543" spans="1:18" ht="15.75" x14ac:dyDescent="0.2">
      <c r="A8543" s="5">
        <v>5258866</v>
      </c>
      <c r="B8543" s="6" t="s">
        <v>13450</v>
      </c>
      <c r="C8543" s="7" t="s">
        <v>203</v>
      </c>
      <c r="D8543" s="7" t="s">
        <v>15211</v>
      </c>
      <c r="E8543" s="8" t="s">
        <v>2383</v>
      </c>
      <c r="F8543" s="7" t="s">
        <v>1163</v>
      </c>
      <c r="G8543" s="7" t="s">
        <v>214</v>
      </c>
      <c r="H8543" s="5">
        <v>24</v>
      </c>
      <c r="I8543" s="5">
        <v>15</v>
      </c>
      <c r="J8543" s="5">
        <v>110</v>
      </c>
      <c r="K8543" s="5">
        <v>98</v>
      </c>
      <c r="L8543" s="9">
        <f t="shared" si="266"/>
        <v>22</v>
      </c>
      <c r="M8543" s="9" t="str">
        <f t="shared" si="267"/>
        <v>low</v>
      </c>
      <c r="N8543" s="10">
        <v>-350.97558587964886</v>
      </c>
      <c r="O8543" s="11">
        <v>8.2370370364515111E-3</v>
      </c>
      <c r="P8543" s="7" t="s">
        <v>1461</v>
      </c>
      <c r="Q8543" s="7" t="s">
        <v>1481</v>
      </c>
      <c r="R8543" s="12"/>
    </row>
    <row r="8544" spans="1:18" ht="15.75" x14ac:dyDescent="0.2">
      <c r="A8544" s="5">
        <v>5358632</v>
      </c>
      <c r="B8544" s="6" t="s">
        <v>13191</v>
      </c>
      <c r="C8544" s="7" t="s">
        <v>128</v>
      </c>
      <c r="D8544" s="7" t="s">
        <v>13899</v>
      </c>
      <c r="E8544" s="8" t="s">
        <v>2383</v>
      </c>
      <c r="F8544" s="7" t="s">
        <v>15241</v>
      </c>
      <c r="G8544" s="7" t="s">
        <v>214</v>
      </c>
      <c r="H8544" s="5">
        <v>10</v>
      </c>
      <c r="I8544" s="5">
        <v>15</v>
      </c>
      <c r="J8544" s="5">
        <v>120</v>
      </c>
      <c r="K8544" s="5">
        <v>98</v>
      </c>
      <c r="L8544" s="9">
        <f t="shared" si="266"/>
        <v>22</v>
      </c>
      <c r="M8544" s="9" t="str">
        <f t="shared" si="267"/>
        <v>low</v>
      </c>
      <c r="N8544" s="10">
        <v>-319.3885759953846</v>
      </c>
      <c r="O8544" s="11">
        <v>3.1074768485268578E-3</v>
      </c>
      <c r="P8544" s="7" t="s">
        <v>1461</v>
      </c>
      <c r="Q8544" s="5" t="s">
        <v>1481</v>
      </c>
      <c r="R8544" s="12"/>
    </row>
    <row r="8545" spans="1:18" ht="15.75" x14ac:dyDescent="0.2">
      <c r="A8545" s="5">
        <v>5358632</v>
      </c>
      <c r="B8545" s="6" t="s">
        <v>13191</v>
      </c>
      <c r="C8545" s="7" t="s">
        <v>128</v>
      </c>
      <c r="D8545" s="7" t="s">
        <v>13899</v>
      </c>
      <c r="E8545" s="8" t="s">
        <v>2383</v>
      </c>
      <c r="F8545" s="7" t="s">
        <v>15242</v>
      </c>
      <c r="G8545" s="7" t="s">
        <v>215</v>
      </c>
      <c r="H8545" s="5">
        <v>53</v>
      </c>
      <c r="I8545" s="5">
        <v>15</v>
      </c>
      <c r="J8545" s="5">
        <v>120</v>
      </c>
      <c r="K8545" s="5">
        <v>97</v>
      </c>
      <c r="L8545" s="9">
        <f t="shared" si="266"/>
        <v>22</v>
      </c>
      <c r="M8545" s="9" t="str">
        <f t="shared" si="267"/>
        <v>low</v>
      </c>
      <c r="N8545" s="10">
        <v>-319.43024266199063</v>
      </c>
      <c r="O8545" s="11">
        <v>3.1074768485268578E-3</v>
      </c>
      <c r="P8545" s="7" t="s">
        <v>14</v>
      </c>
      <c r="Q8545" s="7" t="s">
        <v>1481</v>
      </c>
      <c r="R8545" s="12"/>
    </row>
    <row r="8546" spans="1:18" ht="15.75" x14ac:dyDescent="0.2">
      <c r="A8546" s="5">
        <v>5333889</v>
      </c>
      <c r="B8546" s="6" t="s">
        <v>13731</v>
      </c>
      <c r="C8546" s="7" t="s">
        <v>163</v>
      </c>
      <c r="D8546" s="7" t="s">
        <v>15302</v>
      </c>
      <c r="E8546" s="8" t="s">
        <v>2383</v>
      </c>
      <c r="F8546" s="7" t="s">
        <v>15303</v>
      </c>
      <c r="G8546" s="7" t="s">
        <v>214</v>
      </c>
      <c r="H8546" s="5">
        <v>23</v>
      </c>
      <c r="I8546" s="5">
        <v>15</v>
      </c>
      <c r="J8546" s="5">
        <v>130</v>
      </c>
      <c r="K8546" s="5">
        <v>96</v>
      </c>
      <c r="L8546" s="9">
        <f t="shared" si="266"/>
        <v>24</v>
      </c>
      <c r="M8546" s="9" t="str">
        <f t="shared" si="267"/>
        <v>low</v>
      </c>
      <c r="N8546" s="10">
        <v>-329.07896094903117</v>
      </c>
      <c r="O8546" s="11">
        <v>9.7077546306536533E-3</v>
      </c>
      <c r="P8546" s="7" t="s">
        <v>1461</v>
      </c>
      <c r="Q8546" s="7" t="s">
        <v>1481</v>
      </c>
      <c r="R8546" s="12"/>
    </row>
    <row r="8547" spans="1:18" ht="15.75" x14ac:dyDescent="0.2">
      <c r="A8547" s="5">
        <v>5297329</v>
      </c>
      <c r="B8547" s="6" t="s">
        <v>14328</v>
      </c>
      <c r="C8547" s="7" t="s">
        <v>203</v>
      </c>
      <c r="D8547" s="7" t="s">
        <v>15359</v>
      </c>
      <c r="E8547" s="8" t="s">
        <v>2383</v>
      </c>
      <c r="F8547" s="7" t="s">
        <v>15360</v>
      </c>
      <c r="G8547" s="7" t="s">
        <v>214</v>
      </c>
      <c r="H8547" s="5">
        <v>43</v>
      </c>
      <c r="I8547" s="5">
        <v>15</v>
      </c>
      <c r="J8547" s="5">
        <v>110</v>
      </c>
      <c r="K8547" s="5">
        <v>97</v>
      </c>
      <c r="L8547" s="9">
        <f t="shared" si="266"/>
        <v>22</v>
      </c>
      <c r="M8547" s="9" t="str">
        <f t="shared" si="267"/>
        <v>low</v>
      </c>
      <c r="N8547" s="10">
        <v>-342.8741643865942</v>
      </c>
      <c r="O8547" s="11">
        <v>1.2368634263111744E-2</v>
      </c>
      <c r="P8547" s="7" t="s">
        <v>1461</v>
      </c>
      <c r="Q8547" s="7" t="s">
        <v>1481</v>
      </c>
      <c r="R8547" s="12"/>
    </row>
    <row r="8548" spans="1:18" ht="15.75" x14ac:dyDescent="0.2">
      <c r="A8548" s="5">
        <v>5259400</v>
      </c>
      <c r="B8548" s="6" t="s">
        <v>13450</v>
      </c>
      <c r="C8548" s="7" t="s">
        <v>178</v>
      </c>
      <c r="D8548" s="7" t="s">
        <v>15377</v>
      </c>
      <c r="E8548" s="8" t="s">
        <v>2383</v>
      </c>
      <c r="F8548" s="7" t="s">
        <v>15378</v>
      </c>
      <c r="G8548" s="7" t="s">
        <v>215</v>
      </c>
      <c r="H8548" s="5">
        <v>43</v>
      </c>
      <c r="I8548" s="5">
        <v>15</v>
      </c>
      <c r="J8548" s="5">
        <v>110</v>
      </c>
      <c r="K8548" s="5">
        <v>97</v>
      </c>
      <c r="L8548" s="9">
        <f t="shared" si="266"/>
        <v>22</v>
      </c>
      <c r="M8548" s="9" t="str">
        <f t="shared" si="267"/>
        <v>low</v>
      </c>
      <c r="N8548" s="10">
        <v>-355.35730516205513</v>
      </c>
      <c r="O8548" s="11">
        <v>1.5266504633473232E-2</v>
      </c>
      <c r="P8548" s="7" t="s">
        <v>1461</v>
      </c>
      <c r="Q8548" s="7" t="s">
        <v>1481</v>
      </c>
      <c r="R8548" s="12"/>
    </row>
    <row r="8549" spans="1:18" ht="15.75" x14ac:dyDescent="0.2">
      <c r="A8549" s="5">
        <v>5364001</v>
      </c>
      <c r="B8549" s="6" t="s">
        <v>15191</v>
      </c>
      <c r="C8549" s="7" t="s">
        <v>161</v>
      </c>
      <c r="D8549" s="7" t="s">
        <v>15418</v>
      </c>
      <c r="E8549" s="8" t="s">
        <v>2383</v>
      </c>
      <c r="F8549" s="7" t="s">
        <v>15419</v>
      </c>
      <c r="G8549" s="7" t="s">
        <v>214</v>
      </c>
      <c r="H8549" s="5">
        <v>12</v>
      </c>
      <c r="I8549" s="5">
        <v>15</v>
      </c>
      <c r="J8549" s="5">
        <v>120</v>
      </c>
      <c r="K8549" s="5">
        <v>98</v>
      </c>
      <c r="L8549" s="9">
        <f t="shared" si="266"/>
        <v>22</v>
      </c>
      <c r="M8549" s="9" t="str">
        <f t="shared" si="267"/>
        <v>low</v>
      </c>
      <c r="N8549" s="10">
        <v>-322.70407387730666</v>
      </c>
      <c r="O8549" s="11">
        <v>3.0200231485650875E-3</v>
      </c>
      <c r="P8549" s="7" t="s">
        <v>1461</v>
      </c>
      <c r="Q8549" s="7" t="s">
        <v>1481</v>
      </c>
      <c r="R8549" s="12"/>
    </row>
    <row r="8550" spans="1:18" ht="15.75" x14ac:dyDescent="0.2">
      <c r="A8550" s="5">
        <v>5363966</v>
      </c>
      <c r="B8550" s="6" t="s">
        <v>15191</v>
      </c>
      <c r="C8550" s="7" t="s">
        <v>206</v>
      </c>
      <c r="D8550" s="7" t="s">
        <v>15452</v>
      </c>
      <c r="E8550" s="8" t="s">
        <v>2383</v>
      </c>
      <c r="F8550" s="7" t="s">
        <v>15453</v>
      </c>
      <c r="G8550" s="7" t="s">
        <v>215</v>
      </c>
      <c r="H8550" s="5">
        <v>6</v>
      </c>
      <c r="I8550" s="5">
        <v>15</v>
      </c>
      <c r="J8550" s="5">
        <v>120</v>
      </c>
      <c r="K8550" s="5">
        <v>98</v>
      </c>
      <c r="L8550" s="9">
        <f t="shared" si="266"/>
        <v>22</v>
      </c>
      <c r="M8550" s="9" t="str">
        <f t="shared" si="267"/>
        <v>low</v>
      </c>
      <c r="N8550" s="10">
        <v>-323.54913325227244</v>
      </c>
      <c r="O8550" s="11">
        <v>1.320478009438375E-2</v>
      </c>
      <c r="P8550" s="7" t="s">
        <v>1461</v>
      </c>
      <c r="Q8550" s="7" t="s">
        <v>1481</v>
      </c>
      <c r="R8550" s="12"/>
    </row>
    <row r="8551" spans="1:18" ht="15.75" x14ac:dyDescent="0.2">
      <c r="A8551" s="5">
        <v>5256966</v>
      </c>
      <c r="B8551" s="6" t="s">
        <v>10783</v>
      </c>
      <c r="C8551" s="7" t="s">
        <v>201</v>
      </c>
      <c r="D8551" s="7" t="s">
        <v>15484</v>
      </c>
      <c r="E8551" s="8" t="s">
        <v>2383</v>
      </c>
      <c r="F8551" s="7" t="s">
        <v>15485</v>
      </c>
      <c r="G8551" s="7" t="s">
        <v>214</v>
      </c>
      <c r="H8551" s="5">
        <v>41</v>
      </c>
      <c r="I8551" s="5">
        <v>15</v>
      </c>
      <c r="J8551" s="5">
        <v>120</v>
      </c>
      <c r="K8551" s="5">
        <v>99</v>
      </c>
      <c r="L8551" s="9">
        <f t="shared" si="266"/>
        <v>22</v>
      </c>
      <c r="M8551" s="9" t="str">
        <f t="shared" si="267"/>
        <v>low</v>
      </c>
      <c r="N8551" s="10">
        <v>-359.10621658560558</v>
      </c>
      <c r="O8551" s="11">
        <v>5.626469908747822E-3</v>
      </c>
      <c r="P8551" s="7" t="s">
        <v>1461</v>
      </c>
      <c r="Q8551" s="5" t="s">
        <v>1481</v>
      </c>
      <c r="R8551" s="12"/>
    </row>
    <row r="8552" spans="1:18" ht="15.75" x14ac:dyDescent="0.2">
      <c r="A8552" s="5">
        <v>5333425</v>
      </c>
      <c r="B8552" s="6" t="s">
        <v>13731</v>
      </c>
      <c r="C8552" s="7" t="s">
        <v>175</v>
      </c>
      <c r="D8552" s="7" t="s">
        <v>14443</v>
      </c>
      <c r="E8552" s="8" t="s">
        <v>2383</v>
      </c>
      <c r="F8552" s="7" t="s">
        <v>15490</v>
      </c>
      <c r="G8552" s="7" t="s">
        <v>214</v>
      </c>
      <c r="H8552" s="5">
        <v>18</v>
      </c>
      <c r="I8552" s="5">
        <v>15</v>
      </c>
      <c r="J8552" s="5">
        <v>130</v>
      </c>
      <c r="K8552" s="5">
        <v>95</v>
      </c>
      <c r="L8552" s="9">
        <f t="shared" si="266"/>
        <v>24</v>
      </c>
      <c r="M8552" s="9" t="str">
        <f t="shared" si="267"/>
        <v>low</v>
      </c>
      <c r="N8552" s="10">
        <v>-334.37663363425236</v>
      </c>
      <c r="O8552" s="11">
        <v>4.3397338013164699E-3</v>
      </c>
      <c r="P8552" s="7" t="s">
        <v>1461</v>
      </c>
      <c r="Q8552" s="7" t="s">
        <v>1481</v>
      </c>
      <c r="R8552" s="12"/>
    </row>
    <row r="8553" spans="1:18" ht="15.75" x14ac:dyDescent="0.2">
      <c r="A8553" s="5">
        <v>5294772</v>
      </c>
      <c r="B8553" s="6" t="s">
        <v>10985</v>
      </c>
      <c r="C8553" s="7" t="s">
        <v>206</v>
      </c>
      <c r="D8553" s="7" t="s">
        <v>15044</v>
      </c>
      <c r="E8553" s="8" t="s">
        <v>2383</v>
      </c>
      <c r="F8553" s="7" t="s">
        <v>15723</v>
      </c>
      <c r="G8553" s="7" t="s">
        <v>214</v>
      </c>
      <c r="H8553" s="5">
        <v>19</v>
      </c>
      <c r="I8553" s="5">
        <v>15</v>
      </c>
      <c r="J8553" s="5">
        <v>110</v>
      </c>
      <c r="K8553" s="5">
        <v>97</v>
      </c>
      <c r="L8553" s="9">
        <f t="shared" si="266"/>
        <v>22</v>
      </c>
      <c r="M8553" s="9" t="str">
        <f t="shared" si="267"/>
        <v>low</v>
      </c>
      <c r="N8553" s="10">
        <v>-353.79572020829073</v>
      </c>
      <c r="O8553" s="11">
        <v>1.2390347219479736E-2</v>
      </c>
      <c r="P8553" s="7" t="s">
        <v>1461</v>
      </c>
      <c r="Q8553" s="7" t="s">
        <v>1481</v>
      </c>
      <c r="R8553" s="12"/>
    </row>
    <row r="8554" spans="1:18" ht="15.75" x14ac:dyDescent="0.2">
      <c r="A8554" s="5">
        <v>5363107</v>
      </c>
      <c r="B8554" s="6" t="s">
        <v>13210</v>
      </c>
      <c r="C8554" s="7" t="s">
        <v>175</v>
      </c>
      <c r="D8554" s="7" t="s">
        <v>15756</v>
      </c>
      <c r="E8554" s="8" t="s">
        <v>2383</v>
      </c>
      <c r="F8554" s="7" t="s">
        <v>15757</v>
      </c>
      <c r="G8554" s="7" t="s">
        <v>215</v>
      </c>
      <c r="H8554" s="5">
        <v>36</v>
      </c>
      <c r="I8554" s="5">
        <v>15</v>
      </c>
      <c r="J8554" s="5">
        <v>110</v>
      </c>
      <c r="K8554" s="5">
        <v>96</v>
      </c>
      <c r="L8554" s="9">
        <f t="shared" si="266"/>
        <v>22</v>
      </c>
      <c r="M8554" s="9" t="str">
        <f t="shared" si="267"/>
        <v>low</v>
      </c>
      <c r="N8554" s="10">
        <v>-332.84601820597163</v>
      </c>
      <c r="O8554" s="11">
        <v>6.1093749973224476E-3</v>
      </c>
      <c r="P8554" s="7" t="s">
        <v>14</v>
      </c>
      <c r="Q8554" s="7" t="s">
        <v>1481</v>
      </c>
      <c r="R8554" s="12"/>
    </row>
    <row r="8555" spans="1:18" ht="15.75" x14ac:dyDescent="0.2">
      <c r="A8555" s="5">
        <v>5363107</v>
      </c>
      <c r="B8555" s="6" t="s">
        <v>13210</v>
      </c>
      <c r="C8555" s="7" t="s">
        <v>175</v>
      </c>
      <c r="D8555" s="7" t="s">
        <v>15756</v>
      </c>
      <c r="E8555" s="8" t="s">
        <v>2383</v>
      </c>
      <c r="F8555" s="7" t="s">
        <v>15758</v>
      </c>
      <c r="G8555" s="7" t="s">
        <v>214</v>
      </c>
      <c r="H8555" s="5">
        <v>76</v>
      </c>
      <c r="I8555" s="5">
        <v>15</v>
      </c>
      <c r="J8555" s="5">
        <v>130</v>
      </c>
      <c r="K8555" s="5">
        <v>96</v>
      </c>
      <c r="L8555" s="9">
        <f t="shared" si="266"/>
        <v>21</v>
      </c>
      <c r="M8555" s="9" t="str">
        <f t="shared" si="267"/>
        <v>low</v>
      </c>
      <c r="N8555" s="10">
        <v>-332.88768487267225</v>
      </c>
      <c r="O8555" s="11">
        <v>6.1093749973224476E-3</v>
      </c>
      <c r="P8555" s="7" t="s">
        <v>1461</v>
      </c>
      <c r="Q8555" s="7" t="s">
        <v>1481</v>
      </c>
      <c r="R8555" s="12"/>
    </row>
    <row r="8556" spans="1:18" ht="15.75" x14ac:dyDescent="0.2">
      <c r="A8556" s="5">
        <v>5259476</v>
      </c>
      <c r="B8556" s="6" t="s">
        <v>13450</v>
      </c>
      <c r="C8556" s="7" t="s">
        <v>175</v>
      </c>
      <c r="D8556" s="7" t="s">
        <v>15762</v>
      </c>
      <c r="E8556" s="8" t="s">
        <v>2383</v>
      </c>
      <c r="F8556" s="7" t="s">
        <v>15763</v>
      </c>
      <c r="G8556" s="7" t="s">
        <v>214</v>
      </c>
      <c r="H8556" s="5">
        <v>55</v>
      </c>
      <c r="I8556" s="5">
        <v>15</v>
      </c>
      <c r="J8556" s="5">
        <v>115</v>
      </c>
      <c r="K8556" s="5">
        <v>97</v>
      </c>
      <c r="L8556" s="9">
        <f t="shared" si="266"/>
        <v>22</v>
      </c>
      <c r="M8556" s="9" t="str">
        <f t="shared" si="267"/>
        <v>low</v>
      </c>
      <c r="N8556" s="10">
        <v>-366.41372063656308</v>
      </c>
      <c r="O8556" s="11">
        <v>2.8400810188031755E-3</v>
      </c>
      <c r="P8556" s="7" t="s">
        <v>1461</v>
      </c>
      <c r="Q8556" s="5" t="s">
        <v>1481</v>
      </c>
      <c r="R8556" s="12"/>
    </row>
    <row r="8557" spans="1:18" ht="15.75" x14ac:dyDescent="0.2">
      <c r="A8557" s="5">
        <v>5380627</v>
      </c>
      <c r="B8557" s="6" t="s">
        <v>5126</v>
      </c>
      <c r="C8557" s="7" t="s">
        <v>163</v>
      </c>
      <c r="D8557" s="7" t="s">
        <v>15781</v>
      </c>
      <c r="E8557" s="8" t="s">
        <v>2383</v>
      </c>
      <c r="F8557" s="7" t="s">
        <v>15782</v>
      </c>
      <c r="G8557" s="7" t="s">
        <v>214</v>
      </c>
      <c r="H8557" s="5">
        <v>11</v>
      </c>
      <c r="I8557" s="5">
        <v>15</v>
      </c>
      <c r="J8557" s="5">
        <v>120</v>
      </c>
      <c r="K8557" s="5">
        <v>99</v>
      </c>
      <c r="L8557" s="9">
        <f t="shared" si="266"/>
        <v>22</v>
      </c>
      <c r="M8557" s="9" t="str">
        <f t="shared" si="267"/>
        <v>low</v>
      </c>
      <c r="N8557" s="10">
        <v>-328.3477937499556</v>
      </c>
      <c r="O8557" s="11">
        <v>2.8019675883115269E-3</v>
      </c>
      <c r="P8557" s="7" t="s">
        <v>1461</v>
      </c>
      <c r="Q8557" s="7" t="s">
        <v>1481</v>
      </c>
      <c r="R8557" s="12"/>
    </row>
    <row r="8558" spans="1:18" ht="15.75" x14ac:dyDescent="0.2">
      <c r="A8558" s="5">
        <v>5367263</v>
      </c>
      <c r="B8558" s="6" t="s">
        <v>14951</v>
      </c>
      <c r="C8558" s="7" t="s">
        <v>163</v>
      </c>
      <c r="D8558" s="7" t="s">
        <v>15860</v>
      </c>
      <c r="E8558" s="8" t="s">
        <v>2383</v>
      </c>
      <c r="F8558" s="7" t="s">
        <v>15861</v>
      </c>
      <c r="G8558" s="7" t="s">
        <v>214</v>
      </c>
      <c r="H8558" s="5">
        <v>43</v>
      </c>
      <c r="I8558" s="5">
        <v>15</v>
      </c>
      <c r="J8558" s="5">
        <v>120</v>
      </c>
      <c r="K8558" s="5">
        <v>99</v>
      </c>
      <c r="L8558" s="9">
        <f t="shared" si="266"/>
        <v>22</v>
      </c>
      <c r="M8558" s="9" t="str">
        <f t="shared" si="267"/>
        <v>low</v>
      </c>
      <c r="N8558" s="10">
        <v>-334.07692445603607</v>
      </c>
      <c r="O8558" s="11">
        <v>9.0954050901927985E-3</v>
      </c>
      <c r="P8558" s="7" t="s">
        <v>1461</v>
      </c>
      <c r="Q8558" s="7" t="s">
        <v>1481</v>
      </c>
      <c r="R8558" s="12"/>
    </row>
    <row r="8559" spans="1:18" ht="15.75" x14ac:dyDescent="0.2">
      <c r="A8559" s="5">
        <v>5362631</v>
      </c>
      <c r="B8559" s="6" t="s">
        <v>13210</v>
      </c>
      <c r="C8559" s="7" t="s">
        <v>206</v>
      </c>
      <c r="D8559" s="7" t="s">
        <v>15885</v>
      </c>
      <c r="E8559" s="8" t="s">
        <v>2383</v>
      </c>
      <c r="F8559" s="7" t="s">
        <v>15886</v>
      </c>
      <c r="G8559" s="7" t="s">
        <v>214</v>
      </c>
      <c r="H8559" s="5">
        <v>36</v>
      </c>
      <c r="I8559" s="5">
        <v>15</v>
      </c>
      <c r="J8559" s="5">
        <v>100</v>
      </c>
      <c r="K8559" s="5">
        <v>96</v>
      </c>
      <c r="L8559" s="9">
        <f t="shared" si="266"/>
        <v>22</v>
      </c>
      <c r="M8559" s="9" t="str">
        <f t="shared" si="267"/>
        <v>low</v>
      </c>
      <c r="N8559" s="10">
        <v>-336.26845640045212</v>
      </c>
      <c r="O8559" s="11">
        <v>6.5495023154653609E-3</v>
      </c>
      <c r="P8559" s="7" t="s">
        <v>1461</v>
      </c>
      <c r="Q8559" s="7" t="s">
        <v>1481</v>
      </c>
      <c r="R8559" s="12"/>
    </row>
    <row r="8560" spans="1:18" ht="15.75" x14ac:dyDescent="0.2">
      <c r="A8560" s="5">
        <v>5363966</v>
      </c>
      <c r="B8560" s="6" t="s">
        <v>15191</v>
      </c>
      <c r="C8560" s="7" t="s">
        <v>206</v>
      </c>
      <c r="D8560" s="7" t="s">
        <v>15452</v>
      </c>
      <c r="E8560" s="8" t="s">
        <v>2383</v>
      </c>
      <c r="F8560" s="7" t="s">
        <v>15936</v>
      </c>
      <c r="G8560" s="7" t="s">
        <v>214</v>
      </c>
      <c r="H8560" s="5">
        <v>26</v>
      </c>
      <c r="I8560" s="5">
        <v>15</v>
      </c>
      <c r="J8560" s="5">
        <v>100</v>
      </c>
      <c r="K8560" s="5">
        <v>96</v>
      </c>
      <c r="L8560" s="9">
        <f t="shared" si="266"/>
        <v>22</v>
      </c>
      <c r="M8560" s="9" t="str">
        <f t="shared" si="267"/>
        <v>low</v>
      </c>
      <c r="N8560" s="10">
        <v>-337.13246658566641</v>
      </c>
      <c r="O8560" s="11">
        <v>1.320478009438375E-2</v>
      </c>
      <c r="P8560" s="7" t="s">
        <v>1461</v>
      </c>
      <c r="Q8560" s="7" t="s">
        <v>1481</v>
      </c>
      <c r="R8560" s="12"/>
    </row>
    <row r="8561" spans="1:18" ht="15.75" x14ac:dyDescent="0.2">
      <c r="A8561" s="5">
        <v>5299339</v>
      </c>
      <c r="B8561" s="6" t="s">
        <v>12515</v>
      </c>
      <c r="C8561" s="7" t="s">
        <v>200</v>
      </c>
      <c r="D8561" s="7" t="s">
        <v>15986</v>
      </c>
      <c r="E8561" s="8" t="s">
        <v>2383</v>
      </c>
      <c r="F8561" s="7" t="s">
        <v>15987</v>
      </c>
      <c r="G8561" s="7" t="s">
        <v>214</v>
      </c>
      <c r="H8561" s="5">
        <v>71</v>
      </c>
      <c r="I8561" s="5">
        <v>15</v>
      </c>
      <c r="J8561" s="5">
        <v>100</v>
      </c>
      <c r="K8561" s="5">
        <v>97</v>
      </c>
      <c r="L8561" s="9">
        <f t="shared" si="266"/>
        <v>19</v>
      </c>
      <c r="M8561" s="9" t="str">
        <f t="shared" si="267"/>
        <v>low</v>
      </c>
      <c r="N8561" s="10">
        <v>-359.52304444446054</v>
      </c>
      <c r="O8561" s="11">
        <v>3.3206018488272093E-3</v>
      </c>
      <c r="P8561" s="7" t="s">
        <v>1461</v>
      </c>
      <c r="Q8561" s="7" t="s">
        <v>1481</v>
      </c>
      <c r="R8561" s="12"/>
    </row>
    <row r="8562" spans="1:18" ht="15.75" x14ac:dyDescent="0.2">
      <c r="A8562" s="5">
        <v>5366931</v>
      </c>
      <c r="B8562" s="6" t="s">
        <v>14951</v>
      </c>
      <c r="C8562" s="7" t="s">
        <v>163</v>
      </c>
      <c r="D8562" s="7" t="s">
        <v>15996</v>
      </c>
      <c r="E8562" s="8" t="s">
        <v>2383</v>
      </c>
      <c r="F8562" s="7" t="s">
        <v>530</v>
      </c>
      <c r="G8562" s="7" t="s">
        <v>214</v>
      </c>
      <c r="H8562" s="5">
        <v>30</v>
      </c>
      <c r="I8562" s="5">
        <v>15</v>
      </c>
      <c r="J8562" s="5">
        <v>110</v>
      </c>
      <c r="K8562" s="5">
        <v>99</v>
      </c>
      <c r="L8562" s="9">
        <f t="shared" si="266"/>
        <v>22</v>
      </c>
      <c r="M8562" s="9" t="str">
        <f t="shared" si="267"/>
        <v>low</v>
      </c>
      <c r="N8562" s="10">
        <v>-337.87999023147131</v>
      </c>
      <c r="O8562" s="11">
        <v>9.4249536996358074E-3</v>
      </c>
      <c r="P8562" s="7" t="s">
        <v>1461</v>
      </c>
      <c r="Q8562" s="7" t="s">
        <v>1481</v>
      </c>
      <c r="R8562" s="12"/>
    </row>
    <row r="8563" spans="1:18" ht="15.75" x14ac:dyDescent="0.2">
      <c r="A8563" s="5">
        <v>5257174</v>
      </c>
      <c r="B8563" s="6" t="s">
        <v>10783</v>
      </c>
      <c r="C8563" s="7" t="s">
        <v>100</v>
      </c>
      <c r="D8563" s="7" t="s">
        <v>16068</v>
      </c>
      <c r="E8563" s="8" t="s">
        <v>2383</v>
      </c>
      <c r="F8563" s="7" t="s">
        <v>16069</v>
      </c>
      <c r="G8563" s="7" t="s">
        <v>214</v>
      </c>
      <c r="H8563" s="5">
        <v>41</v>
      </c>
      <c r="I8563" s="5">
        <v>15</v>
      </c>
      <c r="J8563" s="5">
        <v>120</v>
      </c>
      <c r="K8563" s="5">
        <v>98</v>
      </c>
      <c r="L8563" s="9">
        <f t="shared" si="266"/>
        <v>22</v>
      </c>
      <c r="M8563" s="9" t="str">
        <f t="shared" si="267"/>
        <v>low</v>
      </c>
      <c r="N8563" s="10">
        <v>-375.33581928239437</v>
      </c>
      <c r="O8563" s="11">
        <v>2.5031597178895026E-3</v>
      </c>
      <c r="P8563" s="7" t="s">
        <v>1461</v>
      </c>
      <c r="Q8563" s="7" t="s">
        <v>1481</v>
      </c>
      <c r="R8563" s="12"/>
    </row>
    <row r="8564" spans="1:18" ht="15.75" x14ac:dyDescent="0.2">
      <c r="A8564" s="5">
        <v>5361848</v>
      </c>
      <c r="B8564" s="6" t="s">
        <v>13210</v>
      </c>
      <c r="C8564" s="7" t="s">
        <v>178</v>
      </c>
      <c r="D8564" s="7" t="s">
        <v>15203</v>
      </c>
      <c r="E8564" s="8" t="s">
        <v>2383</v>
      </c>
      <c r="F8564" s="7" t="s">
        <v>16075</v>
      </c>
      <c r="G8564" s="7" t="s">
        <v>215</v>
      </c>
      <c r="H8564" s="5">
        <v>63</v>
      </c>
      <c r="I8564" s="5">
        <v>15</v>
      </c>
      <c r="J8564" s="5">
        <v>190</v>
      </c>
      <c r="K8564" s="5">
        <v>93</v>
      </c>
      <c r="L8564" s="9">
        <f t="shared" si="266"/>
        <v>21</v>
      </c>
      <c r="M8564" s="9" t="str">
        <f t="shared" si="267"/>
        <v>low</v>
      </c>
      <c r="N8564" s="10">
        <v>-341.62907530094526</v>
      </c>
      <c r="O8564" s="11">
        <v>3.8248842611210421E-3</v>
      </c>
      <c r="P8564" s="7" t="s">
        <v>1461</v>
      </c>
      <c r="Q8564" s="7" t="s">
        <v>1481</v>
      </c>
      <c r="R8564" s="12"/>
    </row>
    <row r="8565" spans="1:18" ht="15.75" x14ac:dyDescent="0.2">
      <c r="A8565" s="5">
        <v>5363132</v>
      </c>
      <c r="B8565" s="6" t="s">
        <v>13210</v>
      </c>
      <c r="C8565" s="7" t="s">
        <v>178</v>
      </c>
      <c r="D8565" s="7" t="s">
        <v>16085</v>
      </c>
      <c r="E8565" s="8" t="s">
        <v>2383</v>
      </c>
      <c r="F8565" s="7" t="s">
        <v>16086</v>
      </c>
      <c r="G8565" s="7" t="s">
        <v>214</v>
      </c>
      <c r="H8565" s="5">
        <v>17</v>
      </c>
      <c r="I8565" s="5">
        <v>15</v>
      </c>
      <c r="J8565" s="5">
        <v>110</v>
      </c>
      <c r="K8565" s="5">
        <v>99</v>
      </c>
      <c r="L8565" s="9">
        <f t="shared" si="266"/>
        <v>22</v>
      </c>
      <c r="M8565" s="9" t="str">
        <f t="shared" si="267"/>
        <v>low</v>
      </c>
      <c r="N8565" s="10">
        <v>-341.59163004625589</v>
      </c>
      <c r="O8565" s="11">
        <v>1.3527581024391111E-2</v>
      </c>
      <c r="P8565" s="7" t="s">
        <v>1461</v>
      </c>
      <c r="Q8565" s="7" t="s">
        <v>1481</v>
      </c>
      <c r="R8565" s="12"/>
    </row>
    <row r="8566" spans="1:18" ht="15.75" x14ac:dyDescent="0.2">
      <c r="A8566" s="5">
        <v>5255065</v>
      </c>
      <c r="B8566" s="6" t="s">
        <v>13070</v>
      </c>
      <c r="C8566" s="7" t="s">
        <v>178</v>
      </c>
      <c r="D8566" s="7" t="s">
        <v>16096</v>
      </c>
      <c r="E8566" s="8" t="s">
        <v>2383</v>
      </c>
      <c r="F8566" s="7" t="s">
        <v>16097</v>
      </c>
      <c r="G8566" s="7" t="s">
        <v>214</v>
      </c>
      <c r="H8566" s="5">
        <v>44</v>
      </c>
      <c r="I8566" s="5">
        <v>15</v>
      </c>
      <c r="J8566" s="5">
        <v>120</v>
      </c>
      <c r="K8566" s="5">
        <v>96</v>
      </c>
      <c r="L8566" s="9">
        <f t="shared" si="266"/>
        <v>22</v>
      </c>
      <c r="M8566" s="9" t="str">
        <f t="shared" si="267"/>
        <v>low</v>
      </c>
      <c r="N8566" s="10">
        <v>-376.92163548609824</v>
      </c>
      <c r="O8566" s="11">
        <v>7.6902777727809735E-3</v>
      </c>
      <c r="P8566" s="7" t="s">
        <v>1461</v>
      </c>
      <c r="Q8566" s="7" t="s">
        <v>1481</v>
      </c>
      <c r="R8566" s="12"/>
    </row>
    <row r="8567" spans="1:18" ht="15.75" x14ac:dyDescent="0.2">
      <c r="A8567" s="5">
        <v>5299788</v>
      </c>
      <c r="B8567" s="6" t="s">
        <v>12515</v>
      </c>
      <c r="C8567" s="7" t="s">
        <v>167</v>
      </c>
      <c r="D8567" s="7" t="s">
        <v>16136</v>
      </c>
      <c r="E8567" s="8" t="s">
        <v>2383</v>
      </c>
      <c r="F8567" s="7" t="s">
        <v>16137</v>
      </c>
      <c r="G8567" s="7" t="s">
        <v>214</v>
      </c>
      <c r="H8567" s="5">
        <v>24</v>
      </c>
      <c r="I8567" s="5">
        <v>15</v>
      </c>
      <c r="J8567" s="5">
        <v>125</v>
      </c>
      <c r="K8567" s="5">
        <v>95</v>
      </c>
      <c r="L8567" s="9">
        <f t="shared" si="266"/>
        <v>24</v>
      </c>
      <c r="M8567" s="9" t="str">
        <f t="shared" si="267"/>
        <v>low</v>
      </c>
      <c r="N8567" s="10">
        <v>-363.36741461807105</v>
      </c>
      <c r="O8567" s="11">
        <v>1.362137731484836E-2</v>
      </c>
      <c r="P8567" s="7" t="s">
        <v>1461</v>
      </c>
      <c r="Q8567" s="7" t="s">
        <v>1481</v>
      </c>
      <c r="R8567" s="12"/>
    </row>
    <row r="8568" spans="1:18" ht="15.75" x14ac:dyDescent="0.2">
      <c r="A8568" s="5">
        <v>5368233</v>
      </c>
      <c r="B8568" s="6" t="s">
        <v>14951</v>
      </c>
      <c r="C8568" s="7" t="s">
        <v>128</v>
      </c>
      <c r="D8568" s="7" t="s">
        <v>16146</v>
      </c>
      <c r="E8568" s="8" t="s">
        <v>2383</v>
      </c>
      <c r="F8568" s="7" t="s">
        <v>2075</v>
      </c>
      <c r="G8568" s="7" t="s">
        <v>214</v>
      </c>
      <c r="H8568" s="5">
        <v>31</v>
      </c>
      <c r="I8568" s="5">
        <v>15</v>
      </c>
      <c r="J8568" s="5">
        <v>100</v>
      </c>
      <c r="K8568" s="5">
        <v>97</v>
      </c>
      <c r="L8568" s="9">
        <f t="shared" si="266"/>
        <v>22</v>
      </c>
      <c r="M8568" s="9" t="str">
        <f t="shared" si="267"/>
        <v>low</v>
      </c>
      <c r="N8568" s="10">
        <v>-341.44469057869719</v>
      </c>
      <c r="O8568" s="11">
        <v>5.214768520090729E-3</v>
      </c>
      <c r="P8568" s="7" t="s">
        <v>1461</v>
      </c>
      <c r="Q8568" s="7" t="s">
        <v>1481</v>
      </c>
      <c r="R8568" s="12"/>
    </row>
    <row r="8569" spans="1:18" ht="15.75" x14ac:dyDescent="0.2">
      <c r="A8569" s="5">
        <v>5228080</v>
      </c>
      <c r="B8569" s="6" t="s">
        <v>2387</v>
      </c>
      <c r="C8569" s="7" t="s">
        <v>161</v>
      </c>
      <c r="D8569" s="7" t="s">
        <v>16210</v>
      </c>
      <c r="E8569" s="8" t="s">
        <v>2383</v>
      </c>
      <c r="F8569" s="7" t="s">
        <v>16211</v>
      </c>
      <c r="G8569" s="7" t="s">
        <v>214</v>
      </c>
      <c r="H8569" s="5">
        <v>6</v>
      </c>
      <c r="I8569" s="5">
        <v>15</v>
      </c>
      <c r="J8569" s="5">
        <v>100</v>
      </c>
      <c r="K8569" s="5">
        <v>97</v>
      </c>
      <c r="L8569" s="9">
        <f t="shared" si="266"/>
        <v>22</v>
      </c>
      <c r="M8569" s="9" t="str">
        <f t="shared" si="267"/>
        <v>low</v>
      </c>
      <c r="N8569" s="10">
        <v>-389.5816542823959</v>
      </c>
      <c r="O8569" s="11">
        <v>3.5938657383667305E-3</v>
      </c>
      <c r="P8569" s="7" t="s">
        <v>1461</v>
      </c>
      <c r="Q8569" s="5" t="s">
        <v>1481</v>
      </c>
      <c r="R8569" s="12"/>
    </row>
    <row r="8570" spans="1:18" ht="15.75" x14ac:dyDescent="0.2">
      <c r="A8570" s="5">
        <v>5258086</v>
      </c>
      <c r="B8570" s="6" t="s">
        <v>10783</v>
      </c>
      <c r="C8570" s="7" t="s">
        <v>161</v>
      </c>
      <c r="D8570" s="7" t="s">
        <v>16345</v>
      </c>
      <c r="E8570" s="8" t="s">
        <v>2383</v>
      </c>
      <c r="F8570" s="7" t="s">
        <v>16346</v>
      </c>
      <c r="G8570" s="7" t="s">
        <v>214</v>
      </c>
      <c r="H8570" s="5">
        <v>22</v>
      </c>
      <c r="I8570" s="5">
        <v>15</v>
      </c>
      <c r="J8570" s="5">
        <v>110</v>
      </c>
      <c r="K8570" s="5">
        <v>98</v>
      </c>
      <c r="L8570" s="9">
        <f t="shared" si="266"/>
        <v>22</v>
      </c>
      <c r="M8570" s="9" t="str">
        <f t="shared" si="267"/>
        <v>low</v>
      </c>
      <c r="N8570" s="10">
        <v>-382.85436898146872</v>
      </c>
      <c r="O8570" s="11">
        <v>4.3566435124375857E-3</v>
      </c>
      <c r="P8570" s="7" t="s">
        <v>1461</v>
      </c>
      <c r="Q8570" s="7" t="s">
        <v>1481</v>
      </c>
      <c r="R8570" s="12"/>
    </row>
    <row r="8571" spans="1:18" ht="15.75" x14ac:dyDescent="0.2">
      <c r="A8571" s="5">
        <v>5363966</v>
      </c>
      <c r="B8571" s="6" t="s">
        <v>15191</v>
      </c>
      <c r="C8571" s="7" t="s">
        <v>206</v>
      </c>
      <c r="D8571" s="7" t="s">
        <v>15452</v>
      </c>
      <c r="E8571" s="8" t="s">
        <v>2383</v>
      </c>
      <c r="F8571" s="7" t="s">
        <v>16404</v>
      </c>
      <c r="G8571" s="7" t="s">
        <v>215</v>
      </c>
      <c r="H8571" s="5">
        <v>1</v>
      </c>
      <c r="I8571" s="5"/>
      <c r="J8571" s="5"/>
      <c r="K8571" s="5"/>
      <c r="L8571" s="9">
        <f t="shared" si="266"/>
        <v>3</v>
      </c>
      <c r="M8571" s="9" t="str">
        <f t="shared" si="267"/>
        <v>high</v>
      </c>
      <c r="N8571" s="10">
        <v>-350.13246658566641</v>
      </c>
      <c r="O8571" s="11">
        <v>1.320478009438375E-2</v>
      </c>
      <c r="P8571" s="7" t="s">
        <v>1520</v>
      </c>
      <c r="Q8571" s="7" t="s">
        <v>1481</v>
      </c>
      <c r="R8571" s="12"/>
    </row>
    <row r="8572" spans="1:18" ht="15.75" x14ac:dyDescent="0.2">
      <c r="A8572" s="5">
        <v>5364008</v>
      </c>
      <c r="B8572" s="6" t="s">
        <v>15191</v>
      </c>
      <c r="C8572" s="7" t="s">
        <v>134</v>
      </c>
      <c r="D8572" s="7" t="s">
        <v>16405</v>
      </c>
      <c r="E8572" s="8" t="s">
        <v>2383</v>
      </c>
      <c r="F8572" s="7" t="s">
        <v>2083</v>
      </c>
      <c r="G8572" s="7" t="s">
        <v>215</v>
      </c>
      <c r="H8572" s="5">
        <v>29</v>
      </c>
      <c r="I8572" s="5">
        <v>15</v>
      </c>
      <c r="J8572" s="5">
        <v>90</v>
      </c>
      <c r="K8572" s="5">
        <v>97</v>
      </c>
      <c r="L8572" s="9">
        <f t="shared" si="266"/>
        <v>22</v>
      </c>
      <c r="M8572" s="9" t="str">
        <f t="shared" si="267"/>
        <v>low</v>
      </c>
      <c r="N8572" s="10">
        <v>-350.16099231476983</v>
      </c>
      <c r="O8572" s="11">
        <v>1.4982754626544192E-2</v>
      </c>
      <c r="P8572" s="7" t="s">
        <v>1461</v>
      </c>
      <c r="Q8572" s="7" t="s">
        <v>1481</v>
      </c>
      <c r="R8572" s="12"/>
    </row>
    <row r="8573" spans="1:18" ht="15.75" x14ac:dyDescent="0.2">
      <c r="A8573" s="5">
        <v>5260217</v>
      </c>
      <c r="B8573" s="6" t="s">
        <v>13450</v>
      </c>
      <c r="C8573" s="7" t="s">
        <v>201</v>
      </c>
      <c r="D8573" s="7" t="s">
        <v>16425</v>
      </c>
      <c r="E8573" s="8" t="s">
        <v>2383</v>
      </c>
      <c r="F8573" s="7" t="s">
        <v>16426</v>
      </c>
      <c r="G8573" s="7" t="s">
        <v>214</v>
      </c>
      <c r="H8573" s="5">
        <v>15</v>
      </c>
      <c r="I8573" s="5">
        <v>15</v>
      </c>
      <c r="J8573" s="5">
        <v>100</v>
      </c>
      <c r="K8573" s="5">
        <v>96</v>
      </c>
      <c r="L8573" s="9">
        <f t="shared" si="266"/>
        <v>22</v>
      </c>
      <c r="M8573" s="9" t="str">
        <f t="shared" si="267"/>
        <v>low</v>
      </c>
      <c r="N8573" s="10">
        <v>-384.39042344909103</v>
      </c>
      <c r="O8573" s="11">
        <v>2.3624537061550654E-3</v>
      </c>
      <c r="P8573" s="7" t="s">
        <v>1461</v>
      </c>
      <c r="Q8573" s="7" t="s">
        <v>1481</v>
      </c>
      <c r="R8573" s="12"/>
    </row>
    <row r="8574" spans="1:18" ht="15.75" x14ac:dyDescent="0.2">
      <c r="A8574" s="5">
        <v>5301665</v>
      </c>
      <c r="B8574" s="6" t="s">
        <v>12515</v>
      </c>
      <c r="C8574" s="7" t="s">
        <v>206</v>
      </c>
      <c r="D8574" s="7" t="s">
        <v>16473</v>
      </c>
      <c r="E8574" s="8" t="s">
        <v>2383</v>
      </c>
      <c r="F8574" s="7" t="s">
        <v>16474</v>
      </c>
      <c r="G8574" s="7" t="s">
        <v>214</v>
      </c>
      <c r="H8574" s="5">
        <v>17</v>
      </c>
      <c r="I8574" s="5">
        <v>15</v>
      </c>
      <c r="J8574" s="5">
        <v>120</v>
      </c>
      <c r="K8574" s="5">
        <v>96</v>
      </c>
      <c r="L8574" s="9">
        <f t="shared" si="266"/>
        <v>22</v>
      </c>
      <c r="M8574" s="9" t="str">
        <f t="shared" si="267"/>
        <v>low</v>
      </c>
      <c r="N8574" s="10">
        <v>-372.47423768517911</v>
      </c>
      <c r="O8574" s="11">
        <v>1.3202349538914859E-2</v>
      </c>
      <c r="P8574" s="7" t="s">
        <v>1461</v>
      </c>
      <c r="Q8574" s="7" t="s">
        <v>1481</v>
      </c>
      <c r="R8574" s="12"/>
    </row>
    <row r="8575" spans="1:18" ht="15.75" x14ac:dyDescent="0.2">
      <c r="A8575" s="5">
        <v>5366403</v>
      </c>
      <c r="B8575" s="6" t="s">
        <v>15191</v>
      </c>
      <c r="C8575" s="7" t="s">
        <v>163</v>
      </c>
      <c r="D8575" s="7" t="s">
        <v>16573</v>
      </c>
      <c r="E8575" s="8" t="s">
        <v>2383</v>
      </c>
      <c r="F8575" s="7" t="s">
        <v>16574</v>
      </c>
      <c r="G8575" s="7" t="s">
        <v>214</v>
      </c>
      <c r="H8575" s="5">
        <v>29</v>
      </c>
      <c r="I8575" s="5">
        <v>9</v>
      </c>
      <c r="J8575" s="5">
        <v>70</v>
      </c>
      <c r="K8575" s="5">
        <v>90</v>
      </c>
      <c r="L8575" s="9">
        <f t="shared" si="266"/>
        <v>16</v>
      </c>
      <c r="M8575" s="9" t="str">
        <f t="shared" si="267"/>
        <v>MID</v>
      </c>
      <c r="N8575" s="10">
        <v>-354.19104401615914</v>
      </c>
      <c r="O8575" s="11">
        <v>4.7350347231258638E-3</v>
      </c>
      <c r="P8575" s="7" t="s">
        <v>1461</v>
      </c>
      <c r="Q8575" s="5" t="s">
        <v>1481</v>
      </c>
      <c r="R8575" s="12"/>
    </row>
    <row r="8576" spans="1:18" ht="15.75" x14ac:dyDescent="0.2">
      <c r="A8576" s="5">
        <v>5302046</v>
      </c>
      <c r="B8576" s="6" t="s">
        <v>12705</v>
      </c>
      <c r="C8576" s="7" t="s">
        <v>201</v>
      </c>
      <c r="D8576" s="7" t="s">
        <v>16617</v>
      </c>
      <c r="E8576" s="8" t="s">
        <v>2383</v>
      </c>
      <c r="F8576" s="7" t="s">
        <v>16618</v>
      </c>
      <c r="G8576" s="7" t="s">
        <v>214</v>
      </c>
      <c r="H8576" s="5">
        <v>20</v>
      </c>
      <c r="I8576" s="5">
        <v>15</v>
      </c>
      <c r="J8576" s="5">
        <v>120</v>
      </c>
      <c r="K8576" s="5">
        <v>98</v>
      </c>
      <c r="L8576" s="9">
        <f t="shared" si="266"/>
        <v>22</v>
      </c>
      <c r="M8576" s="9" t="str">
        <f t="shared" si="267"/>
        <v>low</v>
      </c>
      <c r="N8576" s="10">
        <v>-376.17046118051076</v>
      </c>
      <c r="O8576" s="11">
        <v>7.1555092581547797E-3</v>
      </c>
      <c r="P8576" s="7" t="s">
        <v>1461</v>
      </c>
      <c r="Q8576" s="7" t="s">
        <v>1481</v>
      </c>
      <c r="R8576" s="12"/>
    </row>
    <row r="8577" spans="1:18" ht="15.75" x14ac:dyDescent="0.2">
      <c r="A8577" s="5">
        <v>5300287</v>
      </c>
      <c r="B8577" s="6" t="s">
        <v>12515</v>
      </c>
      <c r="C8577" s="7" t="s">
        <v>73</v>
      </c>
      <c r="D8577" s="7" t="s">
        <v>16629</v>
      </c>
      <c r="E8577" s="8" t="s">
        <v>2383</v>
      </c>
      <c r="F8577" s="7" t="s">
        <v>16630</v>
      </c>
      <c r="G8577" s="7" t="s">
        <v>214</v>
      </c>
      <c r="H8577" s="5">
        <v>16</v>
      </c>
      <c r="I8577" s="5">
        <v>15</v>
      </c>
      <c r="J8577" s="5">
        <v>110</v>
      </c>
      <c r="K8577" s="5">
        <v>97</v>
      </c>
      <c r="L8577" s="9">
        <f t="shared" si="266"/>
        <v>22</v>
      </c>
      <c r="M8577" s="9" t="str">
        <f t="shared" si="267"/>
        <v>low</v>
      </c>
      <c r="N8577" s="10">
        <v>-376.95687483795336</v>
      </c>
      <c r="O8577" s="11">
        <v>8.2084837995353155E-3</v>
      </c>
      <c r="P8577" s="7" t="s">
        <v>1461</v>
      </c>
      <c r="Q8577" s="7" t="s">
        <v>1481</v>
      </c>
      <c r="R8577" s="12"/>
    </row>
    <row r="8578" spans="1:18" ht="15.75" x14ac:dyDescent="0.2">
      <c r="A8578" s="5">
        <v>5369794</v>
      </c>
      <c r="B8578" s="6" t="s">
        <v>14951</v>
      </c>
      <c r="C8578" s="7" t="s">
        <v>178</v>
      </c>
      <c r="D8578" s="7" t="s">
        <v>16639</v>
      </c>
      <c r="E8578" s="8" t="s">
        <v>2383</v>
      </c>
      <c r="F8578" s="7" t="s">
        <v>16640</v>
      </c>
      <c r="G8578" s="7" t="s">
        <v>214</v>
      </c>
      <c r="H8578" s="5">
        <v>35</v>
      </c>
      <c r="I8578" s="5">
        <v>15</v>
      </c>
      <c r="J8578" s="5">
        <v>120</v>
      </c>
      <c r="K8578" s="5">
        <v>97</v>
      </c>
      <c r="L8578" s="9">
        <f t="shared" ref="L8578:L8641" si="268">IF(OR(I8578&gt;3,I8578&lt;15),I8578,0)+IF(H8578&lt;=60,3,IF(H8578&gt;60,0,0))+IF(J8578&gt;120,6,IF((J8578&gt;=60),4,IF(J8578&lt;60,0,0)))</f>
        <v>22</v>
      </c>
      <c r="M8578" s="9" t="str">
        <f t="shared" ref="M8578:M8641" si="269">IF(AND(L8578&gt;=3,L8578&lt;=10),"high",IF(AND(L8578&gt;=11,L8578&lt;=18),"MID",IF(AND(L8578&gt;=19,L8578&lt;=24),"low","no")))</f>
        <v>low</v>
      </c>
      <c r="N8578" s="10">
        <v>-354.82171157406265</v>
      </c>
      <c r="O8578" s="11">
        <v>4.8932523131952621E-3</v>
      </c>
      <c r="P8578" s="7" t="s">
        <v>1461</v>
      </c>
      <c r="Q8578" s="7" t="s">
        <v>1481</v>
      </c>
      <c r="R8578" s="12"/>
    </row>
    <row r="8579" spans="1:18" ht="15.75" x14ac:dyDescent="0.2">
      <c r="A8579" s="5">
        <v>5257975</v>
      </c>
      <c r="B8579" s="6" t="s">
        <v>10783</v>
      </c>
      <c r="C8579" s="7" t="s">
        <v>161</v>
      </c>
      <c r="D8579" s="7" t="s">
        <v>15067</v>
      </c>
      <c r="E8579" s="8" t="s">
        <v>2383</v>
      </c>
      <c r="F8579" s="7" t="s">
        <v>16706</v>
      </c>
      <c r="G8579" s="7" t="s">
        <v>214</v>
      </c>
      <c r="H8579" s="5">
        <v>21</v>
      </c>
      <c r="I8579" s="5">
        <v>15</v>
      </c>
      <c r="J8579" s="5">
        <v>110</v>
      </c>
      <c r="K8579" s="5">
        <v>98</v>
      </c>
      <c r="L8579" s="9">
        <f t="shared" si="268"/>
        <v>22</v>
      </c>
      <c r="M8579" s="9" t="str">
        <f t="shared" si="269"/>
        <v>low</v>
      </c>
      <c r="N8579" s="10">
        <v>-392.71269942125218</v>
      </c>
      <c r="O8579" s="11">
        <v>2.8389699073159136E-3</v>
      </c>
      <c r="P8579" s="7" t="s">
        <v>14</v>
      </c>
      <c r="Q8579" s="7" t="s">
        <v>1481</v>
      </c>
      <c r="R8579" s="12"/>
    </row>
    <row r="8580" spans="1:18" ht="15.75" x14ac:dyDescent="0.2">
      <c r="A8580" s="5">
        <v>5364008</v>
      </c>
      <c r="B8580" s="6" t="s">
        <v>15191</v>
      </c>
      <c r="C8580" s="7" t="s">
        <v>134</v>
      </c>
      <c r="D8580" s="7" t="s">
        <v>16405</v>
      </c>
      <c r="E8580" s="8" t="s">
        <v>2383</v>
      </c>
      <c r="F8580" s="7" t="s">
        <v>16404</v>
      </c>
      <c r="G8580" s="7" t="s">
        <v>215</v>
      </c>
      <c r="H8580" s="5">
        <v>1</v>
      </c>
      <c r="I8580" s="5">
        <v>15</v>
      </c>
      <c r="J8580" s="5">
        <v>90</v>
      </c>
      <c r="K8580" s="5">
        <v>98</v>
      </c>
      <c r="L8580" s="9">
        <f t="shared" si="268"/>
        <v>22</v>
      </c>
      <c r="M8580" s="9" t="str">
        <f t="shared" si="269"/>
        <v>low</v>
      </c>
      <c r="N8580" s="10">
        <v>-358.49432564816379</v>
      </c>
      <c r="O8580" s="11">
        <v>1.4982754626544192E-2</v>
      </c>
      <c r="P8580" s="7" t="s">
        <v>1461</v>
      </c>
      <c r="Q8580" s="7" t="s">
        <v>1481</v>
      </c>
      <c r="R8580" s="12"/>
    </row>
    <row r="8581" spans="1:18" ht="15.75" x14ac:dyDescent="0.2">
      <c r="A8581" s="5">
        <v>5260217</v>
      </c>
      <c r="B8581" s="6" t="s">
        <v>13450</v>
      </c>
      <c r="C8581" s="7" t="s">
        <v>201</v>
      </c>
      <c r="D8581" s="7" t="s">
        <v>16425</v>
      </c>
      <c r="E8581" s="8" t="s">
        <v>2383</v>
      </c>
      <c r="F8581" s="7" t="s">
        <v>16723</v>
      </c>
      <c r="G8581" s="7" t="s">
        <v>214</v>
      </c>
      <c r="H8581" s="5">
        <v>16</v>
      </c>
      <c r="I8581" s="5">
        <v>15</v>
      </c>
      <c r="J8581" s="5">
        <v>120</v>
      </c>
      <c r="K8581" s="5">
        <v>99</v>
      </c>
      <c r="L8581" s="9">
        <f t="shared" si="268"/>
        <v>22</v>
      </c>
      <c r="M8581" s="9" t="str">
        <f t="shared" si="269"/>
        <v>low</v>
      </c>
      <c r="N8581" s="10">
        <v>-392.55709011569706</v>
      </c>
      <c r="O8581" s="11">
        <v>2.3624537061550654E-3</v>
      </c>
      <c r="P8581" s="7" t="s">
        <v>1461</v>
      </c>
      <c r="Q8581" s="7" t="s">
        <v>1481</v>
      </c>
      <c r="R8581" s="12"/>
    </row>
    <row r="8582" spans="1:18" ht="15.75" x14ac:dyDescent="0.2">
      <c r="A8582" s="5">
        <v>5335266</v>
      </c>
      <c r="B8582" s="6" t="s">
        <v>13731</v>
      </c>
      <c r="C8582" s="7" t="s">
        <v>161</v>
      </c>
      <c r="D8582" s="7" t="s">
        <v>16724</v>
      </c>
      <c r="E8582" s="8" t="s">
        <v>2383</v>
      </c>
      <c r="F8582" s="7" t="s">
        <v>16725</v>
      </c>
      <c r="G8582" s="7" t="s">
        <v>214</v>
      </c>
      <c r="H8582" s="5">
        <v>22</v>
      </c>
      <c r="I8582" s="5">
        <v>15</v>
      </c>
      <c r="J8582" s="5">
        <v>120</v>
      </c>
      <c r="K8582" s="5">
        <v>98</v>
      </c>
      <c r="L8582" s="9">
        <f t="shared" si="268"/>
        <v>22</v>
      </c>
      <c r="M8582" s="9" t="str">
        <f t="shared" si="269"/>
        <v>low</v>
      </c>
      <c r="N8582" s="10">
        <v>-368.31963305554382</v>
      </c>
      <c r="O8582" s="11">
        <v>3.2127314771059901E-3</v>
      </c>
      <c r="P8582" s="7" t="s">
        <v>1461</v>
      </c>
      <c r="Q8582" s="7" t="s">
        <v>1481</v>
      </c>
      <c r="R8582" s="12"/>
    </row>
    <row r="8583" spans="1:18" ht="15.75" x14ac:dyDescent="0.2">
      <c r="A8583" s="5">
        <v>5385289</v>
      </c>
      <c r="B8583" s="6" t="s">
        <v>2694</v>
      </c>
      <c r="C8583" s="7" t="s">
        <v>163</v>
      </c>
      <c r="D8583" s="7" t="s">
        <v>16753</v>
      </c>
      <c r="E8583" s="8" t="s">
        <v>2383</v>
      </c>
      <c r="F8583" s="7" t="s">
        <v>1098</v>
      </c>
      <c r="G8583" s="7" t="s">
        <v>214</v>
      </c>
      <c r="H8583" s="5">
        <v>30</v>
      </c>
      <c r="I8583" s="5">
        <v>15</v>
      </c>
      <c r="J8583" s="5">
        <v>110</v>
      </c>
      <c r="K8583" s="5">
        <v>96</v>
      </c>
      <c r="L8583" s="9">
        <f t="shared" si="268"/>
        <v>22</v>
      </c>
      <c r="M8583" s="9" t="str">
        <f t="shared" si="269"/>
        <v>low</v>
      </c>
      <c r="N8583" s="10">
        <v>-353.49709613421874</v>
      </c>
      <c r="O8583" s="11">
        <v>1.7285335648921318E-2</v>
      </c>
      <c r="P8583" s="7" t="s">
        <v>1461</v>
      </c>
      <c r="Q8583" s="7" t="s">
        <v>1481</v>
      </c>
      <c r="R8583" s="12"/>
    </row>
    <row r="8584" spans="1:18" ht="15.75" x14ac:dyDescent="0.2">
      <c r="A8584" s="5">
        <v>5259751</v>
      </c>
      <c r="B8584" s="6" t="s">
        <v>13450</v>
      </c>
      <c r="C8584" s="7" t="s">
        <v>163</v>
      </c>
      <c r="D8584" s="7" t="s">
        <v>16793</v>
      </c>
      <c r="E8584" s="8" t="s">
        <v>2383</v>
      </c>
      <c r="F8584" s="7" t="s">
        <v>16794</v>
      </c>
      <c r="G8584" s="7" t="s">
        <v>214</v>
      </c>
      <c r="H8584" s="5">
        <v>62</v>
      </c>
      <c r="I8584" s="5">
        <v>15</v>
      </c>
      <c r="J8584" s="5">
        <v>90</v>
      </c>
      <c r="K8584" s="5">
        <v>100</v>
      </c>
      <c r="L8584" s="9">
        <f t="shared" si="268"/>
        <v>19</v>
      </c>
      <c r="M8584" s="9" t="str">
        <f t="shared" si="269"/>
        <v>low</v>
      </c>
      <c r="N8584" s="10">
        <v>-394.983319560175</v>
      </c>
      <c r="O8584" s="11">
        <v>4.1471064832876436E-3</v>
      </c>
      <c r="P8584" s="7" t="s">
        <v>1461</v>
      </c>
      <c r="Q8584" s="7" t="s">
        <v>1481</v>
      </c>
      <c r="R8584" s="12"/>
    </row>
    <row r="8585" spans="1:18" ht="15.75" x14ac:dyDescent="0.2">
      <c r="A8585" s="5">
        <v>5299382</v>
      </c>
      <c r="B8585" s="6" t="s">
        <v>12515</v>
      </c>
      <c r="C8585" s="7" t="s">
        <v>175</v>
      </c>
      <c r="D8585" s="7" t="s">
        <v>16888</v>
      </c>
      <c r="E8585" s="8" t="s">
        <v>2383</v>
      </c>
      <c r="F8585" s="7" t="s">
        <v>16889</v>
      </c>
      <c r="G8585" s="7" t="s">
        <v>214</v>
      </c>
      <c r="H8585" s="5">
        <v>15</v>
      </c>
      <c r="I8585" s="5">
        <v>15</v>
      </c>
      <c r="J8585" s="5">
        <v>110</v>
      </c>
      <c r="K8585" s="5">
        <v>98</v>
      </c>
      <c r="L8585" s="9">
        <f t="shared" si="268"/>
        <v>22</v>
      </c>
      <c r="M8585" s="9" t="str">
        <f t="shared" si="269"/>
        <v>low</v>
      </c>
      <c r="N8585" s="10">
        <v>-384.95836782406695</v>
      </c>
      <c r="O8585" s="11">
        <v>4.7195254664984532E-3</v>
      </c>
      <c r="P8585" s="7" t="s">
        <v>1461</v>
      </c>
      <c r="Q8585" s="5" t="s">
        <v>1481</v>
      </c>
      <c r="R8585" s="12"/>
    </row>
    <row r="8586" spans="1:18" ht="15.75" x14ac:dyDescent="0.2">
      <c r="A8586" s="5">
        <v>5302300</v>
      </c>
      <c r="B8586" s="6" t="s">
        <v>12705</v>
      </c>
      <c r="C8586" s="7" t="s">
        <v>163</v>
      </c>
      <c r="D8586" s="7" t="s">
        <v>17071</v>
      </c>
      <c r="E8586" s="8" t="s">
        <v>2383</v>
      </c>
      <c r="F8586" s="7" t="s">
        <v>17072</v>
      </c>
      <c r="G8586" s="7" t="s">
        <v>214</v>
      </c>
      <c r="H8586" s="5">
        <v>42</v>
      </c>
      <c r="I8586" s="5">
        <v>15</v>
      </c>
      <c r="J8586" s="5">
        <v>120</v>
      </c>
      <c r="K8586" s="5">
        <v>99</v>
      </c>
      <c r="L8586" s="9">
        <f t="shared" si="268"/>
        <v>22</v>
      </c>
      <c r="M8586" s="9" t="str">
        <f t="shared" si="269"/>
        <v>low</v>
      </c>
      <c r="N8586" s="10">
        <v>-389.11235081017367</v>
      </c>
      <c r="O8586" s="11">
        <v>6.3076041624299251E-3</v>
      </c>
      <c r="P8586" s="7" t="s">
        <v>14</v>
      </c>
      <c r="Q8586" s="7" t="s">
        <v>1481</v>
      </c>
      <c r="R8586" s="12"/>
    </row>
    <row r="8587" spans="1:18" ht="15.75" x14ac:dyDescent="0.2">
      <c r="A8587" s="5">
        <v>5300790</v>
      </c>
      <c r="B8587" s="6" t="s">
        <v>12515</v>
      </c>
      <c r="C8587" s="7" t="s">
        <v>201</v>
      </c>
      <c r="D8587" s="7" t="s">
        <v>17093</v>
      </c>
      <c r="E8587" s="8" t="s">
        <v>2383</v>
      </c>
      <c r="F8587" s="7" t="s">
        <v>17094</v>
      </c>
      <c r="G8587" s="7" t="s">
        <v>214</v>
      </c>
      <c r="H8587" s="5">
        <v>54</v>
      </c>
      <c r="I8587" s="5">
        <v>15</v>
      </c>
      <c r="J8587" s="5">
        <v>110</v>
      </c>
      <c r="K8587" s="5">
        <v>98</v>
      </c>
      <c r="L8587" s="9">
        <f t="shared" si="268"/>
        <v>22</v>
      </c>
      <c r="M8587" s="9" t="str">
        <f t="shared" si="269"/>
        <v>low</v>
      </c>
      <c r="N8587" s="10">
        <v>-390.22641233797913</v>
      </c>
      <c r="O8587" s="11">
        <v>8.3108796316082589E-3</v>
      </c>
      <c r="P8587" s="7" t="s">
        <v>1461</v>
      </c>
      <c r="Q8587" s="7" t="s">
        <v>1481</v>
      </c>
      <c r="R8587" s="12"/>
    </row>
    <row r="8588" spans="1:18" ht="15.75" x14ac:dyDescent="0.2">
      <c r="A8588" s="5">
        <v>5299344</v>
      </c>
      <c r="B8588" s="6" t="s">
        <v>12515</v>
      </c>
      <c r="C8588" s="7" t="s">
        <v>161</v>
      </c>
      <c r="D8588" s="7" t="s">
        <v>17122</v>
      </c>
      <c r="E8588" s="8" t="s">
        <v>2383</v>
      </c>
      <c r="F8588" s="7" t="s">
        <v>17123</v>
      </c>
      <c r="G8588" s="7" t="s">
        <v>215</v>
      </c>
      <c r="H8588" s="5">
        <v>55</v>
      </c>
      <c r="I8588" s="5">
        <v>15</v>
      </c>
      <c r="J8588" s="5">
        <v>140</v>
      </c>
      <c r="K8588" s="5">
        <v>96</v>
      </c>
      <c r="L8588" s="9">
        <f t="shared" si="268"/>
        <v>24</v>
      </c>
      <c r="M8588" s="9" t="str">
        <f t="shared" si="269"/>
        <v>low</v>
      </c>
      <c r="N8588" s="10">
        <v>-391.65022592594323</v>
      </c>
      <c r="O8588" s="11">
        <v>5.5849189811851829E-3</v>
      </c>
      <c r="P8588" s="7" t="s">
        <v>1461</v>
      </c>
      <c r="Q8588" s="7" t="s">
        <v>1481</v>
      </c>
      <c r="R8588" s="12"/>
    </row>
    <row r="8589" spans="1:18" ht="15.75" x14ac:dyDescent="0.2">
      <c r="A8589" s="5">
        <v>5363966</v>
      </c>
      <c r="B8589" s="6" t="s">
        <v>15191</v>
      </c>
      <c r="C8589" s="7" t="s">
        <v>206</v>
      </c>
      <c r="D8589" s="7" t="s">
        <v>15452</v>
      </c>
      <c r="E8589" s="8" t="s">
        <v>2383</v>
      </c>
      <c r="F8589" s="7" t="s">
        <v>2083</v>
      </c>
      <c r="G8589" s="7" t="s">
        <v>215</v>
      </c>
      <c r="H8589" s="5">
        <v>27</v>
      </c>
      <c r="I8589" s="5">
        <v>15</v>
      </c>
      <c r="J8589" s="5">
        <v>100</v>
      </c>
      <c r="K8589" s="5">
        <v>96</v>
      </c>
      <c r="L8589" s="9">
        <f t="shared" si="268"/>
        <v>22</v>
      </c>
      <c r="M8589" s="9" t="str">
        <f t="shared" si="269"/>
        <v>low</v>
      </c>
      <c r="N8589" s="10">
        <v>-371.09079991897306</v>
      </c>
      <c r="O8589" s="11">
        <v>1.320478009438375E-2</v>
      </c>
      <c r="P8589" s="7" t="s">
        <v>1520</v>
      </c>
      <c r="Q8589" s="7" t="s">
        <v>1481</v>
      </c>
      <c r="R8589" s="12"/>
    </row>
    <row r="8590" spans="1:18" ht="15.75" x14ac:dyDescent="0.2">
      <c r="A8590" s="5">
        <v>5367015</v>
      </c>
      <c r="B8590" s="6" t="s">
        <v>14951</v>
      </c>
      <c r="C8590" s="7" t="s">
        <v>178</v>
      </c>
      <c r="D8590" s="7" t="s">
        <v>17148</v>
      </c>
      <c r="E8590" s="8" t="s">
        <v>2383</v>
      </c>
      <c r="F8590" s="7" t="s">
        <v>1992</v>
      </c>
      <c r="G8590" s="7" t="s">
        <v>214</v>
      </c>
      <c r="H8590" s="5">
        <v>59</v>
      </c>
      <c r="I8590" s="5">
        <v>15</v>
      </c>
      <c r="J8590" s="5">
        <v>180</v>
      </c>
      <c r="K8590" s="5">
        <v>95</v>
      </c>
      <c r="L8590" s="9">
        <f t="shared" si="268"/>
        <v>24</v>
      </c>
      <c r="M8590" s="9" t="str">
        <f t="shared" si="269"/>
        <v>low</v>
      </c>
      <c r="N8590" s="10">
        <v>-370.53266542823258</v>
      </c>
      <c r="O8590" s="11">
        <v>1.0684143519029021E-2</v>
      </c>
      <c r="P8590" s="7" t="s">
        <v>1461</v>
      </c>
      <c r="Q8590" s="5" t="s">
        <v>1481</v>
      </c>
      <c r="R8590" s="12"/>
    </row>
    <row r="8591" spans="1:18" ht="15.75" x14ac:dyDescent="0.2">
      <c r="A8591" s="5">
        <v>5368504</v>
      </c>
      <c r="B8591" s="6" t="s">
        <v>14951</v>
      </c>
      <c r="C8591" s="7" t="s">
        <v>175</v>
      </c>
      <c r="D8591" s="7" t="s">
        <v>17194</v>
      </c>
      <c r="E8591" s="8" t="s">
        <v>2383</v>
      </c>
      <c r="F8591" s="7" t="s">
        <v>17195</v>
      </c>
      <c r="G8591" s="7" t="s">
        <v>215</v>
      </c>
      <c r="H8591" s="5">
        <v>8</v>
      </c>
      <c r="I8591" s="5">
        <v>15</v>
      </c>
      <c r="J8591" s="5">
        <v>90</v>
      </c>
      <c r="K8591" s="5">
        <v>97</v>
      </c>
      <c r="L8591" s="9">
        <f t="shared" si="268"/>
        <v>22</v>
      </c>
      <c r="M8591" s="9" t="str">
        <f t="shared" si="269"/>
        <v>low</v>
      </c>
      <c r="N8591" s="10">
        <v>-371.27380428242759</v>
      </c>
      <c r="O8591" s="11">
        <v>6.0664814809570089E-3</v>
      </c>
      <c r="P8591" s="7" t="s">
        <v>1461</v>
      </c>
      <c r="Q8591" s="7" t="s">
        <v>1481</v>
      </c>
      <c r="R8591" s="12"/>
    </row>
    <row r="8592" spans="1:18" ht="15.75" x14ac:dyDescent="0.2">
      <c r="A8592" s="5">
        <v>5263625</v>
      </c>
      <c r="B8592" s="6" t="s">
        <v>13417</v>
      </c>
      <c r="C8592" s="7" t="s">
        <v>178</v>
      </c>
      <c r="D8592" s="7" t="s">
        <v>17247</v>
      </c>
      <c r="E8592" s="8" t="s">
        <v>2383</v>
      </c>
      <c r="F8592" s="7" t="s">
        <v>1321</v>
      </c>
      <c r="G8592" s="7" t="s">
        <v>214</v>
      </c>
      <c r="H8592" s="5">
        <v>30</v>
      </c>
      <c r="I8592" s="5">
        <v>15</v>
      </c>
      <c r="J8592" s="5">
        <v>110</v>
      </c>
      <c r="K8592" s="5">
        <v>99</v>
      </c>
      <c r="L8592" s="9">
        <f t="shared" si="268"/>
        <v>22</v>
      </c>
      <c r="M8592" s="9" t="str">
        <f t="shared" si="269"/>
        <v>low</v>
      </c>
      <c r="N8592" s="10">
        <v>-406.82264236112678</v>
      </c>
      <c r="O8592" s="11">
        <v>5.4971527788438834E-3</v>
      </c>
      <c r="P8592" s="7" t="s">
        <v>1461</v>
      </c>
      <c r="Q8592" s="7" t="s">
        <v>1481</v>
      </c>
      <c r="R8592" s="12"/>
    </row>
    <row r="8593" spans="1:18" ht="15.75" x14ac:dyDescent="0.2">
      <c r="A8593" s="5">
        <v>5301359</v>
      </c>
      <c r="B8593" s="6" t="s">
        <v>12515</v>
      </c>
      <c r="C8593" s="7" t="s">
        <v>128</v>
      </c>
      <c r="D8593" s="7" t="s">
        <v>17261</v>
      </c>
      <c r="E8593" s="8" t="s">
        <v>2383</v>
      </c>
      <c r="F8593" s="7" t="s">
        <v>17262</v>
      </c>
      <c r="G8593" s="7" t="s">
        <v>215</v>
      </c>
      <c r="H8593" s="5">
        <v>25</v>
      </c>
      <c r="I8593" s="5">
        <v>15</v>
      </c>
      <c r="J8593" s="5">
        <v>110</v>
      </c>
      <c r="K8593" s="5">
        <v>96</v>
      </c>
      <c r="L8593" s="9">
        <f t="shared" si="268"/>
        <v>22</v>
      </c>
      <c r="M8593" s="9" t="str">
        <f t="shared" si="269"/>
        <v>low</v>
      </c>
      <c r="N8593" s="10">
        <v>-395.04798464119085</v>
      </c>
      <c r="O8593" s="11">
        <v>2.2773148084525019E-3</v>
      </c>
      <c r="P8593" s="7" t="s">
        <v>1461</v>
      </c>
      <c r="Q8593" s="7" t="s">
        <v>1481</v>
      </c>
      <c r="R8593" s="12"/>
    </row>
    <row r="8594" spans="1:18" ht="15.75" x14ac:dyDescent="0.2">
      <c r="A8594" s="5">
        <v>5369774</v>
      </c>
      <c r="B8594" s="6" t="s">
        <v>14951</v>
      </c>
      <c r="C8594" s="7" t="s">
        <v>175</v>
      </c>
      <c r="D8594" s="7" t="s">
        <v>17287</v>
      </c>
      <c r="E8594" s="8" t="s">
        <v>2383</v>
      </c>
      <c r="F8594" s="7" t="s">
        <v>736</v>
      </c>
      <c r="G8594" s="7" t="s">
        <v>214</v>
      </c>
      <c r="H8594" s="5">
        <v>18</v>
      </c>
      <c r="I8594" s="5">
        <v>15</v>
      </c>
      <c r="J8594" s="5">
        <v>120</v>
      </c>
      <c r="K8594" s="5">
        <v>98</v>
      </c>
      <c r="L8594" s="9">
        <f t="shared" si="268"/>
        <v>22</v>
      </c>
      <c r="M8594" s="9" t="str">
        <f t="shared" si="269"/>
        <v>low</v>
      </c>
      <c r="N8594" s="10">
        <v>-373.5789217129568</v>
      </c>
      <c r="O8594" s="11">
        <v>4.0474074121448211E-3</v>
      </c>
      <c r="P8594" s="7" t="s">
        <v>1461</v>
      </c>
      <c r="Q8594" s="5" t="s">
        <v>1481</v>
      </c>
      <c r="R8594" s="12"/>
    </row>
    <row r="8595" spans="1:18" ht="15.75" x14ac:dyDescent="0.2">
      <c r="A8595" s="5">
        <v>5301665</v>
      </c>
      <c r="B8595" s="6" t="s">
        <v>12515</v>
      </c>
      <c r="C8595" s="7" t="s">
        <v>206</v>
      </c>
      <c r="D8595" s="7" t="s">
        <v>16473</v>
      </c>
      <c r="E8595" s="8" t="s">
        <v>2383</v>
      </c>
      <c r="F8595" s="7" t="s">
        <v>1249</v>
      </c>
      <c r="G8595" s="7" t="s">
        <v>214</v>
      </c>
      <c r="H8595" s="5">
        <v>17</v>
      </c>
      <c r="I8595" s="5">
        <v>15</v>
      </c>
      <c r="J8595" s="5">
        <v>110</v>
      </c>
      <c r="K8595" s="5">
        <v>96</v>
      </c>
      <c r="L8595" s="9">
        <f t="shared" si="268"/>
        <v>22</v>
      </c>
      <c r="M8595" s="9" t="str">
        <f t="shared" si="269"/>
        <v>low</v>
      </c>
      <c r="N8595" s="10">
        <v>-397.05757101847848</v>
      </c>
      <c r="O8595" s="11">
        <v>1.3202349538914859E-2</v>
      </c>
      <c r="P8595" s="7" t="s">
        <v>1461</v>
      </c>
      <c r="Q8595" s="7" t="s">
        <v>1481</v>
      </c>
      <c r="R8595" s="12"/>
    </row>
    <row r="8596" spans="1:18" ht="15.75" x14ac:dyDescent="0.2">
      <c r="A8596" s="5">
        <v>5370828</v>
      </c>
      <c r="B8596" s="6" t="s">
        <v>2405</v>
      </c>
      <c r="C8596" s="7" t="s">
        <v>100</v>
      </c>
      <c r="D8596" s="7" t="s">
        <v>17367</v>
      </c>
      <c r="E8596" s="8" t="s">
        <v>2383</v>
      </c>
      <c r="F8596" s="7" t="s">
        <v>17368</v>
      </c>
      <c r="G8596" s="7" t="s">
        <v>215</v>
      </c>
      <c r="H8596" s="5">
        <v>52</v>
      </c>
      <c r="I8596" s="5">
        <v>15</v>
      </c>
      <c r="J8596" s="5">
        <v>140</v>
      </c>
      <c r="K8596" s="5">
        <v>98</v>
      </c>
      <c r="L8596" s="9">
        <f t="shared" si="268"/>
        <v>24</v>
      </c>
      <c r="M8596" s="9" t="str">
        <f t="shared" si="269"/>
        <v>low</v>
      </c>
      <c r="N8596" s="10">
        <v>-375.27184416662203</v>
      </c>
      <c r="O8596" s="11">
        <v>2.9427430563373491E-3</v>
      </c>
      <c r="P8596" s="7" t="s">
        <v>1461</v>
      </c>
      <c r="Q8596" s="5" t="s">
        <v>1481</v>
      </c>
      <c r="R8596" s="12"/>
    </row>
    <row r="8597" spans="1:18" ht="15.75" x14ac:dyDescent="0.2">
      <c r="A8597" s="5">
        <v>5338431</v>
      </c>
      <c r="B8597" s="6" t="s">
        <v>13968</v>
      </c>
      <c r="C8597" s="7" t="s">
        <v>178</v>
      </c>
      <c r="D8597" s="7" t="s">
        <v>17378</v>
      </c>
      <c r="E8597" s="8" t="s">
        <v>2383</v>
      </c>
      <c r="F8597" s="7" t="s">
        <v>17379</v>
      </c>
      <c r="G8597" s="7" t="s">
        <v>214</v>
      </c>
      <c r="H8597" s="5">
        <v>19</v>
      </c>
      <c r="I8597" s="5">
        <v>14</v>
      </c>
      <c r="J8597" s="5">
        <v>120</v>
      </c>
      <c r="K8597" s="5">
        <v>92</v>
      </c>
      <c r="L8597" s="9">
        <f t="shared" si="268"/>
        <v>21</v>
      </c>
      <c r="M8597" s="9" t="str">
        <f t="shared" si="269"/>
        <v>low</v>
      </c>
      <c r="N8597" s="10">
        <v>-386.06311041662411</v>
      </c>
      <c r="O8597" s="11">
        <v>1.2592175924510229E-2</v>
      </c>
      <c r="P8597" s="7" t="s">
        <v>1461</v>
      </c>
      <c r="Q8597" s="7" t="s">
        <v>1481</v>
      </c>
      <c r="R8597" s="12"/>
    </row>
    <row r="8598" spans="1:18" ht="15.75" x14ac:dyDescent="0.2">
      <c r="A8598" s="5">
        <v>5264062</v>
      </c>
      <c r="B8598" s="6" t="s">
        <v>13417</v>
      </c>
      <c r="C8598" s="7" t="s">
        <v>167</v>
      </c>
      <c r="D8598" s="7" t="s">
        <v>17424</v>
      </c>
      <c r="E8598" s="8" t="s">
        <v>2383</v>
      </c>
      <c r="F8598" s="7" t="s">
        <v>17425</v>
      </c>
      <c r="G8598" s="7" t="s">
        <v>214</v>
      </c>
      <c r="H8598" s="5">
        <v>27</v>
      </c>
      <c r="I8598" s="5">
        <v>15</v>
      </c>
      <c r="J8598" s="5">
        <v>110</v>
      </c>
      <c r="K8598" s="5">
        <v>96</v>
      </c>
      <c r="L8598" s="9">
        <f t="shared" si="268"/>
        <v>22</v>
      </c>
      <c r="M8598" s="9" t="str">
        <f t="shared" si="269"/>
        <v>low</v>
      </c>
      <c r="N8598" s="10">
        <v>-411.30554876156384</v>
      </c>
      <c r="O8598" s="11">
        <v>3.6576041675289162E-3</v>
      </c>
      <c r="P8598" s="7" t="s">
        <v>1461</v>
      </c>
      <c r="Q8598" s="7" t="s">
        <v>1481</v>
      </c>
      <c r="R8598" s="12"/>
    </row>
    <row r="8599" spans="1:18" ht="15.75" x14ac:dyDescent="0.2">
      <c r="A8599" s="5">
        <v>5303432</v>
      </c>
      <c r="B8599" s="6" t="s">
        <v>12705</v>
      </c>
      <c r="C8599" s="7" t="s">
        <v>134</v>
      </c>
      <c r="D8599" s="7" t="s">
        <v>17491</v>
      </c>
      <c r="E8599" s="8" t="s">
        <v>2383</v>
      </c>
      <c r="F8599" s="7" t="s">
        <v>17492</v>
      </c>
      <c r="G8599" s="7" t="s">
        <v>215</v>
      </c>
      <c r="H8599" s="5">
        <v>30</v>
      </c>
      <c r="I8599" s="5">
        <v>15</v>
      </c>
      <c r="J8599" s="5">
        <v>110</v>
      </c>
      <c r="K8599" s="5">
        <v>97</v>
      </c>
      <c r="L8599" s="9">
        <f t="shared" si="268"/>
        <v>22</v>
      </c>
      <c r="M8599" s="9" t="str">
        <f t="shared" si="269"/>
        <v>low</v>
      </c>
      <c r="N8599" s="10">
        <v>-400.29989895835024</v>
      </c>
      <c r="O8599" s="11">
        <v>1.5833645833481569E-2</v>
      </c>
      <c r="P8599" s="7" t="s">
        <v>1461</v>
      </c>
      <c r="Q8599" s="5" t="s">
        <v>1481</v>
      </c>
      <c r="R8599" s="12"/>
    </row>
    <row r="8600" spans="1:18" ht="15.75" x14ac:dyDescent="0.2">
      <c r="A8600" s="5">
        <v>5339275</v>
      </c>
      <c r="B8600" s="6" t="s">
        <v>2450</v>
      </c>
      <c r="C8600" s="7" t="s">
        <v>206</v>
      </c>
      <c r="D8600" s="7" t="s">
        <v>17507</v>
      </c>
      <c r="E8600" s="8" t="s">
        <v>2383</v>
      </c>
      <c r="F8600" s="7" t="s">
        <v>2140</v>
      </c>
      <c r="G8600" s="7" t="s">
        <v>214</v>
      </c>
      <c r="H8600" s="5">
        <v>19</v>
      </c>
      <c r="I8600" s="5">
        <v>15</v>
      </c>
      <c r="J8600" s="5">
        <v>110</v>
      </c>
      <c r="K8600" s="5">
        <v>96</v>
      </c>
      <c r="L8600" s="9">
        <f t="shared" si="268"/>
        <v>22</v>
      </c>
      <c r="M8600" s="9" t="str">
        <f t="shared" si="269"/>
        <v>low</v>
      </c>
      <c r="N8600" s="10">
        <v>-388.9916317129173</v>
      </c>
      <c r="O8600" s="11">
        <v>4.8322569418814965E-3</v>
      </c>
      <c r="P8600" s="7" t="s">
        <v>1461</v>
      </c>
      <c r="Q8600" s="7" t="s">
        <v>1481</v>
      </c>
      <c r="R8600" s="12"/>
    </row>
    <row r="8601" spans="1:18" ht="15.75" x14ac:dyDescent="0.2">
      <c r="A8601" s="5">
        <v>5302046</v>
      </c>
      <c r="B8601" s="6" t="s">
        <v>12705</v>
      </c>
      <c r="C8601" s="7" t="s">
        <v>201</v>
      </c>
      <c r="D8601" s="7" t="s">
        <v>16617</v>
      </c>
      <c r="E8601" s="8" t="s">
        <v>2383</v>
      </c>
      <c r="F8601" s="7" t="s">
        <v>17513</v>
      </c>
      <c r="G8601" s="7" t="s">
        <v>215</v>
      </c>
      <c r="H8601" s="5">
        <v>44</v>
      </c>
      <c r="I8601" s="5">
        <v>15</v>
      </c>
      <c r="J8601" s="5">
        <v>110</v>
      </c>
      <c r="K8601" s="5">
        <v>99</v>
      </c>
      <c r="L8601" s="9">
        <f t="shared" si="268"/>
        <v>22</v>
      </c>
      <c r="M8601" s="9" t="str">
        <f t="shared" si="269"/>
        <v>low</v>
      </c>
      <c r="N8601" s="10">
        <v>-401.58712784721138</v>
      </c>
      <c r="O8601" s="11">
        <v>7.1555092581547797E-3</v>
      </c>
      <c r="P8601" s="7" t="s">
        <v>1461</v>
      </c>
      <c r="Q8601" s="5" t="s">
        <v>1481</v>
      </c>
      <c r="R8601" s="12"/>
    </row>
    <row r="8602" spans="1:18" ht="15.75" x14ac:dyDescent="0.2">
      <c r="A8602" s="5">
        <v>5302192</v>
      </c>
      <c r="B8602" s="6" t="s">
        <v>12705</v>
      </c>
      <c r="C8602" s="7" t="s">
        <v>201</v>
      </c>
      <c r="D8602" s="7" t="s">
        <v>17623</v>
      </c>
      <c r="E8602" s="8" t="s">
        <v>2383</v>
      </c>
      <c r="F8602" s="7" t="s">
        <v>17624</v>
      </c>
      <c r="G8602" s="7" t="s">
        <v>214</v>
      </c>
      <c r="H8602" s="5">
        <v>46</v>
      </c>
      <c r="I8602" s="5">
        <v>15</v>
      </c>
      <c r="J8602" s="5">
        <v>100</v>
      </c>
      <c r="K8602" s="5">
        <v>97</v>
      </c>
      <c r="L8602" s="9">
        <f t="shared" si="268"/>
        <v>22</v>
      </c>
      <c r="M8602" s="9" t="str">
        <f t="shared" si="269"/>
        <v>low</v>
      </c>
      <c r="N8602" s="10">
        <v>-404.6180262268681</v>
      </c>
      <c r="O8602" s="11">
        <v>5.0955555561813526E-3</v>
      </c>
      <c r="P8602" s="7" t="s">
        <v>1461</v>
      </c>
      <c r="Q8602" s="7" t="s">
        <v>1481</v>
      </c>
      <c r="R8602" s="12"/>
    </row>
    <row r="8603" spans="1:18" ht="15.75" x14ac:dyDescent="0.2">
      <c r="A8603" s="5">
        <v>5304440</v>
      </c>
      <c r="B8603" s="6" t="s">
        <v>12705</v>
      </c>
      <c r="C8603" s="7" t="s">
        <v>178</v>
      </c>
      <c r="D8603" s="7" t="s">
        <v>17638</v>
      </c>
      <c r="E8603" s="8" t="s">
        <v>2383</v>
      </c>
      <c r="F8603" s="7" t="s">
        <v>17639</v>
      </c>
      <c r="G8603" s="7" t="s">
        <v>214</v>
      </c>
      <c r="H8603" s="5">
        <v>18</v>
      </c>
      <c r="I8603" s="5">
        <v>15</v>
      </c>
      <c r="J8603" s="5">
        <v>120</v>
      </c>
      <c r="K8603" s="5">
        <v>98</v>
      </c>
      <c r="L8603" s="9">
        <f t="shared" si="268"/>
        <v>22</v>
      </c>
      <c r="M8603" s="9" t="str">
        <f t="shared" si="269"/>
        <v>low</v>
      </c>
      <c r="N8603" s="10">
        <v>-404.36354462961754</v>
      </c>
      <c r="O8603" s="11">
        <v>8.0555902750347741E-3</v>
      </c>
      <c r="P8603" s="7" t="s">
        <v>14</v>
      </c>
      <c r="Q8603" s="7" t="s">
        <v>1481</v>
      </c>
      <c r="R8603" s="12"/>
    </row>
    <row r="8604" spans="1:18" ht="15.75" x14ac:dyDescent="0.2">
      <c r="A8604" s="5">
        <v>5265147</v>
      </c>
      <c r="B8604" s="6" t="s">
        <v>2402</v>
      </c>
      <c r="C8604" s="7" t="s">
        <v>203</v>
      </c>
      <c r="D8604" s="7" t="s">
        <v>17651</v>
      </c>
      <c r="E8604" s="8" t="s">
        <v>2383</v>
      </c>
      <c r="F8604" s="7" t="s">
        <v>17652</v>
      </c>
      <c r="G8604" s="7" t="s">
        <v>215</v>
      </c>
      <c r="H8604" s="5">
        <v>70</v>
      </c>
      <c r="I8604" s="5">
        <v>15</v>
      </c>
      <c r="J8604" s="5">
        <v>110</v>
      </c>
      <c r="K8604" s="5">
        <v>90</v>
      </c>
      <c r="L8604" s="9">
        <f t="shared" si="268"/>
        <v>19</v>
      </c>
      <c r="M8604" s="9" t="str">
        <f t="shared" si="269"/>
        <v>low</v>
      </c>
      <c r="N8604" s="10">
        <v>-417.32872333335399</v>
      </c>
      <c r="O8604" s="11">
        <v>5.6976388950715773E-3</v>
      </c>
      <c r="P8604" s="7" t="s">
        <v>1461</v>
      </c>
      <c r="Q8604" s="7" t="s">
        <v>1481</v>
      </c>
      <c r="R8604" s="12"/>
    </row>
    <row r="8605" spans="1:18" ht="15.75" x14ac:dyDescent="0.2">
      <c r="A8605" s="5">
        <v>5265147</v>
      </c>
      <c r="B8605" s="6" t="s">
        <v>2402</v>
      </c>
      <c r="C8605" s="7" t="s">
        <v>203</v>
      </c>
      <c r="D8605" s="7" t="s">
        <v>17651</v>
      </c>
      <c r="E8605" s="8" t="s">
        <v>2383</v>
      </c>
      <c r="F8605" s="7" t="s">
        <v>17653</v>
      </c>
      <c r="G8605" s="7" t="s">
        <v>214</v>
      </c>
      <c r="H8605" s="5">
        <v>21</v>
      </c>
      <c r="I8605" s="5">
        <v>15</v>
      </c>
      <c r="J8605" s="5">
        <v>120</v>
      </c>
      <c r="K8605" s="5">
        <v>98</v>
      </c>
      <c r="L8605" s="9">
        <f t="shared" si="268"/>
        <v>22</v>
      </c>
      <c r="M8605" s="9" t="str">
        <f t="shared" si="269"/>
        <v>low</v>
      </c>
      <c r="N8605" s="10">
        <v>-417.37038999996003</v>
      </c>
      <c r="O8605" s="11">
        <v>5.6976388950715773E-3</v>
      </c>
      <c r="P8605" s="7" t="s">
        <v>1461</v>
      </c>
      <c r="Q8605" s="7" t="s">
        <v>1481</v>
      </c>
      <c r="R8605" s="12"/>
    </row>
    <row r="8606" spans="1:18" ht="15.75" x14ac:dyDescent="0.2">
      <c r="A8606" s="5">
        <v>5301359</v>
      </c>
      <c r="B8606" s="6" t="s">
        <v>12515</v>
      </c>
      <c r="C8606" s="7" t="s">
        <v>128</v>
      </c>
      <c r="D8606" s="7" t="s">
        <v>17261</v>
      </c>
      <c r="E8606" s="8" t="s">
        <v>2383</v>
      </c>
      <c r="F8606" s="7" t="s">
        <v>2015</v>
      </c>
      <c r="G8606" s="7" t="s">
        <v>214</v>
      </c>
      <c r="H8606" s="5">
        <v>16</v>
      </c>
      <c r="I8606" s="5">
        <v>15</v>
      </c>
      <c r="J8606" s="5">
        <v>110</v>
      </c>
      <c r="K8606" s="5">
        <v>96</v>
      </c>
      <c r="L8606" s="9">
        <f t="shared" si="268"/>
        <v>22</v>
      </c>
      <c r="M8606" s="9" t="str">
        <f t="shared" si="269"/>
        <v>low</v>
      </c>
      <c r="N8606" s="10">
        <v>-408.75631797449023</v>
      </c>
      <c r="O8606" s="11">
        <v>2.2773148084525019E-3</v>
      </c>
      <c r="P8606" s="7" t="s">
        <v>1461</v>
      </c>
      <c r="Q8606" s="7" t="s">
        <v>1481</v>
      </c>
      <c r="R8606" s="12"/>
    </row>
    <row r="8607" spans="1:18" ht="15.75" x14ac:dyDescent="0.2">
      <c r="A8607" s="5">
        <v>5265187</v>
      </c>
      <c r="B8607" s="6" t="s">
        <v>2402</v>
      </c>
      <c r="C8607" s="7" t="s">
        <v>161</v>
      </c>
      <c r="D8607" s="7" t="s">
        <v>17794</v>
      </c>
      <c r="E8607" s="8" t="s">
        <v>2383</v>
      </c>
      <c r="F8607" s="7" t="s">
        <v>17795</v>
      </c>
      <c r="G8607" s="7" t="s">
        <v>215</v>
      </c>
      <c r="H8607" s="5">
        <v>37</v>
      </c>
      <c r="I8607" s="5">
        <v>15</v>
      </c>
      <c r="J8607" s="5">
        <v>100</v>
      </c>
      <c r="K8607" s="5">
        <v>96</v>
      </c>
      <c r="L8607" s="9">
        <f t="shared" si="268"/>
        <v>22</v>
      </c>
      <c r="M8607" s="9" t="str">
        <f t="shared" si="269"/>
        <v>low</v>
      </c>
      <c r="N8607" s="10">
        <v>-421.07861079856957</v>
      </c>
      <c r="O8607" s="11">
        <v>4.5568634304800071E-3</v>
      </c>
      <c r="P8607" s="7" t="s">
        <v>1461</v>
      </c>
      <c r="Q8607" s="7" t="s">
        <v>1481</v>
      </c>
      <c r="R8607" s="12"/>
    </row>
    <row r="8608" spans="1:18" ht="15.75" x14ac:dyDescent="0.2">
      <c r="A8608" s="5">
        <v>5304700</v>
      </c>
      <c r="B8608" s="6" t="s">
        <v>12705</v>
      </c>
      <c r="C8608" s="7" t="s">
        <v>163</v>
      </c>
      <c r="D8608" s="7" t="s">
        <v>17849</v>
      </c>
      <c r="E8608" s="8" t="s">
        <v>2383</v>
      </c>
      <c r="F8608" s="7" t="s">
        <v>17850</v>
      </c>
      <c r="G8608" s="7" t="s">
        <v>214</v>
      </c>
      <c r="H8608" s="5">
        <v>26</v>
      </c>
      <c r="I8608" s="5">
        <v>15</v>
      </c>
      <c r="J8608" s="5">
        <v>120</v>
      </c>
      <c r="K8608" s="5">
        <v>98</v>
      </c>
      <c r="L8608" s="9">
        <f t="shared" si="268"/>
        <v>22</v>
      </c>
      <c r="M8608" s="9" t="str">
        <f t="shared" si="269"/>
        <v>low</v>
      </c>
      <c r="N8608" s="10">
        <v>-410.03571261573234</v>
      </c>
      <c r="O8608" s="11">
        <v>5.7043634296860546E-3</v>
      </c>
      <c r="P8608" s="7" t="s">
        <v>1461</v>
      </c>
      <c r="Q8608" s="7" t="s">
        <v>1481</v>
      </c>
      <c r="R8608" s="12"/>
    </row>
    <row r="8609" spans="1:18" ht="15.75" x14ac:dyDescent="0.2">
      <c r="A8609" s="5">
        <v>5265176</v>
      </c>
      <c r="B8609" s="6" t="s">
        <v>2402</v>
      </c>
      <c r="C8609" s="7" t="s">
        <v>200</v>
      </c>
      <c r="D8609" s="7" t="s">
        <v>17859</v>
      </c>
      <c r="E8609" s="8" t="s">
        <v>2383</v>
      </c>
      <c r="F8609" s="7" t="s">
        <v>399</v>
      </c>
      <c r="G8609" s="7" t="s">
        <v>214</v>
      </c>
      <c r="H8609" s="5">
        <v>46</v>
      </c>
      <c r="I8609" s="5">
        <v>15</v>
      </c>
      <c r="J8609" s="5">
        <v>108</v>
      </c>
      <c r="K8609" s="5">
        <v>92</v>
      </c>
      <c r="L8609" s="9">
        <f t="shared" si="268"/>
        <v>22</v>
      </c>
      <c r="M8609" s="9" t="str">
        <f t="shared" si="269"/>
        <v>low</v>
      </c>
      <c r="N8609" s="10">
        <v>-423.04954351853667</v>
      </c>
      <c r="O8609" s="11">
        <v>8.0715740768937394E-3</v>
      </c>
      <c r="P8609" s="7" t="s">
        <v>1461</v>
      </c>
      <c r="Q8609" s="5" t="s">
        <v>1481</v>
      </c>
      <c r="R8609" s="12"/>
    </row>
    <row r="8610" spans="1:18" ht="15.75" x14ac:dyDescent="0.2">
      <c r="A8610" s="5">
        <v>5371347</v>
      </c>
      <c r="B8610" s="6" t="s">
        <v>2405</v>
      </c>
      <c r="C8610" s="7" t="s">
        <v>206</v>
      </c>
      <c r="D8610" s="7" t="s">
        <v>17882</v>
      </c>
      <c r="E8610" s="8" t="s">
        <v>2383</v>
      </c>
      <c r="F8610" s="7" t="s">
        <v>17883</v>
      </c>
      <c r="G8610" s="7" t="s">
        <v>214</v>
      </c>
      <c r="H8610" s="5">
        <v>63</v>
      </c>
      <c r="I8610" s="5">
        <v>15</v>
      </c>
      <c r="J8610" s="5">
        <v>100</v>
      </c>
      <c r="K8610" s="5">
        <v>94</v>
      </c>
      <c r="L8610" s="9">
        <f t="shared" si="268"/>
        <v>19</v>
      </c>
      <c r="M8610" s="9" t="str">
        <f t="shared" si="269"/>
        <v>low</v>
      </c>
      <c r="N8610" s="10">
        <v>-389.40102271986689</v>
      </c>
      <c r="O8610" s="11">
        <v>1.0692164352803957E-2</v>
      </c>
      <c r="P8610" s="7" t="s">
        <v>1461</v>
      </c>
      <c r="Q8610" s="7" t="s">
        <v>1481</v>
      </c>
      <c r="R8610" s="12"/>
    </row>
    <row r="8611" spans="1:18" ht="15.75" x14ac:dyDescent="0.2">
      <c r="A8611" s="5">
        <v>5371438</v>
      </c>
      <c r="B8611" s="6" t="s">
        <v>2405</v>
      </c>
      <c r="C8611" s="7" t="s">
        <v>201</v>
      </c>
      <c r="D8611" s="7" t="s">
        <v>17893</v>
      </c>
      <c r="E8611" s="8" t="s">
        <v>2383</v>
      </c>
      <c r="F8611" s="7" t="s">
        <v>794</v>
      </c>
      <c r="G8611" s="7" t="s">
        <v>214</v>
      </c>
      <c r="H8611" s="5">
        <v>30</v>
      </c>
      <c r="I8611" s="5">
        <v>15</v>
      </c>
      <c r="J8611" s="5">
        <v>110</v>
      </c>
      <c r="K8611" s="5">
        <v>96</v>
      </c>
      <c r="L8611" s="9">
        <f t="shared" si="268"/>
        <v>22</v>
      </c>
      <c r="M8611" s="9" t="str">
        <f t="shared" si="269"/>
        <v>low</v>
      </c>
      <c r="N8611" s="10">
        <v>-389.66998270832119</v>
      </c>
      <c r="O8611" s="11">
        <v>8.9813657396007329E-3</v>
      </c>
      <c r="P8611" s="7" t="s">
        <v>1461</v>
      </c>
      <c r="Q8611" s="7" t="s">
        <v>1481</v>
      </c>
      <c r="R8611" s="12"/>
    </row>
    <row r="8612" spans="1:18" ht="15.75" x14ac:dyDescent="0.2">
      <c r="A8612" s="5">
        <v>5365849</v>
      </c>
      <c r="B8612" s="6" t="s">
        <v>15191</v>
      </c>
      <c r="C8612" s="7" t="s">
        <v>100</v>
      </c>
      <c r="D8612" s="7" t="s">
        <v>17950</v>
      </c>
      <c r="E8612" s="8" t="s">
        <v>2383</v>
      </c>
      <c r="F8612" s="7" t="s">
        <v>17951</v>
      </c>
      <c r="G8612" s="7" t="s">
        <v>214</v>
      </c>
      <c r="H8612" s="5">
        <v>19</v>
      </c>
      <c r="I8612" s="5">
        <v>15</v>
      </c>
      <c r="J8612" s="5">
        <v>110</v>
      </c>
      <c r="K8612" s="5">
        <v>96</v>
      </c>
      <c r="L8612" s="9">
        <f t="shared" si="268"/>
        <v>22</v>
      </c>
      <c r="M8612" s="9" t="str">
        <f t="shared" si="269"/>
        <v>low</v>
      </c>
      <c r="N8612" s="10">
        <v>-393.21059613421676</v>
      </c>
      <c r="O8612" s="11">
        <v>3.836296295048669E-3</v>
      </c>
      <c r="P8612" s="7" t="s">
        <v>1461</v>
      </c>
      <c r="Q8612" s="7" t="s">
        <v>1481</v>
      </c>
      <c r="R8612" s="12"/>
    </row>
    <row r="8613" spans="1:18" ht="15.75" x14ac:dyDescent="0.2">
      <c r="A8613" s="5">
        <v>5366017</v>
      </c>
      <c r="B8613" s="6" t="s">
        <v>15191</v>
      </c>
      <c r="C8613" s="7" t="s">
        <v>175</v>
      </c>
      <c r="D8613" s="7" t="s">
        <v>17952</v>
      </c>
      <c r="E8613" s="8" t="s">
        <v>2383</v>
      </c>
      <c r="F8613" s="7" t="s">
        <v>17953</v>
      </c>
      <c r="G8613" s="7" t="s">
        <v>215</v>
      </c>
      <c r="H8613" s="5">
        <v>27</v>
      </c>
      <c r="I8613" s="5">
        <v>15</v>
      </c>
      <c r="J8613" s="5">
        <v>110</v>
      </c>
      <c r="K8613" s="5">
        <v>97</v>
      </c>
      <c r="L8613" s="9">
        <f t="shared" si="268"/>
        <v>22</v>
      </c>
      <c r="M8613" s="9" t="str">
        <f t="shared" si="269"/>
        <v>low</v>
      </c>
      <c r="N8613" s="10">
        <v>-393.20579594906303</v>
      </c>
      <c r="O8613" s="11">
        <v>6.165508966660127E-5</v>
      </c>
      <c r="P8613" s="7" t="s">
        <v>1461</v>
      </c>
      <c r="Q8613" s="7" t="s">
        <v>1481</v>
      </c>
      <c r="R8613" s="12"/>
    </row>
    <row r="8614" spans="1:18" ht="15.75" x14ac:dyDescent="0.2">
      <c r="A8614" s="5">
        <v>5263196</v>
      </c>
      <c r="B8614" s="6" t="s">
        <v>13417</v>
      </c>
      <c r="C8614" s="7" t="s">
        <v>161</v>
      </c>
      <c r="D8614" s="7" t="s">
        <v>18055</v>
      </c>
      <c r="E8614" s="8" t="s">
        <v>2383</v>
      </c>
      <c r="F8614" s="7" t="s">
        <v>18056</v>
      </c>
      <c r="G8614" s="7" t="s">
        <v>214</v>
      </c>
      <c r="H8614" s="5">
        <v>17</v>
      </c>
      <c r="I8614" s="5">
        <v>15</v>
      </c>
      <c r="J8614" s="5">
        <v>110</v>
      </c>
      <c r="K8614" s="5">
        <v>98</v>
      </c>
      <c r="L8614" s="9">
        <f t="shared" si="268"/>
        <v>22</v>
      </c>
      <c r="M8614" s="9" t="str">
        <f t="shared" si="269"/>
        <v>low</v>
      </c>
      <c r="N8614" s="10">
        <v>-429.42145891205291</v>
      </c>
      <c r="O8614" s="11">
        <v>4.4266203694860451E-3</v>
      </c>
      <c r="P8614" s="7" t="s">
        <v>1461</v>
      </c>
      <c r="Q8614" s="7" t="s">
        <v>1481</v>
      </c>
      <c r="R8614" s="12"/>
    </row>
    <row r="8615" spans="1:18" ht="15.75" x14ac:dyDescent="0.2">
      <c r="A8615" s="5">
        <v>5302985</v>
      </c>
      <c r="B8615" s="6" t="s">
        <v>12705</v>
      </c>
      <c r="C8615" s="7" t="s">
        <v>100</v>
      </c>
      <c r="D8615" s="7" t="s">
        <v>18063</v>
      </c>
      <c r="E8615" s="8" t="s">
        <v>2383</v>
      </c>
      <c r="F8615" s="7" t="s">
        <v>18064</v>
      </c>
      <c r="G8615" s="7" t="s">
        <v>214</v>
      </c>
      <c r="H8615" s="5">
        <v>7</v>
      </c>
      <c r="I8615" s="5">
        <v>15</v>
      </c>
      <c r="J8615" s="5">
        <v>90</v>
      </c>
      <c r="K8615" s="5">
        <v>98</v>
      </c>
      <c r="L8615" s="9">
        <f t="shared" si="268"/>
        <v>22</v>
      </c>
      <c r="M8615" s="9" t="str">
        <f t="shared" si="269"/>
        <v>low</v>
      </c>
      <c r="N8615" s="10">
        <v>-416.79428035881574</v>
      </c>
      <c r="O8615" s="11">
        <v>6.1659374987357296E-3</v>
      </c>
      <c r="P8615" s="7" t="s">
        <v>1461</v>
      </c>
      <c r="Q8615" s="7" t="s">
        <v>1481</v>
      </c>
      <c r="R8615" s="12"/>
    </row>
    <row r="8616" spans="1:18" ht="15.75" x14ac:dyDescent="0.2">
      <c r="A8616" s="5">
        <v>5303429</v>
      </c>
      <c r="B8616" s="6" t="s">
        <v>12705</v>
      </c>
      <c r="C8616" s="7" t="s">
        <v>206</v>
      </c>
      <c r="D8616" s="7" t="s">
        <v>18083</v>
      </c>
      <c r="E8616" s="8" t="s">
        <v>2383</v>
      </c>
      <c r="F8616" s="7" t="s">
        <v>18084</v>
      </c>
      <c r="G8616" s="7" t="s">
        <v>214</v>
      </c>
      <c r="H8616" s="5">
        <v>40</v>
      </c>
      <c r="I8616" s="5">
        <v>15</v>
      </c>
      <c r="J8616" s="5">
        <v>100</v>
      </c>
      <c r="K8616" s="5">
        <v>97</v>
      </c>
      <c r="L8616" s="9">
        <f t="shared" si="268"/>
        <v>22</v>
      </c>
      <c r="M8616" s="9" t="str">
        <f t="shared" si="269"/>
        <v>low</v>
      </c>
      <c r="N8616" s="10">
        <v>-417.30065296297835</v>
      </c>
      <c r="O8616" s="11">
        <v>1.1067129627917893E-2</v>
      </c>
      <c r="P8616" s="7" t="s">
        <v>1461</v>
      </c>
      <c r="Q8616" s="7" t="s">
        <v>1481</v>
      </c>
      <c r="R8616" s="12"/>
    </row>
    <row r="8617" spans="1:18" ht="15.75" x14ac:dyDescent="0.2">
      <c r="A8617" s="5">
        <v>5303429</v>
      </c>
      <c r="B8617" s="6" t="s">
        <v>12705</v>
      </c>
      <c r="C8617" s="7" t="s">
        <v>206</v>
      </c>
      <c r="D8617" s="7" t="s">
        <v>18083</v>
      </c>
      <c r="E8617" s="8" t="s">
        <v>2383</v>
      </c>
      <c r="F8617" s="7" t="s">
        <v>18085</v>
      </c>
      <c r="G8617" s="7" t="s">
        <v>215</v>
      </c>
      <c r="H8617" s="5">
        <v>53</v>
      </c>
      <c r="I8617" s="5">
        <v>15</v>
      </c>
      <c r="J8617" s="5">
        <v>105</v>
      </c>
      <c r="K8617" s="5">
        <v>96</v>
      </c>
      <c r="L8617" s="9">
        <f t="shared" si="268"/>
        <v>22</v>
      </c>
      <c r="M8617" s="9" t="str">
        <f t="shared" si="269"/>
        <v>low</v>
      </c>
      <c r="N8617" s="10">
        <v>-417.34231962958438</v>
      </c>
      <c r="O8617" s="11">
        <v>1.1067129627917893E-2</v>
      </c>
      <c r="P8617" s="7" t="s">
        <v>1461</v>
      </c>
      <c r="Q8617" s="5" t="s">
        <v>1481</v>
      </c>
      <c r="R8617" s="12"/>
    </row>
    <row r="8618" spans="1:18" ht="15.75" x14ac:dyDescent="0.2">
      <c r="A8618" s="5">
        <v>5303429</v>
      </c>
      <c r="B8618" s="6" t="s">
        <v>12705</v>
      </c>
      <c r="C8618" s="7" t="s">
        <v>206</v>
      </c>
      <c r="D8618" s="7" t="s">
        <v>18083</v>
      </c>
      <c r="E8618" s="8" t="s">
        <v>2383</v>
      </c>
      <c r="F8618" s="7" t="s">
        <v>18086</v>
      </c>
      <c r="G8618" s="7" t="s">
        <v>215</v>
      </c>
      <c r="H8618" s="5">
        <v>30</v>
      </c>
      <c r="I8618" s="5">
        <v>15</v>
      </c>
      <c r="J8618" s="5">
        <v>100</v>
      </c>
      <c r="K8618" s="5">
        <v>97</v>
      </c>
      <c r="L8618" s="9">
        <f t="shared" si="268"/>
        <v>22</v>
      </c>
      <c r="M8618" s="9" t="str">
        <f t="shared" si="269"/>
        <v>low</v>
      </c>
      <c r="N8618" s="10">
        <v>-417.383986296285</v>
      </c>
      <c r="O8618" s="11">
        <v>1.1067129627917893E-2</v>
      </c>
      <c r="P8618" s="7" t="s">
        <v>1520</v>
      </c>
      <c r="Q8618" s="7" t="s">
        <v>1481</v>
      </c>
      <c r="R8618" s="12"/>
    </row>
    <row r="8619" spans="1:18" ht="15.75" x14ac:dyDescent="0.2">
      <c r="A8619" s="5">
        <v>5301665</v>
      </c>
      <c r="B8619" s="6" t="s">
        <v>12515</v>
      </c>
      <c r="C8619" s="7" t="s">
        <v>206</v>
      </c>
      <c r="D8619" s="7" t="s">
        <v>16473</v>
      </c>
      <c r="E8619" s="8" t="s">
        <v>2383</v>
      </c>
      <c r="F8619" s="7" t="s">
        <v>18126</v>
      </c>
      <c r="G8619" s="7" t="s">
        <v>214</v>
      </c>
      <c r="H8619" s="5">
        <v>46</v>
      </c>
      <c r="I8619" s="5">
        <v>15</v>
      </c>
      <c r="J8619" s="5">
        <v>110</v>
      </c>
      <c r="K8619" s="5">
        <v>96</v>
      </c>
      <c r="L8619" s="9">
        <f t="shared" si="268"/>
        <v>22</v>
      </c>
      <c r="M8619" s="9" t="str">
        <f t="shared" si="269"/>
        <v>low</v>
      </c>
      <c r="N8619" s="10">
        <v>-419.39090435187245</v>
      </c>
      <c r="O8619" s="11">
        <v>1.3202349538914859E-2</v>
      </c>
      <c r="P8619" s="7" t="s">
        <v>14</v>
      </c>
      <c r="Q8619" s="7" t="s">
        <v>1481</v>
      </c>
      <c r="R8619" s="12"/>
    </row>
    <row r="8620" spans="1:18" ht="15.75" x14ac:dyDescent="0.2">
      <c r="A8620" s="5">
        <v>5301665</v>
      </c>
      <c r="B8620" s="6" t="s">
        <v>12515</v>
      </c>
      <c r="C8620" s="7" t="s">
        <v>206</v>
      </c>
      <c r="D8620" s="7" t="s">
        <v>16473</v>
      </c>
      <c r="E8620" s="8" t="s">
        <v>2383</v>
      </c>
      <c r="F8620" s="7" t="s">
        <v>18127</v>
      </c>
      <c r="G8620" s="7" t="s">
        <v>214</v>
      </c>
      <c r="H8620" s="5">
        <v>14</v>
      </c>
      <c r="I8620" s="5">
        <v>15</v>
      </c>
      <c r="J8620" s="5">
        <v>110</v>
      </c>
      <c r="K8620" s="5">
        <v>96</v>
      </c>
      <c r="L8620" s="9">
        <f t="shared" si="268"/>
        <v>22</v>
      </c>
      <c r="M8620" s="9" t="str">
        <f t="shared" si="269"/>
        <v>low</v>
      </c>
      <c r="N8620" s="10">
        <v>-419.43257101847848</v>
      </c>
      <c r="O8620" s="11">
        <v>1.3202349538914859E-2</v>
      </c>
      <c r="P8620" s="7" t="s">
        <v>1461</v>
      </c>
      <c r="Q8620" s="5" t="s">
        <v>1481</v>
      </c>
      <c r="R8620" s="12"/>
    </row>
    <row r="8621" spans="1:18" ht="15.75" x14ac:dyDescent="0.2">
      <c r="A8621" s="5">
        <v>5302013</v>
      </c>
      <c r="B8621" s="6" t="s">
        <v>12705</v>
      </c>
      <c r="C8621" s="7" t="s">
        <v>163</v>
      </c>
      <c r="D8621" s="7" t="s">
        <v>18167</v>
      </c>
      <c r="E8621" s="8" t="s">
        <v>2383</v>
      </c>
      <c r="F8621" s="7" t="s">
        <v>18168</v>
      </c>
      <c r="G8621" s="7" t="s">
        <v>214</v>
      </c>
      <c r="H8621" s="5">
        <v>19</v>
      </c>
      <c r="I8621" s="5">
        <v>15</v>
      </c>
      <c r="J8621" s="5">
        <v>110</v>
      </c>
      <c r="K8621" s="5">
        <v>98</v>
      </c>
      <c r="L8621" s="9">
        <f t="shared" si="268"/>
        <v>22</v>
      </c>
      <c r="M8621" s="9" t="str">
        <f t="shared" si="269"/>
        <v>low</v>
      </c>
      <c r="N8621" s="10">
        <v>-420.7260770370267</v>
      </c>
      <c r="O8621" s="11">
        <v>1.0530046296480577E-2</v>
      </c>
      <c r="P8621" s="7" t="s">
        <v>1461</v>
      </c>
      <c r="Q8621" s="7" t="s">
        <v>1481</v>
      </c>
      <c r="R8621" s="12"/>
    </row>
    <row r="8622" spans="1:18" ht="15.75" x14ac:dyDescent="0.2">
      <c r="A8622" s="5">
        <v>5370828</v>
      </c>
      <c r="B8622" s="6" t="s">
        <v>2405</v>
      </c>
      <c r="C8622" s="7" t="s">
        <v>100</v>
      </c>
      <c r="D8622" s="7" t="s">
        <v>17367</v>
      </c>
      <c r="E8622" s="8" t="s">
        <v>2383</v>
      </c>
      <c r="F8622" s="7" t="s">
        <v>18181</v>
      </c>
      <c r="G8622" s="7" t="s">
        <v>215</v>
      </c>
      <c r="H8622" s="5">
        <v>58</v>
      </c>
      <c r="I8622" s="5">
        <v>15</v>
      </c>
      <c r="J8622" s="5">
        <v>130</v>
      </c>
      <c r="K8622" s="5">
        <v>94</v>
      </c>
      <c r="L8622" s="9">
        <f t="shared" si="268"/>
        <v>24</v>
      </c>
      <c r="M8622" s="9" t="str">
        <f t="shared" si="269"/>
        <v>low</v>
      </c>
      <c r="N8622" s="10">
        <v>-398.855177500016</v>
      </c>
      <c r="O8622" s="11">
        <v>2.9427430563373491E-3</v>
      </c>
      <c r="P8622" s="7" t="s">
        <v>1461</v>
      </c>
      <c r="Q8622" s="7" t="s">
        <v>1481</v>
      </c>
      <c r="R8622" s="12"/>
    </row>
    <row r="8623" spans="1:18" ht="15.75" x14ac:dyDescent="0.2">
      <c r="A8623" s="5">
        <v>5370828</v>
      </c>
      <c r="B8623" s="6" t="s">
        <v>2405</v>
      </c>
      <c r="C8623" s="7" t="s">
        <v>100</v>
      </c>
      <c r="D8623" s="7" t="s">
        <v>17367</v>
      </c>
      <c r="E8623" s="8" t="s">
        <v>2383</v>
      </c>
      <c r="F8623" s="7" t="s">
        <v>1758</v>
      </c>
      <c r="G8623" s="7" t="s">
        <v>214</v>
      </c>
      <c r="H8623" s="5">
        <v>60</v>
      </c>
      <c r="I8623" s="5">
        <v>15</v>
      </c>
      <c r="J8623" s="5">
        <v>110</v>
      </c>
      <c r="K8623" s="5">
        <v>98</v>
      </c>
      <c r="L8623" s="9">
        <f t="shared" si="268"/>
        <v>22</v>
      </c>
      <c r="M8623" s="9" t="str">
        <f t="shared" si="269"/>
        <v>low</v>
      </c>
      <c r="N8623" s="10">
        <v>-398.89684416662203</v>
      </c>
      <c r="O8623" s="11">
        <v>2.9427430563373491E-3</v>
      </c>
      <c r="P8623" s="7" t="s">
        <v>14</v>
      </c>
      <c r="Q8623" s="7" t="s">
        <v>1481</v>
      </c>
      <c r="R8623" s="12"/>
    </row>
    <row r="8624" spans="1:18" ht="15.75" x14ac:dyDescent="0.2">
      <c r="A8624" s="5">
        <v>5367577</v>
      </c>
      <c r="B8624" s="6" t="s">
        <v>14951</v>
      </c>
      <c r="C8624" s="7" t="s">
        <v>206</v>
      </c>
      <c r="D8624" s="7" t="s">
        <v>18192</v>
      </c>
      <c r="E8624" s="8" t="s">
        <v>2383</v>
      </c>
      <c r="F8624" s="7" t="s">
        <v>18193</v>
      </c>
      <c r="G8624" s="7" t="s">
        <v>214</v>
      </c>
      <c r="H8624" s="5">
        <v>45</v>
      </c>
      <c r="I8624" s="5">
        <v>15</v>
      </c>
      <c r="J8624" s="5">
        <v>130</v>
      </c>
      <c r="K8624" s="5">
        <v>96</v>
      </c>
      <c r="L8624" s="9">
        <f t="shared" si="268"/>
        <v>24</v>
      </c>
      <c r="M8624" s="9" t="str">
        <f t="shared" si="269"/>
        <v>low</v>
      </c>
      <c r="N8624" s="10">
        <v>-400.20577677082474</v>
      </c>
      <c r="O8624" s="11">
        <v>1.2308252313232515E-2</v>
      </c>
      <c r="P8624" s="7" t="s">
        <v>1461</v>
      </c>
      <c r="Q8624" s="7" t="s">
        <v>1481</v>
      </c>
      <c r="R8624" s="12"/>
    </row>
    <row r="8625" spans="1:18" ht="15.75" x14ac:dyDescent="0.2">
      <c r="A8625" s="5">
        <v>5367577</v>
      </c>
      <c r="B8625" s="6" t="s">
        <v>14951</v>
      </c>
      <c r="C8625" s="7" t="s">
        <v>206</v>
      </c>
      <c r="D8625" s="7" t="s">
        <v>18192</v>
      </c>
      <c r="E8625" s="8" t="s">
        <v>2383</v>
      </c>
      <c r="F8625" s="7" t="s">
        <v>18194</v>
      </c>
      <c r="G8625" s="7" t="s">
        <v>215</v>
      </c>
      <c r="H8625" s="5">
        <v>38</v>
      </c>
      <c r="I8625" s="5">
        <v>15</v>
      </c>
      <c r="J8625" s="5">
        <v>110</v>
      </c>
      <c r="K8625" s="5">
        <v>96</v>
      </c>
      <c r="L8625" s="9">
        <f t="shared" si="268"/>
        <v>22</v>
      </c>
      <c r="M8625" s="9" t="str">
        <f t="shared" si="269"/>
        <v>low</v>
      </c>
      <c r="N8625" s="10">
        <v>-400.24744343751809</v>
      </c>
      <c r="O8625" s="11">
        <v>1.2308252313232515E-2</v>
      </c>
      <c r="P8625" s="7" t="s">
        <v>1461</v>
      </c>
      <c r="Q8625" s="7" t="s">
        <v>1481</v>
      </c>
      <c r="R8625" s="12"/>
    </row>
    <row r="8626" spans="1:18" ht="15.75" x14ac:dyDescent="0.2">
      <c r="A8626" s="5">
        <v>5368354</v>
      </c>
      <c r="B8626" s="6" t="s">
        <v>14951</v>
      </c>
      <c r="C8626" s="7" t="s">
        <v>178</v>
      </c>
      <c r="D8626" s="7" t="s">
        <v>18201</v>
      </c>
      <c r="E8626" s="8" t="s">
        <v>2383</v>
      </c>
      <c r="F8626" s="7" t="s">
        <v>18202</v>
      </c>
      <c r="G8626" s="7" t="s">
        <v>214</v>
      </c>
      <c r="H8626" s="5">
        <v>18</v>
      </c>
      <c r="I8626" s="5">
        <v>15</v>
      </c>
      <c r="J8626" s="5">
        <v>120</v>
      </c>
      <c r="K8626" s="5">
        <v>94</v>
      </c>
      <c r="L8626" s="9">
        <f t="shared" si="268"/>
        <v>22</v>
      </c>
      <c r="M8626" s="9" t="str">
        <f t="shared" si="269"/>
        <v>low</v>
      </c>
      <c r="N8626" s="10">
        <v>-400.23787005782651</v>
      </c>
      <c r="O8626" s="11">
        <v>5.0477199038141407E-3</v>
      </c>
      <c r="P8626" s="7" t="s">
        <v>1461</v>
      </c>
      <c r="Q8626" s="7" t="s">
        <v>1481</v>
      </c>
      <c r="R8626" s="12"/>
    </row>
    <row r="8627" spans="1:18" ht="15.75" x14ac:dyDescent="0.2">
      <c r="A8627" s="5">
        <v>5264062</v>
      </c>
      <c r="B8627" s="6" t="s">
        <v>13417</v>
      </c>
      <c r="C8627" s="7" t="s">
        <v>167</v>
      </c>
      <c r="D8627" s="7" t="s">
        <v>17424</v>
      </c>
      <c r="E8627" s="8" t="s">
        <v>2383</v>
      </c>
      <c r="F8627" s="7" t="s">
        <v>802</v>
      </c>
      <c r="G8627" s="7" t="s">
        <v>214</v>
      </c>
      <c r="H8627" s="5">
        <v>25</v>
      </c>
      <c r="I8627" s="5">
        <v>15</v>
      </c>
      <c r="J8627" s="5">
        <v>110</v>
      </c>
      <c r="K8627" s="5">
        <v>97</v>
      </c>
      <c r="L8627" s="9">
        <f t="shared" si="268"/>
        <v>22</v>
      </c>
      <c r="M8627" s="9" t="str">
        <f t="shared" si="269"/>
        <v>low</v>
      </c>
      <c r="N8627" s="10">
        <v>-434.63888209486322</v>
      </c>
      <c r="O8627" s="11">
        <v>3.6576041675289162E-3</v>
      </c>
      <c r="P8627" s="7" t="s">
        <v>1461</v>
      </c>
      <c r="Q8627" s="7" t="s">
        <v>1481</v>
      </c>
      <c r="R8627" s="12"/>
    </row>
    <row r="8628" spans="1:18" ht="15.75" x14ac:dyDescent="0.2">
      <c r="A8628" s="5">
        <v>5264151</v>
      </c>
      <c r="B8628" s="6" t="s">
        <v>13417</v>
      </c>
      <c r="C8628" s="7" t="s">
        <v>163</v>
      </c>
      <c r="D8628" s="7" t="s">
        <v>18245</v>
      </c>
      <c r="E8628" s="8" t="s">
        <v>2383</v>
      </c>
      <c r="F8628" s="7" t="s">
        <v>18246</v>
      </c>
      <c r="G8628" s="7" t="s">
        <v>214</v>
      </c>
      <c r="H8628" s="5">
        <v>19</v>
      </c>
      <c r="I8628" s="5">
        <v>15</v>
      </c>
      <c r="J8628" s="5">
        <v>130</v>
      </c>
      <c r="K8628" s="5">
        <v>99</v>
      </c>
      <c r="L8628" s="9">
        <f t="shared" si="268"/>
        <v>24</v>
      </c>
      <c r="M8628" s="9" t="str">
        <f t="shared" si="269"/>
        <v>low</v>
      </c>
      <c r="N8628" s="10">
        <v>-435.28579274304502</v>
      </c>
      <c r="O8628" s="11">
        <v>9.4344560202443972E-3</v>
      </c>
      <c r="P8628" s="7" t="s">
        <v>1461</v>
      </c>
      <c r="Q8628" s="7" t="s">
        <v>1481</v>
      </c>
      <c r="R8628" s="12"/>
    </row>
    <row r="8629" spans="1:18" ht="15.75" x14ac:dyDescent="0.2">
      <c r="A8629" s="5">
        <v>5304440</v>
      </c>
      <c r="B8629" s="6" t="s">
        <v>12705</v>
      </c>
      <c r="C8629" s="7" t="s">
        <v>178</v>
      </c>
      <c r="D8629" s="7" t="s">
        <v>17638</v>
      </c>
      <c r="E8629" s="8" t="s">
        <v>2383</v>
      </c>
      <c r="F8629" s="7" t="s">
        <v>1905</v>
      </c>
      <c r="G8629" s="7" t="s">
        <v>214</v>
      </c>
      <c r="H8629" s="5">
        <v>18</v>
      </c>
      <c r="I8629" s="5">
        <v>15</v>
      </c>
      <c r="J8629" s="5">
        <v>130</v>
      </c>
      <c r="K8629" s="5">
        <v>98</v>
      </c>
      <c r="L8629" s="9">
        <f t="shared" si="268"/>
        <v>24</v>
      </c>
      <c r="M8629" s="9" t="str">
        <f t="shared" si="269"/>
        <v>low</v>
      </c>
      <c r="N8629" s="10">
        <v>-425.40521129631088</v>
      </c>
      <c r="O8629" s="11">
        <v>8.0555902750347741E-3</v>
      </c>
      <c r="P8629" s="7" t="s">
        <v>1461</v>
      </c>
      <c r="Q8629" s="7" t="s">
        <v>1481</v>
      </c>
      <c r="R8629" s="12"/>
    </row>
    <row r="8630" spans="1:18" ht="15.75" x14ac:dyDescent="0.2">
      <c r="A8630" s="5">
        <v>5370917</v>
      </c>
      <c r="B8630" s="6" t="s">
        <v>2405</v>
      </c>
      <c r="C8630" s="7" t="s">
        <v>178</v>
      </c>
      <c r="D8630" s="7" t="s">
        <v>18365</v>
      </c>
      <c r="E8630" s="8" t="s">
        <v>2383</v>
      </c>
      <c r="F8630" s="7" t="s">
        <v>2279</v>
      </c>
      <c r="G8630" s="7" t="s">
        <v>215</v>
      </c>
      <c r="H8630" s="5">
        <v>65</v>
      </c>
      <c r="I8630" s="5"/>
      <c r="J8630" s="5">
        <v>120</v>
      </c>
      <c r="K8630" s="5">
        <v>98</v>
      </c>
      <c r="L8630" s="9">
        <f t="shared" si="268"/>
        <v>4</v>
      </c>
      <c r="M8630" s="9" t="str">
        <f t="shared" si="269"/>
        <v>high</v>
      </c>
      <c r="N8630" s="10">
        <v>-404.49836916662025</v>
      </c>
      <c r="O8630" s="11">
        <v>8.3830208313884214E-3</v>
      </c>
      <c r="P8630" s="7" t="s">
        <v>1461</v>
      </c>
      <c r="Q8630" s="7" t="s">
        <v>1481</v>
      </c>
      <c r="R8630" s="12"/>
    </row>
    <row r="8631" spans="1:18" ht="15.75" x14ac:dyDescent="0.2">
      <c r="A8631" s="5">
        <v>5302300</v>
      </c>
      <c r="B8631" s="6" t="s">
        <v>12705</v>
      </c>
      <c r="C8631" s="7" t="s">
        <v>163</v>
      </c>
      <c r="D8631" s="7" t="s">
        <v>17071</v>
      </c>
      <c r="E8631" s="8" t="s">
        <v>2383</v>
      </c>
      <c r="F8631" s="7" t="s">
        <v>1177</v>
      </c>
      <c r="G8631" s="7" t="s">
        <v>214</v>
      </c>
      <c r="H8631" s="5">
        <v>42</v>
      </c>
      <c r="I8631" s="5">
        <v>15</v>
      </c>
      <c r="J8631" s="5">
        <v>135</v>
      </c>
      <c r="K8631" s="5">
        <v>98</v>
      </c>
      <c r="L8631" s="9">
        <f t="shared" si="268"/>
        <v>24</v>
      </c>
      <c r="M8631" s="9" t="str">
        <f t="shared" si="269"/>
        <v>low</v>
      </c>
      <c r="N8631" s="10">
        <v>-427.07068414347304</v>
      </c>
      <c r="O8631" s="11">
        <v>6.3076041624299251E-3</v>
      </c>
      <c r="P8631" s="7" t="s">
        <v>1461</v>
      </c>
      <c r="Q8631" s="7" t="s">
        <v>1481</v>
      </c>
      <c r="R8631" s="12"/>
    </row>
    <row r="8632" spans="1:18" ht="15.75" x14ac:dyDescent="0.2">
      <c r="A8632" s="5">
        <v>5302300</v>
      </c>
      <c r="B8632" s="6" t="s">
        <v>12705</v>
      </c>
      <c r="C8632" s="7" t="s">
        <v>163</v>
      </c>
      <c r="D8632" s="7" t="s">
        <v>17071</v>
      </c>
      <c r="E8632" s="8" t="s">
        <v>2383</v>
      </c>
      <c r="F8632" s="7" t="s">
        <v>729</v>
      </c>
      <c r="G8632" s="7" t="s">
        <v>214</v>
      </c>
      <c r="H8632" s="5">
        <v>32</v>
      </c>
      <c r="I8632" s="5">
        <v>15</v>
      </c>
      <c r="J8632" s="5">
        <v>125</v>
      </c>
      <c r="K8632" s="5">
        <v>98</v>
      </c>
      <c r="L8632" s="9">
        <f t="shared" si="268"/>
        <v>24</v>
      </c>
      <c r="M8632" s="9" t="str">
        <f t="shared" si="269"/>
        <v>low</v>
      </c>
      <c r="N8632" s="10">
        <v>-427.11235081017367</v>
      </c>
      <c r="O8632" s="11">
        <v>6.3076041624299251E-3</v>
      </c>
      <c r="P8632" s="7" t="s">
        <v>1461</v>
      </c>
      <c r="Q8632" s="7" t="s">
        <v>1481</v>
      </c>
      <c r="R8632" s="12"/>
    </row>
    <row r="8633" spans="1:18" ht="15.75" x14ac:dyDescent="0.2">
      <c r="A8633" s="5">
        <v>5371347</v>
      </c>
      <c r="B8633" s="6" t="s">
        <v>2405</v>
      </c>
      <c r="C8633" s="7" t="s">
        <v>206</v>
      </c>
      <c r="D8633" s="7" t="s">
        <v>17882</v>
      </c>
      <c r="E8633" s="8" t="s">
        <v>2383</v>
      </c>
      <c r="F8633" s="7" t="s">
        <v>18388</v>
      </c>
      <c r="G8633" s="7" t="s">
        <v>215</v>
      </c>
      <c r="H8633" s="5">
        <v>59</v>
      </c>
      <c r="I8633" s="5">
        <v>15</v>
      </c>
      <c r="J8633" s="5">
        <v>110</v>
      </c>
      <c r="K8633" s="5">
        <v>98</v>
      </c>
      <c r="L8633" s="9">
        <f t="shared" si="268"/>
        <v>22</v>
      </c>
      <c r="M8633" s="9" t="str">
        <f t="shared" si="269"/>
        <v>low</v>
      </c>
      <c r="N8633" s="10">
        <v>-405.19268938656751</v>
      </c>
      <c r="O8633" s="11">
        <v>1.0692164352803957E-2</v>
      </c>
      <c r="P8633" s="7" t="s">
        <v>1461</v>
      </c>
      <c r="Q8633" s="7" t="s">
        <v>1481</v>
      </c>
      <c r="R8633" s="12"/>
    </row>
    <row r="8634" spans="1:18" ht="15.75" x14ac:dyDescent="0.2">
      <c r="A8634" s="5">
        <v>5266086</v>
      </c>
      <c r="B8634" s="6" t="s">
        <v>2402</v>
      </c>
      <c r="C8634" s="7" t="s">
        <v>96</v>
      </c>
      <c r="D8634" s="7" t="s">
        <v>2403</v>
      </c>
      <c r="E8634" s="8" t="s">
        <v>2383</v>
      </c>
      <c r="F8634" s="7" t="s">
        <v>2404</v>
      </c>
      <c r="G8634" s="7" t="s">
        <v>214</v>
      </c>
      <c r="H8634" s="5">
        <v>15</v>
      </c>
      <c r="I8634" s="5">
        <v>14</v>
      </c>
      <c r="J8634" s="5">
        <v>125</v>
      </c>
      <c r="K8634" s="5">
        <v>96</v>
      </c>
      <c r="L8634" s="9">
        <f t="shared" si="268"/>
        <v>23</v>
      </c>
      <c r="M8634" s="9" t="str">
        <f t="shared" si="269"/>
        <v>low</v>
      </c>
      <c r="N8634" s="10">
        <v>5.8638889458961785E-4</v>
      </c>
      <c r="O8634" s="13">
        <v>7.9742593006812967E-3</v>
      </c>
      <c r="P8634" s="7" t="s">
        <v>1461</v>
      </c>
      <c r="Q8634" s="7" t="s">
        <v>1472</v>
      </c>
      <c r="R8634" s="12"/>
    </row>
    <row r="8635" spans="1:18" ht="15.75" x14ac:dyDescent="0.2">
      <c r="A8635" s="5">
        <v>5229269</v>
      </c>
      <c r="B8635" s="6" t="s">
        <v>2387</v>
      </c>
      <c r="C8635" s="7" t="s">
        <v>103</v>
      </c>
      <c r="D8635" s="7" t="s">
        <v>2426</v>
      </c>
      <c r="E8635" s="8" t="s">
        <v>2383</v>
      </c>
      <c r="F8635" s="7" t="s">
        <v>2427</v>
      </c>
      <c r="G8635" s="7" t="s">
        <v>214</v>
      </c>
      <c r="H8635" s="5">
        <v>40</v>
      </c>
      <c r="I8635" s="5">
        <v>8</v>
      </c>
      <c r="J8635" s="5">
        <v>100</v>
      </c>
      <c r="K8635" s="5">
        <v>79</v>
      </c>
      <c r="L8635" s="9">
        <f t="shared" si="268"/>
        <v>15</v>
      </c>
      <c r="M8635" s="9" t="str">
        <f t="shared" si="269"/>
        <v>MID</v>
      </c>
      <c r="N8635" s="10">
        <v>5.8638890186557546E-4</v>
      </c>
      <c r="O8635" s="13">
        <v>7.9742591988178901E-3</v>
      </c>
      <c r="P8635" s="7" t="s">
        <v>1461</v>
      </c>
      <c r="Q8635" s="7" t="s">
        <v>1472</v>
      </c>
      <c r="R8635" s="12"/>
    </row>
    <row r="8636" spans="1:18" ht="15.75" x14ac:dyDescent="0.2">
      <c r="A8636" s="5">
        <v>5229324</v>
      </c>
      <c r="B8636" s="6" t="s">
        <v>2387</v>
      </c>
      <c r="C8636" s="7" t="s">
        <v>136</v>
      </c>
      <c r="D8636" s="7" t="s">
        <v>2524</v>
      </c>
      <c r="E8636" s="8" t="s">
        <v>2383</v>
      </c>
      <c r="F8636" s="7" t="s">
        <v>1899</v>
      </c>
      <c r="G8636" s="7" t="s">
        <v>214</v>
      </c>
      <c r="H8636" s="5">
        <v>34</v>
      </c>
      <c r="I8636" s="5">
        <v>15</v>
      </c>
      <c r="J8636" s="5">
        <v>110</v>
      </c>
      <c r="K8636" s="5">
        <v>98</v>
      </c>
      <c r="L8636" s="9">
        <f t="shared" si="268"/>
        <v>22</v>
      </c>
      <c r="M8636" s="9" t="str">
        <f t="shared" si="269"/>
        <v>low</v>
      </c>
      <c r="N8636" s="10">
        <v>5.8638890186557546E-4</v>
      </c>
      <c r="O8636" s="13">
        <v>7.9742591988178901E-3</v>
      </c>
      <c r="P8636" s="7" t="s">
        <v>1461</v>
      </c>
      <c r="Q8636" s="7" t="s">
        <v>1472</v>
      </c>
      <c r="R8636" s="12"/>
    </row>
    <row r="8637" spans="1:18" ht="15.75" x14ac:dyDescent="0.2">
      <c r="A8637" s="5">
        <v>5339719</v>
      </c>
      <c r="B8637" s="6" t="s">
        <v>2450</v>
      </c>
      <c r="C8637" s="7" t="s">
        <v>96</v>
      </c>
      <c r="D8637" s="7" t="s">
        <v>2726</v>
      </c>
      <c r="E8637" s="8" t="s">
        <v>2383</v>
      </c>
      <c r="F8637" s="7" t="s">
        <v>1129</v>
      </c>
      <c r="G8637" s="7" t="s">
        <v>214</v>
      </c>
      <c r="H8637" s="5">
        <v>32</v>
      </c>
      <c r="I8637" s="5">
        <v>15</v>
      </c>
      <c r="J8637" s="5">
        <v>120</v>
      </c>
      <c r="K8637" s="5">
        <v>96</v>
      </c>
      <c r="L8637" s="9">
        <f t="shared" si="268"/>
        <v>22</v>
      </c>
      <c r="M8637" s="9" t="str">
        <f t="shared" si="269"/>
        <v>low</v>
      </c>
      <c r="N8637" s="10">
        <v>28.199940324084309</v>
      </c>
      <c r="O8637" s="11">
        <v>4.8612615719321184E-3</v>
      </c>
      <c r="P8637" s="7" t="s">
        <v>1461</v>
      </c>
      <c r="Q8637" s="7" t="s">
        <v>1472</v>
      </c>
      <c r="R8637" s="12"/>
    </row>
    <row r="8638" spans="1:18" ht="15.75" x14ac:dyDescent="0.2">
      <c r="A8638" s="5">
        <v>5230739</v>
      </c>
      <c r="B8638" s="6" t="s">
        <v>2468</v>
      </c>
      <c r="C8638" s="7" t="s">
        <v>96</v>
      </c>
      <c r="D8638" s="7" t="s">
        <v>2764</v>
      </c>
      <c r="E8638" s="8" t="s">
        <v>2383</v>
      </c>
      <c r="F8638" s="7" t="s">
        <v>2765</v>
      </c>
      <c r="G8638" s="7" t="s">
        <v>215</v>
      </c>
      <c r="H8638" s="5">
        <v>70</v>
      </c>
      <c r="I8638" s="5">
        <v>15</v>
      </c>
      <c r="J8638" s="5">
        <v>135</v>
      </c>
      <c r="K8638" s="5">
        <v>97</v>
      </c>
      <c r="L8638" s="9">
        <f t="shared" si="268"/>
        <v>21</v>
      </c>
      <c r="M8638" s="9" t="str">
        <f t="shared" si="269"/>
        <v>low</v>
      </c>
      <c r="N8638" s="10">
        <v>-8.9557072916577454</v>
      </c>
      <c r="O8638" s="11">
        <v>5.3298611092031933E-3</v>
      </c>
      <c r="P8638" s="7" t="s">
        <v>1461</v>
      </c>
      <c r="Q8638" s="7" t="s">
        <v>1472</v>
      </c>
      <c r="R8638" s="12"/>
    </row>
    <row r="8639" spans="1:18" ht="15.75" x14ac:dyDescent="0.2">
      <c r="A8639" s="5">
        <v>5201059</v>
      </c>
      <c r="B8639" s="6" t="s">
        <v>2385</v>
      </c>
      <c r="C8639" s="7" t="s">
        <v>136</v>
      </c>
      <c r="D8639" s="7" t="s">
        <v>2827</v>
      </c>
      <c r="E8639" s="8" t="s">
        <v>2383</v>
      </c>
      <c r="F8639" s="7" t="s">
        <v>2828</v>
      </c>
      <c r="G8639" s="7" t="s">
        <v>214</v>
      </c>
      <c r="H8639" s="5">
        <v>18</v>
      </c>
      <c r="I8639" s="5">
        <v>15</v>
      </c>
      <c r="J8639" s="5">
        <v>110</v>
      </c>
      <c r="K8639" s="5">
        <v>98</v>
      </c>
      <c r="L8639" s="9">
        <f t="shared" si="268"/>
        <v>22</v>
      </c>
      <c r="M8639" s="9" t="str">
        <f t="shared" si="269"/>
        <v>low</v>
      </c>
      <c r="N8639" s="10">
        <v>-21.154562337978859</v>
      </c>
      <c r="O8639" s="11">
        <v>7.449305550835561E-3</v>
      </c>
      <c r="P8639" s="7" t="s">
        <v>1461</v>
      </c>
      <c r="Q8639" s="7" t="s">
        <v>1472</v>
      </c>
      <c r="R8639" s="12"/>
    </row>
    <row r="8640" spans="1:18" ht="15.75" x14ac:dyDescent="0.2">
      <c r="A8640" s="5">
        <v>5230739</v>
      </c>
      <c r="B8640" s="6" t="s">
        <v>2468</v>
      </c>
      <c r="C8640" s="7" t="s">
        <v>96</v>
      </c>
      <c r="D8640" s="7" t="s">
        <v>2764</v>
      </c>
      <c r="E8640" s="8" t="s">
        <v>2383</v>
      </c>
      <c r="F8640" s="7" t="s">
        <v>2871</v>
      </c>
      <c r="G8640" s="7" t="s">
        <v>214</v>
      </c>
      <c r="H8640" s="5">
        <v>27</v>
      </c>
      <c r="I8640" s="5">
        <v>15</v>
      </c>
      <c r="J8640" s="5">
        <v>110</v>
      </c>
      <c r="K8640" s="5">
        <v>96</v>
      </c>
      <c r="L8640" s="9">
        <f t="shared" si="268"/>
        <v>22</v>
      </c>
      <c r="M8640" s="9" t="str">
        <f t="shared" si="269"/>
        <v>low</v>
      </c>
      <c r="N8640" s="10">
        <v>-11.830707291657745</v>
      </c>
      <c r="O8640" s="11">
        <v>5.3298611092031933E-3</v>
      </c>
      <c r="P8640" s="7" t="s">
        <v>1461</v>
      </c>
      <c r="Q8640" s="7" t="s">
        <v>1472</v>
      </c>
      <c r="R8640" s="12"/>
    </row>
    <row r="8641" spans="1:18" ht="15.75" x14ac:dyDescent="0.2">
      <c r="A8641" s="5">
        <v>5305457</v>
      </c>
      <c r="B8641" s="6" t="s">
        <v>2394</v>
      </c>
      <c r="C8641" s="7" t="s">
        <v>136</v>
      </c>
      <c r="D8641" s="7" t="s">
        <v>2987</v>
      </c>
      <c r="E8641" s="8" t="s">
        <v>2383</v>
      </c>
      <c r="F8641" s="7" t="s">
        <v>1593</v>
      </c>
      <c r="G8641" s="7" t="s">
        <v>214</v>
      </c>
      <c r="H8641" s="5">
        <v>44</v>
      </c>
      <c r="I8641" s="5">
        <v>15</v>
      </c>
      <c r="J8641" s="5">
        <v>115</v>
      </c>
      <c r="K8641" s="5">
        <v>99</v>
      </c>
      <c r="L8641" s="9">
        <f t="shared" si="268"/>
        <v>22</v>
      </c>
      <c r="M8641" s="9" t="str">
        <f t="shared" si="269"/>
        <v>low</v>
      </c>
      <c r="N8641" s="10">
        <v>9.9002939467682154</v>
      </c>
      <c r="O8641" s="11">
        <v>2.7233796281507239E-3</v>
      </c>
      <c r="P8641" s="7" t="s">
        <v>1461</v>
      </c>
      <c r="Q8641" s="7" t="s">
        <v>1472</v>
      </c>
      <c r="R8641" s="12"/>
    </row>
    <row r="8642" spans="1:18" ht="15.75" x14ac:dyDescent="0.2">
      <c r="A8642" s="5">
        <v>5200420</v>
      </c>
      <c r="B8642" s="6" t="s">
        <v>2385</v>
      </c>
      <c r="C8642" s="7" t="s">
        <v>103</v>
      </c>
      <c r="D8642" s="7" t="s">
        <v>3064</v>
      </c>
      <c r="E8642" s="8" t="s">
        <v>2383</v>
      </c>
      <c r="F8642" s="7" t="s">
        <v>3065</v>
      </c>
      <c r="G8642" s="7" t="s">
        <v>214</v>
      </c>
      <c r="H8642" s="5">
        <v>16</v>
      </c>
      <c r="I8642" s="5">
        <v>15</v>
      </c>
      <c r="J8642" s="5">
        <v>110</v>
      </c>
      <c r="K8642" s="5">
        <v>96</v>
      </c>
      <c r="L8642" s="9">
        <f t="shared" ref="L8642:L8705" si="270">IF(OR(I8642&gt;3,I8642&lt;15),I8642,0)+IF(H8642&lt;=60,3,IF(H8642&gt;60,0,0))+IF(J8642&gt;120,6,IF((J8642&gt;=60),4,IF(J8642&lt;60,0,0)))</f>
        <v>22</v>
      </c>
      <c r="M8642" s="9" t="str">
        <f t="shared" ref="M8642:M8705" si="271">IF(AND(L8642&gt;=3,L8642&lt;=10),"high",IF(AND(L8642&gt;=11,L8642&lt;=18),"MID",IF(AND(L8642&gt;=19,L8642&lt;=24),"low","no")))</f>
        <v>low</v>
      </c>
      <c r="N8642" s="10">
        <v>-28.152353888879588</v>
      </c>
      <c r="O8642" s="11">
        <v>5.6390046302112751E-3</v>
      </c>
      <c r="P8642" s="7" t="s">
        <v>1461</v>
      </c>
      <c r="Q8642" s="7" t="s">
        <v>1472</v>
      </c>
      <c r="R8642" s="12"/>
    </row>
    <row r="8643" spans="1:18" ht="15.75" x14ac:dyDescent="0.2">
      <c r="A8643" s="5">
        <v>5200466</v>
      </c>
      <c r="B8643" s="6" t="s">
        <v>2385</v>
      </c>
      <c r="C8643" s="7" t="s">
        <v>96</v>
      </c>
      <c r="D8643" s="7" t="s">
        <v>3169</v>
      </c>
      <c r="E8643" s="8" t="s">
        <v>2383</v>
      </c>
      <c r="F8643" s="7" t="s">
        <v>3170</v>
      </c>
      <c r="G8643" s="7" t="s">
        <v>215</v>
      </c>
      <c r="H8643" s="5">
        <v>56</v>
      </c>
      <c r="I8643" s="5">
        <v>15</v>
      </c>
      <c r="J8643" s="5">
        <v>110</v>
      </c>
      <c r="K8643" s="5">
        <v>94</v>
      </c>
      <c r="L8643" s="9">
        <f t="shared" si="270"/>
        <v>22</v>
      </c>
      <c r="M8643" s="9" t="str">
        <f t="shared" si="271"/>
        <v>low</v>
      </c>
      <c r="N8643" s="10">
        <v>-31.389130972209387</v>
      </c>
      <c r="O8643" s="11">
        <v>6.3935879588825628E-3</v>
      </c>
      <c r="P8643" s="7" t="s">
        <v>1461</v>
      </c>
      <c r="Q8643" s="7" t="s">
        <v>1472</v>
      </c>
      <c r="R8643" s="12"/>
    </row>
    <row r="8644" spans="1:18" ht="15.75" x14ac:dyDescent="0.2">
      <c r="A8644" s="5">
        <v>5200420</v>
      </c>
      <c r="B8644" s="6" t="s">
        <v>2385</v>
      </c>
      <c r="C8644" s="7" t="s">
        <v>103</v>
      </c>
      <c r="D8644" s="7" t="s">
        <v>3064</v>
      </c>
      <c r="E8644" s="8" t="s">
        <v>2383</v>
      </c>
      <c r="F8644" s="7" t="s">
        <v>3191</v>
      </c>
      <c r="G8644" s="7" t="s">
        <v>214</v>
      </c>
      <c r="H8644" s="5">
        <v>16</v>
      </c>
      <c r="I8644" s="5">
        <v>15</v>
      </c>
      <c r="J8644" s="5">
        <v>90</v>
      </c>
      <c r="K8644" s="5">
        <v>95</v>
      </c>
      <c r="L8644" s="9">
        <f t="shared" si="270"/>
        <v>22</v>
      </c>
      <c r="M8644" s="9" t="str">
        <f t="shared" si="271"/>
        <v>low</v>
      </c>
      <c r="N8644" s="10">
        <v>-32.027353888879588</v>
      </c>
      <c r="O8644" s="11">
        <v>5.6390046302112751E-3</v>
      </c>
      <c r="P8644" s="7" t="s">
        <v>1461</v>
      </c>
      <c r="Q8644" s="7" t="s">
        <v>1472</v>
      </c>
      <c r="R8644" s="12"/>
    </row>
    <row r="8645" spans="1:18" ht="15.75" x14ac:dyDescent="0.2">
      <c r="A8645" s="5">
        <v>5202404</v>
      </c>
      <c r="B8645" s="6" t="s">
        <v>2974</v>
      </c>
      <c r="C8645" s="7" t="s">
        <v>68</v>
      </c>
      <c r="D8645" s="7" t="s">
        <v>3223</v>
      </c>
      <c r="E8645" s="8" t="s">
        <v>2383</v>
      </c>
      <c r="F8645" s="7" t="s">
        <v>3224</v>
      </c>
      <c r="G8645" s="7" t="s">
        <v>215</v>
      </c>
      <c r="H8645" s="5">
        <v>40</v>
      </c>
      <c r="I8645" s="5">
        <v>15</v>
      </c>
      <c r="J8645" s="5">
        <v>100</v>
      </c>
      <c r="K8645" s="5">
        <v>98</v>
      </c>
      <c r="L8645" s="9">
        <f t="shared" si="270"/>
        <v>22</v>
      </c>
      <c r="M8645" s="9" t="str">
        <f t="shared" si="271"/>
        <v>low</v>
      </c>
      <c r="N8645" s="10">
        <v>-32.285973414371256</v>
      </c>
      <c r="O8645" s="11">
        <v>5.391932871134486E-3</v>
      </c>
      <c r="P8645" s="7" t="s">
        <v>1520</v>
      </c>
      <c r="Q8645" s="5" t="s">
        <v>1472</v>
      </c>
      <c r="R8645" s="12"/>
    </row>
    <row r="8646" spans="1:18" ht="15.75" x14ac:dyDescent="0.2">
      <c r="A8646" s="5">
        <v>5202406</v>
      </c>
      <c r="B8646" s="6" t="s">
        <v>2974</v>
      </c>
      <c r="C8646" s="7" t="s">
        <v>165</v>
      </c>
      <c r="D8646" s="7" t="s">
        <v>3243</v>
      </c>
      <c r="E8646" s="8" t="s">
        <v>2383</v>
      </c>
      <c r="F8646" s="7" t="s">
        <v>3244</v>
      </c>
      <c r="G8646" s="7" t="s">
        <v>214</v>
      </c>
      <c r="H8646" s="5">
        <v>4</v>
      </c>
      <c r="I8646" s="5">
        <v>15</v>
      </c>
      <c r="J8646" s="5">
        <v>105</v>
      </c>
      <c r="K8646" s="5">
        <v>95</v>
      </c>
      <c r="L8646" s="9">
        <f t="shared" si="270"/>
        <v>22</v>
      </c>
      <c r="M8646" s="9" t="str">
        <f t="shared" si="271"/>
        <v>low</v>
      </c>
      <c r="N8646" s="10">
        <v>-32.741580243047792</v>
      </c>
      <c r="O8646" s="11">
        <v>1.7043634259607643E-2</v>
      </c>
      <c r="P8646" s="7" t="s">
        <v>1461</v>
      </c>
      <c r="Q8646" s="7" t="s">
        <v>1472</v>
      </c>
      <c r="R8646" s="12"/>
    </row>
    <row r="8647" spans="1:18" ht="15.75" x14ac:dyDescent="0.2">
      <c r="A8647" s="5">
        <v>5202404</v>
      </c>
      <c r="B8647" s="6" t="s">
        <v>2974</v>
      </c>
      <c r="C8647" s="7" t="s">
        <v>68</v>
      </c>
      <c r="D8647" s="7" t="s">
        <v>3223</v>
      </c>
      <c r="E8647" s="8" t="s">
        <v>2383</v>
      </c>
      <c r="F8647" s="7" t="s">
        <v>3244</v>
      </c>
      <c r="G8647" s="7" t="s">
        <v>214</v>
      </c>
      <c r="H8647" s="5">
        <v>4</v>
      </c>
      <c r="I8647" s="5">
        <v>15</v>
      </c>
      <c r="J8647" s="5">
        <v>80</v>
      </c>
      <c r="K8647" s="5">
        <v>98</v>
      </c>
      <c r="L8647" s="9">
        <f t="shared" si="270"/>
        <v>22</v>
      </c>
      <c r="M8647" s="9" t="str">
        <f t="shared" si="271"/>
        <v>low</v>
      </c>
      <c r="N8647" s="10">
        <v>-34.535973414371256</v>
      </c>
      <c r="O8647" s="11">
        <v>5.391932871134486E-3</v>
      </c>
      <c r="P8647" s="7" t="s">
        <v>1520</v>
      </c>
      <c r="Q8647" s="7" t="s">
        <v>1472</v>
      </c>
      <c r="R8647" s="12"/>
    </row>
    <row r="8648" spans="1:18" ht="15.75" x14ac:dyDescent="0.2">
      <c r="A8648" s="5">
        <v>5204311</v>
      </c>
      <c r="B8648" s="6" t="s">
        <v>3239</v>
      </c>
      <c r="C8648" s="7" t="s">
        <v>103</v>
      </c>
      <c r="D8648" s="7" t="s">
        <v>3521</v>
      </c>
      <c r="E8648" s="8" t="s">
        <v>2383</v>
      </c>
      <c r="F8648" s="7" t="s">
        <v>3522</v>
      </c>
      <c r="G8648" s="7" t="s">
        <v>214</v>
      </c>
      <c r="H8648" s="5">
        <v>25</v>
      </c>
      <c r="I8648" s="5">
        <v>15</v>
      </c>
      <c r="J8648" s="5">
        <v>151</v>
      </c>
      <c r="K8648" s="5">
        <v>94</v>
      </c>
      <c r="L8648" s="9">
        <f t="shared" si="270"/>
        <v>24</v>
      </c>
      <c r="M8648" s="9" t="str">
        <f t="shared" si="271"/>
        <v>low</v>
      </c>
      <c r="N8648" s="10">
        <v>-39.918074189830804</v>
      </c>
      <c r="O8648" s="13">
        <v>8.1413657389930449E-3</v>
      </c>
      <c r="P8648" s="7" t="s">
        <v>1461</v>
      </c>
      <c r="Q8648" s="7" t="s">
        <v>1472</v>
      </c>
      <c r="R8648" s="12"/>
    </row>
    <row r="8649" spans="1:18" ht="15.75" x14ac:dyDescent="0.2">
      <c r="A8649" s="5">
        <v>5202404</v>
      </c>
      <c r="B8649" s="6" t="s">
        <v>2974</v>
      </c>
      <c r="C8649" s="7" t="s">
        <v>68</v>
      </c>
      <c r="D8649" s="7" t="s">
        <v>3223</v>
      </c>
      <c r="E8649" s="8" t="s">
        <v>2383</v>
      </c>
      <c r="F8649" s="7" t="s">
        <v>3636</v>
      </c>
      <c r="G8649" s="7" t="s">
        <v>215</v>
      </c>
      <c r="H8649" s="5">
        <v>30</v>
      </c>
      <c r="I8649" s="5">
        <v>15</v>
      </c>
      <c r="J8649" s="5">
        <v>100</v>
      </c>
      <c r="K8649" s="5">
        <v>96</v>
      </c>
      <c r="L8649" s="9">
        <f t="shared" si="270"/>
        <v>22</v>
      </c>
      <c r="M8649" s="9" t="str">
        <f t="shared" si="271"/>
        <v>low</v>
      </c>
      <c r="N8649" s="10">
        <v>-43.660973414371256</v>
      </c>
      <c r="O8649" s="13">
        <v>5.391932871134486E-3</v>
      </c>
      <c r="P8649" s="7" t="s">
        <v>1520</v>
      </c>
      <c r="Q8649" s="7" t="s">
        <v>1472</v>
      </c>
      <c r="R8649" s="12"/>
    </row>
    <row r="8650" spans="1:18" ht="15.75" x14ac:dyDescent="0.2">
      <c r="A8650" s="5">
        <v>5202404</v>
      </c>
      <c r="B8650" s="6" t="s">
        <v>2974</v>
      </c>
      <c r="C8650" s="7" t="s">
        <v>68</v>
      </c>
      <c r="D8650" s="7" t="s">
        <v>3223</v>
      </c>
      <c r="E8650" s="8" t="s">
        <v>2383</v>
      </c>
      <c r="F8650" s="7" t="s">
        <v>3637</v>
      </c>
      <c r="G8650" s="7" t="s">
        <v>214</v>
      </c>
      <c r="H8650" s="5">
        <v>8</v>
      </c>
      <c r="I8650" s="5">
        <v>15</v>
      </c>
      <c r="J8650" s="5">
        <v>100</v>
      </c>
      <c r="K8650" s="5">
        <v>98</v>
      </c>
      <c r="L8650" s="9">
        <f t="shared" si="270"/>
        <v>22</v>
      </c>
      <c r="M8650" s="9" t="str">
        <f t="shared" si="271"/>
        <v>low</v>
      </c>
      <c r="N8650" s="10">
        <v>-43.702640080977289</v>
      </c>
      <c r="O8650" s="13">
        <v>5.391932871134486E-3</v>
      </c>
      <c r="P8650" s="7" t="s">
        <v>1520</v>
      </c>
      <c r="Q8650" s="7" t="s">
        <v>1472</v>
      </c>
      <c r="R8650" s="12"/>
    </row>
    <row r="8651" spans="1:18" ht="15.75" x14ac:dyDescent="0.2">
      <c r="A8651" s="5">
        <v>5308634</v>
      </c>
      <c r="B8651" s="6" t="s">
        <v>2413</v>
      </c>
      <c r="C8651" s="7" t="s">
        <v>103</v>
      </c>
      <c r="D8651" s="7" t="s">
        <v>3667</v>
      </c>
      <c r="E8651" s="8" t="s">
        <v>2383</v>
      </c>
      <c r="F8651" s="7" t="s">
        <v>3668</v>
      </c>
      <c r="G8651" s="7" t="s">
        <v>215</v>
      </c>
      <c r="H8651" s="5">
        <v>59</v>
      </c>
      <c r="I8651" s="5">
        <v>15</v>
      </c>
      <c r="J8651" s="5">
        <v>120</v>
      </c>
      <c r="K8651" s="5">
        <v>97</v>
      </c>
      <c r="L8651" s="9">
        <f t="shared" si="270"/>
        <v>22</v>
      </c>
      <c r="M8651" s="9" t="str">
        <f t="shared" si="271"/>
        <v>low</v>
      </c>
      <c r="N8651" s="10">
        <v>-8.6962133796187118</v>
      </c>
      <c r="O8651" s="11">
        <v>7.8692129609407857E-3</v>
      </c>
      <c r="P8651" s="7" t="s">
        <v>1461</v>
      </c>
      <c r="Q8651" s="7" t="s">
        <v>1472</v>
      </c>
      <c r="R8651" s="12"/>
    </row>
    <row r="8652" spans="1:18" ht="15.75" x14ac:dyDescent="0.2">
      <c r="A8652" s="5">
        <v>5201388</v>
      </c>
      <c r="B8652" s="6" t="s">
        <v>2974</v>
      </c>
      <c r="C8652" s="7" t="s">
        <v>103</v>
      </c>
      <c r="D8652" s="7" t="s">
        <v>3721</v>
      </c>
      <c r="E8652" s="8" t="s">
        <v>2383</v>
      </c>
      <c r="F8652" s="7" t="s">
        <v>3722</v>
      </c>
      <c r="G8652" s="7" t="s">
        <v>214</v>
      </c>
      <c r="H8652" s="5">
        <v>40</v>
      </c>
      <c r="I8652" s="5">
        <v>15</v>
      </c>
      <c r="J8652" s="5">
        <v>110</v>
      </c>
      <c r="K8652" s="5">
        <v>96</v>
      </c>
      <c r="L8652" s="9">
        <f t="shared" si="270"/>
        <v>22</v>
      </c>
      <c r="M8652" s="9" t="str">
        <f t="shared" si="271"/>
        <v>low</v>
      </c>
      <c r="N8652" s="10">
        <v>-46.567261689830048</v>
      </c>
      <c r="O8652" s="13">
        <v>6.2567129643866792E-3</v>
      </c>
      <c r="P8652" s="7" t="s">
        <v>1461</v>
      </c>
      <c r="Q8652" s="7" t="s">
        <v>1472</v>
      </c>
      <c r="R8652" s="12"/>
    </row>
    <row r="8653" spans="1:18" ht="15.75" x14ac:dyDescent="0.2">
      <c r="A8653" s="5">
        <v>5307817</v>
      </c>
      <c r="B8653" s="6" t="s">
        <v>2413</v>
      </c>
      <c r="C8653" s="7" t="s">
        <v>136</v>
      </c>
      <c r="D8653" s="7" t="s">
        <v>3752</v>
      </c>
      <c r="E8653" s="8" t="s">
        <v>2383</v>
      </c>
      <c r="F8653" s="7" t="s">
        <v>3753</v>
      </c>
      <c r="G8653" s="7" t="s">
        <v>214</v>
      </c>
      <c r="H8653" s="5">
        <v>18</v>
      </c>
      <c r="I8653" s="5">
        <v>15</v>
      </c>
      <c r="J8653" s="5">
        <v>110</v>
      </c>
      <c r="K8653" s="5">
        <v>98</v>
      </c>
      <c r="L8653" s="9">
        <f t="shared" si="270"/>
        <v>22</v>
      </c>
      <c r="M8653" s="9" t="str">
        <f t="shared" si="271"/>
        <v>low</v>
      </c>
      <c r="N8653" s="10">
        <v>-11.39231523147464</v>
      </c>
      <c r="O8653" s="13">
        <v>8.7302430547424592E-3</v>
      </c>
      <c r="P8653" s="7" t="s">
        <v>1461</v>
      </c>
      <c r="Q8653" s="7" t="s">
        <v>1472</v>
      </c>
      <c r="R8653" s="12"/>
    </row>
    <row r="8654" spans="1:18" ht="15.75" x14ac:dyDescent="0.2">
      <c r="A8654" s="5">
        <v>5231477</v>
      </c>
      <c r="B8654" s="6" t="s">
        <v>2468</v>
      </c>
      <c r="C8654" s="7" t="s">
        <v>103</v>
      </c>
      <c r="D8654" s="7" t="s">
        <v>3756</v>
      </c>
      <c r="E8654" s="8" t="s">
        <v>2383</v>
      </c>
      <c r="F8654" s="7" t="s">
        <v>1414</v>
      </c>
      <c r="G8654" s="7" t="s">
        <v>214</v>
      </c>
      <c r="H8654" s="5">
        <v>35</v>
      </c>
      <c r="I8654" s="5">
        <v>15</v>
      </c>
      <c r="J8654" s="5">
        <v>130</v>
      </c>
      <c r="K8654" s="5">
        <v>96</v>
      </c>
      <c r="L8654" s="9">
        <f t="shared" si="270"/>
        <v>24</v>
      </c>
      <c r="M8654" s="9" t="str">
        <f t="shared" si="271"/>
        <v>low</v>
      </c>
      <c r="N8654" s="10">
        <v>-36.78953884254588</v>
      </c>
      <c r="O8654" s="13">
        <v>7.3201388877350837E-3</v>
      </c>
      <c r="P8654" s="7" t="s">
        <v>1461</v>
      </c>
      <c r="Q8654" s="7" t="s">
        <v>1472</v>
      </c>
      <c r="R8654" s="12"/>
    </row>
    <row r="8655" spans="1:18" ht="15.75" x14ac:dyDescent="0.2">
      <c r="A8655" s="5">
        <v>5377114</v>
      </c>
      <c r="B8655" s="6" t="s">
        <v>3237</v>
      </c>
      <c r="C8655" s="7" t="s">
        <v>92</v>
      </c>
      <c r="D8655" s="7" t="s">
        <v>3824</v>
      </c>
      <c r="E8655" s="8" t="s">
        <v>2383</v>
      </c>
      <c r="F8655" s="7" t="s">
        <v>3825</v>
      </c>
      <c r="G8655" s="7" t="s">
        <v>214</v>
      </c>
      <c r="H8655" s="5">
        <v>12</v>
      </c>
      <c r="I8655" s="5">
        <v>15</v>
      </c>
      <c r="J8655" s="5">
        <v>110</v>
      </c>
      <c r="K8655" s="5">
        <v>96</v>
      </c>
      <c r="L8655" s="9">
        <f t="shared" si="270"/>
        <v>22</v>
      </c>
      <c r="M8655" s="9" t="str">
        <f t="shared" si="271"/>
        <v>low</v>
      </c>
      <c r="N8655" s="10">
        <v>8.9518986573893926</v>
      </c>
      <c r="O8655" s="11">
        <v>6.8925462983315811E-3</v>
      </c>
      <c r="P8655" s="7" t="s">
        <v>1461</v>
      </c>
      <c r="Q8655" s="7" t="s">
        <v>1472</v>
      </c>
      <c r="R8655" s="12"/>
    </row>
    <row r="8656" spans="1:18" ht="15.75" x14ac:dyDescent="0.2">
      <c r="A8656" s="5">
        <v>5308634</v>
      </c>
      <c r="B8656" s="6" t="s">
        <v>2413</v>
      </c>
      <c r="C8656" s="7" t="s">
        <v>103</v>
      </c>
      <c r="D8656" s="7" t="s">
        <v>3667</v>
      </c>
      <c r="E8656" s="8" t="s">
        <v>2383</v>
      </c>
      <c r="F8656" s="7" t="s">
        <v>1971</v>
      </c>
      <c r="G8656" s="7" t="s">
        <v>215</v>
      </c>
      <c r="H8656" s="5">
        <v>13</v>
      </c>
      <c r="I8656" s="5">
        <v>15</v>
      </c>
      <c r="J8656" s="5">
        <v>110</v>
      </c>
      <c r="K8656" s="5">
        <v>99</v>
      </c>
      <c r="L8656" s="9">
        <f t="shared" si="270"/>
        <v>22</v>
      </c>
      <c r="M8656" s="9" t="str">
        <f t="shared" si="271"/>
        <v>low</v>
      </c>
      <c r="N8656" s="10">
        <v>-13.904546712918091</v>
      </c>
      <c r="O8656" s="11">
        <v>7.8692129609407857E-3</v>
      </c>
      <c r="P8656" s="7" t="s">
        <v>1461</v>
      </c>
      <c r="Q8656" s="7" t="s">
        <v>1472</v>
      </c>
      <c r="R8656" s="12"/>
    </row>
    <row r="8657" spans="1:18" ht="15.75" x14ac:dyDescent="0.2">
      <c r="A8657" s="5">
        <v>5309422</v>
      </c>
      <c r="B8657" s="6" t="s">
        <v>2413</v>
      </c>
      <c r="C8657" s="7" t="s">
        <v>103</v>
      </c>
      <c r="D8657" s="7" t="s">
        <v>3883</v>
      </c>
      <c r="E8657" s="8" t="s">
        <v>2383</v>
      </c>
      <c r="F8657" s="7" t="s">
        <v>3884</v>
      </c>
      <c r="G8657" s="7" t="s">
        <v>215</v>
      </c>
      <c r="H8657" s="5">
        <v>18</v>
      </c>
      <c r="I8657" s="5">
        <v>15</v>
      </c>
      <c r="J8657" s="5">
        <v>115</v>
      </c>
      <c r="K8657" s="5">
        <v>97</v>
      </c>
      <c r="L8657" s="9">
        <f t="shared" si="270"/>
        <v>22</v>
      </c>
      <c r="M8657" s="9" t="str">
        <f t="shared" si="271"/>
        <v>low</v>
      </c>
      <c r="N8657" s="10">
        <v>-14.472291469901393</v>
      </c>
      <c r="O8657" s="11">
        <v>3.3512384325149469E-3</v>
      </c>
      <c r="P8657" s="7" t="s">
        <v>1461</v>
      </c>
      <c r="Q8657" s="7" t="s">
        <v>1472</v>
      </c>
      <c r="R8657" s="12"/>
    </row>
    <row r="8658" spans="1:18" ht="15.75" x14ac:dyDescent="0.2">
      <c r="A8658" s="5">
        <v>5309875</v>
      </c>
      <c r="B8658" s="6" t="s">
        <v>2413</v>
      </c>
      <c r="C8658" s="7" t="s">
        <v>136</v>
      </c>
      <c r="D8658" s="7" t="s">
        <v>3889</v>
      </c>
      <c r="E8658" s="8" t="s">
        <v>2383</v>
      </c>
      <c r="F8658" s="7" t="s">
        <v>1197</v>
      </c>
      <c r="G8658" s="7" t="s">
        <v>214</v>
      </c>
      <c r="H8658" s="5">
        <v>33</v>
      </c>
      <c r="I8658" s="5">
        <v>15</v>
      </c>
      <c r="J8658" s="5">
        <v>140</v>
      </c>
      <c r="K8658" s="5">
        <v>96</v>
      </c>
      <c r="L8658" s="9">
        <f t="shared" si="270"/>
        <v>24</v>
      </c>
      <c r="M8658" s="9" t="str">
        <f t="shared" si="271"/>
        <v>low</v>
      </c>
      <c r="N8658" s="10">
        <v>-14.53038310186821</v>
      </c>
      <c r="O8658" s="11">
        <v>8.1599537006695755E-3</v>
      </c>
      <c r="P8658" s="7" t="s">
        <v>1520</v>
      </c>
      <c r="Q8658" s="7" t="s">
        <v>1472</v>
      </c>
      <c r="R8658" s="12"/>
    </row>
    <row r="8659" spans="1:18" ht="15.75" x14ac:dyDescent="0.2">
      <c r="A8659" s="5">
        <v>5229281</v>
      </c>
      <c r="B8659" s="6" t="s">
        <v>2387</v>
      </c>
      <c r="C8659" s="7" t="s">
        <v>96</v>
      </c>
      <c r="D8659" s="7" t="s">
        <v>3906</v>
      </c>
      <c r="E8659" s="8" t="s">
        <v>2383</v>
      </c>
      <c r="F8659" s="7" t="s">
        <v>3907</v>
      </c>
      <c r="G8659" s="7" t="s">
        <v>214</v>
      </c>
      <c r="H8659" s="5">
        <v>18</v>
      </c>
      <c r="I8659" s="5">
        <v>15</v>
      </c>
      <c r="J8659" s="5">
        <v>120</v>
      </c>
      <c r="K8659" s="5">
        <v>98</v>
      </c>
      <c r="L8659" s="9">
        <f t="shared" si="270"/>
        <v>22</v>
      </c>
      <c r="M8659" s="9" t="str">
        <f t="shared" si="271"/>
        <v>low</v>
      </c>
      <c r="N8659" s="10">
        <v>-42.017143437515188</v>
      </c>
      <c r="O8659" s="13">
        <v>9.9539699076558463E-3</v>
      </c>
      <c r="P8659" s="7" t="s">
        <v>1461</v>
      </c>
      <c r="Q8659" s="7" t="s">
        <v>1472</v>
      </c>
      <c r="R8659" s="12"/>
    </row>
    <row r="8660" spans="1:18" ht="15.75" x14ac:dyDescent="0.2">
      <c r="A8660" s="5">
        <v>5202427</v>
      </c>
      <c r="B8660" s="6" t="s">
        <v>2974</v>
      </c>
      <c r="C8660" s="7" t="s">
        <v>96</v>
      </c>
      <c r="D8660" s="7" t="s">
        <v>3934</v>
      </c>
      <c r="E8660" s="8" t="s">
        <v>2383</v>
      </c>
      <c r="F8660" s="7" t="s">
        <v>2359</v>
      </c>
      <c r="G8660" s="7" t="s">
        <v>215</v>
      </c>
      <c r="H8660" s="5">
        <v>40</v>
      </c>
      <c r="I8660" s="5">
        <v>15</v>
      </c>
      <c r="J8660" s="5">
        <v>125</v>
      </c>
      <c r="K8660" s="5">
        <v>96</v>
      </c>
      <c r="L8660" s="9">
        <f t="shared" si="270"/>
        <v>24</v>
      </c>
      <c r="M8660" s="9" t="str">
        <f t="shared" si="271"/>
        <v>low</v>
      </c>
      <c r="N8660" s="10">
        <v>-52.031821099553781</v>
      </c>
      <c r="O8660" s="13">
        <v>5.2622337971115485E-3</v>
      </c>
      <c r="P8660" s="7" t="s">
        <v>1461</v>
      </c>
      <c r="Q8660" s="7" t="s">
        <v>1472</v>
      </c>
      <c r="R8660" s="12"/>
    </row>
    <row r="8661" spans="1:18" ht="15.75" x14ac:dyDescent="0.2">
      <c r="A8661" s="5">
        <v>5202406</v>
      </c>
      <c r="B8661" s="6" t="s">
        <v>2974</v>
      </c>
      <c r="C8661" s="7" t="s">
        <v>165</v>
      </c>
      <c r="D8661" s="7" t="s">
        <v>3243</v>
      </c>
      <c r="E8661" s="8" t="s">
        <v>2383</v>
      </c>
      <c r="F8661" s="7" t="s">
        <v>3636</v>
      </c>
      <c r="G8661" s="7" t="s">
        <v>214</v>
      </c>
      <c r="H8661" s="5">
        <v>30</v>
      </c>
      <c r="I8661" s="5">
        <v>15</v>
      </c>
      <c r="J8661" s="5">
        <v>100</v>
      </c>
      <c r="K8661" s="5">
        <v>95</v>
      </c>
      <c r="L8661" s="9">
        <f t="shared" si="270"/>
        <v>22</v>
      </c>
      <c r="M8661" s="9" t="str">
        <f t="shared" si="271"/>
        <v>low</v>
      </c>
      <c r="N8661" s="10">
        <v>-54.366580243047792</v>
      </c>
      <c r="O8661" s="11">
        <v>1.7043634259607643E-2</v>
      </c>
      <c r="P8661" s="7" t="s">
        <v>1461</v>
      </c>
      <c r="Q8661" s="7" t="s">
        <v>1472</v>
      </c>
      <c r="R8661" s="12"/>
    </row>
    <row r="8662" spans="1:18" ht="15.75" x14ac:dyDescent="0.2">
      <c r="A8662" s="5">
        <v>5309875</v>
      </c>
      <c r="B8662" s="6" t="s">
        <v>2413</v>
      </c>
      <c r="C8662" s="7" t="s">
        <v>136</v>
      </c>
      <c r="D8662" s="7" t="s">
        <v>3889</v>
      </c>
      <c r="E8662" s="8" t="s">
        <v>2383</v>
      </c>
      <c r="F8662" s="7" t="s">
        <v>558</v>
      </c>
      <c r="G8662" s="7" t="s">
        <v>214</v>
      </c>
      <c r="H8662" s="5">
        <v>25</v>
      </c>
      <c r="I8662" s="5">
        <v>15</v>
      </c>
      <c r="J8662" s="5">
        <v>100</v>
      </c>
      <c r="K8662" s="5">
        <v>98</v>
      </c>
      <c r="L8662" s="9">
        <f t="shared" si="270"/>
        <v>22</v>
      </c>
      <c r="M8662" s="9" t="str">
        <f t="shared" si="271"/>
        <v>low</v>
      </c>
      <c r="N8662" s="10">
        <v>-19.947049768474244</v>
      </c>
      <c r="O8662" s="11">
        <v>8.1599537006695755E-3</v>
      </c>
      <c r="P8662" s="7" t="s">
        <v>1520</v>
      </c>
      <c r="Q8662" s="7" t="s">
        <v>1472</v>
      </c>
      <c r="R8662" s="12"/>
    </row>
    <row r="8663" spans="1:18" ht="15.75" x14ac:dyDescent="0.2">
      <c r="A8663" s="5">
        <v>5309875</v>
      </c>
      <c r="B8663" s="6" t="s">
        <v>2413</v>
      </c>
      <c r="C8663" s="7" t="s">
        <v>136</v>
      </c>
      <c r="D8663" s="7" t="s">
        <v>3889</v>
      </c>
      <c r="E8663" s="8" t="s">
        <v>2383</v>
      </c>
      <c r="F8663" s="7" t="s">
        <v>4117</v>
      </c>
      <c r="G8663" s="7" t="s">
        <v>215</v>
      </c>
      <c r="H8663" s="5">
        <v>21</v>
      </c>
      <c r="I8663" s="5">
        <v>13</v>
      </c>
      <c r="J8663" s="5"/>
      <c r="K8663" s="5">
        <v>90</v>
      </c>
      <c r="L8663" s="9">
        <f t="shared" si="270"/>
        <v>16</v>
      </c>
      <c r="M8663" s="9" t="str">
        <f t="shared" si="271"/>
        <v>MID</v>
      </c>
      <c r="N8663" s="10">
        <v>-20.947049768474244</v>
      </c>
      <c r="O8663" s="11">
        <v>8.1599537006695755E-3</v>
      </c>
      <c r="P8663" s="7" t="s">
        <v>1461</v>
      </c>
      <c r="Q8663" s="7" t="s">
        <v>1472</v>
      </c>
      <c r="R8663" s="12"/>
    </row>
    <row r="8664" spans="1:18" ht="15.75" x14ac:dyDescent="0.2">
      <c r="A8664" s="5">
        <v>5269043</v>
      </c>
      <c r="B8664" s="6" t="s">
        <v>3435</v>
      </c>
      <c r="C8664" s="7" t="s">
        <v>68</v>
      </c>
      <c r="D8664" s="7" t="s">
        <v>4200</v>
      </c>
      <c r="E8664" s="8" t="s">
        <v>2383</v>
      </c>
      <c r="F8664" s="7" t="s">
        <v>4201</v>
      </c>
      <c r="G8664" s="7" t="s">
        <v>215</v>
      </c>
      <c r="H8664" s="5">
        <v>50</v>
      </c>
      <c r="I8664" s="5">
        <v>15</v>
      </c>
      <c r="J8664" s="5">
        <v>130</v>
      </c>
      <c r="K8664" s="5">
        <v>96</v>
      </c>
      <c r="L8664" s="9">
        <f t="shared" si="270"/>
        <v>24</v>
      </c>
      <c r="M8664" s="9" t="str">
        <f t="shared" si="271"/>
        <v>low</v>
      </c>
      <c r="N8664" s="10">
        <v>-36.430418090269086</v>
      </c>
      <c r="O8664" s="11">
        <v>8.2767361091100611E-3</v>
      </c>
      <c r="P8664" s="7" t="s">
        <v>1461</v>
      </c>
      <c r="Q8664" s="5" t="s">
        <v>1472</v>
      </c>
      <c r="R8664" s="12"/>
    </row>
    <row r="8665" spans="1:18" ht="15.75" x14ac:dyDescent="0.2">
      <c r="A8665" s="5">
        <v>5204311</v>
      </c>
      <c r="B8665" s="6" t="s">
        <v>3239</v>
      </c>
      <c r="C8665" s="7" t="s">
        <v>103</v>
      </c>
      <c r="D8665" s="7" t="s">
        <v>3521</v>
      </c>
      <c r="E8665" s="8" t="s">
        <v>2383</v>
      </c>
      <c r="F8665" s="7" t="s">
        <v>4283</v>
      </c>
      <c r="G8665" s="7" t="s">
        <v>214</v>
      </c>
      <c r="H8665" s="5">
        <v>16</v>
      </c>
      <c r="I8665" s="5">
        <v>15</v>
      </c>
      <c r="J8665" s="5">
        <v>135</v>
      </c>
      <c r="K8665" s="5">
        <v>95</v>
      </c>
      <c r="L8665" s="9">
        <f t="shared" si="270"/>
        <v>24</v>
      </c>
      <c r="M8665" s="9" t="str">
        <f t="shared" si="271"/>
        <v>low</v>
      </c>
      <c r="N8665" s="10">
        <v>-61.293074189830804</v>
      </c>
      <c r="O8665" s="11">
        <v>8.1413657389930449E-3</v>
      </c>
      <c r="P8665" s="7" t="s">
        <v>1461</v>
      </c>
      <c r="Q8665" s="7" t="s">
        <v>1472</v>
      </c>
      <c r="R8665" s="12"/>
    </row>
    <row r="8666" spans="1:18" ht="15.75" x14ac:dyDescent="0.2">
      <c r="A8666" s="5">
        <v>5230739</v>
      </c>
      <c r="B8666" s="6" t="s">
        <v>2468</v>
      </c>
      <c r="C8666" s="7" t="s">
        <v>96</v>
      </c>
      <c r="D8666" s="7" t="s">
        <v>2764</v>
      </c>
      <c r="E8666" s="8" t="s">
        <v>2383</v>
      </c>
      <c r="F8666" s="7" t="s">
        <v>1289</v>
      </c>
      <c r="G8666" s="7" t="s">
        <v>215</v>
      </c>
      <c r="H8666" s="5">
        <v>7</v>
      </c>
      <c r="I8666" s="5">
        <v>15</v>
      </c>
      <c r="J8666" s="5">
        <v>90</v>
      </c>
      <c r="K8666" s="5">
        <v>98</v>
      </c>
      <c r="L8666" s="9">
        <f t="shared" si="270"/>
        <v>22</v>
      </c>
      <c r="M8666" s="9" t="str">
        <f t="shared" si="271"/>
        <v>low</v>
      </c>
      <c r="N8666" s="10">
        <v>-52.455707291657745</v>
      </c>
      <c r="O8666" s="11">
        <v>5.3298611092031933E-3</v>
      </c>
      <c r="P8666" s="7" t="s">
        <v>1461</v>
      </c>
      <c r="Q8666" s="5" t="s">
        <v>1472</v>
      </c>
      <c r="R8666" s="12"/>
    </row>
    <row r="8667" spans="1:18" ht="15.75" x14ac:dyDescent="0.2">
      <c r="A8667" s="5">
        <v>5306934</v>
      </c>
      <c r="B8667" s="6" t="s">
        <v>2394</v>
      </c>
      <c r="C8667" s="7" t="s">
        <v>96</v>
      </c>
      <c r="D8667" s="7" t="s">
        <v>4306</v>
      </c>
      <c r="E8667" s="8" t="s">
        <v>2383</v>
      </c>
      <c r="F8667" s="7" t="s">
        <v>4307</v>
      </c>
      <c r="G8667" s="7" t="s">
        <v>214</v>
      </c>
      <c r="H8667" s="5">
        <v>63</v>
      </c>
      <c r="I8667" s="5">
        <v>15</v>
      </c>
      <c r="J8667" s="5">
        <v>110</v>
      </c>
      <c r="K8667" s="5">
        <v>97</v>
      </c>
      <c r="L8667" s="9">
        <f t="shared" si="270"/>
        <v>19</v>
      </c>
      <c r="M8667" s="9" t="str">
        <f t="shared" si="271"/>
        <v>low</v>
      </c>
      <c r="N8667" s="10">
        <v>-27.190409490700404</v>
      </c>
      <c r="O8667" s="11">
        <v>7.3969907462014817E-3</v>
      </c>
      <c r="P8667" s="7" t="s">
        <v>1461</v>
      </c>
      <c r="Q8667" s="7" t="s">
        <v>1472</v>
      </c>
      <c r="R8667" s="12"/>
    </row>
    <row r="8668" spans="1:18" ht="15.75" x14ac:dyDescent="0.2">
      <c r="A8668" s="5">
        <v>5375119</v>
      </c>
      <c r="B8668" s="6" t="s">
        <v>2586</v>
      </c>
      <c r="C8668" s="7" t="s">
        <v>136</v>
      </c>
      <c r="D8668" s="7" t="s">
        <v>4382</v>
      </c>
      <c r="E8668" s="8" t="s">
        <v>2383</v>
      </c>
      <c r="F8668" s="7" t="s">
        <v>4383</v>
      </c>
      <c r="G8668" s="7" t="s">
        <v>214</v>
      </c>
      <c r="H8668" s="5">
        <v>24</v>
      </c>
      <c r="I8668" s="5">
        <v>15</v>
      </c>
      <c r="J8668" s="5">
        <v>110</v>
      </c>
      <c r="K8668" s="5">
        <v>97</v>
      </c>
      <c r="L8668" s="9">
        <f t="shared" si="270"/>
        <v>22</v>
      </c>
      <c r="M8668" s="9" t="str">
        <f t="shared" si="271"/>
        <v>low</v>
      </c>
      <c r="N8668" s="10">
        <v>-7.5514541203592671</v>
      </c>
      <c r="O8668" s="11">
        <v>1.0844710646779276E-2</v>
      </c>
      <c r="P8668" s="7" t="s">
        <v>1461</v>
      </c>
      <c r="Q8668" s="7" t="s">
        <v>1472</v>
      </c>
      <c r="R8668" s="12"/>
    </row>
    <row r="8669" spans="1:18" ht="15.75" x14ac:dyDescent="0.2">
      <c r="A8669" s="5">
        <v>5202404</v>
      </c>
      <c r="B8669" s="6" t="s">
        <v>2974</v>
      </c>
      <c r="C8669" s="7" t="s">
        <v>68</v>
      </c>
      <c r="D8669" s="7" t="s">
        <v>3223</v>
      </c>
      <c r="E8669" s="8" t="s">
        <v>2383</v>
      </c>
      <c r="F8669" s="7" t="s">
        <v>4385</v>
      </c>
      <c r="G8669" s="7" t="s">
        <v>215</v>
      </c>
      <c r="H8669" s="5">
        <v>77</v>
      </c>
      <c r="I8669" s="5">
        <v>7</v>
      </c>
      <c r="J8669" s="5">
        <v>90</v>
      </c>
      <c r="K8669" s="5">
        <v>90</v>
      </c>
      <c r="L8669" s="9">
        <f t="shared" si="270"/>
        <v>11</v>
      </c>
      <c r="M8669" s="9" t="str">
        <f t="shared" si="271"/>
        <v>MID</v>
      </c>
      <c r="N8669" s="10">
        <v>-64.827640080977289</v>
      </c>
      <c r="O8669" s="11">
        <v>5.391932871134486E-3</v>
      </c>
      <c r="P8669" s="7" t="s">
        <v>1461</v>
      </c>
      <c r="Q8669" s="5" t="s">
        <v>1472</v>
      </c>
      <c r="R8669" s="12"/>
    </row>
    <row r="8670" spans="1:18" ht="15.75" x14ac:dyDescent="0.2">
      <c r="A8670" s="5">
        <v>5202404</v>
      </c>
      <c r="B8670" s="6" t="s">
        <v>2974</v>
      </c>
      <c r="C8670" s="7" t="s">
        <v>68</v>
      </c>
      <c r="D8670" s="7" t="s">
        <v>3223</v>
      </c>
      <c r="E8670" s="8" t="s">
        <v>2383</v>
      </c>
      <c r="F8670" s="7" t="s">
        <v>4386</v>
      </c>
      <c r="G8670" s="7" t="s">
        <v>214</v>
      </c>
      <c r="H8670" s="5">
        <v>40</v>
      </c>
      <c r="I8670" s="5">
        <v>15</v>
      </c>
      <c r="J8670" s="5">
        <v>120</v>
      </c>
      <c r="K8670" s="5">
        <v>98</v>
      </c>
      <c r="L8670" s="9">
        <f t="shared" si="270"/>
        <v>22</v>
      </c>
      <c r="M8670" s="9" t="str">
        <f t="shared" si="271"/>
        <v>low</v>
      </c>
      <c r="N8670" s="10">
        <v>-64.869306747677911</v>
      </c>
      <c r="O8670" s="11">
        <v>5.391932871134486E-3</v>
      </c>
      <c r="P8670" s="7" t="s">
        <v>1491</v>
      </c>
      <c r="Q8670" s="7" t="s">
        <v>1472</v>
      </c>
      <c r="R8670" s="12"/>
    </row>
    <row r="8671" spans="1:18" ht="15.75" x14ac:dyDescent="0.2">
      <c r="A8671" s="5">
        <v>5206179</v>
      </c>
      <c r="B8671" s="6" t="s">
        <v>3239</v>
      </c>
      <c r="C8671" s="7" t="s">
        <v>92</v>
      </c>
      <c r="D8671" s="7" t="s">
        <v>4408</v>
      </c>
      <c r="E8671" s="8" t="s">
        <v>2383</v>
      </c>
      <c r="F8671" s="7" t="s">
        <v>4409</v>
      </c>
      <c r="G8671" s="7" t="s">
        <v>214</v>
      </c>
      <c r="H8671" s="5">
        <v>52</v>
      </c>
      <c r="I8671" s="5">
        <v>15</v>
      </c>
      <c r="J8671" s="5">
        <v>110</v>
      </c>
      <c r="K8671" s="5">
        <v>100</v>
      </c>
      <c r="L8671" s="9">
        <f t="shared" si="270"/>
        <v>22</v>
      </c>
      <c r="M8671" s="9" t="str">
        <f t="shared" si="271"/>
        <v>low</v>
      </c>
      <c r="N8671" s="10">
        <v>-64.149843553255778</v>
      </c>
      <c r="O8671" s="11">
        <v>6.3967245368985459E-3</v>
      </c>
      <c r="P8671" s="7" t="s">
        <v>1461</v>
      </c>
      <c r="Q8671" s="7" t="s">
        <v>1472</v>
      </c>
      <c r="R8671" s="12"/>
    </row>
    <row r="8672" spans="1:18" ht="15.75" x14ac:dyDescent="0.2">
      <c r="A8672" s="5">
        <v>5269561</v>
      </c>
      <c r="B8672" s="6" t="s">
        <v>3435</v>
      </c>
      <c r="C8672" s="7" t="s">
        <v>92</v>
      </c>
      <c r="D8672" s="7" t="s">
        <v>4413</v>
      </c>
      <c r="E8672" s="8" t="s">
        <v>2383</v>
      </c>
      <c r="F8672" s="7" t="s">
        <v>4414</v>
      </c>
      <c r="G8672" s="7" t="s">
        <v>215</v>
      </c>
      <c r="H8672" s="5">
        <v>38</v>
      </c>
      <c r="I8672" s="5">
        <v>15</v>
      </c>
      <c r="J8672" s="5">
        <v>110</v>
      </c>
      <c r="K8672" s="5">
        <v>99</v>
      </c>
      <c r="L8672" s="9">
        <f t="shared" si="270"/>
        <v>22</v>
      </c>
      <c r="M8672" s="9" t="str">
        <f t="shared" si="271"/>
        <v>low</v>
      </c>
      <c r="N8672" s="10">
        <v>-42.348957905109273</v>
      </c>
      <c r="O8672" s="11">
        <v>1.2581018519995268E-2</v>
      </c>
      <c r="P8672" s="7" t="s">
        <v>14</v>
      </c>
      <c r="Q8672" s="7" t="s">
        <v>1472</v>
      </c>
      <c r="R8672" s="12"/>
    </row>
    <row r="8673" spans="1:18" ht="15.75" x14ac:dyDescent="0.2">
      <c r="A8673" s="5">
        <v>5269561</v>
      </c>
      <c r="B8673" s="6" t="s">
        <v>3435</v>
      </c>
      <c r="C8673" s="7" t="s">
        <v>92</v>
      </c>
      <c r="D8673" s="7" t="s">
        <v>4413</v>
      </c>
      <c r="E8673" s="8" t="s">
        <v>2383</v>
      </c>
      <c r="F8673" s="7" t="s">
        <v>4415</v>
      </c>
      <c r="G8673" s="7" t="s">
        <v>214</v>
      </c>
      <c r="H8673" s="5">
        <v>12</v>
      </c>
      <c r="I8673" s="5">
        <v>15</v>
      </c>
      <c r="J8673" s="5">
        <v>120</v>
      </c>
      <c r="K8673" s="5">
        <v>97</v>
      </c>
      <c r="L8673" s="9">
        <f t="shared" si="270"/>
        <v>22</v>
      </c>
      <c r="M8673" s="9" t="str">
        <f t="shared" si="271"/>
        <v>low</v>
      </c>
      <c r="N8673" s="10">
        <v>-42.390624571715307</v>
      </c>
      <c r="O8673" s="11">
        <v>1.2581018519995268E-2</v>
      </c>
      <c r="P8673" s="7" t="s">
        <v>14</v>
      </c>
      <c r="Q8673" s="7" t="s">
        <v>1472</v>
      </c>
      <c r="R8673" s="12"/>
    </row>
    <row r="8674" spans="1:18" ht="15.75" x14ac:dyDescent="0.2">
      <c r="A8674" s="5">
        <v>5377905</v>
      </c>
      <c r="B8674" s="6" t="s">
        <v>3237</v>
      </c>
      <c r="C8674" s="7" t="s">
        <v>103</v>
      </c>
      <c r="D8674" s="7" t="s">
        <v>4514</v>
      </c>
      <c r="E8674" s="8" t="s">
        <v>2383</v>
      </c>
      <c r="F8674" s="7" t="s">
        <v>749</v>
      </c>
      <c r="G8674" s="7" t="s">
        <v>214</v>
      </c>
      <c r="H8674" s="5">
        <v>29</v>
      </c>
      <c r="I8674" s="5">
        <v>15</v>
      </c>
      <c r="J8674" s="5">
        <v>130</v>
      </c>
      <c r="K8674" s="5">
        <v>95</v>
      </c>
      <c r="L8674" s="9">
        <f t="shared" si="270"/>
        <v>24</v>
      </c>
      <c r="M8674" s="9" t="str">
        <f t="shared" si="271"/>
        <v>low</v>
      </c>
      <c r="N8674" s="10">
        <v>-10.263597719866084</v>
      </c>
      <c r="O8674" s="11">
        <v>1.8231446760182735E-2</v>
      </c>
      <c r="P8674" s="7" t="s">
        <v>1461</v>
      </c>
      <c r="Q8674" s="7" t="s">
        <v>1472</v>
      </c>
      <c r="R8674" s="12"/>
    </row>
    <row r="8675" spans="1:18" ht="15.75" x14ac:dyDescent="0.2">
      <c r="A8675" s="5">
        <v>5269715</v>
      </c>
      <c r="B8675" s="6" t="s">
        <v>3435</v>
      </c>
      <c r="C8675" s="7" t="s">
        <v>68</v>
      </c>
      <c r="D8675" s="7" t="s">
        <v>4588</v>
      </c>
      <c r="E8675" s="8" t="s">
        <v>2383</v>
      </c>
      <c r="F8675" s="7" t="s">
        <v>4589</v>
      </c>
      <c r="G8675" s="7" t="s">
        <v>214</v>
      </c>
      <c r="H8675" s="5">
        <v>22</v>
      </c>
      <c r="I8675" s="5">
        <v>15</v>
      </c>
      <c r="J8675" s="5">
        <v>120</v>
      </c>
      <c r="K8675" s="5">
        <v>98</v>
      </c>
      <c r="L8675" s="9">
        <f t="shared" si="270"/>
        <v>22</v>
      </c>
      <c r="M8675" s="9" t="str">
        <f t="shared" si="271"/>
        <v>low</v>
      </c>
      <c r="N8675" s="10">
        <v>-47.055378587981977</v>
      </c>
      <c r="O8675" s="11">
        <v>-45395.765280706015</v>
      </c>
      <c r="P8675" s="7" t="s">
        <v>1461</v>
      </c>
      <c r="Q8675" s="7" t="s">
        <v>1472</v>
      </c>
      <c r="R8675" s="12"/>
    </row>
    <row r="8676" spans="1:18" ht="15.75" x14ac:dyDescent="0.2">
      <c r="A8676" s="5">
        <v>5269561</v>
      </c>
      <c r="B8676" s="6" t="s">
        <v>3435</v>
      </c>
      <c r="C8676" s="7" t="s">
        <v>92</v>
      </c>
      <c r="D8676" s="7" t="s">
        <v>4413</v>
      </c>
      <c r="E8676" s="8" t="s">
        <v>2383</v>
      </c>
      <c r="F8676" s="7" t="s">
        <v>1250</v>
      </c>
      <c r="G8676" s="7" t="s">
        <v>214</v>
      </c>
      <c r="H8676" s="5">
        <v>23</v>
      </c>
      <c r="I8676" s="5">
        <v>15</v>
      </c>
      <c r="J8676" s="5">
        <v>115</v>
      </c>
      <c r="K8676" s="5">
        <v>98</v>
      </c>
      <c r="L8676" s="9">
        <f t="shared" si="270"/>
        <v>22</v>
      </c>
      <c r="M8676" s="9" t="str">
        <f t="shared" si="271"/>
        <v>low</v>
      </c>
      <c r="N8676" s="10">
        <v>-50.640624571715307</v>
      </c>
      <c r="O8676" s="11">
        <v>1.2581018519995268E-2</v>
      </c>
      <c r="P8676" s="7" t="s">
        <v>14</v>
      </c>
      <c r="Q8676" s="7" t="s">
        <v>1472</v>
      </c>
      <c r="R8676" s="12"/>
    </row>
    <row r="8677" spans="1:18" ht="15.75" x14ac:dyDescent="0.2">
      <c r="A8677" s="5">
        <v>5309897</v>
      </c>
      <c r="B8677" s="6" t="s">
        <v>2413</v>
      </c>
      <c r="C8677" s="7" t="s">
        <v>103</v>
      </c>
      <c r="D8677" s="7" t="s">
        <v>4809</v>
      </c>
      <c r="E8677" s="8" t="s">
        <v>2383</v>
      </c>
      <c r="F8677" s="7" t="s">
        <v>4810</v>
      </c>
      <c r="G8677" s="7" t="s">
        <v>214</v>
      </c>
      <c r="H8677" s="5">
        <v>36</v>
      </c>
      <c r="I8677" s="5">
        <v>15</v>
      </c>
      <c r="J8677" s="5">
        <v>115</v>
      </c>
      <c r="K8677" s="5">
        <v>97</v>
      </c>
      <c r="L8677" s="9">
        <f t="shared" si="270"/>
        <v>22</v>
      </c>
      <c r="M8677" s="9" t="str">
        <f t="shared" si="271"/>
        <v>low</v>
      </c>
      <c r="N8677" s="10">
        <v>-39.985177083326562</v>
      </c>
      <c r="O8677" s="11">
        <v>1.2663854169659317E-2</v>
      </c>
      <c r="P8677" s="7" t="s">
        <v>1461</v>
      </c>
      <c r="Q8677" s="7" t="s">
        <v>1472</v>
      </c>
      <c r="R8677" s="12"/>
    </row>
    <row r="8678" spans="1:18" ht="15.75" x14ac:dyDescent="0.2">
      <c r="A8678" s="5">
        <v>5309907</v>
      </c>
      <c r="B8678" s="6" t="s">
        <v>2413</v>
      </c>
      <c r="C8678" s="7" t="s">
        <v>68</v>
      </c>
      <c r="D8678" s="7" t="s">
        <v>3889</v>
      </c>
      <c r="E8678" s="8" t="s">
        <v>2383</v>
      </c>
      <c r="F8678" s="7" t="s">
        <v>558</v>
      </c>
      <c r="G8678" s="7" t="s">
        <v>214</v>
      </c>
      <c r="H8678" s="5">
        <v>25</v>
      </c>
      <c r="I8678" s="5">
        <v>15</v>
      </c>
      <c r="J8678" s="5">
        <v>110</v>
      </c>
      <c r="K8678" s="5">
        <v>96</v>
      </c>
      <c r="L8678" s="9">
        <f t="shared" si="270"/>
        <v>22</v>
      </c>
      <c r="M8678" s="9" t="str">
        <f t="shared" si="271"/>
        <v>low</v>
      </c>
      <c r="N8678" s="10">
        <v>-40.358746597215941</v>
      </c>
      <c r="O8678" s="11">
        <v>1.0108252317877486E-2</v>
      </c>
      <c r="P8678" s="7" t="s">
        <v>1461</v>
      </c>
      <c r="Q8678" s="7" t="s">
        <v>1472</v>
      </c>
      <c r="R8678" s="12"/>
    </row>
    <row r="8679" spans="1:18" ht="15.75" x14ac:dyDescent="0.2">
      <c r="A8679" s="5">
        <v>5269715</v>
      </c>
      <c r="B8679" s="6" t="s">
        <v>3435</v>
      </c>
      <c r="C8679" s="7" t="s">
        <v>68</v>
      </c>
      <c r="D8679" s="7" t="s">
        <v>4588</v>
      </c>
      <c r="E8679" s="8" t="s">
        <v>2383</v>
      </c>
      <c r="F8679" s="7" t="s">
        <v>4835</v>
      </c>
      <c r="G8679" s="7" t="s">
        <v>214</v>
      </c>
      <c r="H8679" s="5">
        <v>47</v>
      </c>
      <c r="I8679" s="5">
        <v>3</v>
      </c>
      <c r="J8679" s="5"/>
      <c r="K8679" s="5"/>
      <c r="L8679" s="9">
        <f t="shared" si="270"/>
        <v>6</v>
      </c>
      <c r="M8679" s="9" t="str">
        <f t="shared" si="271"/>
        <v>high</v>
      </c>
      <c r="N8679" s="10">
        <v>-53.763711921288632</v>
      </c>
      <c r="O8679" s="11">
        <v>-45395.765280706015</v>
      </c>
      <c r="P8679" s="7" t="s">
        <v>1517</v>
      </c>
      <c r="Q8679" s="7" t="s">
        <v>1472</v>
      </c>
      <c r="R8679" s="12"/>
    </row>
    <row r="8680" spans="1:18" ht="15.75" x14ac:dyDescent="0.2">
      <c r="A8680" s="5">
        <v>5269715</v>
      </c>
      <c r="B8680" s="6" t="s">
        <v>3435</v>
      </c>
      <c r="C8680" s="7" t="s">
        <v>68</v>
      </c>
      <c r="D8680" s="7" t="s">
        <v>4588</v>
      </c>
      <c r="E8680" s="8" t="s">
        <v>2383</v>
      </c>
      <c r="F8680" s="7" t="s">
        <v>4836</v>
      </c>
      <c r="G8680" s="7" t="s">
        <v>214</v>
      </c>
      <c r="H8680" s="5">
        <v>30</v>
      </c>
      <c r="I8680" s="5">
        <v>15</v>
      </c>
      <c r="J8680" s="5">
        <v>120</v>
      </c>
      <c r="K8680" s="5">
        <v>98</v>
      </c>
      <c r="L8680" s="9">
        <f t="shared" si="270"/>
        <v>22</v>
      </c>
      <c r="M8680" s="9" t="str">
        <f t="shared" si="271"/>
        <v>low</v>
      </c>
      <c r="N8680" s="10">
        <v>-53.805378587981977</v>
      </c>
      <c r="O8680" s="11">
        <v>-45395.765280706015</v>
      </c>
      <c r="P8680" s="7" t="s">
        <v>1461</v>
      </c>
      <c r="Q8680" s="7" t="s">
        <v>1472</v>
      </c>
      <c r="R8680" s="12"/>
    </row>
    <row r="8681" spans="1:18" ht="15.75" x14ac:dyDescent="0.2">
      <c r="A8681" s="5">
        <v>5378986</v>
      </c>
      <c r="B8681" s="6" t="s">
        <v>3237</v>
      </c>
      <c r="C8681" s="7" t="s">
        <v>96</v>
      </c>
      <c r="D8681" s="7" t="s">
        <v>4852</v>
      </c>
      <c r="E8681" s="8" t="s">
        <v>2383</v>
      </c>
      <c r="F8681" s="7" t="s">
        <v>4853</v>
      </c>
      <c r="G8681" s="7" t="s">
        <v>214</v>
      </c>
      <c r="H8681" s="5">
        <v>34</v>
      </c>
      <c r="I8681" s="5">
        <v>15</v>
      </c>
      <c r="J8681" s="5">
        <v>110</v>
      </c>
      <c r="K8681" s="5">
        <v>96</v>
      </c>
      <c r="L8681" s="9">
        <f t="shared" si="270"/>
        <v>22</v>
      </c>
      <c r="M8681" s="9" t="str">
        <f t="shared" si="271"/>
        <v>low</v>
      </c>
      <c r="N8681" s="10">
        <v>-19.174737881934561</v>
      </c>
      <c r="O8681" s="11">
        <v>2.8161689842818305E-3</v>
      </c>
      <c r="P8681" s="7" t="s">
        <v>1461</v>
      </c>
      <c r="Q8681" s="7" t="s">
        <v>1472</v>
      </c>
      <c r="R8681" s="12"/>
    </row>
    <row r="8682" spans="1:18" ht="15.75" x14ac:dyDescent="0.2">
      <c r="A8682" s="5">
        <v>5269043</v>
      </c>
      <c r="B8682" s="6" t="s">
        <v>3435</v>
      </c>
      <c r="C8682" s="7" t="s">
        <v>68</v>
      </c>
      <c r="D8682" s="7" t="s">
        <v>4200</v>
      </c>
      <c r="E8682" s="8" t="s">
        <v>2383</v>
      </c>
      <c r="F8682" s="7" t="s">
        <v>4895</v>
      </c>
      <c r="G8682" s="7" t="s">
        <v>214</v>
      </c>
      <c r="H8682" s="5">
        <v>33</v>
      </c>
      <c r="I8682" s="5">
        <v>15</v>
      </c>
      <c r="J8682" s="5">
        <v>125</v>
      </c>
      <c r="K8682" s="5">
        <v>98</v>
      </c>
      <c r="L8682" s="9">
        <f t="shared" si="270"/>
        <v>24</v>
      </c>
      <c r="M8682" s="9" t="str">
        <f t="shared" si="271"/>
        <v>low</v>
      </c>
      <c r="N8682" s="10">
        <v>-55.638751423568465</v>
      </c>
      <c r="O8682" s="11">
        <v>8.2767361091100611E-3</v>
      </c>
      <c r="P8682" s="7" t="s">
        <v>1461</v>
      </c>
      <c r="Q8682" s="7" t="s">
        <v>1472</v>
      </c>
      <c r="R8682" s="12"/>
    </row>
    <row r="8683" spans="1:18" ht="15.75" x14ac:dyDescent="0.2">
      <c r="A8683" s="5">
        <v>5269043</v>
      </c>
      <c r="B8683" s="6" t="s">
        <v>3435</v>
      </c>
      <c r="C8683" s="7" t="s">
        <v>68</v>
      </c>
      <c r="D8683" s="7" t="s">
        <v>4200</v>
      </c>
      <c r="E8683" s="8" t="s">
        <v>2383</v>
      </c>
      <c r="F8683" s="7" t="s">
        <v>4896</v>
      </c>
      <c r="G8683" s="7" t="s">
        <v>215</v>
      </c>
      <c r="H8683" s="5">
        <v>28</v>
      </c>
      <c r="I8683" s="5">
        <v>15</v>
      </c>
      <c r="J8683" s="5">
        <v>125</v>
      </c>
      <c r="K8683" s="5">
        <v>99</v>
      </c>
      <c r="L8683" s="9">
        <f t="shared" si="270"/>
        <v>24</v>
      </c>
      <c r="M8683" s="9" t="str">
        <f t="shared" si="271"/>
        <v>low</v>
      </c>
      <c r="N8683" s="10">
        <v>-55.680418090269086</v>
      </c>
      <c r="O8683" s="11">
        <v>8.2767361091100611E-3</v>
      </c>
      <c r="P8683" s="7" t="s">
        <v>1461</v>
      </c>
      <c r="Q8683" s="7" t="s">
        <v>1472</v>
      </c>
      <c r="R8683" s="12"/>
    </row>
    <row r="8684" spans="1:18" ht="15.75" x14ac:dyDescent="0.2">
      <c r="A8684" s="5">
        <v>5232060</v>
      </c>
      <c r="B8684" s="6" t="s">
        <v>2468</v>
      </c>
      <c r="C8684" s="7" t="s">
        <v>103</v>
      </c>
      <c r="D8684" s="7" t="s">
        <v>4959</v>
      </c>
      <c r="E8684" s="8" t="s">
        <v>2383</v>
      </c>
      <c r="F8684" s="7" t="s">
        <v>4960</v>
      </c>
      <c r="G8684" s="7" t="s">
        <v>214</v>
      </c>
      <c r="H8684" s="5">
        <v>35</v>
      </c>
      <c r="I8684" s="5">
        <v>15</v>
      </c>
      <c r="J8684" s="5">
        <v>130</v>
      </c>
      <c r="K8684" s="5">
        <v>97</v>
      </c>
      <c r="L8684" s="9">
        <f t="shared" si="270"/>
        <v>24</v>
      </c>
      <c r="M8684" s="9" t="str">
        <f t="shared" si="271"/>
        <v>low</v>
      </c>
      <c r="N8684" s="10">
        <v>-70.310354236098647</v>
      </c>
      <c r="O8684" s="11">
        <v>1.042831018276047E-2</v>
      </c>
      <c r="P8684" s="7" t="s">
        <v>1461</v>
      </c>
      <c r="Q8684" s="7" t="s">
        <v>1472</v>
      </c>
      <c r="R8684" s="12"/>
    </row>
    <row r="8685" spans="1:18" ht="15.75" x14ac:dyDescent="0.2">
      <c r="A8685" s="5">
        <v>5378477</v>
      </c>
      <c r="B8685" s="6" t="s">
        <v>3237</v>
      </c>
      <c r="C8685" s="7" t="s">
        <v>136</v>
      </c>
      <c r="D8685" s="7" t="s">
        <v>5000</v>
      </c>
      <c r="E8685" s="8" t="s">
        <v>2383</v>
      </c>
      <c r="F8685" s="7" t="s">
        <v>5001</v>
      </c>
      <c r="G8685" s="7" t="s">
        <v>214</v>
      </c>
      <c r="H8685" s="5">
        <v>76</v>
      </c>
      <c r="I8685" s="5">
        <v>15</v>
      </c>
      <c r="J8685" s="5">
        <v>11</v>
      </c>
      <c r="K8685" s="5">
        <v>98</v>
      </c>
      <c r="L8685" s="9">
        <f t="shared" si="270"/>
        <v>15</v>
      </c>
      <c r="M8685" s="9" t="str">
        <f t="shared" si="271"/>
        <v>MID</v>
      </c>
      <c r="N8685" s="10">
        <v>-23.52418171294994</v>
      </c>
      <c r="O8685" s="11">
        <v>1.2904560178867541E-2</v>
      </c>
      <c r="P8685" s="7" t="s">
        <v>1461</v>
      </c>
      <c r="Q8685" s="7" t="s">
        <v>1472</v>
      </c>
      <c r="R8685" s="12"/>
    </row>
    <row r="8686" spans="1:18" ht="15.75" x14ac:dyDescent="0.2">
      <c r="A8686" s="5">
        <v>5378294</v>
      </c>
      <c r="B8686" s="6" t="s">
        <v>3237</v>
      </c>
      <c r="C8686" s="7" t="s">
        <v>136</v>
      </c>
      <c r="D8686" s="7" t="s">
        <v>5058</v>
      </c>
      <c r="E8686" s="8" t="s">
        <v>2383</v>
      </c>
      <c r="F8686" s="7" t="s">
        <v>5059</v>
      </c>
      <c r="G8686" s="7" t="s">
        <v>214</v>
      </c>
      <c r="H8686" s="5">
        <v>46</v>
      </c>
      <c r="I8686" s="5">
        <v>15</v>
      </c>
      <c r="J8686" s="5">
        <v>120</v>
      </c>
      <c r="K8686" s="5">
        <v>98</v>
      </c>
      <c r="L8686" s="9">
        <f t="shared" si="270"/>
        <v>22</v>
      </c>
      <c r="M8686" s="9" t="str">
        <f t="shared" si="271"/>
        <v>low</v>
      </c>
      <c r="N8686" s="10">
        <v>-25.155476226806059</v>
      </c>
      <c r="O8686" s="11">
        <v>4.1000694400281645E-3</v>
      </c>
      <c r="P8686" s="7" t="s">
        <v>1461</v>
      </c>
      <c r="Q8686" s="7" t="s">
        <v>1472</v>
      </c>
      <c r="R8686" s="12"/>
    </row>
    <row r="8687" spans="1:18" ht="15.75" x14ac:dyDescent="0.2">
      <c r="A8687" s="5">
        <v>5308634</v>
      </c>
      <c r="B8687" s="6" t="s">
        <v>2413</v>
      </c>
      <c r="C8687" s="7" t="s">
        <v>103</v>
      </c>
      <c r="D8687" s="7" t="s">
        <v>3667</v>
      </c>
      <c r="E8687" s="8" t="s">
        <v>2383</v>
      </c>
      <c r="F8687" s="7" t="s">
        <v>990</v>
      </c>
      <c r="G8687" s="7" t="s">
        <v>215</v>
      </c>
      <c r="H8687" s="5">
        <v>39</v>
      </c>
      <c r="I8687" s="5">
        <v>15</v>
      </c>
      <c r="J8687" s="5">
        <v>130</v>
      </c>
      <c r="K8687" s="5">
        <v>96</v>
      </c>
      <c r="L8687" s="9">
        <f t="shared" si="270"/>
        <v>24</v>
      </c>
      <c r="M8687" s="9" t="str">
        <f t="shared" si="271"/>
        <v>low</v>
      </c>
      <c r="N8687" s="10">
        <v>-51.904546712918091</v>
      </c>
      <c r="O8687" s="13">
        <v>7.8692129609407857E-3</v>
      </c>
      <c r="P8687" s="7" t="s">
        <v>1461</v>
      </c>
      <c r="Q8687" s="7" t="s">
        <v>1472</v>
      </c>
      <c r="R8687" s="12"/>
    </row>
    <row r="8688" spans="1:18" ht="15.75" x14ac:dyDescent="0.2">
      <c r="A8688" s="5">
        <v>5201388</v>
      </c>
      <c r="B8688" s="6" t="s">
        <v>2974</v>
      </c>
      <c r="C8688" s="7" t="s">
        <v>103</v>
      </c>
      <c r="D8688" s="7" t="s">
        <v>3721</v>
      </c>
      <c r="E8688" s="8" t="s">
        <v>2383</v>
      </c>
      <c r="F8688" s="7" t="s">
        <v>5226</v>
      </c>
      <c r="G8688" s="7" t="s">
        <v>214</v>
      </c>
      <c r="H8688" s="5">
        <v>26</v>
      </c>
      <c r="I8688" s="5">
        <v>15</v>
      </c>
      <c r="J8688" s="5">
        <v>125</v>
      </c>
      <c r="K8688" s="5">
        <v>96</v>
      </c>
      <c r="L8688" s="9">
        <f t="shared" si="270"/>
        <v>24</v>
      </c>
      <c r="M8688" s="9" t="str">
        <f t="shared" si="271"/>
        <v>low</v>
      </c>
      <c r="N8688" s="10">
        <v>-88.900595023136702</v>
      </c>
      <c r="O8688" s="13">
        <v>6.2567129643866792E-3</v>
      </c>
      <c r="P8688" s="7" t="s">
        <v>1461</v>
      </c>
      <c r="Q8688" s="7" t="s">
        <v>1472</v>
      </c>
      <c r="R8688" s="12"/>
    </row>
    <row r="8689" spans="1:18" ht="15.75" x14ac:dyDescent="0.2">
      <c r="A8689" s="5">
        <v>5234472</v>
      </c>
      <c r="B8689" s="6" t="s">
        <v>4525</v>
      </c>
      <c r="C8689" s="7" t="s">
        <v>136</v>
      </c>
      <c r="D8689" s="7" t="s">
        <v>5406</v>
      </c>
      <c r="E8689" s="8" t="s">
        <v>2383</v>
      </c>
      <c r="F8689" s="7" t="s">
        <v>255</v>
      </c>
      <c r="G8689" s="7" t="s">
        <v>214</v>
      </c>
      <c r="H8689" s="5">
        <v>16</v>
      </c>
      <c r="I8689" s="5">
        <v>15</v>
      </c>
      <c r="J8689" s="5">
        <v>125</v>
      </c>
      <c r="K8689" s="5">
        <v>96</v>
      </c>
      <c r="L8689" s="9">
        <f t="shared" si="270"/>
        <v>24</v>
      </c>
      <c r="M8689" s="9" t="str">
        <f t="shared" si="271"/>
        <v>low</v>
      </c>
      <c r="N8689" s="10">
        <v>-82.194576307862008</v>
      </c>
      <c r="O8689" s="11">
        <v>5.7468402810627595E-3</v>
      </c>
      <c r="P8689" s="7" t="s">
        <v>1461</v>
      </c>
      <c r="Q8689" s="5" t="s">
        <v>1472</v>
      </c>
      <c r="R8689" s="12"/>
    </row>
    <row r="8690" spans="1:18" ht="15.75" x14ac:dyDescent="0.2">
      <c r="A8690" s="5">
        <v>5378467</v>
      </c>
      <c r="B8690" s="6" t="s">
        <v>3237</v>
      </c>
      <c r="C8690" s="7" t="s">
        <v>103</v>
      </c>
      <c r="D8690" s="7" t="s">
        <v>5469</v>
      </c>
      <c r="E8690" s="8" t="s">
        <v>2383</v>
      </c>
      <c r="F8690" s="7" t="s">
        <v>5470</v>
      </c>
      <c r="G8690" s="7" t="s">
        <v>215</v>
      </c>
      <c r="H8690" s="5">
        <v>56</v>
      </c>
      <c r="I8690" s="5">
        <v>15</v>
      </c>
      <c r="J8690" s="5">
        <v>130</v>
      </c>
      <c r="K8690" s="5">
        <v>96</v>
      </c>
      <c r="L8690" s="9">
        <f t="shared" si="270"/>
        <v>24</v>
      </c>
      <c r="M8690" s="9" t="str">
        <f t="shared" si="271"/>
        <v>low</v>
      </c>
      <c r="N8690" s="10">
        <v>-37.160037650450249</v>
      </c>
      <c r="O8690" s="11">
        <v>5.0007291647489183E-3</v>
      </c>
      <c r="P8690" s="7" t="s">
        <v>1461</v>
      </c>
      <c r="Q8690" s="7" t="s">
        <v>1472</v>
      </c>
      <c r="R8690" s="12"/>
    </row>
    <row r="8691" spans="1:18" ht="15.75" x14ac:dyDescent="0.2">
      <c r="A8691" s="5">
        <v>5312858</v>
      </c>
      <c r="B8691" s="6" t="s">
        <v>4405</v>
      </c>
      <c r="C8691" s="7" t="s">
        <v>136</v>
      </c>
      <c r="D8691" s="7" t="s">
        <v>5495</v>
      </c>
      <c r="E8691" s="8" t="s">
        <v>2383</v>
      </c>
      <c r="F8691" s="7" t="s">
        <v>5496</v>
      </c>
      <c r="G8691" s="7" t="s">
        <v>215</v>
      </c>
      <c r="H8691" s="5">
        <v>62</v>
      </c>
      <c r="I8691" s="5">
        <v>15</v>
      </c>
      <c r="J8691" s="5">
        <v>120</v>
      </c>
      <c r="K8691" s="5">
        <v>98</v>
      </c>
      <c r="L8691" s="9">
        <f t="shared" si="270"/>
        <v>19</v>
      </c>
      <c r="M8691" s="9" t="str">
        <f t="shared" si="271"/>
        <v>low</v>
      </c>
      <c r="N8691" s="10">
        <v>-58.830664004584833</v>
      </c>
      <c r="O8691" s="11">
        <v>9.6416319429408759E-3</v>
      </c>
      <c r="P8691" s="7" t="s">
        <v>1461</v>
      </c>
      <c r="Q8691" s="7" t="s">
        <v>1472</v>
      </c>
      <c r="R8691" s="12"/>
    </row>
    <row r="8692" spans="1:18" ht="15.75" x14ac:dyDescent="0.2">
      <c r="A8692" s="5">
        <v>5231585</v>
      </c>
      <c r="B8692" s="6" t="s">
        <v>2468</v>
      </c>
      <c r="C8692" s="7" t="s">
        <v>68</v>
      </c>
      <c r="D8692" s="7" t="s">
        <v>5524</v>
      </c>
      <c r="E8692" s="8" t="s">
        <v>2383</v>
      </c>
      <c r="F8692" s="7" t="s">
        <v>1101</v>
      </c>
      <c r="G8692" s="7" t="s">
        <v>214</v>
      </c>
      <c r="H8692" s="5">
        <v>13</v>
      </c>
      <c r="I8692" s="5">
        <v>15</v>
      </c>
      <c r="J8692" s="5">
        <v>110</v>
      </c>
      <c r="K8692" s="5">
        <v>96</v>
      </c>
      <c r="L8692" s="9">
        <f t="shared" si="270"/>
        <v>22</v>
      </c>
      <c r="M8692" s="9" t="str">
        <f t="shared" si="271"/>
        <v>low</v>
      </c>
      <c r="N8692" s="10">
        <v>-86.720817546316539</v>
      </c>
      <c r="O8692" s="11">
        <v>1.005689815065125E-2</v>
      </c>
      <c r="P8692" s="7" t="s">
        <v>1461</v>
      </c>
      <c r="Q8692" s="7" t="s">
        <v>1472</v>
      </c>
      <c r="R8692" s="12"/>
    </row>
    <row r="8693" spans="1:18" ht="15.75" x14ac:dyDescent="0.2">
      <c r="A8693" s="5">
        <v>5309875</v>
      </c>
      <c r="B8693" s="6" t="s">
        <v>2413</v>
      </c>
      <c r="C8693" s="7" t="s">
        <v>136</v>
      </c>
      <c r="D8693" s="7" t="s">
        <v>3889</v>
      </c>
      <c r="E8693" s="8" t="s">
        <v>2383</v>
      </c>
      <c r="F8693" s="7" t="s">
        <v>5535</v>
      </c>
      <c r="G8693" s="7" t="s">
        <v>214</v>
      </c>
      <c r="H8693" s="5">
        <v>22</v>
      </c>
      <c r="I8693" s="5">
        <v>15</v>
      </c>
      <c r="J8693" s="5">
        <v>110</v>
      </c>
      <c r="K8693" s="5">
        <v>98</v>
      </c>
      <c r="L8693" s="9">
        <f t="shared" si="270"/>
        <v>22</v>
      </c>
      <c r="M8693" s="9" t="str">
        <f t="shared" si="271"/>
        <v>low</v>
      </c>
      <c r="N8693" s="10">
        <v>-60.947049768474244</v>
      </c>
      <c r="O8693" s="11">
        <v>8.1599537006695755E-3</v>
      </c>
      <c r="P8693" s="7" t="s">
        <v>1520</v>
      </c>
      <c r="Q8693" s="7" t="s">
        <v>1472</v>
      </c>
      <c r="R8693" s="12"/>
    </row>
    <row r="8694" spans="1:18" ht="15.75" x14ac:dyDescent="0.2">
      <c r="A8694" s="5">
        <v>5206448</v>
      </c>
      <c r="B8694" s="6" t="s">
        <v>3239</v>
      </c>
      <c r="C8694" s="7" t="s">
        <v>103</v>
      </c>
      <c r="D8694" s="7" t="s">
        <v>5547</v>
      </c>
      <c r="E8694" s="8" t="s">
        <v>2383</v>
      </c>
      <c r="F8694" s="7" t="s">
        <v>793</v>
      </c>
      <c r="G8694" s="7" t="s">
        <v>214</v>
      </c>
      <c r="H8694" s="5">
        <v>21</v>
      </c>
      <c r="I8694" s="5">
        <v>15</v>
      </c>
      <c r="J8694" s="5">
        <v>130</v>
      </c>
      <c r="K8694" s="5">
        <v>95</v>
      </c>
      <c r="L8694" s="9">
        <f t="shared" si="270"/>
        <v>24</v>
      </c>
      <c r="M8694" s="9" t="str">
        <f t="shared" si="271"/>
        <v>low</v>
      </c>
      <c r="N8694" s="10">
        <v>-96.286702199067804</v>
      </c>
      <c r="O8694" s="11">
        <v>3.782523148402106E-3</v>
      </c>
      <c r="P8694" s="7" t="s">
        <v>1461</v>
      </c>
      <c r="Q8694" s="7" t="s">
        <v>1472</v>
      </c>
      <c r="R8694" s="12"/>
    </row>
    <row r="8695" spans="1:18" ht="15.75" x14ac:dyDescent="0.2">
      <c r="A8695" s="5">
        <v>5311976</v>
      </c>
      <c r="B8695" s="6" t="s">
        <v>4405</v>
      </c>
      <c r="C8695" s="7" t="s">
        <v>103</v>
      </c>
      <c r="D8695" s="7" t="s">
        <v>5615</v>
      </c>
      <c r="E8695" s="8" t="s">
        <v>2383</v>
      </c>
      <c r="F8695" s="7" t="s">
        <v>5616</v>
      </c>
      <c r="G8695" s="7" t="s">
        <v>214</v>
      </c>
      <c r="H8695" s="5">
        <v>62</v>
      </c>
      <c r="I8695" s="5">
        <v>15</v>
      </c>
      <c r="J8695" s="5">
        <v>130</v>
      </c>
      <c r="K8695" s="5">
        <v>95</v>
      </c>
      <c r="L8695" s="9">
        <f t="shared" si="270"/>
        <v>21</v>
      </c>
      <c r="M8695" s="9" t="str">
        <f t="shared" si="271"/>
        <v>low</v>
      </c>
      <c r="N8695" s="10">
        <v>-62.366006979158556</v>
      </c>
      <c r="O8695" s="11">
        <v>1.0767395833681803E-2</v>
      </c>
      <c r="P8695" s="7" t="s">
        <v>1461</v>
      </c>
      <c r="Q8695" s="7" t="s">
        <v>1472</v>
      </c>
      <c r="R8695" s="12"/>
    </row>
    <row r="8696" spans="1:18" ht="15.75" x14ac:dyDescent="0.2">
      <c r="A8696" s="5">
        <v>5234260</v>
      </c>
      <c r="B8696" s="6" t="s">
        <v>4525</v>
      </c>
      <c r="C8696" s="7" t="s">
        <v>96</v>
      </c>
      <c r="D8696" s="7" t="s">
        <v>5701</v>
      </c>
      <c r="E8696" s="8" t="s">
        <v>2383</v>
      </c>
      <c r="F8696" s="7" t="s">
        <v>5702</v>
      </c>
      <c r="G8696" s="7" t="s">
        <v>214</v>
      </c>
      <c r="H8696" s="5">
        <v>14</v>
      </c>
      <c r="I8696" s="5">
        <v>15</v>
      </c>
      <c r="J8696" s="5">
        <v>110</v>
      </c>
      <c r="K8696" s="5">
        <v>99</v>
      </c>
      <c r="L8696" s="9">
        <f t="shared" si="270"/>
        <v>22</v>
      </c>
      <c r="M8696" s="9" t="str">
        <f t="shared" si="271"/>
        <v>low</v>
      </c>
      <c r="N8696" s="10">
        <v>-90.610753703695082</v>
      </c>
      <c r="O8696" s="11">
        <v>6.6827199116232805E-3</v>
      </c>
      <c r="P8696" s="7" t="s">
        <v>1461</v>
      </c>
      <c r="Q8696" s="7" t="s">
        <v>1472</v>
      </c>
      <c r="R8696" s="12"/>
    </row>
    <row r="8697" spans="1:18" ht="15.75" x14ac:dyDescent="0.2">
      <c r="A8697" s="5">
        <v>5343363</v>
      </c>
      <c r="B8697" s="6" t="s">
        <v>3921</v>
      </c>
      <c r="C8697" s="7" t="s">
        <v>103</v>
      </c>
      <c r="D8697" s="7" t="s">
        <v>5703</v>
      </c>
      <c r="E8697" s="8" t="s">
        <v>2383</v>
      </c>
      <c r="F8697" s="7" t="s">
        <v>5704</v>
      </c>
      <c r="G8697" s="7" t="s">
        <v>214</v>
      </c>
      <c r="H8697" s="5">
        <v>57</v>
      </c>
      <c r="I8697" s="5">
        <v>15</v>
      </c>
      <c r="J8697" s="5">
        <v>120</v>
      </c>
      <c r="K8697" s="5">
        <v>95</v>
      </c>
      <c r="L8697" s="9">
        <f t="shared" si="270"/>
        <v>22</v>
      </c>
      <c r="M8697" s="9" t="str">
        <f t="shared" si="271"/>
        <v>low</v>
      </c>
      <c r="N8697" s="10">
        <v>-54.733949722176476</v>
      </c>
      <c r="O8697" s="11">
        <v>7.3452546275802888E-3</v>
      </c>
      <c r="P8697" s="7" t="s">
        <v>1461</v>
      </c>
      <c r="Q8697" s="5" t="s">
        <v>1472</v>
      </c>
      <c r="R8697" s="12"/>
    </row>
    <row r="8698" spans="1:18" ht="15.75" x14ac:dyDescent="0.2">
      <c r="A8698" s="5">
        <v>5234260</v>
      </c>
      <c r="B8698" s="6" t="s">
        <v>4525</v>
      </c>
      <c r="C8698" s="7" t="s">
        <v>96</v>
      </c>
      <c r="D8698" s="7" t="s">
        <v>5701</v>
      </c>
      <c r="E8698" s="8" t="s">
        <v>2383</v>
      </c>
      <c r="F8698" s="7" t="s">
        <v>1696</v>
      </c>
      <c r="G8698" s="7" t="s">
        <v>214</v>
      </c>
      <c r="H8698" s="5">
        <v>45</v>
      </c>
      <c r="I8698" s="5">
        <v>14</v>
      </c>
      <c r="J8698" s="5">
        <v>120</v>
      </c>
      <c r="K8698" s="5">
        <v>99</v>
      </c>
      <c r="L8698" s="9">
        <f t="shared" si="270"/>
        <v>21</v>
      </c>
      <c r="M8698" s="9" t="str">
        <f t="shared" si="271"/>
        <v>low</v>
      </c>
      <c r="N8698" s="10">
        <v>-93.610753703695082</v>
      </c>
      <c r="O8698" s="11">
        <v>6.6827199116232805E-3</v>
      </c>
      <c r="P8698" s="7" t="s">
        <v>1461</v>
      </c>
      <c r="Q8698" s="7" t="s">
        <v>1472</v>
      </c>
      <c r="R8698" s="12"/>
    </row>
    <row r="8699" spans="1:18" ht="15.75" x14ac:dyDescent="0.2">
      <c r="A8699" s="5">
        <v>5234260</v>
      </c>
      <c r="B8699" s="6" t="s">
        <v>4525</v>
      </c>
      <c r="C8699" s="7" t="s">
        <v>96</v>
      </c>
      <c r="D8699" s="7" t="s">
        <v>5701</v>
      </c>
      <c r="E8699" s="8" t="s">
        <v>2383</v>
      </c>
      <c r="F8699" s="7" t="s">
        <v>5845</v>
      </c>
      <c r="G8699" s="7" t="s">
        <v>214</v>
      </c>
      <c r="H8699" s="5">
        <v>30</v>
      </c>
      <c r="I8699" s="5">
        <v>15</v>
      </c>
      <c r="J8699" s="5">
        <v>130</v>
      </c>
      <c r="K8699" s="5">
        <v>95</v>
      </c>
      <c r="L8699" s="9">
        <f t="shared" si="270"/>
        <v>24</v>
      </c>
      <c r="M8699" s="9" t="str">
        <f t="shared" si="271"/>
        <v>low</v>
      </c>
      <c r="N8699" s="10">
        <v>-94.402420370388427</v>
      </c>
      <c r="O8699" s="11">
        <v>6.6827199116232805E-3</v>
      </c>
      <c r="P8699" s="7" t="s">
        <v>1461</v>
      </c>
      <c r="Q8699" s="7" t="s">
        <v>1472</v>
      </c>
      <c r="R8699" s="12"/>
    </row>
    <row r="8700" spans="1:18" ht="15.75" x14ac:dyDescent="0.2">
      <c r="A8700" s="5">
        <v>5344179</v>
      </c>
      <c r="B8700" s="6" t="s">
        <v>3921</v>
      </c>
      <c r="C8700" s="7" t="s">
        <v>96</v>
      </c>
      <c r="D8700" s="7" t="s">
        <v>6000</v>
      </c>
      <c r="E8700" s="8" t="s">
        <v>2383</v>
      </c>
      <c r="F8700" s="7" t="s">
        <v>6001</v>
      </c>
      <c r="G8700" s="7" t="s">
        <v>214</v>
      </c>
      <c r="H8700" s="5">
        <v>19</v>
      </c>
      <c r="I8700" s="5">
        <v>15</v>
      </c>
      <c r="J8700" s="5">
        <v>110</v>
      </c>
      <c r="K8700" s="5">
        <v>97</v>
      </c>
      <c r="L8700" s="9">
        <f t="shared" si="270"/>
        <v>22</v>
      </c>
      <c r="M8700" s="9" t="str">
        <f t="shared" si="271"/>
        <v>low</v>
      </c>
      <c r="N8700" s="10">
        <v>-62.646455208290718</v>
      </c>
      <c r="O8700" s="11">
        <v>2.0878124996670522E-3</v>
      </c>
      <c r="P8700" s="7" t="s">
        <v>1461</v>
      </c>
      <c r="Q8700" s="7" t="s">
        <v>1472</v>
      </c>
      <c r="R8700" s="12"/>
    </row>
    <row r="8701" spans="1:18" ht="15.75" x14ac:dyDescent="0.2">
      <c r="A8701" s="5">
        <v>5235361</v>
      </c>
      <c r="B8701" s="6" t="s">
        <v>4525</v>
      </c>
      <c r="C8701" s="7" t="s">
        <v>136</v>
      </c>
      <c r="D8701" s="7" t="s">
        <v>6063</v>
      </c>
      <c r="E8701" s="8" t="s">
        <v>2383</v>
      </c>
      <c r="F8701" s="7" t="s">
        <v>6064</v>
      </c>
      <c r="G8701" s="7" t="s">
        <v>215</v>
      </c>
      <c r="H8701" s="5">
        <v>43</v>
      </c>
      <c r="I8701" s="5">
        <v>15</v>
      </c>
      <c r="J8701" s="5">
        <v>105</v>
      </c>
      <c r="K8701" s="5">
        <v>98</v>
      </c>
      <c r="L8701" s="9">
        <f t="shared" si="270"/>
        <v>22</v>
      </c>
      <c r="M8701" s="9" t="str">
        <f t="shared" si="271"/>
        <v>low</v>
      </c>
      <c r="N8701" s="10">
        <v>-100.29092893520283</v>
      </c>
      <c r="O8701" s="11">
        <v>4.7580324098817073E-3</v>
      </c>
      <c r="P8701" s="7" t="s">
        <v>1461</v>
      </c>
      <c r="Q8701" s="7" t="s">
        <v>1472</v>
      </c>
      <c r="R8701" s="12"/>
    </row>
    <row r="8702" spans="1:18" ht="15.75" x14ac:dyDescent="0.2">
      <c r="A8702" s="5">
        <v>5205558</v>
      </c>
      <c r="B8702" s="6" t="s">
        <v>3239</v>
      </c>
      <c r="C8702" s="7" t="s">
        <v>96</v>
      </c>
      <c r="D8702" s="7" t="s">
        <v>2375</v>
      </c>
      <c r="E8702" s="8" t="s">
        <v>2383</v>
      </c>
      <c r="F8702" s="7" t="s">
        <v>568</v>
      </c>
      <c r="G8702" s="7" t="s">
        <v>214</v>
      </c>
      <c r="H8702" s="5">
        <v>20</v>
      </c>
      <c r="I8702" s="5">
        <v>15</v>
      </c>
      <c r="J8702" s="5">
        <v>125</v>
      </c>
      <c r="K8702" s="5">
        <v>98</v>
      </c>
      <c r="L8702" s="9">
        <f t="shared" si="270"/>
        <v>24</v>
      </c>
      <c r="M8702" s="9" t="str">
        <f t="shared" si="271"/>
        <v>low</v>
      </c>
      <c r="N8702" s="10">
        <v>-110.60740674764384</v>
      </c>
      <c r="O8702" s="11">
        <v>4.2555555555736646E-3</v>
      </c>
      <c r="P8702" s="7" t="s">
        <v>1461</v>
      </c>
      <c r="Q8702" s="7" t="s">
        <v>1472</v>
      </c>
      <c r="R8702" s="12"/>
    </row>
    <row r="8703" spans="1:18" ht="15.75" x14ac:dyDescent="0.2">
      <c r="A8703" s="5">
        <v>5234260</v>
      </c>
      <c r="B8703" s="6" t="s">
        <v>4525</v>
      </c>
      <c r="C8703" s="7" t="s">
        <v>96</v>
      </c>
      <c r="D8703" s="7" t="s">
        <v>5701</v>
      </c>
      <c r="E8703" s="8" t="s">
        <v>2383</v>
      </c>
      <c r="F8703" s="7" t="s">
        <v>6133</v>
      </c>
      <c r="G8703" s="7" t="s">
        <v>214</v>
      </c>
      <c r="H8703" s="5">
        <v>9</v>
      </c>
      <c r="I8703" s="5">
        <v>15</v>
      </c>
      <c r="J8703" s="5">
        <v>120</v>
      </c>
      <c r="K8703" s="5">
        <v>99</v>
      </c>
      <c r="L8703" s="9">
        <f t="shared" si="270"/>
        <v>22</v>
      </c>
      <c r="M8703" s="9" t="str">
        <f t="shared" si="271"/>
        <v>low</v>
      </c>
      <c r="N8703" s="10">
        <v>-102.61075370369508</v>
      </c>
      <c r="O8703" s="11">
        <v>6.6827199116232805E-3</v>
      </c>
      <c r="P8703" s="7" t="s">
        <v>1461</v>
      </c>
      <c r="Q8703" s="7" t="s">
        <v>1472</v>
      </c>
      <c r="R8703" s="12"/>
    </row>
    <row r="8704" spans="1:18" ht="15.75" x14ac:dyDescent="0.2">
      <c r="A8704" s="5">
        <v>5380965</v>
      </c>
      <c r="B8704" s="6" t="s">
        <v>5126</v>
      </c>
      <c r="C8704" s="7" t="s">
        <v>136</v>
      </c>
      <c r="D8704" s="7" t="s">
        <v>6157</v>
      </c>
      <c r="E8704" s="8" t="s">
        <v>2383</v>
      </c>
      <c r="F8704" s="7" t="s">
        <v>6158</v>
      </c>
      <c r="G8704" s="7" t="s">
        <v>214</v>
      </c>
      <c r="H8704" s="5">
        <v>36</v>
      </c>
      <c r="I8704" s="5">
        <v>15</v>
      </c>
      <c r="J8704" s="5">
        <v>115</v>
      </c>
      <c r="K8704" s="5">
        <v>97</v>
      </c>
      <c r="L8704" s="9">
        <f t="shared" si="270"/>
        <v>22</v>
      </c>
      <c r="M8704" s="9" t="str">
        <f t="shared" si="271"/>
        <v>low</v>
      </c>
      <c r="N8704" s="10">
        <v>-55.695927384214883</v>
      </c>
      <c r="O8704" s="11">
        <v>5.9393518531578593E-3</v>
      </c>
      <c r="P8704" s="7" t="s">
        <v>1461</v>
      </c>
      <c r="Q8704" s="7" t="s">
        <v>1472</v>
      </c>
      <c r="R8704" s="12"/>
    </row>
    <row r="8705" spans="1:18" ht="15.75" x14ac:dyDescent="0.2">
      <c r="A8705" s="5">
        <v>5345230</v>
      </c>
      <c r="B8705" s="6" t="s">
        <v>5893</v>
      </c>
      <c r="C8705" s="7" t="s">
        <v>96</v>
      </c>
      <c r="D8705" s="7" t="s">
        <v>6236</v>
      </c>
      <c r="E8705" s="8" t="s">
        <v>2383</v>
      </c>
      <c r="F8705" s="7" t="s">
        <v>1182</v>
      </c>
      <c r="G8705" s="7" t="s">
        <v>214</v>
      </c>
      <c r="H8705" s="5">
        <v>30</v>
      </c>
      <c r="I8705" s="5">
        <v>15</v>
      </c>
      <c r="J8705" s="5">
        <v>130</v>
      </c>
      <c r="K8705" s="5">
        <v>97</v>
      </c>
      <c r="L8705" s="9">
        <f t="shared" si="270"/>
        <v>24</v>
      </c>
      <c r="M8705" s="9" t="str">
        <f t="shared" si="271"/>
        <v>low</v>
      </c>
      <c r="N8705" s="10">
        <v>-68.828831747676304</v>
      </c>
      <c r="O8705" s="11">
        <v>9.7159375000046566E-3</v>
      </c>
      <c r="P8705" s="7" t="s">
        <v>1461</v>
      </c>
      <c r="Q8705" s="7" t="s">
        <v>1472</v>
      </c>
      <c r="R8705" s="12"/>
    </row>
    <row r="8706" spans="1:18" ht="15.75" x14ac:dyDescent="0.2">
      <c r="A8706" s="5">
        <v>5271531</v>
      </c>
      <c r="B8706" s="6" t="s">
        <v>4805</v>
      </c>
      <c r="C8706" s="7" t="s">
        <v>96</v>
      </c>
      <c r="D8706" s="7" t="s">
        <v>6242</v>
      </c>
      <c r="E8706" s="8" t="s">
        <v>2383</v>
      </c>
      <c r="F8706" s="7" t="s">
        <v>6243</v>
      </c>
      <c r="G8706" s="7" t="s">
        <v>214</v>
      </c>
      <c r="H8706" s="5">
        <v>73</v>
      </c>
      <c r="I8706" s="5">
        <v>15</v>
      </c>
      <c r="J8706" s="5">
        <v>130</v>
      </c>
      <c r="K8706" s="5">
        <v>96</v>
      </c>
      <c r="L8706" s="9">
        <f t="shared" ref="L8706:L8769" si="272">IF(OR(I8706&gt;3,I8706&lt;15),I8706,0)+IF(H8706&lt;=60,3,IF(H8706&gt;60,0,0))+IF(J8706&gt;120,6,IF((J8706&gt;=60),4,IF(J8706&lt;60,0,0)))</f>
        <v>21</v>
      </c>
      <c r="M8706" s="9" t="str">
        <f t="shared" ref="M8706:M8769" si="273">IF(AND(L8706&gt;=3,L8706&lt;=10),"high",IF(AND(L8706&gt;=11,L8706&lt;=18),"MID",IF(AND(L8706&gt;=19,L8706&lt;=24),"low","no")))</f>
        <v>low</v>
      </c>
      <c r="N8706" s="10">
        <v>-92.913434525456978</v>
      </c>
      <c r="O8706" s="11">
        <v>8.8098379637813196E-4</v>
      </c>
      <c r="P8706" s="7" t="s">
        <v>1461</v>
      </c>
      <c r="Q8706" s="7" t="s">
        <v>1472</v>
      </c>
      <c r="R8706" s="12"/>
    </row>
    <row r="8707" spans="1:18" ht="15.75" x14ac:dyDescent="0.2">
      <c r="A8707" s="5">
        <v>5314711</v>
      </c>
      <c r="B8707" s="6" t="s">
        <v>5365</v>
      </c>
      <c r="C8707" s="7" t="s">
        <v>136</v>
      </c>
      <c r="D8707" s="7" t="s">
        <v>6383</v>
      </c>
      <c r="E8707" s="8" t="s">
        <v>2383</v>
      </c>
      <c r="F8707" s="7" t="s">
        <v>6384</v>
      </c>
      <c r="G8707" s="7" t="s">
        <v>214</v>
      </c>
      <c r="H8707" s="5">
        <v>56</v>
      </c>
      <c r="I8707" s="5">
        <v>15</v>
      </c>
      <c r="J8707" s="5">
        <v>150</v>
      </c>
      <c r="K8707" s="5">
        <v>96</v>
      </c>
      <c r="L8707" s="9">
        <f t="shared" si="272"/>
        <v>24</v>
      </c>
      <c r="M8707" s="9" t="str">
        <f t="shared" si="273"/>
        <v>low</v>
      </c>
      <c r="N8707" s="10">
        <v>-82.798083599525853</v>
      </c>
      <c r="O8707" s="11">
        <v>7.0031597206252627E-3</v>
      </c>
      <c r="P8707" s="7" t="s">
        <v>1461</v>
      </c>
      <c r="Q8707" s="7" t="s">
        <v>1472</v>
      </c>
      <c r="R8707" s="12"/>
    </row>
    <row r="8708" spans="1:18" ht="15.75" x14ac:dyDescent="0.2">
      <c r="A8708" s="5">
        <v>5233164</v>
      </c>
      <c r="B8708" s="6" t="s">
        <v>4525</v>
      </c>
      <c r="C8708" s="7" t="s">
        <v>103</v>
      </c>
      <c r="D8708" s="7" t="s">
        <v>6412</v>
      </c>
      <c r="E8708" s="8" t="s">
        <v>2383</v>
      </c>
      <c r="F8708" s="7" t="s">
        <v>1059</v>
      </c>
      <c r="G8708" s="7" t="s">
        <v>214</v>
      </c>
      <c r="H8708" s="5">
        <v>38</v>
      </c>
      <c r="I8708" s="5">
        <v>15</v>
      </c>
      <c r="J8708" s="5">
        <v>135</v>
      </c>
      <c r="K8708" s="5">
        <v>97</v>
      </c>
      <c r="L8708" s="9">
        <f t="shared" si="272"/>
        <v>24</v>
      </c>
      <c r="M8708" s="9" t="str">
        <f t="shared" si="273"/>
        <v>low</v>
      </c>
      <c r="N8708" s="10">
        <v>-110.99250909721013</v>
      </c>
      <c r="O8708" s="11">
        <v>8.2429398098611273E-3</v>
      </c>
      <c r="P8708" s="7" t="s">
        <v>1461</v>
      </c>
      <c r="Q8708" s="7" t="s">
        <v>1472</v>
      </c>
      <c r="R8708" s="12"/>
    </row>
    <row r="8709" spans="1:18" ht="15.75" x14ac:dyDescent="0.2">
      <c r="A8709" s="5">
        <v>5343363</v>
      </c>
      <c r="B8709" s="6" t="s">
        <v>3921</v>
      </c>
      <c r="C8709" s="7" t="s">
        <v>103</v>
      </c>
      <c r="D8709" s="7" t="s">
        <v>5703</v>
      </c>
      <c r="E8709" s="8" t="s">
        <v>2383</v>
      </c>
      <c r="F8709" s="7" t="s">
        <v>6452</v>
      </c>
      <c r="G8709" s="7" t="s">
        <v>214</v>
      </c>
      <c r="H8709" s="5">
        <v>16</v>
      </c>
      <c r="I8709" s="5">
        <v>15</v>
      </c>
      <c r="J8709" s="5">
        <v>125</v>
      </c>
      <c r="K8709" s="5">
        <v>96</v>
      </c>
      <c r="L8709" s="9">
        <f t="shared" si="272"/>
        <v>24</v>
      </c>
      <c r="M8709" s="9" t="str">
        <f t="shared" si="273"/>
        <v>low</v>
      </c>
      <c r="N8709" s="10">
        <v>-75.650616388877097</v>
      </c>
      <c r="O8709" s="11">
        <v>7.3452546275802888E-3</v>
      </c>
      <c r="P8709" s="7" t="s">
        <v>1461</v>
      </c>
      <c r="Q8709" s="7" t="s">
        <v>1472</v>
      </c>
      <c r="R8709" s="12"/>
    </row>
    <row r="8710" spans="1:18" ht="15.75" x14ac:dyDescent="0.2">
      <c r="A8710" s="5">
        <v>5234963</v>
      </c>
      <c r="B8710" s="6" t="s">
        <v>4525</v>
      </c>
      <c r="C8710" s="7" t="s">
        <v>136</v>
      </c>
      <c r="D8710" s="7" t="s">
        <v>6590</v>
      </c>
      <c r="E8710" s="8" t="s">
        <v>2383</v>
      </c>
      <c r="F8710" s="7" t="s">
        <v>6591</v>
      </c>
      <c r="G8710" s="7" t="s">
        <v>214</v>
      </c>
      <c r="H8710" s="5">
        <v>52</v>
      </c>
      <c r="I8710" s="5">
        <v>15</v>
      </c>
      <c r="J8710" s="5">
        <v>145</v>
      </c>
      <c r="K8710" s="5">
        <v>98</v>
      </c>
      <c r="L8710" s="9">
        <f t="shared" si="272"/>
        <v>24</v>
      </c>
      <c r="M8710" s="9" t="str">
        <f t="shared" si="273"/>
        <v>low</v>
      </c>
      <c r="N8710" s="10">
        <v>-115.21485949073394</v>
      </c>
      <c r="O8710" s="11">
        <v>1.6218449076404795E-2</v>
      </c>
      <c r="P8710" s="7" t="s">
        <v>1461</v>
      </c>
      <c r="Q8710" s="7" t="s">
        <v>1472</v>
      </c>
      <c r="R8710" s="12"/>
    </row>
    <row r="8711" spans="1:18" ht="15.75" x14ac:dyDescent="0.2">
      <c r="A8711" s="5">
        <v>5343306</v>
      </c>
      <c r="B8711" s="6" t="s">
        <v>3921</v>
      </c>
      <c r="C8711" s="7" t="s">
        <v>96</v>
      </c>
      <c r="D8711" s="7" t="s">
        <v>6597</v>
      </c>
      <c r="E8711" s="8" t="s">
        <v>2383</v>
      </c>
      <c r="F8711" s="7" t="s">
        <v>6598</v>
      </c>
      <c r="G8711" s="7" t="s">
        <v>214</v>
      </c>
      <c r="H8711" s="5">
        <v>19</v>
      </c>
      <c r="I8711" s="5">
        <v>15</v>
      </c>
      <c r="J8711" s="5">
        <v>130</v>
      </c>
      <c r="K8711" s="5">
        <v>97</v>
      </c>
      <c r="L8711" s="9">
        <f t="shared" si="272"/>
        <v>24</v>
      </c>
      <c r="M8711" s="9" t="str">
        <f t="shared" si="273"/>
        <v>low</v>
      </c>
      <c r="N8711" s="10">
        <v>-79.62665539347654</v>
      </c>
      <c r="O8711" s="11">
        <v>5.7619212966528721E-3</v>
      </c>
      <c r="P8711" s="7" t="s">
        <v>1461</v>
      </c>
      <c r="Q8711" s="7" t="s">
        <v>1472</v>
      </c>
      <c r="R8711" s="12"/>
    </row>
    <row r="8712" spans="1:18" ht="15.75" x14ac:dyDescent="0.2">
      <c r="A8712" s="5">
        <v>5271903</v>
      </c>
      <c r="B8712" s="6" t="s">
        <v>4805</v>
      </c>
      <c r="C8712" s="7" t="s">
        <v>136</v>
      </c>
      <c r="D8712" s="7" t="s">
        <v>6604</v>
      </c>
      <c r="E8712" s="8" t="s">
        <v>2383</v>
      </c>
      <c r="F8712" s="7" t="s">
        <v>6605</v>
      </c>
      <c r="G8712" s="7" t="s">
        <v>215</v>
      </c>
      <c r="H8712" s="5">
        <v>54</v>
      </c>
      <c r="I8712" s="5">
        <v>15</v>
      </c>
      <c r="J8712" s="5">
        <v>115</v>
      </c>
      <c r="K8712" s="5">
        <v>98</v>
      </c>
      <c r="L8712" s="9">
        <f t="shared" si="272"/>
        <v>22</v>
      </c>
      <c r="M8712" s="9" t="str">
        <f t="shared" si="273"/>
        <v>low</v>
      </c>
      <c r="N8712" s="10">
        <v>-102.82048803239741</v>
      </c>
      <c r="O8712" s="11">
        <v>5.1146527766832151E-3</v>
      </c>
      <c r="P8712" s="7" t="s">
        <v>1461</v>
      </c>
      <c r="Q8712" s="7" t="s">
        <v>1472</v>
      </c>
      <c r="R8712" s="12"/>
    </row>
    <row r="8713" spans="1:18" ht="15.75" x14ac:dyDescent="0.2">
      <c r="A8713" s="5">
        <v>5345222</v>
      </c>
      <c r="B8713" s="6" t="s">
        <v>5893</v>
      </c>
      <c r="C8713" s="7" t="s">
        <v>103</v>
      </c>
      <c r="D8713" s="7" t="s">
        <v>6609</v>
      </c>
      <c r="E8713" s="8" t="s">
        <v>2383</v>
      </c>
      <c r="F8713" s="7" t="s">
        <v>470</v>
      </c>
      <c r="G8713" s="7" t="s">
        <v>214</v>
      </c>
      <c r="H8713" s="5">
        <v>53</v>
      </c>
      <c r="I8713" s="5">
        <v>15</v>
      </c>
      <c r="J8713" s="5">
        <v>115</v>
      </c>
      <c r="K8713" s="5">
        <v>96</v>
      </c>
      <c r="L8713" s="9">
        <f t="shared" si="272"/>
        <v>22</v>
      </c>
      <c r="M8713" s="9" t="str">
        <f t="shared" si="273"/>
        <v>low</v>
      </c>
      <c r="N8713" s="10">
        <v>-79.247599305570475</v>
      </c>
      <c r="O8713" s="11">
        <v>7.4010069438372739E-3</v>
      </c>
      <c r="P8713" s="7" t="s">
        <v>1461</v>
      </c>
      <c r="Q8713" s="7" t="s">
        <v>1472</v>
      </c>
      <c r="R8713" s="12"/>
    </row>
    <row r="8714" spans="1:18" ht="15.75" x14ac:dyDescent="0.2">
      <c r="A8714" s="5">
        <v>5316788</v>
      </c>
      <c r="B8714" s="6" t="s">
        <v>6666</v>
      </c>
      <c r="C8714" s="7" t="s">
        <v>92</v>
      </c>
      <c r="D8714" s="7" t="s">
        <v>6992</v>
      </c>
      <c r="E8714" s="8" t="s">
        <v>2383</v>
      </c>
      <c r="F8714" s="7" t="s">
        <v>6993</v>
      </c>
      <c r="G8714" s="7" t="s">
        <v>214</v>
      </c>
      <c r="H8714" s="5">
        <v>30</v>
      </c>
      <c r="I8714" s="5">
        <v>15</v>
      </c>
      <c r="J8714" s="5">
        <v>115</v>
      </c>
      <c r="K8714" s="5">
        <v>98</v>
      </c>
      <c r="L8714" s="9">
        <f t="shared" si="272"/>
        <v>22</v>
      </c>
      <c r="M8714" s="9" t="str">
        <f t="shared" si="273"/>
        <v>low</v>
      </c>
      <c r="N8714" s="10">
        <v>-99.070743124953879</v>
      </c>
      <c r="O8714" s="11">
        <v>9.6896990726236254E-3</v>
      </c>
      <c r="P8714" s="7" t="s">
        <v>1461</v>
      </c>
      <c r="Q8714" s="7" t="s">
        <v>1472</v>
      </c>
      <c r="R8714" s="12"/>
    </row>
    <row r="8715" spans="1:18" ht="15.75" x14ac:dyDescent="0.2">
      <c r="A8715" s="5">
        <v>5316788</v>
      </c>
      <c r="B8715" s="6" t="s">
        <v>6666</v>
      </c>
      <c r="C8715" s="7" t="s">
        <v>92</v>
      </c>
      <c r="D8715" s="7" t="s">
        <v>6992</v>
      </c>
      <c r="E8715" s="8" t="s">
        <v>2383</v>
      </c>
      <c r="F8715" s="7" t="s">
        <v>7050</v>
      </c>
      <c r="G8715" s="7" t="s">
        <v>214</v>
      </c>
      <c r="H8715" s="5">
        <v>31</v>
      </c>
      <c r="I8715" s="5">
        <v>15</v>
      </c>
      <c r="J8715" s="5">
        <v>110</v>
      </c>
      <c r="K8715" s="5">
        <v>98</v>
      </c>
      <c r="L8715" s="9">
        <f t="shared" si="272"/>
        <v>22</v>
      </c>
      <c r="M8715" s="9" t="str">
        <f t="shared" si="273"/>
        <v>low</v>
      </c>
      <c r="N8715" s="10">
        <v>-100.94574312495388</v>
      </c>
      <c r="O8715" s="11">
        <v>9.6896990726236254E-3</v>
      </c>
      <c r="P8715" s="7" t="s">
        <v>1461</v>
      </c>
      <c r="Q8715" s="7" t="s">
        <v>1472</v>
      </c>
      <c r="R8715" s="12"/>
    </row>
    <row r="8716" spans="1:18" ht="15.75" x14ac:dyDescent="0.2">
      <c r="A8716" s="5">
        <v>5273469</v>
      </c>
      <c r="B8716" s="6" t="s">
        <v>6587</v>
      </c>
      <c r="C8716" s="7" t="s">
        <v>68</v>
      </c>
      <c r="D8716" s="7" t="s">
        <v>7195</v>
      </c>
      <c r="E8716" s="8" t="s">
        <v>2383</v>
      </c>
      <c r="F8716" s="7" t="s">
        <v>2097</v>
      </c>
      <c r="G8716" s="7" t="s">
        <v>215</v>
      </c>
      <c r="H8716" s="5">
        <v>34</v>
      </c>
      <c r="I8716" s="5">
        <v>15</v>
      </c>
      <c r="J8716" s="5">
        <v>120</v>
      </c>
      <c r="K8716" s="5">
        <v>98</v>
      </c>
      <c r="L8716" s="9">
        <f t="shared" si="272"/>
        <v>22</v>
      </c>
      <c r="M8716" s="9" t="str">
        <f t="shared" si="273"/>
        <v>low</v>
      </c>
      <c r="N8716" s="10">
        <v>-119.17988796297868</v>
      </c>
      <c r="O8716" s="11">
        <v>4.9596527751418762E-3</v>
      </c>
      <c r="P8716" s="7" t="s">
        <v>1461</v>
      </c>
      <c r="Q8716" s="7" t="s">
        <v>1472</v>
      </c>
      <c r="R8716" s="12"/>
    </row>
    <row r="8717" spans="1:18" ht="15.75" x14ac:dyDescent="0.2">
      <c r="A8717" s="5">
        <v>5346154</v>
      </c>
      <c r="B8717" s="6" t="s">
        <v>5893</v>
      </c>
      <c r="C8717" s="7" t="s">
        <v>103</v>
      </c>
      <c r="D8717" s="7" t="s">
        <v>7246</v>
      </c>
      <c r="E8717" s="8" t="s">
        <v>2383</v>
      </c>
      <c r="F8717" s="7" t="s">
        <v>7247</v>
      </c>
      <c r="G8717" s="7" t="s">
        <v>214</v>
      </c>
      <c r="H8717" s="5">
        <v>24</v>
      </c>
      <c r="I8717" s="5">
        <v>15</v>
      </c>
      <c r="J8717" s="5">
        <v>125</v>
      </c>
      <c r="K8717" s="5">
        <v>96</v>
      </c>
      <c r="L8717" s="9">
        <f t="shared" si="272"/>
        <v>24</v>
      </c>
      <c r="M8717" s="9" t="str">
        <f t="shared" si="273"/>
        <v>low</v>
      </c>
      <c r="N8717" s="10">
        <v>-96.895569282423821</v>
      </c>
      <c r="O8717" s="11">
        <v>1.623209490935551E-2</v>
      </c>
      <c r="P8717" s="7" t="s">
        <v>1487</v>
      </c>
      <c r="Q8717" s="7" t="s">
        <v>1472</v>
      </c>
      <c r="R8717" s="12"/>
    </row>
    <row r="8718" spans="1:18" ht="15.75" x14ac:dyDescent="0.2">
      <c r="A8718" s="5">
        <v>5273469</v>
      </c>
      <c r="B8718" s="6" t="s">
        <v>6587</v>
      </c>
      <c r="C8718" s="7" t="s">
        <v>68</v>
      </c>
      <c r="D8718" s="7" t="s">
        <v>7195</v>
      </c>
      <c r="E8718" s="8" t="s">
        <v>2383</v>
      </c>
      <c r="F8718" s="7" t="s">
        <v>7316</v>
      </c>
      <c r="G8718" s="7" t="s">
        <v>215</v>
      </c>
      <c r="H8718" s="5">
        <v>0</v>
      </c>
      <c r="I8718" s="5">
        <v>15</v>
      </c>
      <c r="J8718" s="5">
        <v>120</v>
      </c>
      <c r="K8718" s="5">
        <v>98</v>
      </c>
      <c r="L8718" s="9">
        <f t="shared" si="272"/>
        <v>22</v>
      </c>
      <c r="M8718" s="9" t="str">
        <f t="shared" si="273"/>
        <v>low</v>
      </c>
      <c r="N8718" s="10">
        <v>-122.42988796297868</v>
      </c>
      <c r="O8718" s="13">
        <v>4.9596527751418762E-3</v>
      </c>
      <c r="P8718" s="7" t="s">
        <v>14</v>
      </c>
      <c r="Q8718" s="7" t="s">
        <v>1472</v>
      </c>
      <c r="R8718" s="12"/>
    </row>
    <row r="8719" spans="1:18" ht="15.75" x14ac:dyDescent="0.2">
      <c r="A8719" s="5">
        <v>5345841</v>
      </c>
      <c r="B8719" s="6" t="s">
        <v>5893</v>
      </c>
      <c r="C8719" s="7" t="s">
        <v>96</v>
      </c>
      <c r="D8719" s="7" t="s">
        <v>7407</v>
      </c>
      <c r="E8719" s="8" t="s">
        <v>2383</v>
      </c>
      <c r="F8719" s="7" t="s">
        <v>810</v>
      </c>
      <c r="G8719" s="7" t="s">
        <v>214</v>
      </c>
      <c r="H8719" s="5">
        <v>17</v>
      </c>
      <c r="I8719" s="5">
        <v>15</v>
      </c>
      <c r="J8719" s="5">
        <v>125</v>
      </c>
      <c r="K8719" s="5">
        <v>97</v>
      </c>
      <c r="L8719" s="9">
        <f t="shared" si="272"/>
        <v>24</v>
      </c>
      <c r="M8719" s="9" t="str">
        <f t="shared" si="273"/>
        <v>low</v>
      </c>
      <c r="N8719" s="10">
        <v>-101.45298163196276</v>
      </c>
      <c r="O8719" s="13">
        <v>5.7591087970649824E-3</v>
      </c>
      <c r="P8719" s="7" t="s">
        <v>1461</v>
      </c>
      <c r="Q8719" s="7" t="s">
        <v>1472</v>
      </c>
      <c r="R8719" s="12"/>
    </row>
    <row r="8720" spans="1:18" ht="15.75" x14ac:dyDescent="0.2">
      <c r="A8720" s="5">
        <v>5237024</v>
      </c>
      <c r="B8720" s="6" t="s">
        <v>5983</v>
      </c>
      <c r="C8720" s="7" t="s">
        <v>96</v>
      </c>
      <c r="D8720" s="7" t="s">
        <v>7414</v>
      </c>
      <c r="E8720" s="8" t="s">
        <v>2383</v>
      </c>
      <c r="F8720" s="7" t="s">
        <v>7415</v>
      </c>
      <c r="G8720" s="7" t="s">
        <v>214</v>
      </c>
      <c r="H8720" s="5">
        <v>55</v>
      </c>
      <c r="I8720" s="5">
        <v>15</v>
      </c>
      <c r="J8720" s="5">
        <v>110</v>
      </c>
      <c r="K8720" s="5">
        <v>96</v>
      </c>
      <c r="L8720" s="9">
        <f t="shared" si="272"/>
        <v>22</v>
      </c>
      <c r="M8720" s="9" t="str">
        <f t="shared" si="273"/>
        <v>low</v>
      </c>
      <c r="N8720" s="10">
        <v>-137.61572726853774</v>
      </c>
      <c r="O8720" s="13">
        <v>4.2805555567611009E-3</v>
      </c>
      <c r="P8720" s="7" t="s">
        <v>1461</v>
      </c>
      <c r="Q8720" s="7" t="s">
        <v>1472</v>
      </c>
      <c r="R8720" s="12"/>
    </row>
    <row r="8721" spans="1:18" ht="15.75" x14ac:dyDescent="0.2">
      <c r="A8721" s="5">
        <v>5237883</v>
      </c>
      <c r="B8721" s="6" t="s">
        <v>5983</v>
      </c>
      <c r="C8721" s="7" t="s">
        <v>96</v>
      </c>
      <c r="D8721" s="7" t="s">
        <v>7512</v>
      </c>
      <c r="E8721" s="8" t="s">
        <v>2383</v>
      </c>
      <c r="F8721" s="7" t="s">
        <v>7513</v>
      </c>
      <c r="G8721" s="7" t="s">
        <v>214</v>
      </c>
      <c r="H8721" s="5">
        <v>23</v>
      </c>
      <c r="I8721" s="5">
        <v>15</v>
      </c>
      <c r="J8721" s="5">
        <v>125</v>
      </c>
      <c r="K8721" s="5">
        <v>96</v>
      </c>
      <c r="L8721" s="9">
        <f t="shared" si="272"/>
        <v>24</v>
      </c>
      <c r="M8721" s="9" t="str">
        <f t="shared" si="273"/>
        <v>low</v>
      </c>
      <c r="N8721" s="10">
        <v>-140.02776557866309</v>
      </c>
      <c r="O8721" s="13">
        <v>7.6775810230174102E-3</v>
      </c>
      <c r="P8721" s="7" t="s">
        <v>1461</v>
      </c>
      <c r="Q8721" s="7" t="s">
        <v>1472</v>
      </c>
      <c r="R8721" s="12"/>
    </row>
    <row r="8722" spans="1:18" ht="15.75" x14ac:dyDescent="0.2">
      <c r="A8722" s="5">
        <v>5237883</v>
      </c>
      <c r="B8722" s="6" t="s">
        <v>5983</v>
      </c>
      <c r="C8722" s="7" t="s">
        <v>96</v>
      </c>
      <c r="D8722" s="7" t="s">
        <v>7512</v>
      </c>
      <c r="E8722" s="8" t="s">
        <v>2383</v>
      </c>
      <c r="F8722" s="7" t="s">
        <v>634</v>
      </c>
      <c r="G8722" s="7" t="s">
        <v>214</v>
      </c>
      <c r="H8722" s="5">
        <v>35</v>
      </c>
      <c r="I8722" s="5">
        <v>15</v>
      </c>
      <c r="J8722" s="5">
        <v>120</v>
      </c>
      <c r="K8722" s="5">
        <v>97</v>
      </c>
      <c r="L8722" s="9">
        <f t="shared" si="272"/>
        <v>22</v>
      </c>
      <c r="M8722" s="9" t="str">
        <f t="shared" si="273"/>
        <v>low</v>
      </c>
      <c r="N8722" s="10">
        <v>-140.06943224536371</v>
      </c>
      <c r="O8722" s="13">
        <v>7.6775810230174102E-3</v>
      </c>
      <c r="P8722" s="7" t="s">
        <v>1461</v>
      </c>
      <c r="Q8722" s="7" t="s">
        <v>1472</v>
      </c>
      <c r="R8722" s="12"/>
    </row>
    <row r="8723" spans="1:18" ht="15.75" x14ac:dyDescent="0.2">
      <c r="A8723" s="5">
        <v>5346798</v>
      </c>
      <c r="B8723" s="6" t="s">
        <v>5893</v>
      </c>
      <c r="C8723" s="7" t="s">
        <v>96</v>
      </c>
      <c r="D8723" s="7" t="s">
        <v>7666</v>
      </c>
      <c r="E8723" s="8" t="s">
        <v>2383</v>
      </c>
      <c r="F8723" s="7" t="s">
        <v>2285</v>
      </c>
      <c r="G8723" s="7" t="s">
        <v>214</v>
      </c>
      <c r="H8723" s="5">
        <v>86</v>
      </c>
      <c r="I8723" s="5">
        <v>15</v>
      </c>
      <c r="J8723" s="5">
        <v>135</v>
      </c>
      <c r="K8723" s="5">
        <v>97</v>
      </c>
      <c r="L8723" s="9">
        <f t="shared" si="272"/>
        <v>21</v>
      </c>
      <c r="M8723" s="9" t="str">
        <f t="shared" si="273"/>
        <v>low</v>
      </c>
      <c r="N8723" s="10">
        <v>-108.17446056711924</v>
      </c>
      <c r="O8723" s="13">
        <v>3.2673958339728415E-3</v>
      </c>
      <c r="P8723" s="7" t="s">
        <v>1461</v>
      </c>
      <c r="Q8723" s="7" t="s">
        <v>1472</v>
      </c>
      <c r="R8723" s="12"/>
    </row>
    <row r="8724" spans="1:18" ht="15.75" x14ac:dyDescent="0.2">
      <c r="A8724" s="5">
        <v>5346798</v>
      </c>
      <c r="B8724" s="6" t="s">
        <v>5893</v>
      </c>
      <c r="C8724" s="7" t="s">
        <v>96</v>
      </c>
      <c r="D8724" s="7" t="s">
        <v>7666</v>
      </c>
      <c r="E8724" s="8" t="s">
        <v>2383</v>
      </c>
      <c r="F8724" s="7" t="s">
        <v>7667</v>
      </c>
      <c r="G8724" s="7" t="s">
        <v>214</v>
      </c>
      <c r="H8724" s="5">
        <v>26</v>
      </c>
      <c r="I8724" s="5">
        <v>15</v>
      </c>
      <c r="J8724" s="5">
        <v>110</v>
      </c>
      <c r="K8724" s="5">
        <v>97</v>
      </c>
      <c r="L8724" s="9">
        <f t="shared" si="272"/>
        <v>22</v>
      </c>
      <c r="M8724" s="9" t="str">
        <f t="shared" si="273"/>
        <v>low</v>
      </c>
      <c r="N8724" s="10">
        <v>-108.21612723381259</v>
      </c>
      <c r="O8724" s="13">
        <v>3.2673958339728415E-3</v>
      </c>
      <c r="P8724" s="7" t="s">
        <v>1461</v>
      </c>
      <c r="Q8724" s="7" t="s">
        <v>1472</v>
      </c>
      <c r="R8724" s="12"/>
    </row>
    <row r="8725" spans="1:18" ht="15.75" x14ac:dyDescent="0.2">
      <c r="A8725" s="5">
        <v>5277566</v>
      </c>
      <c r="B8725" s="6" t="s">
        <v>7345</v>
      </c>
      <c r="C8725" s="7" t="s">
        <v>68</v>
      </c>
      <c r="D8725" s="7" t="s">
        <v>7700</v>
      </c>
      <c r="E8725" s="8" t="s">
        <v>2383</v>
      </c>
      <c r="F8725" s="7" t="s">
        <v>7701</v>
      </c>
      <c r="G8725" s="7" t="s">
        <v>215</v>
      </c>
      <c r="H8725" s="5">
        <v>15</v>
      </c>
      <c r="I8725" s="5">
        <v>15</v>
      </c>
      <c r="J8725" s="5">
        <v>110</v>
      </c>
      <c r="K8725" s="5">
        <v>99</v>
      </c>
      <c r="L8725" s="9">
        <f t="shared" si="272"/>
        <v>22</v>
      </c>
      <c r="M8725" s="9" t="str">
        <f t="shared" si="273"/>
        <v>low</v>
      </c>
      <c r="N8725" s="10">
        <v>-131.2325366898076</v>
      </c>
      <c r="O8725" s="13">
        <v>2.6486111164558679E-3</v>
      </c>
      <c r="P8725" s="7" t="s">
        <v>1461</v>
      </c>
      <c r="Q8725" s="7" t="s">
        <v>1472</v>
      </c>
      <c r="R8725" s="12"/>
    </row>
    <row r="8726" spans="1:18" ht="15.75" x14ac:dyDescent="0.2">
      <c r="A8726" s="5">
        <v>5211084</v>
      </c>
      <c r="B8726" s="6" t="s">
        <v>6255</v>
      </c>
      <c r="C8726" s="7" t="s">
        <v>96</v>
      </c>
      <c r="D8726" s="7" t="s">
        <v>7877</v>
      </c>
      <c r="E8726" s="8" t="s">
        <v>2383</v>
      </c>
      <c r="F8726" s="7" t="s">
        <v>2135</v>
      </c>
      <c r="G8726" s="7" t="s">
        <v>214</v>
      </c>
      <c r="H8726" s="5">
        <v>31</v>
      </c>
      <c r="I8726" s="5">
        <v>15</v>
      </c>
      <c r="J8726" s="5">
        <v>100</v>
      </c>
      <c r="K8726" s="5">
        <v>94</v>
      </c>
      <c r="L8726" s="9">
        <f t="shared" si="272"/>
        <v>22</v>
      </c>
      <c r="M8726" s="9" t="str">
        <f t="shared" si="273"/>
        <v>low</v>
      </c>
      <c r="N8726" s="10">
        <v>-158.90876141205081</v>
      </c>
      <c r="O8726" s="11">
        <v>8.7596064768149517E-3</v>
      </c>
      <c r="P8726" s="7" t="s">
        <v>1461</v>
      </c>
      <c r="Q8726" s="5" t="s">
        <v>1472</v>
      </c>
      <c r="R8726" s="12"/>
    </row>
    <row r="8727" spans="1:18" ht="15.75" x14ac:dyDescent="0.2">
      <c r="A8727" s="5">
        <v>5238029</v>
      </c>
      <c r="B8727" s="6" t="s">
        <v>5983</v>
      </c>
      <c r="C8727" s="7" t="s">
        <v>68</v>
      </c>
      <c r="D8727" s="7" t="s">
        <v>7890</v>
      </c>
      <c r="E8727" s="8" t="s">
        <v>2383</v>
      </c>
      <c r="F8727" s="7" t="s">
        <v>7891</v>
      </c>
      <c r="G8727" s="7" t="s">
        <v>214</v>
      </c>
      <c r="H8727" s="5">
        <v>21</v>
      </c>
      <c r="I8727" s="5">
        <v>15</v>
      </c>
      <c r="J8727" s="5">
        <v>120</v>
      </c>
      <c r="K8727" s="5">
        <v>98</v>
      </c>
      <c r="L8727" s="9">
        <f t="shared" si="272"/>
        <v>22</v>
      </c>
      <c r="M8727" s="9" t="str">
        <f t="shared" si="273"/>
        <v>low</v>
      </c>
      <c r="N8727" s="10">
        <v>-149.91595960647101</v>
      </c>
      <c r="O8727" s="13">
        <v>7.9422916678595357E-3</v>
      </c>
      <c r="P8727" s="7" t="s">
        <v>1461</v>
      </c>
      <c r="Q8727" s="7" t="s">
        <v>1472</v>
      </c>
      <c r="R8727" s="12"/>
    </row>
    <row r="8728" spans="1:18" ht="15.75" x14ac:dyDescent="0.2">
      <c r="A8728" s="5">
        <v>5277838</v>
      </c>
      <c r="B8728" s="6" t="s">
        <v>7345</v>
      </c>
      <c r="C8728" s="7" t="s">
        <v>103</v>
      </c>
      <c r="D8728" s="7" t="s">
        <v>7909</v>
      </c>
      <c r="E8728" s="8" t="s">
        <v>2383</v>
      </c>
      <c r="F8728" s="7" t="s">
        <v>7910</v>
      </c>
      <c r="G8728" s="7" t="s">
        <v>215</v>
      </c>
      <c r="H8728" s="5">
        <v>49</v>
      </c>
      <c r="I8728" s="5">
        <v>15</v>
      </c>
      <c r="J8728" s="5">
        <v>130</v>
      </c>
      <c r="K8728" s="5">
        <v>96</v>
      </c>
      <c r="L8728" s="9">
        <f t="shared" si="272"/>
        <v>24</v>
      </c>
      <c r="M8728" s="9" t="str">
        <f t="shared" si="273"/>
        <v>low</v>
      </c>
      <c r="N8728" s="10">
        <v>-136.57683877316595</v>
      </c>
      <c r="O8728" s="13">
        <v>1.3609687499410938E-2</v>
      </c>
      <c r="P8728" s="7" t="s">
        <v>1461</v>
      </c>
      <c r="Q8728" s="7" t="s">
        <v>1472</v>
      </c>
      <c r="R8728" s="12"/>
    </row>
    <row r="8729" spans="1:18" ht="15.75" x14ac:dyDescent="0.2">
      <c r="A8729" s="5">
        <v>5237883</v>
      </c>
      <c r="B8729" s="6" t="s">
        <v>5983</v>
      </c>
      <c r="C8729" s="7" t="s">
        <v>96</v>
      </c>
      <c r="D8729" s="7" t="s">
        <v>7512</v>
      </c>
      <c r="E8729" s="8" t="s">
        <v>2383</v>
      </c>
      <c r="F8729" s="7" t="s">
        <v>7944</v>
      </c>
      <c r="G8729" s="7" t="s">
        <v>214</v>
      </c>
      <c r="H8729" s="5">
        <v>27</v>
      </c>
      <c r="I8729" s="5">
        <v>15</v>
      </c>
      <c r="J8729" s="5">
        <v>110</v>
      </c>
      <c r="K8729" s="5">
        <v>96</v>
      </c>
      <c r="L8729" s="9">
        <f t="shared" si="272"/>
        <v>22</v>
      </c>
      <c r="M8729" s="9" t="str">
        <f t="shared" si="273"/>
        <v>low</v>
      </c>
      <c r="N8729" s="10">
        <v>-151.40276557866309</v>
      </c>
      <c r="O8729" s="13">
        <v>7.6775810230174102E-3</v>
      </c>
      <c r="P8729" s="7" t="s">
        <v>1461</v>
      </c>
      <c r="Q8729" s="7" t="s">
        <v>1472</v>
      </c>
      <c r="R8729" s="12"/>
    </row>
    <row r="8730" spans="1:18" ht="15.75" x14ac:dyDescent="0.2">
      <c r="A8730" s="5">
        <v>5346154</v>
      </c>
      <c r="B8730" s="6" t="s">
        <v>5893</v>
      </c>
      <c r="C8730" s="7" t="s">
        <v>103</v>
      </c>
      <c r="D8730" s="7" t="s">
        <v>7246</v>
      </c>
      <c r="E8730" s="8" t="s">
        <v>2383</v>
      </c>
      <c r="F8730" s="7" t="s">
        <v>7947</v>
      </c>
      <c r="G8730" s="7" t="s">
        <v>214</v>
      </c>
      <c r="H8730" s="5">
        <v>30</v>
      </c>
      <c r="I8730" s="5">
        <v>15</v>
      </c>
      <c r="J8730" s="5">
        <v>115</v>
      </c>
      <c r="K8730" s="5">
        <v>97</v>
      </c>
      <c r="L8730" s="9">
        <f t="shared" si="272"/>
        <v>22</v>
      </c>
      <c r="M8730" s="9" t="str">
        <f t="shared" si="273"/>
        <v>low</v>
      </c>
      <c r="N8730" s="10">
        <v>-115.77056928242382</v>
      </c>
      <c r="O8730" s="13">
        <v>1.623209490935551E-2</v>
      </c>
      <c r="P8730" s="7" t="s">
        <v>1487</v>
      </c>
      <c r="Q8730" s="5" t="s">
        <v>1472</v>
      </c>
      <c r="R8730" s="12"/>
    </row>
    <row r="8731" spans="1:18" ht="15.75" x14ac:dyDescent="0.2">
      <c r="A8731" s="5">
        <v>5237063</v>
      </c>
      <c r="B8731" s="6" t="s">
        <v>5983</v>
      </c>
      <c r="C8731" s="7" t="s">
        <v>103</v>
      </c>
      <c r="D8731" s="7" t="s">
        <v>8028</v>
      </c>
      <c r="E8731" s="8" t="s">
        <v>2383</v>
      </c>
      <c r="F8731" s="7" t="s">
        <v>1963</v>
      </c>
      <c r="G8731" s="7" t="s">
        <v>214</v>
      </c>
      <c r="H8731" s="5">
        <v>9</v>
      </c>
      <c r="I8731" s="5">
        <v>15</v>
      </c>
      <c r="J8731" s="5">
        <v>125</v>
      </c>
      <c r="K8731" s="5">
        <v>96</v>
      </c>
      <c r="L8731" s="9">
        <f t="shared" si="272"/>
        <v>24</v>
      </c>
      <c r="M8731" s="9" t="str">
        <f t="shared" si="273"/>
        <v>low</v>
      </c>
      <c r="N8731" s="10">
        <v>-154.1052516898344</v>
      </c>
      <c r="O8731" s="13">
        <v>3.1616435226169415E-3</v>
      </c>
      <c r="P8731" s="7" t="s">
        <v>1461</v>
      </c>
      <c r="Q8731" s="7" t="s">
        <v>1472</v>
      </c>
      <c r="R8731" s="12"/>
    </row>
    <row r="8732" spans="1:18" ht="15.75" x14ac:dyDescent="0.2">
      <c r="A8732" s="5">
        <v>5314254</v>
      </c>
      <c r="B8732" s="6" t="s">
        <v>5365</v>
      </c>
      <c r="C8732" s="7" t="s">
        <v>96</v>
      </c>
      <c r="D8732" s="7" t="s">
        <v>8153</v>
      </c>
      <c r="E8732" s="8" t="s">
        <v>2383</v>
      </c>
      <c r="F8732" s="7" t="s">
        <v>393</v>
      </c>
      <c r="G8732" s="7" t="s">
        <v>214</v>
      </c>
      <c r="H8732" s="5">
        <v>17</v>
      </c>
      <c r="I8732" s="5">
        <v>15</v>
      </c>
      <c r="J8732" s="5">
        <v>110</v>
      </c>
      <c r="K8732" s="5">
        <v>96</v>
      </c>
      <c r="L8732" s="9">
        <f t="shared" si="272"/>
        <v>22</v>
      </c>
      <c r="M8732" s="9" t="str">
        <f t="shared" si="273"/>
        <v>low</v>
      </c>
      <c r="N8732" s="10">
        <v>-131.83549123844568</v>
      </c>
      <c r="O8732" s="13">
        <v>4.6282754628919065E-3</v>
      </c>
      <c r="P8732" s="7" t="s">
        <v>1461</v>
      </c>
      <c r="Q8732" s="7" t="s">
        <v>1472</v>
      </c>
      <c r="R8732" s="12"/>
    </row>
    <row r="8733" spans="1:18" ht="15.75" x14ac:dyDescent="0.2">
      <c r="A8733" s="5">
        <v>5209550</v>
      </c>
      <c r="B8733" s="6" t="s">
        <v>4544</v>
      </c>
      <c r="C8733" s="7" t="s">
        <v>136</v>
      </c>
      <c r="D8733" s="7" t="s">
        <v>8165</v>
      </c>
      <c r="E8733" s="8" t="s">
        <v>2383</v>
      </c>
      <c r="F8733" s="7" t="s">
        <v>8166</v>
      </c>
      <c r="G8733" s="7" t="s">
        <v>214</v>
      </c>
      <c r="H8733" s="5">
        <v>20</v>
      </c>
      <c r="I8733" s="5">
        <v>15</v>
      </c>
      <c r="J8733" s="5">
        <v>120</v>
      </c>
      <c r="K8733" s="5">
        <v>96</v>
      </c>
      <c r="L8733" s="9">
        <f t="shared" si="272"/>
        <v>22</v>
      </c>
      <c r="M8733" s="9" t="str">
        <f t="shared" si="273"/>
        <v>low</v>
      </c>
      <c r="N8733" s="10">
        <v>-167.55665655088524</v>
      </c>
      <c r="O8733" s="13">
        <v>2.0742777778650634E-2</v>
      </c>
      <c r="P8733" s="7" t="s">
        <v>1461</v>
      </c>
      <c r="Q8733" s="7" t="s">
        <v>1472</v>
      </c>
      <c r="R8733" s="12"/>
    </row>
    <row r="8734" spans="1:18" ht="15.75" x14ac:dyDescent="0.2">
      <c r="A8734" s="5">
        <v>5272992</v>
      </c>
      <c r="B8734" s="6" t="s">
        <v>4805</v>
      </c>
      <c r="C8734" s="7" t="s">
        <v>103</v>
      </c>
      <c r="D8734" s="7" t="s">
        <v>8190</v>
      </c>
      <c r="E8734" s="8" t="s">
        <v>2383</v>
      </c>
      <c r="F8734" s="7" t="s">
        <v>8191</v>
      </c>
      <c r="G8734" s="7" t="s">
        <v>214</v>
      </c>
      <c r="H8734" s="5">
        <v>32</v>
      </c>
      <c r="I8734" s="5">
        <v>15</v>
      </c>
      <c r="J8734" s="5">
        <v>110</v>
      </c>
      <c r="K8734" s="5">
        <v>97</v>
      </c>
      <c r="L8734" s="9">
        <f t="shared" si="272"/>
        <v>22</v>
      </c>
      <c r="M8734" s="9" t="str">
        <f t="shared" si="273"/>
        <v>low</v>
      </c>
      <c r="N8734" s="10">
        <v>-146.42155203702714</v>
      </c>
      <c r="O8734" s="13">
        <v>7.0267361079459079E-3</v>
      </c>
      <c r="P8734" s="7" t="s">
        <v>1461</v>
      </c>
      <c r="Q8734" s="7" t="s">
        <v>1472</v>
      </c>
      <c r="R8734" s="12"/>
    </row>
    <row r="8735" spans="1:18" ht="15.75" x14ac:dyDescent="0.2">
      <c r="A8735" s="5">
        <v>5237543</v>
      </c>
      <c r="B8735" s="6" t="s">
        <v>5983</v>
      </c>
      <c r="C8735" s="7" t="s">
        <v>103</v>
      </c>
      <c r="D8735" s="7" t="s">
        <v>8226</v>
      </c>
      <c r="E8735" s="8" t="s">
        <v>2383</v>
      </c>
      <c r="F8735" s="7" t="s">
        <v>8227</v>
      </c>
      <c r="G8735" s="7" t="s">
        <v>214</v>
      </c>
      <c r="H8735" s="5">
        <v>21</v>
      </c>
      <c r="I8735" s="5">
        <v>15</v>
      </c>
      <c r="J8735" s="5">
        <v>130</v>
      </c>
      <c r="K8735" s="5">
        <v>96</v>
      </c>
      <c r="L8735" s="9">
        <f t="shared" si="272"/>
        <v>24</v>
      </c>
      <c r="M8735" s="9" t="str">
        <f t="shared" si="273"/>
        <v>low</v>
      </c>
      <c r="N8735" s="10">
        <v>-159.5717535416843</v>
      </c>
      <c r="O8735" s="11">
        <v>2.5639583327574655E-3</v>
      </c>
      <c r="P8735" s="7" t="s">
        <v>1461</v>
      </c>
      <c r="Q8735" s="7" t="s">
        <v>1472</v>
      </c>
      <c r="R8735" s="12"/>
    </row>
    <row r="8736" spans="1:18" ht="15.75" x14ac:dyDescent="0.2">
      <c r="A8736" s="5">
        <v>5238163</v>
      </c>
      <c r="B8736" s="6" t="s">
        <v>5983</v>
      </c>
      <c r="C8736" s="7" t="s">
        <v>136</v>
      </c>
      <c r="D8736" s="7" t="s">
        <v>8269</v>
      </c>
      <c r="E8736" s="8" t="s">
        <v>2383</v>
      </c>
      <c r="F8736" s="7" t="s">
        <v>8270</v>
      </c>
      <c r="G8736" s="7" t="s">
        <v>214</v>
      </c>
      <c r="H8736" s="5">
        <v>23</v>
      </c>
      <c r="I8736" s="5">
        <v>15</v>
      </c>
      <c r="J8736" s="5">
        <v>105</v>
      </c>
      <c r="K8736" s="5">
        <v>98</v>
      </c>
      <c r="L8736" s="9">
        <f t="shared" si="272"/>
        <v>22</v>
      </c>
      <c r="M8736" s="9" t="str">
        <f t="shared" si="273"/>
        <v>low</v>
      </c>
      <c r="N8736" s="10">
        <v>-160.58093182866287</v>
      </c>
      <c r="O8736" s="11">
        <v>3.6097685224376619E-3</v>
      </c>
      <c r="P8736" s="7" t="s">
        <v>1461</v>
      </c>
      <c r="Q8736" s="5" t="s">
        <v>1472</v>
      </c>
      <c r="R8736" s="12"/>
    </row>
    <row r="8737" spans="1:18" ht="15.75" x14ac:dyDescent="0.2">
      <c r="A8737" s="5">
        <v>5238906</v>
      </c>
      <c r="B8737" s="6" t="s">
        <v>7674</v>
      </c>
      <c r="C8737" s="7" t="s">
        <v>68</v>
      </c>
      <c r="D8737" s="7" t="s">
        <v>8409</v>
      </c>
      <c r="E8737" s="8" t="s">
        <v>2383</v>
      </c>
      <c r="F8737" s="7" t="s">
        <v>8410</v>
      </c>
      <c r="G8737" s="7" t="s">
        <v>214</v>
      </c>
      <c r="H8737" s="5">
        <v>31</v>
      </c>
      <c r="I8737" s="5">
        <v>15</v>
      </c>
      <c r="J8737" s="5">
        <v>120</v>
      </c>
      <c r="K8737" s="5">
        <v>98</v>
      </c>
      <c r="L8737" s="9">
        <f t="shared" si="272"/>
        <v>22</v>
      </c>
      <c r="M8737" s="9" t="str">
        <f t="shared" si="273"/>
        <v>low</v>
      </c>
      <c r="N8737" s="10">
        <v>-164.40776476853353</v>
      </c>
      <c r="O8737" s="11">
        <v>5.0182060149381869E-3</v>
      </c>
      <c r="P8737" s="7" t="s">
        <v>1461</v>
      </c>
      <c r="Q8737" s="7" t="s">
        <v>1472</v>
      </c>
      <c r="R8737" s="12"/>
    </row>
    <row r="8738" spans="1:18" ht="15.75" x14ac:dyDescent="0.2">
      <c r="A8738" s="5">
        <v>5277838</v>
      </c>
      <c r="B8738" s="6" t="s">
        <v>7345</v>
      </c>
      <c r="C8738" s="7" t="s">
        <v>103</v>
      </c>
      <c r="D8738" s="7" t="s">
        <v>7909</v>
      </c>
      <c r="E8738" s="8" t="s">
        <v>2383</v>
      </c>
      <c r="F8738" s="7" t="s">
        <v>8411</v>
      </c>
      <c r="G8738" s="7" t="s">
        <v>215</v>
      </c>
      <c r="H8738" s="5">
        <v>24</v>
      </c>
      <c r="I8738" s="5">
        <v>15</v>
      </c>
      <c r="J8738" s="5">
        <v>115</v>
      </c>
      <c r="K8738" s="5">
        <v>97</v>
      </c>
      <c r="L8738" s="9">
        <f t="shared" si="272"/>
        <v>22</v>
      </c>
      <c r="M8738" s="9" t="str">
        <f t="shared" si="273"/>
        <v>low</v>
      </c>
      <c r="N8738" s="10">
        <v>-150.99350543977198</v>
      </c>
      <c r="O8738" s="11">
        <v>1.3609687499410938E-2</v>
      </c>
      <c r="P8738" s="7" t="s">
        <v>1461</v>
      </c>
      <c r="Q8738" s="7" t="s">
        <v>1472</v>
      </c>
      <c r="R8738" s="12"/>
    </row>
    <row r="8739" spans="1:18" ht="15.75" x14ac:dyDescent="0.2">
      <c r="A8739" s="5">
        <v>5319248</v>
      </c>
      <c r="B8739" s="6" t="s">
        <v>6666</v>
      </c>
      <c r="C8739" s="7" t="s">
        <v>92</v>
      </c>
      <c r="D8739" s="7" t="s">
        <v>9088</v>
      </c>
      <c r="E8739" s="8" t="s">
        <v>2383</v>
      </c>
      <c r="F8739" s="7" t="s">
        <v>9089</v>
      </c>
      <c r="G8739" s="7" t="s">
        <v>214</v>
      </c>
      <c r="H8739" s="5">
        <v>43</v>
      </c>
      <c r="I8739" s="5">
        <v>12</v>
      </c>
      <c r="J8739" s="5">
        <v>110</v>
      </c>
      <c r="K8739" s="5">
        <v>90</v>
      </c>
      <c r="L8739" s="9">
        <f t="shared" si="272"/>
        <v>19</v>
      </c>
      <c r="M8739" s="9" t="str">
        <f t="shared" si="273"/>
        <v>low</v>
      </c>
      <c r="N8739" s="10">
        <v>-156.94510373844241</v>
      </c>
      <c r="O8739" s="13">
        <v>7.1874999994179234E-3</v>
      </c>
      <c r="P8739" s="7" t="s">
        <v>1461</v>
      </c>
      <c r="Q8739" s="7" t="s">
        <v>1472</v>
      </c>
      <c r="R8739" s="12"/>
    </row>
    <row r="8740" spans="1:18" ht="15.75" x14ac:dyDescent="0.2">
      <c r="A8740" s="5">
        <v>5238029</v>
      </c>
      <c r="B8740" s="6" t="s">
        <v>5983</v>
      </c>
      <c r="C8740" s="7" t="s">
        <v>68</v>
      </c>
      <c r="D8740" s="7" t="s">
        <v>7890</v>
      </c>
      <c r="E8740" s="8" t="s">
        <v>2383</v>
      </c>
      <c r="F8740" s="7" t="s">
        <v>9195</v>
      </c>
      <c r="G8740" s="7" t="s">
        <v>214</v>
      </c>
      <c r="H8740" s="5">
        <v>14</v>
      </c>
      <c r="I8740" s="5">
        <v>15</v>
      </c>
      <c r="J8740" s="5">
        <v>110</v>
      </c>
      <c r="K8740" s="5">
        <v>98</v>
      </c>
      <c r="L8740" s="9">
        <f t="shared" si="272"/>
        <v>22</v>
      </c>
      <c r="M8740" s="9" t="str">
        <f t="shared" si="273"/>
        <v>low</v>
      </c>
      <c r="N8740" s="10">
        <v>-187.20762627316435</v>
      </c>
      <c r="O8740" s="11">
        <v>7.9422916678595357E-3</v>
      </c>
      <c r="P8740" s="7" t="s">
        <v>1461</v>
      </c>
      <c r="Q8740" s="7" t="s">
        <v>1472</v>
      </c>
      <c r="R8740" s="12"/>
    </row>
    <row r="8741" spans="1:18" ht="15.75" x14ac:dyDescent="0.2">
      <c r="A8741" s="5">
        <v>5349115</v>
      </c>
      <c r="B8741" s="6" t="s">
        <v>8504</v>
      </c>
      <c r="C8741" s="7" t="s">
        <v>103</v>
      </c>
      <c r="D8741" s="7" t="s">
        <v>9435</v>
      </c>
      <c r="E8741" s="8" t="s">
        <v>2383</v>
      </c>
      <c r="F8741" s="7" t="s">
        <v>1096</v>
      </c>
      <c r="G8741" s="7" t="s">
        <v>214</v>
      </c>
      <c r="H8741" s="5">
        <v>33</v>
      </c>
      <c r="I8741" s="5">
        <v>15</v>
      </c>
      <c r="J8741" s="5">
        <v>130</v>
      </c>
      <c r="K8741" s="5">
        <v>95</v>
      </c>
      <c r="L8741" s="9">
        <f t="shared" si="272"/>
        <v>24</v>
      </c>
      <c r="M8741" s="9" t="str">
        <f t="shared" si="273"/>
        <v>low</v>
      </c>
      <c r="N8741" s="10">
        <v>-157.85709991896874</v>
      </c>
      <c r="O8741" s="11">
        <v>7.6585995338973589E-3</v>
      </c>
      <c r="P8741" s="7" t="s">
        <v>1461</v>
      </c>
      <c r="Q8741" s="7" t="s">
        <v>1472</v>
      </c>
      <c r="R8741" s="12"/>
    </row>
    <row r="8742" spans="1:18" ht="15.75" x14ac:dyDescent="0.2">
      <c r="A8742" s="5">
        <v>5282960</v>
      </c>
      <c r="B8742" s="6" t="s">
        <v>8570</v>
      </c>
      <c r="C8742" s="7" t="s">
        <v>103</v>
      </c>
      <c r="D8742" s="7" t="s">
        <v>9498</v>
      </c>
      <c r="E8742" s="8" t="s">
        <v>2383</v>
      </c>
      <c r="F8742" s="7" t="s">
        <v>1117</v>
      </c>
      <c r="G8742" s="7" t="s">
        <v>214</v>
      </c>
      <c r="H8742" s="5">
        <v>39</v>
      </c>
      <c r="I8742" s="5">
        <v>15</v>
      </c>
      <c r="J8742" s="5">
        <v>130</v>
      </c>
      <c r="K8742" s="5">
        <v>96</v>
      </c>
      <c r="L8742" s="9">
        <f t="shared" si="272"/>
        <v>24</v>
      </c>
      <c r="M8742" s="9" t="str">
        <f t="shared" si="273"/>
        <v>low</v>
      </c>
      <c r="N8742" s="10">
        <v>-181.23571546297899</v>
      </c>
      <c r="O8742" s="11">
        <v>6.3717939774505794E-3</v>
      </c>
      <c r="P8742" s="7" t="s">
        <v>1461</v>
      </c>
      <c r="Q8742" s="5" t="s">
        <v>1472</v>
      </c>
      <c r="R8742" s="12"/>
    </row>
    <row r="8743" spans="1:18" ht="15.75" x14ac:dyDescent="0.2">
      <c r="A8743" s="5">
        <v>5321297</v>
      </c>
      <c r="B8743" s="6" t="s">
        <v>8064</v>
      </c>
      <c r="C8743" s="7" t="s">
        <v>103</v>
      </c>
      <c r="D8743" s="7" t="s">
        <v>9559</v>
      </c>
      <c r="E8743" s="8" t="s">
        <v>2383</v>
      </c>
      <c r="F8743" s="7" t="s">
        <v>9560</v>
      </c>
      <c r="G8743" s="7" t="s">
        <v>214</v>
      </c>
      <c r="H8743" s="5">
        <v>17</v>
      </c>
      <c r="I8743" s="5">
        <v>15</v>
      </c>
      <c r="J8743" s="5">
        <v>120</v>
      </c>
      <c r="K8743" s="5">
        <v>96</v>
      </c>
      <c r="L8743" s="9">
        <f t="shared" si="272"/>
        <v>22</v>
      </c>
      <c r="M8743" s="9" t="str">
        <f t="shared" si="273"/>
        <v>low</v>
      </c>
      <c r="N8743" s="10">
        <v>-170.13204525464971</v>
      </c>
      <c r="O8743" s="11">
        <v>5.9378935184213333E-3</v>
      </c>
      <c r="P8743" s="7" t="s">
        <v>1461</v>
      </c>
      <c r="Q8743" s="7" t="s">
        <v>1472</v>
      </c>
      <c r="R8743" s="12"/>
    </row>
    <row r="8744" spans="1:18" ht="15.75" x14ac:dyDescent="0.2">
      <c r="A8744" s="5">
        <v>5278743</v>
      </c>
      <c r="B8744" s="6" t="s">
        <v>7345</v>
      </c>
      <c r="C8744" s="7" t="s">
        <v>103</v>
      </c>
      <c r="D8744" s="7" t="s">
        <v>9629</v>
      </c>
      <c r="E8744" s="8" t="s">
        <v>2383</v>
      </c>
      <c r="F8744" s="7" t="s">
        <v>852</v>
      </c>
      <c r="G8744" s="7" t="s">
        <v>214</v>
      </c>
      <c r="H8744" s="5">
        <v>39</v>
      </c>
      <c r="I8744" s="5">
        <v>15</v>
      </c>
      <c r="J8744" s="5">
        <v>110</v>
      </c>
      <c r="K8744" s="5">
        <v>96</v>
      </c>
      <c r="L8744" s="9">
        <f t="shared" si="272"/>
        <v>22</v>
      </c>
      <c r="M8744" s="9" t="str">
        <f t="shared" si="273"/>
        <v>low</v>
      </c>
      <c r="N8744" s="10">
        <v>-186.07137743056956</v>
      </c>
      <c r="O8744" s="11">
        <v>1.2073958328983281E-2</v>
      </c>
      <c r="P8744" s="7" t="s">
        <v>1461</v>
      </c>
      <c r="Q8744" s="7" t="s">
        <v>1472</v>
      </c>
      <c r="R8744" s="12"/>
    </row>
    <row r="8745" spans="1:18" ht="15.75" x14ac:dyDescent="0.2">
      <c r="A8745" s="5">
        <v>5284036</v>
      </c>
      <c r="B8745" s="6" t="s">
        <v>8988</v>
      </c>
      <c r="C8745" s="7" t="s">
        <v>68</v>
      </c>
      <c r="D8745" s="7" t="s">
        <v>9708</v>
      </c>
      <c r="E8745" s="8" t="s">
        <v>2383</v>
      </c>
      <c r="F8745" s="7" t="s">
        <v>9709</v>
      </c>
      <c r="G8745" s="7" t="s">
        <v>214</v>
      </c>
      <c r="H8745" s="5">
        <v>50</v>
      </c>
      <c r="I8745" s="5">
        <v>15</v>
      </c>
      <c r="J8745" s="5">
        <v>120</v>
      </c>
      <c r="K8745" s="5">
        <v>98</v>
      </c>
      <c r="L8745" s="9">
        <f t="shared" si="272"/>
        <v>22</v>
      </c>
      <c r="M8745" s="9" t="str">
        <f t="shared" si="273"/>
        <v>low</v>
      </c>
      <c r="N8745" s="10">
        <v>-186.614290891157</v>
      </c>
      <c r="O8745" s="11">
        <v>7.4424421254661866E-3</v>
      </c>
      <c r="P8745" s="7" t="s">
        <v>1461</v>
      </c>
      <c r="Q8745" s="7" t="s">
        <v>1472</v>
      </c>
      <c r="R8745" s="12"/>
    </row>
    <row r="8746" spans="1:18" ht="15.75" x14ac:dyDescent="0.2">
      <c r="A8746" s="5">
        <v>5282230</v>
      </c>
      <c r="B8746" s="6" t="s">
        <v>8570</v>
      </c>
      <c r="C8746" s="7" t="s">
        <v>96</v>
      </c>
      <c r="D8746" s="7" t="s">
        <v>9723</v>
      </c>
      <c r="E8746" s="8" t="s">
        <v>2383</v>
      </c>
      <c r="F8746" s="7" t="s">
        <v>9724</v>
      </c>
      <c r="G8746" s="7" t="s">
        <v>214</v>
      </c>
      <c r="H8746" s="5">
        <v>48</v>
      </c>
      <c r="I8746" s="5">
        <v>15</v>
      </c>
      <c r="J8746" s="5">
        <v>115</v>
      </c>
      <c r="K8746" s="5">
        <v>97</v>
      </c>
      <c r="L8746" s="9">
        <f t="shared" si="272"/>
        <v>22</v>
      </c>
      <c r="M8746" s="9" t="str">
        <f t="shared" si="273"/>
        <v>low</v>
      </c>
      <c r="N8746" s="10">
        <v>-187.70537379625603</v>
      </c>
      <c r="O8746" s="11">
        <v>5.601273151114583E-3</v>
      </c>
      <c r="P8746" s="7" t="s">
        <v>1461</v>
      </c>
      <c r="Q8746" s="7" t="s">
        <v>1472</v>
      </c>
      <c r="R8746" s="12"/>
    </row>
    <row r="8747" spans="1:18" ht="15.75" x14ac:dyDescent="0.2">
      <c r="A8747" s="5">
        <v>5320807</v>
      </c>
      <c r="B8747" s="6" t="s">
        <v>8064</v>
      </c>
      <c r="C8747" s="7" t="s">
        <v>96</v>
      </c>
      <c r="D8747" s="7" t="s">
        <v>9746</v>
      </c>
      <c r="E8747" s="8" t="s">
        <v>2383</v>
      </c>
      <c r="F8747" s="7" t="s">
        <v>9747</v>
      </c>
      <c r="G8747" s="7" t="s">
        <v>214</v>
      </c>
      <c r="H8747" s="5">
        <v>76</v>
      </c>
      <c r="I8747" s="5">
        <v>15</v>
      </c>
      <c r="J8747" s="5">
        <v>140</v>
      </c>
      <c r="K8747" s="5">
        <v>97</v>
      </c>
      <c r="L8747" s="9">
        <f t="shared" si="272"/>
        <v>21</v>
      </c>
      <c r="M8747" s="9" t="str">
        <f t="shared" si="273"/>
        <v>low</v>
      </c>
      <c r="N8747" s="10">
        <v>-175.55870006943587</v>
      </c>
      <c r="O8747" s="11">
        <v>5.2096064828219824E-3</v>
      </c>
      <c r="P8747" s="7" t="s">
        <v>1461</v>
      </c>
      <c r="Q8747" s="5" t="s">
        <v>1472</v>
      </c>
      <c r="R8747" s="12"/>
    </row>
    <row r="8748" spans="1:18" ht="15.75" x14ac:dyDescent="0.2">
      <c r="A8748" s="5">
        <v>5282230</v>
      </c>
      <c r="B8748" s="6" t="s">
        <v>8570</v>
      </c>
      <c r="C8748" s="7" t="s">
        <v>96</v>
      </c>
      <c r="D8748" s="7" t="s">
        <v>9723</v>
      </c>
      <c r="E8748" s="8" t="s">
        <v>2383</v>
      </c>
      <c r="F8748" s="7" t="s">
        <v>9770</v>
      </c>
      <c r="G8748" s="7" t="s">
        <v>214</v>
      </c>
      <c r="H8748" s="5">
        <v>16</v>
      </c>
      <c r="I8748" s="5">
        <v>15</v>
      </c>
      <c r="J8748" s="5">
        <v>125</v>
      </c>
      <c r="K8748" s="5">
        <v>94</v>
      </c>
      <c r="L8748" s="9">
        <f t="shared" si="272"/>
        <v>24</v>
      </c>
      <c r="M8748" s="9" t="str">
        <f t="shared" si="273"/>
        <v>low</v>
      </c>
      <c r="N8748" s="10">
        <v>-188.95537379625603</v>
      </c>
      <c r="O8748" s="11">
        <v>5.601273151114583E-3</v>
      </c>
      <c r="P8748" s="7" t="s">
        <v>1461</v>
      </c>
      <c r="Q8748" s="7" t="s">
        <v>1472</v>
      </c>
      <c r="R8748" s="12"/>
    </row>
    <row r="8749" spans="1:18" ht="15.75" x14ac:dyDescent="0.2">
      <c r="A8749" s="5">
        <v>5243399</v>
      </c>
      <c r="B8749" s="6" t="s">
        <v>8501</v>
      </c>
      <c r="C8749" s="7" t="s">
        <v>103</v>
      </c>
      <c r="D8749" s="7" t="s">
        <v>9907</v>
      </c>
      <c r="E8749" s="8" t="s">
        <v>2383</v>
      </c>
      <c r="F8749" s="7" t="s">
        <v>1684</v>
      </c>
      <c r="G8749" s="7" t="s">
        <v>214</v>
      </c>
      <c r="H8749" s="5">
        <v>44</v>
      </c>
      <c r="I8749" s="5">
        <v>15</v>
      </c>
      <c r="J8749" s="5">
        <v>110</v>
      </c>
      <c r="K8749" s="5">
        <v>97</v>
      </c>
      <c r="L8749" s="9">
        <f t="shared" si="272"/>
        <v>22</v>
      </c>
      <c r="M8749" s="9" t="str">
        <f t="shared" si="273"/>
        <v>low</v>
      </c>
      <c r="N8749" s="10">
        <v>-205.72489798610331</v>
      </c>
      <c r="O8749" s="11">
        <v>6.4394212968181819E-3</v>
      </c>
      <c r="P8749" s="7" t="s">
        <v>1461</v>
      </c>
      <c r="Q8749" s="7" t="s">
        <v>1472</v>
      </c>
      <c r="R8749" s="12"/>
    </row>
    <row r="8750" spans="1:18" ht="15.75" x14ac:dyDescent="0.2">
      <c r="A8750" s="5">
        <v>5215225</v>
      </c>
      <c r="B8750" s="6" t="s">
        <v>7301</v>
      </c>
      <c r="C8750" s="7" t="s">
        <v>92</v>
      </c>
      <c r="D8750" s="7" t="s">
        <v>9950</v>
      </c>
      <c r="E8750" s="8" t="s">
        <v>2383</v>
      </c>
      <c r="F8750" s="7" t="s">
        <v>9951</v>
      </c>
      <c r="G8750" s="7" t="s">
        <v>215</v>
      </c>
      <c r="H8750" s="5">
        <v>42</v>
      </c>
      <c r="I8750" s="5">
        <v>15</v>
      </c>
      <c r="J8750" s="5">
        <v>140</v>
      </c>
      <c r="K8750" s="5">
        <v>95</v>
      </c>
      <c r="L8750" s="9">
        <f t="shared" si="272"/>
        <v>24</v>
      </c>
      <c r="M8750" s="9" t="str">
        <f t="shared" si="273"/>
        <v>low</v>
      </c>
      <c r="N8750" s="10">
        <v>-216.8741729166577</v>
      </c>
      <c r="O8750" s="11">
        <v>5.8830324051086791E-3</v>
      </c>
      <c r="P8750" s="7" t="s">
        <v>1461</v>
      </c>
      <c r="Q8750" s="7" t="s">
        <v>1472</v>
      </c>
      <c r="R8750" s="12"/>
    </row>
    <row r="8751" spans="1:18" ht="15.75" x14ac:dyDescent="0.2">
      <c r="A8751" s="5">
        <v>5244123</v>
      </c>
      <c r="B8751" s="6" t="s">
        <v>8501</v>
      </c>
      <c r="C8751" s="7" t="s">
        <v>96</v>
      </c>
      <c r="D8751" s="7" t="s">
        <v>10094</v>
      </c>
      <c r="E8751" s="8" t="s">
        <v>2383</v>
      </c>
      <c r="F8751" s="7" t="s">
        <v>10095</v>
      </c>
      <c r="G8751" s="7" t="s">
        <v>214</v>
      </c>
      <c r="H8751" s="5">
        <v>47</v>
      </c>
      <c r="I8751" s="5">
        <v>15</v>
      </c>
      <c r="J8751" s="5">
        <v>100</v>
      </c>
      <c r="K8751" s="5">
        <v>98</v>
      </c>
      <c r="L8751" s="9">
        <f t="shared" si="272"/>
        <v>22</v>
      </c>
      <c r="M8751" s="9" t="str">
        <f t="shared" si="273"/>
        <v>low</v>
      </c>
      <c r="N8751" s="10">
        <v>-211.21334347224183</v>
      </c>
      <c r="O8751" s="11">
        <v>6.0490740797831677E-3</v>
      </c>
      <c r="P8751" s="7" t="s">
        <v>1461</v>
      </c>
      <c r="Q8751" s="7" t="s">
        <v>1472</v>
      </c>
      <c r="R8751" s="12"/>
    </row>
    <row r="8752" spans="1:18" ht="15.75" x14ac:dyDescent="0.2">
      <c r="A8752" s="5">
        <v>5285043</v>
      </c>
      <c r="B8752" s="6" t="s">
        <v>8988</v>
      </c>
      <c r="C8752" s="7" t="s">
        <v>96</v>
      </c>
      <c r="D8752" s="7" t="s">
        <v>10105</v>
      </c>
      <c r="E8752" s="8" t="s">
        <v>2383</v>
      </c>
      <c r="F8752" s="7" t="s">
        <v>10106</v>
      </c>
      <c r="G8752" s="7" t="s">
        <v>214</v>
      </c>
      <c r="H8752" s="5">
        <v>62</v>
      </c>
      <c r="I8752" s="5">
        <v>15</v>
      </c>
      <c r="J8752" s="5">
        <v>130</v>
      </c>
      <c r="K8752" s="5">
        <v>96</v>
      </c>
      <c r="L8752" s="9">
        <f t="shared" si="272"/>
        <v>21</v>
      </c>
      <c r="M8752" s="9" t="str">
        <f t="shared" si="273"/>
        <v>low</v>
      </c>
      <c r="N8752" s="10">
        <v>-197.67398784723628</v>
      </c>
      <c r="O8752" s="11">
        <v>2.1918634229223244E-3</v>
      </c>
      <c r="P8752" s="7" t="s">
        <v>1461</v>
      </c>
      <c r="Q8752" s="7" t="s">
        <v>1472</v>
      </c>
      <c r="R8752" s="12"/>
    </row>
    <row r="8753" spans="1:18" ht="15.75" x14ac:dyDescent="0.2">
      <c r="A8753" s="5">
        <v>5284854</v>
      </c>
      <c r="B8753" s="6" t="s">
        <v>8988</v>
      </c>
      <c r="C8753" s="7" t="s">
        <v>96</v>
      </c>
      <c r="D8753" s="7" t="s">
        <v>10219</v>
      </c>
      <c r="E8753" s="8" t="s">
        <v>2383</v>
      </c>
      <c r="F8753" s="7" t="s">
        <v>10220</v>
      </c>
      <c r="G8753" s="7" t="s">
        <v>214</v>
      </c>
      <c r="H8753" s="5">
        <v>13</v>
      </c>
      <c r="I8753" s="5">
        <v>15</v>
      </c>
      <c r="J8753" s="5">
        <v>110</v>
      </c>
      <c r="K8753" s="5">
        <v>96</v>
      </c>
      <c r="L8753" s="9">
        <f t="shared" si="272"/>
        <v>22</v>
      </c>
      <c r="M8753" s="9" t="str">
        <f t="shared" si="273"/>
        <v>low</v>
      </c>
      <c r="N8753" s="10">
        <v>-200.76646739579155</v>
      </c>
      <c r="O8753" s="11">
        <v>1.1734340281691402E-2</v>
      </c>
      <c r="P8753" s="7" t="s">
        <v>1461</v>
      </c>
      <c r="Q8753" s="7" t="s">
        <v>1472</v>
      </c>
      <c r="R8753" s="12"/>
    </row>
    <row r="8754" spans="1:18" ht="15.75" x14ac:dyDescent="0.2">
      <c r="A8754" s="5">
        <v>5285121</v>
      </c>
      <c r="B8754" s="6" t="s">
        <v>8988</v>
      </c>
      <c r="C8754" s="7" t="s">
        <v>103</v>
      </c>
      <c r="D8754" s="7" t="s">
        <v>10294</v>
      </c>
      <c r="E8754" s="8" t="s">
        <v>2383</v>
      </c>
      <c r="F8754" s="7" t="s">
        <v>716</v>
      </c>
      <c r="G8754" s="7" t="s">
        <v>214</v>
      </c>
      <c r="H8754" s="5">
        <v>45</v>
      </c>
      <c r="I8754" s="5">
        <v>15</v>
      </c>
      <c r="J8754" s="5">
        <v>110</v>
      </c>
      <c r="K8754" s="5">
        <v>97</v>
      </c>
      <c r="L8754" s="9">
        <f t="shared" si="272"/>
        <v>22</v>
      </c>
      <c r="M8754" s="9" t="str">
        <f t="shared" si="273"/>
        <v>low</v>
      </c>
      <c r="N8754" s="10">
        <v>-202.73088606480451</v>
      </c>
      <c r="O8754" s="11">
        <v>3.2949768501566723E-3</v>
      </c>
      <c r="P8754" s="7" t="s">
        <v>1461</v>
      </c>
      <c r="Q8754" s="7" t="s">
        <v>1472</v>
      </c>
      <c r="R8754" s="12"/>
    </row>
    <row r="8755" spans="1:18" ht="15.75" x14ac:dyDescent="0.2">
      <c r="A8755" s="5">
        <v>5243399</v>
      </c>
      <c r="B8755" s="6" t="s">
        <v>8501</v>
      </c>
      <c r="C8755" s="7" t="s">
        <v>103</v>
      </c>
      <c r="D8755" s="7" t="s">
        <v>9907</v>
      </c>
      <c r="E8755" s="8" t="s">
        <v>2383</v>
      </c>
      <c r="F8755" s="7" t="s">
        <v>10316</v>
      </c>
      <c r="G8755" s="7" t="s">
        <v>214</v>
      </c>
      <c r="H8755" s="5">
        <v>47</v>
      </c>
      <c r="I8755" s="5">
        <v>15</v>
      </c>
      <c r="J8755" s="5">
        <v>110</v>
      </c>
      <c r="K8755" s="5">
        <v>96</v>
      </c>
      <c r="L8755" s="9">
        <f t="shared" si="272"/>
        <v>22</v>
      </c>
      <c r="M8755" s="9" t="str">
        <f t="shared" si="273"/>
        <v>low</v>
      </c>
      <c r="N8755" s="10">
        <v>-217.34989798610331</v>
      </c>
      <c r="O8755" s="11">
        <v>6.4394212968181819E-3</v>
      </c>
      <c r="P8755" s="7" t="s">
        <v>1461</v>
      </c>
      <c r="Q8755" s="7" t="s">
        <v>1472</v>
      </c>
      <c r="R8755" s="12"/>
    </row>
    <row r="8756" spans="1:18" ht="15.75" x14ac:dyDescent="0.2">
      <c r="A8756" s="5">
        <v>5243471</v>
      </c>
      <c r="B8756" s="6" t="s">
        <v>8501</v>
      </c>
      <c r="C8756" s="7" t="s">
        <v>96</v>
      </c>
      <c r="D8756" s="7" t="s">
        <v>10429</v>
      </c>
      <c r="E8756" s="8" t="s">
        <v>2383</v>
      </c>
      <c r="F8756" s="7" t="s">
        <v>10430</v>
      </c>
      <c r="G8756" s="7" t="s">
        <v>214</v>
      </c>
      <c r="H8756" s="5">
        <v>52</v>
      </c>
      <c r="I8756" s="5">
        <v>15</v>
      </c>
      <c r="J8756" s="5">
        <v>115</v>
      </c>
      <c r="K8756" s="5">
        <v>98</v>
      </c>
      <c r="L8756" s="9">
        <f t="shared" si="272"/>
        <v>22</v>
      </c>
      <c r="M8756" s="9" t="str">
        <f t="shared" si="273"/>
        <v>low</v>
      </c>
      <c r="N8756" s="10">
        <v>-220.20321215276635</v>
      </c>
      <c r="O8756" s="11">
        <v>3.7323379583540373E-3</v>
      </c>
      <c r="P8756" s="7" t="s">
        <v>1461</v>
      </c>
      <c r="Q8756" s="7" t="s">
        <v>1472</v>
      </c>
      <c r="R8756" s="12"/>
    </row>
    <row r="8757" spans="1:18" ht="15.75" x14ac:dyDescent="0.2">
      <c r="A8757" s="5">
        <v>5285148</v>
      </c>
      <c r="B8757" s="6" t="s">
        <v>8988</v>
      </c>
      <c r="C8757" s="7" t="s">
        <v>96</v>
      </c>
      <c r="D8757" s="7" t="s">
        <v>10862</v>
      </c>
      <c r="E8757" s="8" t="s">
        <v>2383</v>
      </c>
      <c r="F8757" s="7" t="s">
        <v>10863</v>
      </c>
      <c r="G8757" s="7" t="s">
        <v>214</v>
      </c>
      <c r="H8757" s="5">
        <v>53</v>
      </c>
      <c r="I8757" s="5">
        <v>15</v>
      </c>
      <c r="J8757" s="5">
        <v>120</v>
      </c>
      <c r="K8757" s="5">
        <v>96</v>
      </c>
      <c r="L8757" s="9">
        <f t="shared" si="272"/>
        <v>22</v>
      </c>
      <c r="M8757" s="9" t="str">
        <f t="shared" si="273"/>
        <v>low</v>
      </c>
      <c r="N8757" s="10">
        <v>-218.52205972223601</v>
      </c>
      <c r="O8757" s="11">
        <v>7.0470717546413653E-3</v>
      </c>
      <c r="P8757" s="7" t="s">
        <v>1461</v>
      </c>
      <c r="Q8757" s="7" t="s">
        <v>1472</v>
      </c>
      <c r="R8757" s="12"/>
    </row>
    <row r="8758" spans="1:18" ht="15.75" x14ac:dyDescent="0.2">
      <c r="A8758" s="5">
        <v>5350790</v>
      </c>
      <c r="B8758" s="6" t="s">
        <v>8504</v>
      </c>
      <c r="C8758" s="7" t="s">
        <v>96</v>
      </c>
      <c r="D8758" s="7" t="s">
        <v>10879</v>
      </c>
      <c r="E8758" s="8" t="s">
        <v>2383</v>
      </c>
      <c r="F8758" s="7" t="s">
        <v>10880</v>
      </c>
      <c r="G8758" s="7" t="s">
        <v>215</v>
      </c>
      <c r="H8758" s="5">
        <v>48</v>
      </c>
      <c r="I8758" s="5">
        <v>15</v>
      </c>
      <c r="J8758" s="5">
        <v>170</v>
      </c>
      <c r="K8758" s="5">
        <v>94</v>
      </c>
      <c r="L8758" s="9">
        <f t="shared" si="272"/>
        <v>24</v>
      </c>
      <c r="M8758" s="9" t="str">
        <f t="shared" si="273"/>
        <v>low</v>
      </c>
      <c r="N8758" s="10">
        <v>-197.89306346066587</v>
      </c>
      <c r="O8758" s="11">
        <v>2.3028935174806975E-3</v>
      </c>
      <c r="P8758" s="7" t="s">
        <v>1461</v>
      </c>
      <c r="Q8758" s="5" t="s">
        <v>1472</v>
      </c>
      <c r="R8758" s="12"/>
    </row>
    <row r="8759" spans="1:18" ht="15.75" x14ac:dyDescent="0.2">
      <c r="A8759" s="5">
        <v>5350790</v>
      </c>
      <c r="B8759" s="6" t="s">
        <v>8504</v>
      </c>
      <c r="C8759" s="7" t="s">
        <v>96</v>
      </c>
      <c r="D8759" s="7" t="s">
        <v>10879</v>
      </c>
      <c r="E8759" s="8" t="s">
        <v>2383</v>
      </c>
      <c r="F8759" s="7" t="s">
        <v>10881</v>
      </c>
      <c r="G8759" s="7" t="s">
        <v>215</v>
      </c>
      <c r="H8759" s="5">
        <v>26</v>
      </c>
      <c r="I8759" s="5">
        <v>15</v>
      </c>
      <c r="J8759" s="5">
        <v>110</v>
      </c>
      <c r="K8759" s="5">
        <v>94</v>
      </c>
      <c r="L8759" s="9">
        <f t="shared" si="272"/>
        <v>22</v>
      </c>
      <c r="M8759" s="9" t="str">
        <f t="shared" si="273"/>
        <v>low</v>
      </c>
      <c r="N8759" s="10">
        <v>-197.93473012727191</v>
      </c>
      <c r="O8759" s="11">
        <v>2.3028935174806975E-3</v>
      </c>
      <c r="P8759" s="7" t="s">
        <v>1461</v>
      </c>
      <c r="Q8759" s="7" t="s">
        <v>1472</v>
      </c>
      <c r="R8759" s="12"/>
    </row>
    <row r="8760" spans="1:18" ht="15.75" x14ac:dyDescent="0.2">
      <c r="A8760" s="5">
        <v>5246289</v>
      </c>
      <c r="B8760" s="6" t="s">
        <v>9805</v>
      </c>
      <c r="C8760" s="7" t="s">
        <v>136</v>
      </c>
      <c r="D8760" s="7" t="s">
        <v>11037</v>
      </c>
      <c r="E8760" s="8" t="s">
        <v>2383</v>
      </c>
      <c r="F8760" s="7" t="s">
        <v>11038</v>
      </c>
      <c r="G8760" s="7" t="s">
        <v>214</v>
      </c>
      <c r="H8760" s="5">
        <v>40</v>
      </c>
      <c r="I8760" s="5">
        <v>15</v>
      </c>
      <c r="J8760" s="5">
        <v>120</v>
      </c>
      <c r="K8760" s="5">
        <v>98</v>
      </c>
      <c r="L8760" s="9">
        <f t="shared" si="272"/>
        <v>22</v>
      </c>
      <c r="M8760" s="9" t="str">
        <f t="shared" si="273"/>
        <v>low</v>
      </c>
      <c r="N8760" s="10">
        <v>-236.16820315973746</v>
      </c>
      <c r="O8760" s="11">
        <v>9.4666666627745144E-3</v>
      </c>
      <c r="P8760" s="7" t="s">
        <v>1461</v>
      </c>
      <c r="Q8760" s="7" t="s">
        <v>1472</v>
      </c>
      <c r="R8760" s="12"/>
    </row>
    <row r="8761" spans="1:18" ht="15.75" x14ac:dyDescent="0.2">
      <c r="A8761" s="5">
        <v>5285121</v>
      </c>
      <c r="B8761" s="6" t="s">
        <v>8988</v>
      </c>
      <c r="C8761" s="7" t="s">
        <v>103</v>
      </c>
      <c r="D8761" s="7" t="s">
        <v>10294</v>
      </c>
      <c r="E8761" s="8" t="s">
        <v>2383</v>
      </c>
      <c r="F8761" s="7" t="s">
        <v>1230</v>
      </c>
      <c r="G8761" s="7" t="s">
        <v>214</v>
      </c>
      <c r="H8761" s="5">
        <v>18</v>
      </c>
      <c r="I8761" s="5">
        <v>15</v>
      </c>
      <c r="J8761" s="5">
        <v>125</v>
      </c>
      <c r="K8761" s="5">
        <v>98</v>
      </c>
      <c r="L8761" s="9">
        <f t="shared" si="272"/>
        <v>24</v>
      </c>
      <c r="M8761" s="9" t="str">
        <f t="shared" si="273"/>
        <v>low</v>
      </c>
      <c r="N8761" s="10">
        <v>-236.48088606480451</v>
      </c>
      <c r="O8761" s="11">
        <v>3.2949768501566723E-3</v>
      </c>
      <c r="P8761" s="7" t="s">
        <v>1461</v>
      </c>
      <c r="Q8761" s="7" t="s">
        <v>1472</v>
      </c>
      <c r="R8761" s="12"/>
    </row>
    <row r="8762" spans="1:18" ht="15.75" x14ac:dyDescent="0.2">
      <c r="A8762" s="5">
        <v>5327172</v>
      </c>
      <c r="B8762" s="6" t="s">
        <v>2416</v>
      </c>
      <c r="C8762" s="7" t="s">
        <v>103</v>
      </c>
      <c r="D8762" s="7" t="s">
        <v>11582</v>
      </c>
      <c r="E8762" s="8" t="s">
        <v>2383</v>
      </c>
      <c r="F8762" s="7" t="s">
        <v>1933</v>
      </c>
      <c r="G8762" s="7" t="s">
        <v>214</v>
      </c>
      <c r="H8762" s="5">
        <v>38</v>
      </c>
      <c r="I8762" s="5">
        <v>15</v>
      </c>
      <c r="J8762" s="5">
        <v>130</v>
      </c>
      <c r="K8762" s="5">
        <v>96</v>
      </c>
      <c r="L8762" s="9">
        <f t="shared" si="272"/>
        <v>24</v>
      </c>
      <c r="M8762" s="9" t="str">
        <f t="shared" si="273"/>
        <v>low</v>
      </c>
      <c r="N8762" s="10">
        <v>-225.61770752313896</v>
      </c>
      <c r="O8762" s="11">
        <v>4.2992708331439644E-3</v>
      </c>
      <c r="P8762" s="7" t="s">
        <v>1461</v>
      </c>
      <c r="Q8762" s="7" t="s">
        <v>1472</v>
      </c>
      <c r="R8762" s="12"/>
    </row>
    <row r="8763" spans="1:18" ht="15.75" x14ac:dyDescent="0.2">
      <c r="A8763" s="5">
        <v>5324258</v>
      </c>
      <c r="B8763" s="6" t="s">
        <v>9845</v>
      </c>
      <c r="C8763" s="7" t="s">
        <v>68</v>
      </c>
      <c r="D8763" s="7" t="s">
        <v>11592</v>
      </c>
      <c r="E8763" s="8" t="s">
        <v>2383</v>
      </c>
      <c r="F8763" s="7" t="s">
        <v>11593</v>
      </c>
      <c r="G8763" s="7" t="s">
        <v>214</v>
      </c>
      <c r="H8763" s="5">
        <v>10</v>
      </c>
      <c r="I8763" s="5">
        <v>15</v>
      </c>
      <c r="J8763" s="5">
        <v>110</v>
      </c>
      <c r="K8763" s="5">
        <v>98</v>
      </c>
      <c r="L8763" s="9">
        <f t="shared" si="272"/>
        <v>22</v>
      </c>
      <c r="M8763" s="9" t="str">
        <f t="shared" si="273"/>
        <v>low</v>
      </c>
      <c r="N8763" s="10">
        <v>-226.98186542822805</v>
      </c>
      <c r="O8763" s="11">
        <v>4.5349189749686047E-3</v>
      </c>
      <c r="P8763" s="7" t="s">
        <v>1461</v>
      </c>
      <c r="Q8763" s="7" t="s">
        <v>1472</v>
      </c>
      <c r="R8763" s="12"/>
    </row>
    <row r="8764" spans="1:18" ht="15.75" x14ac:dyDescent="0.2">
      <c r="A8764" s="5">
        <v>5287717</v>
      </c>
      <c r="B8764" s="6" t="s">
        <v>10278</v>
      </c>
      <c r="C8764" s="7" t="s">
        <v>103</v>
      </c>
      <c r="D8764" s="7" t="s">
        <v>11746</v>
      </c>
      <c r="E8764" s="8" t="s">
        <v>2383</v>
      </c>
      <c r="F8764" s="7" t="s">
        <v>354</v>
      </c>
      <c r="G8764" s="7" t="s">
        <v>214</v>
      </c>
      <c r="H8764" s="5">
        <v>16</v>
      </c>
      <c r="I8764" s="5">
        <v>15</v>
      </c>
      <c r="J8764" s="5">
        <v>110</v>
      </c>
      <c r="K8764" s="5">
        <v>95</v>
      </c>
      <c r="L8764" s="9">
        <f t="shared" si="272"/>
        <v>22</v>
      </c>
      <c r="M8764" s="9" t="str">
        <f t="shared" si="273"/>
        <v>low</v>
      </c>
      <c r="N8764" s="10">
        <v>-243.53205327541946</v>
      </c>
      <c r="O8764" s="11">
        <v>6.4235763857141137E-3</v>
      </c>
      <c r="P8764" s="7" t="s">
        <v>1461</v>
      </c>
      <c r="Q8764" s="7" t="s">
        <v>1472</v>
      </c>
      <c r="R8764" s="12"/>
    </row>
    <row r="8765" spans="1:18" ht="15.75" x14ac:dyDescent="0.2">
      <c r="A8765" s="5">
        <v>5325812</v>
      </c>
      <c r="B8765" s="6" t="s">
        <v>9845</v>
      </c>
      <c r="C8765" s="7" t="s">
        <v>103</v>
      </c>
      <c r="D8765" s="7" t="s">
        <v>11785</v>
      </c>
      <c r="E8765" s="8" t="s">
        <v>2383</v>
      </c>
      <c r="F8765" s="7" t="s">
        <v>11786</v>
      </c>
      <c r="G8765" s="7" t="s">
        <v>214</v>
      </c>
      <c r="H8765" s="5">
        <v>18</v>
      </c>
      <c r="I8765" s="5">
        <v>15</v>
      </c>
      <c r="J8765" s="5">
        <v>125</v>
      </c>
      <c r="K8765" s="5">
        <v>96</v>
      </c>
      <c r="L8765" s="9">
        <f t="shared" si="272"/>
        <v>24</v>
      </c>
      <c r="M8765" s="9" t="str">
        <f t="shared" si="273"/>
        <v>low</v>
      </c>
      <c r="N8765" s="10">
        <v>-232.35912662038754</v>
      </c>
      <c r="O8765" s="11">
        <v>5.6795601849444211E-3</v>
      </c>
      <c r="P8765" s="7" t="s">
        <v>1461</v>
      </c>
      <c r="Q8765" s="7" t="s">
        <v>1472</v>
      </c>
      <c r="R8765" s="12"/>
    </row>
    <row r="8766" spans="1:18" ht="15.75" x14ac:dyDescent="0.2">
      <c r="A8766" s="5">
        <v>5327334</v>
      </c>
      <c r="B8766" s="6" t="s">
        <v>2416</v>
      </c>
      <c r="C8766" s="7" t="s">
        <v>96</v>
      </c>
      <c r="D8766" s="7" t="s">
        <v>11808</v>
      </c>
      <c r="E8766" s="8" t="s">
        <v>2383</v>
      </c>
      <c r="F8766" s="7" t="s">
        <v>11809</v>
      </c>
      <c r="G8766" s="7" t="s">
        <v>214</v>
      </c>
      <c r="H8766" s="5">
        <v>23</v>
      </c>
      <c r="I8766" s="5">
        <v>15</v>
      </c>
      <c r="J8766" s="5">
        <v>115</v>
      </c>
      <c r="K8766" s="5">
        <v>96</v>
      </c>
      <c r="L8766" s="9">
        <f t="shared" si="272"/>
        <v>22</v>
      </c>
      <c r="M8766" s="9" t="str">
        <f t="shared" si="273"/>
        <v>low</v>
      </c>
      <c r="N8766" s="10">
        <v>-232.49594733797858</v>
      </c>
      <c r="O8766" s="11">
        <v>6.0549074041773565E-3</v>
      </c>
      <c r="P8766" s="7" t="s">
        <v>1461</v>
      </c>
      <c r="Q8766" s="7" t="s">
        <v>1472</v>
      </c>
      <c r="R8766" s="12"/>
    </row>
    <row r="8767" spans="1:18" ht="15.75" x14ac:dyDescent="0.2">
      <c r="A8767" s="5">
        <v>5221667</v>
      </c>
      <c r="B8767" s="6" t="s">
        <v>10906</v>
      </c>
      <c r="C8767" s="7" t="s">
        <v>96</v>
      </c>
      <c r="D8767" s="7" t="s">
        <v>11883</v>
      </c>
      <c r="E8767" s="8" t="s">
        <v>2383</v>
      </c>
      <c r="F8767" s="7" t="s">
        <v>2050</v>
      </c>
      <c r="G8767" s="7" t="s">
        <v>214</v>
      </c>
      <c r="H8767" s="5">
        <v>50</v>
      </c>
      <c r="I8767" s="5">
        <v>15</v>
      </c>
      <c r="J8767" s="5">
        <v>120</v>
      </c>
      <c r="K8767" s="5">
        <v>99</v>
      </c>
      <c r="L8767" s="9">
        <f t="shared" si="272"/>
        <v>22</v>
      </c>
      <c r="M8767" s="9" t="str">
        <f t="shared" si="273"/>
        <v>low</v>
      </c>
      <c r="N8767" s="10">
        <v>-269.8858302082881</v>
      </c>
      <c r="O8767" s="11">
        <v>1.122851851687301E-2</v>
      </c>
      <c r="P8767" s="7" t="s">
        <v>1461</v>
      </c>
      <c r="Q8767" s="7" t="s">
        <v>1472</v>
      </c>
      <c r="R8767" s="12"/>
    </row>
    <row r="8768" spans="1:18" ht="15.75" x14ac:dyDescent="0.2">
      <c r="A8768" s="5">
        <v>5222096</v>
      </c>
      <c r="B8768" s="6" t="s">
        <v>10906</v>
      </c>
      <c r="C8768" s="7" t="s">
        <v>103</v>
      </c>
      <c r="D8768" s="7" t="s">
        <v>12008</v>
      </c>
      <c r="E8768" s="8" t="s">
        <v>2383</v>
      </c>
      <c r="F8768" s="7" t="s">
        <v>960</v>
      </c>
      <c r="G8768" s="7" t="s">
        <v>215</v>
      </c>
      <c r="H8768" s="5">
        <v>5</v>
      </c>
      <c r="I8768" s="5">
        <v>15</v>
      </c>
      <c r="J8768" s="5">
        <v>115</v>
      </c>
      <c r="K8768" s="5">
        <v>97</v>
      </c>
      <c r="L8768" s="9">
        <f t="shared" si="272"/>
        <v>22</v>
      </c>
      <c r="M8768" s="9" t="str">
        <f t="shared" si="273"/>
        <v>low</v>
      </c>
      <c r="N8768" s="10">
        <v>-273.05591233795712</v>
      </c>
      <c r="O8768" s="11">
        <v>1.9591435193433426E-3</v>
      </c>
      <c r="P8768" s="7" t="s">
        <v>1461</v>
      </c>
      <c r="Q8768" s="7" t="s">
        <v>1472</v>
      </c>
      <c r="R8768" s="12"/>
    </row>
    <row r="8769" spans="1:18" ht="15.75" x14ac:dyDescent="0.2">
      <c r="A8769" s="5">
        <v>5327172</v>
      </c>
      <c r="B8769" s="6" t="s">
        <v>2416</v>
      </c>
      <c r="C8769" s="7" t="s">
        <v>103</v>
      </c>
      <c r="D8769" s="7" t="s">
        <v>11582</v>
      </c>
      <c r="E8769" s="8" t="s">
        <v>2383</v>
      </c>
      <c r="F8769" s="7" t="s">
        <v>12020</v>
      </c>
      <c r="G8769" s="7" t="s">
        <v>214</v>
      </c>
      <c r="H8769" s="5">
        <v>16</v>
      </c>
      <c r="I8769" s="5">
        <v>15</v>
      </c>
      <c r="J8769" s="5">
        <v>125</v>
      </c>
      <c r="K8769" s="5">
        <v>96</v>
      </c>
      <c r="L8769" s="9">
        <f t="shared" si="272"/>
        <v>24</v>
      </c>
      <c r="M8769" s="9" t="str">
        <f t="shared" si="273"/>
        <v>low</v>
      </c>
      <c r="N8769" s="10">
        <v>-238.40937418983231</v>
      </c>
      <c r="O8769" s="11">
        <v>4.2992708331439644E-3</v>
      </c>
      <c r="P8769" s="7" t="s">
        <v>1461</v>
      </c>
      <c r="Q8769" s="7" t="s">
        <v>1472</v>
      </c>
      <c r="R8769" s="12"/>
    </row>
    <row r="8770" spans="1:18" ht="15.75" x14ac:dyDescent="0.2">
      <c r="A8770" s="5">
        <v>5290707</v>
      </c>
      <c r="B8770" s="6" t="s">
        <v>10910</v>
      </c>
      <c r="C8770" s="7" t="s">
        <v>68</v>
      </c>
      <c r="D8770" s="7" t="s">
        <v>12027</v>
      </c>
      <c r="E8770" s="8" t="s">
        <v>2383</v>
      </c>
      <c r="F8770" s="7" t="s">
        <v>12028</v>
      </c>
      <c r="G8770" s="7" t="s">
        <v>215</v>
      </c>
      <c r="H8770" s="5">
        <v>50</v>
      </c>
      <c r="I8770" s="5">
        <v>15</v>
      </c>
      <c r="J8770" s="5">
        <v>160</v>
      </c>
      <c r="K8770" s="5">
        <v>97</v>
      </c>
      <c r="L8770" s="9">
        <f t="shared" ref="L8770:L8833" si="274">IF(OR(I8770&gt;3,I8770&lt;15),I8770,0)+IF(H8770&lt;=60,3,IF(H8770&gt;60,0,0))+IF(J8770&gt;120,6,IF((J8770&gt;=60),4,IF(J8770&lt;60,0,0)))</f>
        <v>24</v>
      </c>
      <c r="M8770" s="9" t="str">
        <f t="shared" ref="M8770:M8833" si="275">IF(AND(L8770&gt;=3,L8770&lt;=10),"high",IF(AND(L8770&gt;=11,L8770&lt;=18),"MID",IF(AND(L8770&gt;=19,L8770&lt;=24),"low","no")))</f>
        <v>low</v>
      </c>
      <c r="N8770" s="10">
        <v>-250.47033464119158</v>
      </c>
      <c r="O8770" s="11">
        <v>6.6077199080609716E-3</v>
      </c>
      <c r="P8770" s="7" t="s">
        <v>1461</v>
      </c>
      <c r="Q8770" s="7" t="s">
        <v>1472</v>
      </c>
      <c r="R8770" s="12"/>
    </row>
    <row r="8771" spans="1:18" ht="15.75" x14ac:dyDescent="0.2">
      <c r="A8771" s="5">
        <v>5291303</v>
      </c>
      <c r="B8771" s="6" t="s">
        <v>10910</v>
      </c>
      <c r="C8771" s="7" t="s">
        <v>68</v>
      </c>
      <c r="D8771" s="7" t="s">
        <v>12101</v>
      </c>
      <c r="E8771" s="8" t="s">
        <v>2383</v>
      </c>
      <c r="F8771" s="7" t="s">
        <v>12102</v>
      </c>
      <c r="G8771" s="7" t="s">
        <v>215</v>
      </c>
      <c r="H8771" s="5">
        <v>49</v>
      </c>
      <c r="I8771" s="5">
        <v>15</v>
      </c>
      <c r="J8771" s="5">
        <v>135</v>
      </c>
      <c r="K8771" s="5">
        <v>97</v>
      </c>
      <c r="L8771" s="9">
        <f t="shared" si="274"/>
        <v>24</v>
      </c>
      <c r="M8771" s="9" t="str">
        <f t="shared" si="275"/>
        <v>low</v>
      </c>
      <c r="N8771" s="10">
        <v>-252.40745134255121</v>
      </c>
      <c r="O8771" s="11">
        <v>6.3849537036730908E-3</v>
      </c>
      <c r="P8771" s="7" t="s">
        <v>1461</v>
      </c>
      <c r="Q8771" s="7" t="s">
        <v>1472</v>
      </c>
      <c r="R8771" s="12"/>
    </row>
    <row r="8772" spans="1:18" ht="15.75" x14ac:dyDescent="0.2">
      <c r="A8772" s="5">
        <v>5291303</v>
      </c>
      <c r="B8772" s="6" t="s">
        <v>10910</v>
      </c>
      <c r="C8772" s="7" t="s">
        <v>68</v>
      </c>
      <c r="D8772" s="7" t="s">
        <v>12101</v>
      </c>
      <c r="E8772" s="8" t="s">
        <v>2383</v>
      </c>
      <c r="F8772" s="7" t="s">
        <v>12138</v>
      </c>
      <c r="G8772" s="7" t="s">
        <v>214</v>
      </c>
      <c r="H8772" s="5">
        <v>50</v>
      </c>
      <c r="I8772" s="5">
        <v>15</v>
      </c>
      <c r="J8772" s="5">
        <v>141</v>
      </c>
      <c r="K8772" s="5">
        <v>98</v>
      </c>
      <c r="L8772" s="9">
        <f t="shared" si="274"/>
        <v>24</v>
      </c>
      <c r="M8772" s="9" t="str">
        <f t="shared" si="275"/>
        <v>low</v>
      </c>
      <c r="N8772" s="10">
        <v>-253.40745134255121</v>
      </c>
      <c r="O8772" s="11">
        <v>6.3849537036730908E-3</v>
      </c>
      <c r="P8772" s="7" t="s">
        <v>1461</v>
      </c>
      <c r="Q8772" s="7" t="s">
        <v>1472</v>
      </c>
      <c r="R8772" s="12"/>
    </row>
    <row r="8773" spans="1:18" ht="15.75" x14ac:dyDescent="0.2">
      <c r="A8773" s="5">
        <v>5353218</v>
      </c>
      <c r="B8773" s="6" t="s">
        <v>10912</v>
      </c>
      <c r="C8773" s="7" t="s">
        <v>103</v>
      </c>
      <c r="D8773" s="7" t="s">
        <v>12273</v>
      </c>
      <c r="E8773" s="8" t="s">
        <v>2383</v>
      </c>
      <c r="F8773" s="7" t="s">
        <v>848</v>
      </c>
      <c r="G8773" s="7" t="s">
        <v>214</v>
      </c>
      <c r="H8773" s="5">
        <v>17</v>
      </c>
      <c r="I8773" s="5">
        <v>15</v>
      </c>
      <c r="J8773" s="5">
        <v>125</v>
      </c>
      <c r="K8773" s="5">
        <v>96</v>
      </c>
      <c r="L8773" s="9">
        <f t="shared" si="274"/>
        <v>24</v>
      </c>
      <c r="M8773" s="9" t="str">
        <f t="shared" si="275"/>
        <v>low</v>
      </c>
      <c r="N8773" s="10">
        <v>-237.20664520828723</v>
      </c>
      <c r="O8773" s="11">
        <v>4.839039349462837E-3</v>
      </c>
      <c r="P8773" s="7" t="s">
        <v>1461</v>
      </c>
      <c r="Q8773" s="7" t="s">
        <v>1472</v>
      </c>
      <c r="R8773" s="12"/>
    </row>
    <row r="8774" spans="1:18" ht="15.75" x14ac:dyDescent="0.2">
      <c r="A8774" s="5">
        <v>5353218</v>
      </c>
      <c r="B8774" s="6" t="s">
        <v>10912</v>
      </c>
      <c r="C8774" s="7" t="s">
        <v>103</v>
      </c>
      <c r="D8774" s="7" t="s">
        <v>12273</v>
      </c>
      <c r="E8774" s="8" t="s">
        <v>2383</v>
      </c>
      <c r="F8774" s="7" t="s">
        <v>12274</v>
      </c>
      <c r="G8774" s="7" t="s">
        <v>214</v>
      </c>
      <c r="H8774" s="5">
        <v>32</v>
      </c>
      <c r="I8774" s="5">
        <v>15</v>
      </c>
      <c r="J8774" s="5">
        <v>120</v>
      </c>
      <c r="K8774" s="5">
        <v>98</v>
      </c>
      <c r="L8774" s="9">
        <f t="shared" si="274"/>
        <v>22</v>
      </c>
      <c r="M8774" s="9" t="str">
        <f t="shared" si="275"/>
        <v>low</v>
      </c>
      <c r="N8774" s="10">
        <v>-237.24831187498785</v>
      </c>
      <c r="O8774" s="11">
        <v>4.839039349462837E-3</v>
      </c>
      <c r="P8774" s="7" t="s">
        <v>14</v>
      </c>
      <c r="Q8774" s="7" t="s">
        <v>1472</v>
      </c>
      <c r="R8774" s="12"/>
    </row>
    <row r="8775" spans="1:18" ht="15.75" x14ac:dyDescent="0.2">
      <c r="A8775" s="5">
        <v>5353218</v>
      </c>
      <c r="B8775" s="6" t="s">
        <v>10912</v>
      </c>
      <c r="C8775" s="7" t="s">
        <v>103</v>
      </c>
      <c r="D8775" s="7" t="s">
        <v>12273</v>
      </c>
      <c r="E8775" s="8" t="s">
        <v>2383</v>
      </c>
      <c r="F8775" s="7" t="s">
        <v>12367</v>
      </c>
      <c r="G8775" s="7" t="s">
        <v>214</v>
      </c>
      <c r="H8775" s="5">
        <v>17</v>
      </c>
      <c r="I8775" s="5">
        <v>15</v>
      </c>
      <c r="J8775" s="5">
        <v>130</v>
      </c>
      <c r="K8775" s="5">
        <v>96</v>
      </c>
      <c r="L8775" s="9">
        <f t="shared" si="274"/>
        <v>24</v>
      </c>
      <c r="M8775" s="9" t="str">
        <f t="shared" si="275"/>
        <v>low</v>
      </c>
      <c r="N8775" s="10">
        <v>-239.91497854168119</v>
      </c>
      <c r="O8775" s="11">
        <v>4.839039349462837E-3</v>
      </c>
      <c r="P8775" s="7" t="s">
        <v>1461</v>
      </c>
      <c r="Q8775" s="7" t="s">
        <v>1472</v>
      </c>
      <c r="R8775" s="12"/>
    </row>
    <row r="8776" spans="1:18" ht="15.75" x14ac:dyDescent="0.2">
      <c r="A8776" s="5">
        <v>5353222</v>
      </c>
      <c r="B8776" s="6" t="s">
        <v>10912</v>
      </c>
      <c r="C8776" s="7" t="s">
        <v>136</v>
      </c>
      <c r="D8776" s="7" t="s">
        <v>12444</v>
      </c>
      <c r="E8776" s="8" t="s">
        <v>2383</v>
      </c>
      <c r="F8776" s="7" t="s">
        <v>12445</v>
      </c>
      <c r="G8776" s="7" t="s">
        <v>214</v>
      </c>
      <c r="H8776" s="5">
        <v>18</v>
      </c>
      <c r="I8776" s="5">
        <v>15</v>
      </c>
      <c r="J8776" s="5">
        <v>120</v>
      </c>
      <c r="K8776" s="5">
        <v>96</v>
      </c>
      <c r="L8776" s="9">
        <f t="shared" si="274"/>
        <v>22</v>
      </c>
      <c r="M8776" s="9" t="str">
        <f t="shared" si="275"/>
        <v>low</v>
      </c>
      <c r="N8776" s="10">
        <v>-241.99792634258483</v>
      </c>
      <c r="O8776" s="11">
        <v>2.8126157412771136E-3</v>
      </c>
      <c r="P8776" s="7" t="s">
        <v>1461</v>
      </c>
      <c r="Q8776" s="7" t="s">
        <v>1472</v>
      </c>
      <c r="R8776" s="12"/>
    </row>
    <row r="8777" spans="1:18" ht="15.75" x14ac:dyDescent="0.2">
      <c r="A8777" s="5">
        <v>5353222</v>
      </c>
      <c r="B8777" s="6" t="s">
        <v>10912</v>
      </c>
      <c r="C8777" s="7" t="s">
        <v>136</v>
      </c>
      <c r="D8777" s="7" t="s">
        <v>12444</v>
      </c>
      <c r="E8777" s="8" t="s">
        <v>2383</v>
      </c>
      <c r="F8777" s="7" t="s">
        <v>604</v>
      </c>
      <c r="G8777" s="7" t="s">
        <v>214</v>
      </c>
      <c r="H8777" s="5">
        <v>0</v>
      </c>
      <c r="I8777" s="5">
        <v>15</v>
      </c>
      <c r="J8777" s="5">
        <v>120</v>
      </c>
      <c r="K8777" s="5">
        <v>98</v>
      </c>
      <c r="L8777" s="9">
        <f t="shared" si="274"/>
        <v>22</v>
      </c>
      <c r="M8777" s="9" t="str">
        <f t="shared" si="275"/>
        <v>low</v>
      </c>
      <c r="N8777" s="10">
        <v>-242.03959300927818</v>
      </c>
      <c r="O8777" s="11">
        <v>2.8126157412771136E-3</v>
      </c>
      <c r="P8777" s="7" t="s">
        <v>1461</v>
      </c>
      <c r="Q8777" s="7" t="s">
        <v>1472</v>
      </c>
      <c r="R8777" s="12"/>
    </row>
    <row r="8778" spans="1:18" ht="15.75" x14ac:dyDescent="0.2">
      <c r="A8778" s="5">
        <v>5223335</v>
      </c>
      <c r="B8778" s="6" t="s">
        <v>10906</v>
      </c>
      <c r="C8778" s="7" t="s">
        <v>103</v>
      </c>
      <c r="D8778" s="7" t="s">
        <v>12605</v>
      </c>
      <c r="E8778" s="8" t="s">
        <v>2383</v>
      </c>
      <c r="F8778" s="7" t="s">
        <v>2191</v>
      </c>
      <c r="G8778" s="7" t="s">
        <v>214</v>
      </c>
      <c r="H8778" s="5">
        <v>35</v>
      </c>
      <c r="I8778" s="5">
        <v>15</v>
      </c>
      <c r="J8778" s="5">
        <v>130</v>
      </c>
      <c r="K8778" s="5">
        <v>96</v>
      </c>
      <c r="L8778" s="9">
        <f t="shared" si="274"/>
        <v>24</v>
      </c>
      <c r="M8778" s="9" t="str">
        <f t="shared" si="275"/>
        <v>low</v>
      </c>
      <c r="N8778" s="10">
        <v>-289.68714324069879</v>
      </c>
      <c r="O8778" s="11">
        <v>7.0798611122881994E-3</v>
      </c>
      <c r="P8778" s="7" t="s">
        <v>1461</v>
      </c>
      <c r="Q8778" s="7" t="s">
        <v>1472</v>
      </c>
      <c r="R8778" s="12"/>
    </row>
    <row r="8779" spans="1:18" ht="15.75" x14ac:dyDescent="0.2">
      <c r="A8779" s="5">
        <v>5251668</v>
      </c>
      <c r="B8779" s="6" t="s">
        <v>3182</v>
      </c>
      <c r="C8779" s="7" t="s">
        <v>103</v>
      </c>
      <c r="D8779" s="7" t="s">
        <v>12610</v>
      </c>
      <c r="E8779" s="8" t="s">
        <v>2383</v>
      </c>
      <c r="F8779" s="7" t="s">
        <v>12611</v>
      </c>
      <c r="G8779" s="7" t="s">
        <v>214</v>
      </c>
      <c r="H8779" s="5">
        <v>10</v>
      </c>
      <c r="I8779" s="5">
        <v>15</v>
      </c>
      <c r="J8779" s="5">
        <v>110</v>
      </c>
      <c r="K8779" s="5">
        <v>98</v>
      </c>
      <c r="L8779" s="9">
        <f t="shared" si="274"/>
        <v>22</v>
      </c>
      <c r="M8779" s="9" t="str">
        <f t="shared" si="275"/>
        <v>low</v>
      </c>
      <c r="N8779" s="10">
        <v>-280.00385469903267</v>
      </c>
      <c r="O8779" s="11">
        <v>7.0167361118365079E-3</v>
      </c>
      <c r="P8779" s="7" t="s">
        <v>1461</v>
      </c>
      <c r="Q8779" s="7" t="s">
        <v>1472</v>
      </c>
      <c r="R8779" s="12"/>
    </row>
    <row r="8780" spans="1:18" ht="15.75" x14ac:dyDescent="0.2">
      <c r="A8780" s="5">
        <v>5353394</v>
      </c>
      <c r="B8780" s="6" t="s">
        <v>10912</v>
      </c>
      <c r="C8780" s="7" t="s">
        <v>136</v>
      </c>
      <c r="D8780" s="7" t="s">
        <v>12444</v>
      </c>
      <c r="E8780" s="8" t="s">
        <v>2383</v>
      </c>
      <c r="F8780" s="7" t="s">
        <v>12625</v>
      </c>
      <c r="G8780" s="7" t="s">
        <v>214</v>
      </c>
      <c r="H8780" s="5">
        <v>52</v>
      </c>
      <c r="I8780" s="5">
        <v>15</v>
      </c>
      <c r="J8780" s="5">
        <v>110</v>
      </c>
      <c r="K8780" s="5">
        <v>98</v>
      </c>
      <c r="L8780" s="9">
        <f t="shared" si="274"/>
        <v>22</v>
      </c>
      <c r="M8780" s="9" t="str">
        <f t="shared" si="275"/>
        <v>low</v>
      </c>
      <c r="N8780" s="10">
        <v>-247.29770296291827</v>
      </c>
      <c r="O8780" s="11">
        <v>6.865891205961816E-3</v>
      </c>
      <c r="P8780" s="7" t="s">
        <v>1461</v>
      </c>
      <c r="Q8780" s="7" t="s">
        <v>1472</v>
      </c>
      <c r="R8780" s="12"/>
    </row>
    <row r="8781" spans="1:18" ht="15.75" x14ac:dyDescent="0.2">
      <c r="A8781" s="5">
        <v>5247433</v>
      </c>
      <c r="B8781" s="6" t="s">
        <v>10903</v>
      </c>
      <c r="C8781" s="7" t="s">
        <v>96</v>
      </c>
      <c r="D8781" s="7" t="s">
        <v>12631</v>
      </c>
      <c r="E8781" s="8" t="s">
        <v>2383</v>
      </c>
      <c r="F8781" s="7" t="s">
        <v>1016</v>
      </c>
      <c r="G8781" s="7" t="s">
        <v>214</v>
      </c>
      <c r="H8781" s="5">
        <v>24</v>
      </c>
      <c r="I8781" s="5">
        <v>15</v>
      </c>
      <c r="J8781" s="5">
        <v>110</v>
      </c>
      <c r="K8781" s="5">
        <v>97</v>
      </c>
      <c r="L8781" s="9">
        <f t="shared" si="274"/>
        <v>22</v>
      </c>
      <c r="M8781" s="9" t="str">
        <f t="shared" si="275"/>
        <v>low</v>
      </c>
      <c r="N8781" s="10">
        <v>-282.2290318287196</v>
      </c>
      <c r="O8781" s="11">
        <v>6.7784374987240881E-3</v>
      </c>
      <c r="P8781" s="7" t="s">
        <v>1461</v>
      </c>
      <c r="Q8781" s="7" t="s">
        <v>1472</v>
      </c>
      <c r="R8781" s="12"/>
    </row>
    <row r="8782" spans="1:18" ht="15.75" x14ac:dyDescent="0.2">
      <c r="A8782" s="5">
        <v>5250014</v>
      </c>
      <c r="B8782" s="6" t="s">
        <v>3182</v>
      </c>
      <c r="C8782" s="7" t="s">
        <v>68</v>
      </c>
      <c r="D8782" s="7" t="s">
        <v>12685</v>
      </c>
      <c r="E8782" s="8" t="s">
        <v>2383</v>
      </c>
      <c r="F8782" s="7" t="s">
        <v>12686</v>
      </c>
      <c r="G8782" s="7" t="s">
        <v>214</v>
      </c>
      <c r="H8782" s="5">
        <v>33</v>
      </c>
      <c r="I8782" s="5">
        <v>15</v>
      </c>
      <c r="J8782" s="5">
        <v>120</v>
      </c>
      <c r="K8782" s="5">
        <v>98</v>
      </c>
      <c r="L8782" s="9">
        <f t="shared" si="274"/>
        <v>22</v>
      </c>
      <c r="M8782" s="9" t="str">
        <f t="shared" si="275"/>
        <v>low</v>
      </c>
      <c r="N8782" s="10">
        <v>-282.86728379628767</v>
      </c>
      <c r="O8782" s="11">
        <v>7.3801736143650487E-3</v>
      </c>
      <c r="P8782" s="7" t="s">
        <v>1461</v>
      </c>
      <c r="Q8782" s="7" t="s">
        <v>1472</v>
      </c>
      <c r="R8782" s="12"/>
    </row>
    <row r="8783" spans="1:18" ht="15.75" x14ac:dyDescent="0.2">
      <c r="A8783" s="5">
        <v>5353222</v>
      </c>
      <c r="B8783" s="6" t="s">
        <v>10912</v>
      </c>
      <c r="C8783" s="7" t="s">
        <v>136</v>
      </c>
      <c r="D8783" s="7" t="s">
        <v>12444</v>
      </c>
      <c r="E8783" s="8" t="s">
        <v>2383</v>
      </c>
      <c r="F8783" s="7" t="s">
        <v>12698</v>
      </c>
      <c r="G8783" s="7" t="s">
        <v>214</v>
      </c>
      <c r="H8783" s="5">
        <v>21</v>
      </c>
      <c r="I8783" s="5">
        <v>15</v>
      </c>
      <c r="J8783" s="5">
        <v>120</v>
      </c>
      <c r="K8783" s="5">
        <v>98</v>
      </c>
      <c r="L8783" s="9">
        <f t="shared" si="274"/>
        <v>22</v>
      </c>
      <c r="M8783" s="9" t="str">
        <f t="shared" si="275"/>
        <v>low</v>
      </c>
      <c r="N8783" s="10">
        <v>-249.45625967588421</v>
      </c>
      <c r="O8783" s="11">
        <v>2.8126157412771136E-3</v>
      </c>
      <c r="P8783" s="7" t="s">
        <v>14</v>
      </c>
      <c r="Q8783" s="7" t="s">
        <v>1472</v>
      </c>
      <c r="R8783" s="12"/>
    </row>
    <row r="8784" spans="1:18" ht="15.75" x14ac:dyDescent="0.2">
      <c r="A8784" s="5">
        <v>5353235</v>
      </c>
      <c r="B8784" s="6" t="s">
        <v>10912</v>
      </c>
      <c r="C8784" s="7" t="s">
        <v>96</v>
      </c>
      <c r="D8784" s="7" t="s">
        <v>12721</v>
      </c>
      <c r="E8784" s="8" t="s">
        <v>2383</v>
      </c>
      <c r="F8784" s="7" t="s">
        <v>12722</v>
      </c>
      <c r="G8784" s="7" t="s">
        <v>214</v>
      </c>
      <c r="H8784" s="5">
        <v>35</v>
      </c>
      <c r="I8784" s="5">
        <v>15</v>
      </c>
      <c r="J8784" s="5">
        <v>110</v>
      </c>
      <c r="K8784" s="5">
        <v>96</v>
      </c>
      <c r="L8784" s="9">
        <f t="shared" si="274"/>
        <v>22</v>
      </c>
      <c r="M8784" s="9" t="str">
        <f t="shared" si="275"/>
        <v>low</v>
      </c>
      <c r="N8784" s="10">
        <v>-250.15981346066837</v>
      </c>
      <c r="O8784" s="11">
        <v>7.159259264881257E-3</v>
      </c>
      <c r="P8784" s="7" t="s">
        <v>1461</v>
      </c>
      <c r="Q8784" s="5" t="s">
        <v>1472</v>
      </c>
      <c r="R8784" s="12"/>
    </row>
    <row r="8785" spans="1:18" ht="15.75" x14ac:dyDescent="0.2">
      <c r="A8785" s="5">
        <v>5330118</v>
      </c>
      <c r="B8785" s="6" t="s">
        <v>12301</v>
      </c>
      <c r="C8785" s="7" t="s">
        <v>136</v>
      </c>
      <c r="D8785" s="7" t="s">
        <v>12764</v>
      </c>
      <c r="E8785" s="8" t="s">
        <v>2383</v>
      </c>
      <c r="F8785" s="7" t="s">
        <v>12765</v>
      </c>
      <c r="G8785" s="7" t="s">
        <v>215</v>
      </c>
      <c r="H8785" s="5">
        <v>6</v>
      </c>
      <c r="I8785" s="5">
        <v>13</v>
      </c>
      <c r="J8785" s="5">
        <v>95</v>
      </c>
      <c r="K8785" s="5">
        <v>98</v>
      </c>
      <c r="L8785" s="9">
        <f t="shared" si="274"/>
        <v>20</v>
      </c>
      <c r="M8785" s="9" t="str">
        <f t="shared" si="275"/>
        <v>low</v>
      </c>
      <c r="N8785" s="10">
        <v>-258.8960493749546</v>
      </c>
      <c r="O8785" s="11">
        <v>4.3411226797616109E-3</v>
      </c>
      <c r="P8785" s="7" t="s">
        <v>1461</v>
      </c>
      <c r="Q8785" s="7" t="s">
        <v>1472</v>
      </c>
      <c r="R8785" s="12"/>
    </row>
    <row r="8786" spans="1:18" ht="15.75" x14ac:dyDescent="0.2">
      <c r="A8786" s="5">
        <v>5250014</v>
      </c>
      <c r="B8786" s="6" t="s">
        <v>3182</v>
      </c>
      <c r="C8786" s="7" t="s">
        <v>68</v>
      </c>
      <c r="D8786" s="7" t="s">
        <v>12685</v>
      </c>
      <c r="E8786" s="8" t="s">
        <v>2383</v>
      </c>
      <c r="F8786" s="7" t="s">
        <v>12791</v>
      </c>
      <c r="G8786" s="7" t="s">
        <v>215</v>
      </c>
      <c r="H8786" s="5">
        <v>29</v>
      </c>
      <c r="I8786" s="5">
        <v>15</v>
      </c>
      <c r="J8786" s="5">
        <v>120</v>
      </c>
      <c r="K8786" s="5">
        <v>98</v>
      </c>
      <c r="L8786" s="9">
        <f t="shared" si="274"/>
        <v>22</v>
      </c>
      <c r="M8786" s="9" t="str">
        <f t="shared" si="275"/>
        <v>low</v>
      </c>
      <c r="N8786" s="10">
        <v>-286.11728379628767</v>
      </c>
      <c r="O8786" s="11">
        <v>7.3801736143650487E-3</v>
      </c>
      <c r="P8786" s="7" t="s">
        <v>1461</v>
      </c>
      <c r="Q8786" s="7" t="s">
        <v>1472</v>
      </c>
      <c r="R8786" s="12"/>
    </row>
    <row r="8787" spans="1:18" ht="15.75" x14ac:dyDescent="0.2">
      <c r="A8787" s="5">
        <v>5289497</v>
      </c>
      <c r="B8787" s="6" t="s">
        <v>10910</v>
      </c>
      <c r="C8787" s="7" t="s">
        <v>136</v>
      </c>
      <c r="D8787" s="7" t="s">
        <v>12859</v>
      </c>
      <c r="E8787" s="8" t="s">
        <v>2383</v>
      </c>
      <c r="F8787" s="7" t="s">
        <v>12860</v>
      </c>
      <c r="G8787" s="7" t="s">
        <v>215</v>
      </c>
      <c r="H8787" s="5">
        <v>19</v>
      </c>
      <c r="I8787" s="5">
        <v>15</v>
      </c>
      <c r="J8787" s="5">
        <v>110</v>
      </c>
      <c r="K8787" s="5">
        <v>96</v>
      </c>
      <c r="L8787" s="9">
        <f t="shared" si="274"/>
        <v>22</v>
      </c>
      <c r="M8787" s="9" t="str">
        <f t="shared" si="275"/>
        <v>low</v>
      </c>
      <c r="N8787" s="10">
        <v>-275.10482604162098</v>
      </c>
      <c r="O8787" s="11">
        <v>1.3182951384806074E-2</v>
      </c>
      <c r="P8787" s="7" t="s">
        <v>1461</v>
      </c>
      <c r="Q8787" s="7" t="s">
        <v>1472</v>
      </c>
      <c r="R8787" s="12"/>
    </row>
    <row r="8788" spans="1:18" ht="15.75" x14ac:dyDescent="0.2">
      <c r="A8788" s="5">
        <v>5326755</v>
      </c>
      <c r="B8788" s="6" t="s">
        <v>2416</v>
      </c>
      <c r="C8788" s="7" t="s">
        <v>103</v>
      </c>
      <c r="D8788" s="7" t="s">
        <v>12877</v>
      </c>
      <c r="E8788" s="8" t="s">
        <v>2383</v>
      </c>
      <c r="F8788" s="7" t="s">
        <v>12878</v>
      </c>
      <c r="G8788" s="7" t="s">
        <v>214</v>
      </c>
      <c r="H8788" s="5">
        <v>48</v>
      </c>
      <c r="I8788" s="5">
        <v>15</v>
      </c>
      <c r="J8788" s="5">
        <v>150</v>
      </c>
      <c r="K8788" s="5">
        <v>96</v>
      </c>
      <c r="L8788" s="9">
        <f t="shared" si="274"/>
        <v>24</v>
      </c>
      <c r="M8788" s="9" t="str">
        <f t="shared" si="275"/>
        <v>low</v>
      </c>
      <c r="N8788" s="10">
        <v>-263.66879277773114</v>
      </c>
      <c r="O8788" s="11">
        <v>1.4529004627547693E-2</v>
      </c>
      <c r="P8788" s="7" t="s">
        <v>1461</v>
      </c>
      <c r="Q8788" s="7" t="s">
        <v>1472</v>
      </c>
      <c r="R8788" s="12"/>
    </row>
    <row r="8789" spans="1:18" ht="15.75" x14ac:dyDescent="0.2">
      <c r="A8789" s="5">
        <v>5326755</v>
      </c>
      <c r="B8789" s="6" t="s">
        <v>2416</v>
      </c>
      <c r="C8789" s="7" t="s">
        <v>103</v>
      </c>
      <c r="D8789" s="7" t="s">
        <v>12877</v>
      </c>
      <c r="E8789" s="8" t="s">
        <v>2383</v>
      </c>
      <c r="F8789" s="7" t="s">
        <v>12879</v>
      </c>
      <c r="G8789" s="7" t="s">
        <v>214</v>
      </c>
      <c r="H8789" s="5">
        <v>22</v>
      </c>
      <c r="I8789" s="5">
        <v>15</v>
      </c>
      <c r="J8789" s="5">
        <v>120</v>
      </c>
      <c r="K8789" s="5">
        <v>96</v>
      </c>
      <c r="L8789" s="9">
        <f t="shared" si="274"/>
        <v>22</v>
      </c>
      <c r="M8789" s="9" t="str">
        <f t="shared" si="275"/>
        <v>low</v>
      </c>
      <c r="N8789" s="10">
        <v>-263.71045944443176</v>
      </c>
      <c r="O8789" s="11">
        <v>1.4529004627547693E-2</v>
      </c>
      <c r="P8789" s="7" t="s">
        <v>1461</v>
      </c>
      <c r="Q8789" s="7" t="s">
        <v>1472</v>
      </c>
      <c r="R8789" s="12"/>
    </row>
    <row r="8790" spans="1:18" ht="15.75" x14ac:dyDescent="0.2">
      <c r="A8790" s="5">
        <v>5326755</v>
      </c>
      <c r="B8790" s="6" t="s">
        <v>2416</v>
      </c>
      <c r="C8790" s="7" t="s">
        <v>103</v>
      </c>
      <c r="D8790" s="7" t="s">
        <v>12877</v>
      </c>
      <c r="E8790" s="8" t="s">
        <v>2383</v>
      </c>
      <c r="F8790" s="7" t="s">
        <v>12880</v>
      </c>
      <c r="G8790" s="7" t="s">
        <v>214</v>
      </c>
      <c r="H8790" s="5">
        <v>32</v>
      </c>
      <c r="I8790" s="5">
        <v>15</v>
      </c>
      <c r="J8790" s="5">
        <v>120</v>
      </c>
      <c r="K8790" s="5">
        <v>96</v>
      </c>
      <c r="L8790" s="9">
        <f t="shared" si="274"/>
        <v>22</v>
      </c>
      <c r="M8790" s="9" t="str">
        <f t="shared" si="275"/>
        <v>low</v>
      </c>
      <c r="N8790" s="10">
        <v>-263.75212611112511</v>
      </c>
      <c r="O8790" s="11">
        <v>1.4529004627547693E-2</v>
      </c>
      <c r="P8790" s="7" t="s">
        <v>14</v>
      </c>
      <c r="Q8790" s="7" t="s">
        <v>1472</v>
      </c>
      <c r="R8790" s="12"/>
    </row>
    <row r="8791" spans="1:18" ht="15.75" x14ac:dyDescent="0.2">
      <c r="A8791" s="5">
        <v>5251884</v>
      </c>
      <c r="B8791" s="6" t="s">
        <v>3182</v>
      </c>
      <c r="C8791" s="7" t="s">
        <v>103</v>
      </c>
      <c r="D8791" s="7" t="s">
        <v>12883</v>
      </c>
      <c r="E8791" s="8" t="s">
        <v>2383</v>
      </c>
      <c r="F8791" s="7" t="s">
        <v>12884</v>
      </c>
      <c r="G8791" s="7" t="s">
        <v>215</v>
      </c>
      <c r="H8791" s="5">
        <v>32</v>
      </c>
      <c r="I8791" s="5">
        <v>15</v>
      </c>
      <c r="J8791" s="5">
        <v>115</v>
      </c>
      <c r="K8791" s="5">
        <v>99</v>
      </c>
      <c r="L8791" s="9">
        <f t="shared" si="274"/>
        <v>22</v>
      </c>
      <c r="M8791" s="9" t="str">
        <f t="shared" si="275"/>
        <v>low</v>
      </c>
      <c r="N8791" s="10">
        <v>-288.56992090273707</v>
      </c>
      <c r="O8791" s="11">
        <v>5.0818981471820734E-3</v>
      </c>
      <c r="P8791" s="7" t="s">
        <v>1461</v>
      </c>
      <c r="Q8791" s="7" t="s">
        <v>1472</v>
      </c>
      <c r="R8791" s="12"/>
    </row>
    <row r="8792" spans="1:18" ht="15.75" x14ac:dyDescent="0.2">
      <c r="A8792" s="5">
        <v>5331123</v>
      </c>
      <c r="B8792" s="6" t="s">
        <v>12301</v>
      </c>
      <c r="C8792" s="7" t="s">
        <v>103</v>
      </c>
      <c r="D8792" s="7" t="s">
        <v>13256</v>
      </c>
      <c r="E8792" s="8" t="s">
        <v>2383</v>
      </c>
      <c r="F8792" s="7" t="s">
        <v>2342</v>
      </c>
      <c r="G8792" s="7" t="s">
        <v>214</v>
      </c>
      <c r="H8792" s="5">
        <v>21</v>
      </c>
      <c r="I8792" s="5">
        <v>15</v>
      </c>
      <c r="J8792" s="5">
        <v>125</v>
      </c>
      <c r="K8792" s="5">
        <v>96</v>
      </c>
      <c r="L8792" s="9">
        <f t="shared" si="274"/>
        <v>24</v>
      </c>
      <c r="M8792" s="9" t="str">
        <f t="shared" si="275"/>
        <v>low</v>
      </c>
      <c r="N8792" s="10">
        <v>-272.8568929398316</v>
      </c>
      <c r="O8792" s="11">
        <v>2.4430208359262906E-3</v>
      </c>
      <c r="P8792" s="7" t="s">
        <v>1461</v>
      </c>
      <c r="Q8792" s="7" t="s">
        <v>1472</v>
      </c>
      <c r="R8792" s="12"/>
    </row>
    <row r="8793" spans="1:18" ht="15.75" x14ac:dyDescent="0.2">
      <c r="A8793" s="5">
        <v>5331123</v>
      </c>
      <c r="B8793" s="6" t="s">
        <v>12301</v>
      </c>
      <c r="C8793" s="7" t="s">
        <v>103</v>
      </c>
      <c r="D8793" s="7" t="s">
        <v>13256</v>
      </c>
      <c r="E8793" s="8" t="s">
        <v>2383</v>
      </c>
      <c r="F8793" s="7" t="s">
        <v>13408</v>
      </c>
      <c r="G8793" s="7" t="s">
        <v>214</v>
      </c>
      <c r="H8793" s="5">
        <v>17</v>
      </c>
      <c r="I8793" s="5">
        <v>15</v>
      </c>
      <c r="J8793" s="5">
        <v>120</v>
      </c>
      <c r="K8793" s="5">
        <v>96</v>
      </c>
      <c r="L8793" s="9">
        <f t="shared" si="274"/>
        <v>22</v>
      </c>
      <c r="M8793" s="9" t="str">
        <f t="shared" si="275"/>
        <v>low</v>
      </c>
      <c r="N8793" s="10">
        <v>-276.9818929398316</v>
      </c>
      <c r="O8793" s="11">
        <v>2.4430208359262906E-3</v>
      </c>
      <c r="P8793" s="7" t="s">
        <v>1461</v>
      </c>
      <c r="Q8793" s="7" t="s">
        <v>1472</v>
      </c>
      <c r="R8793" s="12"/>
    </row>
    <row r="8794" spans="1:18" ht="15.75" x14ac:dyDescent="0.2">
      <c r="A8794" s="5">
        <v>5250867</v>
      </c>
      <c r="B8794" s="6" t="s">
        <v>3182</v>
      </c>
      <c r="C8794" s="7" t="s">
        <v>103</v>
      </c>
      <c r="D8794" s="7" t="s">
        <v>13464</v>
      </c>
      <c r="E8794" s="8" t="s">
        <v>2383</v>
      </c>
      <c r="F8794" s="7" t="s">
        <v>13465</v>
      </c>
      <c r="G8794" s="7" t="s">
        <v>214</v>
      </c>
      <c r="H8794" s="5">
        <v>8</v>
      </c>
      <c r="I8794" s="5">
        <v>15</v>
      </c>
      <c r="J8794" s="5">
        <v>110</v>
      </c>
      <c r="K8794" s="5">
        <v>99</v>
      </c>
      <c r="L8794" s="9">
        <f t="shared" si="274"/>
        <v>22</v>
      </c>
      <c r="M8794" s="9" t="str">
        <f t="shared" si="275"/>
        <v>low</v>
      </c>
      <c r="N8794" s="10">
        <v>-304.75148159718083</v>
      </c>
      <c r="O8794" s="11">
        <v>6.6409027785994112E-3</v>
      </c>
      <c r="P8794" s="7" t="s">
        <v>1461</v>
      </c>
      <c r="Q8794" s="7" t="s">
        <v>1472</v>
      </c>
      <c r="R8794" s="12"/>
    </row>
    <row r="8795" spans="1:18" ht="15.75" x14ac:dyDescent="0.2">
      <c r="A8795" s="5">
        <v>5328616</v>
      </c>
      <c r="B8795" s="6" t="s">
        <v>2416</v>
      </c>
      <c r="C8795" s="7" t="s">
        <v>96</v>
      </c>
      <c r="D8795" s="7" t="s">
        <v>13553</v>
      </c>
      <c r="E8795" s="8" t="s">
        <v>2383</v>
      </c>
      <c r="F8795" s="7" t="s">
        <v>13554</v>
      </c>
      <c r="G8795" s="7" t="s">
        <v>214</v>
      </c>
      <c r="H8795" s="5">
        <v>9</v>
      </c>
      <c r="I8795" s="5">
        <v>15</v>
      </c>
      <c r="J8795" s="5">
        <v>125</v>
      </c>
      <c r="K8795" s="5">
        <v>96</v>
      </c>
      <c r="L8795" s="9">
        <f t="shared" si="274"/>
        <v>24</v>
      </c>
      <c r="M8795" s="9" t="str">
        <f t="shared" si="275"/>
        <v>low</v>
      </c>
      <c r="N8795" s="10">
        <v>-282.13378101847775</v>
      </c>
      <c r="O8795" s="11">
        <v>5.0064467650372535E-3</v>
      </c>
      <c r="P8795" s="7" t="s">
        <v>1461</v>
      </c>
      <c r="Q8795" s="7" t="s">
        <v>1472</v>
      </c>
      <c r="R8795" s="12"/>
    </row>
    <row r="8796" spans="1:18" ht="15.75" x14ac:dyDescent="0.2">
      <c r="A8796" s="5">
        <v>5222096</v>
      </c>
      <c r="B8796" s="6" t="s">
        <v>10906</v>
      </c>
      <c r="C8796" s="7" t="s">
        <v>103</v>
      </c>
      <c r="D8796" s="7" t="s">
        <v>12008</v>
      </c>
      <c r="E8796" s="8" t="s">
        <v>2383</v>
      </c>
      <c r="F8796" s="7" t="s">
        <v>2139</v>
      </c>
      <c r="G8796" s="7" t="s">
        <v>215</v>
      </c>
      <c r="H8796" s="5">
        <v>36</v>
      </c>
      <c r="I8796" s="5">
        <v>15</v>
      </c>
      <c r="J8796" s="5">
        <v>130</v>
      </c>
      <c r="K8796" s="5">
        <v>96</v>
      </c>
      <c r="L8796" s="9">
        <f t="shared" si="274"/>
        <v>24</v>
      </c>
      <c r="M8796" s="9" t="str">
        <f t="shared" si="275"/>
        <v>low</v>
      </c>
      <c r="N8796" s="10">
        <v>-318.7642456712565</v>
      </c>
      <c r="O8796" s="11">
        <v>1.9591435193433426E-3</v>
      </c>
      <c r="P8796" s="7" t="s">
        <v>1461</v>
      </c>
      <c r="Q8796" s="7" t="s">
        <v>1472</v>
      </c>
      <c r="R8796" s="12"/>
    </row>
    <row r="8797" spans="1:18" ht="15.75" x14ac:dyDescent="0.2">
      <c r="A8797" s="5">
        <v>5222096</v>
      </c>
      <c r="B8797" s="6" t="s">
        <v>10906</v>
      </c>
      <c r="C8797" s="7" t="s">
        <v>103</v>
      </c>
      <c r="D8797" s="7" t="s">
        <v>12008</v>
      </c>
      <c r="E8797" s="8" t="s">
        <v>2383</v>
      </c>
      <c r="F8797" s="7" t="s">
        <v>343</v>
      </c>
      <c r="G8797" s="7" t="s">
        <v>214</v>
      </c>
      <c r="H8797" s="5">
        <v>19</v>
      </c>
      <c r="I8797" s="5">
        <v>15</v>
      </c>
      <c r="J8797" s="5">
        <v>120</v>
      </c>
      <c r="K8797" s="5">
        <v>98</v>
      </c>
      <c r="L8797" s="9">
        <f t="shared" si="274"/>
        <v>22</v>
      </c>
      <c r="M8797" s="9" t="str">
        <f t="shared" si="275"/>
        <v>low</v>
      </c>
      <c r="N8797" s="10">
        <v>-318.80591233795712</v>
      </c>
      <c r="O8797" s="11">
        <v>1.9591435193433426E-3</v>
      </c>
      <c r="P8797" s="7" t="s">
        <v>1461</v>
      </c>
      <c r="Q8797" s="7" t="s">
        <v>1472</v>
      </c>
      <c r="R8797" s="12"/>
    </row>
    <row r="8798" spans="1:18" ht="15.75" x14ac:dyDescent="0.2">
      <c r="A8798" s="5">
        <v>5331346</v>
      </c>
      <c r="B8798" s="6" t="s">
        <v>12301</v>
      </c>
      <c r="C8798" s="7" t="s">
        <v>103</v>
      </c>
      <c r="D8798" s="7" t="s">
        <v>13634</v>
      </c>
      <c r="E8798" s="8" t="s">
        <v>2383</v>
      </c>
      <c r="F8798" s="7" t="s">
        <v>13635</v>
      </c>
      <c r="G8798" s="7" t="s">
        <v>214</v>
      </c>
      <c r="H8798" s="5">
        <v>10</v>
      </c>
      <c r="I8798" s="5">
        <v>15</v>
      </c>
      <c r="J8798" s="5">
        <v>125</v>
      </c>
      <c r="K8798" s="5">
        <v>96</v>
      </c>
      <c r="L8798" s="9">
        <f t="shared" si="274"/>
        <v>24</v>
      </c>
      <c r="M8798" s="9" t="str">
        <f t="shared" si="275"/>
        <v>low</v>
      </c>
      <c r="N8798" s="10">
        <v>-283.63748313656106</v>
      </c>
      <c r="O8798" s="11">
        <v>1.3459374997182749E-2</v>
      </c>
      <c r="P8798" s="7" t="s">
        <v>1461</v>
      </c>
      <c r="Q8798" s="5" t="s">
        <v>1472</v>
      </c>
      <c r="R8798" s="12"/>
    </row>
    <row r="8799" spans="1:18" ht="15.75" x14ac:dyDescent="0.2">
      <c r="A8799" s="5">
        <v>5291955</v>
      </c>
      <c r="B8799" s="6" t="s">
        <v>10985</v>
      </c>
      <c r="C8799" s="7" t="s">
        <v>68</v>
      </c>
      <c r="D8799" s="7" t="s">
        <v>13643</v>
      </c>
      <c r="E8799" s="8" t="s">
        <v>2383</v>
      </c>
      <c r="F8799" s="7" t="s">
        <v>13644</v>
      </c>
      <c r="G8799" s="7" t="s">
        <v>214</v>
      </c>
      <c r="H8799" s="5">
        <v>51</v>
      </c>
      <c r="I8799" s="5">
        <v>15</v>
      </c>
      <c r="J8799" s="5">
        <v>145</v>
      </c>
      <c r="K8799" s="5">
        <v>96</v>
      </c>
      <c r="L8799" s="9">
        <f t="shared" si="274"/>
        <v>24</v>
      </c>
      <c r="M8799" s="9" t="str">
        <f t="shared" si="275"/>
        <v>low</v>
      </c>
      <c r="N8799" s="10">
        <v>-296.65288483795302</v>
      </c>
      <c r="O8799" s="11">
        <v>8.0182523161056451E-3</v>
      </c>
      <c r="P8799" s="7" t="s">
        <v>1461</v>
      </c>
      <c r="Q8799" s="7" t="s">
        <v>1472</v>
      </c>
      <c r="R8799" s="12"/>
    </row>
    <row r="8800" spans="1:18" ht="15.75" x14ac:dyDescent="0.2">
      <c r="A8800" s="5">
        <v>5331346</v>
      </c>
      <c r="B8800" s="6" t="s">
        <v>12301</v>
      </c>
      <c r="C8800" s="7" t="s">
        <v>103</v>
      </c>
      <c r="D8800" s="7" t="s">
        <v>13634</v>
      </c>
      <c r="E8800" s="8" t="s">
        <v>2383</v>
      </c>
      <c r="F8800" s="7" t="s">
        <v>13657</v>
      </c>
      <c r="G8800" s="7" t="s">
        <v>215</v>
      </c>
      <c r="H8800" s="5">
        <v>14</v>
      </c>
      <c r="I8800" s="5">
        <v>15</v>
      </c>
      <c r="J8800" s="5">
        <v>120</v>
      </c>
      <c r="K8800" s="5">
        <v>96</v>
      </c>
      <c r="L8800" s="9">
        <f t="shared" si="274"/>
        <v>22</v>
      </c>
      <c r="M8800" s="9" t="str">
        <f t="shared" si="275"/>
        <v>low</v>
      </c>
      <c r="N8800" s="10">
        <v>-284.26248313656106</v>
      </c>
      <c r="O8800" s="11">
        <v>1.3459374997182749E-2</v>
      </c>
      <c r="P8800" s="7" t="s">
        <v>14</v>
      </c>
      <c r="Q8800" s="7" t="s">
        <v>1472</v>
      </c>
      <c r="R8800" s="12"/>
    </row>
    <row r="8801" spans="1:18" ht="15.75" x14ac:dyDescent="0.2">
      <c r="A8801" s="5">
        <v>5252219</v>
      </c>
      <c r="B8801" s="6" t="s">
        <v>3182</v>
      </c>
      <c r="C8801" s="7" t="s">
        <v>96</v>
      </c>
      <c r="D8801" s="7" t="s">
        <v>13839</v>
      </c>
      <c r="E8801" s="8" t="s">
        <v>2383</v>
      </c>
      <c r="F8801" s="7" t="s">
        <v>13840</v>
      </c>
      <c r="G8801" s="7" t="s">
        <v>214</v>
      </c>
      <c r="H8801" s="5">
        <v>16</v>
      </c>
      <c r="I8801" s="5">
        <v>15</v>
      </c>
      <c r="J8801" s="5">
        <v>110</v>
      </c>
      <c r="K8801" s="5">
        <v>99</v>
      </c>
      <c r="L8801" s="9">
        <f t="shared" si="274"/>
        <v>22</v>
      </c>
      <c r="M8801" s="9" t="str">
        <f t="shared" si="275"/>
        <v>low</v>
      </c>
      <c r="N8801" s="10">
        <v>-314.97779393514065</v>
      </c>
      <c r="O8801" s="11">
        <v>4.995636576495599E-3</v>
      </c>
      <c r="P8801" s="7" t="s">
        <v>1461</v>
      </c>
      <c r="Q8801" s="7" t="s">
        <v>1472</v>
      </c>
      <c r="R8801" s="12"/>
    </row>
    <row r="8802" spans="1:18" ht="15.75" x14ac:dyDescent="0.2">
      <c r="A8802" s="5">
        <v>5292966</v>
      </c>
      <c r="B8802" s="6" t="s">
        <v>10985</v>
      </c>
      <c r="C8802" s="7" t="s">
        <v>103</v>
      </c>
      <c r="D8802" s="7" t="s">
        <v>13858</v>
      </c>
      <c r="E8802" s="8" t="s">
        <v>2383</v>
      </c>
      <c r="F8802" s="7" t="s">
        <v>13859</v>
      </c>
      <c r="G8802" s="7" t="s">
        <v>214</v>
      </c>
      <c r="H8802" s="5">
        <v>41</v>
      </c>
      <c r="I8802" s="5">
        <v>15</v>
      </c>
      <c r="J8802" s="5">
        <v>130</v>
      </c>
      <c r="K8802" s="5">
        <v>96</v>
      </c>
      <c r="L8802" s="9">
        <f t="shared" si="274"/>
        <v>24</v>
      </c>
      <c r="M8802" s="9" t="str">
        <f t="shared" si="275"/>
        <v>low</v>
      </c>
      <c r="N8802" s="10">
        <v>-301.87670335643634</v>
      </c>
      <c r="O8802" s="11">
        <v>5.0355324055999517E-3</v>
      </c>
      <c r="P8802" s="7" t="s">
        <v>1461</v>
      </c>
      <c r="Q8802" s="7" t="s">
        <v>1472</v>
      </c>
      <c r="R8802" s="12"/>
    </row>
    <row r="8803" spans="1:18" ht="15.75" x14ac:dyDescent="0.2">
      <c r="A8803" s="5">
        <v>5331346</v>
      </c>
      <c r="B8803" s="6" t="s">
        <v>12301</v>
      </c>
      <c r="C8803" s="7" t="s">
        <v>103</v>
      </c>
      <c r="D8803" s="7" t="s">
        <v>13634</v>
      </c>
      <c r="E8803" s="8" t="s">
        <v>2383</v>
      </c>
      <c r="F8803" s="7" t="s">
        <v>13865</v>
      </c>
      <c r="G8803" s="7" t="s">
        <v>215</v>
      </c>
      <c r="H8803" s="5">
        <v>37</v>
      </c>
      <c r="I8803" s="5">
        <v>15</v>
      </c>
      <c r="J8803" s="5">
        <v>125</v>
      </c>
      <c r="K8803" s="5">
        <v>96</v>
      </c>
      <c r="L8803" s="9">
        <f t="shared" si="274"/>
        <v>24</v>
      </c>
      <c r="M8803" s="9" t="str">
        <f t="shared" si="275"/>
        <v>low</v>
      </c>
      <c r="N8803" s="10">
        <v>-289.76248313656106</v>
      </c>
      <c r="O8803" s="11">
        <v>1.3459374997182749E-2</v>
      </c>
      <c r="P8803" s="7" t="s">
        <v>14</v>
      </c>
      <c r="Q8803" s="7" t="s">
        <v>1472</v>
      </c>
      <c r="R8803" s="12"/>
    </row>
    <row r="8804" spans="1:18" ht="15.75" x14ac:dyDescent="0.2">
      <c r="A8804" s="5">
        <v>5331346</v>
      </c>
      <c r="B8804" s="6" t="s">
        <v>12301</v>
      </c>
      <c r="C8804" s="7" t="s">
        <v>103</v>
      </c>
      <c r="D8804" s="7" t="s">
        <v>13634</v>
      </c>
      <c r="E8804" s="8" t="s">
        <v>2383</v>
      </c>
      <c r="F8804" s="7" t="s">
        <v>13874</v>
      </c>
      <c r="G8804" s="7" t="s">
        <v>215</v>
      </c>
      <c r="H8804" s="5">
        <v>10</v>
      </c>
      <c r="I8804" s="5">
        <v>15</v>
      </c>
      <c r="J8804" s="5">
        <v>120</v>
      </c>
      <c r="K8804" s="5">
        <v>96</v>
      </c>
      <c r="L8804" s="9">
        <f t="shared" si="274"/>
        <v>22</v>
      </c>
      <c r="M8804" s="9" t="str">
        <f t="shared" si="275"/>
        <v>low</v>
      </c>
      <c r="N8804" s="10">
        <v>-290.01248313656106</v>
      </c>
      <c r="O8804" s="11">
        <v>1.3459374997182749E-2</v>
      </c>
      <c r="P8804" s="7" t="s">
        <v>1461</v>
      </c>
      <c r="Q8804" s="7" t="s">
        <v>1472</v>
      </c>
      <c r="R8804" s="12"/>
    </row>
    <row r="8805" spans="1:18" ht="15.75" x14ac:dyDescent="0.2">
      <c r="A8805" s="5">
        <v>5330731</v>
      </c>
      <c r="B8805" s="6" t="s">
        <v>12301</v>
      </c>
      <c r="C8805" s="7" t="s">
        <v>136</v>
      </c>
      <c r="D8805" s="7" t="s">
        <v>13945</v>
      </c>
      <c r="E8805" s="8" t="s">
        <v>2383</v>
      </c>
      <c r="F8805" s="7" t="s">
        <v>13946</v>
      </c>
      <c r="G8805" s="7" t="s">
        <v>214</v>
      </c>
      <c r="H8805" s="5">
        <v>30</v>
      </c>
      <c r="I8805" s="5">
        <v>15</v>
      </c>
      <c r="J8805" s="5">
        <v>120</v>
      </c>
      <c r="K8805" s="5">
        <v>98</v>
      </c>
      <c r="L8805" s="9">
        <f t="shared" si="274"/>
        <v>22</v>
      </c>
      <c r="M8805" s="9" t="str">
        <f t="shared" si="275"/>
        <v>low</v>
      </c>
      <c r="N8805" s="10">
        <v>-291.99296546292317</v>
      </c>
      <c r="O8805" s="11">
        <v>4.9932060210267082E-3</v>
      </c>
      <c r="P8805" s="7" t="s">
        <v>1461</v>
      </c>
      <c r="Q8805" s="7" t="s">
        <v>1472</v>
      </c>
      <c r="R8805" s="12"/>
    </row>
    <row r="8806" spans="1:18" ht="15.75" x14ac:dyDescent="0.2">
      <c r="A8806" s="5">
        <v>5330726</v>
      </c>
      <c r="B8806" s="6" t="s">
        <v>12301</v>
      </c>
      <c r="C8806" s="7" t="s">
        <v>92</v>
      </c>
      <c r="D8806" s="7" t="s">
        <v>13945</v>
      </c>
      <c r="E8806" s="8" t="s">
        <v>2383</v>
      </c>
      <c r="F8806" s="7" t="s">
        <v>13992</v>
      </c>
      <c r="G8806" s="7" t="s">
        <v>214</v>
      </c>
      <c r="H8806" s="5">
        <v>39</v>
      </c>
      <c r="I8806" s="5">
        <v>15</v>
      </c>
      <c r="J8806" s="5">
        <v>120</v>
      </c>
      <c r="K8806" s="5">
        <v>95</v>
      </c>
      <c r="L8806" s="9">
        <f t="shared" si="274"/>
        <v>22</v>
      </c>
      <c r="M8806" s="9" t="str">
        <f t="shared" si="275"/>
        <v>low</v>
      </c>
      <c r="N8806" s="10">
        <v>-293.28541114582185</v>
      </c>
      <c r="O8806" s="11">
        <v>8.9758911999524571E-3</v>
      </c>
      <c r="P8806" s="7" t="s">
        <v>1461</v>
      </c>
      <c r="Q8806" s="7" t="s">
        <v>1472</v>
      </c>
      <c r="R8806" s="12"/>
    </row>
    <row r="8807" spans="1:18" ht="15.75" x14ac:dyDescent="0.2">
      <c r="A8807" s="5">
        <v>5254312</v>
      </c>
      <c r="B8807" s="6" t="s">
        <v>13070</v>
      </c>
      <c r="C8807" s="7" t="s">
        <v>96</v>
      </c>
      <c r="D8807" s="7" t="s">
        <v>14038</v>
      </c>
      <c r="E8807" s="8" t="s">
        <v>2383</v>
      </c>
      <c r="F8807" s="7" t="s">
        <v>1424</v>
      </c>
      <c r="G8807" s="7" t="s">
        <v>214</v>
      </c>
      <c r="H8807" s="5">
        <v>22</v>
      </c>
      <c r="I8807" s="5">
        <v>15</v>
      </c>
      <c r="J8807" s="5">
        <v>115</v>
      </c>
      <c r="K8807" s="5">
        <v>96</v>
      </c>
      <c r="L8807" s="9">
        <f t="shared" si="274"/>
        <v>22</v>
      </c>
      <c r="M8807" s="9" t="str">
        <f t="shared" si="275"/>
        <v>low</v>
      </c>
      <c r="N8807" s="10">
        <v>-319.58671627310832</v>
      </c>
      <c r="O8807" s="11">
        <v>1.0677731486794073E-2</v>
      </c>
      <c r="P8807" s="7" t="s">
        <v>1461</v>
      </c>
      <c r="Q8807" s="7" t="s">
        <v>1472</v>
      </c>
      <c r="R8807" s="12"/>
    </row>
    <row r="8808" spans="1:18" ht="15.75" x14ac:dyDescent="0.2">
      <c r="A8808" s="5">
        <v>5330731</v>
      </c>
      <c r="B8808" s="6" t="s">
        <v>12301</v>
      </c>
      <c r="C8808" s="7" t="s">
        <v>136</v>
      </c>
      <c r="D8808" s="7" t="s">
        <v>13945</v>
      </c>
      <c r="E8808" s="8" t="s">
        <v>2383</v>
      </c>
      <c r="F8808" s="7" t="s">
        <v>13992</v>
      </c>
      <c r="G8808" s="7" t="s">
        <v>214</v>
      </c>
      <c r="H8808" s="5">
        <v>36</v>
      </c>
      <c r="I8808" s="5">
        <v>15</v>
      </c>
      <c r="J8808" s="5">
        <v>110</v>
      </c>
      <c r="K8808" s="5">
        <v>95</v>
      </c>
      <c r="L8808" s="9">
        <f t="shared" si="274"/>
        <v>22</v>
      </c>
      <c r="M8808" s="9" t="str">
        <f t="shared" si="275"/>
        <v>low</v>
      </c>
      <c r="N8808" s="10">
        <v>-296.28463212962379</v>
      </c>
      <c r="O8808" s="11">
        <v>4.9932060210267082E-3</v>
      </c>
      <c r="P8808" s="7" t="s">
        <v>1461</v>
      </c>
      <c r="Q8808" s="7" t="s">
        <v>1472</v>
      </c>
      <c r="R8808" s="12"/>
    </row>
    <row r="8809" spans="1:18" ht="15.75" x14ac:dyDescent="0.2">
      <c r="A8809" s="5">
        <v>5254398</v>
      </c>
      <c r="B8809" s="6" t="s">
        <v>13070</v>
      </c>
      <c r="C8809" s="7" t="s">
        <v>136</v>
      </c>
      <c r="D8809" s="7" t="s">
        <v>14099</v>
      </c>
      <c r="E8809" s="8" t="s">
        <v>2383</v>
      </c>
      <c r="F8809" s="7" t="s">
        <v>14100</v>
      </c>
      <c r="G8809" s="7" t="s">
        <v>214</v>
      </c>
      <c r="H8809" s="5">
        <v>61</v>
      </c>
      <c r="I8809" s="5">
        <v>15</v>
      </c>
      <c r="J8809" s="5">
        <v>130</v>
      </c>
      <c r="K8809" s="5">
        <v>94</v>
      </c>
      <c r="L8809" s="9">
        <f t="shared" si="274"/>
        <v>21</v>
      </c>
      <c r="M8809" s="9" t="str">
        <f t="shared" si="275"/>
        <v>low</v>
      </c>
      <c r="N8809" s="10">
        <v>-321.31144555551145</v>
      </c>
      <c r="O8809" s="11">
        <v>9.7393865726189688E-3</v>
      </c>
      <c r="P8809" s="7" t="s">
        <v>1461</v>
      </c>
      <c r="Q8809" s="7" t="s">
        <v>1472</v>
      </c>
      <c r="R8809" s="12"/>
    </row>
    <row r="8810" spans="1:18" ht="15.75" x14ac:dyDescent="0.2">
      <c r="A8810" s="5">
        <v>5331346</v>
      </c>
      <c r="B8810" s="6" t="s">
        <v>12301</v>
      </c>
      <c r="C8810" s="7" t="s">
        <v>103</v>
      </c>
      <c r="D8810" s="7" t="s">
        <v>13634</v>
      </c>
      <c r="E8810" s="8" t="s">
        <v>2383</v>
      </c>
      <c r="F8810" s="7" t="s">
        <v>14198</v>
      </c>
      <c r="G8810" s="7" t="s">
        <v>214</v>
      </c>
      <c r="H8810" s="5">
        <v>42</v>
      </c>
      <c r="I8810" s="5">
        <v>15</v>
      </c>
      <c r="J8810" s="5">
        <v>125</v>
      </c>
      <c r="K8810" s="5">
        <v>96</v>
      </c>
      <c r="L8810" s="9">
        <f t="shared" si="274"/>
        <v>24</v>
      </c>
      <c r="M8810" s="9" t="str">
        <f t="shared" si="275"/>
        <v>low</v>
      </c>
      <c r="N8810" s="10">
        <v>-299.0541498032544</v>
      </c>
      <c r="O8810" s="11">
        <v>1.3459374997182749E-2</v>
      </c>
      <c r="P8810" s="7" t="s">
        <v>14</v>
      </c>
      <c r="Q8810" s="7" t="s">
        <v>1472</v>
      </c>
      <c r="R8810" s="12"/>
    </row>
    <row r="8811" spans="1:18" ht="15.75" x14ac:dyDescent="0.2">
      <c r="A8811" s="5">
        <v>5254542</v>
      </c>
      <c r="B8811" s="6" t="s">
        <v>13070</v>
      </c>
      <c r="C8811" s="7" t="s">
        <v>165</v>
      </c>
      <c r="D8811" s="7" t="s">
        <v>14392</v>
      </c>
      <c r="E8811" s="8" t="s">
        <v>2383</v>
      </c>
      <c r="F8811" s="7" t="s">
        <v>14393</v>
      </c>
      <c r="G8811" s="7" t="s">
        <v>214</v>
      </c>
      <c r="H8811" s="5">
        <v>59</v>
      </c>
      <c r="I8811" s="5">
        <v>15</v>
      </c>
      <c r="J8811" s="5">
        <v>120</v>
      </c>
      <c r="K8811" s="5">
        <v>95</v>
      </c>
      <c r="L8811" s="9">
        <f t="shared" si="274"/>
        <v>22</v>
      </c>
      <c r="M8811" s="9" t="str">
        <f t="shared" si="275"/>
        <v>low</v>
      </c>
      <c r="N8811" s="10">
        <v>-329.72705504631449</v>
      </c>
      <c r="O8811" s="11">
        <v>1.1162569448060822E-2</v>
      </c>
      <c r="P8811" s="7" t="s">
        <v>1461</v>
      </c>
      <c r="Q8811" s="7" t="s">
        <v>1472</v>
      </c>
      <c r="R8811" s="12"/>
    </row>
    <row r="8812" spans="1:18" ht="15.75" x14ac:dyDescent="0.2">
      <c r="A8812" s="5">
        <v>5313015</v>
      </c>
      <c r="B8812" s="6" t="s">
        <v>4405</v>
      </c>
      <c r="C8812" s="7" t="s">
        <v>136</v>
      </c>
      <c r="D8812" s="7" t="s">
        <v>14439</v>
      </c>
      <c r="E8812" s="8" t="s">
        <v>2383</v>
      </c>
      <c r="F8812" s="7" t="s">
        <v>500</v>
      </c>
      <c r="G8812" s="7" t="s">
        <v>214</v>
      </c>
      <c r="H8812" s="5">
        <v>23</v>
      </c>
      <c r="I8812" s="5">
        <v>15</v>
      </c>
      <c r="J8812" s="5">
        <v>110</v>
      </c>
      <c r="K8812" s="5">
        <v>98</v>
      </c>
      <c r="L8812" s="9">
        <f t="shared" si="274"/>
        <v>22</v>
      </c>
      <c r="M8812" s="9" t="str">
        <f t="shared" si="275"/>
        <v>low</v>
      </c>
      <c r="N8812" s="10">
        <v>-311.95235755786416</v>
      </c>
      <c r="O8812" s="11">
        <v>1.1475081024400424E-2</v>
      </c>
      <c r="P8812" s="7" t="s">
        <v>1461</v>
      </c>
      <c r="Q8812" s="7" t="s">
        <v>1472</v>
      </c>
      <c r="R8812" s="12"/>
    </row>
    <row r="8813" spans="1:18" ht="15.75" x14ac:dyDescent="0.2">
      <c r="A8813" s="5">
        <v>5331562</v>
      </c>
      <c r="B8813" s="6" t="s">
        <v>12301</v>
      </c>
      <c r="C8813" s="7" t="s">
        <v>68</v>
      </c>
      <c r="D8813" s="7" t="s">
        <v>14466</v>
      </c>
      <c r="E8813" s="8" t="s">
        <v>2383</v>
      </c>
      <c r="F8813" s="7" t="s">
        <v>14467</v>
      </c>
      <c r="G8813" s="7" t="s">
        <v>214</v>
      </c>
      <c r="H8813" s="5">
        <v>16</v>
      </c>
      <c r="I8813" s="5">
        <v>15</v>
      </c>
      <c r="J8813" s="5">
        <v>110</v>
      </c>
      <c r="K8813" s="5">
        <v>98</v>
      </c>
      <c r="L8813" s="9">
        <f t="shared" si="274"/>
        <v>22</v>
      </c>
      <c r="M8813" s="9" t="str">
        <f t="shared" si="275"/>
        <v>low</v>
      </c>
      <c r="N8813" s="10">
        <v>-306.7212348379544</v>
      </c>
      <c r="O8813" s="11">
        <v>7.3550578745198436E-3</v>
      </c>
      <c r="P8813" s="7" t="s">
        <v>1461</v>
      </c>
      <c r="Q8813" s="7" t="s">
        <v>1472</v>
      </c>
      <c r="R8813" s="12"/>
    </row>
    <row r="8814" spans="1:18" ht="15.75" x14ac:dyDescent="0.2">
      <c r="A8814" s="5">
        <v>5331346</v>
      </c>
      <c r="B8814" s="6" t="s">
        <v>12301</v>
      </c>
      <c r="C8814" s="7" t="s">
        <v>103</v>
      </c>
      <c r="D8814" s="7" t="s">
        <v>13634</v>
      </c>
      <c r="E8814" s="8" t="s">
        <v>2383</v>
      </c>
      <c r="F8814" s="7" t="s">
        <v>14503</v>
      </c>
      <c r="G8814" s="7" t="s">
        <v>214</v>
      </c>
      <c r="H8814" s="5">
        <v>47</v>
      </c>
      <c r="I8814" s="5">
        <v>15</v>
      </c>
      <c r="J8814" s="5">
        <v>125</v>
      </c>
      <c r="K8814" s="5">
        <v>96</v>
      </c>
      <c r="L8814" s="9">
        <f t="shared" si="274"/>
        <v>24</v>
      </c>
      <c r="M8814" s="9" t="str">
        <f t="shared" si="275"/>
        <v>low</v>
      </c>
      <c r="N8814" s="10">
        <v>-307.76248313656106</v>
      </c>
      <c r="O8814" s="11">
        <v>1.3459374997182749E-2</v>
      </c>
      <c r="P8814" s="7" t="s">
        <v>14</v>
      </c>
      <c r="Q8814" s="7" t="s">
        <v>1472</v>
      </c>
      <c r="R8814" s="12"/>
    </row>
    <row r="8815" spans="1:18" ht="15.75" x14ac:dyDescent="0.2">
      <c r="A8815" s="5">
        <v>5331346</v>
      </c>
      <c r="B8815" s="6" t="s">
        <v>12301</v>
      </c>
      <c r="C8815" s="7" t="s">
        <v>103</v>
      </c>
      <c r="D8815" s="7" t="s">
        <v>13634</v>
      </c>
      <c r="E8815" s="8" t="s">
        <v>2383</v>
      </c>
      <c r="F8815" s="7" t="s">
        <v>14719</v>
      </c>
      <c r="G8815" s="7" t="s">
        <v>214</v>
      </c>
      <c r="H8815" s="5">
        <v>21</v>
      </c>
      <c r="I8815" s="5">
        <v>15</v>
      </c>
      <c r="J8815" s="5">
        <v>125</v>
      </c>
      <c r="K8815" s="5">
        <v>96</v>
      </c>
      <c r="L8815" s="9">
        <f t="shared" si="274"/>
        <v>24</v>
      </c>
      <c r="M8815" s="9" t="str">
        <f t="shared" si="275"/>
        <v>low</v>
      </c>
      <c r="N8815" s="10">
        <v>-313.88748313656106</v>
      </c>
      <c r="O8815" s="11">
        <v>1.3459374997182749E-2</v>
      </c>
      <c r="P8815" s="7" t="s">
        <v>14</v>
      </c>
      <c r="Q8815" s="5" t="s">
        <v>1472</v>
      </c>
      <c r="R8815" s="12"/>
    </row>
    <row r="8816" spans="1:18" ht="15.75" x14ac:dyDescent="0.2">
      <c r="A8816" s="5">
        <v>5359364</v>
      </c>
      <c r="B8816" s="6" t="s">
        <v>13191</v>
      </c>
      <c r="C8816" s="7" t="s">
        <v>96</v>
      </c>
      <c r="D8816" s="7" t="s">
        <v>14730</v>
      </c>
      <c r="E8816" s="8" t="s">
        <v>2383</v>
      </c>
      <c r="F8816" s="7" t="s">
        <v>14731</v>
      </c>
      <c r="G8816" s="7" t="s">
        <v>214</v>
      </c>
      <c r="H8816" s="5">
        <v>6</v>
      </c>
      <c r="I8816" s="5">
        <v>15</v>
      </c>
      <c r="J8816" s="5">
        <v>90</v>
      </c>
      <c r="K8816" s="5">
        <v>97</v>
      </c>
      <c r="L8816" s="9">
        <f t="shared" si="274"/>
        <v>22</v>
      </c>
      <c r="M8816" s="9" t="str">
        <f t="shared" si="275"/>
        <v>low</v>
      </c>
      <c r="N8816" s="10">
        <v>-305.28377611110045</v>
      </c>
      <c r="O8816" s="11">
        <v>4.4554398118634708E-3</v>
      </c>
      <c r="P8816" s="7" t="s">
        <v>1461</v>
      </c>
      <c r="Q8816" s="7" t="s">
        <v>1472</v>
      </c>
      <c r="R8816" s="12"/>
    </row>
    <row r="8817" spans="1:18" ht="15.75" x14ac:dyDescent="0.2">
      <c r="A8817" s="5">
        <v>5294783</v>
      </c>
      <c r="B8817" s="6" t="s">
        <v>10985</v>
      </c>
      <c r="C8817" s="7" t="s">
        <v>103</v>
      </c>
      <c r="D8817" s="7" t="s">
        <v>14868</v>
      </c>
      <c r="E8817" s="8" t="s">
        <v>2383</v>
      </c>
      <c r="F8817" s="7" t="s">
        <v>14869</v>
      </c>
      <c r="G8817" s="7" t="s">
        <v>214</v>
      </c>
      <c r="H8817" s="5">
        <v>16</v>
      </c>
      <c r="I8817" s="5">
        <v>15</v>
      </c>
      <c r="J8817" s="5">
        <v>110</v>
      </c>
      <c r="K8817" s="5">
        <v>95</v>
      </c>
      <c r="L8817" s="9">
        <f t="shared" si="274"/>
        <v>22</v>
      </c>
      <c r="M8817" s="9" t="str">
        <f t="shared" si="275"/>
        <v>low</v>
      </c>
      <c r="N8817" s="10">
        <v>-330.04310365736455</v>
      </c>
      <c r="O8817" s="11">
        <v>3.6041666680830531E-3</v>
      </c>
      <c r="P8817" s="7" t="s">
        <v>1461</v>
      </c>
      <c r="Q8817" s="7" t="s">
        <v>1472</v>
      </c>
      <c r="R8817" s="12"/>
    </row>
    <row r="8818" spans="1:18" ht="15.75" x14ac:dyDescent="0.2">
      <c r="A8818" s="5">
        <v>5294783</v>
      </c>
      <c r="B8818" s="6" t="s">
        <v>10985</v>
      </c>
      <c r="C8818" s="7" t="s">
        <v>103</v>
      </c>
      <c r="D8818" s="7" t="s">
        <v>14868</v>
      </c>
      <c r="E8818" s="8" t="s">
        <v>2383</v>
      </c>
      <c r="F8818" s="7" t="s">
        <v>14870</v>
      </c>
      <c r="G8818" s="7" t="s">
        <v>214</v>
      </c>
      <c r="H8818" s="5">
        <v>30</v>
      </c>
      <c r="I8818" s="5">
        <v>15</v>
      </c>
      <c r="J8818" s="5">
        <v>120</v>
      </c>
      <c r="K8818" s="5">
        <v>96</v>
      </c>
      <c r="L8818" s="9">
        <f t="shared" si="274"/>
        <v>22</v>
      </c>
      <c r="M8818" s="9" t="str">
        <f t="shared" si="275"/>
        <v>low</v>
      </c>
      <c r="N8818" s="10">
        <v>-330.08477032406518</v>
      </c>
      <c r="O8818" s="11">
        <v>3.6041666680830531E-3</v>
      </c>
      <c r="P8818" s="7" t="s">
        <v>1461</v>
      </c>
      <c r="Q8818" s="7" t="s">
        <v>1472</v>
      </c>
      <c r="R8818" s="12"/>
    </row>
    <row r="8819" spans="1:18" ht="15.75" x14ac:dyDescent="0.2">
      <c r="A8819" s="5">
        <v>5227550</v>
      </c>
      <c r="B8819" s="6" t="s">
        <v>2387</v>
      </c>
      <c r="C8819" s="7" t="s">
        <v>165</v>
      </c>
      <c r="D8819" s="7" t="s">
        <v>15034</v>
      </c>
      <c r="E8819" s="8" t="s">
        <v>2383</v>
      </c>
      <c r="F8819" s="7" t="s">
        <v>338</v>
      </c>
      <c r="G8819" s="7" t="s">
        <v>214</v>
      </c>
      <c r="H8819" s="5">
        <v>23</v>
      </c>
      <c r="I8819" s="5">
        <v>15</v>
      </c>
      <c r="J8819" s="5">
        <v>90</v>
      </c>
      <c r="K8819" s="5">
        <v>95</v>
      </c>
      <c r="L8819" s="9">
        <f t="shared" si="274"/>
        <v>22</v>
      </c>
      <c r="M8819" s="9" t="str">
        <f t="shared" si="275"/>
        <v>low</v>
      </c>
      <c r="N8819" s="10">
        <v>-357.47288568288786</v>
      </c>
      <c r="O8819" s="11">
        <v>1.0813541666720994E-2</v>
      </c>
      <c r="P8819" s="7" t="s">
        <v>1461</v>
      </c>
      <c r="Q8819" s="7" t="s">
        <v>1472</v>
      </c>
      <c r="R8819" s="12"/>
    </row>
    <row r="8820" spans="1:18" ht="15.75" x14ac:dyDescent="0.2">
      <c r="A8820" s="5">
        <v>5257331</v>
      </c>
      <c r="B8820" s="6" t="s">
        <v>10783</v>
      </c>
      <c r="C8820" s="7" t="s">
        <v>103</v>
      </c>
      <c r="D8820" s="7" t="s">
        <v>15064</v>
      </c>
      <c r="E8820" s="8" t="s">
        <v>2383</v>
      </c>
      <c r="F8820" s="7" t="s">
        <v>272</v>
      </c>
      <c r="G8820" s="7" t="s">
        <v>214</v>
      </c>
      <c r="H8820" s="5">
        <v>44</v>
      </c>
      <c r="I8820" s="5">
        <v>15</v>
      </c>
      <c r="J8820" s="5">
        <v>120</v>
      </c>
      <c r="K8820" s="5">
        <v>97</v>
      </c>
      <c r="L8820" s="9">
        <f t="shared" si="274"/>
        <v>22</v>
      </c>
      <c r="M8820" s="9" t="str">
        <f t="shared" si="275"/>
        <v>low</v>
      </c>
      <c r="N8820" s="10">
        <v>-347.71005674770277</v>
      </c>
      <c r="O8820" s="11">
        <v>3.1878125009825453E-3</v>
      </c>
      <c r="P8820" s="7" t="s">
        <v>1461</v>
      </c>
      <c r="Q8820" s="7" t="s">
        <v>1472</v>
      </c>
      <c r="R8820" s="12"/>
    </row>
    <row r="8821" spans="1:18" ht="15.75" x14ac:dyDescent="0.2">
      <c r="A8821" s="5">
        <v>5259203</v>
      </c>
      <c r="B8821" s="6" t="s">
        <v>13450</v>
      </c>
      <c r="C8821" s="7" t="s">
        <v>96</v>
      </c>
      <c r="D8821" s="7" t="s">
        <v>15139</v>
      </c>
      <c r="E8821" s="8" t="s">
        <v>2383</v>
      </c>
      <c r="F8821" s="7" t="s">
        <v>15140</v>
      </c>
      <c r="G8821" s="7" t="s">
        <v>215</v>
      </c>
      <c r="H8821" s="5">
        <v>24</v>
      </c>
      <c r="I8821" s="5">
        <v>14</v>
      </c>
      <c r="J8821" s="5">
        <v>120</v>
      </c>
      <c r="K8821" s="5">
        <v>96</v>
      </c>
      <c r="L8821" s="9">
        <f t="shared" si="274"/>
        <v>21</v>
      </c>
      <c r="M8821" s="9" t="str">
        <f t="shared" si="275"/>
        <v>low</v>
      </c>
      <c r="N8821" s="10">
        <v>-348.90627048612805</v>
      </c>
      <c r="O8821" s="11">
        <v>8.1745023126131855E-3</v>
      </c>
      <c r="P8821" s="7" t="s">
        <v>1461</v>
      </c>
      <c r="Q8821" s="7" t="s">
        <v>1472</v>
      </c>
      <c r="R8821" s="12"/>
    </row>
    <row r="8822" spans="1:18" ht="15.75" x14ac:dyDescent="0.2">
      <c r="A8822" s="5">
        <v>5334620</v>
      </c>
      <c r="B8822" s="6" t="s">
        <v>13731</v>
      </c>
      <c r="C8822" s="7" t="s">
        <v>96</v>
      </c>
      <c r="D8822" s="7" t="s">
        <v>15341</v>
      </c>
      <c r="E8822" s="8" t="s">
        <v>2383</v>
      </c>
      <c r="F8822" s="7" t="s">
        <v>15342</v>
      </c>
      <c r="G8822" s="7" t="s">
        <v>214</v>
      </c>
      <c r="H8822" s="5">
        <v>11</v>
      </c>
      <c r="I8822" s="5">
        <v>15</v>
      </c>
      <c r="J8822" s="5">
        <v>100</v>
      </c>
      <c r="K8822" s="5">
        <v>96</v>
      </c>
      <c r="L8822" s="9">
        <f t="shared" si="274"/>
        <v>22</v>
      </c>
      <c r="M8822" s="9" t="str">
        <f t="shared" si="275"/>
        <v>low</v>
      </c>
      <c r="N8822" s="10">
        <v>-330.0445382638427</v>
      </c>
      <c r="O8822" s="11">
        <v>3.2930902743828483E-3</v>
      </c>
      <c r="P8822" s="7" t="s">
        <v>1461</v>
      </c>
      <c r="Q8822" s="7" t="s">
        <v>1472</v>
      </c>
      <c r="R8822" s="12"/>
    </row>
    <row r="8823" spans="1:18" ht="15.75" x14ac:dyDescent="0.2">
      <c r="A8823" s="5">
        <v>5256682</v>
      </c>
      <c r="B8823" s="6" t="s">
        <v>10783</v>
      </c>
      <c r="C8823" s="7" t="s">
        <v>96</v>
      </c>
      <c r="D8823" s="7" t="s">
        <v>15514</v>
      </c>
      <c r="E8823" s="8" t="s">
        <v>2383</v>
      </c>
      <c r="F8823" s="7" t="s">
        <v>15515</v>
      </c>
      <c r="G8823" s="7" t="s">
        <v>214</v>
      </c>
      <c r="H8823" s="5">
        <v>15</v>
      </c>
      <c r="I8823" s="5">
        <v>15</v>
      </c>
      <c r="J8823" s="5">
        <v>120</v>
      </c>
      <c r="K8823" s="5">
        <v>96</v>
      </c>
      <c r="L8823" s="9">
        <f t="shared" si="274"/>
        <v>22</v>
      </c>
      <c r="M8823" s="9" t="str">
        <f t="shared" si="275"/>
        <v>low</v>
      </c>
      <c r="N8823" s="10">
        <v>-360.09864814813773</v>
      </c>
      <c r="O8823" s="11">
        <v>4.1182523127645254E-3</v>
      </c>
      <c r="P8823" s="7" t="s">
        <v>1461</v>
      </c>
      <c r="Q8823" s="7" t="s">
        <v>1472</v>
      </c>
      <c r="R8823" s="12"/>
    </row>
    <row r="8824" spans="1:18" ht="15.75" x14ac:dyDescent="0.2">
      <c r="A8824" s="5">
        <v>5334322</v>
      </c>
      <c r="B8824" s="6" t="s">
        <v>13731</v>
      </c>
      <c r="C8824" s="7" t="s">
        <v>96</v>
      </c>
      <c r="D8824" s="7" t="s">
        <v>15548</v>
      </c>
      <c r="E8824" s="8" t="s">
        <v>2383</v>
      </c>
      <c r="F8824" s="7" t="s">
        <v>717</v>
      </c>
      <c r="G8824" s="7" t="s">
        <v>214</v>
      </c>
      <c r="H8824" s="5">
        <v>63</v>
      </c>
      <c r="I8824" s="5">
        <v>15</v>
      </c>
      <c r="J8824" s="5">
        <v>140</v>
      </c>
      <c r="K8824" s="5">
        <v>96</v>
      </c>
      <c r="L8824" s="9">
        <f t="shared" si="274"/>
        <v>21</v>
      </c>
      <c r="M8824" s="9" t="str">
        <f t="shared" si="275"/>
        <v>low</v>
      </c>
      <c r="N8824" s="10">
        <v>-335.927619861126</v>
      </c>
      <c r="O8824" s="11">
        <v>7.5972222184645943E-3</v>
      </c>
      <c r="P8824" s="7" t="s">
        <v>1461</v>
      </c>
      <c r="Q8824" s="7" t="s">
        <v>1472</v>
      </c>
      <c r="R8824" s="12"/>
    </row>
    <row r="8825" spans="1:18" ht="15.75" x14ac:dyDescent="0.2">
      <c r="A8825" s="5">
        <v>5366101</v>
      </c>
      <c r="B8825" s="6" t="s">
        <v>15191</v>
      </c>
      <c r="C8825" s="7" t="s">
        <v>103</v>
      </c>
      <c r="D8825" s="7" t="s">
        <v>15674</v>
      </c>
      <c r="E8825" s="8" t="s">
        <v>2383</v>
      </c>
      <c r="F8825" s="7" t="s">
        <v>2345</v>
      </c>
      <c r="G8825" s="7" t="s">
        <v>214</v>
      </c>
      <c r="H8825" s="5">
        <v>18</v>
      </c>
      <c r="I8825" s="5">
        <v>15</v>
      </c>
      <c r="J8825" s="5">
        <v>120</v>
      </c>
      <c r="K8825" s="5">
        <v>96</v>
      </c>
      <c r="L8825" s="9">
        <f t="shared" si="274"/>
        <v>22</v>
      </c>
      <c r="M8825" s="9" t="str">
        <f t="shared" si="275"/>
        <v>low</v>
      </c>
      <c r="N8825" s="10">
        <v>-329.39631604162423</v>
      </c>
      <c r="O8825" s="11">
        <v>8.3173611128586344E-3</v>
      </c>
      <c r="P8825" s="7" t="s">
        <v>1461</v>
      </c>
      <c r="Q8825" s="5" t="s">
        <v>1472</v>
      </c>
      <c r="R8825" s="12"/>
    </row>
    <row r="8826" spans="1:18" ht="15.75" x14ac:dyDescent="0.2">
      <c r="A8826" s="5">
        <v>5227538</v>
      </c>
      <c r="B8826" s="6" t="s">
        <v>2387</v>
      </c>
      <c r="C8826" s="7" t="s">
        <v>68</v>
      </c>
      <c r="D8826" s="7" t="s">
        <v>15708</v>
      </c>
      <c r="E8826" s="8" t="s">
        <v>2383</v>
      </c>
      <c r="F8826" s="7" t="s">
        <v>15709</v>
      </c>
      <c r="G8826" s="7" t="s">
        <v>215</v>
      </c>
      <c r="H8826" s="5">
        <v>19</v>
      </c>
      <c r="I8826" s="5">
        <v>15</v>
      </c>
      <c r="J8826" s="5">
        <v>100</v>
      </c>
      <c r="K8826" s="5">
        <v>98</v>
      </c>
      <c r="L8826" s="9">
        <f t="shared" si="274"/>
        <v>22</v>
      </c>
      <c r="M8826" s="9" t="str">
        <f t="shared" si="275"/>
        <v>low</v>
      </c>
      <c r="N8826" s="10">
        <v>-376.18711516202893</v>
      </c>
      <c r="O8826" s="11">
        <v>2.47747685352806E-3</v>
      </c>
      <c r="P8826" s="7" t="s">
        <v>1461</v>
      </c>
      <c r="Q8826" s="7" t="s">
        <v>1472</v>
      </c>
      <c r="R8826" s="12"/>
    </row>
    <row r="8827" spans="1:18" ht="15.75" x14ac:dyDescent="0.2">
      <c r="A8827" s="5">
        <v>5386789</v>
      </c>
      <c r="B8827" s="6" t="s">
        <v>2694</v>
      </c>
      <c r="C8827" s="7" t="s">
        <v>103</v>
      </c>
      <c r="D8827" s="7" t="s">
        <v>15808</v>
      </c>
      <c r="E8827" s="8" t="s">
        <v>2383</v>
      </c>
      <c r="F8827" s="7" t="s">
        <v>553</v>
      </c>
      <c r="G8827" s="7" t="s">
        <v>214</v>
      </c>
      <c r="H8827" s="5">
        <v>32</v>
      </c>
      <c r="I8827" s="5">
        <v>15</v>
      </c>
      <c r="J8827" s="5">
        <v>120</v>
      </c>
      <c r="K8827" s="5">
        <v>96</v>
      </c>
      <c r="L8827" s="9">
        <f t="shared" si="274"/>
        <v>22</v>
      </c>
      <c r="M8827" s="9" t="str">
        <f t="shared" si="275"/>
        <v>low</v>
      </c>
      <c r="N8827" s="10">
        <v>-327.12158406245726</v>
      </c>
      <c r="O8827" s="11">
        <v>6.3180555589497089E-3</v>
      </c>
      <c r="P8827" s="7" t="s">
        <v>1461</v>
      </c>
      <c r="Q8827" s="5" t="s">
        <v>1472</v>
      </c>
      <c r="R8827" s="12"/>
    </row>
    <row r="8828" spans="1:18" ht="15.75" x14ac:dyDescent="0.2">
      <c r="A8828" s="5">
        <v>5330731</v>
      </c>
      <c r="B8828" s="6" t="s">
        <v>12301</v>
      </c>
      <c r="C8828" s="7" t="s">
        <v>136</v>
      </c>
      <c r="D8828" s="7" t="s">
        <v>13945</v>
      </c>
      <c r="E8828" s="8" t="s">
        <v>2383</v>
      </c>
      <c r="F8828" s="7" t="s">
        <v>15890</v>
      </c>
      <c r="G8828" s="7" t="s">
        <v>214</v>
      </c>
      <c r="H8828" s="5">
        <v>60</v>
      </c>
      <c r="I8828" s="5">
        <v>15</v>
      </c>
      <c r="J8828" s="5">
        <v>110</v>
      </c>
      <c r="K8828" s="5">
        <v>96</v>
      </c>
      <c r="L8828" s="9">
        <f t="shared" si="274"/>
        <v>22</v>
      </c>
      <c r="M8828" s="9" t="str">
        <f t="shared" si="275"/>
        <v>low</v>
      </c>
      <c r="N8828" s="10">
        <v>-346.57629879631713</v>
      </c>
      <c r="O8828" s="11">
        <v>4.9932060210267082E-3</v>
      </c>
      <c r="P8828" s="7" t="s">
        <v>1461</v>
      </c>
      <c r="Q8828" s="7" t="s">
        <v>1472</v>
      </c>
      <c r="R8828" s="12"/>
    </row>
    <row r="8829" spans="1:18" ht="15.75" x14ac:dyDescent="0.2">
      <c r="A8829" s="5">
        <v>5298919</v>
      </c>
      <c r="B8829" s="6" t="s">
        <v>14328</v>
      </c>
      <c r="C8829" s="7" t="s">
        <v>103</v>
      </c>
      <c r="D8829" s="7" t="s">
        <v>16180</v>
      </c>
      <c r="E8829" s="8" t="s">
        <v>2383</v>
      </c>
      <c r="F8829" s="7" t="s">
        <v>16181</v>
      </c>
      <c r="G8829" s="7" t="s">
        <v>214</v>
      </c>
      <c r="H8829" s="5">
        <v>20</v>
      </c>
      <c r="I8829" s="5">
        <v>15</v>
      </c>
      <c r="J8829" s="5">
        <v>120</v>
      </c>
      <c r="K8829" s="5">
        <v>96</v>
      </c>
      <c r="L8829" s="9">
        <f t="shared" si="274"/>
        <v>22</v>
      </c>
      <c r="M8829" s="9" t="str">
        <f t="shared" si="275"/>
        <v>low</v>
      </c>
      <c r="N8829" s="10">
        <v>-365.12332048606913</v>
      </c>
      <c r="O8829" s="11">
        <v>4.4556365755852312E-3</v>
      </c>
      <c r="P8829" s="7" t="s">
        <v>1461</v>
      </c>
      <c r="Q8829" s="7" t="s">
        <v>1472</v>
      </c>
      <c r="R8829" s="12"/>
    </row>
    <row r="8830" spans="1:18" ht="15.75" x14ac:dyDescent="0.2">
      <c r="A8830" s="5">
        <v>5298919</v>
      </c>
      <c r="B8830" s="6" t="s">
        <v>14328</v>
      </c>
      <c r="C8830" s="7" t="s">
        <v>103</v>
      </c>
      <c r="D8830" s="7" t="s">
        <v>16180</v>
      </c>
      <c r="E8830" s="8" t="s">
        <v>2383</v>
      </c>
      <c r="F8830" s="7" t="s">
        <v>16220</v>
      </c>
      <c r="G8830" s="7" t="s">
        <v>214</v>
      </c>
      <c r="H8830" s="5">
        <v>17</v>
      </c>
      <c r="I8830" s="5">
        <v>15</v>
      </c>
      <c r="J8830" s="5">
        <v>120</v>
      </c>
      <c r="K8830" s="5">
        <v>96</v>
      </c>
      <c r="L8830" s="9">
        <f t="shared" si="274"/>
        <v>22</v>
      </c>
      <c r="M8830" s="9" t="str">
        <f t="shared" si="275"/>
        <v>low</v>
      </c>
      <c r="N8830" s="10">
        <v>-366.24832048606913</v>
      </c>
      <c r="O8830" s="11">
        <v>4.4556365755852312E-3</v>
      </c>
      <c r="P8830" s="7" t="s">
        <v>1461</v>
      </c>
      <c r="Q8830" s="7" t="s">
        <v>1472</v>
      </c>
      <c r="R8830" s="12"/>
    </row>
    <row r="8831" spans="1:18" ht="15.75" x14ac:dyDescent="0.2">
      <c r="A8831" s="5">
        <v>5257627</v>
      </c>
      <c r="B8831" s="6" t="s">
        <v>10783</v>
      </c>
      <c r="C8831" s="7" t="s">
        <v>68</v>
      </c>
      <c r="D8831" s="7" t="s">
        <v>16338</v>
      </c>
      <c r="E8831" s="8" t="s">
        <v>2383</v>
      </c>
      <c r="F8831" s="7" t="s">
        <v>16339</v>
      </c>
      <c r="G8831" s="7" t="s">
        <v>214</v>
      </c>
      <c r="H8831" s="5">
        <v>21</v>
      </c>
      <c r="I8831" s="5">
        <v>15</v>
      </c>
      <c r="J8831" s="5">
        <v>110</v>
      </c>
      <c r="K8831" s="5">
        <v>98</v>
      </c>
      <c r="L8831" s="9">
        <f t="shared" si="274"/>
        <v>22</v>
      </c>
      <c r="M8831" s="9" t="str">
        <f t="shared" si="275"/>
        <v>low</v>
      </c>
      <c r="N8831" s="10">
        <v>-382.79153267356742</v>
      </c>
      <c r="O8831" s="11">
        <v>7.0009606497478671E-3</v>
      </c>
      <c r="P8831" s="7" t="s">
        <v>1461</v>
      </c>
      <c r="Q8831" s="5" t="s">
        <v>1472</v>
      </c>
      <c r="R8831" s="12"/>
    </row>
    <row r="8832" spans="1:18" ht="15.75" x14ac:dyDescent="0.2">
      <c r="A8832" s="5">
        <v>5261316</v>
      </c>
      <c r="B8832" s="6" t="s">
        <v>13450</v>
      </c>
      <c r="C8832" s="7" t="s">
        <v>96</v>
      </c>
      <c r="D8832" s="7" t="s">
        <v>16453</v>
      </c>
      <c r="E8832" s="8" t="s">
        <v>2383</v>
      </c>
      <c r="F8832" s="7" t="s">
        <v>1882</v>
      </c>
      <c r="G8832" s="7" t="s">
        <v>214</v>
      </c>
      <c r="H8832" s="5">
        <v>19</v>
      </c>
      <c r="I8832" s="5">
        <v>15</v>
      </c>
      <c r="J8832" s="5">
        <v>125</v>
      </c>
      <c r="K8832" s="5">
        <v>96</v>
      </c>
      <c r="L8832" s="9">
        <f t="shared" si="274"/>
        <v>24</v>
      </c>
      <c r="M8832" s="9" t="str">
        <f t="shared" si="275"/>
        <v>low</v>
      </c>
      <c r="N8832" s="10">
        <v>-384.85925420137937</v>
      </c>
      <c r="O8832" s="11">
        <v>2.2153587997308932E-3</v>
      </c>
      <c r="P8832" s="7" t="s">
        <v>1461</v>
      </c>
      <c r="Q8832" s="7" t="s">
        <v>1472</v>
      </c>
      <c r="R8832" s="12"/>
    </row>
    <row r="8833" spans="1:18" ht="15.75" x14ac:dyDescent="0.2">
      <c r="A8833" s="5">
        <v>5261316</v>
      </c>
      <c r="B8833" s="6" t="s">
        <v>13450</v>
      </c>
      <c r="C8833" s="7" t="s">
        <v>96</v>
      </c>
      <c r="D8833" s="7" t="s">
        <v>16453</v>
      </c>
      <c r="E8833" s="8" t="s">
        <v>2383</v>
      </c>
      <c r="F8833" s="7" t="s">
        <v>16454</v>
      </c>
      <c r="G8833" s="7" t="s">
        <v>214</v>
      </c>
      <c r="H8833" s="5">
        <v>9</v>
      </c>
      <c r="I8833" s="5">
        <v>15</v>
      </c>
      <c r="J8833" s="5">
        <v>125</v>
      </c>
      <c r="K8833" s="5">
        <v>99</v>
      </c>
      <c r="L8833" s="9">
        <f t="shared" si="274"/>
        <v>24</v>
      </c>
      <c r="M8833" s="9" t="str">
        <f t="shared" si="275"/>
        <v>low</v>
      </c>
      <c r="N8833" s="10">
        <v>-384.90092086807272</v>
      </c>
      <c r="O8833" s="11">
        <v>2.2153587997308932E-3</v>
      </c>
      <c r="P8833" s="7" t="s">
        <v>1461</v>
      </c>
      <c r="Q8833" s="7" t="s">
        <v>1472</v>
      </c>
      <c r="R8833" s="12"/>
    </row>
    <row r="8834" spans="1:18" ht="15.75" x14ac:dyDescent="0.2">
      <c r="A8834" s="5">
        <v>5261316</v>
      </c>
      <c r="B8834" s="6" t="s">
        <v>13450</v>
      </c>
      <c r="C8834" s="7" t="s">
        <v>96</v>
      </c>
      <c r="D8834" s="7" t="s">
        <v>16453</v>
      </c>
      <c r="E8834" s="8" t="s">
        <v>2383</v>
      </c>
      <c r="F8834" s="7" t="s">
        <v>16455</v>
      </c>
      <c r="G8834" s="7" t="s">
        <v>215</v>
      </c>
      <c r="H8834" s="5">
        <v>35</v>
      </c>
      <c r="I8834" s="5">
        <v>15</v>
      </c>
      <c r="J8834" s="5">
        <v>125</v>
      </c>
      <c r="K8834" s="5">
        <v>96</v>
      </c>
      <c r="L8834" s="9">
        <f t="shared" ref="L8834:L8897" si="276">IF(OR(I8834&gt;3,I8834&lt;15),I8834,0)+IF(H8834&lt;=60,3,IF(H8834&gt;60,0,0))+IF(J8834&gt;120,6,IF((J8834&gt;=60),4,IF(J8834&lt;60,0,0)))</f>
        <v>24</v>
      </c>
      <c r="M8834" s="9" t="str">
        <f t="shared" ref="M8834:M8897" si="277">IF(AND(L8834&gt;=3,L8834&lt;=10),"high",IF(AND(L8834&gt;=11,L8834&lt;=18),"MID",IF(AND(L8834&gt;=19,L8834&lt;=24),"low","no")))</f>
        <v>low</v>
      </c>
      <c r="N8834" s="10">
        <v>-384.94258753467875</v>
      </c>
      <c r="O8834" s="11">
        <v>2.2153587997308932E-3</v>
      </c>
      <c r="P8834" s="7" t="s">
        <v>1461</v>
      </c>
      <c r="Q8834" s="7" t="s">
        <v>1472</v>
      </c>
      <c r="R8834" s="12"/>
    </row>
    <row r="8835" spans="1:18" ht="15.75" x14ac:dyDescent="0.2">
      <c r="A8835" s="5">
        <v>5300107</v>
      </c>
      <c r="B8835" s="6" t="s">
        <v>12515</v>
      </c>
      <c r="C8835" s="7" t="s">
        <v>96</v>
      </c>
      <c r="D8835" s="7" t="s">
        <v>16575</v>
      </c>
      <c r="E8835" s="8" t="s">
        <v>2383</v>
      </c>
      <c r="F8835" s="7" t="s">
        <v>16576</v>
      </c>
      <c r="G8835" s="7" t="s">
        <v>214</v>
      </c>
      <c r="H8835" s="5">
        <v>36</v>
      </c>
      <c r="I8835" s="5">
        <v>15</v>
      </c>
      <c r="J8835" s="5">
        <v>120</v>
      </c>
      <c r="K8835" s="5">
        <v>97</v>
      </c>
      <c r="L8835" s="9">
        <f t="shared" si="276"/>
        <v>22</v>
      </c>
      <c r="M8835" s="9" t="str">
        <f t="shared" si="277"/>
        <v>low</v>
      </c>
      <c r="N8835" s="10">
        <v>-375.62412997684442</v>
      </c>
      <c r="O8835" s="11">
        <v>7.5412037040223368E-3</v>
      </c>
      <c r="P8835" s="7" t="s">
        <v>1461</v>
      </c>
      <c r="Q8835" s="7" t="s">
        <v>1472</v>
      </c>
      <c r="R8835" s="12"/>
    </row>
    <row r="8836" spans="1:18" ht="15.75" x14ac:dyDescent="0.2">
      <c r="A8836" s="5">
        <v>5260772</v>
      </c>
      <c r="B8836" s="6" t="s">
        <v>13450</v>
      </c>
      <c r="C8836" s="7" t="s">
        <v>96</v>
      </c>
      <c r="D8836" s="7" t="s">
        <v>16998</v>
      </c>
      <c r="E8836" s="8" t="s">
        <v>2383</v>
      </c>
      <c r="F8836" s="7" t="s">
        <v>16999</v>
      </c>
      <c r="G8836" s="7" t="s">
        <v>214</v>
      </c>
      <c r="H8836" s="5">
        <v>34</v>
      </c>
      <c r="I8836" s="5">
        <v>15</v>
      </c>
      <c r="J8836" s="5">
        <v>115</v>
      </c>
      <c r="K8836" s="5">
        <v>96</v>
      </c>
      <c r="L8836" s="9">
        <f t="shared" si="276"/>
        <v>22</v>
      </c>
      <c r="M8836" s="9" t="str">
        <f t="shared" si="277"/>
        <v>low</v>
      </c>
      <c r="N8836" s="10">
        <v>-400.51573398149776</v>
      </c>
      <c r="O8836" s="11">
        <v>6.5682407366693951E-3</v>
      </c>
      <c r="P8836" s="7" t="s">
        <v>1461</v>
      </c>
      <c r="Q8836" s="7" t="s">
        <v>1472</v>
      </c>
      <c r="R8836" s="12"/>
    </row>
    <row r="8837" spans="1:18" ht="15.75" x14ac:dyDescent="0.2">
      <c r="A8837" s="5">
        <v>5298324</v>
      </c>
      <c r="B8837" s="6" t="s">
        <v>14328</v>
      </c>
      <c r="C8837" s="7" t="s">
        <v>136</v>
      </c>
      <c r="D8837" s="7" t="s">
        <v>17041</v>
      </c>
      <c r="E8837" s="8" t="s">
        <v>2383</v>
      </c>
      <c r="F8837" s="7" t="s">
        <v>862</v>
      </c>
      <c r="G8837" s="7" t="s">
        <v>214</v>
      </c>
      <c r="H8837" s="5">
        <v>22</v>
      </c>
      <c r="I8837" s="5">
        <v>15</v>
      </c>
      <c r="J8837" s="5">
        <v>125</v>
      </c>
      <c r="K8837" s="5">
        <v>96</v>
      </c>
      <c r="L8837" s="9">
        <f t="shared" si="276"/>
        <v>24</v>
      </c>
      <c r="M8837" s="9" t="str">
        <f t="shared" si="277"/>
        <v>low</v>
      </c>
      <c r="N8837" s="10">
        <v>-389.69626377314125</v>
      </c>
      <c r="O8837" s="11">
        <v>5.6646296288818121E-3</v>
      </c>
      <c r="P8837" s="7" t="s">
        <v>1461</v>
      </c>
      <c r="Q8837" s="7" t="s">
        <v>1472</v>
      </c>
      <c r="R8837" s="12"/>
    </row>
    <row r="8838" spans="1:18" ht="15.75" x14ac:dyDescent="0.2">
      <c r="A8838" s="5">
        <v>5298919</v>
      </c>
      <c r="B8838" s="6" t="s">
        <v>14328</v>
      </c>
      <c r="C8838" s="7" t="s">
        <v>103</v>
      </c>
      <c r="D8838" s="7" t="s">
        <v>16180</v>
      </c>
      <c r="E8838" s="8" t="s">
        <v>2383</v>
      </c>
      <c r="F8838" s="7" t="s">
        <v>17119</v>
      </c>
      <c r="G8838" s="7" t="s">
        <v>214</v>
      </c>
      <c r="H8838" s="5">
        <v>30</v>
      </c>
      <c r="I8838" s="5">
        <v>15</v>
      </c>
      <c r="J8838" s="5">
        <v>115</v>
      </c>
      <c r="K8838" s="5">
        <v>96</v>
      </c>
      <c r="L8838" s="9">
        <f t="shared" si="276"/>
        <v>22</v>
      </c>
      <c r="M8838" s="9" t="str">
        <f t="shared" si="277"/>
        <v>low</v>
      </c>
      <c r="N8838" s="10">
        <v>-391.78998715276975</v>
      </c>
      <c r="O8838" s="11">
        <v>4.4556365755852312E-3</v>
      </c>
      <c r="P8838" s="7" t="s">
        <v>14</v>
      </c>
      <c r="Q8838" s="7" t="s">
        <v>1472</v>
      </c>
      <c r="R8838" s="12"/>
    </row>
    <row r="8839" spans="1:18" ht="15.75" x14ac:dyDescent="0.2">
      <c r="A8839" s="5">
        <v>5298919</v>
      </c>
      <c r="B8839" s="6" t="s">
        <v>14328</v>
      </c>
      <c r="C8839" s="7" t="s">
        <v>103</v>
      </c>
      <c r="D8839" s="7" t="s">
        <v>16180</v>
      </c>
      <c r="E8839" s="8" t="s">
        <v>2383</v>
      </c>
      <c r="F8839" s="7" t="s">
        <v>1383</v>
      </c>
      <c r="G8839" s="7" t="s">
        <v>214</v>
      </c>
      <c r="H8839" s="5">
        <v>18</v>
      </c>
      <c r="I8839" s="5">
        <v>15</v>
      </c>
      <c r="J8839" s="5">
        <v>125</v>
      </c>
      <c r="K8839" s="5">
        <v>96</v>
      </c>
      <c r="L8839" s="9">
        <f t="shared" si="276"/>
        <v>24</v>
      </c>
      <c r="M8839" s="9" t="str">
        <f t="shared" si="277"/>
        <v>low</v>
      </c>
      <c r="N8839" s="10">
        <v>-391.8316538194631</v>
      </c>
      <c r="O8839" s="11">
        <v>4.4556365755852312E-3</v>
      </c>
      <c r="P8839" s="7" t="s">
        <v>14</v>
      </c>
      <c r="Q8839" s="7" t="s">
        <v>1472</v>
      </c>
      <c r="R8839" s="12"/>
    </row>
    <row r="8840" spans="1:18" ht="15.75" x14ac:dyDescent="0.2">
      <c r="A8840" s="5">
        <v>5370970</v>
      </c>
      <c r="B8840" s="6" t="s">
        <v>2405</v>
      </c>
      <c r="C8840" s="7" t="s">
        <v>136</v>
      </c>
      <c r="D8840" s="7" t="s">
        <v>17376</v>
      </c>
      <c r="E8840" s="8" t="s">
        <v>2383</v>
      </c>
      <c r="F8840" s="7" t="s">
        <v>17377</v>
      </c>
      <c r="G8840" s="7" t="s">
        <v>214</v>
      </c>
      <c r="H8840" s="5">
        <v>14</v>
      </c>
      <c r="I8840" s="5">
        <v>15</v>
      </c>
      <c r="J8840" s="5">
        <v>110</v>
      </c>
      <c r="K8840" s="5">
        <v>96</v>
      </c>
      <c r="L8840" s="9">
        <f t="shared" si="276"/>
        <v>22</v>
      </c>
      <c r="M8840" s="9" t="str">
        <f t="shared" si="277"/>
        <v>low</v>
      </c>
      <c r="N8840" s="10">
        <v>-375.44392800927744</v>
      </c>
      <c r="O8840" s="11">
        <v>1.0442291670187842E-2</v>
      </c>
      <c r="P8840" s="7" t="s">
        <v>1461</v>
      </c>
      <c r="Q8840" s="5" t="s">
        <v>1472</v>
      </c>
      <c r="R8840" s="12"/>
    </row>
    <row r="8841" spans="1:18" ht="15.75" x14ac:dyDescent="0.2">
      <c r="A8841" s="5">
        <v>5339216</v>
      </c>
      <c r="B8841" s="6" t="s">
        <v>2450</v>
      </c>
      <c r="C8841" s="7" t="s">
        <v>103</v>
      </c>
      <c r="D8841" s="7" t="s">
        <v>17537</v>
      </c>
      <c r="E8841" s="8" t="s">
        <v>2383</v>
      </c>
      <c r="F8841" s="7" t="s">
        <v>17538</v>
      </c>
      <c r="G8841" s="7" t="s">
        <v>214</v>
      </c>
      <c r="H8841" s="5">
        <v>80</v>
      </c>
      <c r="I8841" s="5">
        <v>15</v>
      </c>
      <c r="J8841" s="5">
        <v>130</v>
      </c>
      <c r="K8841" s="5">
        <v>94</v>
      </c>
      <c r="L8841" s="9">
        <f t="shared" si="276"/>
        <v>21</v>
      </c>
      <c r="M8841" s="9" t="str">
        <f t="shared" si="277"/>
        <v>low</v>
      </c>
      <c r="N8841" s="10">
        <v>-390.01735069439746</v>
      </c>
      <c r="O8841" s="11">
        <v>6.6496527724666521E-3</v>
      </c>
      <c r="P8841" s="7" t="s">
        <v>1461</v>
      </c>
      <c r="Q8841" s="7" t="s">
        <v>1472</v>
      </c>
      <c r="R8841" s="12"/>
    </row>
    <row r="8842" spans="1:18" ht="15.75" x14ac:dyDescent="0.2">
      <c r="A8842" s="5">
        <v>5339216</v>
      </c>
      <c r="B8842" s="6" t="s">
        <v>2450</v>
      </c>
      <c r="C8842" s="7" t="s">
        <v>103</v>
      </c>
      <c r="D8842" s="7" t="s">
        <v>17537</v>
      </c>
      <c r="E8842" s="8" t="s">
        <v>2383</v>
      </c>
      <c r="F8842" s="7" t="s">
        <v>17604</v>
      </c>
      <c r="G8842" s="7" t="s">
        <v>215</v>
      </c>
      <c r="H8842" s="5">
        <v>70</v>
      </c>
      <c r="I8842" s="5">
        <v>15</v>
      </c>
      <c r="J8842" s="5">
        <v>130</v>
      </c>
      <c r="K8842" s="5">
        <v>96</v>
      </c>
      <c r="L8842" s="9">
        <f t="shared" si="276"/>
        <v>21</v>
      </c>
      <c r="M8842" s="9" t="str">
        <f t="shared" si="277"/>
        <v>low</v>
      </c>
      <c r="N8842" s="10">
        <v>-391.97568402779143</v>
      </c>
      <c r="O8842" s="11">
        <v>6.6496527724666521E-3</v>
      </c>
      <c r="P8842" s="7" t="s">
        <v>1461</v>
      </c>
      <c r="Q8842" s="7" t="s">
        <v>1472</v>
      </c>
      <c r="R8842" s="12"/>
    </row>
    <row r="8843" spans="1:18" ht="15.75" x14ac:dyDescent="0.2">
      <c r="A8843" s="5">
        <v>5338909</v>
      </c>
      <c r="B8843" s="6" t="s">
        <v>2450</v>
      </c>
      <c r="C8843" s="7" t="s">
        <v>96</v>
      </c>
      <c r="D8843" s="7" t="s">
        <v>17634</v>
      </c>
      <c r="E8843" s="8" t="s">
        <v>2383</v>
      </c>
      <c r="F8843" s="7" t="s">
        <v>17635</v>
      </c>
      <c r="G8843" s="7" t="s">
        <v>214</v>
      </c>
      <c r="H8843" s="5">
        <v>60</v>
      </c>
      <c r="I8843" s="5">
        <v>15</v>
      </c>
      <c r="J8843" s="5">
        <v>120</v>
      </c>
      <c r="K8843" s="5">
        <v>96</v>
      </c>
      <c r="L8843" s="9">
        <f t="shared" si="276"/>
        <v>22</v>
      </c>
      <c r="M8843" s="9" t="str">
        <f t="shared" si="277"/>
        <v>low</v>
      </c>
      <c r="N8843" s="10">
        <v>-393.13335180557624</v>
      </c>
      <c r="O8843" s="11">
        <v>7.5416203762870282E-3</v>
      </c>
      <c r="P8843" s="7" t="s">
        <v>1461</v>
      </c>
      <c r="Q8843" s="7" t="s">
        <v>1472</v>
      </c>
      <c r="R8843" s="12"/>
    </row>
    <row r="8844" spans="1:18" ht="15.75" x14ac:dyDescent="0.2">
      <c r="A8844" s="5">
        <v>5370397</v>
      </c>
      <c r="B8844" s="6" t="s">
        <v>2405</v>
      </c>
      <c r="C8844" s="7" t="s">
        <v>136</v>
      </c>
      <c r="D8844" s="7" t="s">
        <v>17781</v>
      </c>
      <c r="E8844" s="8" t="s">
        <v>2383</v>
      </c>
      <c r="F8844" s="7" t="s">
        <v>769</v>
      </c>
      <c r="G8844" s="7" t="s">
        <v>214</v>
      </c>
      <c r="H8844" s="5">
        <v>33</v>
      </c>
      <c r="I8844" s="5">
        <v>15</v>
      </c>
      <c r="J8844" s="5">
        <v>110</v>
      </c>
      <c r="K8844" s="5">
        <v>98</v>
      </c>
      <c r="L8844" s="9">
        <f t="shared" si="276"/>
        <v>22</v>
      </c>
      <c r="M8844" s="9" t="str">
        <f t="shared" si="277"/>
        <v>low</v>
      </c>
      <c r="N8844" s="10">
        <v>-386.6498335994911</v>
      </c>
      <c r="O8844" s="11">
        <v>7.4810532387346029E-3</v>
      </c>
      <c r="P8844" s="7" t="s">
        <v>1461</v>
      </c>
      <c r="Q8844" s="7" t="s">
        <v>1472</v>
      </c>
      <c r="R8844" s="12"/>
    </row>
    <row r="8845" spans="1:18" ht="15.75" x14ac:dyDescent="0.2">
      <c r="A8845" s="5">
        <v>5370970</v>
      </c>
      <c r="B8845" s="6" t="s">
        <v>2405</v>
      </c>
      <c r="C8845" s="7" t="s">
        <v>136</v>
      </c>
      <c r="D8845" s="7" t="s">
        <v>17376</v>
      </c>
      <c r="E8845" s="8" t="s">
        <v>2383</v>
      </c>
      <c r="F8845" s="7" t="s">
        <v>1073</v>
      </c>
      <c r="G8845" s="7" t="s">
        <v>214</v>
      </c>
      <c r="H8845" s="5">
        <v>43</v>
      </c>
      <c r="I8845" s="5">
        <v>15</v>
      </c>
      <c r="J8845" s="5">
        <v>120</v>
      </c>
      <c r="K8845" s="5">
        <v>96</v>
      </c>
      <c r="L8845" s="9">
        <f t="shared" si="276"/>
        <v>22</v>
      </c>
      <c r="M8845" s="9" t="str">
        <f t="shared" si="277"/>
        <v>low</v>
      </c>
      <c r="N8845" s="10">
        <v>-389.31892800927744</v>
      </c>
      <c r="O8845" s="11">
        <v>1.0442291670187842E-2</v>
      </c>
      <c r="P8845" s="7" t="s">
        <v>1461</v>
      </c>
      <c r="Q8845" s="7" t="s">
        <v>1472</v>
      </c>
      <c r="R8845" s="12"/>
    </row>
    <row r="8846" spans="1:18" ht="15.75" x14ac:dyDescent="0.2">
      <c r="A8846" s="5">
        <v>5265482</v>
      </c>
      <c r="B8846" s="6" t="s">
        <v>2402</v>
      </c>
      <c r="C8846" s="7" t="s">
        <v>68</v>
      </c>
      <c r="D8846" s="7" t="s">
        <v>17884</v>
      </c>
      <c r="E8846" s="8" t="s">
        <v>2383</v>
      </c>
      <c r="F8846" s="7" t="s">
        <v>537</v>
      </c>
      <c r="G8846" s="7" t="s">
        <v>214</v>
      </c>
      <c r="H8846" s="5">
        <v>24</v>
      </c>
      <c r="I8846" s="5">
        <v>15</v>
      </c>
      <c r="J8846" s="5">
        <v>120</v>
      </c>
      <c r="K8846" s="5">
        <v>95</v>
      </c>
      <c r="L8846" s="9">
        <f t="shared" si="276"/>
        <v>22</v>
      </c>
      <c r="M8846" s="9" t="str">
        <f t="shared" si="277"/>
        <v>low</v>
      </c>
      <c r="N8846" s="10">
        <v>-423.60656982637738</v>
      </c>
      <c r="O8846" s="11">
        <v>1.3935648144979496E-2</v>
      </c>
      <c r="P8846" s="7" t="s">
        <v>1461</v>
      </c>
      <c r="Q8846" s="7" t="s">
        <v>1472</v>
      </c>
      <c r="R8846" s="12"/>
    </row>
    <row r="8847" spans="1:18" ht="15.75" x14ac:dyDescent="0.2">
      <c r="A8847" s="5">
        <v>5299669</v>
      </c>
      <c r="B8847" s="6" t="s">
        <v>12515</v>
      </c>
      <c r="C8847" s="7" t="s">
        <v>103</v>
      </c>
      <c r="D8847" s="7" t="s">
        <v>17956</v>
      </c>
      <c r="E8847" s="8" t="s">
        <v>2383</v>
      </c>
      <c r="F8847" s="7" t="s">
        <v>17957</v>
      </c>
      <c r="G8847" s="7" t="s">
        <v>214</v>
      </c>
      <c r="H8847" s="5">
        <v>37</v>
      </c>
      <c r="I8847" s="5">
        <v>15</v>
      </c>
      <c r="J8847" s="5">
        <v>120</v>
      </c>
      <c r="K8847" s="5">
        <v>96</v>
      </c>
      <c r="L8847" s="9">
        <f t="shared" si="276"/>
        <v>22</v>
      </c>
      <c r="M8847" s="9" t="str">
        <f t="shared" si="277"/>
        <v>low</v>
      </c>
      <c r="N8847" s="10">
        <v>-414.72999170138064</v>
      </c>
      <c r="O8847" s="11">
        <v>6.5430902759544551E-3</v>
      </c>
      <c r="P8847" s="7" t="s">
        <v>1461</v>
      </c>
      <c r="Q8847" s="7" t="s">
        <v>1472</v>
      </c>
      <c r="R8847" s="12"/>
    </row>
    <row r="8848" spans="1:18" ht="15.75" x14ac:dyDescent="0.2">
      <c r="A8848" s="5">
        <v>5370632</v>
      </c>
      <c r="B8848" s="6" t="s">
        <v>2405</v>
      </c>
      <c r="C8848" s="7" t="s">
        <v>96</v>
      </c>
      <c r="D8848" s="7" t="s">
        <v>18008</v>
      </c>
      <c r="E8848" s="8" t="s">
        <v>2383</v>
      </c>
      <c r="F8848" s="7" t="s">
        <v>1145</v>
      </c>
      <c r="G8848" s="7" t="s">
        <v>214</v>
      </c>
      <c r="H8848" s="5">
        <v>27</v>
      </c>
      <c r="I8848" s="5">
        <v>15</v>
      </c>
      <c r="J8848" s="5">
        <v>110</v>
      </c>
      <c r="K8848" s="5">
        <v>96</v>
      </c>
      <c r="L8848" s="9">
        <f t="shared" si="276"/>
        <v>22</v>
      </c>
      <c r="M8848" s="9" t="str">
        <f t="shared" si="277"/>
        <v>low</v>
      </c>
      <c r="N8848" s="10">
        <v>-393.23617677082075</v>
      </c>
      <c r="O8848" s="11">
        <v>5.8997685118811205E-3</v>
      </c>
      <c r="P8848" s="7" t="s">
        <v>1461</v>
      </c>
      <c r="Q8848" s="7" t="s">
        <v>1472</v>
      </c>
      <c r="R8848" s="12"/>
    </row>
    <row r="8849" spans="1:18" ht="15.75" x14ac:dyDescent="0.2">
      <c r="A8849" s="5">
        <v>5262283</v>
      </c>
      <c r="B8849" s="6" t="s">
        <v>13417</v>
      </c>
      <c r="C8849" s="7" t="s">
        <v>68</v>
      </c>
      <c r="D8849" s="7" t="s">
        <v>18026</v>
      </c>
      <c r="E8849" s="8" t="s">
        <v>2383</v>
      </c>
      <c r="F8849" s="7" t="s">
        <v>18027</v>
      </c>
      <c r="G8849" s="7" t="s">
        <v>214</v>
      </c>
      <c r="H8849" s="5">
        <v>75</v>
      </c>
      <c r="I8849" s="5">
        <v>15</v>
      </c>
      <c r="J8849" s="5">
        <v>110</v>
      </c>
      <c r="K8849" s="5">
        <v>96</v>
      </c>
      <c r="L8849" s="9">
        <f t="shared" si="276"/>
        <v>19</v>
      </c>
      <c r="M8849" s="9" t="str">
        <f t="shared" si="277"/>
        <v>low</v>
      </c>
      <c r="N8849" s="10">
        <v>-428.8348135416818</v>
      </c>
      <c r="O8849" s="11">
        <v>5.1686342558241449E-3</v>
      </c>
      <c r="P8849" s="7" t="s">
        <v>1461</v>
      </c>
      <c r="Q8849" s="5" t="s">
        <v>1472</v>
      </c>
      <c r="R8849" s="12"/>
    </row>
    <row r="8850" spans="1:18" ht="15.75" x14ac:dyDescent="0.2">
      <c r="A8850" s="5">
        <v>5300935</v>
      </c>
      <c r="B8850" s="6" t="s">
        <v>12515</v>
      </c>
      <c r="C8850" s="7" t="s">
        <v>96</v>
      </c>
      <c r="D8850" s="7" t="s">
        <v>18047</v>
      </c>
      <c r="E8850" s="8" t="s">
        <v>2383</v>
      </c>
      <c r="F8850" s="7" t="s">
        <v>18048</v>
      </c>
      <c r="G8850" s="7" t="s">
        <v>215</v>
      </c>
      <c r="H8850" s="5">
        <v>20</v>
      </c>
      <c r="I8850" s="5">
        <v>15</v>
      </c>
      <c r="J8850" s="5">
        <v>110</v>
      </c>
      <c r="K8850" s="5">
        <v>96</v>
      </c>
      <c r="L8850" s="9">
        <f t="shared" si="276"/>
        <v>22</v>
      </c>
      <c r="M8850" s="9" t="str">
        <f t="shared" si="277"/>
        <v>low</v>
      </c>
      <c r="N8850" s="10">
        <v>-417.11135975689831</v>
      </c>
      <c r="O8850" s="11">
        <v>6.2705671298317611E-3</v>
      </c>
      <c r="P8850" s="7" t="s">
        <v>1461</v>
      </c>
      <c r="Q8850" s="7" t="s">
        <v>1472</v>
      </c>
      <c r="R8850" s="12"/>
    </row>
    <row r="8851" spans="1:18" ht="15.75" x14ac:dyDescent="0.2">
      <c r="A8851" s="5">
        <v>5263784</v>
      </c>
      <c r="B8851" s="6" t="s">
        <v>13417</v>
      </c>
      <c r="C8851" s="7" t="s">
        <v>68</v>
      </c>
      <c r="D8851" s="7" t="s">
        <v>18175</v>
      </c>
      <c r="E8851" s="8" t="s">
        <v>2383</v>
      </c>
      <c r="F8851" s="7" t="s">
        <v>17813</v>
      </c>
      <c r="G8851" s="7" t="s">
        <v>214</v>
      </c>
      <c r="H8851" s="5">
        <v>17</v>
      </c>
      <c r="I8851" s="5">
        <v>15</v>
      </c>
      <c r="J8851" s="5">
        <v>120</v>
      </c>
      <c r="K8851" s="5">
        <v>98</v>
      </c>
      <c r="L8851" s="9">
        <f t="shared" si="276"/>
        <v>22</v>
      </c>
      <c r="M8851" s="9" t="str">
        <f t="shared" si="277"/>
        <v>low</v>
      </c>
      <c r="N8851" s="10">
        <v>-433.24649563656567</v>
      </c>
      <c r="O8851" s="11">
        <v>3.9609606465091929E-3</v>
      </c>
      <c r="P8851" s="7" t="s">
        <v>1461</v>
      </c>
      <c r="Q8851" s="7" t="s">
        <v>1472</v>
      </c>
      <c r="R8851" s="12"/>
    </row>
    <row r="8852" spans="1:18" ht="15.75" x14ac:dyDescent="0.2">
      <c r="A8852" s="5">
        <v>5263784</v>
      </c>
      <c r="B8852" s="6" t="s">
        <v>13417</v>
      </c>
      <c r="C8852" s="7" t="s">
        <v>68</v>
      </c>
      <c r="D8852" s="7" t="s">
        <v>18175</v>
      </c>
      <c r="E8852" s="8" t="s">
        <v>2383</v>
      </c>
      <c r="F8852" s="7" t="s">
        <v>18176</v>
      </c>
      <c r="G8852" s="7" t="s">
        <v>214</v>
      </c>
      <c r="H8852" s="5">
        <v>21</v>
      </c>
      <c r="I8852" s="5">
        <v>15</v>
      </c>
      <c r="J8852" s="5">
        <v>120</v>
      </c>
      <c r="K8852" s="5">
        <v>98</v>
      </c>
      <c r="L8852" s="9">
        <f t="shared" si="276"/>
        <v>22</v>
      </c>
      <c r="M8852" s="9" t="str">
        <f t="shared" si="277"/>
        <v>low</v>
      </c>
      <c r="N8852" s="10">
        <v>-433.28816230325901</v>
      </c>
      <c r="O8852" s="11">
        <v>3.9609606465091929E-3</v>
      </c>
      <c r="P8852" s="7" t="s">
        <v>1461</v>
      </c>
      <c r="Q8852" s="7" t="s">
        <v>1472</v>
      </c>
      <c r="R8852" s="12"/>
    </row>
    <row r="8853" spans="1:18" ht="15.75" x14ac:dyDescent="0.2">
      <c r="A8853" s="5">
        <v>5263784</v>
      </c>
      <c r="B8853" s="6" t="s">
        <v>13417</v>
      </c>
      <c r="C8853" s="7" t="s">
        <v>68</v>
      </c>
      <c r="D8853" s="7" t="s">
        <v>18175</v>
      </c>
      <c r="E8853" s="8" t="s">
        <v>2383</v>
      </c>
      <c r="F8853" s="7" t="s">
        <v>18177</v>
      </c>
      <c r="G8853" s="7" t="s">
        <v>214</v>
      </c>
      <c r="H8853" s="5">
        <v>21</v>
      </c>
      <c r="I8853" s="5">
        <v>15</v>
      </c>
      <c r="J8853" s="5">
        <v>110</v>
      </c>
      <c r="K8853" s="5">
        <v>98</v>
      </c>
      <c r="L8853" s="9">
        <f t="shared" si="276"/>
        <v>22</v>
      </c>
      <c r="M8853" s="9" t="str">
        <f t="shared" si="277"/>
        <v>low</v>
      </c>
      <c r="N8853" s="10">
        <v>-433.32982896986505</v>
      </c>
      <c r="O8853" s="11">
        <v>3.9609606465091929E-3</v>
      </c>
      <c r="P8853" s="7" t="s">
        <v>1461</v>
      </c>
      <c r="Q8853" s="7" t="s">
        <v>1472</v>
      </c>
      <c r="R8853" s="12"/>
    </row>
    <row r="8854" spans="1:18" ht="15.75" x14ac:dyDescent="0.2">
      <c r="A8854" s="5">
        <v>5367619</v>
      </c>
      <c r="B8854" s="6" t="s">
        <v>14951</v>
      </c>
      <c r="C8854" s="7" t="s">
        <v>96</v>
      </c>
      <c r="D8854" s="7" t="s">
        <v>18195</v>
      </c>
      <c r="E8854" s="8" t="s">
        <v>2383</v>
      </c>
      <c r="F8854" s="7" t="s">
        <v>18196</v>
      </c>
      <c r="G8854" s="7" t="s">
        <v>214</v>
      </c>
      <c r="H8854" s="5">
        <v>17</v>
      </c>
      <c r="I8854" s="5">
        <v>15</v>
      </c>
      <c r="J8854" s="5">
        <v>120</v>
      </c>
      <c r="K8854" s="5">
        <v>97</v>
      </c>
      <c r="L8854" s="9">
        <f t="shared" si="276"/>
        <v>22</v>
      </c>
      <c r="M8854" s="9" t="str">
        <f t="shared" si="277"/>
        <v>low</v>
      </c>
      <c r="N8854" s="10">
        <v>-400.28007248838549</v>
      </c>
      <c r="O8854" s="11">
        <v>5.0179398167529143E-3</v>
      </c>
      <c r="P8854" s="7" t="s">
        <v>1461</v>
      </c>
      <c r="Q8854" s="7" t="s">
        <v>1472</v>
      </c>
      <c r="R8854" s="12"/>
    </row>
    <row r="8855" spans="1:18" ht="15.75" x14ac:dyDescent="0.2">
      <c r="A8855" s="5">
        <v>5370397</v>
      </c>
      <c r="B8855" s="6" t="s">
        <v>2405</v>
      </c>
      <c r="C8855" s="7" t="s">
        <v>136</v>
      </c>
      <c r="D8855" s="7" t="s">
        <v>17781</v>
      </c>
      <c r="E8855" s="8" t="s">
        <v>2383</v>
      </c>
      <c r="F8855" s="7" t="s">
        <v>18238</v>
      </c>
      <c r="G8855" s="7" t="s">
        <v>214</v>
      </c>
      <c r="H8855" s="5">
        <v>41</v>
      </c>
      <c r="I8855" s="5">
        <v>15</v>
      </c>
      <c r="J8855" s="5">
        <v>125</v>
      </c>
      <c r="K8855" s="5">
        <v>98</v>
      </c>
      <c r="L8855" s="9">
        <f t="shared" si="276"/>
        <v>24</v>
      </c>
      <c r="M8855" s="9" t="str">
        <f t="shared" si="277"/>
        <v>low</v>
      </c>
      <c r="N8855" s="10">
        <v>-400.6498335994911</v>
      </c>
      <c r="O8855" s="11">
        <v>7.4810532387346029E-3</v>
      </c>
      <c r="P8855" s="7" t="s">
        <v>1461</v>
      </c>
      <c r="Q8855" s="7" t="s">
        <v>1472</v>
      </c>
      <c r="R8855" s="12"/>
    </row>
    <row r="8856" spans="1:18" ht="15.75" x14ac:dyDescent="0.2">
      <c r="A8856" s="5">
        <v>5337467</v>
      </c>
      <c r="B8856" s="6" t="s">
        <v>13968</v>
      </c>
      <c r="C8856" s="7" t="s">
        <v>96</v>
      </c>
      <c r="D8856" s="7" t="s">
        <v>18305</v>
      </c>
      <c r="E8856" s="8" t="s">
        <v>2383</v>
      </c>
      <c r="F8856" s="7" t="s">
        <v>1330</v>
      </c>
      <c r="G8856" s="7" t="s">
        <v>214</v>
      </c>
      <c r="H8856" s="5">
        <v>17</v>
      </c>
      <c r="I8856" s="5">
        <v>8</v>
      </c>
      <c r="J8856" s="5">
        <v>110</v>
      </c>
      <c r="K8856" s="5">
        <v>96</v>
      </c>
      <c r="L8856" s="9">
        <f t="shared" si="276"/>
        <v>15</v>
      </c>
      <c r="M8856" s="9" t="str">
        <f t="shared" si="277"/>
        <v>MID</v>
      </c>
      <c r="N8856" s="10">
        <v>-413.36050388890726</v>
      </c>
      <c r="O8856" s="11">
        <v>8.0300925910705701E-3</v>
      </c>
      <c r="P8856" s="7" t="s">
        <v>1461</v>
      </c>
      <c r="Q8856" s="7" t="s">
        <v>1472</v>
      </c>
      <c r="R8856" s="12"/>
    </row>
    <row r="8857" spans="1:18" ht="15.75" x14ac:dyDescent="0.2">
      <c r="A8857" s="5">
        <v>5370929</v>
      </c>
      <c r="B8857" s="6" t="s">
        <v>2405</v>
      </c>
      <c r="C8857" s="7" t="s">
        <v>96</v>
      </c>
      <c r="D8857" s="7" t="s">
        <v>18382</v>
      </c>
      <c r="E8857" s="8" t="s">
        <v>2383</v>
      </c>
      <c r="F8857" s="7" t="s">
        <v>18383</v>
      </c>
      <c r="G8857" s="7" t="s">
        <v>214</v>
      </c>
      <c r="H8857" s="5">
        <v>60</v>
      </c>
      <c r="I8857" s="5">
        <v>15</v>
      </c>
      <c r="J8857" s="5">
        <v>120</v>
      </c>
      <c r="K8857" s="5">
        <v>96</v>
      </c>
      <c r="L8857" s="9">
        <f t="shared" si="276"/>
        <v>22</v>
      </c>
      <c r="M8857" s="9" t="str">
        <f t="shared" si="277"/>
        <v>low</v>
      </c>
      <c r="N8857" s="10">
        <v>-405.07882831020106</v>
      </c>
      <c r="O8857" s="11">
        <v>4.9684027762850747E-3</v>
      </c>
      <c r="P8857" s="7" t="s">
        <v>1461</v>
      </c>
      <c r="Q8857" s="7" t="s">
        <v>1472</v>
      </c>
      <c r="R8857" s="12"/>
    </row>
    <row r="8858" spans="1:18" ht="15.75" x14ac:dyDescent="0.2">
      <c r="A8858" s="5">
        <v>5360987</v>
      </c>
      <c r="B8858" s="6" t="s">
        <v>13210</v>
      </c>
      <c r="C8858" s="7" t="s">
        <v>62</v>
      </c>
      <c r="D8858" s="7" t="s">
        <v>16067</v>
      </c>
      <c r="E8858" s="8" t="s">
        <v>2383</v>
      </c>
      <c r="F8858" s="7" t="s">
        <v>2199</v>
      </c>
      <c r="G8858" s="7" t="s">
        <v>214</v>
      </c>
      <c r="H8858" s="5">
        <v>63</v>
      </c>
      <c r="I8858" s="5">
        <v>15</v>
      </c>
      <c r="J8858" s="5">
        <v>120</v>
      </c>
      <c r="K8858" s="5">
        <v>98</v>
      </c>
      <c r="L8858" s="9">
        <f t="shared" si="276"/>
        <v>19</v>
      </c>
      <c r="M8858" s="9" t="str">
        <f t="shared" si="277"/>
        <v>low</v>
      </c>
      <c r="N8858" s="10">
        <v>-341.61501569439861</v>
      </c>
      <c r="O8858" s="11">
        <v>3.0879976839059964E-3</v>
      </c>
      <c r="P8858" s="7" t="s">
        <v>1461</v>
      </c>
      <c r="Q8858" s="7" t="s">
        <v>18396</v>
      </c>
      <c r="R8858" s="12"/>
    </row>
    <row r="8859" spans="1:18" ht="15.75" x14ac:dyDescent="0.2">
      <c r="A8859" s="5">
        <v>5305754</v>
      </c>
      <c r="B8859" s="6" t="s">
        <v>2394</v>
      </c>
      <c r="C8859" s="7" t="s">
        <v>54</v>
      </c>
      <c r="D8859" s="7" t="s">
        <v>2397</v>
      </c>
      <c r="E8859" s="8" t="s">
        <v>2383</v>
      </c>
      <c r="F8859" s="7" t="s">
        <v>2398</v>
      </c>
      <c r="G8859" s="7" t="s">
        <v>215</v>
      </c>
      <c r="H8859" s="5">
        <v>35</v>
      </c>
      <c r="I8859" s="5">
        <v>15</v>
      </c>
      <c r="J8859" s="5">
        <v>160</v>
      </c>
      <c r="K8859" s="5">
        <v>98</v>
      </c>
      <c r="L8859" s="9">
        <f t="shared" si="276"/>
        <v>24</v>
      </c>
      <c r="M8859" s="9" t="str">
        <f t="shared" si="277"/>
        <v>low</v>
      </c>
      <c r="N8859" s="10">
        <v>5.8638889458961785E-4</v>
      </c>
      <c r="O8859" s="13">
        <v>7.9742593006812967E-3</v>
      </c>
      <c r="P8859" s="7" t="s">
        <v>1461</v>
      </c>
      <c r="Q8859" s="7" t="s">
        <v>1464</v>
      </c>
      <c r="R8859" s="12"/>
    </row>
    <row r="8860" spans="1:18" ht="15.75" x14ac:dyDescent="0.2">
      <c r="A8860" s="5">
        <v>5305754</v>
      </c>
      <c r="B8860" s="6" t="s">
        <v>2394</v>
      </c>
      <c r="C8860" s="7" t="s">
        <v>54</v>
      </c>
      <c r="D8860" s="7" t="s">
        <v>2397</v>
      </c>
      <c r="E8860" s="8" t="s">
        <v>2383</v>
      </c>
      <c r="F8860" s="7" t="s">
        <v>2399</v>
      </c>
      <c r="G8860" s="7" t="s">
        <v>215</v>
      </c>
      <c r="H8860" s="5">
        <v>35</v>
      </c>
      <c r="I8860" s="5">
        <v>15</v>
      </c>
      <c r="J8860" s="5">
        <v>130</v>
      </c>
      <c r="K8860" s="5">
        <v>99</v>
      </c>
      <c r="L8860" s="9">
        <f t="shared" si="276"/>
        <v>24</v>
      </c>
      <c r="M8860" s="9" t="str">
        <f t="shared" si="277"/>
        <v>low</v>
      </c>
      <c r="N8860" s="10">
        <v>5.8638889458961785E-4</v>
      </c>
      <c r="O8860" s="13">
        <v>7.9742593006812967E-3</v>
      </c>
      <c r="P8860" s="7" t="s">
        <v>1461</v>
      </c>
      <c r="Q8860" s="7" t="s">
        <v>1464</v>
      </c>
      <c r="R8860" s="12"/>
    </row>
    <row r="8861" spans="1:18" ht="15.75" x14ac:dyDescent="0.2">
      <c r="A8861" s="5">
        <v>5265658</v>
      </c>
      <c r="B8861" s="6" t="s">
        <v>2402</v>
      </c>
      <c r="C8861" s="7" t="s">
        <v>62</v>
      </c>
      <c r="D8861" s="7" t="s">
        <v>2489</v>
      </c>
      <c r="E8861" s="8" t="s">
        <v>2383</v>
      </c>
      <c r="F8861" s="7" t="s">
        <v>2490</v>
      </c>
      <c r="G8861" s="7" t="s">
        <v>214</v>
      </c>
      <c r="H8861" s="5">
        <v>21</v>
      </c>
      <c r="I8861" s="5">
        <v>15</v>
      </c>
      <c r="J8861" s="5">
        <v>12</v>
      </c>
      <c r="K8861" s="5">
        <v>97</v>
      </c>
      <c r="L8861" s="9">
        <f t="shared" si="276"/>
        <v>18</v>
      </c>
      <c r="M8861" s="9" t="str">
        <f t="shared" si="277"/>
        <v>MID</v>
      </c>
      <c r="N8861" s="10">
        <v>5.8638889458961785E-4</v>
      </c>
      <c r="O8861" s="13">
        <v>7.9742593006812967E-3</v>
      </c>
      <c r="P8861" s="7" t="s">
        <v>1461</v>
      </c>
      <c r="Q8861" s="7" t="s">
        <v>1464</v>
      </c>
      <c r="R8861" s="12"/>
    </row>
    <row r="8862" spans="1:18" ht="15.75" x14ac:dyDescent="0.2">
      <c r="A8862" s="5">
        <v>5306927</v>
      </c>
      <c r="B8862" s="6" t="s">
        <v>2394</v>
      </c>
      <c r="C8862" s="7" t="s">
        <v>54</v>
      </c>
      <c r="D8862" s="7" t="s">
        <v>2601</v>
      </c>
      <c r="E8862" s="8" t="s">
        <v>2383</v>
      </c>
      <c r="F8862" s="7" t="s">
        <v>2602</v>
      </c>
      <c r="G8862" s="7" t="s">
        <v>214</v>
      </c>
      <c r="H8862" s="5">
        <v>17</v>
      </c>
      <c r="I8862" s="5">
        <v>15</v>
      </c>
      <c r="J8862" s="5">
        <v>120</v>
      </c>
      <c r="K8862" s="5">
        <v>97</v>
      </c>
      <c r="L8862" s="9">
        <f t="shared" si="276"/>
        <v>22</v>
      </c>
      <c r="M8862" s="9" t="str">
        <f t="shared" si="277"/>
        <v>low</v>
      </c>
      <c r="N8862" s="10">
        <v>5.8638889458961785E-4</v>
      </c>
      <c r="O8862" s="11">
        <v>20.937400613460341</v>
      </c>
      <c r="P8862" s="7" t="s">
        <v>1461</v>
      </c>
      <c r="Q8862" s="7" t="s">
        <v>1464</v>
      </c>
      <c r="R8862" s="12"/>
    </row>
    <row r="8863" spans="1:18" ht="15.75" x14ac:dyDescent="0.2">
      <c r="A8863" s="5">
        <v>5339500</v>
      </c>
      <c r="B8863" s="6" t="s">
        <v>2450</v>
      </c>
      <c r="C8863" s="7" t="s">
        <v>145</v>
      </c>
      <c r="D8863" s="7" t="s">
        <v>2715</v>
      </c>
      <c r="E8863" s="8" t="s">
        <v>2383</v>
      </c>
      <c r="F8863" s="7" t="s">
        <v>2716</v>
      </c>
      <c r="G8863" s="7" t="s">
        <v>214</v>
      </c>
      <c r="H8863" s="5">
        <v>73</v>
      </c>
      <c r="I8863" s="5">
        <v>15</v>
      </c>
      <c r="J8863" s="5">
        <v>134</v>
      </c>
      <c r="K8863" s="5">
        <v>96</v>
      </c>
      <c r="L8863" s="9">
        <f t="shared" si="276"/>
        <v>21</v>
      </c>
      <c r="M8863" s="9" t="str">
        <f t="shared" si="277"/>
        <v>low</v>
      </c>
      <c r="N8863" s="10">
        <v>28.406954942140146</v>
      </c>
      <c r="O8863" s="11">
        <v>8.2957523118238896E-3</v>
      </c>
      <c r="P8863" s="7" t="s">
        <v>1461</v>
      </c>
      <c r="Q8863" s="7" t="s">
        <v>1464</v>
      </c>
      <c r="R8863" s="12"/>
    </row>
    <row r="8864" spans="1:18" ht="15.75" x14ac:dyDescent="0.2">
      <c r="A8864" s="5">
        <v>5305885</v>
      </c>
      <c r="B8864" s="6" t="s">
        <v>2394</v>
      </c>
      <c r="C8864" s="7" t="s">
        <v>140</v>
      </c>
      <c r="D8864" s="7" t="s">
        <v>2719</v>
      </c>
      <c r="E8864" s="8" t="s">
        <v>2383</v>
      </c>
      <c r="F8864" s="7" t="s">
        <v>2720</v>
      </c>
      <c r="G8864" s="7" t="s">
        <v>214</v>
      </c>
      <c r="H8864" s="5">
        <v>21</v>
      </c>
      <c r="I8864" s="5">
        <v>15</v>
      </c>
      <c r="J8864" s="5">
        <v>105</v>
      </c>
      <c r="K8864" s="5">
        <v>97</v>
      </c>
      <c r="L8864" s="9">
        <f t="shared" si="276"/>
        <v>22</v>
      </c>
      <c r="M8864" s="9" t="str">
        <f t="shared" si="277"/>
        <v>low</v>
      </c>
      <c r="N8864" s="10">
        <v>17.414176319485705</v>
      </c>
      <c r="O8864" s="11">
        <v>5.3000347252236679E-3</v>
      </c>
      <c r="P8864" s="7" t="s">
        <v>14</v>
      </c>
      <c r="Q8864" s="5" t="s">
        <v>1464</v>
      </c>
      <c r="R8864" s="12"/>
    </row>
    <row r="8865" spans="1:18" ht="15.75" x14ac:dyDescent="0.2">
      <c r="A8865" s="5">
        <v>5266381</v>
      </c>
      <c r="B8865" s="6" t="s">
        <v>2402</v>
      </c>
      <c r="C8865" s="7" t="s">
        <v>62</v>
      </c>
      <c r="D8865" s="7" t="s">
        <v>2864</v>
      </c>
      <c r="E8865" s="8" t="s">
        <v>2383</v>
      </c>
      <c r="F8865" s="7" t="s">
        <v>2865</v>
      </c>
      <c r="G8865" s="7" t="s">
        <v>214</v>
      </c>
      <c r="H8865" s="5">
        <v>28</v>
      </c>
      <c r="I8865" s="5">
        <v>15</v>
      </c>
      <c r="J8865" s="5">
        <v>12</v>
      </c>
      <c r="K8865" s="5">
        <v>97</v>
      </c>
      <c r="L8865" s="9">
        <f t="shared" si="276"/>
        <v>18</v>
      </c>
      <c r="M8865" s="9" t="str">
        <f t="shared" si="277"/>
        <v>MID</v>
      </c>
      <c r="N8865" s="10">
        <v>0.60308831017027842</v>
      </c>
      <c r="O8865" s="11">
        <v>3.8821412017568946E-3</v>
      </c>
      <c r="P8865" s="7" t="s">
        <v>1461</v>
      </c>
      <c r="Q8865" s="7" t="s">
        <v>1464</v>
      </c>
      <c r="R8865" s="12"/>
    </row>
    <row r="8866" spans="1:18" ht="15.75" x14ac:dyDescent="0.2">
      <c r="A8866" s="5">
        <v>5306864</v>
      </c>
      <c r="B8866" s="6" t="s">
        <v>2394</v>
      </c>
      <c r="C8866" s="7" t="s">
        <v>156</v>
      </c>
      <c r="D8866" s="7" t="s">
        <v>2939</v>
      </c>
      <c r="E8866" s="8" t="s">
        <v>2383</v>
      </c>
      <c r="F8866" s="7" t="s">
        <v>616</v>
      </c>
      <c r="G8866" s="7" t="s">
        <v>214</v>
      </c>
      <c r="H8866" s="5">
        <v>63</v>
      </c>
      <c r="I8866" s="5">
        <v>15</v>
      </c>
      <c r="J8866" s="5">
        <v>120</v>
      </c>
      <c r="K8866" s="5">
        <v>95</v>
      </c>
      <c r="L8866" s="9">
        <f t="shared" si="276"/>
        <v>19</v>
      </c>
      <c r="M8866" s="9" t="str">
        <f t="shared" si="277"/>
        <v>low</v>
      </c>
      <c r="N8866" s="10">
        <v>11.501267210660444</v>
      </c>
      <c r="O8866" s="11">
        <v>5.2116898150416091E-3</v>
      </c>
      <c r="P8866" s="7" t="s">
        <v>1461</v>
      </c>
      <c r="Q8866" s="7" t="s">
        <v>1464</v>
      </c>
      <c r="R8866" s="12"/>
    </row>
    <row r="8867" spans="1:18" ht="15.75" x14ac:dyDescent="0.2">
      <c r="A8867" s="5">
        <v>5374859</v>
      </c>
      <c r="B8867" s="6" t="s">
        <v>2586</v>
      </c>
      <c r="C8867" s="7" t="s">
        <v>62</v>
      </c>
      <c r="D8867" s="7" t="s">
        <v>2970</v>
      </c>
      <c r="E8867" s="8" t="s">
        <v>2383</v>
      </c>
      <c r="F8867" s="7" t="s">
        <v>2971</v>
      </c>
      <c r="G8867" s="7" t="s">
        <v>214</v>
      </c>
      <c r="H8867" s="5">
        <v>19</v>
      </c>
      <c r="I8867" s="5">
        <v>15</v>
      </c>
      <c r="J8867" s="5">
        <v>110</v>
      </c>
      <c r="K8867" s="5">
        <v>95</v>
      </c>
      <c r="L8867" s="9">
        <f t="shared" si="276"/>
        <v>22</v>
      </c>
      <c r="M8867" s="9" t="str">
        <f t="shared" si="277"/>
        <v>low</v>
      </c>
      <c r="N8867" s="10">
        <v>32.505117407417856</v>
      </c>
      <c r="O8867" s="11">
        <v>3.342627314850688E-3</v>
      </c>
      <c r="P8867" s="7" t="s">
        <v>1461</v>
      </c>
      <c r="Q8867" s="7" t="s">
        <v>1464</v>
      </c>
      <c r="R8867" s="12"/>
    </row>
    <row r="8868" spans="1:18" ht="15.75" x14ac:dyDescent="0.2">
      <c r="A8868" s="5">
        <v>5305885</v>
      </c>
      <c r="B8868" s="6" t="s">
        <v>2394</v>
      </c>
      <c r="C8868" s="7" t="s">
        <v>140</v>
      </c>
      <c r="D8868" s="7" t="s">
        <v>2719</v>
      </c>
      <c r="E8868" s="8" t="s">
        <v>2383</v>
      </c>
      <c r="F8868" s="7" t="s">
        <v>3086</v>
      </c>
      <c r="G8868" s="7" t="s">
        <v>214</v>
      </c>
      <c r="H8868" s="5">
        <v>55</v>
      </c>
      <c r="I8868" s="5">
        <v>14</v>
      </c>
      <c r="J8868" s="5">
        <v>140</v>
      </c>
      <c r="K8868" s="5">
        <v>97</v>
      </c>
      <c r="L8868" s="9">
        <f t="shared" si="276"/>
        <v>23</v>
      </c>
      <c r="M8868" s="9" t="str">
        <f t="shared" si="277"/>
        <v>low</v>
      </c>
      <c r="N8868" s="10">
        <v>6.9975096527850837</v>
      </c>
      <c r="O8868" s="11">
        <v>5.3000347252236679E-3</v>
      </c>
      <c r="P8868" s="7" t="s">
        <v>1461</v>
      </c>
      <c r="Q8868" s="5" t="s">
        <v>1464</v>
      </c>
      <c r="R8868" s="12"/>
    </row>
    <row r="8869" spans="1:18" ht="15.75" x14ac:dyDescent="0.2">
      <c r="A8869" s="5">
        <v>5307383</v>
      </c>
      <c r="B8869" s="6" t="s">
        <v>2394</v>
      </c>
      <c r="C8869" s="7" t="s">
        <v>62</v>
      </c>
      <c r="D8869" s="7" t="s">
        <v>3125</v>
      </c>
      <c r="E8869" s="8" t="s">
        <v>2383</v>
      </c>
      <c r="F8869" s="7" t="s">
        <v>3126</v>
      </c>
      <c r="G8869" s="7" t="s">
        <v>214</v>
      </c>
      <c r="H8869" s="5">
        <v>30</v>
      </c>
      <c r="I8869" s="5">
        <v>15</v>
      </c>
      <c r="J8869" s="5">
        <v>123</v>
      </c>
      <c r="K8869" s="5">
        <v>96</v>
      </c>
      <c r="L8869" s="9">
        <f t="shared" si="276"/>
        <v>24</v>
      </c>
      <c r="M8869" s="9" t="str">
        <f t="shared" si="277"/>
        <v>low</v>
      </c>
      <c r="N8869" s="10">
        <v>5.9539960647962289</v>
      </c>
      <c r="O8869" s="11">
        <v>6.7148148154956289E-3</v>
      </c>
      <c r="P8869" s="7" t="s">
        <v>1461</v>
      </c>
      <c r="Q8869" s="7" t="s">
        <v>1464</v>
      </c>
      <c r="R8869" s="12"/>
    </row>
    <row r="8870" spans="1:18" ht="15.75" x14ac:dyDescent="0.2">
      <c r="A8870" s="5">
        <v>5307358</v>
      </c>
      <c r="B8870" s="6" t="s">
        <v>2394</v>
      </c>
      <c r="C8870" s="7" t="s">
        <v>156</v>
      </c>
      <c r="D8870" s="7" t="s">
        <v>3245</v>
      </c>
      <c r="E8870" s="8" t="s">
        <v>2383</v>
      </c>
      <c r="F8870" s="7" t="s">
        <v>3246</v>
      </c>
      <c r="G8870" s="7" t="s">
        <v>214</v>
      </c>
      <c r="H8870" s="5">
        <v>22</v>
      </c>
      <c r="I8870" s="5">
        <v>15</v>
      </c>
      <c r="J8870" s="5">
        <v>110</v>
      </c>
      <c r="K8870" s="5">
        <v>100</v>
      </c>
      <c r="L8870" s="9">
        <f t="shared" si="276"/>
        <v>22</v>
      </c>
      <c r="M8870" s="9" t="str">
        <f t="shared" si="277"/>
        <v>low</v>
      </c>
      <c r="N8870" s="10">
        <v>2.5724802546101273</v>
      </c>
      <c r="O8870" s="11">
        <v>3.2574421347817406E-3</v>
      </c>
      <c r="P8870" s="7" t="s">
        <v>1461</v>
      </c>
      <c r="Q8870" s="7" t="s">
        <v>1464</v>
      </c>
      <c r="R8870" s="12"/>
    </row>
    <row r="8871" spans="1:18" ht="15.75" x14ac:dyDescent="0.2">
      <c r="A8871" s="5">
        <v>5305853</v>
      </c>
      <c r="B8871" s="6" t="s">
        <v>2394</v>
      </c>
      <c r="C8871" s="7" t="s">
        <v>156</v>
      </c>
      <c r="D8871" s="7" t="s">
        <v>3316</v>
      </c>
      <c r="E8871" s="8" t="s">
        <v>2383</v>
      </c>
      <c r="F8871" s="7" t="s">
        <v>265</v>
      </c>
      <c r="G8871" s="7" t="s">
        <v>214</v>
      </c>
      <c r="H8871" s="5">
        <v>14</v>
      </c>
      <c r="I8871" s="5">
        <v>15</v>
      </c>
      <c r="J8871" s="5">
        <v>110</v>
      </c>
      <c r="K8871" s="5">
        <v>98</v>
      </c>
      <c r="L8871" s="9">
        <f t="shared" si="276"/>
        <v>22</v>
      </c>
      <c r="M8871" s="9" t="str">
        <f t="shared" si="277"/>
        <v>low</v>
      </c>
      <c r="N8871" s="10">
        <v>6.9520300909061916E-2</v>
      </c>
      <c r="O8871" s="11">
        <v>3.7922453702776693E-3</v>
      </c>
      <c r="P8871" s="7" t="s">
        <v>1461</v>
      </c>
      <c r="Q8871" s="7" t="s">
        <v>1464</v>
      </c>
      <c r="R8871" s="12"/>
    </row>
    <row r="8872" spans="1:18" ht="15.75" x14ac:dyDescent="0.2">
      <c r="A8872" s="5">
        <v>5202631</v>
      </c>
      <c r="B8872" s="6" t="s">
        <v>2974</v>
      </c>
      <c r="C8872" s="7" t="s">
        <v>62</v>
      </c>
      <c r="D8872" s="7" t="s">
        <v>3320</v>
      </c>
      <c r="E8872" s="8" t="s">
        <v>2383</v>
      </c>
      <c r="F8872" s="7" t="s">
        <v>3321</v>
      </c>
      <c r="G8872" s="7" t="s">
        <v>214</v>
      </c>
      <c r="H8872" s="5">
        <v>60</v>
      </c>
      <c r="I8872" s="5">
        <v>15</v>
      </c>
      <c r="J8872" s="5">
        <v>125</v>
      </c>
      <c r="K8872" s="5">
        <v>95</v>
      </c>
      <c r="L8872" s="9">
        <f t="shared" si="276"/>
        <v>24</v>
      </c>
      <c r="M8872" s="9" t="str">
        <f t="shared" si="277"/>
        <v>low</v>
      </c>
      <c r="N8872" s="10">
        <v>-35.015268240698788</v>
      </c>
      <c r="O8872" s="11">
        <v>5.74934027827112E-3</v>
      </c>
      <c r="P8872" s="7" t="s">
        <v>1461</v>
      </c>
      <c r="Q8872" s="7" t="s">
        <v>1464</v>
      </c>
      <c r="R8872" s="12"/>
    </row>
    <row r="8873" spans="1:18" ht="15.75" x14ac:dyDescent="0.2">
      <c r="A8873" s="5">
        <v>5340660</v>
      </c>
      <c r="B8873" s="6" t="s">
        <v>2450</v>
      </c>
      <c r="C8873" s="7" t="s">
        <v>156</v>
      </c>
      <c r="D8873" s="7" t="s">
        <v>3428</v>
      </c>
      <c r="E8873" s="8" t="s">
        <v>2383</v>
      </c>
      <c r="F8873" s="7" t="s">
        <v>1612</v>
      </c>
      <c r="G8873" s="7" t="s">
        <v>215</v>
      </c>
      <c r="H8873" s="5">
        <v>14</v>
      </c>
      <c r="I8873" s="5">
        <v>15</v>
      </c>
      <c r="J8873" s="5">
        <v>120</v>
      </c>
      <c r="K8873" s="5">
        <v>98</v>
      </c>
      <c r="L8873" s="9">
        <f t="shared" si="276"/>
        <v>22</v>
      </c>
      <c r="M8873" s="9" t="str">
        <f t="shared" si="277"/>
        <v>low</v>
      </c>
      <c r="N8873" s="10">
        <v>8.1712734953543986</v>
      </c>
      <c r="O8873" s="13">
        <v>1.6673495367285796E-2</v>
      </c>
      <c r="P8873" s="7" t="s">
        <v>1461</v>
      </c>
      <c r="Q8873" s="7" t="s">
        <v>1464</v>
      </c>
      <c r="R8873" s="12"/>
    </row>
    <row r="8874" spans="1:18" ht="15.75" x14ac:dyDescent="0.2">
      <c r="A8874" s="5">
        <v>5374867</v>
      </c>
      <c r="B8874" s="6" t="s">
        <v>2586</v>
      </c>
      <c r="C8874" s="7" t="s">
        <v>140</v>
      </c>
      <c r="D8874" s="7" t="s">
        <v>3470</v>
      </c>
      <c r="E8874" s="8" t="s">
        <v>2383</v>
      </c>
      <c r="F8874" s="7" t="s">
        <v>940</v>
      </c>
      <c r="G8874" s="7" t="s">
        <v>214</v>
      </c>
      <c r="H8874" s="5">
        <v>27</v>
      </c>
      <c r="I8874" s="5">
        <v>15</v>
      </c>
      <c r="J8874" s="5">
        <v>135</v>
      </c>
      <c r="K8874" s="5">
        <v>98</v>
      </c>
      <c r="L8874" s="9">
        <f t="shared" si="276"/>
        <v>24</v>
      </c>
      <c r="M8874" s="9" t="str">
        <f t="shared" si="277"/>
        <v>low</v>
      </c>
      <c r="N8874" s="10">
        <v>18.091076701370184</v>
      </c>
      <c r="O8874" s="13">
        <v>3.5120023167110048E-3</v>
      </c>
      <c r="P8874" s="7" t="s">
        <v>1461</v>
      </c>
      <c r="Q8874" s="7" t="s">
        <v>1464</v>
      </c>
      <c r="R8874" s="12"/>
    </row>
    <row r="8875" spans="1:18" ht="15.75" x14ac:dyDescent="0.2">
      <c r="A8875" s="5">
        <v>5201715</v>
      </c>
      <c r="B8875" s="6" t="s">
        <v>2974</v>
      </c>
      <c r="C8875" s="7" t="s">
        <v>143</v>
      </c>
      <c r="D8875" s="7" t="s">
        <v>3476</v>
      </c>
      <c r="E8875" s="8" t="s">
        <v>2383</v>
      </c>
      <c r="F8875" s="7" t="s">
        <v>1459</v>
      </c>
      <c r="G8875" s="7" t="s">
        <v>214</v>
      </c>
      <c r="H8875" s="5">
        <v>36</v>
      </c>
      <c r="I8875" s="5">
        <v>15</v>
      </c>
      <c r="J8875" s="5">
        <v>110</v>
      </c>
      <c r="K8875" s="5">
        <v>98</v>
      </c>
      <c r="L8875" s="9">
        <f t="shared" si="276"/>
        <v>22</v>
      </c>
      <c r="M8875" s="9" t="str">
        <f t="shared" si="277"/>
        <v>low</v>
      </c>
      <c r="N8875" s="10">
        <v>-39.568586805515224</v>
      </c>
      <c r="O8875" s="13">
        <v>9.0862268552882597E-3</v>
      </c>
      <c r="P8875" s="7" t="s">
        <v>1461</v>
      </c>
      <c r="Q8875" s="7" t="s">
        <v>1464</v>
      </c>
      <c r="R8875" s="12"/>
    </row>
    <row r="8876" spans="1:18" ht="15.75" x14ac:dyDescent="0.2">
      <c r="A8876" s="5">
        <v>5231306</v>
      </c>
      <c r="B8876" s="6" t="s">
        <v>2468</v>
      </c>
      <c r="C8876" s="7" t="s">
        <v>62</v>
      </c>
      <c r="D8876" s="7" t="s">
        <v>3478</v>
      </c>
      <c r="E8876" s="8" t="s">
        <v>2383</v>
      </c>
      <c r="F8876" s="7" t="s">
        <v>3479</v>
      </c>
      <c r="G8876" s="7" t="s">
        <v>214</v>
      </c>
      <c r="H8876" s="5">
        <v>18</v>
      </c>
      <c r="I8876" s="5">
        <v>15</v>
      </c>
      <c r="J8876" s="5">
        <v>110</v>
      </c>
      <c r="K8876" s="5">
        <v>99</v>
      </c>
      <c r="L8876" s="9">
        <f t="shared" si="276"/>
        <v>22</v>
      </c>
      <c r="M8876" s="9" t="str">
        <f t="shared" si="277"/>
        <v>low</v>
      </c>
      <c r="N8876" s="10">
        <v>-29.179356863445719</v>
      </c>
      <c r="O8876" s="13">
        <v>5.2819097254541703E-3</v>
      </c>
      <c r="P8876" s="7" t="s">
        <v>1461</v>
      </c>
      <c r="Q8876" s="7" t="s">
        <v>1464</v>
      </c>
      <c r="R8876" s="12"/>
    </row>
    <row r="8877" spans="1:18" ht="15.75" x14ac:dyDescent="0.2">
      <c r="A8877" s="5">
        <v>5231919</v>
      </c>
      <c r="B8877" s="6" t="s">
        <v>2468</v>
      </c>
      <c r="C8877" s="7" t="s">
        <v>143</v>
      </c>
      <c r="D8877" s="7" t="s">
        <v>3496</v>
      </c>
      <c r="E8877" s="8" t="s">
        <v>2383</v>
      </c>
      <c r="F8877" s="7" t="s">
        <v>3497</v>
      </c>
      <c r="G8877" s="7" t="s">
        <v>214</v>
      </c>
      <c r="H8877" s="5">
        <v>27</v>
      </c>
      <c r="I8877" s="5">
        <v>15</v>
      </c>
      <c r="J8877" s="5">
        <v>120</v>
      </c>
      <c r="K8877" s="5">
        <v>98</v>
      </c>
      <c r="L8877" s="9">
        <f t="shared" si="276"/>
        <v>22</v>
      </c>
      <c r="M8877" s="9" t="str">
        <f t="shared" si="277"/>
        <v>low</v>
      </c>
      <c r="N8877" s="10">
        <v>-29.549482175883895</v>
      </c>
      <c r="O8877" s="13">
        <v>1.1189513890712988E-2</v>
      </c>
      <c r="P8877" s="7" t="s">
        <v>1461</v>
      </c>
      <c r="Q8877" s="7" t="s">
        <v>1464</v>
      </c>
      <c r="R8877" s="12"/>
    </row>
    <row r="8878" spans="1:18" ht="15.75" x14ac:dyDescent="0.2">
      <c r="A8878" s="5">
        <v>5340660</v>
      </c>
      <c r="B8878" s="6" t="s">
        <v>2450</v>
      </c>
      <c r="C8878" s="7" t="s">
        <v>156</v>
      </c>
      <c r="D8878" s="7" t="s">
        <v>3428</v>
      </c>
      <c r="E8878" s="8" t="s">
        <v>2383</v>
      </c>
      <c r="F8878" s="7" t="s">
        <v>3555</v>
      </c>
      <c r="G8878" s="7" t="s">
        <v>215</v>
      </c>
      <c r="H8878" s="5">
        <v>14</v>
      </c>
      <c r="I8878" s="5">
        <v>15</v>
      </c>
      <c r="J8878" s="5">
        <v>120</v>
      </c>
      <c r="K8878" s="5">
        <v>98</v>
      </c>
      <c r="L8878" s="9">
        <f t="shared" si="276"/>
        <v>22</v>
      </c>
      <c r="M8878" s="9" t="str">
        <f t="shared" si="277"/>
        <v>low</v>
      </c>
      <c r="N8878" s="10">
        <v>4.7962734953543986</v>
      </c>
      <c r="O8878" s="13">
        <v>1.6673495367285796E-2</v>
      </c>
      <c r="P8878" s="7" t="s">
        <v>1461</v>
      </c>
      <c r="Q8878" s="7" t="s">
        <v>1464</v>
      </c>
      <c r="R8878" s="12"/>
    </row>
    <row r="8879" spans="1:18" ht="15.75" x14ac:dyDescent="0.2">
      <c r="A8879" s="5">
        <v>5204849</v>
      </c>
      <c r="B8879" s="6" t="s">
        <v>3239</v>
      </c>
      <c r="C8879" s="7" t="s">
        <v>206</v>
      </c>
      <c r="D8879" s="7" t="s">
        <v>3595</v>
      </c>
      <c r="E8879" s="8" t="s">
        <v>2383</v>
      </c>
      <c r="F8879" s="7" t="s">
        <v>3596</v>
      </c>
      <c r="G8879" s="7" t="s">
        <v>215</v>
      </c>
      <c r="H8879" s="5">
        <v>32</v>
      </c>
      <c r="I8879" s="5"/>
      <c r="J8879" s="5">
        <v>110</v>
      </c>
      <c r="K8879" s="5">
        <v>94</v>
      </c>
      <c r="L8879" s="9">
        <f t="shared" si="276"/>
        <v>7</v>
      </c>
      <c r="M8879" s="9" t="str">
        <f t="shared" si="277"/>
        <v>high</v>
      </c>
      <c r="N8879" s="10">
        <v>-41.758999768506328</v>
      </c>
      <c r="O8879" s="13">
        <v>8.3593749950523488E-3</v>
      </c>
      <c r="P8879" s="7" t="s">
        <v>1461</v>
      </c>
      <c r="Q8879" s="5" t="s">
        <v>1464</v>
      </c>
      <c r="R8879" s="12"/>
    </row>
    <row r="8880" spans="1:18" ht="15.75" x14ac:dyDescent="0.2">
      <c r="A8880" s="5">
        <v>5204348</v>
      </c>
      <c r="B8880" s="6" t="s">
        <v>3239</v>
      </c>
      <c r="C8880" s="7" t="s">
        <v>54</v>
      </c>
      <c r="D8880" s="7" t="s">
        <v>3714</v>
      </c>
      <c r="E8880" s="8" t="s">
        <v>2383</v>
      </c>
      <c r="F8880" s="7" t="s">
        <v>838</v>
      </c>
      <c r="G8880" s="7" t="s">
        <v>214</v>
      </c>
      <c r="H8880" s="5">
        <v>16</v>
      </c>
      <c r="I8880" s="5">
        <v>15</v>
      </c>
      <c r="J8880" s="5">
        <v>140</v>
      </c>
      <c r="K8880" s="5">
        <v>98</v>
      </c>
      <c r="L8880" s="9">
        <f t="shared" si="276"/>
        <v>24</v>
      </c>
      <c r="M8880" s="9" t="str">
        <f t="shared" si="277"/>
        <v>low</v>
      </c>
      <c r="N8880" s="10">
        <v>-45.281556863439619</v>
      </c>
      <c r="O8880" s="13">
        <v>4.6988078684080392E-3</v>
      </c>
      <c r="P8880" s="7" t="s">
        <v>1461</v>
      </c>
      <c r="Q8880" s="7" t="s">
        <v>1464</v>
      </c>
      <c r="R8880" s="12"/>
    </row>
    <row r="8881" spans="1:18" ht="15.75" x14ac:dyDescent="0.2">
      <c r="A8881" s="5">
        <v>5204849</v>
      </c>
      <c r="B8881" s="6" t="s">
        <v>3239</v>
      </c>
      <c r="C8881" s="7" t="s">
        <v>206</v>
      </c>
      <c r="D8881" s="7" t="s">
        <v>3595</v>
      </c>
      <c r="E8881" s="8" t="s">
        <v>2383</v>
      </c>
      <c r="F8881" s="7" t="s">
        <v>3716</v>
      </c>
      <c r="G8881" s="7" t="s">
        <v>214</v>
      </c>
      <c r="H8881" s="5">
        <v>55</v>
      </c>
      <c r="I8881" s="5">
        <v>15</v>
      </c>
      <c r="J8881" s="5">
        <v>120</v>
      </c>
      <c r="K8881" s="5">
        <v>93</v>
      </c>
      <c r="L8881" s="9">
        <f t="shared" si="276"/>
        <v>22</v>
      </c>
      <c r="M8881" s="9" t="str">
        <f t="shared" si="277"/>
        <v>low</v>
      </c>
      <c r="N8881" s="10">
        <v>-45.008999768506328</v>
      </c>
      <c r="O8881" s="13">
        <v>8.3593749950523488E-3</v>
      </c>
      <c r="P8881" s="7" t="s">
        <v>1461</v>
      </c>
      <c r="Q8881" s="5" t="s">
        <v>1464</v>
      </c>
      <c r="R8881" s="12"/>
    </row>
    <row r="8882" spans="1:18" ht="15.75" x14ac:dyDescent="0.2">
      <c r="A8882" s="5">
        <v>5205244</v>
      </c>
      <c r="B8882" s="6" t="s">
        <v>3239</v>
      </c>
      <c r="C8882" s="7" t="s">
        <v>62</v>
      </c>
      <c r="D8882" s="7" t="s">
        <v>3717</v>
      </c>
      <c r="E8882" s="8" t="s">
        <v>2383</v>
      </c>
      <c r="F8882" s="7" t="s">
        <v>931</v>
      </c>
      <c r="G8882" s="7" t="s">
        <v>214</v>
      </c>
      <c r="H8882" s="5">
        <v>58</v>
      </c>
      <c r="I8882" s="5">
        <v>15</v>
      </c>
      <c r="J8882" s="5">
        <v>110</v>
      </c>
      <c r="K8882" s="5">
        <v>99</v>
      </c>
      <c r="L8882" s="9">
        <f t="shared" si="276"/>
        <v>22</v>
      </c>
      <c r="M8882" s="9" t="str">
        <f t="shared" si="277"/>
        <v>low</v>
      </c>
      <c r="N8882" s="10">
        <v>-44.913862881963723</v>
      </c>
      <c r="O8882" s="13">
        <v>7.6559027802431956E-3</v>
      </c>
      <c r="P8882" s="7" t="s">
        <v>1461</v>
      </c>
      <c r="Q8882" s="7" t="s">
        <v>1464</v>
      </c>
      <c r="R8882" s="12"/>
    </row>
    <row r="8883" spans="1:18" ht="15.75" x14ac:dyDescent="0.2">
      <c r="A8883" s="5">
        <v>5340689</v>
      </c>
      <c r="B8883" s="6" t="s">
        <v>2450</v>
      </c>
      <c r="C8883" s="7" t="s">
        <v>143</v>
      </c>
      <c r="D8883" s="7" t="s">
        <v>3777</v>
      </c>
      <c r="E8883" s="8" t="s">
        <v>2383</v>
      </c>
      <c r="F8883" s="7" t="s">
        <v>3778</v>
      </c>
      <c r="G8883" s="7" t="s">
        <v>214</v>
      </c>
      <c r="H8883" s="5">
        <v>38</v>
      </c>
      <c r="I8883" s="5">
        <v>15</v>
      </c>
      <c r="J8883" s="5">
        <v>110</v>
      </c>
      <c r="K8883" s="5">
        <v>95</v>
      </c>
      <c r="L8883" s="9">
        <f t="shared" si="276"/>
        <v>22</v>
      </c>
      <c r="M8883" s="9" t="str">
        <f t="shared" si="277"/>
        <v>low</v>
      </c>
      <c r="N8883" s="10">
        <v>-1.3621314814372454</v>
      </c>
      <c r="O8883" s="13">
        <v>8.4964120396762155E-3</v>
      </c>
      <c r="P8883" s="7" t="s">
        <v>1461</v>
      </c>
      <c r="Q8883" s="7" t="s">
        <v>1464</v>
      </c>
      <c r="R8883" s="12"/>
    </row>
    <row r="8884" spans="1:18" ht="15.75" x14ac:dyDescent="0.2">
      <c r="A8884" s="5">
        <v>5375975</v>
      </c>
      <c r="B8884" s="6" t="s">
        <v>2586</v>
      </c>
      <c r="C8884" s="7" t="s">
        <v>156</v>
      </c>
      <c r="D8884" s="7" t="s">
        <v>3796</v>
      </c>
      <c r="E8884" s="8" t="s">
        <v>2383</v>
      </c>
      <c r="F8884" s="7" t="s">
        <v>3797</v>
      </c>
      <c r="G8884" s="7" t="s">
        <v>214</v>
      </c>
      <c r="H8884" s="5">
        <v>15</v>
      </c>
      <c r="I8884" s="5">
        <v>15</v>
      </c>
      <c r="J8884" s="5">
        <v>135</v>
      </c>
      <c r="K8884" s="5">
        <v>100</v>
      </c>
      <c r="L8884" s="9">
        <f t="shared" si="276"/>
        <v>24</v>
      </c>
      <c r="M8884" s="9" t="str">
        <f t="shared" si="277"/>
        <v>low</v>
      </c>
      <c r="N8884" s="10">
        <v>9.1527973843039945</v>
      </c>
      <c r="O8884" s="13">
        <v>4.5228703675093129E-3</v>
      </c>
      <c r="P8884" s="7" t="s">
        <v>1461</v>
      </c>
      <c r="Q8884" s="7" t="s">
        <v>1464</v>
      </c>
      <c r="R8884" s="12"/>
    </row>
    <row r="8885" spans="1:18" ht="15.75" x14ac:dyDescent="0.2">
      <c r="A8885" s="5">
        <v>5268679</v>
      </c>
      <c r="B8885" s="6" t="s">
        <v>3435</v>
      </c>
      <c r="C8885" s="7" t="s">
        <v>145</v>
      </c>
      <c r="D8885" s="7" t="s">
        <v>3896</v>
      </c>
      <c r="E8885" s="8" t="s">
        <v>2383</v>
      </c>
      <c r="F8885" s="7" t="s">
        <v>3897</v>
      </c>
      <c r="G8885" s="7" t="s">
        <v>215</v>
      </c>
      <c r="H8885" s="5">
        <v>38</v>
      </c>
      <c r="I8885" s="5">
        <v>15</v>
      </c>
      <c r="J8885" s="5">
        <v>117</v>
      </c>
      <c r="K8885" s="5">
        <v>95</v>
      </c>
      <c r="L8885" s="9">
        <f t="shared" si="276"/>
        <v>22</v>
      </c>
      <c r="M8885" s="9" t="str">
        <f t="shared" si="277"/>
        <v>low</v>
      </c>
      <c r="N8885" s="10">
        <v>-27.983853622645256</v>
      </c>
      <c r="O8885" s="13">
        <v>3.4503819479141384E-3</v>
      </c>
      <c r="P8885" s="7" t="s">
        <v>1461</v>
      </c>
      <c r="Q8885" s="7" t="s">
        <v>1464</v>
      </c>
      <c r="R8885" s="12"/>
    </row>
    <row r="8886" spans="1:18" ht="15.75" x14ac:dyDescent="0.2">
      <c r="A8886" s="5">
        <v>5377623</v>
      </c>
      <c r="B8886" s="6" t="s">
        <v>3237</v>
      </c>
      <c r="C8886" s="7" t="s">
        <v>140</v>
      </c>
      <c r="D8886" s="7" t="s">
        <v>3924</v>
      </c>
      <c r="E8886" s="8" t="s">
        <v>2383</v>
      </c>
      <c r="F8886" s="7" t="s">
        <v>3925</v>
      </c>
      <c r="G8886" s="7" t="s">
        <v>214</v>
      </c>
      <c r="H8886" s="5">
        <v>44</v>
      </c>
      <c r="I8886" s="5">
        <v>15</v>
      </c>
      <c r="J8886" s="5">
        <v>137</v>
      </c>
      <c r="K8886" s="5">
        <v>98</v>
      </c>
      <c r="L8886" s="9">
        <f t="shared" si="276"/>
        <v>24</v>
      </c>
      <c r="M8886" s="9" t="str">
        <f t="shared" si="277"/>
        <v>low</v>
      </c>
      <c r="N8886" s="10">
        <v>6.2063702546147397</v>
      </c>
      <c r="O8886" s="13">
        <v>3.7427546267281286E-3</v>
      </c>
      <c r="P8886" s="7" t="s">
        <v>1461</v>
      </c>
      <c r="Q8886" s="7" t="s">
        <v>1464</v>
      </c>
      <c r="R8886" s="12"/>
    </row>
    <row r="8887" spans="1:18" ht="15.75" x14ac:dyDescent="0.2">
      <c r="A8887" s="5">
        <v>5377623</v>
      </c>
      <c r="B8887" s="6" t="s">
        <v>3237</v>
      </c>
      <c r="C8887" s="7" t="s">
        <v>140</v>
      </c>
      <c r="D8887" s="7" t="s">
        <v>3924</v>
      </c>
      <c r="E8887" s="8" t="s">
        <v>2383</v>
      </c>
      <c r="F8887" s="7" t="s">
        <v>3926</v>
      </c>
      <c r="G8887" s="7" t="s">
        <v>214</v>
      </c>
      <c r="H8887" s="5">
        <v>60</v>
      </c>
      <c r="I8887" s="5">
        <v>15</v>
      </c>
      <c r="J8887" s="5">
        <v>132</v>
      </c>
      <c r="K8887" s="5">
        <v>98</v>
      </c>
      <c r="L8887" s="9">
        <f t="shared" si="276"/>
        <v>24</v>
      </c>
      <c r="M8887" s="9" t="str">
        <f t="shared" si="277"/>
        <v>low</v>
      </c>
      <c r="N8887" s="10">
        <v>6.164703588008706</v>
      </c>
      <c r="O8887" s="13">
        <v>3.7427546267281286E-3</v>
      </c>
      <c r="P8887" s="7" t="s">
        <v>1491</v>
      </c>
      <c r="Q8887" s="7" t="s">
        <v>1464</v>
      </c>
      <c r="R8887" s="12"/>
    </row>
    <row r="8888" spans="1:18" ht="15.75" x14ac:dyDescent="0.2">
      <c r="A8888" s="5">
        <v>5377623</v>
      </c>
      <c r="B8888" s="6" t="s">
        <v>3237</v>
      </c>
      <c r="C8888" s="7" t="s">
        <v>140</v>
      </c>
      <c r="D8888" s="7" t="s">
        <v>3924</v>
      </c>
      <c r="E8888" s="8" t="s">
        <v>2383</v>
      </c>
      <c r="F8888" s="7" t="s">
        <v>3980</v>
      </c>
      <c r="G8888" s="7" t="s">
        <v>214</v>
      </c>
      <c r="H8888" s="5">
        <v>8</v>
      </c>
      <c r="I8888" s="5">
        <v>15</v>
      </c>
      <c r="J8888" s="5">
        <v>114</v>
      </c>
      <c r="K8888" s="5">
        <v>99</v>
      </c>
      <c r="L8888" s="9">
        <f t="shared" si="276"/>
        <v>22</v>
      </c>
      <c r="M8888" s="9" t="str">
        <f t="shared" si="277"/>
        <v>low</v>
      </c>
      <c r="N8888" s="10">
        <v>4.6230369213080849</v>
      </c>
      <c r="O8888" s="11">
        <v>3.7427546267281286E-3</v>
      </c>
      <c r="P8888" s="7" t="s">
        <v>1461</v>
      </c>
      <c r="Q8888" s="7" t="s">
        <v>1464</v>
      </c>
      <c r="R8888" s="12"/>
    </row>
    <row r="8889" spans="1:18" ht="15.75" x14ac:dyDescent="0.2">
      <c r="A8889" s="5">
        <v>5341195</v>
      </c>
      <c r="B8889" s="6" t="s">
        <v>2450</v>
      </c>
      <c r="C8889" s="7" t="s">
        <v>140</v>
      </c>
      <c r="D8889" s="7" t="s">
        <v>4034</v>
      </c>
      <c r="E8889" s="8" t="s">
        <v>2383</v>
      </c>
      <c r="F8889" s="7" t="s">
        <v>549</v>
      </c>
      <c r="G8889" s="7" t="s">
        <v>214</v>
      </c>
      <c r="H8889" s="5">
        <v>30</v>
      </c>
      <c r="I8889" s="5">
        <v>15</v>
      </c>
      <c r="J8889" s="5">
        <v>120</v>
      </c>
      <c r="K8889" s="5">
        <v>98</v>
      </c>
      <c r="L8889" s="9">
        <f t="shared" si="276"/>
        <v>22</v>
      </c>
      <c r="M8889" s="9" t="str">
        <f t="shared" si="277"/>
        <v>low</v>
      </c>
      <c r="N8889" s="10">
        <v>-8.5341163888806477</v>
      </c>
      <c r="O8889" s="11">
        <v>4.9772685160860419E-3</v>
      </c>
      <c r="P8889" s="7" t="s">
        <v>1461</v>
      </c>
      <c r="Q8889" s="5" t="s">
        <v>1464</v>
      </c>
      <c r="R8889" s="12"/>
    </row>
    <row r="8890" spans="1:18" ht="15.75" x14ac:dyDescent="0.2">
      <c r="A8890" s="5">
        <v>5204929</v>
      </c>
      <c r="B8890" s="6" t="s">
        <v>3239</v>
      </c>
      <c r="C8890" s="7" t="s">
        <v>72</v>
      </c>
      <c r="D8890" s="7" t="s">
        <v>4075</v>
      </c>
      <c r="E8890" s="8" t="s">
        <v>2383</v>
      </c>
      <c r="F8890" s="7" t="s">
        <v>4076</v>
      </c>
      <c r="G8890" s="7" t="s">
        <v>215</v>
      </c>
      <c r="H8890" s="5">
        <v>41</v>
      </c>
      <c r="I8890" s="5">
        <v>15</v>
      </c>
      <c r="J8890" s="5">
        <v>110</v>
      </c>
      <c r="K8890" s="5">
        <v>96</v>
      </c>
      <c r="L8890" s="9">
        <f t="shared" si="276"/>
        <v>22</v>
      </c>
      <c r="M8890" s="9" t="str">
        <f t="shared" si="277"/>
        <v>low</v>
      </c>
      <c r="N8890" s="10">
        <v>-55.138965081037895</v>
      </c>
      <c r="O8890" s="11">
        <v>1.1667905091599096E-2</v>
      </c>
      <c r="P8890" s="7" t="s">
        <v>1461</v>
      </c>
      <c r="Q8890" s="7" t="s">
        <v>1464</v>
      </c>
      <c r="R8890" s="12"/>
    </row>
    <row r="8891" spans="1:18" ht="15.75" x14ac:dyDescent="0.2">
      <c r="A8891" s="5">
        <v>5375926</v>
      </c>
      <c r="B8891" s="6" t="s">
        <v>2586</v>
      </c>
      <c r="C8891" s="7" t="s">
        <v>62</v>
      </c>
      <c r="D8891" s="7" t="s">
        <v>4188</v>
      </c>
      <c r="E8891" s="8" t="s">
        <v>2383</v>
      </c>
      <c r="F8891" s="7" t="s">
        <v>4189</v>
      </c>
      <c r="G8891" s="7" t="s">
        <v>214</v>
      </c>
      <c r="H8891" s="5">
        <v>21</v>
      </c>
      <c r="I8891" s="5">
        <v>15</v>
      </c>
      <c r="J8891" s="5">
        <v>120</v>
      </c>
      <c r="K8891" s="5">
        <v>95</v>
      </c>
      <c r="L8891" s="9">
        <f t="shared" si="276"/>
        <v>22</v>
      </c>
      <c r="M8891" s="9" t="str">
        <f t="shared" si="277"/>
        <v>low</v>
      </c>
      <c r="N8891" s="10">
        <v>-1.7725506481365301</v>
      </c>
      <c r="O8891" s="11">
        <v>4.9722222174750641E-3</v>
      </c>
      <c r="P8891" s="7" t="s">
        <v>1461</v>
      </c>
      <c r="Q8891" s="7" t="s">
        <v>1464</v>
      </c>
      <c r="R8891" s="12"/>
    </row>
    <row r="8892" spans="1:18" ht="15.75" x14ac:dyDescent="0.2">
      <c r="A8892" s="5">
        <v>5204902</v>
      </c>
      <c r="B8892" s="6" t="s">
        <v>3239</v>
      </c>
      <c r="C8892" s="7" t="s">
        <v>143</v>
      </c>
      <c r="D8892" s="7" t="s">
        <v>4289</v>
      </c>
      <c r="E8892" s="8" t="s">
        <v>2383</v>
      </c>
      <c r="F8892" s="7" t="s">
        <v>1622</v>
      </c>
      <c r="G8892" s="7" t="s">
        <v>214</v>
      </c>
      <c r="H8892" s="5">
        <v>43</v>
      </c>
      <c r="I8892" s="5">
        <v>15</v>
      </c>
      <c r="J8892" s="5">
        <v>110</v>
      </c>
      <c r="K8892" s="5">
        <v>95</v>
      </c>
      <c r="L8892" s="9">
        <f t="shared" si="276"/>
        <v>22</v>
      </c>
      <c r="M8892" s="9" t="str">
        <f t="shared" si="277"/>
        <v>low</v>
      </c>
      <c r="N8892" s="10">
        <v>-61.067476226809958</v>
      </c>
      <c r="O8892" s="11">
        <v>7.512685187975876E-3</v>
      </c>
      <c r="P8892" s="7" t="s">
        <v>1461</v>
      </c>
      <c r="Q8892" s="7" t="s">
        <v>1464</v>
      </c>
      <c r="R8892" s="12"/>
    </row>
    <row r="8893" spans="1:18" ht="15.75" x14ac:dyDescent="0.2">
      <c r="A8893" s="5">
        <v>5204902</v>
      </c>
      <c r="B8893" s="6" t="s">
        <v>3239</v>
      </c>
      <c r="C8893" s="7" t="s">
        <v>143</v>
      </c>
      <c r="D8893" s="7" t="s">
        <v>4289</v>
      </c>
      <c r="E8893" s="8" t="s">
        <v>2383</v>
      </c>
      <c r="F8893" s="7" t="s">
        <v>4290</v>
      </c>
      <c r="G8893" s="7" t="s">
        <v>215</v>
      </c>
      <c r="H8893" s="5">
        <v>40</v>
      </c>
      <c r="I8893" s="5">
        <v>15</v>
      </c>
      <c r="J8893" s="5">
        <v>125</v>
      </c>
      <c r="K8893" s="5">
        <v>95</v>
      </c>
      <c r="L8893" s="9">
        <f t="shared" si="276"/>
        <v>24</v>
      </c>
      <c r="M8893" s="9" t="str">
        <f t="shared" si="277"/>
        <v>low</v>
      </c>
      <c r="N8893" s="10">
        <v>-61.10914289351058</v>
      </c>
      <c r="O8893" s="11">
        <v>7.512685187975876E-3</v>
      </c>
      <c r="P8893" s="7" t="s">
        <v>1520</v>
      </c>
      <c r="Q8893" s="5" t="s">
        <v>1464</v>
      </c>
      <c r="R8893" s="12"/>
    </row>
    <row r="8894" spans="1:18" ht="15.75" x14ac:dyDescent="0.2">
      <c r="A8894" s="5">
        <v>5204979</v>
      </c>
      <c r="B8894" s="6" t="s">
        <v>3239</v>
      </c>
      <c r="C8894" s="7" t="s">
        <v>145</v>
      </c>
      <c r="D8894" s="7" t="s">
        <v>4291</v>
      </c>
      <c r="E8894" s="8" t="s">
        <v>2383</v>
      </c>
      <c r="F8894" s="7" t="s">
        <v>1187</v>
      </c>
      <c r="G8894" s="7" t="s">
        <v>214</v>
      </c>
      <c r="H8894" s="5">
        <v>35</v>
      </c>
      <c r="I8894" s="5">
        <v>15</v>
      </c>
      <c r="J8894" s="5">
        <v>11</v>
      </c>
      <c r="K8894" s="5">
        <v>96</v>
      </c>
      <c r="L8894" s="9">
        <f t="shared" si="276"/>
        <v>18</v>
      </c>
      <c r="M8894" s="9" t="str">
        <f t="shared" si="277"/>
        <v>MID</v>
      </c>
      <c r="N8894" s="10">
        <v>-61.119974259279843</v>
      </c>
      <c r="O8894" s="11">
        <v>5.7998842603410594E-3</v>
      </c>
      <c r="P8894" s="7" t="s">
        <v>1461</v>
      </c>
      <c r="Q8894" s="7" t="s">
        <v>1464</v>
      </c>
      <c r="R8894" s="12"/>
    </row>
    <row r="8895" spans="1:18" ht="15.75" x14ac:dyDescent="0.2">
      <c r="A8895" s="5">
        <v>5202631</v>
      </c>
      <c r="B8895" s="6" t="s">
        <v>2974</v>
      </c>
      <c r="C8895" s="7" t="s">
        <v>62</v>
      </c>
      <c r="D8895" s="7" t="s">
        <v>3320</v>
      </c>
      <c r="E8895" s="8" t="s">
        <v>2383</v>
      </c>
      <c r="F8895" s="7" t="s">
        <v>1298</v>
      </c>
      <c r="G8895" s="7" t="s">
        <v>215</v>
      </c>
      <c r="H8895" s="5">
        <v>55</v>
      </c>
      <c r="I8895" s="5">
        <v>15</v>
      </c>
      <c r="J8895" s="5">
        <v>110</v>
      </c>
      <c r="K8895" s="5">
        <v>98</v>
      </c>
      <c r="L8895" s="9">
        <f t="shared" si="276"/>
        <v>22</v>
      </c>
      <c r="M8895" s="9" t="str">
        <f t="shared" si="277"/>
        <v>low</v>
      </c>
      <c r="N8895" s="10">
        <v>-63.598601574092754</v>
      </c>
      <c r="O8895" s="11">
        <v>5.74934027827112E-3</v>
      </c>
      <c r="P8895" s="7" t="s">
        <v>1461</v>
      </c>
      <c r="Q8895" s="7" t="s">
        <v>1464</v>
      </c>
      <c r="R8895" s="12"/>
    </row>
    <row r="8896" spans="1:18" ht="15.75" x14ac:dyDescent="0.2">
      <c r="A8896" s="5">
        <v>5203426</v>
      </c>
      <c r="B8896" s="6" t="s">
        <v>2974</v>
      </c>
      <c r="C8896" s="7" t="s">
        <v>66</v>
      </c>
      <c r="D8896" s="7" t="s">
        <v>4421</v>
      </c>
      <c r="E8896" s="8" t="s">
        <v>2383</v>
      </c>
      <c r="F8896" s="7" t="s">
        <v>4422</v>
      </c>
      <c r="G8896" s="7" t="s">
        <v>214</v>
      </c>
      <c r="H8896" s="5">
        <v>40</v>
      </c>
      <c r="I8896" s="5">
        <v>15</v>
      </c>
      <c r="J8896" s="5">
        <v>120</v>
      </c>
      <c r="K8896" s="5">
        <v>98</v>
      </c>
      <c r="L8896" s="9">
        <f t="shared" si="276"/>
        <v>22</v>
      </c>
      <c r="M8896" s="9" t="str">
        <f t="shared" si="277"/>
        <v>low</v>
      </c>
      <c r="N8896" s="10">
        <v>-65.505554629649851</v>
      </c>
      <c r="O8896" s="11">
        <v>4.2387037101434544E-3</v>
      </c>
      <c r="P8896" s="7" t="s">
        <v>1461</v>
      </c>
      <c r="Q8896" s="7" t="s">
        <v>1464</v>
      </c>
      <c r="R8896" s="12"/>
    </row>
    <row r="8897" spans="1:18" ht="15.75" x14ac:dyDescent="0.2">
      <c r="A8897" s="5">
        <v>5268679</v>
      </c>
      <c r="B8897" s="6" t="s">
        <v>3435</v>
      </c>
      <c r="C8897" s="7" t="s">
        <v>145</v>
      </c>
      <c r="D8897" s="7" t="s">
        <v>3896</v>
      </c>
      <c r="E8897" s="8" t="s">
        <v>2383</v>
      </c>
      <c r="F8897" s="7" t="s">
        <v>4431</v>
      </c>
      <c r="G8897" s="7" t="s">
        <v>214</v>
      </c>
      <c r="H8897" s="5">
        <v>35</v>
      </c>
      <c r="I8897" s="5">
        <v>15</v>
      </c>
      <c r="J8897" s="5">
        <v>121</v>
      </c>
      <c r="K8897" s="5">
        <v>99</v>
      </c>
      <c r="L8897" s="9">
        <f t="shared" si="276"/>
        <v>24</v>
      </c>
      <c r="M8897" s="9" t="str">
        <f t="shared" si="277"/>
        <v>low</v>
      </c>
      <c r="N8897" s="10">
        <v>-43.150520289345877</v>
      </c>
      <c r="O8897" s="11">
        <v>3.4503819479141384E-3</v>
      </c>
      <c r="P8897" s="7" t="s">
        <v>1461</v>
      </c>
      <c r="Q8897" s="7" t="s">
        <v>1464</v>
      </c>
      <c r="R8897" s="12"/>
    </row>
    <row r="8898" spans="1:18" ht="15.75" x14ac:dyDescent="0.2">
      <c r="A8898" s="5">
        <v>5268679</v>
      </c>
      <c r="B8898" s="6" t="s">
        <v>3435</v>
      </c>
      <c r="C8898" s="7" t="s">
        <v>145</v>
      </c>
      <c r="D8898" s="7" t="s">
        <v>3896</v>
      </c>
      <c r="E8898" s="8" t="s">
        <v>2383</v>
      </c>
      <c r="F8898" s="7" t="s">
        <v>4432</v>
      </c>
      <c r="G8898" s="7" t="s">
        <v>214</v>
      </c>
      <c r="H8898" s="5">
        <v>5</v>
      </c>
      <c r="I8898" s="5">
        <v>15</v>
      </c>
      <c r="J8898" s="5">
        <v>98</v>
      </c>
      <c r="K8898" s="5">
        <v>99</v>
      </c>
      <c r="L8898" s="9">
        <f t="shared" ref="L8898:L8961" si="278">IF(OR(I8898&gt;3,I8898&lt;15),I8898,0)+IF(H8898&lt;=60,3,IF(H8898&gt;60,0,0))+IF(J8898&gt;120,6,IF((J8898&gt;=60),4,IF(J8898&lt;60,0,0)))</f>
        <v>22</v>
      </c>
      <c r="M8898" s="9" t="str">
        <f t="shared" ref="M8898:M8961" si="279">IF(AND(L8898&gt;=3,L8898&lt;=10),"high",IF(AND(L8898&gt;=11,L8898&lt;=18),"MID",IF(AND(L8898&gt;=19,L8898&lt;=24),"low","no")))</f>
        <v>low</v>
      </c>
      <c r="N8898" s="10">
        <v>-43.192186956039222</v>
      </c>
      <c r="O8898" s="11">
        <v>3.4503819479141384E-3</v>
      </c>
      <c r="P8898" s="7" t="s">
        <v>1461</v>
      </c>
      <c r="Q8898" s="7" t="s">
        <v>1464</v>
      </c>
      <c r="R8898" s="12"/>
    </row>
    <row r="8899" spans="1:18" ht="15.75" x14ac:dyDescent="0.2">
      <c r="A8899" s="5">
        <v>5342202</v>
      </c>
      <c r="B8899" s="6" t="s">
        <v>3921</v>
      </c>
      <c r="C8899" s="7" t="s">
        <v>140</v>
      </c>
      <c r="D8899" s="7" t="s">
        <v>4506</v>
      </c>
      <c r="E8899" s="8" t="s">
        <v>2383</v>
      </c>
      <c r="F8899" s="7" t="s">
        <v>4507</v>
      </c>
      <c r="G8899" s="7" t="s">
        <v>214</v>
      </c>
      <c r="H8899" s="5">
        <v>18</v>
      </c>
      <c r="I8899" s="5">
        <v>15</v>
      </c>
      <c r="J8899" s="5">
        <v>115</v>
      </c>
      <c r="K8899" s="5">
        <v>97</v>
      </c>
      <c r="L8899" s="9">
        <f t="shared" si="278"/>
        <v>22</v>
      </c>
      <c r="M8899" s="9" t="str">
        <f t="shared" si="279"/>
        <v>low</v>
      </c>
      <c r="N8899" s="10">
        <v>-21.353669131960487</v>
      </c>
      <c r="O8899" s="11">
        <v>4.1701736117829569E-3</v>
      </c>
      <c r="P8899" s="7" t="s">
        <v>1461</v>
      </c>
      <c r="Q8899" s="7" t="s">
        <v>1464</v>
      </c>
      <c r="R8899" s="12"/>
    </row>
    <row r="8900" spans="1:18" ht="15.75" x14ac:dyDescent="0.2">
      <c r="A8900" s="5">
        <v>5204902</v>
      </c>
      <c r="B8900" s="6" t="s">
        <v>3239</v>
      </c>
      <c r="C8900" s="7" t="s">
        <v>143</v>
      </c>
      <c r="D8900" s="7" t="s">
        <v>4289</v>
      </c>
      <c r="E8900" s="8" t="s">
        <v>2383</v>
      </c>
      <c r="F8900" s="7" t="s">
        <v>1322</v>
      </c>
      <c r="G8900" s="7" t="s">
        <v>214</v>
      </c>
      <c r="H8900" s="5">
        <v>35</v>
      </c>
      <c r="I8900" s="5">
        <v>15</v>
      </c>
      <c r="J8900" s="5">
        <v>125</v>
      </c>
      <c r="K8900" s="5">
        <v>95</v>
      </c>
      <c r="L8900" s="9">
        <f t="shared" si="278"/>
        <v>24</v>
      </c>
      <c r="M8900" s="9" t="str">
        <f t="shared" si="279"/>
        <v>low</v>
      </c>
      <c r="N8900" s="10">
        <v>-68.23414289351058</v>
      </c>
      <c r="O8900" s="11">
        <v>7.512685187975876E-3</v>
      </c>
      <c r="P8900" s="7" t="s">
        <v>1520</v>
      </c>
      <c r="Q8900" s="7" t="s">
        <v>1464</v>
      </c>
      <c r="R8900" s="12"/>
    </row>
    <row r="8901" spans="1:18" ht="15.75" x14ac:dyDescent="0.2">
      <c r="A8901" s="5">
        <v>5231845</v>
      </c>
      <c r="B8901" s="6" t="s">
        <v>2468</v>
      </c>
      <c r="C8901" s="7" t="s">
        <v>140</v>
      </c>
      <c r="D8901" s="7" t="s">
        <v>4576</v>
      </c>
      <c r="E8901" s="8" t="s">
        <v>2383</v>
      </c>
      <c r="F8901" s="7" t="s">
        <v>4577</v>
      </c>
      <c r="G8901" s="7" t="s">
        <v>214</v>
      </c>
      <c r="H8901" s="5">
        <v>27</v>
      </c>
      <c r="I8901" s="5">
        <v>15</v>
      </c>
      <c r="J8901" s="5">
        <v>120</v>
      </c>
      <c r="K8901" s="5">
        <v>98</v>
      </c>
      <c r="L8901" s="9">
        <f t="shared" si="278"/>
        <v>22</v>
      </c>
      <c r="M8901" s="9" t="str">
        <f t="shared" si="279"/>
        <v>low</v>
      </c>
      <c r="N8901" s="10">
        <v>-59.694593171254382</v>
      </c>
      <c r="O8901" s="11">
        <v>3.6388888911460526E-3</v>
      </c>
      <c r="P8901" s="7" t="s">
        <v>1461</v>
      </c>
      <c r="Q8901" s="5" t="s">
        <v>1464</v>
      </c>
      <c r="R8901" s="12"/>
    </row>
    <row r="8902" spans="1:18" ht="15.75" x14ac:dyDescent="0.2">
      <c r="A8902" s="5">
        <v>5310093</v>
      </c>
      <c r="B8902" s="6" t="s">
        <v>2413</v>
      </c>
      <c r="C8902" s="7" t="s">
        <v>140</v>
      </c>
      <c r="D8902" s="7" t="s">
        <v>4630</v>
      </c>
      <c r="E8902" s="8" t="s">
        <v>2383</v>
      </c>
      <c r="F8902" s="7" t="s">
        <v>4631</v>
      </c>
      <c r="G8902" s="7" t="s">
        <v>214</v>
      </c>
      <c r="H8902" s="5">
        <v>4</v>
      </c>
      <c r="I8902" s="5">
        <v>15</v>
      </c>
      <c r="J8902" s="5">
        <v>134</v>
      </c>
      <c r="K8902" s="5">
        <v>99</v>
      </c>
      <c r="L8902" s="9">
        <f t="shared" si="278"/>
        <v>24</v>
      </c>
      <c r="M8902" s="9" t="str">
        <f t="shared" si="279"/>
        <v>low</v>
      </c>
      <c r="N8902" s="10">
        <v>-35.193093356472673</v>
      </c>
      <c r="O8902" s="11">
        <v>7.2869212963269092E-3</v>
      </c>
      <c r="P8902" s="7" t="s">
        <v>1461</v>
      </c>
      <c r="Q8902" s="7" t="s">
        <v>1464</v>
      </c>
      <c r="R8902" s="12"/>
    </row>
    <row r="8903" spans="1:18" ht="15.75" x14ac:dyDescent="0.2">
      <c r="A8903" s="5">
        <v>5378373</v>
      </c>
      <c r="B8903" s="6" t="s">
        <v>3237</v>
      </c>
      <c r="C8903" s="7" t="s">
        <v>156</v>
      </c>
      <c r="D8903" s="7" t="s">
        <v>4683</v>
      </c>
      <c r="E8903" s="8" t="s">
        <v>2383</v>
      </c>
      <c r="F8903" s="7" t="s">
        <v>4684</v>
      </c>
      <c r="G8903" s="7" t="s">
        <v>214</v>
      </c>
      <c r="H8903" s="5">
        <v>14</v>
      </c>
      <c r="I8903" s="5">
        <v>15</v>
      </c>
      <c r="J8903" s="5">
        <v>120</v>
      </c>
      <c r="K8903" s="5">
        <v>99</v>
      </c>
      <c r="L8903" s="9">
        <f t="shared" si="278"/>
        <v>22</v>
      </c>
      <c r="M8903" s="9" t="str">
        <f t="shared" si="279"/>
        <v>low</v>
      </c>
      <c r="N8903" s="10">
        <v>-14.719628773164004</v>
      </c>
      <c r="O8903" s="11">
        <v>4.4479166681412607E-3</v>
      </c>
      <c r="P8903" s="7" t="s">
        <v>1461</v>
      </c>
      <c r="Q8903" s="7" t="s">
        <v>1464</v>
      </c>
      <c r="R8903" s="12"/>
    </row>
    <row r="8904" spans="1:18" ht="15.75" x14ac:dyDescent="0.2">
      <c r="A8904" s="5">
        <v>5311566</v>
      </c>
      <c r="B8904" s="6" t="s">
        <v>4405</v>
      </c>
      <c r="C8904" s="7" t="s">
        <v>66</v>
      </c>
      <c r="D8904" s="7" t="s">
        <v>4724</v>
      </c>
      <c r="E8904" s="8" t="s">
        <v>2383</v>
      </c>
      <c r="F8904" s="7" t="s">
        <v>4725</v>
      </c>
      <c r="G8904" s="7" t="s">
        <v>214</v>
      </c>
      <c r="H8904" s="5">
        <v>49</v>
      </c>
      <c r="I8904" s="5">
        <v>15</v>
      </c>
      <c r="J8904" s="5">
        <v>110</v>
      </c>
      <c r="K8904" s="5">
        <v>98</v>
      </c>
      <c r="L8904" s="9">
        <f t="shared" si="278"/>
        <v>22</v>
      </c>
      <c r="M8904" s="9" t="str">
        <f t="shared" si="279"/>
        <v>low</v>
      </c>
      <c r="N8904" s="10">
        <v>-37.143775995384203</v>
      </c>
      <c r="O8904" s="11">
        <v>2.0979166656616144E-3</v>
      </c>
      <c r="P8904" s="7" t="s">
        <v>1461</v>
      </c>
      <c r="Q8904" s="5" t="s">
        <v>1464</v>
      </c>
      <c r="R8904" s="12"/>
    </row>
    <row r="8905" spans="1:18" ht="15.75" x14ac:dyDescent="0.2">
      <c r="A8905" s="5">
        <v>5312376</v>
      </c>
      <c r="B8905" s="6" t="s">
        <v>4405</v>
      </c>
      <c r="C8905" s="7" t="s">
        <v>140</v>
      </c>
      <c r="D8905" s="7" t="s">
        <v>4744</v>
      </c>
      <c r="E8905" s="8" t="s">
        <v>2383</v>
      </c>
      <c r="F8905" s="7" t="s">
        <v>4745</v>
      </c>
      <c r="G8905" s="7" t="s">
        <v>214</v>
      </c>
      <c r="H8905" s="5">
        <v>39</v>
      </c>
      <c r="I8905" s="5">
        <v>15</v>
      </c>
      <c r="J8905" s="5">
        <v>110</v>
      </c>
      <c r="K8905" s="5">
        <v>98</v>
      </c>
      <c r="L8905" s="9">
        <f t="shared" si="278"/>
        <v>22</v>
      </c>
      <c r="M8905" s="9" t="str">
        <f t="shared" si="279"/>
        <v>low</v>
      </c>
      <c r="N8905" s="10">
        <v>-37.383480787029839</v>
      </c>
      <c r="O8905" s="11">
        <v>1.1438819448812865E-2</v>
      </c>
      <c r="P8905" s="7" t="s">
        <v>1461</v>
      </c>
      <c r="Q8905" s="7" t="s">
        <v>1464</v>
      </c>
      <c r="R8905" s="12"/>
    </row>
    <row r="8906" spans="1:18" ht="15.75" x14ac:dyDescent="0.2">
      <c r="A8906" s="5">
        <v>5312376</v>
      </c>
      <c r="B8906" s="6" t="s">
        <v>4405</v>
      </c>
      <c r="C8906" s="7" t="s">
        <v>140</v>
      </c>
      <c r="D8906" s="7" t="s">
        <v>4744</v>
      </c>
      <c r="E8906" s="8" t="s">
        <v>2383</v>
      </c>
      <c r="F8906" s="7" t="s">
        <v>4746</v>
      </c>
      <c r="G8906" s="7" t="s">
        <v>214</v>
      </c>
      <c r="H8906" s="5">
        <v>7</v>
      </c>
      <c r="I8906" s="5">
        <v>15</v>
      </c>
      <c r="J8906" s="5">
        <v>100</v>
      </c>
      <c r="K8906" s="5">
        <v>98</v>
      </c>
      <c r="L8906" s="9">
        <f t="shared" si="278"/>
        <v>22</v>
      </c>
      <c r="M8906" s="9" t="str">
        <f t="shared" si="279"/>
        <v>low</v>
      </c>
      <c r="N8906" s="10">
        <v>-37.425147453723184</v>
      </c>
      <c r="O8906" s="11">
        <v>1.1438819448812865E-2</v>
      </c>
      <c r="P8906" s="7" t="s">
        <v>1461</v>
      </c>
      <c r="Q8906" s="5" t="s">
        <v>1464</v>
      </c>
      <c r="R8906" s="12"/>
    </row>
    <row r="8907" spans="1:18" ht="15.75" x14ac:dyDescent="0.2">
      <c r="A8907" s="5">
        <v>5269508</v>
      </c>
      <c r="B8907" s="6" t="s">
        <v>3435</v>
      </c>
      <c r="C8907" s="7" t="s">
        <v>140</v>
      </c>
      <c r="D8907" s="7" t="s">
        <v>4757</v>
      </c>
      <c r="E8907" s="8" t="s">
        <v>2383</v>
      </c>
      <c r="F8907" s="7" t="s">
        <v>1213</v>
      </c>
      <c r="G8907" s="7" t="s">
        <v>214</v>
      </c>
      <c r="H8907" s="5">
        <v>16</v>
      </c>
      <c r="I8907" s="5">
        <v>15</v>
      </c>
      <c r="J8907" s="5">
        <v>115</v>
      </c>
      <c r="K8907" s="5">
        <v>97</v>
      </c>
      <c r="L8907" s="9">
        <f t="shared" si="278"/>
        <v>22</v>
      </c>
      <c r="M8907" s="9" t="str">
        <f t="shared" si="279"/>
        <v>low</v>
      </c>
      <c r="N8907" s="10">
        <v>-51.69803236109874</v>
      </c>
      <c r="O8907" s="11">
        <v>1.0454120369104203E-2</v>
      </c>
      <c r="P8907" s="7" t="s">
        <v>1461</v>
      </c>
      <c r="Q8907" s="7" t="s">
        <v>1464</v>
      </c>
      <c r="R8907" s="12"/>
    </row>
    <row r="8908" spans="1:18" ht="15.75" x14ac:dyDescent="0.2">
      <c r="A8908" s="5">
        <v>5377874</v>
      </c>
      <c r="B8908" s="6" t="s">
        <v>3237</v>
      </c>
      <c r="C8908" s="7" t="s">
        <v>156</v>
      </c>
      <c r="D8908" s="7" t="s">
        <v>4773</v>
      </c>
      <c r="E8908" s="8" t="s">
        <v>2383</v>
      </c>
      <c r="F8908" s="7" t="s">
        <v>1201</v>
      </c>
      <c r="G8908" s="7" t="s">
        <v>214</v>
      </c>
      <c r="H8908" s="5">
        <v>6</v>
      </c>
      <c r="I8908" s="5">
        <v>15</v>
      </c>
      <c r="J8908" s="5">
        <v>100</v>
      </c>
      <c r="K8908" s="5">
        <v>100</v>
      </c>
      <c r="L8908" s="9">
        <f t="shared" si="278"/>
        <v>22</v>
      </c>
      <c r="M8908" s="9" t="str">
        <f t="shared" si="279"/>
        <v>low</v>
      </c>
      <c r="N8908" s="10">
        <v>-17.190503240730322</v>
      </c>
      <c r="O8908" s="11">
        <v>4.5691782361245714E-3</v>
      </c>
      <c r="P8908" s="7" t="s">
        <v>1461</v>
      </c>
      <c r="Q8908" s="7" t="s">
        <v>1464</v>
      </c>
      <c r="R8908" s="12"/>
    </row>
    <row r="8909" spans="1:18" ht="15.75" x14ac:dyDescent="0.2">
      <c r="A8909" s="5">
        <v>5270161</v>
      </c>
      <c r="B8909" s="6" t="s">
        <v>3435</v>
      </c>
      <c r="C8909" s="7" t="s">
        <v>156</v>
      </c>
      <c r="D8909" s="7" t="s">
        <v>4801</v>
      </c>
      <c r="E8909" s="8" t="s">
        <v>2383</v>
      </c>
      <c r="F8909" s="7" t="s">
        <v>4802</v>
      </c>
      <c r="G8909" s="7" t="s">
        <v>214</v>
      </c>
      <c r="H8909" s="5">
        <v>23</v>
      </c>
      <c r="I8909" s="5">
        <v>15</v>
      </c>
      <c r="J8909" s="5">
        <v>120</v>
      </c>
      <c r="K8909" s="5">
        <v>98</v>
      </c>
      <c r="L8909" s="9">
        <f t="shared" si="278"/>
        <v>22</v>
      </c>
      <c r="M8909" s="9" t="str">
        <f t="shared" si="279"/>
        <v>low</v>
      </c>
      <c r="N8909" s="10">
        <v>-52.68879185186961</v>
      </c>
      <c r="O8909" s="11">
        <v>5.1879166639992036E-3</v>
      </c>
      <c r="P8909" s="7" t="s">
        <v>1461</v>
      </c>
      <c r="Q8909" s="7" t="s">
        <v>1464</v>
      </c>
      <c r="R8909" s="12"/>
    </row>
    <row r="8910" spans="1:18" ht="15.75" x14ac:dyDescent="0.2">
      <c r="A8910" s="5">
        <v>5379540</v>
      </c>
      <c r="B8910" s="6" t="s">
        <v>3237</v>
      </c>
      <c r="C8910" s="7" t="s">
        <v>143</v>
      </c>
      <c r="D8910" s="7" t="s">
        <v>4882</v>
      </c>
      <c r="E8910" s="8" t="s">
        <v>2383</v>
      </c>
      <c r="F8910" s="7" t="s">
        <v>804</v>
      </c>
      <c r="G8910" s="7" t="s">
        <v>214</v>
      </c>
      <c r="H8910" s="5">
        <v>20</v>
      </c>
      <c r="I8910" s="5">
        <v>15</v>
      </c>
      <c r="J8910" s="5">
        <v>120</v>
      </c>
      <c r="K8910" s="5">
        <v>99</v>
      </c>
      <c r="L8910" s="9">
        <f t="shared" si="278"/>
        <v>22</v>
      </c>
      <c r="M8910" s="9" t="str">
        <f t="shared" si="279"/>
        <v>low</v>
      </c>
      <c r="N8910" s="10">
        <v>-19.748275925885537</v>
      </c>
      <c r="O8910" s="11">
        <v>7.7271990739973262E-3</v>
      </c>
      <c r="P8910" s="7" t="s">
        <v>1461</v>
      </c>
      <c r="Q8910" s="7" t="s">
        <v>1464</v>
      </c>
      <c r="R8910" s="12"/>
    </row>
    <row r="8911" spans="1:18" ht="15.75" x14ac:dyDescent="0.2">
      <c r="A8911" s="5">
        <v>5377623</v>
      </c>
      <c r="B8911" s="6" t="s">
        <v>3237</v>
      </c>
      <c r="C8911" s="7" t="s">
        <v>140</v>
      </c>
      <c r="D8911" s="7" t="s">
        <v>3924</v>
      </c>
      <c r="E8911" s="8" t="s">
        <v>2383</v>
      </c>
      <c r="F8911" s="7" t="s">
        <v>4893</v>
      </c>
      <c r="G8911" s="7" t="s">
        <v>214</v>
      </c>
      <c r="H8911" s="5">
        <v>8</v>
      </c>
      <c r="I8911" s="5">
        <v>15</v>
      </c>
      <c r="J8911" s="5">
        <v>113</v>
      </c>
      <c r="K8911" s="5">
        <v>99</v>
      </c>
      <c r="L8911" s="9">
        <f t="shared" si="278"/>
        <v>22</v>
      </c>
      <c r="M8911" s="9" t="str">
        <f t="shared" si="279"/>
        <v>low</v>
      </c>
      <c r="N8911" s="10">
        <v>-20.626963078691915</v>
      </c>
      <c r="O8911" s="11">
        <v>3.7427546267281286E-3</v>
      </c>
      <c r="P8911" s="7" t="s">
        <v>1461</v>
      </c>
      <c r="Q8911" s="7" t="s">
        <v>1464</v>
      </c>
      <c r="R8911" s="12"/>
    </row>
    <row r="8912" spans="1:18" ht="15.75" x14ac:dyDescent="0.2">
      <c r="A8912" s="5">
        <v>5377623</v>
      </c>
      <c r="B8912" s="6" t="s">
        <v>3237</v>
      </c>
      <c r="C8912" s="7" t="s">
        <v>140</v>
      </c>
      <c r="D8912" s="7" t="s">
        <v>3924</v>
      </c>
      <c r="E8912" s="8" t="s">
        <v>2383</v>
      </c>
      <c r="F8912" s="7" t="s">
        <v>4894</v>
      </c>
      <c r="G8912" s="7" t="s">
        <v>214</v>
      </c>
      <c r="H8912" s="5">
        <v>10</v>
      </c>
      <c r="I8912" s="5">
        <v>15</v>
      </c>
      <c r="J8912" s="5">
        <v>126</v>
      </c>
      <c r="K8912" s="5">
        <v>99</v>
      </c>
      <c r="L8912" s="9">
        <f t="shared" si="278"/>
        <v>24</v>
      </c>
      <c r="M8912" s="9" t="str">
        <f t="shared" si="279"/>
        <v>low</v>
      </c>
      <c r="N8912" s="10">
        <v>-20.66862974538526</v>
      </c>
      <c r="O8912" s="11">
        <v>3.7427546267281286E-3</v>
      </c>
      <c r="P8912" s="7" t="s">
        <v>1461</v>
      </c>
      <c r="Q8912" s="7" t="s">
        <v>1464</v>
      </c>
      <c r="R8912" s="12"/>
    </row>
    <row r="8913" spans="1:18" ht="15.75" x14ac:dyDescent="0.2">
      <c r="A8913" s="5">
        <v>5205515</v>
      </c>
      <c r="B8913" s="6" t="s">
        <v>3239</v>
      </c>
      <c r="C8913" s="7" t="s">
        <v>140</v>
      </c>
      <c r="D8913" s="7" t="s">
        <v>4955</v>
      </c>
      <c r="E8913" s="8" t="s">
        <v>2383</v>
      </c>
      <c r="F8913" s="7" t="s">
        <v>2136</v>
      </c>
      <c r="G8913" s="7" t="s">
        <v>214</v>
      </c>
      <c r="H8913" s="5">
        <v>9</v>
      </c>
      <c r="I8913" s="5">
        <v>15</v>
      </c>
      <c r="J8913" s="5">
        <v>90</v>
      </c>
      <c r="K8913" s="5">
        <v>97</v>
      </c>
      <c r="L8913" s="9">
        <f t="shared" si="278"/>
        <v>22</v>
      </c>
      <c r="M8913" s="9" t="str">
        <f t="shared" si="279"/>
        <v>low</v>
      </c>
      <c r="N8913" s="10">
        <v>-79.375825578659715</v>
      </c>
      <c r="O8913" s="11">
        <v>4.2371527742943726E-3</v>
      </c>
      <c r="P8913" s="7" t="s">
        <v>1461</v>
      </c>
      <c r="Q8913" s="7" t="s">
        <v>1464</v>
      </c>
      <c r="R8913" s="12"/>
    </row>
    <row r="8914" spans="1:18" ht="15.75" x14ac:dyDescent="0.2">
      <c r="A8914" s="5">
        <v>5206249</v>
      </c>
      <c r="B8914" s="6" t="s">
        <v>3239</v>
      </c>
      <c r="C8914" s="7" t="s">
        <v>140</v>
      </c>
      <c r="D8914" s="7" t="s">
        <v>4964</v>
      </c>
      <c r="E8914" s="8" t="s">
        <v>2383</v>
      </c>
      <c r="F8914" s="7" t="s">
        <v>4965</v>
      </c>
      <c r="G8914" s="7" t="s">
        <v>214</v>
      </c>
      <c r="H8914" s="5">
        <v>32</v>
      </c>
      <c r="I8914" s="5">
        <v>15</v>
      </c>
      <c r="J8914" s="5">
        <v>120</v>
      </c>
      <c r="K8914" s="5">
        <v>98</v>
      </c>
      <c r="L8914" s="9">
        <f t="shared" si="278"/>
        <v>22</v>
      </c>
      <c r="M8914" s="9" t="str">
        <f t="shared" si="279"/>
        <v>low</v>
      </c>
      <c r="N8914" s="10">
        <v>-79.465491435177682</v>
      </c>
      <c r="O8914" s="11">
        <v>3.3601851901039481E-3</v>
      </c>
      <c r="P8914" s="7" t="s">
        <v>1461</v>
      </c>
      <c r="Q8914" s="7" t="s">
        <v>1464</v>
      </c>
      <c r="R8914" s="12"/>
    </row>
    <row r="8915" spans="1:18" ht="15.75" x14ac:dyDescent="0.2">
      <c r="A8915" s="5">
        <v>5379056</v>
      </c>
      <c r="B8915" s="6" t="s">
        <v>3237</v>
      </c>
      <c r="C8915" s="7" t="s">
        <v>145</v>
      </c>
      <c r="D8915" s="7" t="s">
        <v>5004</v>
      </c>
      <c r="E8915" s="8" t="s">
        <v>2383</v>
      </c>
      <c r="F8915" s="7" t="s">
        <v>5005</v>
      </c>
      <c r="G8915" s="7" t="s">
        <v>214</v>
      </c>
      <c r="H8915" s="5">
        <v>16</v>
      </c>
      <c r="I8915" s="5">
        <v>15</v>
      </c>
      <c r="J8915" s="5">
        <v>130</v>
      </c>
      <c r="K8915" s="5">
        <v>98</v>
      </c>
      <c r="L8915" s="9">
        <f t="shared" si="278"/>
        <v>24</v>
      </c>
      <c r="M8915" s="9" t="str">
        <f t="shared" si="279"/>
        <v>low</v>
      </c>
      <c r="N8915" s="10">
        <v>-23.488770555515657</v>
      </c>
      <c r="O8915" s="11">
        <v>5.4079050969448872E-3</v>
      </c>
      <c r="P8915" s="7" t="s">
        <v>1461</v>
      </c>
      <c r="Q8915" s="5" t="s">
        <v>1464</v>
      </c>
      <c r="R8915" s="12"/>
    </row>
    <row r="8916" spans="1:18" ht="15.75" x14ac:dyDescent="0.2">
      <c r="A8916" s="5">
        <v>5310312</v>
      </c>
      <c r="B8916" s="6" t="s">
        <v>2413</v>
      </c>
      <c r="C8916" s="7" t="s">
        <v>145</v>
      </c>
      <c r="D8916" s="7" t="s">
        <v>5008</v>
      </c>
      <c r="E8916" s="8" t="s">
        <v>2383</v>
      </c>
      <c r="F8916" s="7" t="s">
        <v>5009</v>
      </c>
      <c r="G8916" s="7" t="s">
        <v>214</v>
      </c>
      <c r="H8916" s="5">
        <v>21</v>
      </c>
      <c r="I8916" s="5">
        <v>15</v>
      </c>
      <c r="J8916" s="5">
        <v>120</v>
      </c>
      <c r="K8916" s="5">
        <v>96</v>
      </c>
      <c r="L8916" s="9">
        <f t="shared" si="278"/>
        <v>22</v>
      </c>
      <c r="M8916" s="9" t="str">
        <f t="shared" si="279"/>
        <v>low</v>
      </c>
      <c r="N8916" s="10">
        <v>-45.565056550942245</v>
      </c>
      <c r="O8916" s="11">
        <v>3.7050462924526073E-3</v>
      </c>
      <c r="P8916" s="7" t="s">
        <v>1461</v>
      </c>
      <c r="Q8916" s="7" t="s">
        <v>1464</v>
      </c>
      <c r="R8916" s="12"/>
    </row>
    <row r="8917" spans="1:18" ht="15.75" x14ac:dyDescent="0.2">
      <c r="A8917" s="5">
        <v>5379518</v>
      </c>
      <c r="B8917" s="6" t="s">
        <v>3237</v>
      </c>
      <c r="C8917" s="7" t="s">
        <v>62</v>
      </c>
      <c r="D8917" s="7" t="s">
        <v>5052</v>
      </c>
      <c r="E8917" s="8" t="s">
        <v>2383</v>
      </c>
      <c r="F8917" s="7" t="s">
        <v>1966</v>
      </c>
      <c r="G8917" s="7" t="s">
        <v>215</v>
      </c>
      <c r="H8917" s="5">
        <v>37</v>
      </c>
      <c r="I8917" s="5">
        <v>15</v>
      </c>
      <c r="J8917" s="5">
        <v>150</v>
      </c>
      <c r="K8917" s="5">
        <v>85</v>
      </c>
      <c r="L8917" s="9">
        <f t="shared" si="278"/>
        <v>24</v>
      </c>
      <c r="M8917" s="9" t="str">
        <f t="shared" si="279"/>
        <v>low</v>
      </c>
      <c r="N8917" s="10">
        <v>-24.713763148167345</v>
      </c>
      <c r="O8917" s="11">
        <v>3.2263078755931929E-3</v>
      </c>
      <c r="P8917" s="7" t="s">
        <v>1461</v>
      </c>
      <c r="Q8917" s="7" t="s">
        <v>1464</v>
      </c>
      <c r="R8917" s="12"/>
    </row>
    <row r="8918" spans="1:18" ht="15.75" x14ac:dyDescent="0.2">
      <c r="A8918" s="5">
        <v>5378128</v>
      </c>
      <c r="B8918" s="6" t="s">
        <v>3237</v>
      </c>
      <c r="C8918" s="7" t="s">
        <v>145</v>
      </c>
      <c r="D8918" s="7" t="s">
        <v>5057</v>
      </c>
      <c r="E8918" s="8" t="s">
        <v>2383</v>
      </c>
      <c r="F8918" s="7" t="s">
        <v>996</v>
      </c>
      <c r="G8918" s="7" t="s">
        <v>215</v>
      </c>
      <c r="H8918" s="5">
        <v>23</v>
      </c>
      <c r="I8918" s="5">
        <v>15</v>
      </c>
      <c r="J8918" s="5">
        <v>12</v>
      </c>
      <c r="K8918" s="5">
        <v>96</v>
      </c>
      <c r="L8918" s="9">
        <f t="shared" si="278"/>
        <v>18</v>
      </c>
      <c r="M8918" s="9" t="str">
        <f t="shared" si="279"/>
        <v>MID</v>
      </c>
      <c r="N8918" s="10">
        <v>-25.169202893535839</v>
      </c>
      <c r="O8918" s="11">
        <v>3.0549768489436246E-3</v>
      </c>
      <c r="P8918" s="7" t="s">
        <v>1461</v>
      </c>
      <c r="Q8918" s="7" t="s">
        <v>1464</v>
      </c>
      <c r="R8918" s="12"/>
    </row>
    <row r="8919" spans="1:18" ht="15.75" x14ac:dyDescent="0.2">
      <c r="A8919" s="5">
        <v>5271022</v>
      </c>
      <c r="B8919" s="6" t="s">
        <v>4805</v>
      </c>
      <c r="C8919" s="7" t="s">
        <v>156</v>
      </c>
      <c r="D8919" s="7" t="s">
        <v>5118</v>
      </c>
      <c r="E8919" s="8" t="s">
        <v>2383</v>
      </c>
      <c r="F8919" s="7" t="s">
        <v>5119</v>
      </c>
      <c r="G8919" s="7" t="s">
        <v>214</v>
      </c>
      <c r="H8919" s="5">
        <v>34</v>
      </c>
      <c r="I8919" s="5">
        <v>15</v>
      </c>
      <c r="J8919" s="5">
        <v>120</v>
      </c>
      <c r="K8919" s="5">
        <v>98</v>
      </c>
      <c r="L8919" s="9">
        <f t="shared" si="278"/>
        <v>22</v>
      </c>
      <c r="M8919" s="9" t="str">
        <f t="shared" si="279"/>
        <v>low</v>
      </c>
      <c r="N8919" s="10">
        <v>-61.4266154629222</v>
      </c>
      <c r="O8919" s="11">
        <v>1.172557870449964E-2</v>
      </c>
      <c r="P8919" s="7" t="s">
        <v>1461</v>
      </c>
      <c r="Q8919" s="7" t="s">
        <v>1464</v>
      </c>
      <c r="R8919" s="12"/>
    </row>
    <row r="8920" spans="1:18" ht="15.75" x14ac:dyDescent="0.2">
      <c r="A8920" s="5">
        <v>5312505</v>
      </c>
      <c r="B8920" s="6" t="s">
        <v>4405</v>
      </c>
      <c r="C8920" s="7" t="s">
        <v>140</v>
      </c>
      <c r="D8920" s="7" t="s">
        <v>5139</v>
      </c>
      <c r="E8920" s="8" t="s">
        <v>2383</v>
      </c>
      <c r="F8920" s="7" t="s">
        <v>5140</v>
      </c>
      <c r="G8920" s="7" t="s">
        <v>214</v>
      </c>
      <c r="H8920" s="5">
        <v>67</v>
      </c>
      <c r="I8920" s="5">
        <v>15</v>
      </c>
      <c r="J8920" s="5">
        <v>130</v>
      </c>
      <c r="K8920" s="5">
        <v>98</v>
      </c>
      <c r="L8920" s="9">
        <f t="shared" si="278"/>
        <v>21</v>
      </c>
      <c r="M8920" s="9" t="str">
        <f t="shared" si="279"/>
        <v>low</v>
      </c>
      <c r="N8920" s="10">
        <v>-48.596279699064326</v>
      </c>
      <c r="O8920" s="11">
        <v>6.7626504605868831E-3</v>
      </c>
      <c r="P8920" s="7" t="s">
        <v>1461</v>
      </c>
      <c r="Q8920" s="7" t="s">
        <v>1464</v>
      </c>
      <c r="R8920" s="12"/>
    </row>
    <row r="8921" spans="1:18" ht="15.75" x14ac:dyDescent="0.2">
      <c r="A8921" s="5">
        <v>5208133</v>
      </c>
      <c r="B8921" s="6" t="s">
        <v>4544</v>
      </c>
      <c r="C8921" s="7" t="s">
        <v>143</v>
      </c>
      <c r="D8921" s="7" t="s">
        <v>5188</v>
      </c>
      <c r="E8921" s="8" t="s">
        <v>2383</v>
      </c>
      <c r="F8921" s="7" t="s">
        <v>5189</v>
      </c>
      <c r="G8921" s="7" t="s">
        <v>214</v>
      </c>
      <c r="H8921" s="5">
        <v>42</v>
      </c>
      <c r="I8921" s="5">
        <v>15</v>
      </c>
      <c r="J8921" s="5">
        <v>110</v>
      </c>
      <c r="K8921" s="5">
        <v>98</v>
      </c>
      <c r="L8921" s="9">
        <f t="shared" si="278"/>
        <v>22</v>
      </c>
      <c r="M8921" s="9" t="str">
        <f t="shared" si="279"/>
        <v>low</v>
      </c>
      <c r="N8921" s="10">
        <v>-85.07495674767415</v>
      </c>
      <c r="O8921" s="13">
        <v>9.0407060197321698E-3</v>
      </c>
      <c r="P8921" s="7" t="s">
        <v>1461</v>
      </c>
      <c r="Q8921" s="7" t="s">
        <v>1464</v>
      </c>
      <c r="R8921" s="12"/>
    </row>
    <row r="8922" spans="1:18" ht="15.75" x14ac:dyDescent="0.2">
      <c r="A8922" s="5">
        <v>5208133</v>
      </c>
      <c r="B8922" s="6" t="s">
        <v>4544</v>
      </c>
      <c r="C8922" s="7" t="s">
        <v>143</v>
      </c>
      <c r="D8922" s="7" t="s">
        <v>5188</v>
      </c>
      <c r="E8922" s="8" t="s">
        <v>2383</v>
      </c>
      <c r="F8922" s="7" t="s">
        <v>5190</v>
      </c>
      <c r="G8922" s="7" t="s">
        <v>215</v>
      </c>
      <c r="H8922" s="5">
        <v>14</v>
      </c>
      <c r="I8922" s="5">
        <v>15</v>
      </c>
      <c r="J8922" s="5">
        <v>110</v>
      </c>
      <c r="K8922" s="5">
        <v>98</v>
      </c>
      <c r="L8922" s="9">
        <f t="shared" si="278"/>
        <v>22</v>
      </c>
      <c r="M8922" s="9" t="str">
        <f t="shared" si="279"/>
        <v>low</v>
      </c>
      <c r="N8922" s="10">
        <v>-85.116623414367496</v>
      </c>
      <c r="O8922" s="13">
        <v>9.0407060197321698E-3</v>
      </c>
      <c r="P8922" s="7" t="s">
        <v>1461</v>
      </c>
      <c r="Q8922" s="7" t="s">
        <v>1464</v>
      </c>
      <c r="R8922" s="12"/>
    </row>
    <row r="8923" spans="1:18" ht="15.75" x14ac:dyDescent="0.2">
      <c r="A8923" s="5">
        <v>5234324</v>
      </c>
      <c r="B8923" s="6" t="s">
        <v>4525</v>
      </c>
      <c r="C8923" s="7" t="s">
        <v>62</v>
      </c>
      <c r="D8923" s="7" t="s">
        <v>5272</v>
      </c>
      <c r="E8923" s="8" t="s">
        <v>2383</v>
      </c>
      <c r="F8923" s="7" t="s">
        <v>5273</v>
      </c>
      <c r="G8923" s="7" t="s">
        <v>214</v>
      </c>
      <c r="H8923" s="5">
        <v>14</v>
      </c>
      <c r="I8923" s="5">
        <v>15</v>
      </c>
      <c r="J8923" s="5">
        <v>126</v>
      </c>
      <c r="K8923" s="5">
        <v>97</v>
      </c>
      <c r="L8923" s="9">
        <f t="shared" si="278"/>
        <v>24</v>
      </c>
      <c r="M8923" s="9" t="str">
        <f t="shared" si="279"/>
        <v>low</v>
      </c>
      <c r="N8923" s="10">
        <v>-78.723657754620945</v>
      </c>
      <c r="O8923" s="13">
        <v>6.5322569425916299E-3</v>
      </c>
      <c r="P8923" s="7" t="s">
        <v>1461</v>
      </c>
      <c r="Q8923" s="7" t="s">
        <v>1464</v>
      </c>
      <c r="R8923" s="12"/>
    </row>
    <row r="8924" spans="1:18" ht="15.75" x14ac:dyDescent="0.2">
      <c r="A8924" s="5">
        <v>5311860</v>
      </c>
      <c r="B8924" s="6" t="s">
        <v>4405</v>
      </c>
      <c r="C8924" s="7" t="s">
        <v>156</v>
      </c>
      <c r="D8924" s="7" t="s">
        <v>5311</v>
      </c>
      <c r="E8924" s="8" t="s">
        <v>2383</v>
      </c>
      <c r="F8924" s="7" t="s">
        <v>5312</v>
      </c>
      <c r="G8924" s="7" t="s">
        <v>214</v>
      </c>
      <c r="H8924" s="5">
        <v>36</v>
      </c>
      <c r="I8924" s="5">
        <v>15</v>
      </c>
      <c r="J8924" s="5">
        <v>120</v>
      </c>
      <c r="K8924" s="5">
        <v>99</v>
      </c>
      <c r="L8924" s="9">
        <f t="shared" si="278"/>
        <v>22</v>
      </c>
      <c r="M8924" s="9" t="str">
        <f t="shared" si="279"/>
        <v>low</v>
      </c>
      <c r="N8924" s="10">
        <v>-53.934328472241759</v>
      </c>
      <c r="O8924" s="13">
        <v>8.3954861111124046E-3</v>
      </c>
      <c r="P8924" s="7" t="s">
        <v>1461</v>
      </c>
      <c r="Q8924" s="7" t="s">
        <v>1464</v>
      </c>
      <c r="R8924" s="12"/>
    </row>
    <row r="8925" spans="1:18" ht="15.75" x14ac:dyDescent="0.2">
      <c r="A8925" s="5">
        <v>5313339</v>
      </c>
      <c r="B8925" s="6" t="s">
        <v>4405</v>
      </c>
      <c r="C8925" s="7" t="s">
        <v>62</v>
      </c>
      <c r="D8925" s="7" t="s">
        <v>5346</v>
      </c>
      <c r="E8925" s="8" t="s">
        <v>2383</v>
      </c>
      <c r="F8925" s="7" t="s">
        <v>358</v>
      </c>
      <c r="G8925" s="7" t="s">
        <v>214</v>
      </c>
      <c r="H8925" s="5">
        <v>27</v>
      </c>
      <c r="I8925" s="5">
        <v>15</v>
      </c>
      <c r="J8925" s="5">
        <v>110</v>
      </c>
      <c r="K8925" s="5">
        <v>98</v>
      </c>
      <c r="L8925" s="9">
        <f t="shared" si="278"/>
        <v>22</v>
      </c>
      <c r="M8925" s="9" t="str">
        <f t="shared" si="279"/>
        <v>low</v>
      </c>
      <c r="N8925" s="10">
        <v>-54.412333368076361</v>
      </c>
      <c r="O8925" s="13">
        <v>1.1074270834797062E-2</v>
      </c>
      <c r="P8925" s="7" t="s">
        <v>1461</v>
      </c>
      <c r="Q8925" s="7" t="s">
        <v>1464</v>
      </c>
      <c r="R8925" s="12"/>
    </row>
    <row r="8926" spans="1:18" ht="15.75" x14ac:dyDescent="0.2">
      <c r="A8926" s="5">
        <v>5379548</v>
      </c>
      <c r="B8926" s="6" t="s">
        <v>3237</v>
      </c>
      <c r="C8926" s="7" t="s">
        <v>156</v>
      </c>
      <c r="D8926" s="7" t="s">
        <v>5356</v>
      </c>
      <c r="E8926" s="8" t="s">
        <v>2383</v>
      </c>
      <c r="F8926" s="7" t="s">
        <v>5357</v>
      </c>
      <c r="G8926" s="7" t="s">
        <v>214</v>
      </c>
      <c r="H8926" s="5">
        <v>41</v>
      </c>
      <c r="I8926" s="5">
        <v>15</v>
      </c>
      <c r="J8926" s="5">
        <v>120</v>
      </c>
      <c r="K8926" s="5">
        <v>99</v>
      </c>
      <c r="L8926" s="9">
        <f t="shared" si="278"/>
        <v>22</v>
      </c>
      <c r="M8926" s="9" t="str">
        <f t="shared" si="279"/>
        <v>low</v>
      </c>
      <c r="N8926" s="10">
        <v>-33.622741469866014</v>
      </c>
      <c r="O8926" s="13">
        <v>3.471759264357388E-3</v>
      </c>
      <c r="P8926" s="7" t="s">
        <v>1461</v>
      </c>
      <c r="Q8926" s="7" t="s">
        <v>1464</v>
      </c>
      <c r="R8926" s="12"/>
    </row>
    <row r="8927" spans="1:18" ht="15.75" x14ac:dyDescent="0.2">
      <c r="A8927" s="5">
        <v>5311379</v>
      </c>
      <c r="B8927" s="6" t="s">
        <v>4405</v>
      </c>
      <c r="C8927" s="7" t="s">
        <v>66</v>
      </c>
      <c r="D8927" s="7" t="s">
        <v>5369</v>
      </c>
      <c r="E8927" s="8" t="s">
        <v>2383</v>
      </c>
      <c r="F8927" s="7" t="s">
        <v>5370</v>
      </c>
      <c r="G8927" s="7" t="s">
        <v>214</v>
      </c>
      <c r="H8927" s="5">
        <v>33</v>
      </c>
      <c r="I8927" s="5">
        <v>13</v>
      </c>
      <c r="J8927" s="5">
        <v>110</v>
      </c>
      <c r="K8927" s="5">
        <v>98</v>
      </c>
      <c r="L8927" s="9">
        <f t="shared" si="278"/>
        <v>20</v>
      </c>
      <c r="M8927" s="9" t="str">
        <f t="shared" si="279"/>
        <v>low</v>
      </c>
      <c r="N8927" s="10">
        <v>-55.525099803227931</v>
      </c>
      <c r="O8927" s="13">
        <v>1.2430636568751652E-2</v>
      </c>
      <c r="P8927" s="7" t="s">
        <v>1461</v>
      </c>
      <c r="Q8927" s="7" t="s">
        <v>1464</v>
      </c>
      <c r="R8927" s="12"/>
    </row>
    <row r="8928" spans="1:18" ht="15.75" x14ac:dyDescent="0.2">
      <c r="A8928" s="5">
        <v>5311669</v>
      </c>
      <c r="B8928" s="6" t="s">
        <v>4405</v>
      </c>
      <c r="C8928" s="7" t="s">
        <v>2197</v>
      </c>
      <c r="D8928" s="7" t="s">
        <v>5414</v>
      </c>
      <c r="E8928" s="8" t="s">
        <v>2383</v>
      </c>
      <c r="F8928" s="7" t="s">
        <v>5415</v>
      </c>
      <c r="G8928" s="7" t="s">
        <v>215</v>
      </c>
      <c r="H8928" s="5">
        <v>62</v>
      </c>
      <c r="I8928" s="5">
        <v>15</v>
      </c>
      <c r="J8928" s="5">
        <v>180</v>
      </c>
      <c r="K8928" s="5">
        <v>95</v>
      </c>
      <c r="L8928" s="9">
        <f t="shared" si="278"/>
        <v>21</v>
      </c>
      <c r="M8928" s="9" t="str">
        <f t="shared" si="279"/>
        <v>low</v>
      </c>
      <c r="N8928" s="10">
        <v>-56.69677738424798</v>
      </c>
      <c r="O8928" s="11">
        <v>1.0883831018873025E-2</v>
      </c>
      <c r="P8928" s="7" t="s">
        <v>1461</v>
      </c>
      <c r="Q8928" s="7" t="s">
        <v>1464</v>
      </c>
      <c r="R8928" s="12"/>
    </row>
    <row r="8929" spans="1:18" ht="15.75" x14ac:dyDescent="0.2">
      <c r="A8929" s="5">
        <v>5311669</v>
      </c>
      <c r="B8929" s="6" t="s">
        <v>4405</v>
      </c>
      <c r="C8929" s="7" t="s">
        <v>2197</v>
      </c>
      <c r="D8929" s="7" t="s">
        <v>5414</v>
      </c>
      <c r="E8929" s="8" t="s">
        <v>2383</v>
      </c>
      <c r="F8929" s="7" t="s">
        <v>5416</v>
      </c>
      <c r="G8929" s="7" t="s">
        <v>214</v>
      </c>
      <c r="H8929" s="5">
        <v>20</v>
      </c>
      <c r="I8929" s="5">
        <v>15</v>
      </c>
      <c r="J8929" s="5">
        <v>120</v>
      </c>
      <c r="K8929" s="5">
        <v>98</v>
      </c>
      <c r="L8929" s="9">
        <f t="shared" si="278"/>
        <v>22</v>
      </c>
      <c r="M8929" s="9" t="str">
        <f t="shared" si="279"/>
        <v>low</v>
      </c>
      <c r="N8929" s="10">
        <v>-56.738444050941325</v>
      </c>
      <c r="O8929" s="11">
        <v>1.0883831018873025E-2</v>
      </c>
      <c r="P8929" s="7" t="s">
        <v>1461</v>
      </c>
      <c r="Q8929" s="5" t="s">
        <v>1464</v>
      </c>
      <c r="R8929" s="12"/>
    </row>
    <row r="8930" spans="1:18" ht="15.75" x14ac:dyDescent="0.2">
      <c r="A8930" s="5">
        <v>5312867</v>
      </c>
      <c r="B8930" s="6" t="s">
        <v>4405</v>
      </c>
      <c r="C8930" s="7" t="s">
        <v>140</v>
      </c>
      <c r="D8930" s="7" t="s">
        <v>5497</v>
      </c>
      <c r="E8930" s="8" t="s">
        <v>2383</v>
      </c>
      <c r="F8930" s="7" t="s">
        <v>5498</v>
      </c>
      <c r="G8930" s="7" t="s">
        <v>214</v>
      </c>
      <c r="H8930" s="5">
        <v>62</v>
      </c>
      <c r="I8930" s="5">
        <v>15</v>
      </c>
      <c r="J8930" s="5">
        <v>130</v>
      </c>
      <c r="K8930" s="5"/>
      <c r="L8930" s="9">
        <f t="shared" si="278"/>
        <v>21</v>
      </c>
      <c r="M8930" s="9" t="str">
        <f t="shared" si="279"/>
        <v>low</v>
      </c>
      <c r="N8930" s="10">
        <v>-58.869271990733978</v>
      </c>
      <c r="O8930" s="11">
        <v>9.4383564864983782E-3</v>
      </c>
      <c r="P8930" s="7" t="s">
        <v>1461</v>
      </c>
      <c r="Q8930" s="7" t="s">
        <v>1464</v>
      </c>
      <c r="R8930" s="12"/>
    </row>
    <row r="8931" spans="1:18" ht="15.75" x14ac:dyDescent="0.2">
      <c r="A8931" s="5">
        <v>5378128</v>
      </c>
      <c r="B8931" s="6" t="s">
        <v>3237</v>
      </c>
      <c r="C8931" s="7" t="s">
        <v>145</v>
      </c>
      <c r="D8931" s="7" t="s">
        <v>5057</v>
      </c>
      <c r="E8931" s="8" t="s">
        <v>2383</v>
      </c>
      <c r="F8931" s="7" t="s">
        <v>5544</v>
      </c>
      <c r="G8931" s="7" t="s">
        <v>214</v>
      </c>
      <c r="H8931" s="5">
        <v>15</v>
      </c>
      <c r="I8931" s="5">
        <v>15</v>
      </c>
      <c r="J8931" s="5">
        <v>12</v>
      </c>
      <c r="K8931" s="5">
        <v>96</v>
      </c>
      <c r="L8931" s="9">
        <f t="shared" si="278"/>
        <v>18</v>
      </c>
      <c r="M8931" s="9" t="str">
        <f t="shared" si="279"/>
        <v>MID</v>
      </c>
      <c r="N8931" s="10">
        <v>-39.419202893535839</v>
      </c>
      <c r="O8931" s="11">
        <v>3.0549768489436246E-3</v>
      </c>
      <c r="P8931" s="7" t="s">
        <v>1461</v>
      </c>
      <c r="Q8931" s="7" t="s">
        <v>1464</v>
      </c>
      <c r="R8931" s="12"/>
    </row>
    <row r="8932" spans="1:18" ht="15.75" x14ac:dyDescent="0.2">
      <c r="A8932" s="5">
        <v>5312585</v>
      </c>
      <c r="B8932" s="6" t="s">
        <v>4405</v>
      </c>
      <c r="C8932" s="7" t="s">
        <v>143</v>
      </c>
      <c r="D8932" s="7" t="s">
        <v>5563</v>
      </c>
      <c r="E8932" s="8" t="s">
        <v>2383</v>
      </c>
      <c r="F8932" s="7" t="s">
        <v>527</v>
      </c>
      <c r="G8932" s="7" t="s">
        <v>214</v>
      </c>
      <c r="H8932" s="5">
        <v>60</v>
      </c>
      <c r="I8932" s="5">
        <v>15</v>
      </c>
      <c r="J8932" s="5">
        <v>120</v>
      </c>
      <c r="K8932" s="5">
        <v>98</v>
      </c>
      <c r="L8932" s="9">
        <f t="shared" si="278"/>
        <v>22</v>
      </c>
      <c r="M8932" s="9" t="str">
        <f t="shared" si="279"/>
        <v>low</v>
      </c>
      <c r="N8932" s="10">
        <v>-60.826711493049515</v>
      </c>
      <c r="O8932" s="11">
        <v>7.2267361174453981E-3</v>
      </c>
      <c r="P8932" s="7" t="s">
        <v>1461</v>
      </c>
      <c r="Q8932" s="7" t="s">
        <v>1464</v>
      </c>
      <c r="R8932" s="12"/>
    </row>
    <row r="8933" spans="1:18" ht="15.75" x14ac:dyDescent="0.2">
      <c r="A8933" s="5">
        <v>5312585</v>
      </c>
      <c r="B8933" s="6" t="s">
        <v>4405</v>
      </c>
      <c r="C8933" s="7" t="s">
        <v>143</v>
      </c>
      <c r="D8933" s="7" t="s">
        <v>5563</v>
      </c>
      <c r="E8933" s="8" t="s">
        <v>2383</v>
      </c>
      <c r="F8933" s="7" t="s">
        <v>5564</v>
      </c>
      <c r="G8933" s="7" t="s">
        <v>214</v>
      </c>
      <c r="H8933" s="5">
        <v>48</v>
      </c>
      <c r="I8933" s="5">
        <v>15</v>
      </c>
      <c r="J8933" s="5">
        <v>110</v>
      </c>
      <c r="K8933" s="5">
        <v>98</v>
      </c>
      <c r="L8933" s="9">
        <f t="shared" si="278"/>
        <v>22</v>
      </c>
      <c r="M8933" s="9" t="str">
        <f t="shared" si="279"/>
        <v>low</v>
      </c>
      <c r="N8933" s="10">
        <v>-60.868378159742861</v>
      </c>
      <c r="O8933" s="11">
        <v>7.2267361174453981E-3</v>
      </c>
      <c r="P8933" s="7" t="s">
        <v>1461</v>
      </c>
      <c r="Q8933" s="7" t="s">
        <v>1464</v>
      </c>
      <c r="R8933" s="12"/>
    </row>
    <row r="8934" spans="1:18" ht="15.75" x14ac:dyDescent="0.2">
      <c r="A8934" s="5">
        <v>5379548</v>
      </c>
      <c r="B8934" s="6" t="s">
        <v>3237</v>
      </c>
      <c r="C8934" s="7" t="s">
        <v>156</v>
      </c>
      <c r="D8934" s="7" t="s">
        <v>5356</v>
      </c>
      <c r="E8934" s="8" t="s">
        <v>2383</v>
      </c>
      <c r="F8934" s="7" t="s">
        <v>416</v>
      </c>
      <c r="G8934" s="7" t="s">
        <v>214</v>
      </c>
      <c r="H8934" s="5">
        <v>12</v>
      </c>
      <c r="I8934" s="5">
        <v>15</v>
      </c>
      <c r="J8934" s="5">
        <v>100</v>
      </c>
      <c r="K8934" s="5">
        <v>100</v>
      </c>
      <c r="L8934" s="9">
        <f t="shared" si="278"/>
        <v>22</v>
      </c>
      <c r="M8934" s="9" t="str">
        <f t="shared" si="279"/>
        <v>low</v>
      </c>
      <c r="N8934" s="10">
        <v>-42.20607480325998</v>
      </c>
      <c r="O8934" s="11">
        <v>3.471759264357388E-3</v>
      </c>
      <c r="P8934" s="7" t="s">
        <v>1461</v>
      </c>
      <c r="Q8934" s="5" t="s">
        <v>1464</v>
      </c>
      <c r="R8934" s="12"/>
    </row>
    <row r="8935" spans="1:18" ht="15.75" x14ac:dyDescent="0.2">
      <c r="A8935" s="5">
        <v>5271344</v>
      </c>
      <c r="B8935" s="6" t="s">
        <v>4805</v>
      </c>
      <c r="C8935" s="7" t="s">
        <v>140</v>
      </c>
      <c r="D8935" s="7" t="s">
        <v>5846</v>
      </c>
      <c r="E8935" s="8" t="s">
        <v>2383</v>
      </c>
      <c r="F8935" s="7" t="s">
        <v>306</v>
      </c>
      <c r="G8935" s="7" t="s">
        <v>214</v>
      </c>
      <c r="H8935" s="5">
        <v>35</v>
      </c>
      <c r="I8935" s="5">
        <v>15</v>
      </c>
      <c r="J8935" s="5">
        <v>130</v>
      </c>
      <c r="K8935" s="5">
        <v>97</v>
      </c>
      <c r="L8935" s="9">
        <f t="shared" si="278"/>
        <v>24</v>
      </c>
      <c r="M8935" s="9" t="str">
        <f t="shared" si="279"/>
        <v>low</v>
      </c>
      <c r="N8935" s="10">
        <v>-81.670969398102898</v>
      </c>
      <c r="O8935" s="11">
        <v>2.8582523154909723E-3</v>
      </c>
      <c r="P8935" s="7" t="s">
        <v>1461</v>
      </c>
      <c r="Q8935" s="7" t="s">
        <v>1464</v>
      </c>
      <c r="R8935" s="12"/>
    </row>
    <row r="8936" spans="1:18" ht="15.75" x14ac:dyDescent="0.2">
      <c r="A8936" s="5">
        <v>5208133</v>
      </c>
      <c r="B8936" s="6" t="s">
        <v>4544</v>
      </c>
      <c r="C8936" s="7" t="s">
        <v>143</v>
      </c>
      <c r="D8936" s="7" t="s">
        <v>5188</v>
      </c>
      <c r="E8936" s="8" t="s">
        <v>2383</v>
      </c>
      <c r="F8936" s="7" t="s">
        <v>5858</v>
      </c>
      <c r="G8936" s="7" t="s">
        <v>214</v>
      </c>
      <c r="H8936" s="5">
        <v>35</v>
      </c>
      <c r="I8936" s="5">
        <v>15</v>
      </c>
      <c r="J8936" s="5">
        <v>120</v>
      </c>
      <c r="K8936" s="5">
        <v>95</v>
      </c>
      <c r="L8936" s="9">
        <f t="shared" si="278"/>
        <v>22</v>
      </c>
      <c r="M8936" s="9" t="str">
        <f t="shared" si="279"/>
        <v>low</v>
      </c>
      <c r="N8936" s="10">
        <v>-103.90829008097353</v>
      </c>
      <c r="O8936" s="11">
        <v>9.0407060197321698E-3</v>
      </c>
      <c r="P8936" s="7" t="s">
        <v>14</v>
      </c>
      <c r="Q8936" s="7" t="s">
        <v>1464</v>
      </c>
      <c r="R8936" s="12"/>
    </row>
    <row r="8937" spans="1:18" ht="15.75" x14ac:dyDescent="0.2">
      <c r="A8937" s="5">
        <v>5315195</v>
      </c>
      <c r="B8937" s="6" t="s">
        <v>5365</v>
      </c>
      <c r="C8937" s="7" t="s">
        <v>140</v>
      </c>
      <c r="D8937" s="7" t="s">
        <v>5892</v>
      </c>
      <c r="E8937" s="8" t="s">
        <v>2383</v>
      </c>
      <c r="F8937" s="7" t="s">
        <v>1389</v>
      </c>
      <c r="G8937" s="7" t="s">
        <v>214</v>
      </c>
      <c r="H8937" s="5">
        <v>15</v>
      </c>
      <c r="I8937" s="5">
        <v>15</v>
      </c>
      <c r="J8937" s="5">
        <v>115</v>
      </c>
      <c r="K8937" s="5">
        <v>97</v>
      </c>
      <c r="L8937" s="9">
        <f t="shared" si="278"/>
        <v>22</v>
      </c>
      <c r="M8937" s="9" t="str">
        <f t="shared" si="279"/>
        <v>low</v>
      </c>
      <c r="N8937" s="10">
        <v>-68.845418981502007</v>
      </c>
      <c r="O8937" s="11">
        <v>3.9964120369404554E-3</v>
      </c>
      <c r="P8937" s="7" t="s">
        <v>1461</v>
      </c>
      <c r="Q8937" s="7" t="s">
        <v>1464</v>
      </c>
      <c r="R8937" s="12"/>
    </row>
    <row r="8938" spans="1:18" ht="15.75" x14ac:dyDescent="0.2">
      <c r="A8938" s="5">
        <v>5345236</v>
      </c>
      <c r="B8938" s="6" t="s">
        <v>5893</v>
      </c>
      <c r="C8938" s="7" t="s">
        <v>143</v>
      </c>
      <c r="D8938" s="7" t="s">
        <v>5894</v>
      </c>
      <c r="E8938" s="8" t="s">
        <v>2383</v>
      </c>
      <c r="F8938" s="7" t="s">
        <v>1615</v>
      </c>
      <c r="G8938" s="7" t="s">
        <v>214</v>
      </c>
      <c r="H8938" s="5">
        <v>24</v>
      </c>
      <c r="I8938" s="5">
        <v>15</v>
      </c>
      <c r="J8938" s="5">
        <v>120</v>
      </c>
      <c r="K8938" s="5">
        <v>98</v>
      </c>
      <c r="L8938" s="9">
        <f t="shared" si="278"/>
        <v>22</v>
      </c>
      <c r="M8938" s="9" t="str">
        <f t="shared" si="279"/>
        <v>low</v>
      </c>
      <c r="N8938" s="10">
        <v>-59.158153819400468</v>
      </c>
      <c r="O8938" s="11">
        <v>1.5879363425483461E-2</v>
      </c>
      <c r="P8938" s="7" t="s">
        <v>1461</v>
      </c>
      <c r="Q8938" s="7" t="s">
        <v>1464</v>
      </c>
      <c r="R8938" s="12"/>
    </row>
    <row r="8939" spans="1:18" ht="15.75" x14ac:dyDescent="0.2">
      <c r="A8939" s="5">
        <v>5312585</v>
      </c>
      <c r="B8939" s="6" t="s">
        <v>4405</v>
      </c>
      <c r="C8939" s="7" t="s">
        <v>143</v>
      </c>
      <c r="D8939" s="7" t="s">
        <v>5563</v>
      </c>
      <c r="E8939" s="8" t="s">
        <v>2383</v>
      </c>
      <c r="F8939" s="7" t="s">
        <v>5897</v>
      </c>
      <c r="G8939" s="7" t="s">
        <v>214</v>
      </c>
      <c r="H8939" s="5">
        <v>38</v>
      </c>
      <c r="I8939" s="5">
        <v>15</v>
      </c>
      <c r="J8939" s="5">
        <v>120</v>
      </c>
      <c r="K8939" s="5">
        <v>98</v>
      </c>
      <c r="L8939" s="9">
        <f t="shared" si="278"/>
        <v>22</v>
      </c>
      <c r="M8939" s="9" t="str">
        <f t="shared" si="279"/>
        <v>low</v>
      </c>
      <c r="N8939" s="10">
        <v>-69.868378159742861</v>
      </c>
      <c r="O8939" s="11">
        <v>7.2267361174453981E-3</v>
      </c>
      <c r="P8939" s="7" t="s">
        <v>1461</v>
      </c>
      <c r="Q8939" s="7" t="s">
        <v>1464</v>
      </c>
      <c r="R8939" s="12"/>
    </row>
    <row r="8940" spans="1:18" ht="15.75" x14ac:dyDescent="0.2">
      <c r="A8940" s="5">
        <v>5380633</v>
      </c>
      <c r="B8940" s="6" t="s">
        <v>5126</v>
      </c>
      <c r="C8940" s="7" t="s">
        <v>62</v>
      </c>
      <c r="D8940" s="7" t="s">
        <v>5916</v>
      </c>
      <c r="E8940" s="8" t="s">
        <v>2383</v>
      </c>
      <c r="F8940" s="7" t="s">
        <v>5917</v>
      </c>
      <c r="G8940" s="7" t="s">
        <v>215</v>
      </c>
      <c r="H8940" s="5">
        <v>16</v>
      </c>
      <c r="I8940" s="5">
        <v>15</v>
      </c>
      <c r="J8940" s="5">
        <v>110</v>
      </c>
      <c r="K8940" s="5">
        <v>98</v>
      </c>
      <c r="L8940" s="9">
        <f t="shared" si="278"/>
        <v>22</v>
      </c>
      <c r="M8940" s="9" t="str">
        <f t="shared" si="279"/>
        <v>low</v>
      </c>
      <c r="N8940" s="10">
        <v>-49.180295520847721</v>
      </c>
      <c r="O8940" s="11">
        <v>2.2415162020479329E-3</v>
      </c>
      <c r="P8940" s="7" t="s">
        <v>1461</v>
      </c>
      <c r="Q8940" s="5" t="s">
        <v>1464</v>
      </c>
      <c r="R8940" s="12"/>
    </row>
    <row r="8941" spans="1:18" ht="15.75" x14ac:dyDescent="0.2">
      <c r="A8941" s="5">
        <v>5234324</v>
      </c>
      <c r="B8941" s="6" t="s">
        <v>4525</v>
      </c>
      <c r="C8941" s="7" t="s">
        <v>62</v>
      </c>
      <c r="D8941" s="7" t="s">
        <v>5272</v>
      </c>
      <c r="E8941" s="8" t="s">
        <v>2383</v>
      </c>
      <c r="F8941" s="7" t="s">
        <v>6006</v>
      </c>
      <c r="G8941" s="7" t="s">
        <v>214</v>
      </c>
      <c r="H8941" s="5">
        <v>14</v>
      </c>
      <c r="I8941" s="5">
        <v>15</v>
      </c>
      <c r="J8941" s="5">
        <v>137</v>
      </c>
      <c r="K8941" s="5">
        <v>98</v>
      </c>
      <c r="L8941" s="9">
        <f t="shared" si="278"/>
        <v>24</v>
      </c>
      <c r="M8941" s="9" t="str">
        <f t="shared" si="279"/>
        <v>low</v>
      </c>
      <c r="N8941" s="10">
        <v>-98.931991087920323</v>
      </c>
      <c r="O8941" s="11">
        <v>6.5322569425916299E-3</v>
      </c>
      <c r="P8941" s="7" t="s">
        <v>1461</v>
      </c>
      <c r="Q8941" s="7" t="s">
        <v>1464</v>
      </c>
      <c r="R8941" s="12"/>
    </row>
    <row r="8942" spans="1:18" ht="15.75" x14ac:dyDescent="0.2">
      <c r="A8942" s="5">
        <v>5312867</v>
      </c>
      <c r="B8942" s="6" t="s">
        <v>4405</v>
      </c>
      <c r="C8942" s="7" t="s">
        <v>140</v>
      </c>
      <c r="D8942" s="7" t="s">
        <v>5497</v>
      </c>
      <c r="E8942" s="8" t="s">
        <v>2383</v>
      </c>
      <c r="F8942" s="7" t="s">
        <v>6007</v>
      </c>
      <c r="G8942" s="7" t="s">
        <v>214</v>
      </c>
      <c r="H8942" s="5">
        <v>53</v>
      </c>
      <c r="I8942" s="5">
        <v>15</v>
      </c>
      <c r="J8942" s="5">
        <v>120</v>
      </c>
      <c r="K8942" s="5">
        <v>99</v>
      </c>
      <c r="L8942" s="9">
        <f t="shared" si="278"/>
        <v>22</v>
      </c>
      <c r="M8942" s="9" t="str">
        <f t="shared" si="279"/>
        <v>low</v>
      </c>
      <c r="N8942" s="10">
        <v>-72.869271990733978</v>
      </c>
      <c r="O8942" s="11">
        <v>9.4383564864983782E-3</v>
      </c>
      <c r="P8942" s="7" t="s">
        <v>1461</v>
      </c>
      <c r="Q8942" s="7" t="s">
        <v>1464</v>
      </c>
      <c r="R8942" s="12"/>
    </row>
    <row r="8943" spans="1:18" ht="15.75" x14ac:dyDescent="0.2">
      <c r="A8943" s="5">
        <v>5377824</v>
      </c>
      <c r="B8943" s="6" t="s">
        <v>3237</v>
      </c>
      <c r="C8943" s="7" t="s">
        <v>140</v>
      </c>
      <c r="D8943" s="7" t="s">
        <v>6071</v>
      </c>
      <c r="E8943" s="8" t="s">
        <v>2383</v>
      </c>
      <c r="F8943" s="7" t="s">
        <v>6072</v>
      </c>
      <c r="G8943" s="7" t="s">
        <v>214</v>
      </c>
      <c r="H8943" s="5">
        <v>7</v>
      </c>
      <c r="I8943" s="5">
        <v>15</v>
      </c>
      <c r="J8943" s="5">
        <v>103</v>
      </c>
      <c r="K8943" s="5">
        <v>99</v>
      </c>
      <c r="L8943" s="9">
        <f t="shared" si="278"/>
        <v>22</v>
      </c>
      <c r="M8943" s="9" t="str">
        <f t="shared" si="279"/>
        <v>low</v>
      </c>
      <c r="N8943" s="10">
        <v>-53.914159953659691</v>
      </c>
      <c r="O8943" s="11">
        <v>2.7353472250979394E-3</v>
      </c>
      <c r="P8943" s="7" t="s">
        <v>1461</v>
      </c>
      <c r="Q8943" s="7" t="s">
        <v>1464</v>
      </c>
      <c r="R8943" s="12"/>
    </row>
    <row r="8944" spans="1:18" ht="15.75" x14ac:dyDescent="0.2">
      <c r="A8944" s="5">
        <v>5377874</v>
      </c>
      <c r="B8944" s="6" t="s">
        <v>3237</v>
      </c>
      <c r="C8944" s="7" t="s">
        <v>156</v>
      </c>
      <c r="D8944" s="7" t="s">
        <v>4773</v>
      </c>
      <c r="E8944" s="8" t="s">
        <v>2383</v>
      </c>
      <c r="F8944" s="7" t="s">
        <v>6073</v>
      </c>
      <c r="G8944" s="7" t="s">
        <v>215</v>
      </c>
      <c r="H8944" s="5">
        <v>45</v>
      </c>
      <c r="I8944" s="5">
        <v>15</v>
      </c>
      <c r="J8944" s="5">
        <v>120</v>
      </c>
      <c r="K8944" s="5">
        <v>100</v>
      </c>
      <c r="L8944" s="9">
        <f t="shared" si="278"/>
        <v>22</v>
      </c>
      <c r="M8944" s="9" t="str">
        <f t="shared" si="279"/>
        <v>low</v>
      </c>
      <c r="N8944" s="10">
        <v>-53.940503240730322</v>
      </c>
      <c r="O8944" s="11">
        <v>4.5691782361245714E-3</v>
      </c>
      <c r="P8944" s="7" t="s">
        <v>1461</v>
      </c>
      <c r="Q8944" s="7" t="s">
        <v>1464</v>
      </c>
      <c r="R8944" s="12"/>
    </row>
    <row r="8945" spans="1:18" ht="15.75" x14ac:dyDescent="0.2">
      <c r="A8945" s="5">
        <v>5377874</v>
      </c>
      <c r="B8945" s="6" t="s">
        <v>3237</v>
      </c>
      <c r="C8945" s="7" t="s">
        <v>156</v>
      </c>
      <c r="D8945" s="7" t="s">
        <v>4773</v>
      </c>
      <c r="E8945" s="8" t="s">
        <v>2383</v>
      </c>
      <c r="F8945" s="7" t="s">
        <v>6074</v>
      </c>
      <c r="G8945" s="7" t="s">
        <v>215</v>
      </c>
      <c r="H8945" s="5">
        <v>46</v>
      </c>
      <c r="I8945" s="5">
        <v>15</v>
      </c>
      <c r="J8945" s="5">
        <v>120</v>
      </c>
      <c r="K8945" s="5">
        <v>99</v>
      </c>
      <c r="L8945" s="9">
        <f t="shared" si="278"/>
        <v>22</v>
      </c>
      <c r="M8945" s="9" t="str">
        <f t="shared" si="279"/>
        <v>low</v>
      </c>
      <c r="N8945" s="10">
        <v>-53.982169907423668</v>
      </c>
      <c r="O8945" s="11">
        <v>4.5691782361245714E-3</v>
      </c>
      <c r="P8945" s="7" t="s">
        <v>1461</v>
      </c>
      <c r="Q8945" s="7" t="s">
        <v>1464</v>
      </c>
      <c r="R8945" s="12"/>
    </row>
    <row r="8946" spans="1:18" ht="15.75" x14ac:dyDescent="0.2">
      <c r="A8946" s="5">
        <v>5343980</v>
      </c>
      <c r="B8946" s="6" t="s">
        <v>3921</v>
      </c>
      <c r="C8946" s="7" t="s">
        <v>140</v>
      </c>
      <c r="D8946" s="7" t="s">
        <v>6173</v>
      </c>
      <c r="E8946" s="8" t="s">
        <v>2383</v>
      </c>
      <c r="F8946" s="7" t="s">
        <v>6174</v>
      </c>
      <c r="G8946" s="7" t="s">
        <v>214</v>
      </c>
      <c r="H8946" s="5">
        <v>40</v>
      </c>
      <c r="I8946" s="5">
        <v>15</v>
      </c>
      <c r="J8946" s="5">
        <v>125</v>
      </c>
      <c r="K8946" s="5">
        <v>98</v>
      </c>
      <c r="L8946" s="9">
        <f t="shared" si="278"/>
        <v>24</v>
      </c>
      <c r="M8946" s="9" t="str">
        <f t="shared" si="279"/>
        <v>low</v>
      </c>
      <c r="N8946" s="10">
        <v>-67.604010254617606</v>
      </c>
      <c r="O8946" s="11">
        <v>9.2108333337819204E-3</v>
      </c>
      <c r="P8946" s="7" t="s">
        <v>1461</v>
      </c>
      <c r="Q8946" s="7" t="s">
        <v>1464</v>
      </c>
      <c r="R8946" s="12"/>
    </row>
    <row r="8947" spans="1:18" ht="15.75" x14ac:dyDescent="0.2">
      <c r="A8947" s="5">
        <v>5344170</v>
      </c>
      <c r="B8947" s="6" t="s">
        <v>3921</v>
      </c>
      <c r="C8947" s="7" t="s">
        <v>62</v>
      </c>
      <c r="D8947" s="7" t="s">
        <v>6219</v>
      </c>
      <c r="E8947" s="8" t="s">
        <v>2383</v>
      </c>
      <c r="F8947" s="7" t="s">
        <v>6220</v>
      </c>
      <c r="G8947" s="7" t="s">
        <v>214</v>
      </c>
      <c r="H8947" s="5">
        <v>17</v>
      </c>
      <c r="I8947" s="5">
        <v>15</v>
      </c>
      <c r="J8947" s="5">
        <v>110</v>
      </c>
      <c r="K8947" s="5">
        <v>96</v>
      </c>
      <c r="L8947" s="9">
        <f t="shared" si="278"/>
        <v>22</v>
      </c>
      <c r="M8947" s="9" t="str">
        <f t="shared" si="279"/>
        <v>low</v>
      </c>
      <c r="N8947" s="10">
        <v>-68.89914062495518</v>
      </c>
      <c r="O8947" s="11">
        <v>4.2091435170732439E-3</v>
      </c>
      <c r="P8947" s="7" t="s">
        <v>1461</v>
      </c>
      <c r="Q8947" s="7" t="s">
        <v>1464</v>
      </c>
      <c r="R8947" s="12"/>
    </row>
    <row r="8948" spans="1:18" ht="15.75" x14ac:dyDescent="0.2">
      <c r="A8948" s="5">
        <v>5344869</v>
      </c>
      <c r="B8948" s="6" t="s">
        <v>5893</v>
      </c>
      <c r="C8948" s="7" t="s">
        <v>140</v>
      </c>
      <c r="D8948" s="7" t="s">
        <v>6231</v>
      </c>
      <c r="E8948" s="8" t="s">
        <v>2383</v>
      </c>
      <c r="F8948" s="7" t="s">
        <v>547</v>
      </c>
      <c r="G8948" s="7" t="s">
        <v>214</v>
      </c>
      <c r="H8948" s="5">
        <v>21</v>
      </c>
      <c r="I8948" s="5">
        <v>15</v>
      </c>
      <c r="J8948" s="5">
        <v>130</v>
      </c>
      <c r="K8948" s="5">
        <v>96</v>
      </c>
      <c r="L8948" s="9">
        <f t="shared" si="278"/>
        <v>24</v>
      </c>
      <c r="M8948" s="9" t="str">
        <f t="shared" si="279"/>
        <v>low</v>
      </c>
      <c r="N8948" s="10">
        <v>-68.996037997676467</v>
      </c>
      <c r="O8948" s="11">
        <v>1.2611458369065076E-3</v>
      </c>
      <c r="P8948" s="7" t="s">
        <v>1461</v>
      </c>
      <c r="Q8948" s="7" t="s">
        <v>1464</v>
      </c>
      <c r="R8948" s="12"/>
    </row>
    <row r="8949" spans="1:18" ht="15.75" x14ac:dyDescent="0.2">
      <c r="A8949" s="5">
        <v>5381357</v>
      </c>
      <c r="B8949" s="6" t="s">
        <v>5126</v>
      </c>
      <c r="C8949" s="7" t="s">
        <v>143</v>
      </c>
      <c r="D8949" s="7" t="s">
        <v>6324</v>
      </c>
      <c r="E8949" s="8" t="s">
        <v>2383</v>
      </c>
      <c r="F8949" s="7" t="s">
        <v>406</v>
      </c>
      <c r="G8949" s="7" t="s">
        <v>214</v>
      </c>
      <c r="H8949" s="5">
        <v>74</v>
      </c>
      <c r="I8949" s="5">
        <v>15</v>
      </c>
      <c r="J8949" s="5">
        <v>110</v>
      </c>
      <c r="K8949" s="5">
        <v>96</v>
      </c>
      <c r="L8949" s="9">
        <f t="shared" si="278"/>
        <v>19</v>
      </c>
      <c r="M8949" s="9" t="str">
        <f t="shared" si="279"/>
        <v>low</v>
      </c>
      <c r="N8949" s="10">
        <v>-60.060112303195638</v>
      </c>
      <c r="O8949" s="11">
        <v>4.8212962938123383E-3</v>
      </c>
      <c r="P8949" s="7" t="s">
        <v>1461</v>
      </c>
      <c r="Q8949" s="7" t="s">
        <v>1464</v>
      </c>
      <c r="R8949" s="12"/>
    </row>
    <row r="8950" spans="1:18" ht="15.75" x14ac:dyDescent="0.2">
      <c r="A8950" s="5">
        <v>5344364</v>
      </c>
      <c r="B8950" s="6" t="s">
        <v>3921</v>
      </c>
      <c r="C8950" s="7" t="s">
        <v>140</v>
      </c>
      <c r="D8950" s="7" t="s">
        <v>6343</v>
      </c>
      <c r="E8950" s="8" t="s">
        <v>2383</v>
      </c>
      <c r="F8950" s="7" t="s">
        <v>1056</v>
      </c>
      <c r="G8950" s="7" t="s">
        <v>214</v>
      </c>
      <c r="H8950" s="5">
        <v>34</v>
      </c>
      <c r="I8950" s="5">
        <v>15</v>
      </c>
      <c r="J8950" s="5">
        <v>125</v>
      </c>
      <c r="K8950" s="5">
        <v>98</v>
      </c>
      <c r="L8950" s="9">
        <f t="shared" si="278"/>
        <v>24</v>
      </c>
      <c r="M8950" s="9" t="str">
        <f t="shared" si="279"/>
        <v>low</v>
      </c>
      <c r="N8950" s="10">
        <v>-72.193785300944</v>
      </c>
      <c r="O8950" s="11">
        <v>8.8987268536584452E-3</v>
      </c>
      <c r="P8950" s="7" t="s">
        <v>1461</v>
      </c>
      <c r="Q8950" s="7" t="s">
        <v>1464</v>
      </c>
      <c r="R8950" s="12"/>
    </row>
    <row r="8951" spans="1:18" ht="15.75" x14ac:dyDescent="0.2">
      <c r="A8951" s="5">
        <v>5236401</v>
      </c>
      <c r="B8951" s="6" t="s">
        <v>5983</v>
      </c>
      <c r="C8951" s="7" t="s">
        <v>156</v>
      </c>
      <c r="D8951" s="7" t="s">
        <v>6351</v>
      </c>
      <c r="E8951" s="8" t="s">
        <v>2383</v>
      </c>
      <c r="F8951" s="7" t="s">
        <v>6352</v>
      </c>
      <c r="G8951" s="7" t="s">
        <v>214</v>
      </c>
      <c r="H8951" s="5">
        <v>8</v>
      </c>
      <c r="I8951" s="5">
        <v>15</v>
      </c>
      <c r="J8951" s="5">
        <v>120</v>
      </c>
      <c r="K8951" s="5">
        <v>98</v>
      </c>
      <c r="L8951" s="9">
        <f t="shared" si="278"/>
        <v>22</v>
      </c>
      <c r="M8951" s="9" t="str">
        <f t="shared" si="279"/>
        <v>low</v>
      </c>
      <c r="N8951" s="10">
        <v>-107.92669771992223</v>
      </c>
      <c r="O8951" s="11">
        <v>4.8648148149368353E-3</v>
      </c>
      <c r="P8951" s="7" t="s">
        <v>1461</v>
      </c>
      <c r="Q8951" s="7" t="s">
        <v>1464</v>
      </c>
      <c r="R8951" s="12"/>
    </row>
    <row r="8952" spans="1:18" ht="15.75" x14ac:dyDescent="0.2">
      <c r="A8952" s="5">
        <v>5342587</v>
      </c>
      <c r="B8952" s="6" t="s">
        <v>3921</v>
      </c>
      <c r="C8952" s="7" t="s">
        <v>140</v>
      </c>
      <c r="D8952" s="7" t="s">
        <v>6374</v>
      </c>
      <c r="E8952" s="8" t="s">
        <v>2383</v>
      </c>
      <c r="F8952" s="7" t="s">
        <v>6375</v>
      </c>
      <c r="G8952" s="7" t="s">
        <v>214</v>
      </c>
      <c r="H8952" s="5">
        <v>63</v>
      </c>
      <c r="I8952" s="5">
        <v>15</v>
      </c>
      <c r="J8952" s="5">
        <v>135</v>
      </c>
      <c r="K8952" s="5">
        <v>98</v>
      </c>
      <c r="L8952" s="9">
        <f t="shared" si="278"/>
        <v>21</v>
      </c>
      <c r="M8952" s="9" t="str">
        <f t="shared" si="279"/>
        <v>low</v>
      </c>
      <c r="N8952" s="10">
        <v>-73.579346331011038</v>
      </c>
      <c r="O8952" s="11">
        <v>4.1512384268571623E-3</v>
      </c>
      <c r="P8952" s="7" t="s">
        <v>1461</v>
      </c>
      <c r="Q8952" s="7" t="s">
        <v>1464</v>
      </c>
      <c r="R8952" s="12"/>
    </row>
    <row r="8953" spans="1:18" ht="15.75" x14ac:dyDescent="0.2">
      <c r="A8953" s="5">
        <v>5344827</v>
      </c>
      <c r="B8953" s="6" t="s">
        <v>5893</v>
      </c>
      <c r="C8953" s="7" t="s">
        <v>62</v>
      </c>
      <c r="D8953" s="7" t="s">
        <v>6386</v>
      </c>
      <c r="E8953" s="8" t="s">
        <v>2383</v>
      </c>
      <c r="F8953" s="7" t="s">
        <v>547</v>
      </c>
      <c r="G8953" s="7" t="s">
        <v>214</v>
      </c>
      <c r="H8953" s="5">
        <v>25</v>
      </c>
      <c r="I8953" s="5">
        <v>15</v>
      </c>
      <c r="J8953" s="5">
        <v>120</v>
      </c>
      <c r="K8953" s="5">
        <v>96</v>
      </c>
      <c r="L8953" s="9">
        <f t="shared" si="278"/>
        <v>22</v>
      </c>
      <c r="M8953" s="9" t="str">
        <f t="shared" si="279"/>
        <v>low</v>
      </c>
      <c r="N8953" s="10">
        <v>-73.353286296252918</v>
      </c>
      <c r="O8953" s="11">
        <v>6.5337962951161899E-3</v>
      </c>
      <c r="P8953" s="7" t="s">
        <v>14</v>
      </c>
      <c r="Q8953" s="7" t="s">
        <v>1464</v>
      </c>
      <c r="R8953" s="12"/>
    </row>
    <row r="8954" spans="1:18" ht="15.75" x14ac:dyDescent="0.2">
      <c r="A8954" s="5">
        <v>5208259</v>
      </c>
      <c r="B8954" s="6" t="s">
        <v>4544</v>
      </c>
      <c r="C8954" s="7" t="s">
        <v>66</v>
      </c>
      <c r="D8954" s="7" t="s">
        <v>6403</v>
      </c>
      <c r="E8954" s="8" t="s">
        <v>2383</v>
      </c>
      <c r="F8954" s="7" t="s">
        <v>6404</v>
      </c>
      <c r="G8954" s="7" t="s">
        <v>215</v>
      </c>
      <c r="H8954" s="5">
        <v>72</v>
      </c>
      <c r="I8954" s="5">
        <v>15</v>
      </c>
      <c r="J8954" s="5">
        <v>135</v>
      </c>
      <c r="K8954" s="5">
        <v>98</v>
      </c>
      <c r="L8954" s="9">
        <f t="shared" si="278"/>
        <v>21</v>
      </c>
      <c r="M8954" s="9" t="str">
        <f t="shared" si="279"/>
        <v>low</v>
      </c>
      <c r="N8954" s="10">
        <v>-119.20972159723897</v>
      </c>
      <c r="O8954" s="11">
        <v>4.0663194449734874E-3</v>
      </c>
      <c r="P8954" s="7" t="s">
        <v>1461</v>
      </c>
      <c r="Q8954" s="7" t="s">
        <v>1464</v>
      </c>
      <c r="R8954" s="12"/>
    </row>
    <row r="8955" spans="1:18" ht="15.75" x14ac:dyDescent="0.2">
      <c r="A8955" s="5">
        <v>5208306</v>
      </c>
      <c r="B8955" s="6" t="s">
        <v>4544</v>
      </c>
      <c r="C8955" s="7" t="s">
        <v>143</v>
      </c>
      <c r="D8955" s="7" t="s">
        <v>6425</v>
      </c>
      <c r="E8955" s="8" t="s">
        <v>2383</v>
      </c>
      <c r="F8955" s="7" t="s">
        <v>6426</v>
      </c>
      <c r="G8955" s="7" t="s">
        <v>214</v>
      </c>
      <c r="H8955" s="5">
        <v>43</v>
      </c>
      <c r="I8955" s="5">
        <v>15</v>
      </c>
      <c r="J8955" s="5">
        <v>130</v>
      </c>
      <c r="K8955" s="5">
        <v>98</v>
      </c>
      <c r="L8955" s="9">
        <f t="shared" si="278"/>
        <v>24</v>
      </c>
      <c r="M8955" s="9" t="str">
        <f t="shared" si="279"/>
        <v>low</v>
      </c>
      <c r="N8955" s="10">
        <v>-119.86573074069747</v>
      </c>
      <c r="O8955" s="11">
        <v>7.046134262054693E-3</v>
      </c>
      <c r="P8955" s="7" t="s">
        <v>1461</v>
      </c>
      <c r="Q8955" s="7" t="s">
        <v>1464</v>
      </c>
      <c r="R8955" s="12"/>
    </row>
    <row r="8956" spans="1:18" ht="15.75" x14ac:dyDescent="0.2">
      <c r="A8956" s="5">
        <v>5311566</v>
      </c>
      <c r="B8956" s="6" t="s">
        <v>4405</v>
      </c>
      <c r="C8956" s="7" t="s">
        <v>66</v>
      </c>
      <c r="D8956" s="7" t="s">
        <v>4724</v>
      </c>
      <c r="E8956" s="8" t="s">
        <v>2383</v>
      </c>
      <c r="F8956" s="7" t="s">
        <v>232</v>
      </c>
      <c r="G8956" s="7" t="s">
        <v>214</v>
      </c>
      <c r="H8956" s="5">
        <v>20</v>
      </c>
      <c r="I8956" s="5">
        <v>15</v>
      </c>
      <c r="J8956" s="5">
        <v>120</v>
      </c>
      <c r="K8956" s="5">
        <v>98</v>
      </c>
      <c r="L8956" s="9">
        <f t="shared" si="278"/>
        <v>22</v>
      </c>
      <c r="M8956" s="9" t="str">
        <f t="shared" si="279"/>
        <v>low</v>
      </c>
      <c r="N8956" s="10">
        <v>-85.477109328690858</v>
      </c>
      <c r="O8956" s="11">
        <v>2.0979166656616144E-3</v>
      </c>
      <c r="P8956" s="7" t="s">
        <v>1461</v>
      </c>
      <c r="Q8956" s="7" t="s">
        <v>1464</v>
      </c>
      <c r="R8956" s="12"/>
    </row>
    <row r="8957" spans="1:18" ht="15.75" x14ac:dyDescent="0.2">
      <c r="A8957" s="5">
        <v>5206249</v>
      </c>
      <c r="B8957" s="6" t="s">
        <v>3239</v>
      </c>
      <c r="C8957" s="7" t="s">
        <v>140</v>
      </c>
      <c r="D8957" s="7" t="s">
        <v>4964</v>
      </c>
      <c r="E8957" s="8" t="s">
        <v>2383</v>
      </c>
      <c r="F8957" s="7" t="s">
        <v>6472</v>
      </c>
      <c r="G8957" s="7" t="s">
        <v>214</v>
      </c>
      <c r="H8957" s="5">
        <v>42</v>
      </c>
      <c r="I8957" s="5">
        <v>15</v>
      </c>
      <c r="J8957" s="5">
        <v>115</v>
      </c>
      <c r="K8957" s="5">
        <v>96</v>
      </c>
      <c r="L8957" s="9">
        <f t="shared" si="278"/>
        <v>22</v>
      </c>
      <c r="M8957" s="9" t="str">
        <f t="shared" si="279"/>
        <v>low</v>
      </c>
      <c r="N8957" s="10">
        <v>-121.96549143517768</v>
      </c>
      <c r="O8957" s="11">
        <v>3.3601851901039481E-3</v>
      </c>
      <c r="P8957" s="7" t="s">
        <v>1461</v>
      </c>
      <c r="Q8957" s="7" t="s">
        <v>1464</v>
      </c>
      <c r="R8957" s="12"/>
    </row>
    <row r="8958" spans="1:18" ht="15.75" x14ac:dyDescent="0.2">
      <c r="A8958" s="5">
        <v>5379466</v>
      </c>
      <c r="B8958" s="6" t="s">
        <v>3237</v>
      </c>
      <c r="C8958" s="7" t="s">
        <v>140</v>
      </c>
      <c r="D8958" s="7" t="s">
        <v>6494</v>
      </c>
      <c r="E8958" s="8" t="s">
        <v>2383</v>
      </c>
      <c r="F8958" s="7" t="s">
        <v>6495</v>
      </c>
      <c r="G8958" s="7" t="s">
        <v>214</v>
      </c>
      <c r="H8958" s="5">
        <v>28</v>
      </c>
      <c r="I8958" s="5">
        <v>15</v>
      </c>
      <c r="J8958" s="5">
        <v>14</v>
      </c>
      <c r="K8958" s="5">
        <v>98</v>
      </c>
      <c r="L8958" s="9">
        <f t="shared" si="278"/>
        <v>18</v>
      </c>
      <c r="M8958" s="9" t="str">
        <f t="shared" si="279"/>
        <v>MID</v>
      </c>
      <c r="N8958" s="10">
        <v>-65.395303124954808</v>
      </c>
      <c r="O8958" s="11">
        <v>6.4358449089922942E-3</v>
      </c>
      <c r="P8958" s="7" t="s">
        <v>1461</v>
      </c>
      <c r="Q8958" s="7" t="s">
        <v>1464</v>
      </c>
      <c r="R8958" s="12"/>
    </row>
    <row r="8959" spans="1:18" ht="15.75" x14ac:dyDescent="0.2">
      <c r="A8959" s="5">
        <v>5273107</v>
      </c>
      <c r="B8959" s="6" t="s">
        <v>4805</v>
      </c>
      <c r="C8959" s="7" t="s">
        <v>156</v>
      </c>
      <c r="D8959" s="7" t="s">
        <v>6508</v>
      </c>
      <c r="E8959" s="8" t="s">
        <v>2383</v>
      </c>
      <c r="F8959" s="7" t="s">
        <v>826</v>
      </c>
      <c r="G8959" s="7" t="s">
        <v>214</v>
      </c>
      <c r="H8959" s="5">
        <v>27</v>
      </c>
      <c r="I8959" s="5">
        <v>15</v>
      </c>
      <c r="J8959" s="5">
        <v>120</v>
      </c>
      <c r="K8959" s="5">
        <v>97</v>
      </c>
      <c r="L8959" s="9">
        <f t="shared" si="278"/>
        <v>22</v>
      </c>
      <c r="M8959" s="9" t="str">
        <f t="shared" si="279"/>
        <v>low</v>
      </c>
      <c r="N8959" s="10">
        <v>-99.845813148102025</v>
      </c>
      <c r="O8959" s="11">
        <v>4.6548148093279451E-3</v>
      </c>
      <c r="P8959" s="7" t="s">
        <v>1461</v>
      </c>
      <c r="Q8959" s="7" t="s">
        <v>1464</v>
      </c>
      <c r="R8959" s="12"/>
    </row>
    <row r="8960" spans="1:18" ht="15.75" x14ac:dyDescent="0.2">
      <c r="A8960" s="5">
        <v>5236298</v>
      </c>
      <c r="B8960" s="6" t="s">
        <v>5983</v>
      </c>
      <c r="C8960" s="7" t="s">
        <v>140</v>
      </c>
      <c r="D8960" s="7" t="s">
        <v>6511</v>
      </c>
      <c r="E8960" s="8" t="s">
        <v>2383</v>
      </c>
      <c r="F8960" s="7" t="s">
        <v>6512</v>
      </c>
      <c r="G8960" s="7" t="s">
        <v>214</v>
      </c>
      <c r="H8960" s="5">
        <v>24</v>
      </c>
      <c r="I8960" s="5">
        <v>15</v>
      </c>
      <c r="J8960" s="5">
        <v>126</v>
      </c>
      <c r="K8960" s="5">
        <v>99</v>
      </c>
      <c r="L8960" s="9">
        <f t="shared" si="278"/>
        <v>24</v>
      </c>
      <c r="M8960" s="9" t="str">
        <f t="shared" si="279"/>
        <v>low</v>
      </c>
      <c r="N8960" s="10">
        <v>-112.47002379631158</v>
      </c>
      <c r="O8960" s="11">
        <v>3.246412037697155E-3</v>
      </c>
      <c r="P8960" s="7" t="s">
        <v>1461</v>
      </c>
      <c r="Q8960" s="7" t="s">
        <v>1464</v>
      </c>
      <c r="R8960" s="12"/>
    </row>
    <row r="8961" spans="1:18" ht="15.75" x14ac:dyDescent="0.2">
      <c r="A8961" s="5">
        <v>5345463</v>
      </c>
      <c r="B8961" s="6" t="s">
        <v>5893</v>
      </c>
      <c r="C8961" s="7" t="s">
        <v>140</v>
      </c>
      <c r="D8961" s="7" t="s">
        <v>6517</v>
      </c>
      <c r="E8961" s="8" t="s">
        <v>2383</v>
      </c>
      <c r="F8961" s="7" t="s">
        <v>1225</v>
      </c>
      <c r="G8961" s="7" t="s">
        <v>214</v>
      </c>
      <c r="H8961" s="5">
        <v>75</v>
      </c>
      <c r="I8961" s="5">
        <v>15</v>
      </c>
      <c r="J8961" s="5">
        <v>135</v>
      </c>
      <c r="K8961" s="5">
        <v>96</v>
      </c>
      <c r="L8961" s="9">
        <f t="shared" si="278"/>
        <v>21</v>
      </c>
      <c r="M8961" s="9" t="str">
        <f t="shared" si="279"/>
        <v>low</v>
      </c>
      <c r="N8961" s="10">
        <v>-76.544240277791687</v>
      </c>
      <c r="O8961" s="11">
        <v>3.6700694399769418E-3</v>
      </c>
      <c r="P8961" s="7" t="s">
        <v>1461</v>
      </c>
      <c r="Q8961" s="7" t="s">
        <v>1464</v>
      </c>
      <c r="R8961" s="12"/>
    </row>
    <row r="8962" spans="1:18" ht="15.75" x14ac:dyDescent="0.2">
      <c r="A8962" s="5">
        <v>5314429</v>
      </c>
      <c r="B8962" s="6" t="s">
        <v>5365</v>
      </c>
      <c r="C8962" s="7" t="s">
        <v>145</v>
      </c>
      <c r="D8962" s="7" t="s">
        <v>6546</v>
      </c>
      <c r="E8962" s="8" t="s">
        <v>2383</v>
      </c>
      <c r="F8962" s="7" t="s">
        <v>6547</v>
      </c>
      <c r="G8962" s="7" t="s">
        <v>215</v>
      </c>
      <c r="H8962" s="5">
        <v>65</v>
      </c>
      <c r="I8962" s="5">
        <v>15</v>
      </c>
      <c r="J8962" s="5">
        <v>110</v>
      </c>
      <c r="K8962" s="5">
        <v>98</v>
      </c>
      <c r="L8962" s="9">
        <f t="shared" ref="L8962:L9025" si="280">IF(OR(I8962&gt;3,I8962&lt;15),I8962,0)+IF(H8962&lt;=60,3,IF(H8962&gt;60,0,0))+IF(J8962&gt;120,6,IF((J8962&gt;=60),4,IF(J8962&lt;60,0,0)))</f>
        <v>19</v>
      </c>
      <c r="M8962" s="9" t="str">
        <f t="shared" ref="M8962:M9025" si="281">IF(AND(L8962&gt;=3,L8962&lt;=10),"high",IF(AND(L8962&gt;=11,L8962&lt;=18),"MID",IF(AND(L8962&gt;=19,L8962&lt;=24),"low","no")))</f>
        <v>low</v>
      </c>
      <c r="N8962" s="10">
        <v>-87.327487222180935</v>
      </c>
      <c r="O8962" s="11">
        <v>1.0351504628488328E-2</v>
      </c>
      <c r="P8962" s="7" t="s">
        <v>1461</v>
      </c>
      <c r="Q8962" s="7" t="s">
        <v>1464</v>
      </c>
      <c r="R8962" s="12"/>
    </row>
    <row r="8963" spans="1:18" ht="15.75" x14ac:dyDescent="0.2">
      <c r="A8963" s="5">
        <v>5315054</v>
      </c>
      <c r="B8963" s="6" t="s">
        <v>5365</v>
      </c>
      <c r="C8963" s="7" t="s">
        <v>140</v>
      </c>
      <c r="D8963" s="7" t="s">
        <v>6558</v>
      </c>
      <c r="E8963" s="8" t="s">
        <v>2383</v>
      </c>
      <c r="F8963" s="7" t="s">
        <v>6559</v>
      </c>
      <c r="G8963" s="7" t="s">
        <v>214</v>
      </c>
      <c r="H8963" s="5">
        <v>55</v>
      </c>
      <c r="I8963" s="5">
        <v>15</v>
      </c>
      <c r="J8963" s="5">
        <v>135</v>
      </c>
      <c r="K8963" s="5">
        <v>96</v>
      </c>
      <c r="L8963" s="9">
        <f t="shared" si="280"/>
        <v>24</v>
      </c>
      <c r="M8963" s="9" t="str">
        <f t="shared" si="281"/>
        <v>low</v>
      </c>
      <c r="N8963" s="10">
        <v>-87.546920786990086</v>
      </c>
      <c r="O8963" s="11">
        <v>3.3121874948847108E-3</v>
      </c>
      <c r="P8963" s="7" t="s">
        <v>1461</v>
      </c>
      <c r="Q8963" s="7" t="s">
        <v>1464</v>
      </c>
      <c r="R8963" s="12"/>
    </row>
    <row r="8964" spans="1:18" ht="15.75" x14ac:dyDescent="0.2">
      <c r="A8964" s="5">
        <v>5314436</v>
      </c>
      <c r="B8964" s="6" t="s">
        <v>5365</v>
      </c>
      <c r="C8964" s="7" t="s">
        <v>54</v>
      </c>
      <c r="D8964" s="7" t="s">
        <v>6569</v>
      </c>
      <c r="E8964" s="8" t="s">
        <v>2383</v>
      </c>
      <c r="F8964" s="7" t="s">
        <v>2102</v>
      </c>
      <c r="G8964" s="7" t="s">
        <v>214</v>
      </c>
      <c r="H8964" s="5">
        <v>19</v>
      </c>
      <c r="I8964" s="5">
        <v>15</v>
      </c>
      <c r="J8964" s="5">
        <v>130</v>
      </c>
      <c r="K8964" s="5">
        <v>98</v>
      </c>
      <c r="L8964" s="9">
        <f t="shared" si="280"/>
        <v>24</v>
      </c>
      <c r="M8964" s="9" t="str">
        <f t="shared" si="281"/>
        <v>low</v>
      </c>
      <c r="N8964" s="10">
        <v>-88.03687773150159</v>
      </c>
      <c r="O8964" s="11">
        <v>5.2501504687825218E-3</v>
      </c>
      <c r="P8964" s="7" t="s">
        <v>1461</v>
      </c>
      <c r="Q8964" s="5" t="s">
        <v>1464</v>
      </c>
      <c r="R8964" s="12"/>
    </row>
    <row r="8965" spans="1:18" ht="15.75" x14ac:dyDescent="0.2">
      <c r="A8965" s="5">
        <v>5344188</v>
      </c>
      <c r="B8965" s="6" t="s">
        <v>3921</v>
      </c>
      <c r="C8965" s="7" t="s">
        <v>156</v>
      </c>
      <c r="D8965" s="7" t="s">
        <v>6592</v>
      </c>
      <c r="E8965" s="8" t="s">
        <v>2383</v>
      </c>
      <c r="F8965" s="7" t="s">
        <v>1096</v>
      </c>
      <c r="G8965" s="7" t="s">
        <v>214</v>
      </c>
      <c r="H8965" s="5">
        <v>58</v>
      </c>
      <c r="I8965" s="5">
        <v>15</v>
      </c>
      <c r="J8965" s="5">
        <v>141</v>
      </c>
      <c r="K8965" s="5">
        <v>99</v>
      </c>
      <c r="L8965" s="9">
        <f t="shared" si="280"/>
        <v>24</v>
      </c>
      <c r="M8965" s="9" t="str">
        <f t="shared" si="281"/>
        <v>low</v>
      </c>
      <c r="N8965" s="10">
        <v>-79.228183865758183</v>
      </c>
      <c r="O8965" s="11">
        <v>7.1024652788764797E-3</v>
      </c>
      <c r="P8965" s="7" t="s">
        <v>1461</v>
      </c>
      <c r="Q8965" s="7" t="s">
        <v>1464</v>
      </c>
      <c r="R8965" s="12"/>
    </row>
    <row r="8966" spans="1:18" ht="15.75" x14ac:dyDescent="0.2">
      <c r="A8966" s="5">
        <v>5345238</v>
      </c>
      <c r="B8966" s="6" t="s">
        <v>5893</v>
      </c>
      <c r="C8966" s="7" t="s">
        <v>54</v>
      </c>
      <c r="D8966" s="7" t="s">
        <v>6610</v>
      </c>
      <c r="E8966" s="8" t="s">
        <v>2383</v>
      </c>
      <c r="F8966" s="7" t="s">
        <v>6611</v>
      </c>
      <c r="G8966" s="7" t="s">
        <v>214</v>
      </c>
      <c r="H8966" s="5">
        <v>16</v>
      </c>
      <c r="I8966" s="5">
        <v>15</v>
      </c>
      <c r="J8966" s="5">
        <v>120</v>
      </c>
      <c r="K8966" s="5">
        <v>97</v>
      </c>
      <c r="L8966" s="9">
        <f t="shared" si="280"/>
        <v>22</v>
      </c>
      <c r="M8966" s="9" t="str">
        <f t="shared" si="281"/>
        <v>low</v>
      </c>
      <c r="N8966" s="10">
        <v>-79.282112187458551</v>
      </c>
      <c r="O8966" s="11">
        <v>1.0766550927655771E-2</v>
      </c>
      <c r="P8966" s="7" t="s">
        <v>1461</v>
      </c>
      <c r="Q8966" s="7" t="s">
        <v>1464</v>
      </c>
      <c r="R8966" s="12"/>
    </row>
    <row r="8967" spans="1:18" ht="15.75" x14ac:dyDescent="0.2">
      <c r="A8967" s="5">
        <v>5210171</v>
      </c>
      <c r="B8967" s="6" t="s">
        <v>6255</v>
      </c>
      <c r="C8967" s="7" t="s">
        <v>143</v>
      </c>
      <c r="D8967" s="7" t="s">
        <v>6684</v>
      </c>
      <c r="E8967" s="8" t="s">
        <v>2383</v>
      </c>
      <c r="F8967" s="7" t="s">
        <v>6685</v>
      </c>
      <c r="G8967" s="7" t="s">
        <v>214</v>
      </c>
      <c r="H8967" s="5">
        <v>18</v>
      </c>
      <c r="I8967" s="5">
        <v>15</v>
      </c>
      <c r="J8967" s="5">
        <v>105</v>
      </c>
      <c r="K8967" s="5">
        <v>95</v>
      </c>
      <c r="L8967" s="9">
        <f t="shared" si="280"/>
        <v>22</v>
      </c>
      <c r="M8967" s="9" t="str">
        <f t="shared" si="281"/>
        <v>low</v>
      </c>
      <c r="N8967" s="10">
        <v>-126.46114502316777</v>
      </c>
      <c r="O8967" s="11">
        <v>6.2699884292669594E-3</v>
      </c>
      <c r="P8967" s="7" t="s">
        <v>1461</v>
      </c>
      <c r="Q8967" s="7" t="s">
        <v>1464</v>
      </c>
      <c r="R8967" s="12"/>
    </row>
    <row r="8968" spans="1:18" ht="15.75" x14ac:dyDescent="0.2">
      <c r="A8968" s="5">
        <v>5236693</v>
      </c>
      <c r="B8968" s="6" t="s">
        <v>5983</v>
      </c>
      <c r="C8968" s="7" t="s">
        <v>140</v>
      </c>
      <c r="D8968" s="7" t="s">
        <v>6850</v>
      </c>
      <c r="E8968" s="8" t="s">
        <v>2383</v>
      </c>
      <c r="F8968" s="7" t="s">
        <v>6851</v>
      </c>
      <c r="G8968" s="7" t="s">
        <v>214</v>
      </c>
      <c r="H8968" s="5">
        <v>4</v>
      </c>
      <c r="I8968" s="5">
        <v>15</v>
      </c>
      <c r="J8968" s="5">
        <v>107</v>
      </c>
      <c r="K8968" s="5">
        <v>99</v>
      </c>
      <c r="L8968" s="9">
        <f t="shared" si="280"/>
        <v>22</v>
      </c>
      <c r="M8968" s="9" t="str">
        <f t="shared" si="281"/>
        <v>low</v>
      </c>
      <c r="N8968" s="10">
        <v>-121.65813877314213</v>
      </c>
      <c r="O8968" s="11">
        <v>4.2776620393851772E-3</v>
      </c>
      <c r="P8968" s="7" t="s">
        <v>1461</v>
      </c>
      <c r="Q8968" s="7" t="s">
        <v>1464</v>
      </c>
      <c r="R8968" s="12"/>
    </row>
    <row r="8969" spans="1:18" ht="15.75" x14ac:dyDescent="0.2">
      <c r="A8969" s="5">
        <v>5236787</v>
      </c>
      <c r="B8969" s="6" t="s">
        <v>5983</v>
      </c>
      <c r="C8969" s="7" t="s">
        <v>140</v>
      </c>
      <c r="D8969" s="7" t="s">
        <v>6852</v>
      </c>
      <c r="E8969" s="8" t="s">
        <v>2383</v>
      </c>
      <c r="F8969" s="7" t="s">
        <v>6853</v>
      </c>
      <c r="G8969" s="7" t="s">
        <v>215</v>
      </c>
      <c r="H8969" s="5">
        <v>4</v>
      </c>
      <c r="I8969" s="5">
        <v>15</v>
      </c>
      <c r="J8969" s="5">
        <v>104</v>
      </c>
      <c r="K8969" s="5">
        <v>100</v>
      </c>
      <c r="L8969" s="9">
        <f t="shared" si="280"/>
        <v>22</v>
      </c>
      <c r="M8969" s="9" t="str">
        <f t="shared" si="281"/>
        <v>low</v>
      </c>
      <c r="N8969" s="10">
        <v>-121.67949231483362</v>
      </c>
      <c r="O8969" s="11">
        <v>1.7013888282235712E-5</v>
      </c>
      <c r="P8969" s="7" t="s">
        <v>1461</v>
      </c>
      <c r="Q8969" s="7" t="s">
        <v>1464</v>
      </c>
      <c r="R8969" s="12"/>
    </row>
    <row r="8970" spans="1:18" ht="15.75" x14ac:dyDescent="0.2">
      <c r="A8970" s="5">
        <v>5236818</v>
      </c>
      <c r="B8970" s="6" t="s">
        <v>5983</v>
      </c>
      <c r="C8970" s="7" t="s">
        <v>140</v>
      </c>
      <c r="D8970" s="7" t="s">
        <v>6868</v>
      </c>
      <c r="E8970" s="8" t="s">
        <v>2383</v>
      </c>
      <c r="F8970" s="7" t="s">
        <v>6869</v>
      </c>
      <c r="G8970" s="7" t="s">
        <v>215</v>
      </c>
      <c r="H8970" s="5">
        <v>33</v>
      </c>
      <c r="I8970" s="5">
        <v>15</v>
      </c>
      <c r="J8970" s="5">
        <v>117</v>
      </c>
      <c r="K8970" s="5">
        <v>99</v>
      </c>
      <c r="L8970" s="9">
        <f t="shared" si="280"/>
        <v>22</v>
      </c>
      <c r="M8970" s="9" t="str">
        <f t="shared" si="281"/>
        <v>low</v>
      </c>
      <c r="N8970" s="10">
        <v>-122.08493614578765</v>
      </c>
      <c r="O8970" s="11">
        <v>3.98410879279254E-3</v>
      </c>
      <c r="P8970" s="7" t="s">
        <v>1461</v>
      </c>
      <c r="Q8970" s="7" t="s">
        <v>1464</v>
      </c>
      <c r="R8970" s="12"/>
    </row>
    <row r="8971" spans="1:18" ht="15.75" x14ac:dyDescent="0.2">
      <c r="A8971" s="5">
        <v>5344827</v>
      </c>
      <c r="B8971" s="6" t="s">
        <v>5893</v>
      </c>
      <c r="C8971" s="7" t="s">
        <v>62</v>
      </c>
      <c r="D8971" s="7" t="s">
        <v>6386</v>
      </c>
      <c r="E8971" s="8" t="s">
        <v>2383</v>
      </c>
      <c r="F8971" s="7" t="s">
        <v>2108</v>
      </c>
      <c r="G8971" s="7" t="s">
        <v>215</v>
      </c>
      <c r="H8971" s="5">
        <v>15</v>
      </c>
      <c r="I8971" s="5">
        <v>15</v>
      </c>
      <c r="J8971" s="5">
        <v>110</v>
      </c>
      <c r="K8971" s="5">
        <v>97</v>
      </c>
      <c r="L8971" s="9">
        <f t="shared" si="280"/>
        <v>22</v>
      </c>
      <c r="M8971" s="9" t="str">
        <f t="shared" si="281"/>
        <v>low</v>
      </c>
      <c r="N8971" s="10">
        <v>-86.936619629646884</v>
      </c>
      <c r="O8971" s="11">
        <v>6.5337962951161899E-3</v>
      </c>
      <c r="P8971" s="7" t="s">
        <v>1461</v>
      </c>
      <c r="Q8971" s="7" t="s">
        <v>1464</v>
      </c>
      <c r="R8971" s="12"/>
    </row>
    <row r="8972" spans="1:18" ht="15.75" x14ac:dyDescent="0.2">
      <c r="A8972" s="5">
        <v>5212005</v>
      </c>
      <c r="B8972" s="6" t="s">
        <v>6255</v>
      </c>
      <c r="C8972" s="7" t="s">
        <v>62</v>
      </c>
      <c r="D8972" s="7" t="s">
        <v>6919</v>
      </c>
      <c r="E8972" s="8" t="s">
        <v>2383</v>
      </c>
      <c r="F8972" s="7" t="s">
        <v>6920</v>
      </c>
      <c r="G8972" s="7" t="s">
        <v>215</v>
      </c>
      <c r="H8972" s="5">
        <v>12</v>
      </c>
      <c r="I8972" s="5">
        <v>15</v>
      </c>
      <c r="J8972" s="5">
        <v>120</v>
      </c>
      <c r="K8972" s="5">
        <v>99</v>
      </c>
      <c r="L8972" s="9">
        <f t="shared" si="280"/>
        <v>22</v>
      </c>
      <c r="M8972" s="9" t="str">
        <f t="shared" si="281"/>
        <v>low</v>
      </c>
      <c r="N8972" s="10">
        <v>-132.30642870366137</v>
      </c>
      <c r="O8972" s="11">
        <v>3.7051736144348979E-3</v>
      </c>
      <c r="P8972" s="7" t="s">
        <v>1461</v>
      </c>
      <c r="Q8972" s="7" t="s">
        <v>1464</v>
      </c>
      <c r="R8972" s="12"/>
    </row>
    <row r="8973" spans="1:18" ht="15.75" x14ac:dyDescent="0.2">
      <c r="A8973" s="5">
        <v>5345238</v>
      </c>
      <c r="B8973" s="6" t="s">
        <v>5893</v>
      </c>
      <c r="C8973" s="7" t="s">
        <v>54</v>
      </c>
      <c r="D8973" s="7" t="s">
        <v>6610</v>
      </c>
      <c r="E8973" s="8" t="s">
        <v>2383</v>
      </c>
      <c r="F8973" s="7" t="s">
        <v>824</v>
      </c>
      <c r="G8973" s="7" t="s">
        <v>214</v>
      </c>
      <c r="H8973" s="5">
        <v>18</v>
      </c>
      <c r="I8973" s="5">
        <v>15</v>
      </c>
      <c r="J8973" s="5">
        <v>130</v>
      </c>
      <c r="K8973" s="5">
        <v>98</v>
      </c>
      <c r="L8973" s="9">
        <f t="shared" si="280"/>
        <v>24</v>
      </c>
      <c r="M8973" s="9" t="str">
        <f t="shared" si="281"/>
        <v>low</v>
      </c>
      <c r="N8973" s="10">
        <v>-88.740445520852518</v>
      </c>
      <c r="O8973" s="11">
        <v>1.0766550927655771E-2</v>
      </c>
      <c r="P8973" s="7" t="s">
        <v>1461</v>
      </c>
      <c r="Q8973" s="7" t="s">
        <v>1464</v>
      </c>
      <c r="R8973" s="12"/>
    </row>
    <row r="8974" spans="1:18" ht="15.75" x14ac:dyDescent="0.2">
      <c r="A8974" s="5">
        <v>5210152</v>
      </c>
      <c r="B8974" s="6" t="s">
        <v>6255</v>
      </c>
      <c r="C8974" s="7" t="s">
        <v>62</v>
      </c>
      <c r="D8974" s="7" t="s">
        <v>6955</v>
      </c>
      <c r="E8974" s="8" t="s">
        <v>2383</v>
      </c>
      <c r="F8974" s="7" t="s">
        <v>985</v>
      </c>
      <c r="G8974" s="7" t="s">
        <v>214</v>
      </c>
      <c r="H8974" s="5">
        <v>30</v>
      </c>
      <c r="I8974" s="5">
        <v>15</v>
      </c>
      <c r="J8974" s="5">
        <v>11</v>
      </c>
      <c r="K8974" s="5">
        <v>96</v>
      </c>
      <c r="L8974" s="9">
        <f t="shared" si="280"/>
        <v>18</v>
      </c>
      <c r="M8974" s="9" t="str">
        <f t="shared" si="281"/>
        <v>MID</v>
      </c>
      <c r="N8974" s="10">
        <v>-134.01714057866047</v>
      </c>
      <c r="O8974" s="11">
        <v>4.2006481453427114E-3</v>
      </c>
      <c r="P8974" s="7" t="s">
        <v>1461</v>
      </c>
      <c r="Q8974" s="5" t="s">
        <v>1464</v>
      </c>
      <c r="R8974" s="12"/>
    </row>
    <row r="8975" spans="1:18" ht="15.75" x14ac:dyDescent="0.2">
      <c r="A8975" s="5">
        <v>5207688</v>
      </c>
      <c r="B8975" s="6" t="s">
        <v>4544</v>
      </c>
      <c r="C8975" s="7" t="s">
        <v>62</v>
      </c>
      <c r="D8975" s="7" t="s">
        <v>7011</v>
      </c>
      <c r="E8975" s="8" t="s">
        <v>2383</v>
      </c>
      <c r="F8975" s="7" t="s">
        <v>1178</v>
      </c>
      <c r="G8975" s="7" t="s">
        <v>214</v>
      </c>
      <c r="H8975" s="5">
        <v>36</v>
      </c>
      <c r="I8975" s="5">
        <v>15</v>
      </c>
      <c r="J8975" s="5">
        <v>123</v>
      </c>
      <c r="K8975" s="5">
        <v>96</v>
      </c>
      <c r="L8975" s="9">
        <f t="shared" si="280"/>
        <v>24</v>
      </c>
      <c r="M8975" s="9" t="str">
        <f t="shared" si="281"/>
        <v>low</v>
      </c>
      <c r="N8975" s="10">
        <v>-136.29664146986761</v>
      </c>
      <c r="O8975" s="11">
        <v>5.5937500001164153E-3</v>
      </c>
      <c r="P8975" s="7" t="s">
        <v>1461</v>
      </c>
      <c r="Q8975" s="5" t="s">
        <v>1464</v>
      </c>
      <c r="R8975" s="12"/>
    </row>
    <row r="8976" spans="1:18" ht="15.75" x14ac:dyDescent="0.2">
      <c r="A8976" s="5">
        <v>5312605</v>
      </c>
      <c r="B8976" s="6" t="s">
        <v>4405</v>
      </c>
      <c r="C8976" s="7" t="s">
        <v>140</v>
      </c>
      <c r="D8976" s="7" t="s">
        <v>7022</v>
      </c>
      <c r="E8976" s="8" t="s">
        <v>2383</v>
      </c>
      <c r="F8976" s="7" t="s">
        <v>7023</v>
      </c>
      <c r="G8976" s="7" t="s">
        <v>214</v>
      </c>
      <c r="H8976" s="5">
        <v>35</v>
      </c>
      <c r="I8976" s="5">
        <v>15</v>
      </c>
      <c r="J8976" s="5">
        <v>120</v>
      </c>
      <c r="K8976" s="5">
        <v>99</v>
      </c>
      <c r="L8976" s="9">
        <f t="shared" si="280"/>
        <v>22</v>
      </c>
      <c r="M8976" s="9" t="str">
        <f t="shared" si="281"/>
        <v>low</v>
      </c>
      <c r="N8976" s="10">
        <v>-101.40239162032958</v>
      </c>
      <c r="O8976" s="11">
        <v>3.2782754642539658E-3</v>
      </c>
      <c r="P8976" s="7" t="s">
        <v>1461</v>
      </c>
      <c r="Q8976" s="7" t="s">
        <v>1464</v>
      </c>
      <c r="R8976" s="12"/>
    </row>
    <row r="8977" spans="1:18" ht="15.75" x14ac:dyDescent="0.2">
      <c r="A8977" s="5">
        <v>5274751</v>
      </c>
      <c r="B8977" s="6" t="s">
        <v>6587</v>
      </c>
      <c r="C8977" s="7" t="s">
        <v>54</v>
      </c>
      <c r="D8977" s="7" t="s">
        <v>7055</v>
      </c>
      <c r="E8977" s="8" t="s">
        <v>2383</v>
      </c>
      <c r="F8977" s="7" t="s">
        <v>7056</v>
      </c>
      <c r="G8977" s="7" t="s">
        <v>215</v>
      </c>
      <c r="H8977" s="5">
        <v>30</v>
      </c>
      <c r="I8977" s="5">
        <v>15</v>
      </c>
      <c r="J8977" s="5">
        <v>150</v>
      </c>
      <c r="K8977" s="5">
        <v>97</v>
      </c>
      <c r="L8977" s="9">
        <f t="shared" si="280"/>
        <v>24</v>
      </c>
      <c r="M8977" s="9" t="str">
        <f t="shared" si="281"/>
        <v>low</v>
      </c>
      <c r="N8977" s="10">
        <v>-114.5431332523076</v>
      </c>
      <c r="O8977" s="11">
        <v>2.7758912037825212E-3</v>
      </c>
      <c r="P8977" s="7" t="s">
        <v>1461</v>
      </c>
      <c r="Q8977" s="7" t="s">
        <v>1464</v>
      </c>
      <c r="R8977" s="12"/>
    </row>
    <row r="8978" spans="1:18" ht="15.75" x14ac:dyDescent="0.2">
      <c r="A8978" s="5">
        <v>5317584</v>
      </c>
      <c r="B8978" s="6" t="s">
        <v>6666</v>
      </c>
      <c r="C8978" s="7" t="s">
        <v>140</v>
      </c>
      <c r="D8978" s="7" t="s">
        <v>7062</v>
      </c>
      <c r="E8978" s="8" t="s">
        <v>2383</v>
      </c>
      <c r="F8978" s="7" t="s">
        <v>7063</v>
      </c>
      <c r="G8978" s="7" t="s">
        <v>214</v>
      </c>
      <c r="H8978" s="5">
        <v>22</v>
      </c>
      <c r="I8978" s="5">
        <v>15</v>
      </c>
      <c r="J8978" s="5">
        <v>127</v>
      </c>
      <c r="K8978" s="5">
        <v>99</v>
      </c>
      <c r="L8978" s="9">
        <f t="shared" si="280"/>
        <v>24</v>
      </c>
      <c r="M8978" s="9" t="str">
        <f t="shared" si="281"/>
        <v>low</v>
      </c>
      <c r="N8978" s="10">
        <v>-100.83699335649726</v>
      </c>
      <c r="O8978" s="13">
        <v>7.1671990735922009E-3</v>
      </c>
      <c r="P8978" s="7" t="s">
        <v>1461</v>
      </c>
      <c r="Q8978" s="7" t="s">
        <v>1464</v>
      </c>
      <c r="R8978" s="12"/>
    </row>
    <row r="8979" spans="1:18" ht="15.75" x14ac:dyDescent="0.2">
      <c r="A8979" s="5">
        <v>5378581</v>
      </c>
      <c r="B8979" s="6" t="s">
        <v>3237</v>
      </c>
      <c r="C8979" s="7" t="s">
        <v>62</v>
      </c>
      <c r="D8979" s="7" t="s">
        <v>7082</v>
      </c>
      <c r="E8979" s="8" t="s">
        <v>2383</v>
      </c>
      <c r="F8979" s="7" t="s">
        <v>7083</v>
      </c>
      <c r="G8979" s="7" t="s">
        <v>214</v>
      </c>
      <c r="H8979" s="5">
        <v>40</v>
      </c>
      <c r="I8979" s="5">
        <v>15</v>
      </c>
      <c r="J8979" s="5">
        <v>130</v>
      </c>
      <c r="K8979" s="5">
        <v>99</v>
      </c>
      <c r="L8979" s="9">
        <f t="shared" si="280"/>
        <v>24</v>
      </c>
      <c r="M8979" s="9" t="str">
        <f t="shared" si="281"/>
        <v>low</v>
      </c>
      <c r="N8979" s="10">
        <v>-82.13331782406749</v>
      </c>
      <c r="O8979" s="11">
        <v>7.7323379664449021E-3</v>
      </c>
      <c r="P8979" s="7" t="s">
        <v>1461</v>
      </c>
      <c r="Q8979" s="7" t="s">
        <v>1464</v>
      </c>
      <c r="R8979" s="12"/>
    </row>
    <row r="8980" spans="1:18" ht="15.75" x14ac:dyDescent="0.2">
      <c r="A8980" s="5">
        <v>5316051</v>
      </c>
      <c r="B8980" s="6" t="s">
        <v>5365</v>
      </c>
      <c r="C8980" s="7" t="s">
        <v>143</v>
      </c>
      <c r="D8980" s="7" t="s">
        <v>7117</v>
      </c>
      <c r="E8980" s="8" t="s">
        <v>2383</v>
      </c>
      <c r="F8980" s="7" t="s">
        <v>7118</v>
      </c>
      <c r="G8980" s="7" t="s">
        <v>214</v>
      </c>
      <c r="H8980" s="5">
        <v>50</v>
      </c>
      <c r="I8980" s="5">
        <v>15</v>
      </c>
      <c r="J8980" s="5">
        <v>120</v>
      </c>
      <c r="K8980" s="5">
        <v>98</v>
      </c>
      <c r="L8980" s="9">
        <f t="shared" si="280"/>
        <v>22</v>
      </c>
      <c r="M8980" s="9" t="str">
        <f t="shared" si="281"/>
        <v>low</v>
      </c>
      <c r="N8980" s="10">
        <v>-103.07614158563956</v>
      </c>
      <c r="O8980" s="11">
        <v>1.6116469909320585E-2</v>
      </c>
      <c r="P8980" s="7" t="s">
        <v>1461</v>
      </c>
      <c r="Q8980" s="7" t="s">
        <v>1464</v>
      </c>
      <c r="R8980" s="12"/>
    </row>
    <row r="8981" spans="1:18" ht="15.75" x14ac:dyDescent="0.2">
      <c r="A8981" s="5">
        <v>5345952</v>
      </c>
      <c r="B8981" s="6" t="s">
        <v>5893</v>
      </c>
      <c r="C8981" s="7" t="s">
        <v>143</v>
      </c>
      <c r="D8981" s="7" t="s">
        <v>7136</v>
      </c>
      <c r="E8981" s="8" t="s">
        <v>2383</v>
      </c>
      <c r="F8981" s="7" t="s">
        <v>7137</v>
      </c>
      <c r="G8981" s="7" t="s">
        <v>214</v>
      </c>
      <c r="H8981" s="5">
        <v>22</v>
      </c>
      <c r="I8981" s="5">
        <v>15</v>
      </c>
      <c r="J8981" s="5">
        <v>120</v>
      </c>
      <c r="K8981" s="5">
        <v>98</v>
      </c>
      <c r="L8981" s="9">
        <f t="shared" si="280"/>
        <v>22</v>
      </c>
      <c r="M8981" s="9" t="str">
        <f t="shared" si="281"/>
        <v>low</v>
      </c>
      <c r="N8981" s="10">
        <v>-93.960292777737777</v>
      </c>
      <c r="O8981" s="11">
        <v>2.7546302590053529E-5</v>
      </c>
      <c r="P8981" s="7" t="s">
        <v>1461</v>
      </c>
      <c r="Q8981" s="7" t="s">
        <v>1464</v>
      </c>
      <c r="R8981" s="12"/>
    </row>
    <row r="8982" spans="1:18" ht="15.75" x14ac:dyDescent="0.2">
      <c r="A8982" s="5">
        <v>5274814</v>
      </c>
      <c r="B8982" s="6" t="s">
        <v>6587</v>
      </c>
      <c r="C8982" s="7" t="s">
        <v>156</v>
      </c>
      <c r="D8982" s="7" t="s">
        <v>7139</v>
      </c>
      <c r="E8982" s="8" t="s">
        <v>2383</v>
      </c>
      <c r="F8982" s="7" t="s">
        <v>7140</v>
      </c>
      <c r="G8982" s="7" t="s">
        <v>214</v>
      </c>
      <c r="H8982" s="5">
        <v>17</v>
      </c>
      <c r="I8982" s="5">
        <v>15</v>
      </c>
      <c r="J8982" s="5">
        <v>110</v>
      </c>
      <c r="K8982" s="5">
        <v>96</v>
      </c>
      <c r="L8982" s="9">
        <f t="shared" si="280"/>
        <v>22</v>
      </c>
      <c r="M8982" s="9" t="str">
        <f t="shared" si="281"/>
        <v>low</v>
      </c>
      <c r="N8982" s="10">
        <v>-116.94265261575492</v>
      </c>
      <c r="O8982" s="11">
        <v>4.4859143454232253E-3</v>
      </c>
      <c r="P8982" s="7" t="s">
        <v>1461</v>
      </c>
      <c r="Q8982" s="7" t="s">
        <v>1464</v>
      </c>
      <c r="R8982" s="12"/>
    </row>
    <row r="8983" spans="1:18" ht="15.75" x14ac:dyDescent="0.2">
      <c r="A8983" s="5">
        <v>5237972</v>
      </c>
      <c r="B8983" s="6" t="s">
        <v>5983</v>
      </c>
      <c r="C8983" s="7" t="s">
        <v>54</v>
      </c>
      <c r="D8983" s="7" t="s">
        <v>7191</v>
      </c>
      <c r="E8983" s="8" t="s">
        <v>2383</v>
      </c>
      <c r="F8983" s="7" t="s">
        <v>2318</v>
      </c>
      <c r="G8983" s="7" t="s">
        <v>214</v>
      </c>
      <c r="H8983" s="5">
        <v>7</v>
      </c>
      <c r="I8983" s="5">
        <v>15</v>
      </c>
      <c r="J8983" s="5">
        <v>100</v>
      </c>
      <c r="K8983" s="5">
        <v>96</v>
      </c>
      <c r="L8983" s="9">
        <f t="shared" si="280"/>
        <v>22</v>
      </c>
      <c r="M8983" s="9" t="str">
        <f t="shared" si="281"/>
        <v>low</v>
      </c>
      <c r="N8983" s="10">
        <v>-131.21964324075816</v>
      </c>
      <c r="O8983" s="11">
        <v>2.3740740725770593E-3</v>
      </c>
      <c r="P8983" s="7" t="s">
        <v>1461</v>
      </c>
      <c r="Q8983" s="7" t="s">
        <v>1464</v>
      </c>
      <c r="R8983" s="12"/>
    </row>
    <row r="8984" spans="1:18" ht="15.75" x14ac:dyDescent="0.2">
      <c r="A8984" s="5">
        <v>5212417</v>
      </c>
      <c r="B8984" s="6" t="s">
        <v>6255</v>
      </c>
      <c r="C8984" s="7" t="s">
        <v>62</v>
      </c>
      <c r="D8984" s="7" t="s">
        <v>7208</v>
      </c>
      <c r="E8984" s="8" t="s">
        <v>2383</v>
      </c>
      <c r="F8984" s="7" t="s">
        <v>2155</v>
      </c>
      <c r="G8984" s="7" t="s">
        <v>214</v>
      </c>
      <c r="H8984" s="5">
        <v>6</v>
      </c>
      <c r="I8984" s="5">
        <v>15</v>
      </c>
      <c r="J8984" s="5">
        <v>100</v>
      </c>
      <c r="K8984" s="5">
        <v>98</v>
      </c>
      <c r="L8984" s="9">
        <f t="shared" si="280"/>
        <v>22</v>
      </c>
      <c r="M8984" s="9" t="str">
        <f t="shared" si="281"/>
        <v>low</v>
      </c>
      <c r="N8984" s="10">
        <v>-140.61878267359862</v>
      </c>
      <c r="O8984" s="11">
        <v>2.2899652758496813E-3</v>
      </c>
      <c r="P8984" s="7" t="s">
        <v>1461</v>
      </c>
      <c r="Q8984" s="5" t="s">
        <v>1464</v>
      </c>
      <c r="R8984" s="12"/>
    </row>
    <row r="8985" spans="1:18" ht="15.75" x14ac:dyDescent="0.2">
      <c r="A8985" s="5">
        <v>5211791</v>
      </c>
      <c r="B8985" s="6" t="s">
        <v>6255</v>
      </c>
      <c r="C8985" s="7" t="s">
        <v>66</v>
      </c>
      <c r="D8985" s="7" t="s">
        <v>7268</v>
      </c>
      <c r="E8985" s="8" t="s">
        <v>2383</v>
      </c>
      <c r="F8985" s="7" t="s">
        <v>7269</v>
      </c>
      <c r="G8985" s="7" t="s">
        <v>215</v>
      </c>
      <c r="H8985" s="5">
        <v>31</v>
      </c>
      <c r="I8985" s="5">
        <v>15</v>
      </c>
      <c r="J8985" s="5">
        <v>100</v>
      </c>
      <c r="K8985" s="5">
        <v>96</v>
      </c>
      <c r="L8985" s="9">
        <f t="shared" si="280"/>
        <v>22</v>
      </c>
      <c r="M8985" s="9" t="str">
        <f t="shared" si="281"/>
        <v>low</v>
      </c>
      <c r="N8985" s="10">
        <v>-142.2843260763766</v>
      </c>
      <c r="O8985" s="13">
        <v>1.0318402775737923E-2</v>
      </c>
      <c r="P8985" s="7" t="s">
        <v>1461</v>
      </c>
      <c r="Q8985" s="7" t="s">
        <v>1464</v>
      </c>
      <c r="R8985" s="12"/>
    </row>
    <row r="8986" spans="1:18" ht="15.75" x14ac:dyDescent="0.2">
      <c r="A8986" s="5">
        <v>5211791</v>
      </c>
      <c r="B8986" s="6" t="s">
        <v>6255</v>
      </c>
      <c r="C8986" s="7" t="s">
        <v>66</v>
      </c>
      <c r="D8986" s="7" t="s">
        <v>7268</v>
      </c>
      <c r="E8986" s="8" t="s">
        <v>2383</v>
      </c>
      <c r="F8986" s="7" t="s">
        <v>7285</v>
      </c>
      <c r="G8986" s="7" t="s">
        <v>214</v>
      </c>
      <c r="H8986" s="5">
        <v>32</v>
      </c>
      <c r="I8986" s="5">
        <v>15</v>
      </c>
      <c r="J8986" s="5">
        <v>110</v>
      </c>
      <c r="K8986" s="5">
        <v>96</v>
      </c>
      <c r="L8986" s="9">
        <f t="shared" si="280"/>
        <v>22</v>
      </c>
      <c r="M8986" s="9" t="str">
        <f t="shared" si="281"/>
        <v>low</v>
      </c>
      <c r="N8986" s="10">
        <v>-142.74265940967598</v>
      </c>
      <c r="O8986" s="13">
        <v>1.0318402775737923E-2</v>
      </c>
      <c r="P8986" s="7" t="s">
        <v>1461</v>
      </c>
      <c r="Q8986" s="7" t="s">
        <v>1464</v>
      </c>
      <c r="R8986" s="12"/>
    </row>
    <row r="8987" spans="1:18" ht="15.75" x14ac:dyDescent="0.2">
      <c r="A8987" s="5">
        <v>5212417</v>
      </c>
      <c r="B8987" s="6" t="s">
        <v>6255</v>
      </c>
      <c r="C8987" s="7" t="s">
        <v>62</v>
      </c>
      <c r="D8987" s="7" t="s">
        <v>7208</v>
      </c>
      <c r="E8987" s="8" t="s">
        <v>2383</v>
      </c>
      <c r="F8987" s="7" t="s">
        <v>7408</v>
      </c>
      <c r="G8987" s="7" t="s">
        <v>214</v>
      </c>
      <c r="H8987" s="5">
        <v>39</v>
      </c>
      <c r="I8987" s="5">
        <v>15</v>
      </c>
      <c r="J8987" s="5">
        <v>120</v>
      </c>
      <c r="K8987" s="5">
        <v>98</v>
      </c>
      <c r="L8987" s="9">
        <f t="shared" si="280"/>
        <v>22</v>
      </c>
      <c r="M8987" s="9" t="str">
        <f t="shared" si="281"/>
        <v>low</v>
      </c>
      <c r="N8987" s="10">
        <v>-146.077116006898</v>
      </c>
      <c r="O8987" s="13">
        <v>2.2899652758496813E-3</v>
      </c>
      <c r="P8987" s="7" t="s">
        <v>1461</v>
      </c>
      <c r="Q8987" s="7" t="s">
        <v>1464</v>
      </c>
      <c r="R8987" s="12"/>
    </row>
    <row r="8988" spans="1:18" ht="15.75" x14ac:dyDescent="0.2">
      <c r="A8988" s="5">
        <v>5342984</v>
      </c>
      <c r="B8988" s="6" t="s">
        <v>3921</v>
      </c>
      <c r="C8988" s="7" t="s">
        <v>54</v>
      </c>
      <c r="D8988" s="7" t="s">
        <v>7426</v>
      </c>
      <c r="E8988" s="8" t="s">
        <v>2383</v>
      </c>
      <c r="F8988" s="7" t="s">
        <v>7427</v>
      </c>
      <c r="G8988" s="7" t="s">
        <v>214</v>
      </c>
      <c r="H8988" s="5">
        <v>12</v>
      </c>
      <c r="I8988" s="5"/>
      <c r="J8988" s="5">
        <v>110</v>
      </c>
      <c r="K8988" s="5">
        <v>98</v>
      </c>
      <c r="L8988" s="9">
        <f t="shared" si="280"/>
        <v>7</v>
      </c>
      <c r="M8988" s="9" t="str">
        <f t="shared" si="281"/>
        <v>high</v>
      </c>
      <c r="N8988" s="10">
        <v>-102.98816874998738</v>
      </c>
      <c r="O8988" s="13">
        <v>9.842326384386979E-3</v>
      </c>
      <c r="P8988" s="7" t="s">
        <v>1461</v>
      </c>
      <c r="Q8988" s="5" t="s">
        <v>1464</v>
      </c>
      <c r="R8988" s="12"/>
    </row>
    <row r="8989" spans="1:18" ht="15.75" x14ac:dyDescent="0.2">
      <c r="A8989" s="5">
        <v>5379548</v>
      </c>
      <c r="B8989" s="6" t="s">
        <v>3237</v>
      </c>
      <c r="C8989" s="7" t="s">
        <v>156</v>
      </c>
      <c r="D8989" s="7" t="s">
        <v>5356</v>
      </c>
      <c r="E8989" s="8" t="s">
        <v>2383</v>
      </c>
      <c r="F8989" s="7" t="s">
        <v>7428</v>
      </c>
      <c r="G8989" s="7" t="s">
        <v>214</v>
      </c>
      <c r="H8989" s="5">
        <v>8</v>
      </c>
      <c r="I8989" s="5">
        <v>15</v>
      </c>
      <c r="J8989" s="5">
        <v>100</v>
      </c>
      <c r="K8989" s="5">
        <v>100</v>
      </c>
      <c r="L8989" s="9">
        <f t="shared" si="280"/>
        <v>22</v>
      </c>
      <c r="M8989" s="9" t="str">
        <f t="shared" si="281"/>
        <v>low</v>
      </c>
      <c r="N8989" s="10">
        <v>-91.58107480325998</v>
      </c>
      <c r="O8989" s="13">
        <v>3.471759264357388E-3</v>
      </c>
      <c r="P8989" s="7" t="s">
        <v>1461</v>
      </c>
      <c r="Q8989" s="7" t="s">
        <v>1464</v>
      </c>
      <c r="R8989" s="12"/>
    </row>
    <row r="8990" spans="1:18" ht="15.75" x14ac:dyDescent="0.2">
      <c r="A8990" s="5">
        <v>5344827</v>
      </c>
      <c r="B8990" s="6" t="s">
        <v>5893</v>
      </c>
      <c r="C8990" s="7" t="s">
        <v>62</v>
      </c>
      <c r="D8990" s="7" t="s">
        <v>6386</v>
      </c>
      <c r="E8990" s="8" t="s">
        <v>2383</v>
      </c>
      <c r="F8990" s="7" t="s">
        <v>1000</v>
      </c>
      <c r="G8990" s="7" t="s">
        <v>214</v>
      </c>
      <c r="H8990" s="5">
        <v>24</v>
      </c>
      <c r="I8990" s="5">
        <v>15</v>
      </c>
      <c r="J8990" s="5">
        <v>110</v>
      </c>
      <c r="K8990" s="5">
        <v>96</v>
      </c>
      <c r="L8990" s="9">
        <f t="shared" si="280"/>
        <v>22</v>
      </c>
      <c r="M8990" s="9" t="str">
        <f t="shared" si="281"/>
        <v>low</v>
      </c>
      <c r="N8990" s="10">
        <v>-103.14495296295354</v>
      </c>
      <c r="O8990" s="13">
        <v>6.5337962951161899E-3</v>
      </c>
      <c r="P8990" s="7" t="s">
        <v>1461</v>
      </c>
      <c r="Q8990" s="7" t="s">
        <v>1464</v>
      </c>
      <c r="R8990" s="12"/>
    </row>
    <row r="8991" spans="1:18" ht="15.75" x14ac:dyDescent="0.2">
      <c r="A8991" s="5">
        <v>5272542</v>
      </c>
      <c r="B8991" s="6" t="s">
        <v>4805</v>
      </c>
      <c r="C8991" s="7" t="s">
        <v>156</v>
      </c>
      <c r="D8991" s="7" t="s">
        <v>7475</v>
      </c>
      <c r="E8991" s="8" t="s">
        <v>2383</v>
      </c>
      <c r="F8991" s="7" t="s">
        <v>7476</v>
      </c>
      <c r="G8991" s="7" t="s">
        <v>214</v>
      </c>
      <c r="H8991" s="5">
        <v>35</v>
      </c>
      <c r="I8991" s="5">
        <v>15</v>
      </c>
      <c r="J8991" s="5">
        <v>130</v>
      </c>
      <c r="K8991" s="5">
        <v>99</v>
      </c>
      <c r="L8991" s="9">
        <f t="shared" si="280"/>
        <v>24</v>
      </c>
      <c r="M8991" s="9" t="str">
        <f t="shared" si="281"/>
        <v>low</v>
      </c>
      <c r="N8991" s="10">
        <v>-127.16265836804814</v>
      </c>
      <c r="O8991" s="13">
        <v>5.0460648199077696E-3</v>
      </c>
      <c r="P8991" s="7" t="s">
        <v>1461</v>
      </c>
      <c r="Q8991" s="7" t="s">
        <v>1464</v>
      </c>
      <c r="R8991" s="12"/>
    </row>
    <row r="8992" spans="1:18" ht="15.75" x14ac:dyDescent="0.2">
      <c r="A8992" s="5">
        <v>5381549</v>
      </c>
      <c r="B8992" s="6" t="s">
        <v>5126</v>
      </c>
      <c r="C8992" s="7" t="s">
        <v>145</v>
      </c>
      <c r="D8992" s="7" t="s">
        <v>7486</v>
      </c>
      <c r="E8992" s="8" t="s">
        <v>2383</v>
      </c>
      <c r="F8992" s="7" t="s">
        <v>1078</v>
      </c>
      <c r="G8992" s="7" t="s">
        <v>214</v>
      </c>
      <c r="H8992" s="5">
        <v>18</v>
      </c>
      <c r="I8992" s="5">
        <v>15</v>
      </c>
      <c r="J8992" s="5">
        <v>120</v>
      </c>
      <c r="K8992" s="5">
        <v>98</v>
      </c>
      <c r="L8992" s="9">
        <f t="shared" si="280"/>
        <v>22</v>
      </c>
      <c r="M8992" s="9" t="str">
        <f t="shared" si="281"/>
        <v>low</v>
      </c>
      <c r="N8992" s="10">
        <v>-92.674463344897958</v>
      </c>
      <c r="O8992" s="13">
        <v>7.5653125022654422E-3</v>
      </c>
      <c r="P8992" s="7" t="s">
        <v>14</v>
      </c>
      <c r="Q8992" s="5" t="s">
        <v>1464</v>
      </c>
      <c r="R8992" s="12"/>
    </row>
    <row r="8993" spans="1:18" ht="15.75" x14ac:dyDescent="0.2">
      <c r="A8993" s="5">
        <v>5237410</v>
      </c>
      <c r="B8993" s="6" t="s">
        <v>5983</v>
      </c>
      <c r="C8993" s="7" t="s">
        <v>140</v>
      </c>
      <c r="D8993" s="7" t="s">
        <v>7493</v>
      </c>
      <c r="E8993" s="8" t="s">
        <v>2383</v>
      </c>
      <c r="F8993" s="7" t="s">
        <v>1155</v>
      </c>
      <c r="G8993" s="7" t="s">
        <v>214</v>
      </c>
      <c r="H8993" s="5">
        <v>34</v>
      </c>
      <c r="I8993" s="5">
        <v>13</v>
      </c>
      <c r="J8993" s="5">
        <v>127</v>
      </c>
      <c r="K8993" s="5">
        <v>98</v>
      </c>
      <c r="L8993" s="9">
        <f t="shared" si="280"/>
        <v>22</v>
      </c>
      <c r="M8993" s="9" t="str">
        <f t="shared" si="281"/>
        <v>low</v>
      </c>
      <c r="N8993" s="10">
        <v>-139.65760840273288</v>
      </c>
      <c r="O8993" s="13">
        <v>3.8598379614995793E-3</v>
      </c>
      <c r="P8993" s="7" t="s">
        <v>1461</v>
      </c>
      <c r="Q8993" s="7" t="s">
        <v>1464</v>
      </c>
      <c r="R8993" s="12"/>
    </row>
    <row r="8994" spans="1:18" ht="15.75" x14ac:dyDescent="0.2">
      <c r="A8994" s="5">
        <v>5317739</v>
      </c>
      <c r="B8994" s="6" t="s">
        <v>6666</v>
      </c>
      <c r="C8994" s="7" t="s">
        <v>156</v>
      </c>
      <c r="D8994" s="7" t="s">
        <v>7534</v>
      </c>
      <c r="E8994" s="8" t="s">
        <v>2383</v>
      </c>
      <c r="F8994" s="7" t="s">
        <v>1020</v>
      </c>
      <c r="G8994" s="7" t="s">
        <v>214</v>
      </c>
      <c r="H8994" s="5">
        <v>50</v>
      </c>
      <c r="I8994" s="5">
        <v>15</v>
      </c>
      <c r="J8994" s="5">
        <v>134</v>
      </c>
      <c r="K8994" s="5">
        <v>98</v>
      </c>
      <c r="L8994" s="9">
        <f t="shared" si="280"/>
        <v>24</v>
      </c>
      <c r="M8994" s="9" t="str">
        <f t="shared" si="281"/>
        <v>low</v>
      </c>
      <c r="N8994" s="10">
        <v>-113.96066608792171</v>
      </c>
      <c r="O8994" s="13">
        <v>4.1146296352962963E-3</v>
      </c>
      <c r="P8994" s="7" t="s">
        <v>1461</v>
      </c>
      <c r="Q8994" s="7" t="s">
        <v>1464</v>
      </c>
      <c r="R8994" s="12"/>
    </row>
    <row r="8995" spans="1:18" ht="15.75" x14ac:dyDescent="0.2">
      <c r="A8995" s="5">
        <v>5275371</v>
      </c>
      <c r="B8995" s="6" t="s">
        <v>6587</v>
      </c>
      <c r="C8995" s="7" t="s">
        <v>156</v>
      </c>
      <c r="D8995" s="7" t="s">
        <v>7550</v>
      </c>
      <c r="E8995" s="8" t="s">
        <v>2383</v>
      </c>
      <c r="F8995" s="7" t="s">
        <v>7551</v>
      </c>
      <c r="G8995" s="7" t="s">
        <v>214</v>
      </c>
      <c r="H8995" s="5">
        <v>67</v>
      </c>
      <c r="I8995" s="5">
        <v>15</v>
      </c>
      <c r="J8995" s="5">
        <v>125</v>
      </c>
      <c r="K8995" s="5">
        <v>96</v>
      </c>
      <c r="L8995" s="9">
        <f t="shared" si="280"/>
        <v>21</v>
      </c>
      <c r="M8995" s="9" t="str">
        <f t="shared" si="281"/>
        <v>low</v>
      </c>
      <c r="N8995" s="10">
        <v>-128.08893733791774</v>
      </c>
      <c r="O8995" s="13">
        <v>5.3136921269469894E-3</v>
      </c>
      <c r="P8995" s="7" t="s">
        <v>1461</v>
      </c>
      <c r="Q8995" s="7" t="s">
        <v>1464</v>
      </c>
      <c r="R8995" s="12"/>
    </row>
    <row r="8996" spans="1:18" ht="15.75" x14ac:dyDescent="0.2">
      <c r="A8996" s="5">
        <v>5275371</v>
      </c>
      <c r="B8996" s="6" t="s">
        <v>6587</v>
      </c>
      <c r="C8996" s="7" t="s">
        <v>156</v>
      </c>
      <c r="D8996" s="7" t="s">
        <v>7550</v>
      </c>
      <c r="E8996" s="8" t="s">
        <v>2383</v>
      </c>
      <c r="F8996" s="7" t="s">
        <v>7552</v>
      </c>
      <c r="G8996" s="7" t="s">
        <v>214</v>
      </c>
      <c r="H8996" s="5">
        <v>69</v>
      </c>
      <c r="I8996" s="5">
        <v>15</v>
      </c>
      <c r="J8996" s="5">
        <v>140</v>
      </c>
      <c r="K8996" s="5">
        <v>96</v>
      </c>
      <c r="L8996" s="9">
        <f t="shared" si="280"/>
        <v>21</v>
      </c>
      <c r="M8996" s="9" t="str">
        <f t="shared" si="281"/>
        <v>low</v>
      </c>
      <c r="N8996" s="10">
        <v>-128.13060400461836</v>
      </c>
      <c r="O8996" s="13">
        <v>5.3136921269469894E-3</v>
      </c>
      <c r="P8996" s="7" t="s">
        <v>1461</v>
      </c>
      <c r="Q8996" s="7" t="s">
        <v>1464</v>
      </c>
      <c r="R8996" s="12"/>
    </row>
    <row r="8997" spans="1:18" ht="15.75" x14ac:dyDescent="0.2">
      <c r="A8997" s="5">
        <v>5276765</v>
      </c>
      <c r="B8997" s="6" t="s">
        <v>7345</v>
      </c>
      <c r="C8997" s="7" t="s">
        <v>140</v>
      </c>
      <c r="D8997" s="7" t="s">
        <v>7572</v>
      </c>
      <c r="E8997" s="8" t="s">
        <v>2383</v>
      </c>
      <c r="F8997" s="7" t="s">
        <v>7573</v>
      </c>
      <c r="G8997" s="7" t="s">
        <v>214</v>
      </c>
      <c r="H8997" s="5">
        <v>52</v>
      </c>
      <c r="I8997" s="5">
        <v>15</v>
      </c>
      <c r="J8997" s="5">
        <v>135</v>
      </c>
      <c r="K8997" s="5">
        <v>97</v>
      </c>
      <c r="L8997" s="9">
        <f t="shared" si="280"/>
        <v>24</v>
      </c>
      <c r="M8997" s="9" t="str">
        <f t="shared" si="281"/>
        <v>low</v>
      </c>
      <c r="N8997" s="10">
        <v>-128.15210874995682</v>
      </c>
      <c r="O8997" s="13">
        <v>1.4859953735140152E-3</v>
      </c>
      <c r="P8997" s="7" t="s">
        <v>1461</v>
      </c>
      <c r="Q8997" s="7" t="s">
        <v>1464</v>
      </c>
      <c r="R8997" s="12"/>
    </row>
    <row r="8998" spans="1:18" ht="15.75" x14ac:dyDescent="0.2">
      <c r="A8998" s="5">
        <v>5318452</v>
      </c>
      <c r="B8998" s="6" t="s">
        <v>6666</v>
      </c>
      <c r="C8998" s="7" t="s">
        <v>156</v>
      </c>
      <c r="D8998" s="7" t="s">
        <v>7629</v>
      </c>
      <c r="E8998" s="8" t="s">
        <v>2383</v>
      </c>
      <c r="F8998" s="7" t="s">
        <v>7630</v>
      </c>
      <c r="G8998" s="7" t="s">
        <v>214</v>
      </c>
      <c r="H8998" s="5">
        <v>63</v>
      </c>
      <c r="I8998" s="5">
        <v>12</v>
      </c>
      <c r="J8998" s="5">
        <v>120</v>
      </c>
      <c r="K8998" s="5">
        <v>91</v>
      </c>
      <c r="L8998" s="9">
        <f t="shared" si="280"/>
        <v>16</v>
      </c>
      <c r="M8998" s="9" t="str">
        <f t="shared" si="281"/>
        <v>MID</v>
      </c>
      <c r="N8998" s="10">
        <v>-116.28430763884535</v>
      </c>
      <c r="O8998" s="13">
        <v>4.4718749995809048E-3</v>
      </c>
      <c r="P8998" s="7" t="s">
        <v>1461</v>
      </c>
      <c r="Q8998" s="7" t="s">
        <v>1464</v>
      </c>
      <c r="R8998" s="12"/>
    </row>
    <row r="8999" spans="1:18" ht="15.75" x14ac:dyDescent="0.2">
      <c r="A8999" s="5">
        <v>5277208</v>
      </c>
      <c r="B8999" s="6" t="s">
        <v>7345</v>
      </c>
      <c r="C8999" s="7" t="s">
        <v>66</v>
      </c>
      <c r="D8999" s="7" t="s">
        <v>7652</v>
      </c>
      <c r="E8999" s="8" t="s">
        <v>2383</v>
      </c>
      <c r="F8999" s="7" t="s">
        <v>7653</v>
      </c>
      <c r="G8999" s="7" t="s">
        <v>214</v>
      </c>
      <c r="H8999" s="5">
        <v>56</v>
      </c>
      <c r="I8999" s="5">
        <v>15</v>
      </c>
      <c r="J8999" s="5">
        <v>135</v>
      </c>
      <c r="K8999" s="5">
        <v>98</v>
      </c>
      <c r="L8999" s="9">
        <f t="shared" si="280"/>
        <v>24</v>
      </c>
      <c r="M8999" s="9" t="str">
        <f t="shared" si="281"/>
        <v>low</v>
      </c>
      <c r="N8999" s="10">
        <v>-130.06729601851112</v>
      </c>
      <c r="O8999" s="13">
        <v>1.6570208332268521E-2</v>
      </c>
      <c r="P8999" s="7" t="s">
        <v>14</v>
      </c>
      <c r="Q8999" s="7" t="s">
        <v>1464</v>
      </c>
      <c r="R8999" s="12"/>
    </row>
    <row r="9000" spans="1:18" ht="15.75" x14ac:dyDescent="0.2">
      <c r="A9000" s="5">
        <v>5277208</v>
      </c>
      <c r="B9000" s="6" t="s">
        <v>7345</v>
      </c>
      <c r="C9000" s="7" t="s">
        <v>66</v>
      </c>
      <c r="D9000" s="7" t="s">
        <v>7652</v>
      </c>
      <c r="E9000" s="8" t="s">
        <v>2383</v>
      </c>
      <c r="F9000" s="7" t="s">
        <v>7654</v>
      </c>
      <c r="G9000" s="7" t="s">
        <v>214</v>
      </c>
      <c r="H9000" s="5">
        <v>30</v>
      </c>
      <c r="I9000" s="5">
        <v>15</v>
      </c>
      <c r="J9000" s="5">
        <v>110</v>
      </c>
      <c r="K9000" s="5">
        <v>97</v>
      </c>
      <c r="L9000" s="9">
        <f t="shared" si="280"/>
        <v>22</v>
      </c>
      <c r="M9000" s="9" t="str">
        <f t="shared" si="281"/>
        <v>low</v>
      </c>
      <c r="N9000" s="10">
        <v>-130.10896268520446</v>
      </c>
      <c r="O9000" s="13">
        <v>1.6570208332268521E-2</v>
      </c>
      <c r="P9000" s="7" t="s">
        <v>1461</v>
      </c>
      <c r="Q9000" s="7" t="s">
        <v>1464</v>
      </c>
      <c r="R9000" s="12"/>
    </row>
    <row r="9001" spans="1:18" ht="15.75" x14ac:dyDescent="0.2">
      <c r="A9001" s="5">
        <v>5345952</v>
      </c>
      <c r="B9001" s="6" t="s">
        <v>5893</v>
      </c>
      <c r="C9001" s="7" t="s">
        <v>143</v>
      </c>
      <c r="D9001" s="7" t="s">
        <v>7136</v>
      </c>
      <c r="E9001" s="8" t="s">
        <v>2383</v>
      </c>
      <c r="F9001" s="7" t="s">
        <v>7692</v>
      </c>
      <c r="G9001" s="7" t="s">
        <v>214</v>
      </c>
      <c r="H9001" s="5">
        <v>32</v>
      </c>
      <c r="I9001" s="5">
        <v>15</v>
      </c>
      <c r="J9001" s="5">
        <v>110</v>
      </c>
      <c r="K9001" s="5">
        <v>99</v>
      </c>
      <c r="L9001" s="9">
        <f t="shared" si="280"/>
        <v>22</v>
      </c>
      <c r="M9001" s="9" t="str">
        <f t="shared" si="281"/>
        <v>low</v>
      </c>
      <c r="N9001" s="10">
        <v>-109.04362611113174</v>
      </c>
      <c r="O9001" s="13">
        <v>2.7546302590053529E-5</v>
      </c>
      <c r="P9001" s="7" t="s">
        <v>1461</v>
      </c>
      <c r="Q9001" s="5" t="s">
        <v>1464</v>
      </c>
      <c r="R9001" s="12"/>
    </row>
    <row r="9002" spans="1:18" ht="15.75" x14ac:dyDescent="0.2">
      <c r="A9002" s="5">
        <v>5274751</v>
      </c>
      <c r="B9002" s="6" t="s">
        <v>6587</v>
      </c>
      <c r="C9002" s="7" t="s">
        <v>54</v>
      </c>
      <c r="D9002" s="7" t="s">
        <v>7055</v>
      </c>
      <c r="E9002" s="8" t="s">
        <v>2383</v>
      </c>
      <c r="F9002" s="7" t="s">
        <v>7693</v>
      </c>
      <c r="G9002" s="7" t="s">
        <v>214</v>
      </c>
      <c r="H9002" s="5">
        <v>32</v>
      </c>
      <c r="I9002" s="5">
        <v>15</v>
      </c>
      <c r="J9002" s="5">
        <v>110</v>
      </c>
      <c r="K9002" s="5">
        <v>97</v>
      </c>
      <c r="L9002" s="9">
        <f t="shared" si="280"/>
        <v>22</v>
      </c>
      <c r="M9002" s="9" t="str">
        <f t="shared" si="281"/>
        <v>low</v>
      </c>
      <c r="N9002" s="10">
        <v>-132.00146658560698</v>
      </c>
      <c r="O9002" s="13">
        <v>2.7758912037825212E-3</v>
      </c>
      <c r="P9002" s="7" t="s">
        <v>1461</v>
      </c>
      <c r="Q9002" s="7" t="s">
        <v>1464</v>
      </c>
      <c r="R9002" s="12"/>
    </row>
    <row r="9003" spans="1:18" ht="15.75" x14ac:dyDescent="0.2">
      <c r="A9003" s="5">
        <v>5274680</v>
      </c>
      <c r="B9003" s="6" t="s">
        <v>6587</v>
      </c>
      <c r="C9003" s="7" t="s">
        <v>145</v>
      </c>
      <c r="D9003" s="7" t="s">
        <v>7797</v>
      </c>
      <c r="E9003" s="8" t="s">
        <v>2383</v>
      </c>
      <c r="F9003" s="7" t="s">
        <v>7798</v>
      </c>
      <c r="G9003" s="7" t="s">
        <v>214</v>
      </c>
      <c r="H9003" s="5">
        <v>29</v>
      </c>
      <c r="I9003" s="5">
        <v>15</v>
      </c>
      <c r="J9003" s="5">
        <v>114</v>
      </c>
      <c r="K9003" s="5">
        <v>100</v>
      </c>
      <c r="L9003" s="9">
        <f t="shared" si="280"/>
        <v>22</v>
      </c>
      <c r="M9003" s="9" t="str">
        <f t="shared" si="281"/>
        <v>low</v>
      </c>
      <c r="N9003" s="10">
        <v>-134.69026203703106</v>
      </c>
      <c r="O9003" s="13">
        <v>2.3100347243598662E-3</v>
      </c>
      <c r="P9003" s="7" t="s">
        <v>1461</v>
      </c>
      <c r="Q9003" s="7" t="s">
        <v>1464</v>
      </c>
      <c r="R9003" s="12"/>
    </row>
    <row r="9004" spans="1:18" ht="15.75" x14ac:dyDescent="0.2">
      <c r="A9004" s="5">
        <v>5381549</v>
      </c>
      <c r="B9004" s="6" t="s">
        <v>5126</v>
      </c>
      <c r="C9004" s="7" t="s">
        <v>145</v>
      </c>
      <c r="D9004" s="7" t="s">
        <v>7486</v>
      </c>
      <c r="E9004" s="8" t="s">
        <v>2383</v>
      </c>
      <c r="F9004" s="7" t="s">
        <v>7829</v>
      </c>
      <c r="G9004" s="7" t="s">
        <v>214</v>
      </c>
      <c r="H9004" s="5">
        <v>18</v>
      </c>
      <c r="I9004" s="5">
        <v>15</v>
      </c>
      <c r="J9004" s="5">
        <v>120</v>
      </c>
      <c r="K9004" s="5">
        <v>99</v>
      </c>
      <c r="L9004" s="9">
        <f t="shared" si="280"/>
        <v>22</v>
      </c>
      <c r="M9004" s="9" t="str">
        <f t="shared" si="281"/>
        <v>low</v>
      </c>
      <c r="N9004" s="10">
        <v>-101.63279667819734</v>
      </c>
      <c r="O9004" s="11">
        <v>7.5653125022654422E-3</v>
      </c>
      <c r="P9004" s="7" t="s">
        <v>1461</v>
      </c>
      <c r="Q9004" s="7" t="s">
        <v>1464</v>
      </c>
      <c r="R9004" s="12"/>
    </row>
    <row r="9005" spans="1:18" ht="15.75" x14ac:dyDescent="0.2">
      <c r="A9005" s="5">
        <v>5209026</v>
      </c>
      <c r="B9005" s="6" t="s">
        <v>4544</v>
      </c>
      <c r="C9005" s="7" t="s">
        <v>62</v>
      </c>
      <c r="D9005" s="7" t="s">
        <v>7846</v>
      </c>
      <c r="E9005" s="8" t="s">
        <v>2383</v>
      </c>
      <c r="F9005" s="7" t="s">
        <v>812</v>
      </c>
      <c r="G9005" s="7" t="s">
        <v>214</v>
      </c>
      <c r="H9005" s="5">
        <v>50</v>
      </c>
      <c r="I9005" s="5">
        <v>15</v>
      </c>
      <c r="J9005" s="5">
        <v>133</v>
      </c>
      <c r="K9005" s="5">
        <v>96</v>
      </c>
      <c r="L9005" s="9">
        <f t="shared" si="280"/>
        <v>24</v>
      </c>
      <c r="M9005" s="9" t="str">
        <f t="shared" si="281"/>
        <v>low</v>
      </c>
      <c r="N9005" s="10">
        <v>-158.76732627316233</v>
      </c>
      <c r="O9005" s="11">
        <v>4.22207175870426E-3</v>
      </c>
      <c r="P9005" s="7" t="s">
        <v>1461</v>
      </c>
      <c r="Q9005" s="7" t="s">
        <v>1464</v>
      </c>
      <c r="R9005" s="12"/>
    </row>
    <row r="9006" spans="1:18" ht="15.75" x14ac:dyDescent="0.2">
      <c r="A9006" s="5">
        <v>5275448</v>
      </c>
      <c r="B9006" s="6" t="s">
        <v>6587</v>
      </c>
      <c r="C9006" s="7" t="s">
        <v>140</v>
      </c>
      <c r="D9006" s="7" t="s">
        <v>7863</v>
      </c>
      <c r="E9006" s="8" t="s">
        <v>2383</v>
      </c>
      <c r="F9006" s="7" t="s">
        <v>7864</v>
      </c>
      <c r="G9006" s="7" t="s">
        <v>214</v>
      </c>
      <c r="H9006" s="5">
        <v>24</v>
      </c>
      <c r="I9006" s="5">
        <v>15</v>
      </c>
      <c r="J9006" s="5">
        <v>110</v>
      </c>
      <c r="K9006" s="5">
        <v>97</v>
      </c>
      <c r="L9006" s="9">
        <f t="shared" si="280"/>
        <v>22</v>
      </c>
      <c r="M9006" s="9" t="str">
        <f t="shared" si="281"/>
        <v>low</v>
      </c>
      <c r="N9006" s="10">
        <v>-136.27812465279567</v>
      </c>
      <c r="O9006" s="11">
        <v>9.7341087966924533E-3</v>
      </c>
      <c r="P9006" s="7" t="s">
        <v>1461</v>
      </c>
      <c r="Q9006" s="7" t="s">
        <v>1464</v>
      </c>
      <c r="R9006" s="12"/>
    </row>
    <row r="9007" spans="1:18" ht="15.75" x14ac:dyDescent="0.2">
      <c r="A9007" s="5">
        <v>5212715</v>
      </c>
      <c r="B9007" s="6" t="s">
        <v>6255</v>
      </c>
      <c r="C9007" s="7" t="s">
        <v>145</v>
      </c>
      <c r="D9007" s="7" t="s">
        <v>7865</v>
      </c>
      <c r="E9007" s="8" t="s">
        <v>2383</v>
      </c>
      <c r="F9007" s="7" t="s">
        <v>7866</v>
      </c>
      <c r="G9007" s="7" t="s">
        <v>214</v>
      </c>
      <c r="H9007" s="5">
        <v>26</v>
      </c>
      <c r="I9007" s="5">
        <v>15</v>
      </c>
      <c r="J9007" s="5">
        <v>12</v>
      </c>
      <c r="K9007" s="5">
        <v>96</v>
      </c>
      <c r="L9007" s="9">
        <f t="shared" si="280"/>
        <v>18</v>
      </c>
      <c r="M9007" s="9" t="str">
        <f t="shared" si="281"/>
        <v>MID</v>
      </c>
      <c r="N9007" s="10">
        <v>-158.11170092588145</v>
      </c>
      <c r="O9007" s="11">
        <v>4.2586111085256562E-3</v>
      </c>
      <c r="P9007" s="7" t="s">
        <v>1461</v>
      </c>
      <c r="Q9007" s="7" t="s">
        <v>1464</v>
      </c>
      <c r="R9007" s="12"/>
    </row>
    <row r="9008" spans="1:18" ht="15.75" x14ac:dyDescent="0.2">
      <c r="A9008" s="5">
        <v>5314743</v>
      </c>
      <c r="B9008" s="6" t="s">
        <v>5365</v>
      </c>
      <c r="C9008" s="7" t="s">
        <v>145</v>
      </c>
      <c r="D9008" s="7" t="s">
        <v>7886</v>
      </c>
      <c r="E9008" s="8" t="s">
        <v>2383</v>
      </c>
      <c r="F9008" s="7" t="s">
        <v>7887</v>
      </c>
      <c r="G9008" s="7" t="s">
        <v>214</v>
      </c>
      <c r="H9008" s="5">
        <v>65</v>
      </c>
      <c r="I9008" s="5">
        <v>15</v>
      </c>
      <c r="J9008" s="5">
        <v>130</v>
      </c>
      <c r="K9008" s="5">
        <v>97</v>
      </c>
      <c r="L9008" s="9">
        <f t="shared" si="280"/>
        <v>21</v>
      </c>
      <c r="M9008" s="9" t="str">
        <f t="shared" si="281"/>
        <v>low</v>
      </c>
      <c r="N9008" s="10">
        <v>-124.20804853011214</v>
      </c>
      <c r="O9008" s="11">
        <v>3.0942476878408343E-3</v>
      </c>
      <c r="P9008" s="7" t="s">
        <v>1461</v>
      </c>
      <c r="Q9008" s="7" t="s">
        <v>1464</v>
      </c>
      <c r="R9008" s="12"/>
    </row>
    <row r="9009" spans="1:18" ht="15.75" x14ac:dyDescent="0.2">
      <c r="A9009" s="5">
        <v>5213927</v>
      </c>
      <c r="B9009" s="6" t="s">
        <v>7301</v>
      </c>
      <c r="C9009" s="7" t="s">
        <v>156</v>
      </c>
      <c r="D9009" s="7" t="s">
        <v>7894</v>
      </c>
      <c r="E9009" s="8" t="s">
        <v>2383</v>
      </c>
      <c r="F9009" s="7" t="s">
        <v>7895</v>
      </c>
      <c r="G9009" s="7" t="s">
        <v>214</v>
      </c>
      <c r="H9009" s="5">
        <v>22</v>
      </c>
      <c r="I9009" s="5">
        <v>15</v>
      </c>
      <c r="J9009" s="5">
        <v>120</v>
      </c>
      <c r="K9009" s="5">
        <v>98</v>
      </c>
      <c r="L9009" s="9">
        <f t="shared" si="280"/>
        <v>22</v>
      </c>
      <c r="M9009" s="9" t="str">
        <f t="shared" si="281"/>
        <v>low</v>
      </c>
      <c r="N9009" s="10">
        <v>-158.31398599532986</v>
      </c>
      <c r="O9009" s="13">
        <v>7.6237268513068557E-3</v>
      </c>
      <c r="P9009" s="7" t="s">
        <v>1461</v>
      </c>
      <c r="Q9009" s="7" t="s">
        <v>1464</v>
      </c>
      <c r="R9009" s="12"/>
    </row>
    <row r="9010" spans="1:18" ht="15.75" x14ac:dyDescent="0.2">
      <c r="A9010" s="5">
        <v>5212715</v>
      </c>
      <c r="B9010" s="6" t="s">
        <v>6255</v>
      </c>
      <c r="C9010" s="7" t="s">
        <v>145</v>
      </c>
      <c r="D9010" s="7" t="s">
        <v>7865</v>
      </c>
      <c r="E9010" s="8" t="s">
        <v>2383</v>
      </c>
      <c r="F9010" s="7" t="s">
        <v>7914</v>
      </c>
      <c r="G9010" s="7" t="s">
        <v>215</v>
      </c>
      <c r="H9010" s="5">
        <v>50</v>
      </c>
      <c r="I9010" s="5">
        <v>15</v>
      </c>
      <c r="J9010" s="5">
        <v>12</v>
      </c>
      <c r="K9010" s="5">
        <v>96</v>
      </c>
      <c r="L9010" s="9">
        <f t="shared" si="280"/>
        <v>18</v>
      </c>
      <c r="M9010" s="9" t="str">
        <f t="shared" si="281"/>
        <v>MID</v>
      </c>
      <c r="N9010" s="10">
        <v>-159.32003425927542</v>
      </c>
      <c r="O9010" s="13">
        <v>4.2586111085256562E-3</v>
      </c>
      <c r="P9010" s="7" t="s">
        <v>1461</v>
      </c>
      <c r="Q9010" s="7" t="s">
        <v>1464</v>
      </c>
      <c r="R9010" s="12"/>
    </row>
    <row r="9011" spans="1:18" ht="15.75" x14ac:dyDescent="0.2">
      <c r="A9011" s="5">
        <v>5318236</v>
      </c>
      <c r="B9011" s="6" t="s">
        <v>6666</v>
      </c>
      <c r="C9011" s="7" t="s">
        <v>140</v>
      </c>
      <c r="D9011" s="7" t="s">
        <v>7934</v>
      </c>
      <c r="E9011" s="8" t="s">
        <v>2383</v>
      </c>
      <c r="F9011" s="7" t="s">
        <v>2353</v>
      </c>
      <c r="G9011" s="7" t="s">
        <v>214</v>
      </c>
      <c r="H9011" s="5">
        <v>59</v>
      </c>
      <c r="I9011" s="5">
        <v>15</v>
      </c>
      <c r="J9011" s="5">
        <v>117</v>
      </c>
      <c r="K9011" s="5">
        <v>99</v>
      </c>
      <c r="L9011" s="9">
        <f t="shared" si="280"/>
        <v>22</v>
      </c>
      <c r="M9011" s="9" t="str">
        <f t="shared" si="281"/>
        <v>low</v>
      </c>
      <c r="N9011" s="10">
        <v>-124.25624270832486</v>
      </c>
      <c r="O9011" s="13">
        <v>3.5582986092776991E-3</v>
      </c>
      <c r="P9011" s="7" t="s">
        <v>1461</v>
      </c>
      <c r="Q9011" s="7" t="s">
        <v>1464</v>
      </c>
      <c r="R9011" s="12"/>
    </row>
    <row r="9012" spans="1:18" ht="15.75" x14ac:dyDescent="0.2">
      <c r="A9012" s="5">
        <v>5318695</v>
      </c>
      <c r="B9012" s="6" t="s">
        <v>6666</v>
      </c>
      <c r="C9012" s="7" t="s">
        <v>140</v>
      </c>
      <c r="D9012" s="7" t="s">
        <v>7939</v>
      </c>
      <c r="E9012" s="8" t="s">
        <v>2383</v>
      </c>
      <c r="F9012" s="7" t="s">
        <v>7940</v>
      </c>
      <c r="G9012" s="7" t="s">
        <v>214</v>
      </c>
      <c r="H9012" s="5">
        <v>50</v>
      </c>
      <c r="I9012" s="5">
        <v>15</v>
      </c>
      <c r="J9012" s="5">
        <v>113</v>
      </c>
      <c r="K9012" s="5">
        <v>98</v>
      </c>
      <c r="L9012" s="9">
        <f t="shared" si="280"/>
        <v>22</v>
      </c>
      <c r="M9012" s="9" t="str">
        <f t="shared" si="281"/>
        <v>low</v>
      </c>
      <c r="N9012" s="10">
        <v>-124.33874027773709</v>
      </c>
      <c r="O9012" s="13">
        <v>3.9181713000289164E-3</v>
      </c>
      <c r="P9012" s="7" t="s">
        <v>1461</v>
      </c>
      <c r="Q9012" s="7" t="s">
        <v>1464</v>
      </c>
      <c r="R9012" s="12"/>
    </row>
    <row r="9013" spans="1:18" ht="15.75" x14ac:dyDescent="0.2">
      <c r="A9013" s="5">
        <v>5383866</v>
      </c>
      <c r="B9013" s="6" t="s">
        <v>5126</v>
      </c>
      <c r="C9013" s="7" t="s">
        <v>145</v>
      </c>
      <c r="D9013" s="7" t="s">
        <v>7967</v>
      </c>
      <c r="E9013" s="8" t="s">
        <v>2383</v>
      </c>
      <c r="F9013" s="7" t="s">
        <v>973</v>
      </c>
      <c r="G9013" s="7" t="s">
        <v>215</v>
      </c>
      <c r="H9013" s="5">
        <v>27</v>
      </c>
      <c r="I9013" s="5">
        <v>15</v>
      </c>
      <c r="J9013" s="5">
        <v>120</v>
      </c>
      <c r="K9013" s="5">
        <v>94</v>
      </c>
      <c r="L9013" s="9">
        <f t="shared" si="280"/>
        <v>22</v>
      </c>
      <c r="M9013" s="9" t="str">
        <f t="shared" si="281"/>
        <v>low</v>
      </c>
      <c r="N9013" s="10">
        <v>-104.9483925463137</v>
      </c>
      <c r="O9013" s="13">
        <v>2.9918171276221983E-3</v>
      </c>
      <c r="P9013" s="7" t="s">
        <v>1461</v>
      </c>
      <c r="Q9013" s="7" t="s">
        <v>1464</v>
      </c>
      <c r="R9013" s="12"/>
    </row>
    <row r="9014" spans="1:18" ht="15.75" x14ac:dyDescent="0.2">
      <c r="A9014" s="5">
        <v>5238370</v>
      </c>
      <c r="B9014" s="6" t="s">
        <v>5983</v>
      </c>
      <c r="C9014" s="7" t="s">
        <v>156</v>
      </c>
      <c r="D9014" s="7" t="s">
        <v>7976</v>
      </c>
      <c r="E9014" s="8" t="s">
        <v>2383</v>
      </c>
      <c r="F9014" s="7" t="s">
        <v>7977</v>
      </c>
      <c r="G9014" s="7" t="s">
        <v>214</v>
      </c>
      <c r="H9014" s="5">
        <v>18</v>
      </c>
      <c r="I9014" s="5">
        <v>15</v>
      </c>
      <c r="J9014" s="5">
        <v>120</v>
      </c>
      <c r="K9014" s="5">
        <v>98</v>
      </c>
      <c r="L9014" s="9">
        <f t="shared" si="280"/>
        <v>22</v>
      </c>
      <c r="M9014" s="9" t="str">
        <f t="shared" si="281"/>
        <v>low</v>
      </c>
      <c r="N9014" s="10">
        <v>-152.24099810187181</v>
      </c>
      <c r="O9014" s="13">
        <v>4.4814004650106654E-3</v>
      </c>
      <c r="P9014" s="7" t="s">
        <v>1461</v>
      </c>
      <c r="Q9014" s="7" t="s">
        <v>1464</v>
      </c>
      <c r="R9014" s="12"/>
    </row>
    <row r="9015" spans="1:18" ht="15.75" x14ac:dyDescent="0.2">
      <c r="A9015" s="5">
        <v>5320265</v>
      </c>
      <c r="B9015" s="6" t="s">
        <v>8064</v>
      </c>
      <c r="C9015" s="7" t="s">
        <v>66</v>
      </c>
      <c r="D9015" s="7" t="s">
        <v>8065</v>
      </c>
      <c r="E9015" s="8" t="s">
        <v>2383</v>
      </c>
      <c r="F9015" s="7" t="s">
        <v>8066</v>
      </c>
      <c r="G9015" s="7" t="s">
        <v>214</v>
      </c>
      <c r="H9015" s="5">
        <v>54</v>
      </c>
      <c r="I9015" s="5">
        <v>15</v>
      </c>
      <c r="J9015" s="5">
        <v>110</v>
      </c>
      <c r="K9015" s="5">
        <v>94</v>
      </c>
      <c r="L9015" s="9">
        <f t="shared" si="280"/>
        <v>22</v>
      </c>
      <c r="M9015" s="9" t="str">
        <f t="shared" si="281"/>
        <v>low</v>
      </c>
      <c r="N9015" s="10">
        <v>-127.25563629631506</v>
      </c>
      <c r="O9015" s="13">
        <v>4.8701388877816498E-3</v>
      </c>
      <c r="P9015" s="7" t="s">
        <v>1461</v>
      </c>
      <c r="Q9015" s="7" t="s">
        <v>1464</v>
      </c>
      <c r="R9015" s="12"/>
    </row>
    <row r="9016" spans="1:18" ht="15.75" x14ac:dyDescent="0.2">
      <c r="A9016" s="5">
        <v>5240063</v>
      </c>
      <c r="B9016" s="6" t="s">
        <v>7674</v>
      </c>
      <c r="C9016" s="7" t="s">
        <v>62</v>
      </c>
      <c r="D9016" s="7" t="s">
        <v>8067</v>
      </c>
      <c r="E9016" s="8" t="s">
        <v>2383</v>
      </c>
      <c r="F9016" s="7" t="s">
        <v>8068</v>
      </c>
      <c r="G9016" s="7" t="s">
        <v>214</v>
      </c>
      <c r="H9016" s="5">
        <v>55</v>
      </c>
      <c r="I9016" s="5">
        <v>15</v>
      </c>
      <c r="J9016" s="5">
        <v>126</v>
      </c>
      <c r="K9016" s="5">
        <v>96</v>
      </c>
      <c r="L9016" s="9">
        <f t="shared" si="280"/>
        <v>24</v>
      </c>
      <c r="M9016" s="9" t="str">
        <f t="shared" si="281"/>
        <v>low</v>
      </c>
      <c r="N9016" s="10">
        <v>-153.98747703699337</v>
      </c>
      <c r="O9016" s="13">
        <v>9.4939004629850388E-3</v>
      </c>
      <c r="P9016" s="7" t="s">
        <v>1461</v>
      </c>
      <c r="Q9016" s="5" t="s">
        <v>1464</v>
      </c>
      <c r="R9016" s="12"/>
    </row>
    <row r="9017" spans="1:18" ht="15.75" x14ac:dyDescent="0.2">
      <c r="A9017" s="5">
        <v>5213934</v>
      </c>
      <c r="B9017" s="6" t="s">
        <v>7301</v>
      </c>
      <c r="C9017" s="7" t="s">
        <v>2197</v>
      </c>
      <c r="D9017" s="7" t="s">
        <v>8083</v>
      </c>
      <c r="E9017" s="8" t="s">
        <v>2383</v>
      </c>
      <c r="F9017" s="7" t="s">
        <v>8084</v>
      </c>
      <c r="G9017" s="7" t="s">
        <v>215</v>
      </c>
      <c r="H9017" s="5">
        <v>39</v>
      </c>
      <c r="I9017" s="5">
        <v>15</v>
      </c>
      <c r="J9017" s="5">
        <v>100</v>
      </c>
      <c r="K9017" s="5">
        <v>94</v>
      </c>
      <c r="L9017" s="9">
        <f t="shared" si="280"/>
        <v>22</v>
      </c>
      <c r="M9017" s="9" t="str">
        <f t="shared" si="281"/>
        <v>low</v>
      </c>
      <c r="N9017" s="10">
        <v>-163.47771210646897</v>
      </c>
      <c r="O9017" s="13">
        <v>1.0167199070565403E-2</v>
      </c>
      <c r="P9017" s="7" t="s">
        <v>1461</v>
      </c>
      <c r="Q9017" s="7" t="s">
        <v>1464</v>
      </c>
      <c r="R9017" s="12"/>
    </row>
    <row r="9018" spans="1:18" ht="15.75" x14ac:dyDescent="0.2">
      <c r="A9018" s="5">
        <v>5277665</v>
      </c>
      <c r="B9018" s="6" t="s">
        <v>7345</v>
      </c>
      <c r="C9018" s="7" t="s">
        <v>156</v>
      </c>
      <c r="D9018" s="7" t="s">
        <v>8093</v>
      </c>
      <c r="E9018" s="8" t="s">
        <v>2383</v>
      </c>
      <c r="F9018" s="7" t="s">
        <v>1708</v>
      </c>
      <c r="G9018" s="7" t="s">
        <v>214</v>
      </c>
      <c r="H9018" s="5">
        <v>20</v>
      </c>
      <c r="I9018" s="5">
        <v>15</v>
      </c>
      <c r="J9018" s="5">
        <v>130</v>
      </c>
      <c r="K9018" s="5">
        <v>96</v>
      </c>
      <c r="L9018" s="9">
        <f t="shared" si="280"/>
        <v>24</v>
      </c>
      <c r="M9018" s="9" t="str">
        <f t="shared" si="281"/>
        <v>low</v>
      </c>
      <c r="N9018" s="10">
        <v>-141.7451905439957</v>
      </c>
      <c r="O9018" s="13">
        <v>4.8887384255067445E-3</v>
      </c>
      <c r="P9018" s="7" t="s">
        <v>1461</v>
      </c>
      <c r="Q9018" s="7" t="s">
        <v>1464</v>
      </c>
      <c r="R9018" s="12"/>
    </row>
    <row r="9019" spans="1:18" ht="15.75" x14ac:dyDescent="0.2">
      <c r="A9019" s="5">
        <v>5319815</v>
      </c>
      <c r="B9019" s="6" t="s">
        <v>6666</v>
      </c>
      <c r="C9019" s="7" t="s">
        <v>140</v>
      </c>
      <c r="D9019" s="7" t="s">
        <v>8098</v>
      </c>
      <c r="E9019" s="8" t="s">
        <v>2383</v>
      </c>
      <c r="F9019" s="7" t="s">
        <v>8099</v>
      </c>
      <c r="G9019" s="7" t="s">
        <v>214</v>
      </c>
      <c r="H9019" s="5">
        <v>44</v>
      </c>
      <c r="I9019" s="5">
        <v>15</v>
      </c>
      <c r="J9019" s="5">
        <v>120</v>
      </c>
      <c r="K9019" s="5">
        <v>98</v>
      </c>
      <c r="L9019" s="9">
        <f t="shared" si="280"/>
        <v>22</v>
      </c>
      <c r="M9019" s="9" t="str">
        <f t="shared" si="281"/>
        <v>low</v>
      </c>
      <c r="N9019" s="10">
        <v>-128.53162379628338</v>
      </c>
      <c r="O9019" s="13">
        <v>7.5270833331160247E-3</v>
      </c>
      <c r="P9019" s="7" t="s">
        <v>1461</v>
      </c>
      <c r="Q9019" s="7" t="s">
        <v>1464</v>
      </c>
      <c r="R9019" s="12"/>
    </row>
    <row r="9020" spans="1:18" ht="15.75" x14ac:dyDescent="0.2">
      <c r="A9020" s="5">
        <v>5275243</v>
      </c>
      <c r="B9020" s="6" t="s">
        <v>6587</v>
      </c>
      <c r="C9020" s="7" t="s">
        <v>62</v>
      </c>
      <c r="D9020" s="7" t="s">
        <v>8110</v>
      </c>
      <c r="E9020" s="8" t="s">
        <v>2383</v>
      </c>
      <c r="F9020" s="7" t="s">
        <v>360</v>
      </c>
      <c r="G9020" s="7" t="s">
        <v>214</v>
      </c>
      <c r="H9020" s="5">
        <v>33</v>
      </c>
      <c r="I9020" s="5">
        <v>15</v>
      </c>
      <c r="J9020" s="5">
        <v>120</v>
      </c>
      <c r="K9020" s="5">
        <v>98</v>
      </c>
      <c r="L9020" s="9">
        <f t="shared" si="280"/>
        <v>22</v>
      </c>
      <c r="M9020" s="9" t="str">
        <f t="shared" si="281"/>
        <v>low</v>
      </c>
      <c r="N9020" s="10">
        <v>-143.07718629631563</v>
      </c>
      <c r="O9020" s="13">
        <v>5.6797800934873521E-3</v>
      </c>
      <c r="P9020" s="7" t="s">
        <v>1461</v>
      </c>
      <c r="Q9020" s="7" t="s">
        <v>1464</v>
      </c>
      <c r="R9020" s="12"/>
    </row>
    <row r="9021" spans="1:18" ht="15.75" x14ac:dyDescent="0.2">
      <c r="A9021" s="5">
        <v>5237972</v>
      </c>
      <c r="B9021" s="6" t="s">
        <v>5983</v>
      </c>
      <c r="C9021" s="7" t="s">
        <v>54</v>
      </c>
      <c r="D9021" s="7" t="s">
        <v>7191</v>
      </c>
      <c r="E9021" s="8" t="s">
        <v>2383</v>
      </c>
      <c r="F9021" s="7" t="s">
        <v>1009</v>
      </c>
      <c r="G9021" s="7" t="s">
        <v>214</v>
      </c>
      <c r="H9021" s="5">
        <v>34</v>
      </c>
      <c r="I9021" s="5">
        <v>15</v>
      </c>
      <c r="J9021" s="5">
        <v>120</v>
      </c>
      <c r="K9021" s="5">
        <v>96</v>
      </c>
      <c r="L9021" s="9">
        <f t="shared" si="280"/>
        <v>22</v>
      </c>
      <c r="M9021" s="9" t="str">
        <f t="shared" si="281"/>
        <v>low</v>
      </c>
      <c r="N9021" s="10">
        <v>-156.13630990736419</v>
      </c>
      <c r="O9021" s="13">
        <v>2.3740740725770593E-3</v>
      </c>
      <c r="P9021" s="7" t="s">
        <v>1461</v>
      </c>
      <c r="Q9021" s="7" t="s">
        <v>1464</v>
      </c>
      <c r="R9021" s="12"/>
    </row>
    <row r="9022" spans="1:18" ht="15.75" x14ac:dyDescent="0.2">
      <c r="A9022" s="5">
        <v>5315195</v>
      </c>
      <c r="B9022" s="6" t="s">
        <v>5365</v>
      </c>
      <c r="C9022" s="7" t="s">
        <v>140</v>
      </c>
      <c r="D9022" s="7" t="s">
        <v>5892</v>
      </c>
      <c r="E9022" s="8" t="s">
        <v>2383</v>
      </c>
      <c r="F9022" s="7" t="s">
        <v>8139</v>
      </c>
      <c r="G9022" s="7" t="s">
        <v>214</v>
      </c>
      <c r="H9022" s="5">
        <v>15</v>
      </c>
      <c r="I9022" s="5">
        <v>15</v>
      </c>
      <c r="J9022" s="5">
        <v>115</v>
      </c>
      <c r="K9022" s="5">
        <v>96</v>
      </c>
      <c r="L9022" s="9">
        <f t="shared" si="280"/>
        <v>22</v>
      </c>
      <c r="M9022" s="9" t="str">
        <f t="shared" si="281"/>
        <v>low</v>
      </c>
      <c r="N9022" s="10">
        <v>-131.13708564810804</v>
      </c>
      <c r="O9022" s="13">
        <v>3.9964120369404554E-3</v>
      </c>
      <c r="P9022" s="7" t="s">
        <v>1461</v>
      </c>
      <c r="Q9022" s="7" t="s">
        <v>1464</v>
      </c>
      <c r="R9022" s="12"/>
    </row>
    <row r="9023" spans="1:18" ht="15.75" x14ac:dyDescent="0.2">
      <c r="A9023" s="5">
        <v>5382495</v>
      </c>
      <c r="B9023" s="6" t="s">
        <v>5126</v>
      </c>
      <c r="C9023" s="7" t="s">
        <v>140</v>
      </c>
      <c r="D9023" s="7" t="s">
        <v>8142</v>
      </c>
      <c r="E9023" s="8" t="s">
        <v>2383</v>
      </c>
      <c r="F9023" s="7" t="s">
        <v>8143</v>
      </c>
      <c r="G9023" s="7" t="s">
        <v>214</v>
      </c>
      <c r="H9023" s="5">
        <v>18</v>
      </c>
      <c r="I9023" s="5">
        <v>15</v>
      </c>
      <c r="J9023" s="5">
        <v>127</v>
      </c>
      <c r="K9023" s="5">
        <v>99</v>
      </c>
      <c r="L9023" s="9">
        <f t="shared" si="280"/>
        <v>24</v>
      </c>
      <c r="M9023" s="9" t="str">
        <f t="shared" si="281"/>
        <v>low</v>
      </c>
      <c r="N9023" s="10">
        <v>-110.15515400458389</v>
      </c>
      <c r="O9023" s="13">
        <v>3.0436689776252024E-3</v>
      </c>
      <c r="P9023" s="7" t="s">
        <v>1461</v>
      </c>
      <c r="Q9023" s="5" t="s">
        <v>1464</v>
      </c>
      <c r="R9023" s="12"/>
    </row>
    <row r="9024" spans="1:18" ht="15.75" x14ac:dyDescent="0.2">
      <c r="A9024" s="5">
        <v>5343903</v>
      </c>
      <c r="B9024" s="6" t="s">
        <v>3921</v>
      </c>
      <c r="C9024" s="7" t="s">
        <v>140</v>
      </c>
      <c r="D9024" s="7" t="s">
        <v>8151</v>
      </c>
      <c r="E9024" s="8" t="s">
        <v>2383</v>
      </c>
      <c r="F9024" s="7" t="s">
        <v>509</v>
      </c>
      <c r="G9024" s="7" t="s">
        <v>214</v>
      </c>
      <c r="H9024" s="5">
        <v>4</v>
      </c>
      <c r="I9024" s="5">
        <v>15</v>
      </c>
      <c r="J9024" s="5">
        <v>105</v>
      </c>
      <c r="K9024" s="5">
        <v>99</v>
      </c>
      <c r="L9024" s="9">
        <f t="shared" si="280"/>
        <v>22</v>
      </c>
      <c r="M9024" s="9" t="str">
        <f t="shared" si="281"/>
        <v>low</v>
      </c>
      <c r="N9024" s="10">
        <v>-122.33357954856911</v>
      </c>
      <c r="O9024" s="13">
        <v>5.024733800382819E-3</v>
      </c>
      <c r="P9024" s="7" t="s">
        <v>1461</v>
      </c>
      <c r="Q9024" s="5" t="s">
        <v>1464</v>
      </c>
      <c r="R9024" s="12"/>
    </row>
    <row r="9025" spans="1:18" ht="15.75" x14ac:dyDescent="0.2">
      <c r="A9025" s="5">
        <v>5317962</v>
      </c>
      <c r="B9025" s="6" t="s">
        <v>6666</v>
      </c>
      <c r="C9025" s="7" t="s">
        <v>140</v>
      </c>
      <c r="D9025" s="7" t="s">
        <v>8217</v>
      </c>
      <c r="E9025" s="8" t="s">
        <v>2383</v>
      </c>
      <c r="F9025" s="7" t="s">
        <v>8218</v>
      </c>
      <c r="G9025" s="7" t="s">
        <v>214</v>
      </c>
      <c r="H9025" s="5">
        <v>83</v>
      </c>
      <c r="I9025" s="5">
        <v>15</v>
      </c>
      <c r="J9025" s="5">
        <v>142</v>
      </c>
      <c r="K9025" s="5">
        <v>99</v>
      </c>
      <c r="L9025" s="9">
        <f t="shared" si="280"/>
        <v>21</v>
      </c>
      <c r="M9025" s="9" t="str">
        <f t="shared" si="281"/>
        <v>low</v>
      </c>
      <c r="N9025" s="10">
        <v>-132.50063359955675</v>
      </c>
      <c r="O9025" s="11">
        <v>4.6576388922403567E-3</v>
      </c>
      <c r="P9025" s="7" t="s">
        <v>1461</v>
      </c>
      <c r="Q9025" s="5" t="s">
        <v>1464</v>
      </c>
      <c r="R9025" s="12"/>
    </row>
    <row r="9026" spans="1:18" ht="15.75" x14ac:dyDescent="0.2">
      <c r="A9026" s="5">
        <v>5317962</v>
      </c>
      <c r="B9026" s="6" t="s">
        <v>6666</v>
      </c>
      <c r="C9026" s="7" t="s">
        <v>140</v>
      </c>
      <c r="D9026" s="7" t="s">
        <v>8217</v>
      </c>
      <c r="E9026" s="8" t="s">
        <v>2383</v>
      </c>
      <c r="F9026" s="7" t="s">
        <v>8219</v>
      </c>
      <c r="G9026" s="7" t="s">
        <v>215</v>
      </c>
      <c r="H9026" s="5">
        <v>78</v>
      </c>
      <c r="I9026" s="5">
        <v>15</v>
      </c>
      <c r="J9026" s="5">
        <v>138</v>
      </c>
      <c r="K9026" s="5">
        <v>98</v>
      </c>
      <c r="L9026" s="9">
        <f t="shared" ref="L9026:L9089" si="282">IF(OR(I9026&gt;3,I9026&lt;15),I9026,0)+IF(H9026&lt;=60,3,IF(H9026&gt;60,0,0))+IF(J9026&gt;120,6,IF((J9026&gt;=60),4,IF(J9026&lt;60,0,0)))</f>
        <v>21</v>
      </c>
      <c r="M9026" s="9" t="str">
        <f t="shared" ref="M9026:M9089" si="283">IF(AND(L9026&gt;=3,L9026&lt;=10),"high",IF(AND(L9026&gt;=11,L9026&lt;=18),"MID",IF(AND(L9026&gt;=19,L9026&lt;=24),"low","no")))</f>
        <v>low</v>
      </c>
      <c r="N9026" s="10">
        <v>-132.54230026616278</v>
      </c>
      <c r="O9026" s="11">
        <v>4.6576388922403567E-3</v>
      </c>
      <c r="P9026" s="7" t="s">
        <v>1461</v>
      </c>
      <c r="Q9026" s="7" t="s">
        <v>1464</v>
      </c>
      <c r="R9026" s="12"/>
    </row>
    <row r="9027" spans="1:18" ht="15.75" x14ac:dyDescent="0.2">
      <c r="A9027" s="5">
        <v>5347267</v>
      </c>
      <c r="B9027" s="6" t="s">
        <v>5893</v>
      </c>
      <c r="C9027" s="7" t="s">
        <v>140</v>
      </c>
      <c r="D9027" s="7" t="s">
        <v>8254</v>
      </c>
      <c r="E9027" s="8" t="s">
        <v>2383</v>
      </c>
      <c r="F9027" s="7" t="s">
        <v>8255</v>
      </c>
      <c r="G9027" s="7" t="s">
        <v>214</v>
      </c>
      <c r="H9027" s="5">
        <v>19</v>
      </c>
      <c r="I9027" s="5">
        <v>15</v>
      </c>
      <c r="J9027" s="5">
        <v>115</v>
      </c>
      <c r="K9027" s="5">
        <v>98</v>
      </c>
      <c r="L9027" s="9">
        <f t="shared" si="282"/>
        <v>22</v>
      </c>
      <c r="M9027" s="9" t="str">
        <f t="shared" si="283"/>
        <v>low</v>
      </c>
      <c r="N9027" s="10">
        <v>-124.24605400464498</v>
      </c>
      <c r="O9027" s="11">
        <v>3.504467589664273E-3</v>
      </c>
      <c r="P9027" s="7" t="s">
        <v>1461</v>
      </c>
      <c r="Q9027" s="7" t="s">
        <v>1464</v>
      </c>
      <c r="R9027" s="12"/>
    </row>
    <row r="9028" spans="1:18" ht="15.75" x14ac:dyDescent="0.2">
      <c r="A9028" s="5">
        <v>5238370</v>
      </c>
      <c r="B9028" s="6" t="s">
        <v>5983</v>
      </c>
      <c r="C9028" s="7" t="s">
        <v>156</v>
      </c>
      <c r="D9028" s="7" t="s">
        <v>7976</v>
      </c>
      <c r="E9028" s="8" t="s">
        <v>2383</v>
      </c>
      <c r="F9028" s="7" t="s">
        <v>1125</v>
      </c>
      <c r="G9028" s="7" t="s">
        <v>214</v>
      </c>
      <c r="H9028" s="5">
        <v>17</v>
      </c>
      <c r="I9028" s="5">
        <v>15</v>
      </c>
      <c r="J9028" s="5">
        <v>120</v>
      </c>
      <c r="K9028" s="5">
        <v>95</v>
      </c>
      <c r="L9028" s="9">
        <f t="shared" si="282"/>
        <v>22</v>
      </c>
      <c r="M9028" s="9" t="str">
        <f t="shared" si="283"/>
        <v>low</v>
      </c>
      <c r="N9028" s="10">
        <v>-160.69933143517846</v>
      </c>
      <c r="O9028" s="11">
        <v>4.4814004650106654E-3</v>
      </c>
      <c r="P9028" s="7" t="s">
        <v>1461</v>
      </c>
      <c r="Q9028" s="7" t="s">
        <v>1464</v>
      </c>
      <c r="R9028" s="12"/>
    </row>
    <row r="9029" spans="1:18" ht="15.75" x14ac:dyDescent="0.2">
      <c r="A9029" s="5">
        <v>5240318</v>
      </c>
      <c r="B9029" s="6" t="s">
        <v>7674</v>
      </c>
      <c r="C9029" s="7" t="s">
        <v>143</v>
      </c>
      <c r="D9029" s="7" t="s">
        <v>8315</v>
      </c>
      <c r="E9029" s="8" t="s">
        <v>2383</v>
      </c>
      <c r="F9029" s="7" t="s">
        <v>8316</v>
      </c>
      <c r="G9029" s="7" t="s">
        <v>214</v>
      </c>
      <c r="H9029" s="5">
        <v>17</v>
      </c>
      <c r="I9029" s="5">
        <v>15</v>
      </c>
      <c r="J9029" s="5">
        <v>110</v>
      </c>
      <c r="K9029" s="5">
        <v>97</v>
      </c>
      <c r="L9029" s="9">
        <f t="shared" si="282"/>
        <v>22</v>
      </c>
      <c r="M9029" s="9" t="str">
        <f t="shared" si="283"/>
        <v>low</v>
      </c>
      <c r="N9029" s="10">
        <v>-161.28087850689917</v>
      </c>
      <c r="O9029" s="11">
        <v>8.0835995322559029E-3</v>
      </c>
      <c r="P9029" s="7" t="s">
        <v>1461</v>
      </c>
      <c r="Q9029" s="7" t="s">
        <v>1464</v>
      </c>
      <c r="R9029" s="12"/>
    </row>
    <row r="9030" spans="1:18" ht="15.75" x14ac:dyDescent="0.2">
      <c r="A9030" s="5">
        <v>5347507</v>
      </c>
      <c r="B9030" s="6" t="s">
        <v>5893</v>
      </c>
      <c r="C9030" s="7" t="s">
        <v>145</v>
      </c>
      <c r="D9030" s="7" t="s">
        <v>8376</v>
      </c>
      <c r="E9030" s="8" t="s">
        <v>2383</v>
      </c>
      <c r="F9030" s="7" t="s">
        <v>8377</v>
      </c>
      <c r="G9030" s="7" t="s">
        <v>214</v>
      </c>
      <c r="H9030" s="5">
        <v>15</v>
      </c>
      <c r="I9030" s="5">
        <v>15</v>
      </c>
      <c r="J9030" s="5">
        <v>124</v>
      </c>
      <c r="K9030" s="5">
        <v>96</v>
      </c>
      <c r="L9030" s="9">
        <f t="shared" si="282"/>
        <v>24</v>
      </c>
      <c r="M9030" s="9" t="str">
        <f t="shared" si="283"/>
        <v>low</v>
      </c>
      <c r="N9030" s="10">
        <v>-127.72819671291654</v>
      </c>
      <c r="O9030" s="11">
        <v>2.5007638832903467E-3</v>
      </c>
      <c r="P9030" s="7" t="s">
        <v>1461</v>
      </c>
      <c r="Q9030" s="7" t="s">
        <v>1464</v>
      </c>
      <c r="R9030" s="12"/>
    </row>
    <row r="9031" spans="1:18" ht="15.75" x14ac:dyDescent="0.2">
      <c r="A9031" s="5">
        <v>5238324</v>
      </c>
      <c r="B9031" s="6" t="s">
        <v>5983</v>
      </c>
      <c r="C9031" s="7" t="s">
        <v>62</v>
      </c>
      <c r="D9031" s="7" t="s">
        <v>8381</v>
      </c>
      <c r="E9031" s="8" t="s">
        <v>2383</v>
      </c>
      <c r="F9031" s="7" t="s">
        <v>8382</v>
      </c>
      <c r="G9031" s="7" t="s">
        <v>214</v>
      </c>
      <c r="H9031" s="5">
        <v>11</v>
      </c>
      <c r="I9031" s="5">
        <v>15</v>
      </c>
      <c r="J9031" s="5">
        <v>110</v>
      </c>
      <c r="K9031" s="5">
        <v>95</v>
      </c>
      <c r="L9031" s="9">
        <f t="shared" si="282"/>
        <v>22</v>
      </c>
      <c r="M9031" s="9" t="str">
        <f t="shared" si="283"/>
        <v>low</v>
      </c>
      <c r="N9031" s="10">
        <v>-163.83338490739698</v>
      </c>
      <c r="O9031" s="11">
        <v>3.2703240722185001E-3</v>
      </c>
      <c r="P9031" s="7" t="s">
        <v>1461</v>
      </c>
      <c r="Q9031" s="7" t="s">
        <v>1464</v>
      </c>
      <c r="R9031" s="12"/>
    </row>
    <row r="9032" spans="1:18" ht="15.75" x14ac:dyDescent="0.2">
      <c r="A9032" s="5">
        <v>5239285</v>
      </c>
      <c r="B9032" s="6" t="s">
        <v>7674</v>
      </c>
      <c r="C9032" s="7" t="s">
        <v>62</v>
      </c>
      <c r="D9032" s="7" t="s">
        <v>8459</v>
      </c>
      <c r="E9032" s="8" t="s">
        <v>2383</v>
      </c>
      <c r="F9032" s="7" t="s">
        <v>8460</v>
      </c>
      <c r="G9032" s="7" t="s">
        <v>214</v>
      </c>
      <c r="H9032" s="5">
        <v>58</v>
      </c>
      <c r="I9032" s="5">
        <v>15</v>
      </c>
      <c r="J9032" s="5">
        <v>128</v>
      </c>
      <c r="K9032" s="5">
        <v>96</v>
      </c>
      <c r="L9032" s="9">
        <f t="shared" si="282"/>
        <v>24</v>
      </c>
      <c r="M9032" s="9" t="str">
        <f t="shared" si="283"/>
        <v>low</v>
      </c>
      <c r="N9032" s="10">
        <v>-165.39153521992557</v>
      </c>
      <c r="O9032" s="11">
        <v>8.4558680537156761E-3</v>
      </c>
      <c r="P9032" s="7" t="s">
        <v>1461</v>
      </c>
      <c r="Q9032" s="7" t="s">
        <v>1464</v>
      </c>
      <c r="R9032" s="12"/>
    </row>
    <row r="9033" spans="1:18" ht="15.75" x14ac:dyDescent="0.2">
      <c r="A9033" s="5">
        <v>5277993</v>
      </c>
      <c r="B9033" s="6" t="s">
        <v>7345</v>
      </c>
      <c r="C9033" s="7" t="s">
        <v>143</v>
      </c>
      <c r="D9033" s="7" t="s">
        <v>8531</v>
      </c>
      <c r="E9033" s="8" t="s">
        <v>2383</v>
      </c>
      <c r="F9033" s="7" t="s">
        <v>8532</v>
      </c>
      <c r="G9033" s="7" t="s">
        <v>214</v>
      </c>
      <c r="H9033" s="5">
        <v>27</v>
      </c>
      <c r="I9033" s="5">
        <v>15</v>
      </c>
      <c r="J9033" s="5">
        <v>120</v>
      </c>
      <c r="K9033" s="5">
        <v>98</v>
      </c>
      <c r="L9033" s="9">
        <f t="shared" si="282"/>
        <v>22</v>
      </c>
      <c r="M9033" s="9" t="str">
        <f t="shared" si="283"/>
        <v>low</v>
      </c>
      <c r="N9033" s="10">
        <v>-154.18771461801225</v>
      </c>
      <c r="O9033" s="11">
        <v>5.335497684427537E-3</v>
      </c>
      <c r="P9033" s="7" t="s">
        <v>1461</v>
      </c>
      <c r="Q9033" s="7" t="s">
        <v>1464</v>
      </c>
      <c r="R9033" s="12"/>
    </row>
    <row r="9034" spans="1:18" ht="15.75" x14ac:dyDescent="0.2">
      <c r="A9034" s="5">
        <v>5214710</v>
      </c>
      <c r="B9034" s="6" t="s">
        <v>7301</v>
      </c>
      <c r="C9034" s="7" t="s">
        <v>140</v>
      </c>
      <c r="D9034" s="7" t="s">
        <v>8580</v>
      </c>
      <c r="E9034" s="8" t="s">
        <v>2383</v>
      </c>
      <c r="F9034" s="7" t="s">
        <v>8581</v>
      </c>
      <c r="G9034" s="7" t="s">
        <v>214</v>
      </c>
      <c r="H9034" s="5">
        <v>36</v>
      </c>
      <c r="I9034" s="5">
        <v>15</v>
      </c>
      <c r="J9034" s="5">
        <v>115</v>
      </c>
      <c r="K9034" s="5">
        <v>98</v>
      </c>
      <c r="L9034" s="9">
        <f t="shared" si="282"/>
        <v>22</v>
      </c>
      <c r="M9034" s="9" t="str">
        <f t="shared" si="283"/>
        <v>low</v>
      </c>
      <c r="N9034" s="10">
        <v>-177.56157962964789</v>
      </c>
      <c r="O9034" s="11">
        <v>2.9200231510913E-3</v>
      </c>
      <c r="P9034" s="7" t="s">
        <v>1461</v>
      </c>
      <c r="Q9034" s="7" t="s">
        <v>1464</v>
      </c>
      <c r="R9034" s="12"/>
    </row>
    <row r="9035" spans="1:18" ht="15.75" x14ac:dyDescent="0.2">
      <c r="A9035" s="5">
        <v>5242630</v>
      </c>
      <c r="B9035" s="6" t="s">
        <v>8501</v>
      </c>
      <c r="C9035" s="7" t="s">
        <v>54</v>
      </c>
      <c r="D9035" s="7" t="s">
        <v>8718</v>
      </c>
      <c r="E9035" s="8" t="s">
        <v>2383</v>
      </c>
      <c r="F9035" s="7" t="s">
        <v>8719</v>
      </c>
      <c r="G9035" s="7" t="s">
        <v>215</v>
      </c>
      <c r="H9035" s="5">
        <v>30</v>
      </c>
      <c r="I9035" s="5">
        <v>15</v>
      </c>
      <c r="J9035" s="5">
        <v>120</v>
      </c>
      <c r="K9035" s="5">
        <v>97</v>
      </c>
      <c r="L9035" s="9">
        <f t="shared" si="282"/>
        <v>22</v>
      </c>
      <c r="M9035" s="9" t="str">
        <f t="shared" si="283"/>
        <v>low</v>
      </c>
      <c r="N9035" s="10">
        <v>-171.7529117592785</v>
      </c>
      <c r="O9035" s="11">
        <v>9.5914351841202006E-3</v>
      </c>
      <c r="P9035" s="7" t="s">
        <v>1461</v>
      </c>
      <c r="Q9035" s="7" t="s">
        <v>1464</v>
      </c>
      <c r="R9035" s="12"/>
    </row>
    <row r="9036" spans="1:18" ht="15.75" x14ac:dyDescent="0.2">
      <c r="A9036" s="5">
        <v>5239766</v>
      </c>
      <c r="B9036" s="6" t="s">
        <v>7674</v>
      </c>
      <c r="C9036" s="7" t="s">
        <v>66</v>
      </c>
      <c r="D9036" s="7" t="s">
        <v>8786</v>
      </c>
      <c r="E9036" s="8" t="s">
        <v>2383</v>
      </c>
      <c r="F9036" s="7" t="s">
        <v>8787</v>
      </c>
      <c r="G9036" s="7" t="s">
        <v>215</v>
      </c>
      <c r="H9036" s="5">
        <v>18</v>
      </c>
      <c r="I9036" s="5">
        <v>15</v>
      </c>
      <c r="J9036" s="5">
        <v>120</v>
      </c>
      <c r="K9036" s="5">
        <v>96</v>
      </c>
      <c r="L9036" s="9">
        <f t="shared" si="282"/>
        <v>22</v>
      </c>
      <c r="M9036" s="9" t="str">
        <f t="shared" si="283"/>
        <v>low</v>
      </c>
      <c r="N9036" s="10">
        <v>-174.4830725231368</v>
      </c>
      <c r="O9036" s="11">
        <v>7.6622685155598447E-3</v>
      </c>
      <c r="P9036" s="7" t="s">
        <v>1461</v>
      </c>
      <c r="Q9036" s="7" t="s">
        <v>1464</v>
      </c>
      <c r="R9036" s="12"/>
    </row>
    <row r="9037" spans="1:18" ht="15.75" x14ac:dyDescent="0.2">
      <c r="A9037" s="5">
        <v>5242348</v>
      </c>
      <c r="B9037" s="6" t="s">
        <v>8501</v>
      </c>
      <c r="C9037" s="7" t="s">
        <v>54</v>
      </c>
      <c r="D9037" s="7" t="s">
        <v>8835</v>
      </c>
      <c r="E9037" s="8" t="s">
        <v>2383</v>
      </c>
      <c r="F9037" s="7" t="s">
        <v>1392</v>
      </c>
      <c r="G9037" s="7" t="s">
        <v>214</v>
      </c>
      <c r="H9037" s="5">
        <v>47</v>
      </c>
      <c r="I9037" s="5">
        <v>15</v>
      </c>
      <c r="J9037" s="5">
        <v>130</v>
      </c>
      <c r="K9037" s="5">
        <v>96</v>
      </c>
      <c r="L9037" s="9">
        <f t="shared" si="282"/>
        <v>24</v>
      </c>
      <c r="M9037" s="9" t="str">
        <f t="shared" si="283"/>
        <v>low</v>
      </c>
      <c r="N9037" s="10">
        <v>-174.88007842588559</v>
      </c>
      <c r="O9037" s="13">
        <v>2.0057870424352586E-3</v>
      </c>
      <c r="P9037" s="7" t="s">
        <v>1461</v>
      </c>
      <c r="Q9037" s="7" t="s">
        <v>1464</v>
      </c>
      <c r="R9037" s="12"/>
    </row>
    <row r="9038" spans="1:18" ht="15.75" x14ac:dyDescent="0.2">
      <c r="A9038" s="5">
        <v>5214631</v>
      </c>
      <c r="B9038" s="6" t="s">
        <v>7301</v>
      </c>
      <c r="C9038" s="7" t="s">
        <v>156</v>
      </c>
      <c r="D9038" s="7" t="s">
        <v>8838</v>
      </c>
      <c r="E9038" s="8" t="s">
        <v>2383</v>
      </c>
      <c r="F9038" s="7" t="s">
        <v>8839</v>
      </c>
      <c r="G9038" s="7" t="s">
        <v>214</v>
      </c>
      <c r="H9038" s="5">
        <v>26</v>
      </c>
      <c r="I9038" s="5">
        <v>15</v>
      </c>
      <c r="J9038" s="5">
        <v>110</v>
      </c>
      <c r="K9038" s="5">
        <v>97</v>
      </c>
      <c r="L9038" s="9">
        <f t="shared" si="282"/>
        <v>22</v>
      </c>
      <c r="M9038" s="9" t="str">
        <f t="shared" si="283"/>
        <v>low</v>
      </c>
      <c r="N9038" s="10">
        <v>-184.70899069446023</v>
      </c>
      <c r="O9038" s="13">
        <v>9.4127662014216185E-3</v>
      </c>
      <c r="P9038" s="7" t="s">
        <v>1461</v>
      </c>
      <c r="Q9038" s="7" t="s">
        <v>1464</v>
      </c>
      <c r="R9038" s="12"/>
    </row>
    <row r="9039" spans="1:18" ht="15.75" x14ac:dyDescent="0.2">
      <c r="A9039" s="5">
        <v>5216350</v>
      </c>
      <c r="B9039" s="6" t="s">
        <v>2799</v>
      </c>
      <c r="C9039" s="7" t="s">
        <v>54</v>
      </c>
      <c r="D9039" s="7" t="s">
        <v>8856</v>
      </c>
      <c r="E9039" s="8" t="s">
        <v>2383</v>
      </c>
      <c r="F9039" s="7" t="s">
        <v>8857</v>
      </c>
      <c r="G9039" s="7" t="s">
        <v>214</v>
      </c>
      <c r="H9039" s="5">
        <v>50</v>
      </c>
      <c r="I9039" s="5">
        <v>15</v>
      </c>
      <c r="J9039" s="5">
        <v>140</v>
      </c>
      <c r="K9039" s="5">
        <v>96</v>
      </c>
      <c r="L9039" s="9">
        <f t="shared" si="282"/>
        <v>24</v>
      </c>
      <c r="M9039" s="9" t="str">
        <f t="shared" si="283"/>
        <v>low</v>
      </c>
      <c r="N9039" s="10">
        <v>-184.40398594902945</v>
      </c>
      <c r="O9039" s="13">
        <v>6.7701736115850508E-3</v>
      </c>
      <c r="P9039" s="7" t="s">
        <v>1461</v>
      </c>
      <c r="Q9039" s="7" t="s">
        <v>1464</v>
      </c>
      <c r="R9039" s="12"/>
    </row>
    <row r="9040" spans="1:18" ht="15.75" x14ac:dyDescent="0.2">
      <c r="A9040" s="5">
        <v>5241866</v>
      </c>
      <c r="B9040" s="6" t="s">
        <v>8501</v>
      </c>
      <c r="C9040" s="7" t="s">
        <v>54</v>
      </c>
      <c r="D9040" s="7" t="s">
        <v>8876</v>
      </c>
      <c r="E9040" s="8" t="s">
        <v>2383</v>
      </c>
      <c r="F9040" s="7" t="s">
        <v>8877</v>
      </c>
      <c r="G9040" s="7" t="s">
        <v>214</v>
      </c>
      <c r="H9040" s="5">
        <v>42</v>
      </c>
      <c r="I9040" s="5">
        <v>15</v>
      </c>
      <c r="J9040" s="5">
        <v>140</v>
      </c>
      <c r="K9040" s="5">
        <v>96</v>
      </c>
      <c r="L9040" s="9">
        <f t="shared" si="282"/>
        <v>24</v>
      </c>
      <c r="M9040" s="9" t="str">
        <f t="shared" si="283"/>
        <v>low</v>
      </c>
      <c r="N9040" s="10">
        <v>-176.17302229168126</v>
      </c>
      <c r="O9040" s="13">
        <v>4.1464814785285853E-3</v>
      </c>
      <c r="P9040" s="7" t="s">
        <v>1461</v>
      </c>
      <c r="Q9040" s="5" t="s">
        <v>1464</v>
      </c>
      <c r="R9040" s="12"/>
    </row>
    <row r="9041" spans="1:18" ht="15.75" x14ac:dyDescent="0.2">
      <c r="A9041" s="5">
        <v>5242623</v>
      </c>
      <c r="B9041" s="6" t="s">
        <v>8501</v>
      </c>
      <c r="C9041" s="7" t="s">
        <v>66</v>
      </c>
      <c r="D9041" s="7" t="s">
        <v>8904</v>
      </c>
      <c r="E9041" s="8" t="s">
        <v>2383</v>
      </c>
      <c r="F9041" s="7" t="s">
        <v>8905</v>
      </c>
      <c r="G9041" s="7" t="s">
        <v>214</v>
      </c>
      <c r="H9041" s="5">
        <v>38</v>
      </c>
      <c r="I9041" s="5">
        <v>15</v>
      </c>
      <c r="J9041" s="5">
        <v>120</v>
      </c>
      <c r="K9041" s="5">
        <v>98</v>
      </c>
      <c r="L9041" s="9">
        <f t="shared" si="282"/>
        <v>22</v>
      </c>
      <c r="M9041" s="9" t="str">
        <f t="shared" si="283"/>
        <v>low</v>
      </c>
      <c r="N9041" s="10">
        <v>-176.58756226851256</v>
      </c>
      <c r="O9041" s="13">
        <v>7.6491898216772825E-3</v>
      </c>
      <c r="P9041" s="7" t="s">
        <v>1461</v>
      </c>
      <c r="Q9041" s="7" t="s">
        <v>1464</v>
      </c>
      <c r="R9041" s="12"/>
    </row>
    <row r="9042" spans="1:18" ht="15.75" x14ac:dyDescent="0.2">
      <c r="A9042" s="5">
        <v>5242623</v>
      </c>
      <c r="B9042" s="6" t="s">
        <v>8501</v>
      </c>
      <c r="C9042" s="7" t="s">
        <v>66</v>
      </c>
      <c r="D9042" s="7" t="s">
        <v>8904</v>
      </c>
      <c r="E9042" s="8" t="s">
        <v>2383</v>
      </c>
      <c r="F9042" s="7" t="s">
        <v>1640</v>
      </c>
      <c r="G9042" s="7" t="s">
        <v>215</v>
      </c>
      <c r="H9042" s="5">
        <v>10</v>
      </c>
      <c r="I9042" s="5">
        <v>15</v>
      </c>
      <c r="J9042" s="5">
        <v>110</v>
      </c>
      <c r="K9042" s="5">
        <v>99</v>
      </c>
      <c r="L9042" s="9">
        <f t="shared" si="282"/>
        <v>22</v>
      </c>
      <c r="M9042" s="9" t="str">
        <f t="shared" si="283"/>
        <v>low</v>
      </c>
      <c r="N9042" s="10">
        <v>-176.6292289352059</v>
      </c>
      <c r="O9042" s="13">
        <v>7.6491898216772825E-3</v>
      </c>
      <c r="P9042" s="7" t="s">
        <v>1461</v>
      </c>
      <c r="Q9042" s="7" t="s">
        <v>1464</v>
      </c>
      <c r="R9042" s="12"/>
    </row>
    <row r="9043" spans="1:18" ht="15.75" x14ac:dyDescent="0.2">
      <c r="A9043" s="5">
        <v>5281748</v>
      </c>
      <c r="B9043" s="6" t="s">
        <v>8570</v>
      </c>
      <c r="C9043" s="7" t="s">
        <v>62</v>
      </c>
      <c r="D9043" s="7" t="s">
        <v>8912</v>
      </c>
      <c r="E9043" s="8" t="s">
        <v>2383</v>
      </c>
      <c r="F9043" s="7" t="s">
        <v>440</v>
      </c>
      <c r="G9043" s="7" t="s">
        <v>214</v>
      </c>
      <c r="H9043" s="5">
        <v>54</v>
      </c>
      <c r="I9043" s="5">
        <v>15</v>
      </c>
      <c r="J9043" s="5">
        <v>120</v>
      </c>
      <c r="K9043" s="5">
        <v>98</v>
      </c>
      <c r="L9043" s="9">
        <f t="shared" si="282"/>
        <v>22</v>
      </c>
      <c r="M9043" s="9" t="str">
        <f t="shared" si="283"/>
        <v>low</v>
      </c>
      <c r="N9043" s="10">
        <v>-163.74753282406164</v>
      </c>
      <c r="O9043" s="13">
        <v>4.8836805508472025E-3</v>
      </c>
      <c r="P9043" s="7" t="s">
        <v>1461</v>
      </c>
      <c r="Q9043" s="7" t="s">
        <v>1464</v>
      </c>
      <c r="R9043" s="12"/>
    </row>
    <row r="9044" spans="1:18" ht="15.75" x14ac:dyDescent="0.2">
      <c r="A9044" s="5">
        <v>5215168</v>
      </c>
      <c r="B9044" s="6" t="s">
        <v>7301</v>
      </c>
      <c r="C9044" s="7" t="s">
        <v>54</v>
      </c>
      <c r="D9044" s="7" t="s">
        <v>8926</v>
      </c>
      <c r="E9044" s="8" t="s">
        <v>2383</v>
      </c>
      <c r="F9044" s="7" t="s">
        <v>8927</v>
      </c>
      <c r="G9044" s="7" t="s">
        <v>214</v>
      </c>
      <c r="H9044" s="5">
        <v>39</v>
      </c>
      <c r="I9044" s="5">
        <v>15</v>
      </c>
      <c r="J9044" s="5">
        <v>140</v>
      </c>
      <c r="K9044" s="5">
        <v>96</v>
      </c>
      <c r="L9044" s="9">
        <f t="shared" si="282"/>
        <v>24</v>
      </c>
      <c r="M9044" s="9" t="str">
        <f t="shared" si="283"/>
        <v>low</v>
      </c>
      <c r="N9044" s="10">
        <v>-186.88836921295297</v>
      </c>
      <c r="O9044" s="13">
        <v>4.5672106498386711E-3</v>
      </c>
      <c r="P9044" s="7" t="s">
        <v>1461</v>
      </c>
      <c r="Q9044" s="7" t="s">
        <v>1464</v>
      </c>
      <c r="R9044" s="12"/>
    </row>
    <row r="9045" spans="1:18" ht="15.75" x14ac:dyDescent="0.2">
      <c r="A9045" s="5">
        <v>5242603</v>
      </c>
      <c r="B9045" s="6" t="s">
        <v>8501</v>
      </c>
      <c r="C9045" s="7" t="s">
        <v>145</v>
      </c>
      <c r="D9045" s="7" t="s">
        <v>8954</v>
      </c>
      <c r="E9045" s="8" t="s">
        <v>2383</v>
      </c>
      <c r="F9045" s="7" t="s">
        <v>8955</v>
      </c>
      <c r="G9045" s="7" t="s">
        <v>215</v>
      </c>
      <c r="H9045" s="5">
        <v>38</v>
      </c>
      <c r="I9045" s="5">
        <v>15</v>
      </c>
      <c r="J9045" s="5">
        <v>124</v>
      </c>
      <c r="K9045" s="5">
        <v>94</v>
      </c>
      <c r="L9045" s="9">
        <f t="shared" si="282"/>
        <v>24</v>
      </c>
      <c r="M9045" s="9" t="str">
        <f t="shared" si="283"/>
        <v>low</v>
      </c>
      <c r="N9045" s="10">
        <v>-177.96497534721129</v>
      </c>
      <c r="O9045" s="13">
        <v>3.3878935137181543E-3</v>
      </c>
      <c r="P9045" s="7" t="s">
        <v>1461</v>
      </c>
      <c r="Q9045" s="7" t="s">
        <v>1464</v>
      </c>
      <c r="R9045" s="12"/>
    </row>
    <row r="9046" spans="1:18" ht="15.75" x14ac:dyDescent="0.2">
      <c r="A9046" s="5">
        <v>5386841</v>
      </c>
      <c r="B9046" s="6" t="s">
        <v>8436</v>
      </c>
      <c r="C9046" s="7" t="s">
        <v>54</v>
      </c>
      <c r="D9046" s="7" t="s">
        <v>8964</v>
      </c>
      <c r="E9046" s="8" t="s">
        <v>2383</v>
      </c>
      <c r="F9046" s="7" t="s">
        <v>850</v>
      </c>
      <c r="G9046" s="7" t="s">
        <v>214</v>
      </c>
      <c r="H9046" s="5">
        <v>25</v>
      </c>
      <c r="I9046" s="5">
        <v>15</v>
      </c>
      <c r="J9046" s="5">
        <v>130</v>
      </c>
      <c r="K9046" s="5">
        <v>98</v>
      </c>
      <c r="L9046" s="9">
        <f t="shared" si="282"/>
        <v>24</v>
      </c>
      <c r="M9046" s="9" t="str">
        <f t="shared" si="283"/>
        <v>low</v>
      </c>
      <c r="N9046" s="10">
        <v>-131.85490562495397</v>
      </c>
      <c r="O9046" s="13">
        <v>8.8317476838710718E-3</v>
      </c>
      <c r="P9046" s="7" t="s">
        <v>1461</v>
      </c>
      <c r="Q9046" s="7" t="s">
        <v>1464</v>
      </c>
      <c r="R9046" s="12"/>
    </row>
    <row r="9047" spans="1:18" ht="15.75" x14ac:dyDescent="0.2">
      <c r="A9047" s="5">
        <v>5280738</v>
      </c>
      <c r="B9047" s="6" t="s">
        <v>8570</v>
      </c>
      <c r="C9047" s="7" t="s">
        <v>62</v>
      </c>
      <c r="D9047" s="7" t="s">
        <v>9017</v>
      </c>
      <c r="E9047" s="8" t="s">
        <v>2383</v>
      </c>
      <c r="F9047" s="7" t="s">
        <v>9018</v>
      </c>
      <c r="G9047" s="7" t="s">
        <v>215</v>
      </c>
      <c r="H9047" s="5">
        <v>40</v>
      </c>
      <c r="I9047" s="5">
        <v>15</v>
      </c>
      <c r="J9047" s="5">
        <v>120</v>
      </c>
      <c r="K9047" s="5">
        <v>98</v>
      </c>
      <c r="L9047" s="9">
        <f t="shared" si="282"/>
        <v>22</v>
      </c>
      <c r="M9047" s="9" t="str">
        <f t="shared" si="283"/>
        <v>low</v>
      </c>
      <c r="N9047" s="10">
        <v>-166.96093363427644</v>
      </c>
      <c r="O9047" s="13">
        <v>5.6670486083021387E-3</v>
      </c>
      <c r="P9047" s="7" t="s">
        <v>1461</v>
      </c>
      <c r="Q9047" s="7" t="s">
        <v>1464</v>
      </c>
      <c r="R9047" s="12"/>
    </row>
    <row r="9048" spans="1:18" ht="15.75" x14ac:dyDescent="0.2">
      <c r="A9048" s="5">
        <v>5277208</v>
      </c>
      <c r="B9048" s="6" t="s">
        <v>7345</v>
      </c>
      <c r="C9048" s="7" t="s">
        <v>66</v>
      </c>
      <c r="D9048" s="7" t="s">
        <v>7652</v>
      </c>
      <c r="E9048" s="8" t="s">
        <v>2383</v>
      </c>
      <c r="F9048" s="7" t="s">
        <v>9069</v>
      </c>
      <c r="G9048" s="7" t="s">
        <v>215</v>
      </c>
      <c r="H9048" s="5">
        <v>65</v>
      </c>
      <c r="I9048" s="5">
        <v>15</v>
      </c>
      <c r="J9048" s="5">
        <v>120</v>
      </c>
      <c r="K9048" s="5">
        <v>95</v>
      </c>
      <c r="L9048" s="9">
        <f t="shared" si="282"/>
        <v>19</v>
      </c>
      <c r="M9048" s="9" t="str">
        <f t="shared" si="283"/>
        <v>low</v>
      </c>
      <c r="N9048" s="10">
        <v>-169.73396268520446</v>
      </c>
      <c r="O9048" s="13">
        <v>1.6570208332268521E-2</v>
      </c>
      <c r="P9048" s="7" t="s">
        <v>1461</v>
      </c>
      <c r="Q9048" s="7" t="s">
        <v>1464</v>
      </c>
      <c r="R9048" s="12"/>
    </row>
    <row r="9049" spans="1:18" ht="15.75" x14ac:dyDescent="0.2">
      <c r="A9049" s="5">
        <v>5239073</v>
      </c>
      <c r="B9049" s="6" t="s">
        <v>7674</v>
      </c>
      <c r="C9049" s="7" t="s">
        <v>156</v>
      </c>
      <c r="D9049" s="7" t="s">
        <v>9071</v>
      </c>
      <c r="E9049" s="8" t="s">
        <v>2383</v>
      </c>
      <c r="F9049" s="7" t="s">
        <v>9072</v>
      </c>
      <c r="G9049" s="7" t="s">
        <v>214</v>
      </c>
      <c r="H9049" s="5">
        <v>20</v>
      </c>
      <c r="I9049" s="5">
        <v>15</v>
      </c>
      <c r="J9049" s="5">
        <v>140</v>
      </c>
      <c r="K9049" s="5">
        <v>93</v>
      </c>
      <c r="L9049" s="9">
        <f t="shared" si="282"/>
        <v>24</v>
      </c>
      <c r="M9049" s="9" t="str">
        <f t="shared" si="283"/>
        <v>low</v>
      </c>
      <c r="N9049" s="10">
        <v>-182.95956427082274</v>
      </c>
      <c r="O9049" s="11">
        <v>5.6546296254964545E-3</v>
      </c>
      <c r="P9049" s="7" t="s">
        <v>1461</v>
      </c>
      <c r="Q9049" s="7" t="s">
        <v>1464</v>
      </c>
      <c r="R9049" s="12"/>
    </row>
    <row r="9050" spans="1:18" ht="15.75" x14ac:dyDescent="0.2">
      <c r="A9050" s="5">
        <v>5386841</v>
      </c>
      <c r="B9050" s="6" t="s">
        <v>8436</v>
      </c>
      <c r="C9050" s="7" t="s">
        <v>54</v>
      </c>
      <c r="D9050" s="7" t="s">
        <v>8964</v>
      </c>
      <c r="E9050" s="8" t="s">
        <v>2383</v>
      </c>
      <c r="F9050" s="7" t="s">
        <v>9101</v>
      </c>
      <c r="G9050" s="7" t="s">
        <v>214</v>
      </c>
      <c r="H9050" s="5">
        <v>19</v>
      </c>
      <c r="I9050" s="5">
        <v>15</v>
      </c>
      <c r="J9050" s="5">
        <v>120</v>
      </c>
      <c r="K9050" s="5">
        <v>98</v>
      </c>
      <c r="L9050" s="9">
        <f t="shared" si="282"/>
        <v>22</v>
      </c>
      <c r="M9050" s="9" t="str">
        <f t="shared" si="283"/>
        <v>low</v>
      </c>
      <c r="N9050" s="10">
        <v>-136.14657229165459</v>
      </c>
      <c r="O9050" s="13">
        <v>8.8317476838710718E-3</v>
      </c>
      <c r="P9050" s="7" t="s">
        <v>1461</v>
      </c>
      <c r="Q9050" s="5" t="s">
        <v>1464</v>
      </c>
      <c r="R9050" s="12"/>
    </row>
    <row r="9051" spans="1:18" ht="15.75" x14ac:dyDescent="0.2">
      <c r="A9051" s="5">
        <v>5239073</v>
      </c>
      <c r="B9051" s="6" t="s">
        <v>7674</v>
      </c>
      <c r="C9051" s="7" t="s">
        <v>156</v>
      </c>
      <c r="D9051" s="7" t="s">
        <v>9071</v>
      </c>
      <c r="E9051" s="8" t="s">
        <v>2383</v>
      </c>
      <c r="F9051" s="7" t="s">
        <v>9129</v>
      </c>
      <c r="G9051" s="7" t="s">
        <v>214</v>
      </c>
      <c r="H9051" s="5">
        <v>20</v>
      </c>
      <c r="I9051" s="5">
        <v>15</v>
      </c>
      <c r="J9051" s="5">
        <v>120</v>
      </c>
      <c r="K9051" s="5">
        <v>96</v>
      </c>
      <c r="L9051" s="9">
        <f t="shared" si="282"/>
        <v>22</v>
      </c>
      <c r="M9051" s="9" t="str">
        <f t="shared" si="283"/>
        <v>low</v>
      </c>
      <c r="N9051" s="10">
        <v>-184.83456427082274</v>
      </c>
      <c r="O9051" s="13">
        <v>5.6546296254964545E-3</v>
      </c>
      <c r="P9051" s="7" t="s">
        <v>14</v>
      </c>
      <c r="Q9051" s="7" t="s">
        <v>1464</v>
      </c>
      <c r="R9051" s="12"/>
    </row>
    <row r="9052" spans="1:18" ht="15.75" x14ac:dyDescent="0.2">
      <c r="A9052" s="5">
        <v>5278489</v>
      </c>
      <c r="B9052" s="6" t="s">
        <v>7345</v>
      </c>
      <c r="C9052" s="7" t="s">
        <v>140</v>
      </c>
      <c r="D9052" s="7" t="s">
        <v>9156</v>
      </c>
      <c r="E9052" s="8" t="s">
        <v>2383</v>
      </c>
      <c r="F9052" s="7" t="s">
        <v>1287</v>
      </c>
      <c r="G9052" s="7" t="s">
        <v>215</v>
      </c>
      <c r="H9052" s="5">
        <v>22</v>
      </c>
      <c r="I9052" s="5">
        <v>15</v>
      </c>
      <c r="J9052" s="5">
        <v>13</v>
      </c>
      <c r="K9052" s="5">
        <v>97</v>
      </c>
      <c r="L9052" s="9">
        <f t="shared" si="282"/>
        <v>18</v>
      </c>
      <c r="M9052" s="9" t="str">
        <f t="shared" si="283"/>
        <v>MID</v>
      </c>
      <c r="N9052" s="10">
        <v>-172.08812734952517</v>
      </c>
      <c r="O9052" s="13">
        <v>9.1760416617034934E-3</v>
      </c>
      <c r="P9052" s="7" t="s">
        <v>1461</v>
      </c>
      <c r="Q9052" s="7" t="s">
        <v>1464</v>
      </c>
      <c r="R9052" s="12"/>
    </row>
    <row r="9053" spans="1:18" ht="15.75" x14ac:dyDescent="0.2">
      <c r="A9053" s="5">
        <v>5242623</v>
      </c>
      <c r="B9053" s="6" t="s">
        <v>8501</v>
      </c>
      <c r="C9053" s="7" t="s">
        <v>66</v>
      </c>
      <c r="D9053" s="7" t="s">
        <v>8904</v>
      </c>
      <c r="E9053" s="8" t="s">
        <v>2383</v>
      </c>
      <c r="F9053" s="7" t="s">
        <v>9168</v>
      </c>
      <c r="G9053" s="7" t="s">
        <v>214</v>
      </c>
      <c r="H9053" s="5">
        <v>5</v>
      </c>
      <c r="I9053" s="5">
        <v>15</v>
      </c>
      <c r="J9053" s="5">
        <v>100</v>
      </c>
      <c r="K9053" s="5">
        <v>99</v>
      </c>
      <c r="L9053" s="9">
        <f t="shared" si="282"/>
        <v>22</v>
      </c>
      <c r="M9053" s="9" t="str">
        <f t="shared" si="283"/>
        <v>low</v>
      </c>
      <c r="N9053" s="10">
        <v>-184.67089560181194</v>
      </c>
      <c r="O9053" s="13">
        <v>7.6491898216772825E-3</v>
      </c>
      <c r="P9053" s="7" t="s">
        <v>1461</v>
      </c>
      <c r="Q9053" s="7" t="s">
        <v>1464</v>
      </c>
      <c r="R9053" s="12"/>
    </row>
    <row r="9054" spans="1:18" ht="15.75" x14ac:dyDescent="0.2">
      <c r="A9054" s="5">
        <v>5212715</v>
      </c>
      <c r="B9054" s="6" t="s">
        <v>6255</v>
      </c>
      <c r="C9054" s="7" t="s">
        <v>145</v>
      </c>
      <c r="D9054" s="7" t="s">
        <v>7865</v>
      </c>
      <c r="E9054" s="8" t="s">
        <v>2383</v>
      </c>
      <c r="F9054" s="7" t="s">
        <v>9194</v>
      </c>
      <c r="G9054" s="7" t="s">
        <v>215</v>
      </c>
      <c r="H9054" s="5">
        <v>28</v>
      </c>
      <c r="I9054" s="5">
        <v>15</v>
      </c>
      <c r="J9054" s="5">
        <v>13</v>
      </c>
      <c r="K9054" s="5">
        <v>96</v>
      </c>
      <c r="L9054" s="9">
        <f t="shared" si="282"/>
        <v>18</v>
      </c>
      <c r="M9054" s="9" t="str">
        <f t="shared" si="283"/>
        <v>MID</v>
      </c>
      <c r="N9054" s="10">
        <v>-196.02836759258207</v>
      </c>
      <c r="O9054" s="11">
        <v>4.2586111085256562E-3</v>
      </c>
      <c r="P9054" s="7" t="s">
        <v>1461</v>
      </c>
      <c r="Q9054" s="7" t="s">
        <v>1464</v>
      </c>
      <c r="R9054" s="12"/>
    </row>
    <row r="9055" spans="1:18" ht="15.75" x14ac:dyDescent="0.2">
      <c r="A9055" s="5">
        <v>5239766</v>
      </c>
      <c r="B9055" s="6" t="s">
        <v>7674</v>
      </c>
      <c r="C9055" s="7" t="s">
        <v>66</v>
      </c>
      <c r="D9055" s="7" t="s">
        <v>8786</v>
      </c>
      <c r="E9055" s="8" t="s">
        <v>2383</v>
      </c>
      <c r="F9055" s="7" t="s">
        <v>9214</v>
      </c>
      <c r="G9055" s="7" t="s">
        <v>214</v>
      </c>
      <c r="H9055" s="5">
        <v>44</v>
      </c>
      <c r="I9055" s="5">
        <v>15</v>
      </c>
      <c r="J9055" s="5">
        <v>115</v>
      </c>
      <c r="K9055" s="5">
        <v>96</v>
      </c>
      <c r="L9055" s="9">
        <f t="shared" si="282"/>
        <v>22</v>
      </c>
      <c r="M9055" s="9" t="str">
        <f t="shared" si="283"/>
        <v>low</v>
      </c>
      <c r="N9055" s="10">
        <v>-187.1080725231368</v>
      </c>
      <c r="O9055" s="11">
        <v>7.6622685155598447E-3</v>
      </c>
      <c r="P9055" s="7" t="s">
        <v>1461</v>
      </c>
      <c r="Q9055" s="7" t="s">
        <v>1464</v>
      </c>
      <c r="R9055" s="12"/>
    </row>
    <row r="9056" spans="1:18" ht="15.75" x14ac:dyDescent="0.2">
      <c r="A9056" s="5">
        <v>5280696</v>
      </c>
      <c r="B9056" s="6" t="s">
        <v>8570</v>
      </c>
      <c r="C9056" s="7" t="s">
        <v>140</v>
      </c>
      <c r="D9056" s="7" t="s">
        <v>9258</v>
      </c>
      <c r="E9056" s="8" t="s">
        <v>2383</v>
      </c>
      <c r="F9056" s="7" t="s">
        <v>9259</v>
      </c>
      <c r="G9056" s="7" t="s">
        <v>214</v>
      </c>
      <c r="H9056" s="5">
        <v>50</v>
      </c>
      <c r="I9056" s="5">
        <v>14</v>
      </c>
      <c r="J9056" s="5">
        <v>134</v>
      </c>
      <c r="K9056" s="5">
        <v>99</v>
      </c>
      <c r="L9056" s="9">
        <f t="shared" si="282"/>
        <v>23</v>
      </c>
      <c r="M9056" s="9" t="str">
        <f t="shared" si="283"/>
        <v>low</v>
      </c>
      <c r="N9056" s="10">
        <v>-174.53158892356441</v>
      </c>
      <c r="O9056" s="11">
        <v>4.2628819428500719E-3</v>
      </c>
      <c r="P9056" s="7" t="s">
        <v>1461</v>
      </c>
      <c r="Q9056" s="7" t="s">
        <v>1464</v>
      </c>
      <c r="R9056" s="12"/>
    </row>
    <row r="9057" spans="1:18" ht="15.75" x14ac:dyDescent="0.2">
      <c r="A9057" s="5">
        <v>5282980</v>
      </c>
      <c r="B9057" s="6" t="s">
        <v>8570</v>
      </c>
      <c r="C9057" s="7" t="s">
        <v>62</v>
      </c>
      <c r="D9057" s="7" t="s">
        <v>9296</v>
      </c>
      <c r="E9057" s="8" t="s">
        <v>2383</v>
      </c>
      <c r="F9057" s="7" t="s">
        <v>9297</v>
      </c>
      <c r="G9057" s="7" t="s">
        <v>214</v>
      </c>
      <c r="H9057" s="5">
        <v>17</v>
      </c>
      <c r="I9057" s="5">
        <v>15</v>
      </c>
      <c r="J9057" s="5">
        <v>135</v>
      </c>
      <c r="K9057" s="5">
        <v>100</v>
      </c>
      <c r="L9057" s="9">
        <f t="shared" si="282"/>
        <v>24</v>
      </c>
      <c r="M9057" s="9" t="str">
        <f t="shared" si="283"/>
        <v>low</v>
      </c>
      <c r="N9057" s="10">
        <v>-174.89678768513841</v>
      </c>
      <c r="O9057" s="11">
        <v>4.287268515327014E-3</v>
      </c>
      <c r="P9057" s="7" t="s">
        <v>1461</v>
      </c>
      <c r="Q9057" s="7" t="s">
        <v>1464</v>
      </c>
      <c r="R9057" s="12"/>
    </row>
    <row r="9058" spans="1:18" ht="15.75" x14ac:dyDescent="0.2">
      <c r="A9058" s="5">
        <v>5242603</v>
      </c>
      <c r="B9058" s="6" t="s">
        <v>8501</v>
      </c>
      <c r="C9058" s="7" t="s">
        <v>145</v>
      </c>
      <c r="D9058" s="7" t="s">
        <v>8954</v>
      </c>
      <c r="E9058" s="8" t="s">
        <v>2383</v>
      </c>
      <c r="F9058" s="7" t="s">
        <v>536</v>
      </c>
      <c r="G9058" s="7" t="s">
        <v>214</v>
      </c>
      <c r="H9058" s="5">
        <v>45</v>
      </c>
      <c r="I9058" s="5">
        <v>15</v>
      </c>
      <c r="J9058" s="5">
        <v>126</v>
      </c>
      <c r="K9058" s="5">
        <v>93</v>
      </c>
      <c r="L9058" s="9">
        <f t="shared" si="282"/>
        <v>24</v>
      </c>
      <c r="M9058" s="9" t="str">
        <f t="shared" si="283"/>
        <v>low</v>
      </c>
      <c r="N9058" s="10">
        <v>-188.67330868051067</v>
      </c>
      <c r="O9058" s="11">
        <v>3.3878935137181543E-3</v>
      </c>
      <c r="P9058" s="7" t="s">
        <v>1461</v>
      </c>
      <c r="Q9058" s="7" t="s">
        <v>1464</v>
      </c>
      <c r="R9058" s="12"/>
    </row>
    <row r="9059" spans="1:18" ht="15.75" x14ac:dyDescent="0.2">
      <c r="A9059" s="5">
        <v>5217281</v>
      </c>
      <c r="B9059" s="6" t="s">
        <v>2799</v>
      </c>
      <c r="C9059" s="7" t="s">
        <v>156</v>
      </c>
      <c r="D9059" s="7" t="s">
        <v>9313</v>
      </c>
      <c r="E9059" s="8" t="s">
        <v>2383</v>
      </c>
      <c r="F9059" s="7" t="s">
        <v>9314</v>
      </c>
      <c r="G9059" s="7" t="s">
        <v>214</v>
      </c>
      <c r="H9059" s="5">
        <v>53</v>
      </c>
      <c r="I9059" s="5">
        <v>15</v>
      </c>
      <c r="J9059" s="5">
        <v>110</v>
      </c>
      <c r="K9059" s="5">
        <v>96</v>
      </c>
      <c r="L9059" s="9">
        <f t="shared" si="282"/>
        <v>22</v>
      </c>
      <c r="M9059" s="9" t="str">
        <f t="shared" si="283"/>
        <v>low</v>
      </c>
      <c r="N9059" s="10">
        <v>-197.69393826390296</v>
      </c>
      <c r="O9059" s="11">
        <v>3.6429398096515797E-3</v>
      </c>
      <c r="P9059" s="7" t="s">
        <v>14</v>
      </c>
      <c r="Q9059" s="7" t="s">
        <v>1464</v>
      </c>
      <c r="R9059" s="12"/>
    </row>
    <row r="9060" spans="1:18" ht="15.75" x14ac:dyDescent="0.2">
      <c r="A9060" s="5">
        <v>5242603</v>
      </c>
      <c r="B9060" s="6" t="s">
        <v>8501</v>
      </c>
      <c r="C9060" s="7" t="s">
        <v>145</v>
      </c>
      <c r="D9060" s="7" t="s">
        <v>8954</v>
      </c>
      <c r="E9060" s="8" t="s">
        <v>2383</v>
      </c>
      <c r="F9060" s="7" t="s">
        <v>1678</v>
      </c>
      <c r="G9060" s="7" t="s">
        <v>215</v>
      </c>
      <c r="H9060" s="5">
        <v>10</v>
      </c>
      <c r="I9060" s="5">
        <v>15</v>
      </c>
      <c r="J9060" s="5">
        <v>107</v>
      </c>
      <c r="K9060" s="5">
        <v>99</v>
      </c>
      <c r="L9060" s="9">
        <f t="shared" si="282"/>
        <v>22</v>
      </c>
      <c r="M9060" s="9" t="str">
        <f t="shared" si="283"/>
        <v>low</v>
      </c>
      <c r="N9060" s="10">
        <v>-189.25664201390464</v>
      </c>
      <c r="O9060" s="13">
        <v>3.3878935137181543E-3</v>
      </c>
      <c r="P9060" s="7" t="s">
        <v>1461</v>
      </c>
      <c r="Q9060" s="5" t="s">
        <v>1464</v>
      </c>
      <c r="R9060" s="12"/>
    </row>
    <row r="9061" spans="1:18" ht="15.75" x14ac:dyDescent="0.2">
      <c r="A9061" s="5">
        <v>5317529</v>
      </c>
      <c r="B9061" s="6" t="s">
        <v>6666</v>
      </c>
      <c r="C9061" s="7" t="s">
        <v>145</v>
      </c>
      <c r="D9061" s="7" t="s">
        <v>9353</v>
      </c>
      <c r="E9061" s="8" t="s">
        <v>2383</v>
      </c>
      <c r="F9061" s="7" t="s">
        <v>824</v>
      </c>
      <c r="G9061" s="7" t="s">
        <v>214</v>
      </c>
      <c r="H9061" s="5">
        <v>67</v>
      </c>
      <c r="I9061" s="5">
        <v>15</v>
      </c>
      <c r="J9061" s="5">
        <v>134</v>
      </c>
      <c r="K9061" s="5">
        <v>96</v>
      </c>
      <c r="L9061" s="9">
        <f t="shared" si="282"/>
        <v>21</v>
      </c>
      <c r="M9061" s="9" t="str">
        <f t="shared" si="283"/>
        <v>low</v>
      </c>
      <c r="N9061" s="10">
        <v>-165.35291048612999</v>
      </c>
      <c r="O9061" s="11">
        <v>4.5171296296757646E-3</v>
      </c>
      <c r="P9061" s="7" t="s">
        <v>1461</v>
      </c>
      <c r="Q9061" s="7" t="s">
        <v>1464</v>
      </c>
      <c r="R9061" s="12"/>
    </row>
    <row r="9062" spans="1:18" ht="15.75" x14ac:dyDescent="0.2">
      <c r="A9062" s="5">
        <v>5243057</v>
      </c>
      <c r="B9062" s="6" t="s">
        <v>8501</v>
      </c>
      <c r="C9062" s="7" t="s">
        <v>62</v>
      </c>
      <c r="D9062" s="7" t="s">
        <v>9447</v>
      </c>
      <c r="E9062" s="8" t="s">
        <v>2383</v>
      </c>
      <c r="F9062" s="7" t="s">
        <v>9448</v>
      </c>
      <c r="G9062" s="7" t="s">
        <v>214</v>
      </c>
      <c r="H9062" s="5">
        <v>10</v>
      </c>
      <c r="I9062" s="5">
        <v>15</v>
      </c>
      <c r="J9062" s="5">
        <v>107</v>
      </c>
      <c r="K9062" s="5">
        <v>98</v>
      </c>
      <c r="L9062" s="9">
        <f t="shared" si="282"/>
        <v>22</v>
      </c>
      <c r="M9062" s="9" t="str">
        <f t="shared" si="283"/>
        <v>low</v>
      </c>
      <c r="N9062" s="10">
        <v>-193.07436928239622</v>
      </c>
      <c r="O9062" s="11">
        <v>6.119363424659241E-3</v>
      </c>
      <c r="P9062" s="7" t="s">
        <v>1461</v>
      </c>
      <c r="Q9062" s="5" t="s">
        <v>1464</v>
      </c>
      <c r="R9062" s="12"/>
    </row>
    <row r="9063" spans="1:18" ht="15.75" x14ac:dyDescent="0.2">
      <c r="A9063" s="5">
        <v>5320342</v>
      </c>
      <c r="B9063" s="6" t="s">
        <v>8064</v>
      </c>
      <c r="C9063" s="7" t="s">
        <v>140</v>
      </c>
      <c r="D9063" s="7" t="s">
        <v>9482</v>
      </c>
      <c r="E9063" s="8" t="s">
        <v>2383</v>
      </c>
      <c r="F9063" s="7" t="s">
        <v>5089</v>
      </c>
      <c r="G9063" s="7" t="s">
        <v>215</v>
      </c>
      <c r="H9063" s="5">
        <v>63</v>
      </c>
      <c r="I9063" s="5">
        <v>15</v>
      </c>
      <c r="J9063" s="5">
        <v>125</v>
      </c>
      <c r="K9063" s="5">
        <v>97</v>
      </c>
      <c r="L9063" s="9">
        <f t="shared" si="282"/>
        <v>21</v>
      </c>
      <c r="M9063" s="9" t="str">
        <f t="shared" si="283"/>
        <v>low</v>
      </c>
      <c r="N9063" s="10">
        <v>-168.40053371523391</v>
      </c>
      <c r="O9063" s="11">
        <v>5.6602662007207982E-3</v>
      </c>
      <c r="P9063" s="7" t="s">
        <v>1461</v>
      </c>
      <c r="Q9063" s="7" t="s">
        <v>1464</v>
      </c>
      <c r="R9063" s="12"/>
    </row>
    <row r="9064" spans="1:18" ht="15.75" x14ac:dyDescent="0.2">
      <c r="A9064" s="5">
        <v>5216035</v>
      </c>
      <c r="B9064" s="6" t="s">
        <v>2799</v>
      </c>
      <c r="C9064" s="7" t="s">
        <v>66</v>
      </c>
      <c r="D9064" s="7" t="s">
        <v>9485</v>
      </c>
      <c r="E9064" s="8" t="s">
        <v>2383</v>
      </c>
      <c r="F9064" s="7" t="s">
        <v>1912</v>
      </c>
      <c r="G9064" s="7" t="s">
        <v>214</v>
      </c>
      <c r="H9064" s="5">
        <v>69</v>
      </c>
      <c r="I9064" s="5">
        <v>15</v>
      </c>
      <c r="J9064" s="5">
        <v>130</v>
      </c>
      <c r="K9064" s="5">
        <v>98</v>
      </c>
      <c r="L9064" s="9">
        <f t="shared" si="282"/>
        <v>21</v>
      </c>
      <c r="M9064" s="9" t="str">
        <f t="shared" si="283"/>
        <v>low</v>
      </c>
      <c r="N9064" s="10">
        <v>-203.53099312501581</v>
      </c>
      <c r="O9064" s="11">
        <v>8.8719097184366547E-3</v>
      </c>
      <c r="P9064" s="7" t="s">
        <v>1461</v>
      </c>
      <c r="Q9064" s="7" t="s">
        <v>1464</v>
      </c>
      <c r="R9064" s="12"/>
    </row>
    <row r="9065" spans="1:18" ht="15.75" x14ac:dyDescent="0.2">
      <c r="A9065" s="5">
        <v>5281635</v>
      </c>
      <c r="B9065" s="6" t="s">
        <v>8570</v>
      </c>
      <c r="C9065" s="7" t="s">
        <v>140</v>
      </c>
      <c r="D9065" s="7" t="s">
        <v>9523</v>
      </c>
      <c r="E9065" s="8" t="s">
        <v>2383</v>
      </c>
      <c r="F9065" s="7" t="s">
        <v>9524</v>
      </c>
      <c r="G9065" s="7" t="s">
        <v>214</v>
      </c>
      <c r="H9065" s="5">
        <v>29</v>
      </c>
      <c r="I9065" s="5">
        <v>15</v>
      </c>
      <c r="J9065" s="5">
        <v>117</v>
      </c>
      <c r="K9065" s="5">
        <v>98</v>
      </c>
      <c r="L9065" s="9">
        <f t="shared" si="282"/>
        <v>22</v>
      </c>
      <c r="M9065" s="9" t="str">
        <f t="shared" si="283"/>
        <v>low</v>
      </c>
      <c r="N9065" s="10">
        <v>-182.19401824075612</v>
      </c>
      <c r="O9065" s="11">
        <v>6.7793518464895897E-3</v>
      </c>
      <c r="P9065" s="7" t="s">
        <v>1461</v>
      </c>
      <c r="Q9065" s="5" t="s">
        <v>1464</v>
      </c>
      <c r="R9065" s="12"/>
    </row>
    <row r="9066" spans="1:18" ht="15.75" x14ac:dyDescent="0.2">
      <c r="A9066" s="5">
        <v>5243370</v>
      </c>
      <c r="B9066" s="6" t="s">
        <v>8501</v>
      </c>
      <c r="C9066" s="7" t="s">
        <v>62</v>
      </c>
      <c r="D9066" s="7" t="s">
        <v>9676</v>
      </c>
      <c r="E9066" s="8" t="s">
        <v>2383</v>
      </c>
      <c r="F9066" s="7" t="s">
        <v>9677</v>
      </c>
      <c r="G9066" s="7" t="s">
        <v>214</v>
      </c>
      <c r="H9066" s="5">
        <v>22</v>
      </c>
      <c r="I9066" s="5">
        <v>15</v>
      </c>
      <c r="J9066" s="5">
        <v>135</v>
      </c>
      <c r="K9066" s="5">
        <v>99</v>
      </c>
      <c r="L9066" s="9">
        <f t="shared" si="282"/>
        <v>24</v>
      </c>
      <c r="M9066" s="9" t="str">
        <f t="shared" si="283"/>
        <v>low</v>
      </c>
      <c r="N9066" s="10">
        <v>-199.44357287032472</v>
      </c>
      <c r="O9066" s="11">
        <v>6.0749537005904131E-3</v>
      </c>
      <c r="P9066" s="7" t="s">
        <v>1461</v>
      </c>
      <c r="Q9066" s="7" t="s">
        <v>1464</v>
      </c>
      <c r="R9066" s="12"/>
    </row>
    <row r="9067" spans="1:18" ht="15.75" x14ac:dyDescent="0.2">
      <c r="A9067" s="5">
        <v>5217281</v>
      </c>
      <c r="B9067" s="6" t="s">
        <v>2799</v>
      </c>
      <c r="C9067" s="7" t="s">
        <v>156</v>
      </c>
      <c r="D9067" s="7" t="s">
        <v>9313</v>
      </c>
      <c r="E9067" s="8" t="s">
        <v>2383</v>
      </c>
      <c r="F9067" s="7" t="s">
        <v>9690</v>
      </c>
      <c r="G9067" s="7" t="s">
        <v>214</v>
      </c>
      <c r="H9067" s="5">
        <v>60</v>
      </c>
      <c r="I9067" s="5">
        <v>15</v>
      </c>
      <c r="J9067" s="5">
        <v>110</v>
      </c>
      <c r="K9067" s="5">
        <v>96</v>
      </c>
      <c r="L9067" s="9">
        <f t="shared" si="282"/>
        <v>22</v>
      </c>
      <c r="M9067" s="9" t="str">
        <f t="shared" si="283"/>
        <v>low</v>
      </c>
      <c r="N9067" s="10">
        <v>-208.860604930509</v>
      </c>
      <c r="O9067" s="11">
        <v>3.6429398096515797E-3</v>
      </c>
      <c r="P9067" s="7" t="s">
        <v>1461</v>
      </c>
      <c r="Q9067" s="7" t="s">
        <v>1464</v>
      </c>
      <c r="R9067" s="12"/>
    </row>
    <row r="9068" spans="1:18" ht="15.75" x14ac:dyDescent="0.2">
      <c r="A9068" s="5">
        <v>5243243</v>
      </c>
      <c r="B9068" s="6" t="s">
        <v>8501</v>
      </c>
      <c r="C9068" s="7" t="s">
        <v>145</v>
      </c>
      <c r="D9068" s="7" t="s">
        <v>9710</v>
      </c>
      <c r="E9068" s="8" t="s">
        <v>2383</v>
      </c>
      <c r="F9068" s="7" t="s">
        <v>1594</v>
      </c>
      <c r="G9068" s="7" t="s">
        <v>214</v>
      </c>
      <c r="H9068" s="5">
        <v>55</v>
      </c>
      <c r="I9068" s="5">
        <v>13</v>
      </c>
      <c r="J9068" s="5">
        <v>118</v>
      </c>
      <c r="K9068" s="5">
        <v>91</v>
      </c>
      <c r="L9068" s="9">
        <f t="shared" si="282"/>
        <v>20</v>
      </c>
      <c r="M9068" s="9" t="str">
        <f t="shared" si="283"/>
        <v>low</v>
      </c>
      <c r="N9068" s="10">
        <v>-200.39288861110253</v>
      </c>
      <c r="O9068" s="11">
        <v>9.5863425958668813E-3</v>
      </c>
      <c r="P9068" s="7" t="s">
        <v>1461</v>
      </c>
      <c r="Q9068" s="7" t="s">
        <v>1464</v>
      </c>
      <c r="R9068" s="12"/>
    </row>
    <row r="9069" spans="1:18" ht="15.75" x14ac:dyDescent="0.2">
      <c r="A9069" s="5">
        <v>5217191</v>
      </c>
      <c r="B9069" s="6" t="s">
        <v>2799</v>
      </c>
      <c r="C9069" s="7" t="s">
        <v>62</v>
      </c>
      <c r="D9069" s="7" t="s">
        <v>9776</v>
      </c>
      <c r="E9069" s="8" t="s">
        <v>2383</v>
      </c>
      <c r="F9069" s="7" t="s">
        <v>1031</v>
      </c>
      <c r="G9069" s="7" t="s">
        <v>214</v>
      </c>
      <c r="H9069" s="5">
        <v>60</v>
      </c>
      <c r="I9069" s="5">
        <v>15</v>
      </c>
      <c r="J9069" s="5">
        <v>135</v>
      </c>
      <c r="K9069" s="5">
        <v>98</v>
      </c>
      <c r="L9069" s="9">
        <f t="shared" si="282"/>
        <v>24</v>
      </c>
      <c r="M9069" s="9" t="str">
        <f t="shared" si="283"/>
        <v>low</v>
      </c>
      <c r="N9069" s="10">
        <v>-211.26094844903128</v>
      </c>
      <c r="O9069" s="11">
        <v>4.7292013914557174E-3</v>
      </c>
      <c r="P9069" s="7" t="s">
        <v>1461</v>
      </c>
      <c r="Q9069" s="7" t="s">
        <v>1464</v>
      </c>
      <c r="R9069" s="12"/>
    </row>
    <row r="9070" spans="1:18" ht="15.75" x14ac:dyDescent="0.2">
      <c r="A9070" s="5">
        <v>5243206</v>
      </c>
      <c r="B9070" s="6" t="s">
        <v>8501</v>
      </c>
      <c r="C9070" s="7" t="s">
        <v>140</v>
      </c>
      <c r="D9070" s="7" t="s">
        <v>9780</v>
      </c>
      <c r="E9070" s="8" t="s">
        <v>2383</v>
      </c>
      <c r="F9070" s="7" t="s">
        <v>9781</v>
      </c>
      <c r="G9070" s="7" t="s">
        <v>214</v>
      </c>
      <c r="H9070" s="5">
        <v>38</v>
      </c>
      <c r="I9070" s="5">
        <v>15</v>
      </c>
      <c r="J9070" s="5">
        <v>100</v>
      </c>
      <c r="K9070" s="5">
        <v>98</v>
      </c>
      <c r="L9070" s="9">
        <f t="shared" si="282"/>
        <v>22</v>
      </c>
      <c r="M9070" s="9" t="str">
        <f t="shared" si="283"/>
        <v>low</v>
      </c>
      <c r="N9070" s="10">
        <v>-202.36161743051343</v>
      </c>
      <c r="O9070" s="11">
        <v>1.2908101853099652E-3</v>
      </c>
      <c r="P9070" s="7" t="s">
        <v>1461</v>
      </c>
      <c r="Q9070" s="5" t="s">
        <v>1464</v>
      </c>
      <c r="R9070" s="12"/>
    </row>
    <row r="9071" spans="1:18" ht="15.75" x14ac:dyDescent="0.2">
      <c r="A9071" s="5">
        <v>5217191</v>
      </c>
      <c r="B9071" s="6" t="s">
        <v>2799</v>
      </c>
      <c r="C9071" s="7" t="s">
        <v>62</v>
      </c>
      <c r="D9071" s="7" t="s">
        <v>9776</v>
      </c>
      <c r="E9071" s="8" t="s">
        <v>2383</v>
      </c>
      <c r="F9071" s="7" t="s">
        <v>785</v>
      </c>
      <c r="G9071" s="7" t="s">
        <v>214</v>
      </c>
      <c r="H9071" s="5">
        <v>33</v>
      </c>
      <c r="I9071" s="5">
        <v>15</v>
      </c>
      <c r="J9071" s="5">
        <v>130</v>
      </c>
      <c r="K9071" s="5">
        <v>98</v>
      </c>
      <c r="L9071" s="9">
        <f t="shared" si="282"/>
        <v>24</v>
      </c>
      <c r="M9071" s="9" t="str">
        <f t="shared" si="283"/>
        <v>low</v>
      </c>
      <c r="N9071" s="10">
        <v>-212.51094844903128</v>
      </c>
      <c r="O9071" s="11">
        <v>4.7292013914557174E-3</v>
      </c>
      <c r="P9071" s="7" t="s">
        <v>1461</v>
      </c>
      <c r="Q9071" s="7" t="s">
        <v>1464</v>
      </c>
      <c r="R9071" s="12"/>
    </row>
    <row r="9072" spans="1:18" ht="15.75" x14ac:dyDescent="0.2">
      <c r="A9072" s="5">
        <v>5243206</v>
      </c>
      <c r="B9072" s="6" t="s">
        <v>8501</v>
      </c>
      <c r="C9072" s="7" t="s">
        <v>140</v>
      </c>
      <c r="D9072" s="7" t="s">
        <v>9780</v>
      </c>
      <c r="E9072" s="8" t="s">
        <v>2383</v>
      </c>
      <c r="F9072" s="7" t="s">
        <v>9840</v>
      </c>
      <c r="G9072" s="7" t="s">
        <v>215</v>
      </c>
      <c r="H9072" s="5">
        <v>30</v>
      </c>
      <c r="I9072" s="5">
        <v>15</v>
      </c>
      <c r="J9072" s="5">
        <v>100</v>
      </c>
      <c r="K9072" s="5">
        <v>98</v>
      </c>
      <c r="L9072" s="9">
        <f t="shared" si="282"/>
        <v>22</v>
      </c>
      <c r="M9072" s="9" t="str">
        <f t="shared" si="283"/>
        <v>low</v>
      </c>
      <c r="N9072" s="10">
        <v>-204.02828409721405</v>
      </c>
      <c r="O9072" s="11">
        <v>1.2908101853099652E-3</v>
      </c>
      <c r="P9072" s="7" t="s">
        <v>1461</v>
      </c>
      <c r="Q9072" s="7" t="s">
        <v>1464</v>
      </c>
      <c r="R9072" s="12"/>
    </row>
    <row r="9073" spans="1:18" ht="15.75" x14ac:dyDescent="0.2">
      <c r="A9073" s="5">
        <v>5285505</v>
      </c>
      <c r="B9073" s="6" t="s">
        <v>8988</v>
      </c>
      <c r="C9073" s="7" t="s">
        <v>156</v>
      </c>
      <c r="D9073" s="7" t="s">
        <v>9903</v>
      </c>
      <c r="E9073" s="8" t="s">
        <v>2383</v>
      </c>
      <c r="F9073" s="7" t="s">
        <v>9904</v>
      </c>
      <c r="G9073" s="7" t="s">
        <v>214</v>
      </c>
      <c r="H9073" s="5">
        <v>10</v>
      </c>
      <c r="I9073" s="5">
        <v>15</v>
      </c>
      <c r="J9073" s="5">
        <v>100</v>
      </c>
      <c r="K9073" s="5">
        <v>98</v>
      </c>
      <c r="L9073" s="9">
        <f t="shared" si="282"/>
        <v>22</v>
      </c>
      <c r="M9073" s="9" t="str">
        <f t="shared" si="283"/>
        <v>low</v>
      </c>
      <c r="N9073" s="10">
        <v>-191.57081901621859</v>
      </c>
      <c r="O9073" s="11">
        <v>3.8451736108982004E-3</v>
      </c>
      <c r="P9073" s="7" t="s">
        <v>1461</v>
      </c>
      <c r="Q9073" s="7" t="s">
        <v>1464</v>
      </c>
      <c r="R9073" s="12"/>
    </row>
    <row r="9074" spans="1:18" ht="15.75" x14ac:dyDescent="0.2">
      <c r="A9074" s="5">
        <v>5281635</v>
      </c>
      <c r="B9074" s="6" t="s">
        <v>8570</v>
      </c>
      <c r="C9074" s="7" t="s">
        <v>140</v>
      </c>
      <c r="D9074" s="7" t="s">
        <v>9523</v>
      </c>
      <c r="E9074" s="8" t="s">
        <v>2383</v>
      </c>
      <c r="F9074" s="7" t="s">
        <v>9932</v>
      </c>
      <c r="G9074" s="7" t="s">
        <v>214</v>
      </c>
      <c r="H9074" s="5">
        <v>5</v>
      </c>
      <c r="I9074" s="5">
        <v>14</v>
      </c>
      <c r="J9074" s="5">
        <v>128</v>
      </c>
      <c r="K9074" s="5">
        <v>98</v>
      </c>
      <c r="L9074" s="9">
        <f t="shared" si="282"/>
        <v>23</v>
      </c>
      <c r="M9074" s="9" t="str">
        <f t="shared" si="283"/>
        <v>low</v>
      </c>
      <c r="N9074" s="10">
        <v>-193.61068490736216</v>
      </c>
      <c r="O9074" s="11">
        <v>6.7793518464895897E-3</v>
      </c>
      <c r="P9074" s="7" t="s">
        <v>1461</v>
      </c>
      <c r="Q9074" s="7" t="s">
        <v>1464</v>
      </c>
      <c r="R9074" s="12"/>
    </row>
    <row r="9075" spans="1:18" ht="15.75" x14ac:dyDescent="0.2">
      <c r="A9075" s="5">
        <v>5282438</v>
      </c>
      <c r="B9075" s="6" t="s">
        <v>8570</v>
      </c>
      <c r="C9075" s="7" t="s">
        <v>140</v>
      </c>
      <c r="D9075" s="7" t="s">
        <v>9937</v>
      </c>
      <c r="E9075" s="8" t="s">
        <v>2383</v>
      </c>
      <c r="F9075" s="7" t="s">
        <v>9938</v>
      </c>
      <c r="G9075" s="7" t="s">
        <v>214</v>
      </c>
      <c r="H9075" s="5">
        <v>18</v>
      </c>
      <c r="I9075" s="5">
        <v>15</v>
      </c>
      <c r="J9075" s="5">
        <v>13</v>
      </c>
      <c r="K9075" s="5">
        <v>96</v>
      </c>
      <c r="L9075" s="9">
        <f t="shared" si="282"/>
        <v>18</v>
      </c>
      <c r="M9075" s="9" t="str">
        <f t="shared" si="283"/>
        <v>MID</v>
      </c>
      <c r="N9075" s="10">
        <v>-193.57858090276568</v>
      </c>
      <c r="O9075" s="11">
        <v>6.1411342539940961E-3</v>
      </c>
      <c r="P9075" s="7" t="s">
        <v>1461</v>
      </c>
      <c r="Q9075" s="7" t="s">
        <v>1464</v>
      </c>
      <c r="R9075" s="12"/>
    </row>
    <row r="9076" spans="1:18" ht="15.75" x14ac:dyDescent="0.2">
      <c r="A9076" s="5">
        <v>5285637</v>
      </c>
      <c r="B9076" s="6" t="s">
        <v>8988</v>
      </c>
      <c r="C9076" s="7" t="s">
        <v>140</v>
      </c>
      <c r="D9076" s="7" t="s">
        <v>9980</v>
      </c>
      <c r="E9076" s="8" t="s">
        <v>2383</v>
      </c>
      <c r="F9076" s="7" t="s">
        <v>9981</v>
      </c>
      <c r="G9076" s="7" t="s">
        <v>215</v>
      </c>
      <c r="H9076" s="5">
        <v>22</v>
      </c>
      <c r="I9076" s="5">
        <v>15</v>
      </c>
      <c r="J9076" s="5">
        <v>110</v>
      </c>
      <c r="K9076" s="5">
        <v>97</v>
      </c>
      <c r="L9076" s="9">
        <f t="shared" si="282"/>
        <v>22</v>
      </c>
      <c r="M9076" s="9" t="str">
        <f t="shared" si="283"/>
        <v>low</v>
      </c>
      <c r="N9076" s="10">
        <v>-193.74651033563714</v>
      </c>
      <c r="O9076" s="11">
        <v>6.4952893517329358E-3</v>
      </c>
      <c r="P9076" s="7" t="s">
        <v>1461</v>
      </c>
      <c r="Q9076" s="7" t="s">
        <v>1464</v>
      </c>
      <c r="R9076" s="12"/>
    </row>
    <row r="9077" spans="1:18" ht="15.75" x14ac:dyDescent="0.2">
      <c r="A9077" s="5">
        <v>5242630</v>
      </c>
      <c r="B9077" s="6" t="s">
        <v>8501</v>
      </c>
      <c r="C9077" s="7" t="s">
        <v>54</v>
      </c>
      <c r="D9077" s="7" t="s">
        <v>8718</v>
      </c>
      <c r="E9077" s="8" t="s">
        <v>2383</v>
      </c>
      <c r="F9077" s="7" t="s">
        <v>9986</v>
      </c>
      <c r="G9077" s="7" t="s">
        <v>215</v>
      </c>
      <c r="H9077" s="5">
        <v>11</v>
      </c>
      <c r="I9077" s="5">
        <v>15</v>
      </c>
      <c r="J9077" s="5">
        <v>100</v>
      </c>
      <c r="K9077" s="5">
        <v>99</v>
      </c>
      <c r="L9077" s="9">
        <f t="shared" si="282"/>
        <v>22</v>
      </c>
      <c r="M9077" s="9" t="str">
        <f t="shared" si="283"/>
        <v>low</v>
      </c>
      <c r="N9077" s="10">
        <v>-208.29457842588454</v>
      </c>
      <c r="O9077" s="11">
        <v>9.5914351841202006E-3</v>
      </c>
      <c r="P9077" s="7" t="s">
        <v>1461</v>
      </c>
      <c r="Q9077" s="7" t="s">
        <v>1464</v>
      </c>
      <c r="R9077" s="12"/>
    </row>
    <row r="9078" spans="1:18" ht="15.75" x14ac:dyDescent="0.2">
      <c r="A9078" s="5">
        <v>5217281</v>
      </c>
      <c r="B9078" s="6" t="s">
        <v>2799</v>
      </c>
      <c r="C9078" s="7" t="s">
        <v>156</v>
      </c>
      <c r="D9078" s="7" t="s">
        <v>9313</v>
      </c>
      <c r="E9078" s="8" t="s">
        <v>2383</v>
      </c>
      <c r="F9078" s="7" t="s">
        <v>9991</v>
      </c>
      <c r="G9078" s="7" t="s">
        <v>214</v>
      </c>
      <c r="H9078" s="5">
        <v>25</v>
      </c>
      <c r="I9078" s="5">
        <v>15</v>
      </c>
      <c r="J9078" s="5">
        <v>110</v>
      </c>
      <c r="K9078" s="5">
        <v>96</v>
      </c>
      <c r="L9078" s="9">
        <f t="shared" si="282"/>
        <v>22</v>
      </c>
      <c r="M9078" s="9" t="str">
        <f t="shared" si="283"/>
        <v>low</v>
      </c>
      <c r="N9078" s="10">
        <v>-217.31893826390296</v>
      </c>
      <c r="O9078" s="11">
        <v>3.6429398096515797E-3</v>
      </c>
      <c r="P9078" s="7" t="s">
        <v>14</v>
      </c>
      <c r="Q9078" s="7" t="s">
        <v>1464</v>
      </c>
      <c r="R9078" s="12"/>
    </row>
    <row r="9079" spans="1:18" ht="15.75" x14ac:dyDescent="0.2">
      <c r="A9079" s="5">
        <v>5215168</v>
      </c>
      <c r="B9079" s="6" t="s">
        <v>7301</v>
      </c>
      <c r="C9079" s="7" t="s">
        <v>54</v>
      </c>
      <c r="D9079" s="7" t="s">
        <v>8926</v>
      </c>
      <c r="E9079" s="8" t="s">
        <v>2383</v>
      </c>
      <c r="F9079" s="7" t="s">
        <v>10032</v>
      </c>
      <c r="G9079" s="7" t="s">
        <v>214</v>
      </c>
      <c r="H9079" s="5">
        <v>23</v>
      </c>
      <c r="I9079" s="5">
        <v>15</v>
      </c>
      <c r="J9079" s="5">
        <v>120</v>
      </c>
      <c r="K9079" s="5">
        <v>96</v>
      </c>
      <c r="L9079" s="9">
        <f t="shared" si="282"/>
        <v>22</v>
      </c>
      <c r="M9079" s="9" t="str">
        <f t="shared" si="283"/>
        <v>low</v>
      </c>
      <c r="N9079" s="10">
        <v>-219.51336921295297</v>
      </c>
      <c r="O9079" s="11">
        <v>4.5672106498386711E-3</v>
      </c>
      <c r="P9079" s="7" t="s">
        <v>1461</v>
      </c>
      <c r="Q9079" s="7" t="s">
        <v>1464</v>
      </c>
      <c r="R9079" s="12"/>
    </row>
    <row r="9080" spans="1:18" ht="15.75" x14ac:dyDescent="0.2">
      <c r="A9080" s="5">
        <v>5277993</v>
      </c>
      <c r="B9080" s="6" t="s">
        <v>7345</v>
      </c>
      <c r="C9080" s="7" t="s">
        <v>143</v>
      </c>
      <c r="D9080" s="7" t="s">
        <v>8531</v>
      </c>
      <c r="E9080" s="8" t="s">
        <v>2383</v>
      </c>
      <c r="F9080" s="7" t="s">
        <v>1935</v>
      </c>
      <c r="G9080" s="7" t="s">
        <v>214</v>
      </c>
      <c r="H9080" s="5">
        <v>35</v>
      </c>
      <c r="I9080" s="5">
        <v>15</v>
      </c>
      <c r="J9080" s="5">
        <v>140</v>
      </c>
      <c r="K9080" s="5">
        <v>99</v>
      </c>
      <c r="L9080" s="9">
        <f t="shared" si="282"/>
        <v>24</v>
      </c>
      <c r="M9080" s="9" t="str">
        <f t="shared" si="283"/>
        <v>low</v>
      </c>
      <c r="N9080" s="10">
        <v>-198.18771461801225</v>
      </c>
      <c r="O9080" s="11">
        <v>5.335497684427537E-3</v>
      </c>
      <c r="P9080" s="7" t="s">
        <v>1461</v>
      </c>
      <c r="Q9080" s="7" t="s">
        <v>1464</v>
      </c>
      <c r="R9080" s="12"/>
    </row>
    <row r="9081" spans="1:18" ht="15.75" x14ac:dyDescent="0.2">
      <c r="A9081" s="5">
        <v>5214710</v>
      </c>
      <c r="B9081" s="6" t="s">
        <v>7301</v>
      </c>
      <c r="C9081" s="7" t="s">
        <v>140</v>
      </c>
      <c r="D9081" s="7" t="s">
        <v>8580</v>
      </c>
      <c r="E9081" s="8" t="s">
        <v>2383</v>
      </c>
      <c r="F9081" s="7" t="s">
        <v>10057</v>
      </c>
      <c r="G9081" s="7" t="s">
        <v>214</v>
      </c>
      <c r="H9081" s="5">
        <v>14</v>
      </c>
      <c r="I9081" s="5">
        <v>15</v>
      </c>
      <c r="J9081" s="5">
        <v>100</v>
      </c>
      <c r="K9081" s="5">
        <v>97</v>
      </c>
      <c r="L9081" s="9">
        <f t="shared" si="282"/>
        <v>22</v>
      </c>
      <c r="M9081" s="9" t="str">
        <f t="shared" si="283"/>
        <v>low</v>
      </c>
      <c r="N9081" s="10">
        <v>-220.35324629625393</v>
      </c>
      <c r="O9081" s="11">
        <v>2.9200231510913E-3</v>
      </c>
      <c r="P9081" s="7" t="s">
        <v>1461</v>
      </c>
      <c r="Q9081" s="7" t="s">
        <v>1464</v>
      </c>
      <c r="R9081" s="12"/>
    </row>
    <row r="9082" spans="1:18" ht="15.75" x14ac:dyDescent="0.2">
      <c r="A9082" s="5">
        <v>5243370</v>
      </c>
      <c r="B9082" s="6" t="s">
        <v>8501</v>
      </c>
      <c r="C9082" s="7" t="s">
        <v>62</v>
      </c>
      <c r="D9082" s="7" t="s">
        <v>9676</v>
      </c>
      <c r="E9082" s="8" t="s">
        <v>2383</v>
      </c>
      <c r="F9082" s="7" t="s">
        <v>10148</v>
      </c>
      <c r="G9082" s="7" t="s">
        <v>214</v>
      </c>
      <c r="H9082" s="5">
        <v>21</v>
      </c>
      <c r="I9082" s="5">
        <v>15</v>
      </c>
      <c r="J9082" s="5">
        <v>120</v>
      </c>
      <c r="K9082" s="5">
        <v>99</v>
      </c>
      <c r="L9082" s="9">
        <f t="shared" si="282"/>
        <v>22</v>
      </c>
      <c r="M9082" s="9" t="str">
        <f t="shared" si="283"/>
        <v>low</v>
      </c>
      <c r="N9082" s="10">
        <v>-212.73523953702534</v>
      </c>
      <c r="O9082" s="11">
        <v>6.0749537005904131E-3</v>
      </c>
      <c r="P9082" s="7" t="s">
        <v>1461</v>
      </c>
      <c r="Q9082" s="7" t="s">
        <v>1464</v>
      </c>
      <c r="R9082" s="12"/>
    </row>
    <row r="9083" spans="1:18" ht="15.75" x14ac:dyDescent="0.2">
      <c r="A9083" s="5">
        <v>5284747</v>
      </c>
      <c r="B9083" s="6" t="s">
        <v>8988</v>
      </c>
      <c r="C9083" s="7" t="s">
        <v>140</v>
      </c>
      <c r="D9083" s="7" t="s">
        <v>10162</v>
      </c>
      <c r="E9083" s="8" t="s">
        <v>2383</v>
      </c>
      <c r="F9083" s="7" t="s">
        <v>520</v>
      </c>
      <c r="G9083" s="7" t="s">
        <v>214</v>
      </c>
      <c r="H9083" s="5">
        <v>16</v>
      </c>
      <c r="I9083" s="5">
        <v>15</v>
      </c>
      <c r="J9083" s="5">
        <v>137</v>
      </c>
      <c r="K9083" s="5">
        <v>99</v>
      </c>
      <c r="L9083" s="9">
        <f t="shared" si="282"/>
        <v>24</v>
      </c>
      <c r="M9083" s="9" t="str">
        <f t="shared" si="283"/>
        <v>low</v>
      </c>
      <c r="N9083" s="10">
        <v>-199.2144973726754</v>
      </c>
      <c r="O9083" s="11">
        <v>4.4540162052726373E-3</v>
      </c>
      <c r="P9083" s="7" t="s">
        <v>1461</v>
      </c>
      <c r="Q9083" s="7" t="s">
        <v>1464</v>
      </c>
      <c r="R9083" s="12"/>
    </row>
    <row r="9084" spans="1:18" ht="15.75" x14ac:dyDescent="0.2">
      <c r="A9084" s="5">
        <v>5217191</v>
      </c>
      <c r="B9084" s="6" t="s">
        <v>2799</v>
      </c>
      <c r="C9084" s="7" t="s">
        <v>62</v>
      </c>
      <c r="D9084" s="7" t="s">
        <v>9776</v>
      </c>
      <c r="E9084" s="8" t="s">
        <v>2383</v>
      </c>
      <c r="F9084" s="7" t="s">
        <v>10168</v>
      </c>
      <c r="G9084" s="7" t="s">
        <v>215</v>
      </c>
      <c r="H9084" s="5">
        <v>32</v>
      </c>
      <c r="I9084" s="5">
        <v>15</v>
      </c>
      <c r="J9084" s="5">
        <v>125</v>
      </c>
      <c r="K9084" s="5">
        <v>99</v>
      </c>
      <c r="L9084" s="9">
        <f t="shared" si="282"/>
        <v>24</v>
      </c>
      <c r="M9084" s="9" t="str">
        <f t="shared" si="283"/>
        <v>low</v>
      </c>
      <c r="N9084" s="10">
        <v>-222.34428178242524</v>
      </c>
      <c r="O9084" s="11">
        <v>4.7292013914557174E-3</v>
      </c>
      <c r="P9084" s="7" t="s">
        <v>1461</v>
      </c>
      <c r="Q9084" s="7" t="s">
        <v>1464</v>
      </c>
      <c r="R9084" s="12"/>
    </row>
    <row r="9085" spans="1:18" ht="15.75" x14ac:dyDescent="0.2">
      <c r="A9085" s="5">
        <v>5285194</v>
      </c>
      <c r="B9085" s="6" t="s">
        <v>8988</v>
      </c>
      <c r="C9085" s="7" t="s">
        <v>145</v>
      </c>
      <c r="D9085" s="7" t="s">
        <v>10252</v>
      </c>
      <c r="E9085" s="8" t="s">
        <v>2383</v>
      </c>
      <c r="F9085" s="7" t="s">
        <v>10253</v>
      </c>
      <c r="G9085" s="7" t="s">
        <v>215</v>
      </c>
      <c r="H9085" s="5">
        <v>37</v>
      </c>
      <c r="I9085" s="5">
        <v>15</v>
      </c>
      <c r="J9085" s="5">
        <v>120</v>
      </c>
      <c r="K9085" s="5">
        <v>96</v>
      </c>
      <c r="L9085" s="9">
        <f t="shared" si="282"/>
        <v>22</v>
      </c>
      <c r="M9085" s="9" t="str">
        <f t="shared" si="283"/>
        <v>low</v>
      </c>
      <c r="N9085" s="10">
        <v>-201.59499717591825</v>
      </c>
      <c r="O9085" s="11">
        <v>4.6785879676463082E-3</v>
      </c>
      <c r="P9085" s="7" t="s">
        <v>1461</v>
      </c>
      <c r="Q9085" s="7" t="s">
        <v>1464</v>
      </c>
      <c r="R9085" s="12"/>
    </row>
    <row r="9086" spans="1:18" ht="15.75" x14ac:dyDescent="0.2">
      <c r="A9086" s="5">
        <v>5285313</v>
      </c>
      <c r="B9086" s="6" t="s">
        <v>8988</v>
      </c>
      <c r="C9086" s="7" t="s">
        <v>156</v>
      </c>
      <c r="D9086" s="7" t="s">
        <v>10254</v>
      </c>
      <c r="E9086" s="8" t="s">
        <v>2383</v>
      </c>
      <c r="F9086" s="7" t="s">
        <v>913</v>
      </c>
      <c r="G9086" s="7" t="s">
        <v>214</v>
      </c>
      <c r="H9086" s="5">
        <v>16</v>
      </c>
      <c r="I9086" s="5">
        <v>15</v>
      </c>
      <c r="J9086" s="5">
        <v>124</v>
      </c>
      <c r="K9086" s="5">
        <v>97</v>
      </c>
      <c r="L9086" s="9">
        <f t="shared" si="282"/>
        <v>24</v>
      </c>
      <c r="M9086" s="9" t="str">
        <f t="shared" si="283"/>
        <v>low</v>
      </c>
      <c r="N9086" s="10">
        <v>-201.60842931714433</v>
      </c>
      <c r="O9086" s="11">
        <v>3.1618865687050857E-3</v>
      </c>
      <c r="P9086" s="7" t="s">
        <v>1461</v>
      </c>
      <c r="Q9086" s="7" t="s">
        <v>1464</v>
      </c>
      <c r="R9086" s="12"/>
    </row>
    <row r="9087" spans="1:18" ht="15.75" x14ac:dyDescent="0.2">
      <c r="A9087" s="5">
        <v>5285921</v>
      </c>
      <c r="B9087" s="6" t="s">
        <v>8988</v>
      </c>
      <c r="C9087" s="7" t="s">
        <v>54</v>
      </c>
      <c r="D9087" s="7" t="s">
        <v>10255</v>
      </c>
      <c r="E9087" s="8" t="s">
        <v>2383</v>
      </c>
      <c r="F9087" s="7" t="s">
        <v>10256</v>
      </c>
      <c r="G9087" s="7" t="s">
        <v>215</v>
      </c>
      <c r="H9087" s="5">
        <v>28</v>
      </c>
      <c r="I9087" s="5">
        <v>15</v>
      </c>
      <c r="J9087" s="5">
        <v>120</v>
      </c>
      <c r="K9087" s="5">
        <v>99</v>
      </c>
      <c r="L9087" s="9">
        <f t="shared" si="282"/>
        <v>22</v>
      </c>
      <c r="M9087" s="9" t="str">
        <f t="shared" si="283"/>
        <v>low</v>
      </c>
      <c r="N9087" s="10">
        <v>-201.51873710643849</v>
      </c>
      <c r="O9087" s="11">
        <v>7.8931250027380884E-3</v>
      </c>
      <c r="P9087" s="7" t="s">
        <v>1461</v>
      </c>
      <c r="Q9087" s="7" t="s">
        <v>1464</v>
      </c>
      <c r="R9087" s="12"/>
    </row>
    <row r="9088" spans="1:18" ht="15.75" x14ac:dyDescent="0.2">
      <c r="A9088" s="5">
        <v>5219658</v>
      </c>
      <c r="B9088" s="6" t="s">
        <v>9802</v>
      </c>
      <c r="C9088" s="7" t="s">
        <v>140</v>
      </c>
      <c r="D9088" s="7" t="s">
        <v>10272</v>
      </c>
      <c r="E9088" s="8" t="s">
        <v>2383</v>
      </c>
      <c r="F9088" s="7" t="s">
        <v>10273</v>
      </c>
      <c r="G9088" s="7" t="s">
        <v>215</v>
      </c>
      <c r="H9088" s="5">
        <v>42</v>
      </c>
      <c r="I9088" s="5">
        <v>15</v>
      </c>
      <c r="J9088" s="5">
        <v>127</v>
      </c>
      <c r="K9088" s="5">
        <v>99</v>
      </c>
      <c r="L9088" s="9">
        <f t="shared" si="282"/>
        <v>24</v>
      </c>
      <c r="M9088" s="9" t="str">
        <f t="shared" si="283"/>
        <v>low</v>
      </c>
      <c r="N9088" s="10">
        <v>-45602.862325960603</v>
      </c>
      <c r="O9088" s="11">
        <v>45378.6765934375</v>
      </c>
      <c r="P9088" s="7" t="s">
        <v>1461</v>
      </c>
      <c r="Q9088" s="7" t="s">
        <v>1464</v>
      </c>
      <c r="R9088" s="12"/>
    </row>
    <row r="9089" spans="1:18" ht="15.75" x14ac:dyDescent="0.2">
      <c r="A9089" s="5">
        <v>5323381</v>
      </c>
      <c r="B9089" s="6" t="s">
        <v>9845</v>
      </c>
      <c r="C9089" s="7" t="s">
        <v>62</v>
      </c>
      <c r="D9089" s="7" t="s">
        <v>10275</v>
      </c>
      <c r="E9089" s="8" t="s">
        <v>2383</v>
      </c>
      <c r="F9089" s="7" t="s">
        <v>10276</v>
      </c>
      <c r="G9089" s="7" t="s">
        <v>214</v>
      </c>
      <c r="H9089" s="5">
        <v>12</v>
      </c>
      <c r="I9089" s="5">
        <v>15</v>
      </c>
      <c r="J9089" s="5">
        <v>110</v>
      </c>
      <c r="K9089" s="5">
        <v>98</v>
      </c>
      <c r="L9089" s="9">
        <f t="shared" si="282"/>
        <v>22</v>
      </c>
      <c r="M9089" s="9" t="str">
        <f t="shared" si="283"/>
        <v>low</v>
      </c>
      <c r="N9089" s="10">
        <v>-189.62834983797802</v>
      </c>
      <c r="O9089" s="11">
        <v>2.0227349537890404E-2</v>
      </c>
      <c r="P9089" s="7" t="s">
        <v>1461</v>
      </c>
      <c r="Q9089" s="7" t="s">
        <v>1464</v>
      </c>
      <c r="R9089" s="12"/>
    </row>
    <row r="9090" spans="1:18" ht="15.75" x14ac:dyDescent="0.2">
      <c r="A9090" s="5">
        <v>5285194</v>
      </c>
      <c r="B9090" s="6" t="s">
        <v>8988</v>
      </c>
      <c r="C9090" s="7" t="s">
        <v>145</v>
      </c>
      <c r="D9090" s="7" t="s">
        <v>10252</v>
      </c>
      <c r="E9090" s="8" t="s">
        <v>2383</v>
      </c>
      <c r="F9090" s="7" t="s">
        <v>10295</v>
      </c>
      <c r="G9090" s="7" t="s">
        <v>214</v>
      </c>
      <c r="H9090" s="5">
        <v>6</v>
      </c>
      <c r="I9090" s="5">
        <v>15</v>
      </c>
      <c r="J9090" s="5">
        <v>106</v>
      </c>
      <c r="K9090" s="5">
        <v>99</v>
      </c>
      <c r="L9090" s="9">
        <f t="shared" ref="L9090:L9153" si="284">IF(OR(I9090&gt;3,I9090&lt;15),I9090,0)+IF(H9090&lt;=60,3,IF(H9090&gt;60,0,0))+IF(J9090&gt;120,6,IF((J9090&gt;=60),4,IF(J9090&lt;60,0,0)))</f>
        <v>22</v>
      </c>
      <c r="M9090" s="9" t="str">
        <f t="shared" ref="M9090:M9153" si="285">IF(AND(L9090&gt;=3,L9090&lt;=10),"high",IF(AND(L9090&gt;=11,L9090&lt;=18),"MID",IF(AND(L9090&gt;=19,L9090&lt;=24),"low","no")))</f>
        <v>low</v>
      </c>
      <c r="N9090" s="10">
        <v>-202.7616638426116</v>
      </c>
      <c r="O9090" s="11">
        <v>4.6785879676463082E-3</v>
      </c>
      <c r="P9090" s="7" t="s">
        <v>1461</v>
      </c>
      <c r="Q9090" s="7" t="s">
        <v>1464</v>
      </c>
      <c r="R9090" s="12"/>
    </row>
    <row r="9091" spans="1:18" ht="15.75" x14ac:dyDescent="0.2">
      <c r="A9091" s="5">
        <v>5219515</v>
      </c>
      <c r="B9091" s="6" t="s">
        <v>9802</v>
      </c>
      <c r="C9091" s="7" t="s">
        <v>66</v>
      </c>
      <c r="D9091" s="7" t="s">
        <v>10296</v>
      </c>
      <c r="E9091" s="8" t="s">
        <v>2383</v>
      </c>
      <c r="F9091" s="7" t="s">
        <v>10297</v>
      </c>
      <c r="G9091" s="7" t="s">
        <v>214</v>
      </c>
      <c r="H9091" s="5">
        <v>26</v>
      </c>
      <c r="I9091" s="5">
        <v>15</v>
      </c>
      <c r="J9091" s="5">
        <v>110</v>
      </c>
      <c r="K9091" s="5">
        <v>98</v>
      </c>
      <c r="L9091" s="9">
        <f t="shared" si="284"/>
        <v>22</v>
      </c>
      <c r="M9091" s="9" t="str">
        <f t="shared" si="285"/>
        <v>low</v>
      </c>
      <c r="N9091" s="10">
        <v>-224.98173849532759</v>
      </c>
      <c r="O9091" s="11">
        <v>4.7390046311193146E-3</v>
      </c>
      <c r="P9091" s="7" t="s">
        <v>1461</v>
      </c>
      <c r="Q9091" s="7" t="s">
        <v>1464</v>
      </c>
      <c r="R9091" s="12"/>
    </row>
    <row r="9092" spans="1:18" ht="15.75" x14ac:dyDescent="0.2">
      <c r="A9092" s="5">
        <v>5244010</v>
      </c>
      <c r="B9092" s="6" t="s">
        <v>8501</v>
      </c>
      <c r="C9092" s="7" t="s">
        <v>143</v>
      </c>
      <c r="D9092" s="7" t="s">
        <v>10321</v>
      </c>
      <c r="E9092" s="8" t="s">
        <v>2383</v>
      </c>
      <c r="F9092" s="7" t="s">
        <v>1950</v>
      </c>
      <c r="G9092" s="7" t="s">
        <v>214</v>
      </c>
      <c r="H9092" s="5">
        <v>43</v>
      </c>
      <c r="I9092" s="5">
        <v>15</v>
      </c>
      <c r="J9092" s="5">
        <v>110</v>
      </c>
      <c r="K9092" s="5">
        <v>98</v>
      </c>
      <c r="L9092" s="9">
        <f t="shared" si="284"/>
        <v>22</v>
      </c>
      <c r="M9092" s="9" t="str">
        <f t="shared" si="285"/>
        <v>low</v>
      </c>
      <c r="N9092" s="10">
        <v>-217.32729274304438</v>
      </c>
      <c r="O9092" s="11">
        <v>-45386.951699884259</v>
      </c>
      <c r="P9092" s="7" t="s">
        <v>1461</v>
      </c>
      <c r="Q9092" s="7" t="s">
        <v>1464</v>
      </c>
      <c r="R9092" s="12"/>
    </row>
    <row r="9093" spans="1:18" ht="15.75" x14ac:dyDescent="0.2">
      <c r="A9093" s="5">
        <v>5322750</v>
      </c>
      <c r="B9093" s="6" t="s">
        <v>8064</v>
      </c>
      <c r="C9093" s="7" t="s">
        <v>62</v>
      </c>
      <c r="D9093" s="7" t="s">
        <v>10355</v>
      </c>
      <c r="E9093" s="8" t="s">
        <v>2383</v>
      </c>
      <c r="F9093" s="7" t="s">
        <v>10356</v>
      </c>
      <c r="G9093" s="7" t="s">
        <v>214</v>
      </c>
      <c r="H9093" s="5">
        <v>22</v>
      </c>
      <c r="I9093" s="5">
        <v>15</v>
      </c>
      <c r="J9093" s="5">
        <v>120</v>
      </c>
      <c r="K9093" s="5">
        <v>98</v>
      </c>
      <c r="L9093" s="9">
        <f t="shared" si="284"/>
        <v>22</v>
      </c>
      <c r="M9093" s="9" t="str">
        <f t="shared" si="285"/>
        <v>low</v>
      </c>
      <c r="N9093" s="10">
        <v>-192.19409031249234</v>
      </c>
      <c r="O9093" s="13">
        <v>4.5693287029280327E-3</v>
      </c>
      <c r="P9093" s="7" t="s">
        <v>1461</v>
      </c>
      <c r="Q9093" s="7" t="s">
        <v>1464</v>
      </c>
      <c r="R9093" s="12"/>
    </row>
    <row r="9094" spans="1:18" ht="15.75" x14ac:dyDescent="0.2">
      <c r="A9094" s="5">
        <v>5323351</v>
      </c>
      <c r="B9094" s="6" t="s">
        <v>9845</v>
      </c>
      <c r="C9094" s="7" t="s">
        <v>140</v>
      </c>
      <c r="D9094" s="7" t="s">
        <v>10379</v>
      </c>
      <c r="E9094" s="8" t="s">
        <v>2383</v>
      </c>
      <c r="F9094" s="7" t="s">
        <v>10380</v>
      </c>
      <c r="G9094" s="7" t="s">
        <v>214</v>
      </c>
      <c r="H9094" s="5">
        <v>35</v>
      </c>
      <c r="I9094" s="5">
        <v>15</v>
      </c>
      <c r="J9094" s="5">
        <v>115</v>
      </c>
      <c r="K9094" s="5">
        <v>97</v>
      </c>
      <c r="L9094" s="9">
        <f t="shared" si="284"/>
        <v>22</v>
      </c>
      <c r="M9094" s="9" t="str">
        <f t="shared" si="285"/>
        <v>low</v>
      </c>
      <c r="N9094" s="10">
        <v>-192.47603599535796</v>
      </c>
      <c r="O9094" s="11">
        <v>5.4271990738925524E-3</v>
      </c>
      <c r="P9094" s="7" t="s">
        <v>1461</v>
      </c>
      <c r="Q9094" s="7" t="s">
        <v>1464</v>
      </c>
      <c r="R9094" s="12"/>
    </row>
    <row r="9095" spans="1:18" ht="15.75" x14ac:dyDescent="0.2">
      <c r="A9095" s="5">
        <v>5285407</v>
      </c>
      <c r="B9095" s="6" t="s">
        <v>8988</v>
      </c>
      <c r="C9095" s="7" t="s">
        <v>66</v>
      </c>
      <c r="D9095" s="7" t="s">
        <v>10401</v>
      </c>
      <c r="E9095" s="8" t="s">
        <v>2383</v>
      </c>
      <c r="F9095" s="7" t="s">
        <v>10402</v>
      </c>
      <c r="G9095" s="7" t="s">
        <v>214</v>
      </c>
      <c r="H9095" s="5">
        <v>33</v>
      </c>
      <c r="I9095" s="5">
        <v>15</v>
      </c>
      <c r="J9095" s="5">
        <v>120</v>
      </c>
      <c r="K9095" s="5">
        <v>98</v>
      </c>
      <c r="L9095" s="9">
        <f t="shared" si="284"/>
        <v>22</v>
      </c>
      <c r="M9095" s="9" t="str">
        <f t="shared" si="285"/>
        <v>low</v>
      </c>
      <c r="N9095" s="10">
        <v>-205.46441141205287</v>
      </c>
      <c r="O9095" s="11">
        <v>3.585798607673496E-3</v>
      </c>
      <c r="P9095" s="7" t="s">
        <v>1461</v>
      </c>
      <c r="Q9095" s="7" t="s">
        <v>1464</v>
      </c>
      <c r="R9095" s="12"/>
    </row>
    <row r="9096" spans="1:18" ht="15.75" x14ac:dyDescent="0.2">
      <c r="A9096" s="5">
        <v>5245436</v>
      </c>
      <c r="B9096" s="6" t="s">
        <v>9805</v>
      </c>
      <c r="C9096" s="7" t="s">
        <v>62</v>
      </c>
      <c r="D9096" s="7" t="s">
        <v>10445</v>
      </c>
      <c r="E9096" s="8" t="s">
        <v>2383</v>
      </c>
      <c r="F9096" s="7" t="s">
        <v>10446</v>
      </c>
      <c r="G9096" s="7" t="s">
        <v>214</v>
      </c>
      <c r="H9096" s="5">
        <v>17</v>
      </c>
      <c r="I9096" s="5">
        <v>15</v>
      </c>
      <c r="J9096" s="5">
        <v>126</v>
      </c>
      <c r="K9096" s="5">
        <v>96</v>
      </c>
      <c r="L9096" s="9">
        <f t="shared" si="284"/>
        <v>24</v>
      </c>
      <c r="M9096" s="9" t="str">
        <f t="shared" si="285"/>
        <v>low</v>
      </c>
      <c r="N9096" s="10">
        <v>-219.94188629625569</v>
      </c>
      <c r="O9096" s="11">
        <v>4.1293518515885808E-3</v>
      </c>
      <c r="P9096" s="7" t="s">
        <v>1461</v>
      </c>
      <c r="Q9096" s="7" t="s">
        <v>1464</v>
      </c>
      <c r="R9096" s="12"/>
    </row>
    <row r="9097" spans="1:18" ht="15.75" x14ac:dyDescent="0.2">
      <c r="A9097" s="5">
        <v>5285965</v>
      </c>
      <c r="B9097" s="6" t="s">
        <v>8988</v>
      </c>
      <c r="C9097" s="7" t="s">
        <v>145</v>
      </c>
      <c r="D9097" s="7" t="s">
        <v>10458</v>
      </c>
      <c r="E9097" s="8" t="s">
        <v>2383</v>
      </c>
      <c r="F9097" s="7" t="s">
        <v>10459</v>
      </c>
      <c r="G9097" s="7" t="s">
        <v>215</v>
      </c>
      <c r="H9097" s="5">
        <v>20</v>
      </c>
      <c r="I9097" s="5">
        <v>15</v>
      </c>
      <c r="J9097" s="5">
        <v>130</v>
      </c>
      <c r="K9097" s="5">
        <v>99</v>
      </c>
      <c r="L9097" s="9">
        <f t="shared" si="284"/>
        <v>24</v>
      </c>
      <c r="M9097" s="9" t="str">
        <f t="shared" si="285"/>
        <v>low</v>
      </c>
      <c r="N9097" s="10">
        <v>-206.87640046291926</v>
      </c>
      <c r="O9097" s="11">
        <v>1.9675928342621773E-5</v>
      </c>
      <c r="P9097" s="7" t="s">
        <v>1461</v>
      </c>
      <c r="Q9097" s="7" t="s">
        <v>1464</v>
      </c>
      <c r="R9097" s="12"/>
    </row>
    <row r="9098" spans="1:18" ht="15.75" x14ac:dyDescent="0.2">
      <c r="A9098" s="5">
        <v>5219658</v>
      </c>
      <c r="B9098" s="6" t="s">
        <v>9802</v>
      </c>
      <c r="C9098" s="7" t="s">
        <v>140</v>
      </c>
      <c r="D9098" s="7" t="s">
        <v>10272</v>
      </c>
      <c r="E9098" s="8" t="s">
        <v>2383</v>
      </c>
      <c r="F9098" s="7" t="s">
        <v>10503</v>
      </c>
      <c r="G9098" s="7" t="s">
        <v>215</v>
      </c>
      <c r="H9098" s="5">
        <v>44</v>
      </c>
      <c r="I9098" s="5">
        <v>15</v>
      </c>
      <c r="J9098" s="5">
        <v>124</v>
      </c>
      <c r="K9098" s="5">
        <v>99</v>
      </c>
      <c r="L9098" s="9">
        <f t="shared" si="284"/>
        <v>24</v>
      </c>
      <c r="M9098" s="9" t="str">
        <f t="shared" si="285"/>
        <v>low</v>
      </c>
      <c r="N9098" s="10">
        <v>-45609.153992627304</v>
      </c>
      <c r="O9098" s="11">
        <v>45378.6765934375</v>
      </c>
      <c r="P9098" s="7" t="s">
        <v>1461</v>
      </c>
      <c r="Q9098" s="7" t="s">
        <v>1464</v>
      </c>
      <c r="R9098" s="12"/>
    </row>
    <row r="9099" spans="1:18" ht="15.75" x14ac:dyDescent="0.2">
      <c r="A9099" s="5">
        <v>5280893</v>
      </c>
      <c r="B9099" s="6" t="s">
        <v>8570</v>
      </c>
      <c r="C9099" s="7" t="s">
        <v>140</v>
      </c>
      <c r="D9099" s="7" t="s">
        <v>10512</v>
      </c>
      <c r="E9099" s="8" t="s">
        <v>2383</v>
      </c>
      <c r="F9099" s="7" t="s">
        <v>10513</v>
      </c>
      <c r="G9099" s="7" t="s">
        <v>214</v>
      </c>
      <c r="H9099" s="5">
        <v>19</v>
      </c>
      <c r="I9099" s="5">
        <v>15</v>
      </c>
      <c r="J9099" s="5">
        <v>137</v>
      </c>
      <c r="K9099" s="5">
        <v>99</v>
      </c>
      <c r="L9099" s="9">
        <f t="shared" si="284"/>
        <v>24</v>
      </c>
      <c r="M9099" s="9" t="str">
        <f t="shared" si="285"/>
        <v>low</v>
      </c>
      <c r="N9099" s="10">
        <v>-210.07599601847323</v>
      </c>
      <c r="O9099" s="11">
        <v>3.7352546278270893E-3</v>
      </c>
      <c r="P9099" s="7" t="s">
        <v>1461</v>
      </c>
      <c r="Q9099" s="7" t="s">
        <v>1464</v>
      </c>
      <c r="R9099" s="12"/>
    </row>
    <row r="9100" spans="1:18" ht="15.75" x14ac:dyDescent="0.2">
      <c r="A9100" s="5">
        <v>5216035</v>
      </c>
      <c r="B9100" s="6" t="s">
        <v>2799</v>
      </c>
      <c r="C9100" s="7" t="s">
        <v>66</v>
      </c>
      <c r="D9100" s="7" t="s">
        <v>9485</v>
      </c>
      <c r="E9100" s="8" t="s">
        <v>2383</v>
      </c>
      <c r="F9100" s="7" t="s">
        <v>775</v>
      </c>
      <c r="G9100" s="7" t="s">
        <v>214</v>
      </c>
      <c r="H9100" s="5">
        <v>48</v>
      </c>
      <c r="I9100" s="5">
        <v>15</v>
      </c>
      <c r="J9100" s="5">
        <v>130</v>
      </c>
      <c r="K9100" s="5">
        <v>95</v>
      </c>
      <c r="L9100" s="9">
        <f t="shared" si="284"/>
        <v>24</v>
      </c>
      <c r="M9100" s="9" t="str">
        <f t="shared" si="285"/>
        <v>low</v>
      </c>
      <c r="N9100" s="10">
        <v>-233.15599312501581</v>
      </c>
      <c r="O9100" s="11">
        <v>8.8719097184366547E-3</v>
      </c>
      <c r="P9100" s="7" t="s">
        <v>1461</v>
      </c>
      <c r="Q9100" s="5" t="s">
        <v>1464</v>
      </c>
      <c r="R9100" s="12"/>
    </row>
    <row r="9101" spans="1:18" ht="15.75" x14ac:dyDescent="0.2">
      <c r="A9101" s="5">
        <v>5285505</v>
      </c>
      <c r="B9101" s="6" t="s">
        <v>8988</v>
      </c>
      <c r="C9101" s="7" t="s">
        <v>156</v>
      </c>
      <c r="D9101" s="7" t="s">
        <v>9903</v>
      </c>
      <c r="E9101" s="8" t="s">
        <v>2383</v>
      </c>
      <c r="F9101" s="7" t="s">
        <v>10557</v>
      </c>
      <c r="G9101" s="7" t="s">
        <v>214</v>
      </c>
      <c r="H9101" s="5">
        <v>15</v>
      </c>
      <c r="I9101" s="5">
        <v>15</v>
      </c>
      <c r="J9101" s="5">
        <v>100</v>
      </c>
      <c r="K9101" s="5">
        <v>98</v>
      </c>
      <c r="L9101" s="9">
        <f t="shared" si="284"/>
        <v>22</v>
      </c>
      <c r="M9101" s="9" t="str">
        <f t="shared" si="285"/>
        <v>low</v>
      </c>
      <c r="N9101" s="10">
        <v>-209.94581901621859</v>
      </c>
      <c r="O9101" s="11">
        <v>3.8451736108982004E-3</v>
      </c>
      <c r="P9101" s="7" t="s">
        <v>1461</v>
      </c>
      <c r="Q9101" s="7" t="s">
        <v>1464</v>
      </c>
      <c r="R9101" s="12"/>
    </row>
    <row r="9102" spans="1:18" ht="15.75" x14ac:dyDescent="0.2">
      <c r="A9102" s="5">
        <v>5350441</v>
      </c>
      <c r="B9102" s="6" t="s">
        <v>8504</v>
      </c>
      <c r="C9102" s="7" t="s">
        <v>54</v>
      </c>
      <c r="D9102" s="7" t="s">
        <v>10655</v>
      </c>
      <c r="E9102" s="8" t="s">
        <v>2383</v>
      </c>
      <c r="F9102" s="7" t="s">
        <v>1215</v>
      </c>
      <c r="G9102" s="7" t="s">
        <v>214</v>
      </c>
      <c r="H9102" s="5">
        <v>23</v>
      </c>
      <c r="I9102" s="5">
        <v>15</v>
      </c>
      <c r="J9102" s="5">
        <v>130</v>
      </c>
      <c r="K9102" s="5">
        <v>97</v>
      </c>
      <c r="L9102" s="9">
        <f t="shared" si="284"/>
        <v>24</v>
      </c>
      <c r="M9102" s="9" t="str">
        <f t="shared" si="285"/>
        <v>low</v>
      </c>
      <c r="N9102" s="10">
        <v>-191.38705412032868</v>
      </c>
      <c r="O9102" s="11">
        <v>9.370833337015938E-3</v>
      </c>
      <c r="P9102" s="7" t="s">
        <v>1461</v>
      </c>
      <c r="Q9102" s="7" t="s">
        <v>1464</v>
      </c>
      <c r="R9102" s="12"/>
    </row>
    <row r="9103" spans="1:18" ht="15.75" x14ac:dyDescent="0.2">
      <c r="A9103" s="5">
        <v>5285407</v>
      </c>
      <c r="B9103" s="6" t="s">
        <v>8988</v>
      </c>
      <c r="C9103" s="7" t="s">
        <v>66</v>
      </c>
      <c r="D9103" s="7" t="s">
        <v>10401</v>
      </c>
      <c r="E9103" s="8" t="s">
        <v>2383</v>
      </c>
      <c r="F9103" s="7" t="s">
        <v>1174</v>
      </c>
      <c r="G9103" s="7" t="s">
        <v>214</v>
      </c>
      <c r="H9103" s="5">
        <v>34</v>
      </c>
      <c r="I9103" s="5">
        <v>15</v>
      </c>
      <c r="J9103" s="5">
        <v>125</v>
      </c>
      <c r="K9103" s="5">
        <v>98</v>
      </c>
      <c r="L9103" s="9">
        <f t="shared" si="284"/>
        <v>24</v>
      </c>
      <c r="M9103" s="9" t="str">
        <f t="shared" si="285"/>
        <v>low</v>
      </c>
      <c r="N9103" s="10">
        <v>-212.96441141205287</v>
      </c>
      <c r="O9103" s="11">
        <v>3.585798607673496E-3</v>
      </c>
      <c r="P9103" s="7" t="s">
        <v>1461</v>
      </c>
      <c r="Q9103" s="7" t="s">
        <v>1464</v>
      </c>
      <c r="R9103" s="12"/>
    </row>
    <row r="9104" spans="1:18" ht="15.75" x14ac:dyDescent="0.2">
      <c r="A9104" s="5">
        <v>5217281</v>
      </c>
      <c r="B9104" s="6" t="s">
        <v>2799</v>
      </c>
      <c r="C9104" s="7" t="s">
        <v>156</v>
      </c>
      <c r="D9104" s="7" t="s">
        <v>9313</v>
      </c>
      <c r="E9104" s="8" t="s">
        <v>2383</v>
      </c>
      <c r="F9104" s="7" t="s">
        <v>10773</v>
      </c>
      <c r="G9104" s="7" t="s">
        <v>214</v>
      </c>
      <c r="H9104" s="5">
        <v>35</v>
      </c>
      <c r="I9104" s="5">
        <v>15</v>
      </c>
      <c r="J9104" s="5">
        <v>100</v>
      </c>
      <c r="K9104" s="5">
        <v>96</v>
      </c>
      <c r="L9104" s="9">
        <f t="shared" si="284"/>
        <v>22</v>
      </c>
      <c r="M9104" s="9" t="str">
        <f t="shared" si="285"/>
        <v>low</v>
      </c>
      <c r="N9104" s="10">
        <v>-239.02727159720962</v>
      </c>
      <c r="O9104" s="11">
        <v>3.6429398096515797E-3</v>
      </c>
      <c r="P9104" s="7" t="s">
        <v>14</v>
      </c>
      <c r="Q9104" s="7" t="s">
        <v>1464</v>
      </c>
      <c r="R9104" s="12"/>
    </row>
    <row r="9105" spans="1:18" ht="15.75" x14ac:dyDescent="0.2">
      <c r="A9105" s="5">
        <v>5284762</v>
      </c>
      <c r="B9105" s="6" t="s">
        <v>8988</v>
      </c>
      <c r="C9105" s="7" t="s">
        <v>66</v>
      </c>
      <c r="D9105" s="7" t="s">
        <v>10778</v>
      </c>
      <c r="E9105" s="8" t="s">
        <v>2383</v>
      </c>
      <c r="F9105" s="7" t="s">
        <v>10779</v>
      </c>
      <c r="G9105" s="7" t="s">
        <v>214</v>
      </c>
      <c r="H9105" s="5">
        <v>53</v>
      </c>
      <c r="I9105" s="5">
        <v>15</v>
      </c>
      <c r="J9105" s="5">
        <v>120</v>
      </c>
      <c r="K9105" s="5">
        <v>99</v>
      </c>
      <c r="L9105" s="9">
        <f t="shared" si="284"/>
        <v>22</v>
      </c>
      <c r="M9105" s="9" t="str">
        <f t="shared" si="285"/>
        <v>low</v>
      </c>
      <c r="N9105" s="10">
        <v>-216.24932167826046</v>
      </c>
      <c r="O9105" s="13">
        <v>5.8706018535303883E-3</v>
      </c>
      <c r="P9105" s="7" t="s">
        <v>1461</v>
      </c>
      <c r="Q9105" s="7" t="s">
        <v>1464</v>
      </c>
      <c r="R9105" s="12"/>
    </row>
    <row r="9106" spans="1:18" ht="15.75" x14ac:dyDescent="0.2">
      <c r="A9106" s="5">
        <v>5287061</v>
      </c>
      <c r="B9106" s="6" t="s">
        <v>10278</v>
      </c>
      <c r="C9106" s="7" t="s">
        <v>140</v>
      </c>
      <c r="D9106" s="7" t="s">
        <v>10780</v>
      </c>
      <c r="E9106" s="8" t="s">
        <v>2383</v>
      </c>
      <c r="F9106" s="7" t="s">
        <v>1708</v>
      </c>
      <c r="G9106" s="7" t="s">
        <v>214</v>
      </c>
      <c r="H9106" s="5">
        <v>22</v>
      </c>
      <c r="I9106" s="5">
        <v>15</v>
      </c>
      <c r="J9106" s="5">
        <v>125</v>
      </c>
      <c r="K9106" s="5">
        <v>97</v>
      </c>
      <c r="L9106" s="9">
        <f t="shared" si="284"/>
        <v>24</v>
      </c>
      <c r="M9106" s="9" t="str">
        <f t="shared" si="285"/>
        <v>low</v>
      </c>
      <c r="N9106" s="10">
        <v>-215.47459714116121</v>
      </c>
      <c r="O9106" s="11">
        <v>3.3721875006449409E-3</v>
      </c>
      <c r="P9106" s="7" t="s">
        <v>1461</v>
      </c>
      <c r="Q9106" s="7" t="s">
        <v>1464</v>
      </c>
      <c r="R9106" s="12"/>
    </row>
    <row r="9107" spans="1:18" ht="15.75" x14ac:dyDescent="0.2">
      <c r="A9107" s="5">
        <v>5284947</v>
      </c>
      <c r="B9107" s="6" t="s">
        <v>8988</v>
      </c>
      <c r="C9107" s="7" t="s">
        <v>145</v>
      </c>
      <c r="D9107" s="7" t="s">
        <v>10812</v>
      </c>
      <c r="E9107" s="8" t="s">
        <v>2383</v>
      </c>
      <c r="F9107" s="7" t="s">
        <v>10813</v>
      </c>
      <c r="G9107" s="7" t="s">
        <v>215</v>
      </c>
      <c r="H9107" s="5">
        <v>32</v>
      </c>
      <c r="I9107" s="5">
        <v>15</v>
      </c>
      <c r="J9107" s="5">
        <v>127</v>
      </c>
      <c r="K9107" s="5">
        <v>98</v>
      </c>
      <c r="L9107" s="9">
        <f t="shared" si="284"/>
        <v>24</v>
      </c>
      <c r="M9107" s="9" t="str">
        <f t="shared" si="285"/>
        <v>low</v>
      </c>
      <c r="N9107" s="10">
        <v>-217.03270489582064</v>
      </c>
      <c r="O9107" s="11">
        <v>3.7349189806263894E-3</v>
      </c>
      <c r="P9107" s="7" t="s">
        <v>1461</v>
      </c>
      <c r="Q9107" s="7" t="s">
        <v>1464</v>
      </c>
      <c r="R9107" s="12"/>
    </row>
    <row r="9108" spans="1:18" ht="15.75" x14ac:dyDescent="0.2">
      <c r="A9108" s="5">
        <v>5286938</v>
      </c>
      <c r="B9108" s="6" t="s">
        <v>10278</v>
      </c>
      <c r="C9108" s="7" t="s">
        <v>62</v>
      </c>
      <c r="D9108" s="7" t="s">
        <v>10854</v>
      </c>
      <c r="E9108" s="8" t="s">
        <v>2383</v>
      </c>
      <c r="F9108" s="7" t="s">
        <v>10855</v>
      </c>
      <c r="G9108" s="7" t="s">
        <v>215</v>
      </c>
      <c r="H9108" s="5">
        <v>17</v>
      </c>
      <c r="I9108" s="5">
        <v>15</v>
      </c>
      <c r="J9108" s="5">
        <v>130</v>
      </c>
      <c r="K9108" s="5">
        <v>95</v>
      </c>
      <c r="L9108" s="9">
        <f t="shared" si="284"/>
        <v>24</v>
      </c>
      <c r="M9108" s="9" t="str">
        <f t="shared" si="285"/>
        <v>low</v>
      </c>
      <c r="N9108" s="10">
        <v>-217.59318796297885</v>
      </c>
      <c r="O9108" s="11">
        <v>7.0262037042994052E-3</v>
      </c>
      <c r="P9108" s="7" t="s">
        <v>1461</v>
      </c>
      <c r="Q9108" s="7" t="s">
        <v>1464</v>
      </c>
      <c r="R9108" s="12"/>
    </row>
    <row r="9109" spans="1:18" ht="15.75" x14ac:dyDescent="0.2">
      <c r="A9109" s="5">
        <v>5351005</v>
      </c>
      <c r="B9109" s="6" t="s">
        <v>8504</v>
      </c>
      <c r="C9109" s="7" t="s">
        <v>140</v>
      </c>
      <c r="D9109" s="7" t="s">
        <v>10950</v>
      </c>
      <c r="E9109" s="8" t="s">
        <v>2383</v>
      </c>
      <c r="F9109" s="7" t="s">
        <v>350</v>
      </c>
      <c r="G9109" s="7" t="s">
        <v>214</v>
      </c>
      <c r="H9109" s="5">
        <v>18</v>
      </c>
      <c r="I9109" s="5">
        <v>15</v>
      </c>
      <c r="J9109" s="5">
        <v>75</v>
      </c>
      <c r="K9109" s="5">
        <v>99</v>
      </c>
      <c r="L9109" s="9">
        <f t="shared" si="284"/>
        <v>22</v>
      </c>
      <c r="M9109" s="9" t="str">
        <f t="shared" si="285"/>
        <v>low</v>
      </c>
      <c r="N9109" s="10">
        <v>-199.76158687495627</v>
      </c>
      <c r="O9109" s="11">
        <v>3.2627662003505975E-3</v>
      </c>
      <c r="P9109" s="7" t="s">
        <v>1461</v>
      </c>
      <c r="Q9109" s="7" t="s">
        <v>1464</v>
      </c>
      <c r="R9109" s="12"/>
    </row>
    <row r="9110" spans="1:18" ht="15.75" x14ac:dyDescent="0.2">
      <c r="A9110" s="5">
        <v>5285407</v>
      </c>
      <c r="B9110" s="6" t="s">
        <v>8988</v>
      </c>
      <c r="C9110" s="7" t="s">
        <v>66</v>
      </c>
      <c r="D9110" s="7" t="s">
        <v>10401</v>
      </c>
      <c r="E9110" s="8" t="s">
        <v>2383</v>
      </c>
      <c r="F9110" s="7" t="s">
        <v>1633</v>
      </c>
      <c r="G9110" s="7" t="s">
        <v>214</v>
      </c>
      <c r="H9110" s="5">
        <v>10</v>
      </c>
      <c r="I9110" s="5">
        <v>15</v>
      </c>
      <c r="J9110" s="5">
        <v>120</v>
      </c>
      <c r="K9110" s="5">
        <v>99</v>
      </c>
      <c r="L9110" s="9">
        <f t="shared" si="284"/>
        <v>22</v>
      </c>
      <c r="M9110" s="9" t="str">
        <f t="shared" si="285"/>
        <v>low</v>
      </c>
      <c r="N9110" s="10">
        <v>-221.0060780786589</v>
      </c>
      <c r="O9110" s="11">
        <v>3.585798607673496E-3</v>
      </c>
      <c r="P9110" s="7" t="s">
        <v>1461</v>
      </c>
      <c r="Q9110" s="7" t="s">
        <v>1464</v>
      </c>
      <c r="R9110" s="12"/>
    </row>
    <row r="9111" spans="1:18" ht="15.75" x14ac:dyDescent="0.2">
      <c r="A9111" s="5">
        <v>5246824</v>
      </c>
      <c r="B9111" s="6" t="s">
        <v>9805</v>
      </c>
      <c r="C9111" s="7" t="s">
        <v>140</v>
      </c>
      <c r="D9111" s="7" t="s">
        <v>10957</v>
      </c>
      <c r="E9111" s="8" t="s">
        <v>2383</v>
      </c>
      <c r="F9111" s="7" t="s">
        <v>10958</v>
      </c>
      <c r="G9111" s="7" t="s">
        <v>214</v>
      </c>
      <c r="H9111" s="5">
        <v>74</v>
      </c>
      <c r="I9111" s="5">
        <v>15</v>
      </c>
      <c r="J9111" s="5">
        <v>127</v>
      </c>
      <c r="K9111" s="5">
        <v>98</v>
      </c>
      <c r="L9111" s="9">
        <f t="shared" si="284"/>
        <v>21</v>
      </c>
      <c r="M9111" s="9" t="str">
        <f t="shared" si="285"/>
        <v>low</v>
      </c>
      <c r="N9111" s="10">
        <v>-234.03765960649616</v>
      </c>
      <c r="O9111" s="11">
        <v>2.3569097174913622E-3</v>
      </c>
      <c r="P9111" s="7" t="s">
        <v>1461</v>
      </c>
      <c r="Q9111" s="5" t="s">
        <v>1464</v>
      </c>
      <c r="R9111" s="12"/>
    </row>
    <row r="9112" spans="1:18" ht="15.75" x14ac:dyDescent="0.2">
      <c r="A9112" s="5">
        <v>5285965</v>
      </c>
      <c r="B9112" s="6" t="s">
        <v>8988</v>
      </c>
      <c r="C9112" s="7" t="s">
        <v>145</v>
      </c>
      <c r="D9112" s="7" t="s">
        <v>10458</v>
      </c>
      <c r="E9112" s="8" t="s">
        <v>2383</v>
      </c>
      <c r="F9112" s="7" t="s">
        <v>11029</v>
      </c>
      <c r="G9112" s="7" t="s">
        <v>215</v>
      </c>
      <c r="H9112" s="5">
        <v>22</v>
      </c>
      <c r="I9112" s="5">
        <v>15</v>
      </c>
      <c r="J9112" s="5">
        <v>120</v>
      </c>
      <c r="K9112" s="5">
        <v>94</v>
      </c>
      <c r="L9112" s="9">
        <f t="shared" si="284"/>
        <v>22</v>
      </c>
      <c r="M9112" s="9" t="str">
        <f t="shared" si="285"/>
        <v>low</v>
      </c>
      <c r="N9112" s="10">
        <v>-222.75140046291926</v>
      </c>
      <c r="O9112" s="11">
        <v>1.9675928342621773E-5</v>
      </c>
      <c r="P9112" s="7" t="s">
        <v>1461</v>
      </c>
      <c r="Q9112" s="7" t="s">
        <v>1464</v>
      </c>
      <c r="R9112" s="12"/>
    </row>
    <row r="9113" spans="1:18" ht="15.75" x14ac:dyDescent="0.2">
      <c r="A9113" s="5">
        <v>5285921</v>
      </c>
      <c r="B9113" s="6" t="s">
        <v>8988</v>
      </c>
      <c r="C9113" s="7" t="s">
        <v>54</v>
      </c>
      <c r="D9113" s="7" t="s">
        <v>10255</v>
      </c>
      <c r="E9113" s="8" t="s">
        <v>2383</v>
      </c>
      <c r="F9113" s="7" t="s">
        <v>11064</v>
      </c>
      <c r="G9113" s="7" t="s">
        <v>215</v>
      </c>
      <c r="H9113" s="5">
        <v>22</v>
      </c>
      <c r="I9113" s="5">
        <v>15</v>
      </c>
      <c r="J9113" s="5">
        <v>125</v>
      </c>
      <c r="K9113" s="5">
        <v>99</v>
      </c>
      <c r="L9113" s="9">
        <f t="shared" si="284"/>
        <v>24</v>
      </c>
      <c r="M9113" s="9" t="str">
        <f t="shared" si="285"/>
        <v>low</v>
      </c>
      <c r="N9113" s="10">
        <v>-223.64373710643849</v>
      </c>
      <c r="O9113" s="11">
        <v>7.8931250027380884E-3</v>
      </c>
      <c r="P9113" s="7" t="s">
        <v>1461</v>
      </c>
      <c r="Q9113" s="7" t="s">
        <v>1464</v>
      </c>
      <c r="R9113" s="12"/>
    </row>
    <row r="9114" spans="1:18" ht="15.75" x14ac:dyDescent="0.2">
      <c r="A9114" s="5">
        <v>5285921</v>
      </c>
      <c r="B9114" s="6" t="s">
        <v>8988</v>
      </c>
      <c r="C9114" s="7" t="s">
        <v>54</v>
      </c>
      <c r="D9114" s="7" t="s">
        <v>10255</v>
      </c>
      <c r="E9114" s="8" t="s">
        <v>2383</v>
      </c>
      <c r="F9114" s="7" t="s">
        <v>1852</v>
      </c>
      <c r="G9114" s="7" t="s">
        <v>215</v>
      </c>
      <c r="H9114" s="5">
        <v>16</v>
      </c>
      <c r="I9114" s="5">
        <v>15</v>
      </c>
      <c r="J9114" s="5">
        <v>130</v>
      </c>
      <c r="K9114" s="5">
        <v>99</v>
      </c>
      <c r="L9114" s="9">
        <f t="shared" si="284"/>
        <v>24</v>
      </c>
      <c r="M9114" s="9" t="str">
        <f t="shared" si="285"/>
        <v>low</v>
      </c>
      <c r="N9114" s="10">
        <v>-223.68540377313911</v>
      </c>
      <c r="O9114" s="11">
        <v>7.8931250027380884E-3</v>
      </c>
      <c r="P9114" s="7" t="s">
        <v>1461</v>
      </c>
      <c r="Q9114" s="7" t="s">
        <v>1464</v>
      </c>
      <c r="R9114" s="12"/>
    </row>
    <row r="9115" spans="1:18" ht="15.75" x14ac:dyDescent="0.2">
      <c r="A9115" s="5">
        <v>5323351</v>
      </c>
      <c r="B9115" s="6" t="s">
        <v>9845</v>
      </c>
      <c r="C9115" s="7" t="s">
        <v>140</v>
      </c>
      <c r="D9115" s="7" t="s">
        <v>10379</v>
      </c>
      <c r="E9115" s="8" t="s">
        <v>2383</v>
      </c>
      <c r="F9115" s="7" t="s">
        <v>862</v>
      </c>
      <c r="G9115" s="7" t="s">
        <v>214</v>
      </c>
      <c r="H9115" s="5">
        <v>34</v>
      </c>
      <c r="I9115" s="5">
        <v>15</v>
      </c>
      <c r="J9115" s="5">
        <v>110</v>
      </c>
      <c r="K9115" s="5">
        <v>97</v>
      </c>
      <c r="L9115" s="9">
        <f t="shared" si="284"/>
        <v>22</v>
      </c>
      <c r="M9115" s="9" t="str">
        <f t="shared" si="285"/>
        <v>low</v>
      </c>
      <c r="N9115" s="10">
        <v>-211.39270266205131</v>
      </c>
      <c r="O9115" s="11">
        <v>5.4271990738925524E-3</v>
      </c>
      <c r="P9115" s="7" t="s">
        <v>1461</v>
      </c>
      <c r="Q9115" s="7" t="s">
        <v>1464</v>
      </c>
      <c r="R9115" s="12"/>
    </row>
    <row r="9116" spans="1:18" ht="15.75" x14ac:dyDescent="0.2">
      <c r="A9116" s="5">
        <v>5221881</v>
      </c>
      <c r="B9116" s="6" t="s">
        <v>10906</v>
      </c>
      <c r="C9116" s="7" t="s">
        <v>64</v>
      </c>
      <c r="D9116" s="7" t="s">
        <v>11069</v>
      </c>
      <c r="E9116" s="8" t="s">
        <v>2383</v>
      </c>
      <c r="F9116" s="7" t="s">
        <v>11070</v>
      </c>
      <c r="G9116" s="7" t="s">
        <v>215</v>
      </c>
      <c r="H9116" s="5">
        <v>12</v>
      </c>
      <c r="I9116" s="5">
        <v>15</v>
      </c>
      <c r="J9116" s="5">
        <v>100</v>
      </c>
      <c r="K9116" s="5">
        <v>95</v>
      </c>
      <c r="L9116" s="9">
        <f t="shared" si="284"/>
        <v>22</v>
      </c>
      <c r="M9116" s="9" t="str">
        <f t="shared" si="285"/>
        <v>low</v>
      </c>
      <c r="N9116" s="10">
        <v>-245.32645682866132</v>
      </c>
      <c r="O9116" s="11">
        <v>1.3990856481541414E-2</v>
      </c>
      <c r="P9116" s="7" t="s">
        <v>1461</v>
      </c>
      <c r="Q9116" s="7" t="s">
        <v>1464</v>
      </c>
      <c r="R9116" s="12"/>
    </row>
    <row r="9117" spans="1:18" ht="15.75" x14ac:dyDescent="0.2">
      <c r="A9117" s="5">
        <v>5285313</v>
      </c>
      <c r="B9117" s="6" t="s">
        <v>8988</v>
      </c>
      <c r="C9117" s="7" t="s">
        <v>156</v>
      </c>
      <c r="D9117" s="7" t="s">
        <v>10254</v>
      </c>
      <c r="E9117" s="8" t="s">
        <v>2383</v>
      </c>
      <c r="F9117" s="7" t="s">
        <v>1742</v>
      </c>
      <c r="G9117" s="7" t="s">
        <v>214</v>
      </c>
      <c r="H9117" s="5">
        <v>18</v>
      </c>
      <c r="I9117" s="5">
        <v>15</v>
      </c>
      <c r="J9117" s="5">
        <v>120</v>
      </c>
      <c r="K9117" s="5">
        <v>100</v>
      </c>
      <c r="L9117" s="9">
        <f t="shared" si="284"/>
        <v>22</v>
      </c>
      <c r="M9117" s="9" t="str">
        <f t="shared" si="285"/>
        <v>low</v>
      </c>
      <c r="N9117" s="10">
        <v>-224.23342931714433</v>
      </c>
      <c r="O9117" s="11">
        <v>3.1618865687050857E-3</v>
      </c>
      <c r="P9117" s="7" t="s">
        <v>14</v>
      </c>
      <c r="Q9117" s="7" t="s">
        <v>1464</v>
      </c>
      <c r="R9117" s="12"/>
    </row>
    <row r="9118" spans="1:18" ht="15.75" x14ac:dyDescent="0.2">
      <c r="A9118" s="5">
        <v>5246537</v>
      </c>
      <c r="B9118" s="6" t="s">
        <v>9805</v>
      </c>
      <c r="C9118" s="7" t="s">
        <v>140</v>
      </c>
      <c r="D9118" s="7" t="s">
        <v>11085</v>
      </c>
      <c r="E9118" s="8" t="s">
        <v>2383</v>
      </c>
      <c r="F9118" s="7" t="s">
        <v>11086</v>
      </c>
      <c r="G9118" s="7" t="s">
        <v>214</v>
      </c>
      <c r="H9118" s="5">
        <v>17</v>
      </c>
      <c r="I9118" s="5">
        <v>15</v>
      </c>
      <c r="J9118" s="5">
        <v>127</v>
      </c>
      <c r="K9118" s="5">
        <v>99</v>
      </c>
      <c r="L9118" s="9">
        <f t="shared" si="284"/>
        <v>24</v>
      </c>
      <c r="M9118" s="9" t="str">
        <f t="shared" si="285"/>
        <v>low</v>
      </c>
      <c r="N9118" s="10">
        <v>-237.52605249995395</v>
      </c>
      <c r="O9118" s="11">
        <v>4.3393518499215133E-3</v>
      </c>
      <c r="P9118" s="7" t="s">
        <v>1461</v>
      </c>
      <c r="Q9118" s="7" t="s">
        <v>1464</v>
      </c>
      <c r="R9118" s="12"/>
    </row>
    <row r="9119" spans="1:18" ht="15.75" x14ac:dyDescent="0.2">
      <c r="A9119" s="5">
        <v>5287944</v>
      </c>
      <c r="B9119" s="6" t="s">
        <v>10278</v>
      </c>
      <c r="C9119" s="7" t="s">
        <v>140</v>
      </c>
      <c r="D9119" s="7" t="s">
        <v>11095</v>
      </c>
      <c r="E9119" s="8" t="s">
        <v>2383</v>
      </c>
      <c r="F9119" s="7" t="s">
        <v>1996</v>
      </c>
      <c r="G9119" s="7" t="s">
        <v>214</v>
      </c>
      <c r="H9119" s="5">
        <v>18</v>
      </c>
      <c r="I9119" s="5">
        <v>15</v>
      </c>
      <c r="J9119" s="5">
        <v>115</v>
      </c>
      <c r="K9119" s="5">
        <v>97</v>
      </c>
      <c r="L9119" s="9">
        <f t="shared" si="284"/>
        <v>22</v>
      </c>
      <c r="M9119" s="9" t="str">
        <f t="shared" si="285"/>
        <v>low</v>
      </c>
      <c r="N9119" s="10">
        <v>-223.88427685184433</v>
      </c>
      <c r="O9119" s="11">
        <v>2.4860763878677972E-3</v>
      </c>
      <c r="P9119" s="7" t="s">
        <v>1461</v>
      </c>
      <c r="Q9119" s="5" t="s">
        <v>1464</v>
      </c>
      <c r="R9119" s="12"/>
    </row>
    <row r="9120" spans="1:18" ht="15.75" x14ac:dyDescent="0.2">
      <c r="A9120" s="5">
        <v>5324380</v>
      </c>
      <c r="B9120" s="6" t="s">
        <v>9845</v>
      </c>
      <c r="C9120" s="7" t="s">
        <v>54</v>
      </c>
      <c r="D9120" s="7" t="s">
        <v>11170</v>
      </c>
      <c r="E9120" s="8" t="s">
        <v>2383</v>
      </c>
      <c r="F9120" s="7" t="s">
        <v>11171</v>
      </c>
      <c r="G9120" s="7" t="s">
        <v>214</v>
      </c>
      <c r="H9120" s="5">
        <v>27</v>
      </c>
      <c r="I9120" s="5">
        <v>15</v>
      </c>
      <c r="J9120" s="5">
        <v>125</v>
      </c>
      <c r="K9120" s="5">
        <v>99</v>
      </c>
      <c r="L9120" s="9">
        <f t="shared" si="284"/>
        <v>24</v>
      </c>
      <c r="M9120" s="9" t="str">
        <f t="shared" si="285"/>
        <v>low</v>
      </c>
      <c r="N9120" s="10">
        <v>-214.36907384260849</v>
      </c>
      <c r="O9120" s="11">
        <v>1.3374421294429339E-2</v>
      </c>
      <c r="P9120" s="7" t="s">
        <v>1461</v>
      </c>
      <c r="Q9120" s="7" t="s">
        <v>1464</v>
      </c>
      <c r="R9120" s="12"/>
    </row>
    <row r="9121" spans="1:18" ht="15.75" x14ac:dyDescent="0.2">
      <c r="A9121" s="5">
        <v>5287977</v>
      </c>
      <c r="B9121" s="6" t="s">
        <v>10278</v>
      </c>
      <c r="C9121" s="7" t="s">
        <v>145</v>
      </c>
      <c r="D9121" s="7" t="s">
        <v>11230</v>
      </c>
      <c r="E9121" s="8" t="s">
        <v>2383</v>
      </c>
      <c r="F9121" s="7" t="s">
        <v>11231</v>
      </c>
      <c r="G9121" s="7" t="s">
        <v>214</v>
      </c>
      <c r="H9121" s="5">
        <v>18</v>
      </c>
      <c r="I9121" s="5">
        <v>15</v>
      </c>
      <c r="J9121" s="5">
        <v>8</v>
      </c>
      <c r="K9121" s="5">
        <v>96</v>
      </c>
      <c r="L9121" s="9">
        <f t="shared" si="284"/>
        <v>18</v>
      </c>
      <c r="M9121" s="9" t="str">
        <f t="shared" si="285"/>
        <v>MID</v>
      </c>
      <c r="N9121" s="10">
        <v>-227.79335053242539</v>
      </c>
      <c r="O9121" s="11">
        <v>7.2412037043250166E-3</v>
      </c>
      <c r="P9121" s="7" t="s">
        <v>1461</v>
      </c>
      <c r="Q9121" s="5" t="s">
        <v>1464</v>
      </c>
      <c r="R9121" s="12"/>
    </row>
    <row r="9122" spans="1:18" ht="15.75" x14ac:dyDescent="0.2">
      <c r="A9122" s="5">
        <v>5287061</v>
      </c>
      <c r="B9122" s="6" t="s">
        <v>10278</v>
      </c>
      <c r="C9122" s="7" t="s">
        <v>140</v>
      </c>
      <c r="D9122" s="7" t="s">
        <v>10780</v>
      </c>
      <c r="E9122" s="8" t="s">
        <v>2383</v>
      </c>
      <c r="F9122" s="7" t="s">
        <v>11294</v>
      </c>
      <c r="G9122" s="7" t="s">
        <v>214</v>
      </c>
      <c r="H9122" s="5">
        <v>16</v>
      </c>
      <c r="I9122" s="5">
        <v>15</v>
      </c>
      <c r="J9122" s="5">
        <v>115</v>
      </c>
      <c r="K9122" s="5">
        <v>97</v>
      </c>
      <c r="L9122" s="9">
        <f t="shared" si="284"/>
        <v>22</v>
      </c>
      <c r="M9122" s="9" t="str">
        <f t="shared" si="285"/>
        <v>low</v>
      </c>
      <c r="N9122" s="10">
        <v>-229.80793047455518</v>
      </c>
      <c r="O9122" s="11">
        <v>3.3721875006449409E-3</v>
      </c>
      <c r="P9122" s="7" t="s">
        <v>1461</v>
      </c>
      <c r="Q9122" s="7" t="s">
        <v>1464</v>
      </c>
      <c r="R9122" s="12"/>
    </row>
    <row r="9123" spans="1:18" ht="15.75" x14ac:dyDescent="0.2">
      <c r="A9123" s="5">
        <v>5287384</v>
      </c>
      <c r="B9123" s="6" t="s">
        <v>10278</v>
      </c>
      <c r="C9123" s="7" t="s">
        <v>54</v>
      </c>
      <c r="D9123" s="7" t="s">
        <v>11295</v>
      </c>
      <c r="E9123" s="8" t="s">
        <v>2383</v>
      </c>
      <c r="F9123" s="7" t="s">
        <v>1364</v>
      </c>
      <c r="G9123" s="7" t="s">
        <v>214</v>
      </c>
      <c r="H9123" s="5">
        <v>21</v>
      </c>
      <c r="I9123" s="5">
        <v>15</v>
      </c>
      <c r="J9123" s="5">
        <v>120</v>
      </c>
      <c r="K9123" s="5">
        <v>96</v>
      </c>
      <c r="L9123" s="9">
        <f t="shared" si="284"/>
        <v>22</v>
      </c>
      <c r="M9123" s="9" t="str">
        <f t="shared" si="285"/>
        <v>low</v>
      </c>
      <c r="N9123" s="10">
        <v>-229.75959775458614</v>
      </c>
      <c r="O9123" s="11">
        <v>9.2452546305139549E-3</v>
      </c>
      <c r="P9123" s="7" t="s">
        <v>1461</v>
      </c>
      <c r="Q9123" s="7" t="s">
        <v>1464</v>
      </c>
      <c r="R9123" s="12"/>
    </row>
    <row r="9124" spans="1:18" ht="15.75" x14ac:dyDescent="0.2">
      <c r="A9124" s="5">
        <v>5287384</v>
      </c>
      <c r="B9124" s="6" t="s">
        <v>10278</v>
      </c>
      <c r="C9124" s="7" t="s">
        <v>54</v>
      </c>
      <c r="D9124" s="7" t="s">
        <v>11295</v>
      </c>
      <c r="E9124" s="8" t="s">
        <v>2383</v>
      </c>
      <c r="F9124" s="7" t="s">
        <v>11296</v>
      </c>
      <c r="G9124" s="7" t="s">
        <v>214</v>
      </c>
      <c r="H9124" s="5">
        <v>18</v>
      </c>
      <c r="I9124" s="5">
        <v>15</v>
      </c>
      <c r="J9124" s="5">
        <v>130</v>
      </c>
      <c r="K9124" s="5">
        <v>96</v>
      </c>
      <c r="L9124" s="9">
        <f t="shared" si="284"/>
        <v>24</v>
      </c>
      <c r="M9124" s="9" t="str">
        <f t="shared" si="285"/>
        <v>low</v>
      </c>
      <c r="N9124" s="10">
        <v>-229.80126442128676</v>
      </c>
      <c r="O9124" s="11">
        <v>9.2452546305139549E-3</v>
      </c>
      <c r="P9124" s="7" t="s">
        <v>1461</v>
      </c>
      <c r="Q9124" s="7" t="s">
        <v>1464</v>
      </c>
      <c r="R9124" s="12"/>
    </row>
    <row r="9125" spans="1:18" ht="15.75" x14ac:dyDescent="0.2">
      <c r="A9125" s="5">
        <v>5287660</v>
      </c>
      <c r="B9125" s="6" t="s">
        <v>10278</v>
      </c>
      <c r="C9125" s="7" t="s">
        <v>66</v>
      </c>
      <c r="D9125" s="7" t="s">
        <v>11298</v>
      </c>
      <c r="E9125" s="8" t="s">
        <v>2383</v>
      </c>
      <c r="F9125" s="7" t="s">
        <v>11299</v>
      </c>
      <c r="G9125" s="7" t="s">
        <v>214</v>
      </c>
      <c r="H9125" s="5">
        <v>64</v>
      </c>
      <c r="I9125" s="5">
        <v>15</v>
      </c>
      <c r="J9125" s="5">
        <v>130</v>
      </c>
      <c r="K9125" s="5">
        <v>97</v>
      </c>
      <c r="L9125" s="9">
        <f t="shared" si="284"/>
        <v>21</v>
      </c>
      <c r="M9125" s="9" t="str">
        <f t="shared" si="285"/>
        <v>low</v>
      </c>
      <c r="N9125" s="10">
        <v>-229.79791893513902</v>
      </c>
      <c r="O9125" s="11">
        <v>4.9934374983422458E-3</v>
      </c>
      <c r="P9125" s="7" t="s">
        <v>1461</v>
      </c>
      <c r="Q9125" s="7" t="s">
        <v>1464</v>
      </c>
      <c r="R9125" s="12"/>
    </row>
    <row r="9126" spans="1:18" ht="15.75" x14ac:dyDescent="0.2">
      <c r="A9126" s="5">
        <v>5325241</v>
      </c>
      <c r="B9126" s="6" t="s">
        <v>9845</v>
      </c>
      <c r="C9126" s="7" t="s">
        <v>140</v>
      </c>
      <c r="D9126" s="7" t="s">
        <v>11333</v>
      </c>
      <c r="E9126" s="8" t="s">
        <v>2383</v>
      </c>
      <c r="F9126" s="7" t="s">
        <v>7912</v>
      </c>
      <c r="G9126" s="7" t="s">
        <v>214</v>
      </c>
      <c r="H9126" s="5">
        <v>17</v>
      </c>
      <c r="I9126" s="5">
        <v>15</v>
      </c>
      <c r="J9126" s="5">
        <v>110</v>
      </c>
      <c r="K9126" s="5">
        <v>97</v>
      </c>
      <c r="L9126" s="9">
        <f t="shared" si="284"/>
        <v>22</v>
      </c>
      <c r="M9126" s="9" t="str">
        <f t="shared" si="285"/>
        <v>low</v>
      </c>
      <c r="N9126" s="10">
        <v>-218.74475550927309</v>
      </c>
      <c r="O9126" s="11">
        <v>5.3726041660411283E-3</v>
      </c>
      <c r="P9126" s="7" t="s">
        <v>1461</v>
      </c>
      <c r="Q9126" s="7" t="s">
        <v>1464</v>
      </c>
      <c r="R9126" s="12"/>
    </row>
    <row r="9127" spans="1:18" ht="15.75" x14ac:dyDescent="0.2">
      <c r="A9127" s="5">
        <v>5219867</v>
      </c>
      <c r="B9127" s="6" t="s">
        <v>9802</v>
      </c>
      <c r="C9127" s="7" t="s">
        <v>156</v>
      </c>
      <c r="D9127" s="7" t="s">
        <v>11354</v>
      </c>
      <c r="E9127" s="8" t="s">
        <v>2383</v>
      </c>
      <c r="F9127" s="7" t="s">
        <v>11355</v>
      </c>
      <c r="G9127" s="7" t="s">
        <v>214</v>
      </c>
      <c r="H9127" s="5">
        <v>23</v>
      </c>
      <c r="I9127" s="5">
        <v>15</v>
      </c>
      <c r="J9127" s="5">
        <v>120</v>
      </c>
      <c r="K9127" s="5">
        <v>98</v>
      </c>
      <c r="L9127" s="9">
        <f t="shared" si="284"/>
        <v>22</v>
      </c>
      <c r="M9127" s="9" t="str">
        <f t="shared" si="285"/>
        <v>low</v>
      </c>
      <c r="N9127" s="10">
        <v>-254.46796623844421</v>
      </c>
      <c r="O9127" s="11">
        <v>5.955636574071832E-3</v>
      </c>
      <c r="P9127" s="7" t="s">
        <v>1461</v>
      </c>
      <c r="Q9127" s="7" t="s">
        <v>1464</v>
      </c>
      <c r="R9127" s="12"/>
    </row>
    <row r="9128" spans="1:18" ht="15.75" x14ac:dyDescent="0.2">
      <c r="A9128" s="5">
        <v>5246824</v>
      </c>
      <c r="B9128" s="6" t="s">
        <v>9805</v>
      </c>
      <c r="C9128" s="7" t="s">
        <v>140</v>
      </c>
      <c r="D9128" s="7" t="s">
        <v>10957</v>
      </c>
      <c r="E9128" s="8" t="s">
        <v>2383</v>
      </c>
      <c r="F9128" s="7" t="s">
        <v>11395</v>
      </c>
      <c r="G9128" s="7" t="s">
        <v>214</v>
      </c>
      <c r="H9128" s="5">
        <v>8</v>
      </c>
      <c r="I9128" s="5">
        <v>15</v>
      </c>
      <c r="J9128" s="5">
        <v>137</v>
      </c>
      <c r="K9128" s="5">
        <v>99</v>
      </c>
      <c r="L9128" s="9">
        <f t="shared" si="284"/>
        <v>24</v>
      </c>
      <c r="M9128" s="9" t="str">
        <f t="shared" si="285"/>
        <v>low</v>
      </c>
      <c r="N9128" s="10">
        <v>-246.49599293980282</v>
      </c>
      <c r="O9128" s="11">
        <v>2.3569097174913622E-3</v>
      </c>
      <c r="P9128" s="7" t="s">
        <v>1461</v>
      </c>
      <c r="Q9128" s="7" t="s">
        <v>1464</v>
      </c>
      <c r="R9128" s="12"/>
    </row>
    <row r="9129" spans="1:18" ht="15.75" x14ac:dyDescent="0.2">
      <c r="A9129" s="5">
        <v>5243054</v>
      </c>
      <c r="B9129" s="6" t="s">
        <v>8501</v>
      </c>
      <c r="C9129" s="7" t="s">
        <v>156</v>
      </c>
      <c r="D9129" s="7" t="s">
        <v>11447</v>
      </c>
      <c r="E9129" s="8" t="s">
        <v>2383</v>
      </c>
      <c r="F9129" s="7" t="s">
        <v>11448</v>
      </c>
      <c r="G9129" s="7" t="s">
        <v>214</v>
      </c>
      <c r="H9129" s="5">
        <v>27</v>
      </c>
      <c r="I9129" s="5">
        <v>15</v>
      </c>
      <c r="J9129" s="5">
        <v>135</v>
      </c>
      <c r="K9129" s="5">
        <v>96</v>
      </c>
      <c r="L9129" s="9">
        <f t="shared" si="284"/>
        <v>24</v>
      </c>
      <c r="M9129" s="9" t="str">
        <f t="shared" si="285"/>
        <v>low</v>
      </c>
      <c r="N9129" s="10">
        <v>-249.3674521527937</v>
      </c>
      <c r="O9129" s="11">
        <v>4.3674768530763686E-3</v>
      </c>
      <c r="P9129" s="7" t="s">
        <v>1461</v>
      </c>
      <c r="Q9129" s="7" t="s">
        <v>1464</v>
      </c>
      <c r="R9129" s="12"/>
    </row>
    <row r="9130" spans="1:18" ht="15.75" x14ac:dyDescent="0.2">
      <c r="A9130" s="5">
        <v>5283998</v>
      </c>
      <c r="B9130" s="6" t="s">
        <v>8988</v>
      </c>
      <c r="C9130" s="7" t="s">
        <v>156</v>
      </c>
      <c r="D9130" s="7" t="s">
        <v>11472</v>
      </c>
      <c r="E9130" s="8" t="s">
        <v>2383</v>
      </c>
      <c r="F9130" s="7" t="s">
        <v>11473</v>
      </c>
      <c r="G9130" s="7" t="s">
        <v>214</v>
      </c>
      <c r="H9130" s="5">
        <v>13</v>
      </c>
      <c r="I9130" s="5">
        <v>15</v>
      </c>
      <c r="J9130" s="5">
        <v>123</v>
      </c>
      <c r="K9130" s="5">
        <v>98</v>
      </c>
      <c r="L9130" s="9">
        <f t="shared" si="284"/>
        <v>24</v>
      </c>
      <c r="M9130" s="9" t="str">
        <f t="shared" si="285"/>
        <v>low</v>
      </c>
      <c r="N9130" s="10">
        <v>-236.41488587961794</v>
      </c>
      <c r="O9130" s="11">
        <v>2.5878124943119474E-3</v>
      </c>
      <c r="P9130" s="7" t="s">
        <v>1461</v>
      </c>
      <c r="Q9130" s="5" t="s">
        <v>1464</v>
      </c>
      <c r="R9130" s="12"/>
    </row>
    <row r="9131" spans="1:18" ht="15.75" x14ac:dyDescent="0.2">
      <c r="A9131" s="5">
        <v>5285194</v>
      </c>
      <c r="B9131" s="6" t="s">
        <v>8988</v>
      </c>
      <c r="C9131" s="7" t="s">
        <v>145</v>
      </c>
      <c r="D9131" s="7" t="s">
        <v>10252</v>
      </c>
      <c r="E9131" s="8" t="s">
        <v>2383</v>
      </c>
      <c r="F9131" s="7" t="s">
        <v>2242</v>
      </c>
      <c r="G9131" s="7" t="s">
        <v>214</v>
      </c>
      <c r="H9131" s="5">
        <v>36</v>
      </c>
      <c r="I9131" s="5"/>
      <c r="J9131" s="5">
        <v>120</v>
      </c>
      <c r="K9131" s="5">
        <v>94</v>
      </c>
      <c r="L9131" s="9">
        <f t="shared" si="284"/>
        <v>7</v>
      </c>
      <c r="M9131" s="9" t="str">
        <f t="shared" si="285"/>
        <v>high</v>
      </c>
      <c r="N9131" s="10">
        <v>-236.5116638426116</v>
      </c>
      <c r="O9131" s="11">
        <v>4.6785879676463082E-3</v>
      </c>
      <c r="P9131" s="7" t="s">
        <v>1461</v>
      </c>
      <c r="Q9131" s="7" t="s">
        <v>1464</v>
      </c>
      <c r="R9131" s="12"/>
    </row>
    <row r="9132" spans="1:18" ht="15.75" x14ac:dyDescent="0.2">
      <c r="A9132" s="5">
        <v>5287763</v>
      </c>
      <c r="B9132" s="6" t="s">
        <v>10278</v>
      </c>
      <c r="C9132" s="7" t="s">
        <v>140</v>
      </c>
      <c r="D9132" s="7" t="s">
        <v>11525</v>
      </c>
      <c r="E9132" s="8" t="s">
        <v>2383</v>
      </c>
      <c r="F9132" s="7" t="s">
        <v>1789</v>
      </c>
      <c r="G9132" s="7" t="s">
        <v>214</v>
      </c>
      <c r="H9132" s="5">
        <v>19</v>
      </c>
      <c r="I9132" s="5">
        <v>15</v>
      </c>
      <c r="J9132" s="5">
        <v>125</v>
      </c>
      <c r="K9132" s="5">
        <v>97</v>
      </c>
      <c r="L9132" s="9">
        <f t="shared" si="284"/>
        <v>24</v>
      </c>
      <c r="M9132" s="9" t="str">
        <f t="shared" si="285"/>
        <v>low</v>
      </c>
      <c r="N9132" s="10">
        <v>-236.76788765042147</v>
      </c>
      <c r="O9132" s="11">
        <v>4.2385763881611638E-3</v>
      </c>
      <c r="P9132" s="7" t="s">
        <v>1461</v>
      </c>
      <c r="Q9132" s="7" t="s">
        <v>1464</v>
      </c>
      <c r="R9132" s="12"/>
    </row>
    <row r="9133" spans="1:18" ht="15.75" x14ac:dyDescent="0.2">
      <c r="A9133" s="5">
        <v>5321985</v>
      </c>
      <c r="B9133" s="6" t="s">
        <v>8064</v>
      </c>
      <c r="C9133" s="7" t="s">
        <v>156</v>
      </c>
      <c r="D9133" s="7" t="s">
        <v>11536</v>
      </c>
      <c r="E9133" s="8" t="s">
        <v>2383</v>
      </c>
      <c r="F9133" s="7" t="s">
        <v>11537</v>
      </c>
      <c r="G9133" s="7" t="s">
        <v>214</v>
      </c>
      <c r="H9133" s="5">
        <v>24</v>
      </c>
      <c r="I9133" s="5">
        <v>15</v>
      </c>
      <c r="J9133" s="5">
        <v>128</v>
      </c>
      <c r="K9133" s="5">
        <v>100</v>
      </c>
      <c r="L9133" s="9">
        <f t="shared" si="284"/>
        <v>24</v>
      </c>
      <c r="M9133" s="9" t="str">
        <f t="shared" si="285"/>
        <v>low</v>
      </c>
      <c r="N9133" s="10">
        <v>-226.10429891199601</v>
      </c>
      <c r="O9133" s="11">
        <v>6.5598379660514183E-3</v>
      </c>
      <c r="P9133" s="7" t="s">
        <v>1461</v>
      </c>
      <c r="Q9133" s="7" t="s">
        <v>1464</v>
      </c>
      <c r="R9133" s="12"/>
    </row>
    <row r="9134" spans="1:18" ht="15.75" x14ac:dyDescent="0.2">
      <c r="A9134" s="5">
        <v>5351430</v>
      </c>
      <c r="B9134" s="6" t="s">
        <v>10912</v>
      </c>
      <c r="C9134" s="7" t="s">
        <v>143</v>
      </c>
      <c r="D9134" s="7" t="s">
        <v>11559</v>
      </c>
      <c r="E9134" s="8" t="s">
        <v>2383</v>
      </c>
      <c r="F9134" s="7" t="s">
        <v>11560</v>
      </c>
      <c r="G9134" s="7" t="s">
        <v>214</v>
      </c>
      <c r="H9134" s="5">
        <v>45</v>
      </c>
      <c r="I9134" s="5">
        <v>15</v>
      </c>
      <c r="J9134" s="5">
        <v>110</v>
      </c>
      <c r="K9134" s="5">
        <v>98</v>
      </c>
      <c r="L9134" s="9">
        <f t="shared" si="284"/>
        <v>22</v>
      </c>
      <c r="M9134" s="9" t="str">
        <f t="shared" si="285"/>
        <v>low</v>
      </c>
      <c r="N9134" s="10">
        <v>-217.42123530091339</v>
      </c>
      <c r="O9134" s="11">
        <v>4.716168979939539E-3</v>
      </c>
      <c r="P9134" s="7" t="s">
        <v>1461</v>
      </c>
      <c r="Q9134" s="7" t="s">
        <v>1464</v>
      </c>
      <c r="R9134" s="12"/>
    </row>
    <row r="9135" spans="1:18" ht="15.75" x14ac:dyDescent="0.2">
      <c r="A9135" s="5">
        <v>5351656</v>
      </c>
      <c r="B9135" s="6" t="s">
        <v>10912</v>
      </c>
      <c r="C9135" s="7" t="s">
        <v>54</v>
      </c>
      <c r="D9135" s="7" t="s">
        <v>11563</v>
      </c>
      <c r="E9135" s="8" t="s">
        <v>2383</v>
      </c>
      <c r="F9135" s="7" t="s">
        <v>11564</v>
      </c>
      <c r="G9135" s="7" t="s">
        <v>215</v>
      </c>
      <c r="H9135" s="5">
        <v>40</v>
      </c>
      <c r="I9135" s="5">
        <v>15</v>
      </c>
      <c r="J9135" s="5">
        <v>130</v>
      </c>
      <c r="K9135" s="5">
        <v>96</v>
      </c>
      <c r="L9135" s="9">
        <f t="shared" si="284"/>
        <v>24</v>
      </c>
      <c r="M9135" s="9" t="str">
        <f t="shared" si="285"/>
        <v>low</v>
      </c>
      <c r="N9135" s="10">
        <v>-217.28828143513965</v>
      </c>
      <c r="O9135" s="11">
        <v>4.5247685193317011E-3</v>
      </c>
      <c r="P9135" s="7" t="s">
        <v>1461</v>
      </c>
      <c r="Q9135" s="7" t="s">
        <v>1464</v>
      </c>
      <c r="R9135" s="12"/>
    </row>
    <row r="9136" spans="1:18" ht="15.75" x14ac:dyDescent="0.2">
      <c r="A9136" s="5">
        <v>5351439</v>
      </c>
      <c r="B9136" s="6" t="s">
        <v>10912</v>
      </c>
      <c r="C9136" s="7" t="s">
        <v>140</v>
      </c>
      <c r="D9136" s="7" t="s">
        <v>11572</v>
      </c>
      <c r="E9136" s="8" t="s">
        <v>2383</v>
      </c>
      <c r="F9136" s="7" t="s">
        <v>11573</v>
      </c>
      <c r="G9136" s="7" t="s">
        <v>215</v>
      </c>
      <c r="H9136" s="5">
        <v>22</v>
      </c>
      <c r="I9136" s="5">
        <v>15</v>
      </c>
      <c r="J9136" s="5">
        <v>12</v>
      </c>
      <c r="K9136" s="5">
        <v>98</v>
      </c>
      <c r="L9136" s="9">
        <f t="shared" si="284"/>
        <v>18</v>
      </c>
      <c r="M9136" s="9" t="str">
        <f t="shared" si="285"/>
        <v>MID</v>
      </c>
      <c r="N9136" s="10">
        <v>-217.79365208332456</v>
      </c>
      <c r="O9136" s="11">
        <v>3.4301388877793215E-3</v>
      </c>
      <c r="P9136" s="7" t="s">
        <v>1461</v>
      </c>
      <c r="Q9136" s="7" t="s">
        <v>1464</v>
      </c>
      <c r="R9136" s="12"/>
    </row>
    <row r="9137" spans="1:18" ht="15.75" x14ac:dyDescent="0.2">
      <c r="A9137" s="5">
        <v>5245118</v>
      </c>
      <c r="B9137" s="6" t="s">
        <v>9805</v>
      </c>
      <c r="C9137" s="7" t="s">
        <v>145</v>
      </c>
      <c r="D9137" s="7" t="s">
        <v>11590</v>
      </c>
      <c r="E9137" s="8" t="s">
        <v>2383</v>
      </c>
      <c r="F9137" s="7" t="s">
        <v>11591</v>
      </c>
      <c r="G9137" s="7" t="s">
        <v>214</v>
      </c>
      <c r="H9137" s="5">
        <v>17</v>
      </c>
      <c r="I9137" s="5">
        <v>15</v>
      </c>
      <c r="J9137" s="5">
        <v>12</v>
      </c>
      <c r="K9137" s="5">
        <v>96</v>
      </c>
      <c r="L9137" s="9">
        <f t="shared" si="284"/>
        <v>18</v>
      </c>
      <c r="M9137" s="9" t="str">
        <f t="shared" si="285"/>
        <v>MID</v>
      </c>
      <c r="N9137" s="10">
        <v>-252.98967078705755</v>
      </c>
      <c r="O9137" s="11">
        <v>1.3653472269652411E-3</v>
      </c>
      <c r="P9137" s="7" t="s">
        <v>1461</v>
      </c>
      <c r="Q9137" s="7" t="s">
        <v>1464</v>
      </c>
      <c r="R9137" s="12"/>
    </row>
    <row r="9138" spans="1:18" ht="15.75" x14ac:dyDescent="0.2">
      <c r="A9138" s="5">
        <v>5326544</v>
      </c>
      <c r="B9138" s="6" t="s">
        <v>2416</v>
      </c>
      <c r="C9138" s="7" t="s">
        <v>62</v>
      </c>
      <c r="D9138" s="7" t="s">
        <v>11634</v>
      </c>
      <c r="E9138" s="8" t="s">
        <v>2383</v>
      </c>
      <c r="F9138" s="7" t="s">
        <v>1703</v>
      </c>
      <c r="G9138" s="7" t="s">
        <v>214</v>
      </c>
      <c r="H9138" s="5">
        <v>45</v>
      </c>
      <c r="I9138" s="5">
        <v>15</v>
      </c>
      <c r="J9138" s="5">
        <v>120</v>
      </c>
      <c r="K9138" s="5">
        <v>95</v>
      </c>
      <c r="L9138" s="9">
        <f t="shared" si="284"/>
        <v>22</v>
      </c>
      <c r="M9138" s="9" t="str">
        <f t="shared" si="285"/>
        <v>low</v>
      </c>
      <c r="N9138" s="10">
        <v>-227.26432534721243</v>
      </c>
      <c r="O9138" s="11">
        <v>7.1124652749858797E-3</v>
      </c>
      <c r="P9138" s="7" t="s">
        <v>1461</v>
      </c>
      <c r="Q9138" s="7" t="s">
        <v>1464</v>
      </c>
      <c r="R9138" s="12"/>
    </row>
    <row r="9139" spans="1:18" ht="15.75" x14ac:dyDescent="0.2">
      <c r="A9139" s="5">
        <v>5324380</v>
      </c>
      <c r="B9139" s="6" t="s">
        <v>9845</v>
      </c>
      <c r="C9139" s="7" t="s">
        <v>54</v>
      </c>
      <c r="D9139" s="7" t="s">
        <v>11170</v>
      </c>
      <c r="E9139" s="8" t="s">
        <v>2383</v>
      </c>
      <c r="F9139" s="7" t="s">
        <v>11642</v>
      </c>
      <c r="G9139" s="7" t="s">
        <v>214</v>
      </c>
      <c r="H9139" s="5">
        <v>19</v>
      </c>
      <c r="I9139" s="5">
        <v>15</v>
      </c>
      <c r="J9139" s="5">
        <v>120</v>
      </c>
      <c r="K9139" s="5">
        <v>98</v>
      </c>
      <c r="L9139" s="9">
        <f t="shared" si="284"/>
        <v>22</v>
      </c>
      <c r="M9139" s="9" t="str">
        <f t="shared" si="285"/>
        <v>low</v>
      </c>
      <c r="N9139" s="10">
        <v>-228.36907384260849</v>
      </c>
      <c r="O9139" s="11">
        <v>1.3374421294429339E-2</v>
      </c>
      <c r="P9139" s="7" t="s">
        <v>1461</v>
      </c>
      <c r="Q9139" s="7" t="s">
        <v>1464</v>
      </c>
      <c r="R9139" s="12"/>
    </row>
    <row r="9140" spans="1:18" ht="15.75" x14ac:dyDescent="0.2">
      <c r="A9140" s="5">
        <v>5248214</v>
      </c>
      <c r="B9140" s="6" t="s">
        <v>10903</v>
      </c>
      <c r="C9140" s="7" t="s">
        <v>143</v>
      </c>
      <c r="D9140" s="7" t="s">
        <v>11670</v>
      </c>
      <c r="E9140" s="8" t="s">
        <v>2383</v>
      </c>
      <c r="F9140" s="7" t="s">
        <v>2274</v>
      </c>
      <c r="G9140" s="7" t="s">
        <v>214</v>
      </c>
      <c r="H9140" s="5">
        <v>46</v>
      </c>
      <c r="I9140" s="5">
        <v>15</v>
      </c>
      <c r="J9140" s="5">
        <v>130</v>
      </c>
      <c r="K9140" s="5">
        <v>98</v>
      </c>
      <c r="L9140" s="9">
        <f t="shared" si="284"/>
        <v>24</v>
      </c>
      <c r="M9140" s="9" t="str">
        <f t="shared" si="285"/>
        <v>low</v>
      </c>
      <c r="N9140" s="10">
        <v>-254.52546835647081</v>
      </c>
      <c r="O9140" s="11">
        <v>6.8911226844647899E-3</v>
      </c>
      <c r="P9140" s="7" t="s">
        <v>1461</v>
      </c>
      <c r="Q9140" s="7" t="s">
        <v>1464</v>
      </c>
      <c r="R9140" s="12"/>
    </row>
    <row r="9141" spans="1:18" ht="15.75" x14ac:dyDescent="0.2">
      <c r="A9141" s="5">
        <v>5287151</v>
      </c>
      <c r="B9141" s="6" t="s">
        <v>10278</v>
      </c>
      <c r="C9141" s="7" t="s">
        <v>145</v>
      </c>
      <c r="D9141" s="7" t="s">
        <v>11687</v>
      </c>
      <c r="E9141" s="8" t="s">
        <v>2383</v>
      </c>
      <c r="F9141" s="7" t="s">
        <v>6285</v>
      </c>
      <c r="G9141" s="7" t="s">
        <v>214</v>
      </c>
      <c r="H9141" s="5">
        <v>28</v>
      </c>
      <c r="I9141" s="5">
        <v>15</v>
      </c>
      <c r="J9141" s="5">
        <v>127</v>
      </c>
      <c r="K9141" s="5">
        <v>99</v>
      </c>
      <c r="L9141" s="9">
        <f t="shared" si="284"/>
        <v>24</v>
      </c>
      <c r="M9141" s="9" t="str">
        <f t="shared" si="285"/>
        <v>low</v>
      </c>
      <c r="N9141" s="10">
        <v>-241.90913981483027</v>
      </c>
      <c r="O9141" s="11">
        <v>6.9264699050108902E-3</v>
      </c>
      <c r="P9141" s="7" t="s">
        <v>1461</v>
      </c>
      <c r="Q9141" s="5" t="s">
        <v>1464</v>
      </c>
      <c r="R9141" s="12"/>
    </row>
    <row r="9142" spans="1:18" ht="15.75" x14ac:dyDescent="0.2">
      <c r="A9142" s="5">
        <v>5351005</v>
      </c>
      <c r="B9142" s="6" t="s">
        <v>8504</v>
      </c>
      <c r="C9142" s="7" t="s">
        <v>140</v>
      </c>
      <c r="D9142" s="7" t="s">
        <v>10950</v>
      </c>
      <c r="E9142" s="8" t="s">
        <v>2383</v>
      </c>
      <c r="F9142" s="7" t="s">
        <v>1118</v>
      </c>
      <c r="G9142" s="7" t="s">
        <v>214</v>
      </c>
      <c r="H9142" s="5">
        <v>22</v>
      </c>
      <c r="I9142" s="5">
        <v>15</v>
      </c>
      <c r="J9142" s="5">
        <v>12</v>
      </c>
      <c r="K9142" s="5">
        <v>99</v>
      </c>
      <c r="L9142" s="9">
        <f t="shared" si="284"/>
        <v>18</v>
      </c>
      <c r="M9142" s="9" t="str">
        <f t="shared" si="285"/>
        <v>MID</v>
      </c>
      <c r="N9142" s="10">
        <v>-222.34492020835023</v>
      </c>
      <c r="O9142" s="11">
        <v>3.2627662003505975E-3</v>
      </c>
      <c r="P9142" s="7" t="s">
        <v>1461</v>
      </c>
      <c r="Q9142" s="7" t="s">
        <v>1464</v>
      </c>
      <c r="R9142" s="12"/>
    </row>
    <row r="9143" spans="1:18" ht="15.75" x14ac:dyDescent="0.2">
      <c r="A9143" s="5">
        <v>5326382</v>
      </c>
      <c r="B9143" s="6" t="s">
        <v>2416</v>
      </c>
      <c r="C9143" s="7" t="s">
        <v>145</v>
      </c>
      <c r="D9143" s="7" t="s">
        <v>11737</v>
      </c>
      <c r="E9143" s="8" t="s">
        <v>2383</v>
      </c>
      <c r="F9143" s="7" t="s">
        <v>11738</v>
      </c>
      <c r="G9143" s="7" t="s">
        <v>214</v>
      </c>
      <c r="H9143" s="5">
        <v>22</v>
      </c>
      <c r="I9143" s="5">
        <v>15</v>
      </c>
      <c r="J9143" s="5">
        <v>110</v>
      </c>
      <c r="K9143" s="5">
        <v>98</v>
      </c>
      <c r="L9143" s="9">
        <f t="shared" si="284"/>
        <v>22</v>
      </c>
      <c r="M9143" s="9" t="str">
        <f t="shared" si="285"/>
        <v>low</v>
      </c>
      <c r="N9143" s="10">
        <v>-230.67572295134596</v>
      </c>
      <c r="O9143" s="11">
        <v>7.9539004655089229E-3</v>
      </c>
      <c r="P9143" s="7" t="s">
        <v>1461</v>
      </c>
      <c r="Q9143" s="7" t="s">
        <v>1464</v>
      </c>
      <c r="R9143" s="12"/>
    </row>
    <row r="9144" spans="1:18" ht="15.75" x14ac:dyDescent="0.2">
      <c r="A9144" s="5">
        <v>5326382</v>
      </c>
      <c r="B9144" s="6" t="s">
        <v>2416</v>
      </c>
      <c r="C9144" s="7" t="s">
        <v>145</v>
      </c>
      <c r="D9144" s="7" t="s">
        <v>11737</v>
      </c>
      <c r="E9144" s="8" t="s">
        <v>2383</v>
      </c>
      <c r="F9144" s="7" t="s">
        <v>11747</v>
      </c>
      <c r="G9144" s="7" t="s">
        <v>214</v>
      </c>
      <c r="H9144" s="5">
        <v>46</v>
      </c>
      <c r="I9144" s="5">
        <v>15</v>
      </c>
      <c r="J9144" s="5">
        <v>120</v>
      </c>
      <c r="K9144" s="5">
        <v>98</v>
      </c>
      <c r="L9144" s="9">
        <f t="shared" si="284"/>
        <v>22</v>
      </c>
      <c r="M9144" s="9" t="str">
        <f t="shared" si="285"/>
        <v>low</v>
      </c>
      <c r="N9144" s="10">
        <v>-230.96738961804658</v>
      </c>
      <c r="O9144" s="11">
        <v>7.9539004655089229E-3</v>
      </c>
      <c r="P9144" s="7" t="s">
        <v>1461</v>
      </c>
      <c r="Q9144" s="7" t="s">
        <v>1464</v>
      </c>
      <c r="R9144" s="12"/>
    </row>
    <row r="9145" spans="1:18" ht="15.75" x14ac:dyDescent="0.2">
      <c r="A9145" s="5">
        <v>5221870</v>
      </c>
      <c r="B9145" s="6" t="s">
        <v>10906</v>
      </c>
      <c r="C9145" s="7" t="s">
        <v>143</v>
      </c>
      <c r="D9145" s="7" t="s">
        <v>11069</v>
      </c>
      <c r="E9145" s="8" t="s">
        <v>2383</v>
      </c>
      <c r="F9145" s="7" t="s">
        <v>11801</v>
      </c>
      <c r="G9145" s="7" t="s">
        <v>214</v>
      </c>
      <c r="H9145" s="5">
        <v>45</v>
      </c>
      <c r="I9145" s="5">
        <v>12</v>
      </c>
      <c r="J9145" s="5">
        <v>100</v>
      </c>
      <c r="K9145" s="5">
        <v>88</v>
      </c>
      <c r="L9145" s="9">
        <f t="shared" si="284"/>
        <v>19</v>
      </c>
      <c r="M9145" s="9" t="str">
        <f t="shared" si="285"/>
        <v>low</v>
      </c>
      <c r="N9145" s="10">
        <v>-267.28634289353795</v>
      </c>
      <c r="O9145" s="11">
        <v>7.0384606515290216E-3</v>
      </c>
      <c r="P9145" s="7" t="s">
        <v>1461</v>
      </c>
      <c r="Q9145" s="7" t="s">
        <v>1464</v>
      </c>
      <c r="R9145" s="12"/>
    </row>
    <row r="9146" spans="1:18" ht="15.75" x14ac:dyDescent="0.2">
      <c r="A9146" s="5">
        <v>5291141</v>
      </c>
      <c r="B9146" s="6" t="s">
        <v>10910</v>
      </c>
      <c r="C9146" s="7" t="s">
        <v>62</v>
      </c>
      <c r="D9146" s="7" t="s">
        <v>11864</v>
      </c>
      <c r="E9146" s="8" t="s">
        <v>2383</v>
      </c>
      <c r="F9146" s="7" t="s">
        <v>331</v>
      </c>
      <c r="G9146" s="7" t="s">
        <v>214</v>
      </c>
      <c r="H9146" s="5">
        <v>12</v>
      </c>
      <c r="I9146" s="5">
        <v>15</v>
      </c>
      <c r="J9146" s="5">
        <v>100</v>
      </c>
      <c r="K9146" s="5">
        <v>96</v>
      </c>
      <c r="L9146" s="9">
        <f t="shared" si="284"/>
        <v>22</v>
      </c>
      <c r="M9146" s="9" t="str">
        <f t="shared" si="285"/>
        <v>low</v>
      </c>
      <c r="N9146" s="10">
        <v>-245.98816280091705</v>
      </c>
      <c r="O9146" s="11">
        <v>5.0329398145549931E-3</v>
      </c>
      <c r="P9146" s="7" t="s">
        <v>1461</v>
      </c>
      <c r="Q9146" s="7" t="s">
        <v>1464</v>
      </c>
      <c r="R9146" s="12"/>
    </row>
    <row r="9147" spans="1:18" ht="15.75" x14ac:dyDescent="0.2">
      <c r="A9147" s="5">
        <v>5289487</v>
      </c>
      <c r="B9147" s="6" t="s">
        <v>10910</v>
      </c>
      <c r="C9147" s="7" t="s">
        <v>140</v>
      </c>
      <c r="D9147" s="7" t="s">
        <v>11884</v>
      </c>
      <c r="E9147" s="8" t="s">
        <v>2383</v>
      </c>
      <c r="F9147" s="7" t="s">
        <v>11885</v>
      </c>
      <c r="G9147" s="7" t="s">
        <v>214</v>
      </c>
      <c r="H9147" s="5">
        <v>44</v>
      </c>
      <c r="I9147" s="5">
        <v>15</v>
      </c>
      <c r="J9147" s="5">
        <v>127</v>
      </c>
      <c r="K9147" s="5">
        <v>99</v>
      </c>
      <c r="L9147" s="9">
        <f t="shared" si="284"/>
        <v>24</v>
      </c>
      <c r="M9147" s="9" t="str">
        <f t="shared" si="285"/>
        <v>low</v>
      </c>
      <c r="N9147" s="10">
        <v>-247.02466909721261</v>
      </c>
      <c r="O9147" s="11">
        <v>2.6658217611839063E-3</v>
      </c>
      <c r="P9147" s="7" t="s">
        <v>1461</v>
      </c>
      <c r="Q9147" s="7" t="s">
        <v>1464</v>
      </c>
      <c r="R9147" s="12"/>
    </row>
    <row r="9148" spans="1:18" ht="15.75" x14ac:dyDescent="0.2">
      <c r="A9148" s="5">
        <v>5327300</v>
      </c>
      <c r="B9148" s="6" t="s">
        <v>2416</v>
      </c>
      <c r="C9148" s="7" t="s">
        <v>62</v>
      </c>
      <c r="D9148" s="7" t="s">
        <v>12072</v>
      </c>
      <c r="E9148" s="8" t="s">
        <v>2383</v>
      </c>
      <c r="F9148" s="7" t="s">
        <v>1341</v>
      </c>
      <c r="G9148" s="7" t="s">
        <v>214</v>
      </c>
      <c r="H9148" s="5">
        <v>7</v>
      </c>
      <c r="I9148" s="5">
        <v>15</v>
      </c>
      <c r="J9148" s="5">
        <v>110</v>
      </c>
      <c r="K9148" s="5">
        <v>96</v>
      </c>
      <c r="L9148" s="9">
        <f t="shared" si="284"/>
        <v>22</v>
      </c>
      <c r="M9148" s="9" t="str">
        <f t="shared" si="285"/>
        <v>low</v>
      </c>
      <c r="N9148" s="10">
        <v>-239.75527048613003</v>
      </c>
      <c r="O9148" s="11">
        <v>2.3688657456659712E-3</v>
      </c>
      <c r="P9148" s="7" t="s">
        <v>1461</v>
      </c>
      <c r="Q9148" s="5" t="s">
        <v>1464</v>
      </c>
      <c r="R9148" s="12"/>
    </row>
    <row r="9149" spans="1:18" ht="15.75" x14ac:dyDescent="0.2">
      <c r="A9149" s="5">
        <v>5222295</v>
      </c>
      <c r="B9149" s="6" t="s">
        <v>10906</v>
      </c>
      <c r="C9149" s="7" t="s">
        <v>145</v>
      </c>
      <c r="D9149" s="7" t="s">
        <v>4291</v>
      </c>
      <c r="E9149" s="8" t="s">
        <v>2383</v>
      </c>
      <c r="F9149" s="7" t="s">
        <v>2111</v>
      </c>
      <c r="G9149" s="7" t="s">
        <v>214</v>
      </c>
      <c r="H9149" s="5">
        <v>16</v>
      </c>
      <c r="I9149" s="5">
        <v>15</v>
      </c>
      <c r="J9149" s="5">
        <v>11</v>
      </c>
      <c r="K9149" s="5">
        <v>96</v>
      </c>
      <c r="L9149" s="9">
        <f t="shared" si="284"/>
        <v>18</v>
      </c>
      <c r="M9149" s="9" t="str">
        <f t="shared" si="285"/>
        <v>MID</v>
      </c>
      <c r="N9149" s="10">
        <v>-274.69417989579233</v>
      </c>
      <c r="O9149" s="11">
        <v>3.7966087984386832E-3</v>
      </c>
      <c r="P9149" s="7" t="s">
        <v>1461</v>
      </c>
      <c r="Q9149" s="7" t="s">
        <v>1464</v>
      </c>
      <c r="R9149" s="12"/>
    </row>
    <row r="9150" spans="1:18" ht="15.75" x14ac:dyDescent="0.2">
      <c r="A9150" s="5">
        <v>5218858</v>
      </c>
      <c r="B9150" s="6" t="s">
        <v>9802</v>
      </c>
      <c r="C9150" s="7" t="s">
        <v>62</v>
      </c>
      <c r="D9150" s="7" t="s">
        <v>12081</v>
      </c>
      <c r="E9150" s="8" t="s">
        <v>2383</v>
      </c>
      <c r="F9150" s="7" t="s">
        <v>12082</v>
      </c>
      <c r="G9150" s="7" t="s">
        <v>214</v>
      </c>
      <c r="H9150" s="5">
        <v>33</v>
      </c>
      <c r="I9150" s="5">
        <v>15</v>
      </c>
      <c r="J9150" s="5">
        <v>100</v>
      </c>
      <c r="K9150" s="5">
        <v>95</v>
      </c>
      <c r="L9150" s="9">
        <f t="shared" si="284"/>
        <v>22</v>
      </c>
      <c r="M9150" s="9" t="str">
        <f t="shared" si="285"/>
        <v>low</v>
      </c>
      <c r="N9150" s="10">
        <v>-276.26023768520099</v>
      </c>
      <c r="O9150" s="11">
        <v>4.7688194463262334E-3</v>
      </c>
      <c r="P9150" s="7" t="s">
        <v>1487</v>
      </c>
      <c r="Q9150" s="5" t="s">
        <v>1464</v>
      </c>
      <c r="R9150" s="12"/>
    </row>
    <row r="9151" spans="1:18" ht="15.75" x14ac:dyDescent="0.2">
      <c r="A9151" s="5">
        <v>5247173</v>
      </c>
      <c r="B9151" s="6" t="s">
        <v>9805</v>
      </c>
      <c r="C9151" s="7" t="s">
        <v>62</v>
      </c>
      <c r="D9151" s="7" t="s">
        <v>12161</v>
      </c>
      <c r="E9151" s="8" t="s">
        <v>2383</v>
      </c>
      <c r="F9151" s="7" t="s">
        <v>12162</v>
      </c>
      <c r="G9151" s="7" t="s">
        <v>214</v>
      </c>
      <c r="H9151" s="5">
        <v>17</v>
      </c>
      <c r="I9151" s="5">
        <v>15</v>
      </c>
      <c r="J9151" s="5">
        <v>120</v>
      </c>
      <c r="K9151" s="5">
        <v>99</v>
      </c>
      <c r="L9151" s="9">
        <f t="shared" si="284"/>
        <v>22</v>
      </c>
      <c r="M9151" s="9" t="str">
        <f t="shared" si="285"/>
        <v>low</v>
      </c>
      <c r="N9151" s="10">
        <v>-268.87047071754932</v>
      </c>
      <c r="O9151" s="11">
        <v>4.7165509240585379E-3</v>
      </c>
      <c r="P9151" s="7" t="s">
        <v>1461</v>
      </c>
      <c r="Q9151" s="7" t="s">
        <v>1464</v>
      </c>
      <c r="R9151" s="12"/>
    </row>
    <row r="9152" spans="1:18" ht="15.75" x14ac:dyDescent="0.2">
      <c r="A9152" s="5">
        <v>5249121</v>
      </c>
      <c r="B9152" s="6" t="s">
        <v>10903</v>
      </c>
      <c r="C9152" s="7" t="s">
        <v>156</v>
      </c>
      <c r="D9152" s="7" t="s">
        <v>12182</v>
      </c>
      <c r="E9152" s="8" t="s">
        <v>2383</v>
      </c>
      <c r="F9152" s="7" t="s">
        <v>1817</v>
      </c>
      <c r="G9152" s="7" t="s">
        <v>215</v>
      </c>
      <c r="H9152" s="5">
        <v>29</v>
      </c>
      <c r="I9152" s="5">
        <v>15</v>
      </c>
      <c r="J9152" s="5">
        <v>110</v>
      </c>
      <c r="K9152" s="5">
        <v>99</v>
      </c>
      <c r="L9152" s="9">
        <f t="shared" si="284"/>
        <v>22</v>
      </c>
      <c r="M9152" s="9" t="str">
        <f t="shared" si="285"/>
        <v>low</v>
      </c>
      <c r="N9152" s="10">
        <v>-268.59488317125215</v>
      </c>
      <c r="O9152" s="11">
        <v>5.2082870388403535E-3</v>
      </c>
      <c r="P9152" s="7" t="s">
        <v>1461</v>
      </c>
      <c r="Q9152" s="7" t="s">
        <v>1464</v>
      </c>
      <c r="R9152" s="12"/>
    </row>
    <row r="9153" spans="1:18" ht="15.75" x14ac:dyDescent="0.2">
      <c r="A9153" s="5">
        <v>5349875</v>
      </c>
      <c r="B9153" s="6" t="s">
        <v>8504</v>
      </c>
      <c r="C9153" s="7" t="s">
        <v>54</v>
      </c>
      <c r="D9153" s="7" t="s">
        <v>12194</v>
      </c>
      <c r="E9153" s="8" t="s">
        <v>2383</v>
      </c>
      <c r="F9153" s="7" t="s">
        <v>12195</v>
      </c>
      <c r="G9153" s="7" t="s">
        <v>214</v>
      </c>
      <c r="H9153" s="5">
        <v>25</v>
      </c>
      <c r="I9153" s="5">
        <v>8</v>
      </c>
      <c r="J9153" s="5">
        <v>130</v>
      </c>
      <c r="K9153" s="5">
        <v>96</v>
      </c>
      <c r="L9153" s="9">
        <f t="shared" si="284"/>
        <v>17</v>
      </c>
      <c r="M9153" s="9" t="str">
        <f t="shared" si="285"/>
        <v>MID</v>
      </c>
      <c r="N9153" s="10">
        <v>-235.94882738427987</v>
      </c>
      <c r="O9153" s="11">
        <v>4.2484143559704535E-3</v>
      </c>
      <c r="P9153" s="7" t="s">
        <v>1461</v>
      </c>
      <c r="Q9153" s="5" t="s">
        <v>1464</v>
      </c>
      <c r="R9153" s="12"/>
    </row>
    <row r="9154" spans="1:18" ht="15.75" x14ac:dyDescent="0.2">
      <c r="A9154" s="5">
        <v>5330039</v>
      </c>
      <c r="B9154" s="6" t="s">
        <v>12301</v>
      </c>
      <c r="C9154" s="7" t="s">
        <v>156</v>
      </c>
      <c r="D9154" s="7" t="s">
        <v>12302</v>
      </c>
      <c r="E9154" s="8" t="s">
        <v>2383</v>
      </c>
      <c r="F9154" s="7" t="s">
        <v>12303</v>
      </c>
      <c r="G9154" s="7" t="s">
        <v>215</v>
      </c>
      <c r="H9154" s="5">
        <v>29</v>
      </c>
      <c r="I9154" s="5">
        <v>15</v>
      </c>
      <c r="J9154" s="5">
        <v>120</v>
      </c>
      <c r="K9154" s="5">
        <v>99</v>
      </c>
      <c r="L9154" s="9">
        <f t="shared" ref="L9154:L9217" si="286">IF(OR(I9154&gt;3,I9154&lt;15),I9154,0)+IF(H9154&lt;=60,3,IF(H9154&gt;60,0,0))+IF(J9154&gt;120,6,IF((J9154&gt;=60),4,IF(J9154&lt;60,0,0)))</f>
        <v>22</v>
      </c>
      <c r="M9154" s="9" t="str">
        <f t="shared" ref="M9154:M9217" si="287">IF(AND(L9154&gt;=3,L9154&lt;=10),"high",IF(AND(L9154&gt;=11,L9154&lt;=18),"MID",IF(AND(L9154&gt;=19,L9154&lt;=24),"low","no")))</f>
        <v>low</v>
      </c>
      <c r="N9154" s="10">
        <v>-245.29213255782815</v>
      </c>
      <c r="O9154" s="11">
        <v>3.3286689795204438E-3</v>
      </c>
      <c r="P9154" s="7" t="s">
        <v>1461</v>
      </c>
      <c r="Q9154" s="7" t="s">
        <v>1464</v>
      </c>
      <c r="R9154" s="12"/>
    </row>
    <row r="9155" spans="1:18" ht="15.75" x14ac:dyDescent="0.2">
      <c r="A9155" s="5">
        <v>5329415</v>
      </c>
      <c r="B9155" s="6" t="s">
        <v>12301</v>
      </c>
      <c r="C9155" s="7" t="s">
        <v>145</v>
      </c>
      <c r="D9155" s="7" t="s">
        <v>12350</v>
      </c>
      <c r="E9155" s="8" t="s">
        <v>2383</v>
      </c>
      <c r="F9155" s="7" t="s">
        <v>12351</v>
      </c>
      <c r="G9155" s="7" t="s">
        <v>214</v>
      </c>
      <c r="H9155" s="5">
        <v>22</v>
      </c>
      <c r="I9155" s="5">
        <v>15</v>
      </c>
      <c r="J9155" s="5">
        <v>120</v>
      </c>
      <c r="K9155" s="5">
        <v>98</v>
      </c>
      <c r="L9155" s="9">
        <f t="shared" si="286"/>
        <v>22</v>
      </c>
      <c r="M9155" s="9" t="str">
        <f t="shared" si="287"/>
        <v>low</v>
      </c>
      <c r="N9155" s="10">
        <v>-247.2195985648068</v>
      </c>
      <c r="O9155" s="11">
        <v>3.8874189849593677E-3</v>
      </c>
      <c r="P9155" s="7" t="s">
        <v>1461</v>
      </c>
      <c r="Q9155" s="7" t="s">
        <v>1464</v>
      </c>
      <c r="R9155" s="12"/>
    </row>
    <row r="9156" spans="1:18" ht="15.75" x14ac:dyDescent="0.2">
      <c r="A9156" s="5">
        <v>5250401</v>
      </c>
      <c r="B9156" s="6" t="s">
        <v>3182</v>
      </c>
      <c r="C9156" s="7" t="s">
        <v>143</v>
      </c>
      <c r="D9156" s="7" t="s">
        <v>12400</v>
      </c>
      <c r="E9156" s="8" t="s">
        <v>2383</v>
      </c>
      <c r="F9156" s="7" t="s">
        <v>12401</v>
      </c>
      <c r="G9156" s="7" t="s">
        <v>214</v>
      </c>
      <c r="H9156" s="5">
        <v>20</v>
      </c>
      <c r="I9156" s="5">
        <v>15</v>
      </c>
      <c r="J9156" s="5">
        <v>110</v>
      </c>
      <c r="K9156" s="5">
        <v>98</v>
      </c>
      <c r="L9156" s="9">
        <f t="shared" si="286"/>
        <v>22</v>
      </c>
      <c r="M9156" s="9" t="str">
        <f t="shared" si="287"/>
        <v>low</v>
      </c>
      <c r="N9156" s="10">
        <v>-274.24269031251606</v>
      </c>
      <c r="O9156" s="11">
        <v>5.3923958330415189E-3</v>
      </c>
      <c r="P9156" s="7" t="s">
        <v>1461</v>
      </c>
      <c r="Q9156" s="7" t="s">
        <v>1464</v>
      </c>
      <c r="R9156" s="12"/>
    </row>
    <row r="9157" spans="1:18" ht="15.75" x14ac:dyDescent="0.2">
      <c r="A9157" s="5">
        <v>5248418</v>
      </c>
      <c r="B9157" s="6" t="s">
        <v>10903</v>
      </c>
      <c r="C9157" s="7" t="s">
        <v>62</v>
      </c>
      <c r="D9157" s="7" t="s">
        <v>12405</v>
      </c>
      <c r="E9157" s="8" t="s">
        <v>2383</v>
      </c>
      <c r="F9157" s="7" t="s">
        <v>1257</v>
      </c>
      <c r="G9157" s="7" t="s">
        <v>214</v>
      </c>
      <c r="H9157" s="5">
        <v>41</v>
      </c>
      <c r="I9157" s="5">
        <v>15</v>
      </c>
      <c r="J9157" s="5">
        <v>125</v>
      </c>
      <c r="K9157" s="5">
        <v>98</v>
      </c>
      <c r="L9157" s="9">
        <f t="shared" si="286"/>
        <v>24</v>
      </c>
      <c r="M9157" s="9" t="str">
        <f t="shared" si="287"/>
        <v>low</v>
      </c>
      <c r="N9157" s="10">
        <v>-275.13917344908987</v>
      </c>
      <c r="O9157" s="11">
        <v>2.1927777779637836E-3</v>
      </c>
      <c r="P9157" s="7" t="s">
        <v>1461</v>
      </c>
      <c r="Q9157" s="7" t="s">
        <v>1464</v>
      </c>
      <c r="R9157" s="12"/>
    </row>
    <row r="9158" spans="1:18" ht="15.75" x14ac:dyDescent="0.2">
      <c r="A9158" s="5">
        <v>5352704</v>
      </c>
      <c r="B9158" s="6" t="s">
        <v>10912</v>
      </c>
      <c r="C9158" s="7" t="s">
        <v>62</v>
      </c>
      <c r="D9158" s="7" t="s">
        <v>12438</v>
      </c>
      <c r="E9158" s="8" t="s">
        <v>2383</v>
      </c>
      <c r="F9158" s="7" t="s">
        <v>12439</v>
      </c>
      <c r="G9158" s="7" t="s">
        <v>214</v>
      </c>
      <c r="H9158" s="5">
        <v>21</v>
      </c>
      <c r="I9158" s="5">
        <v>15</v>
      </c>
      <c r="J9158" s="5">
        <v>120</v>
      </c>
      <c r="K9158" s="5">
        <v>99</v>
      </c>
      <c r="L9158" s="9">
        <f t="shared" si="286"/>
        <v>22</v>
      </c>
      <c r="M9158" s="9" t="str">
        <f t="shared" si="287"/>
        <v>low</v>
      </c>
      <c r="N9158" s="10">
        <v>-241.943222337919</v>
      </c>
      <c r="O9158" s="11">
        <v>9.9426388915162534E-3</v>
      </c>
      <c r="P9158" s="7" t="s">
        <v>1461</v>
      </c>
      <c r="Q9158" s="7" t="s">
        <v>1464</v>
      </c>
      <c r="R9158" s="12"/>
    </row>
    <row r="9159" spans="1:18" ht="15.75" x14ac:dyDescent="0.2">
      <c r="A9159" s="5">
        <v>5354143</v>
      </c>
      <c r="B9159" s="6" t="s">
        <v>10912</v>
      </c>
      <c r="C9159" s="7" t="s">
        <v>140</v>
      </c>
      <c r="D9159" s="7" t="s">
        <v>12453</v>
      </c>
      <c r="E9159" s="8" t="s">
        <v>2383</v>
      </c>
      <c r="F9159" s="7" t="s">
        <v>12454</v>
      </c>
      <c r="G9159" s="7" t="s">
        <v>214</v>
      </c>
      <c r="H9159" s="5">
        <v>19</v>
      </c>
      <c r="I9159" s="5">
        <v>15</v>
      </c>
      <c r="J9159" s="5">
        <v>125</v>
      </c>
      <c r="K9159" s="5">
        <v>97</v>
      </c>
      <c r="L9159" s="9">
        <f t="shared" si="286"/>
        <v>24</v>
      </c>
      <c r="M9159" s="9" t="str">
        <f t="shared" si="287"/>
        <v>low</v>
      </c>
      <c r="N9159" s="10">
        <v>-242.10117488427932</v>
      </c>
      <c r="O9159" s="11">
        <v>4.8703703723731451E-3</v>
      </c>
      <c r="P9159" s="7" t="s">
        <v>1461</v>
      </c>
      <c r="Q9159" s="5" t="s">
        <v>1464</v>
      </c>
      <c r="R9159" s="12"/>
    </row>
    <row r="9160" spans="1:18" ht="15.75" x14ac:dyDescent="0.2">
      <c r="A9160" s="5">
        <v>5354241</v>
      </c>
      <c r="B9160" s="6" t="s">
        <v>10912</v>
      </c>
      <c r="C9160" s="7" t="s">
        <v>145</v>
      </c>
      <c r="D9160" s="7" t="s">
        <v>12456</v>
      </c>
      <c r="E9160" s="8" t="s">
        <v>2383</v>
      </c>
      <c r="F9160" s="7" t="s">
        <v>12457</v>
      </c>
      <c r="G9160" s="7" t="s">
        <v>214</v>
      </c>
      <c r="H9160" s="5">
        <v>20</v>
      </c>
      <c r="I9160" s="5">
        <v>15</v>
      </c>
      <c r="J9160" s="5">
        <v>110</v>
      </c>
      <c r="K9160" s="5">
        <v>98</v>
      </c>
      <c r="L9160" s="9">
        <f t="shared" si="286"/>
        <v>22</v>
      </c>
      <c r="M9160" s="9" t="str">
        <f t="shared" si="287"/>
        <v>low</v>
      </c>
      <c r="N9160" s="10">
        <v>-242.19788773149776</v>
      </c>
      <c r="O9160" s="11">
        <v>6.590625001990702E-3</v>
      </c>
      <c r="P9160" s="7" t="s">
        <v>1461</v>
      </c>
      <c r="Q9160" s="7" t="s">
        <v>1464</v>
      </c>
      <c r="R9160" s="12"/>
    </row>
    <row r="9161" spans="1:18" ht="15.75" x14ac:dyDescent="0.2">
      <c r="A9161" s="5">
        <v>5247751</v>
      </c>
      <c r="B9161" s="6" t="s">
        <v>10903</v>
      </c>
      <c r="C9161" s="7" t="s">
        <v>143</v>
      </c>
      <c r="D9161" s="7" t="s">
        <v>12475</v>
      </c>
      <c r="E9161" s="8" t="s">
        <v>2383</v>
      </c>
      <c r="F9161" s="7" t="s">
        <v>12476</v>
      </c>
      <c r="G9161" s="7" t="s">
        <v>214</v>
      </c>
      <c r="H9161" s="5">
        <v>36</v>
      </c>
      <c r="I9161" s="5">
        <v>15</v>
      </c>
      <c r="J9161" s="5">
        <v>110</v>
      </c>
      <c r="K9161" s="5">
        <v>98</v>
      </c>
      <c r="L9161" s="9">
        <f t="shared" si="286"/>
        <v>22</v>
      </c>
      <c r="M9161" s="9" t="str">
        <f t="shared" si="287"/>
        <v>low</v>
      </c>
      <c r="N9161" s="10">
        <v>-277.43265289351257</v>
      </c>
      <c r="O9161" s="11">
        <v>8.434571762336418E-3</v>
      </c>
      <c r="P9161" s="7" t="s">
        <v>1461</v>
      </c>
      <c r="Q9161" s="7" t="s">
        <v>1464</v>
      </c>
      <c r="R9161" s="12"/>
    </row>
    <row r="9162" spans="1:18" ht="15.75" x14ac:dyDescent="0.2">
      <c r="A9162" s="5">
        <v>5246824</v>
      </c>
      <c r="B9162" s="6" t="s">
        <v>9805</v>
      </c>
      <c r="C9162" s="7" t="s">
        <v>140</v>
      </c>
      <c r="D9162" s="7" t="s">
        <v>10957</v>
      </c>
      <c r="E9162" s="8" t="s">
        <v>2383</v>
      </c>
      <c r="F9162" s="7" t="s">
        <v>12513</v>
      </c>
      <c r="G9162" s="7" t="s">
        <v>215</v>
      </c>
      <c r="H9162" s="5">
        <v>17</v>
      </c>
      <c r="I9162" s="5">
        <v>15</v>
      </c>
      <c r="J9162" s="5">
        <v>117</v>
      </c>
      <c r="K9162" s="5">
        <v>99</v>
      </c>
      <c r="L9162" s="9">
        <f t="shared" si="286"/>
        <v>22</v>
      </c>
      <c r="M9162" s="9" t="str">
        <f t="shared" si="287"/>
        <v>low</v>
      </c>
      <c r="N9162" s="10">
        <v>-278.99599293980282</v>
      </c>
      <c r="O9162" s="11">
        <v>2.3569097174913622E-3</v>
      </c>
      <c r="P9162" s="7" t="s">
        <v>1461</v>
      </c>
      <c r="Q9162" s="7" t="s">
        <v>1464</v>
      </c>
      <c r="R9162" s="12"/>
    </row>
    <row r="9163" spans="1:18" ht="15.75" x14ac:dyDescent="0.2">
      <c r="A9163" s="5">
        <v>5220374</v>
      </c>
      <c r="B9163" s="6" t="s">
        <v>9802</v>
      </c>
      <c r="C9163" s="7" t="s">
        <v>140</v>
      </c>
      <c r="D9163" s="7" t="s">
        <v>12527</v>
      </c>
      <c r="E9163" s="8" t="s">
        <v>2383</v>
      </c>
      <c r="F9163" s="7" t="s">
        <v>12528</v>
      </c>
      <c r="G9163" s="7" t="s">
        <v>214</v>
      </c>
      <c r="H9163" s="5">
        <v>10</v>
      </c>
      <c r="I9163" s="5">
        <v>14</v>
      </c>
      <c r="J9163" s="5">
        <v>130</v>
      </c>
      <c r="K9163" s="5">
        <v>96</v>
      </c>
      <c r="L9163" s="9">
        <f t="shared" si="286"/>
        <v>23</v>
      </c>
      <c r="M9163" s="9" t="str">
        <f t="shared" si="287"/>
        <v>low</v>
      </c>
      <c r="N9163" s="10">
        <v>-288.48359763884218</v>
      </c>
      <c r="O9163" s="11">
        <v>1.4440972154261544E-3</v>
      </c>
      <c r="P9163" s="7" t="s">
        <v>1461</v>
      </c>
      <c r="Q9163" s="5" t="s">
        <v>1464</v>
      </c>
      <c r="R9163" s="12"/>
    </row>
    <row r="9164" spans="1:18" ht="15.75" x14ac:dyDescent="0.2">
      <c r="A9164" s="5">
        <v>5220852</v>
      </c>
      <c r="B9164" s="6" t="s">
        <v>10906</v>
      </c>
      <c r="C9164" s="7" t="s">
        <v>143</v>
      </c>
      <c r="D9164" s="7" t="s">
        <v>12530</v>
      </c>
      <c r="E9164" s="8" t="s">
        <v>2383</v>
      </c>
      <c r="F9164" s="7" t="s">
        <v>12531</v>
      </c>
      <c r="G9164" s="7" t="s">
        <v>214</v>
      </c>
      <c r="H9164" s="5">
        <v>32</v>
      </c>
      <c r="I9164" s="5">
        <v>15</v>
      </c>
      <c r="J9164" s="5">
        <v>125</v>
      </c>
      <c r="K9164" s="5">
        <v>99</v>
      </c>
      <c r="L9164" s="9">
        <f t="shared" si="286"/>
        <v>24</v>
      </c>
      <c r="M9164" s="9" t="str">
        <f t="shared" si="287"/>
        <v>low</v>
      </c>
      <c r="N9164" s="10">
        <v>-288.48106554393598</v>
      </c>
      <c r="O9164" s="11">
        <v>3.0236111124395393E-3</v>
      </c>
      <c r="P9164" s="7" t="s">
        <v>1461</v>
      </c>
      <c r="Q9164" s="7" t="s">
        <v>1464</v>
      </c>
      <c r="R9164" s="12"/>
    </row>
    <row r="9165" spans="1:18" ht="15.75" x14ac:dyDescent="0.2">
      <c r="A9165" s="5">
        <v>5326726</v>
      </c>
      <c r="B9165" s="6" t="s">
        <v>2416</v>
      </c>
      <c r="C9165" s="7" t="s">
        <v>66</v>
      </c>
      <c r="D9165" s="7" t="s">
        <v>12536</v>
      </c>
      <c r="E9165" s="8" t="s">
        <v>2383</v>
      </c>
      <c r="F9165" s="7" t="s">
        <v>1630</v>
      </c>
      <c r="G9165" s="7" t="s">
        <v>215</v>
      </c>
      <c r="H9165" s="5">
        <v>12</v>
      </c>
      <c r="I9165" s="5">
        <v>15</v>
      </c>
      <c r="J9165" s="5">
        <v>100</v>
      </c>
      <c r="K9165" s="5">
        <v>92</v>
      </c>
      <c r="L9165" s="9">
        <f t="shared" si="286"/>
        <v>22</v>
      </c>
      <c r="M9165" s="9" t="str">
        <f t="shared" si="287"/>
        <v>low</v>
      </c>
      <c r="N9165" s="10">
        <v>-253.21620315971086</v>
      </c>
      <c r="O9165" s="11">
        <v>1.1412037034460809E-2</v>
      </c>
      <c r="P9165" s="7" t="s">
        <v>1461</v>
      </c>
      <c r="Q9165" s="7" t="s">
        <v>1464</v>
      </c>
      <c r="R9165" s="12"/>
    </row>
    <row r="9166" spans="1:18" ht="15.75" x14ac:dyDescent="0.2">
      <c r="A9166" s="5">
        <v>5250401</v>
      </c>
      <c r="B9166" s="6" t="s">
        <v>3182</v>
      </c>
      <c r="C9166" s="7" t="s">
        <v>143</v>
      </c>
      <c r="D9166" s="7" t="s">
        <v>12400</v>
      </c>
      <c r="E9166" s="8" t="s">
        <v>2383</v>
      </c>
      <c r="F9166" s="7" t="s">
        <v>12580</v>
      </c>
      <c r="G9166" s="7" t="s">
        <v>214</v>
      </c>
      <c r="H9166" s="5">
        <v>20</v>
      </c>
      <c r="I9166" s="5">
        <v>15</v>
      </c>
      <c r="J9166" s="5">
        <v>100</v>
      </c>
      <c r="K9166" s="5">
        <v>98</v>
      </c>
      <c r="L9166" s="9">
        <f t="shared" si="286"/>
        <v>22</v>
      </c>
      <c r="M9166" s="9" t="str">
        <f t="shared" si="287"/>
        <v>low</v>
      </c>
      <c r="N9166" s="10">
        <v>-279.53435697912209</v>
      </c>
      <c r="O9166" s="11">
        <v>5.3923958330415189E-3</v>
      </c>
      <c r="P9166" s="7" t="s">
        <v>1461</v>
      </c>
      <c r="Q9166" s="7" t="s">
        <v>1464</v>
      </c>
      <c r="R9166" s="12"/>
    </row>
    <row r="9167" spans="1:18" ht="15.75" x14ac:dyDescent="0.2">
      <c r="A9167" s="5">
        <v>5355781</v>
      </c>
      <c r="B9167" s="6" t="s">
        <v>12296</v>
      </c>
      <c r="C9167" s="7" t="s">
        <v>143</v>
      </c>
      <c r="D9167" s="7" t="s">
        <v>12614</v>
      </c>
      <c r="E9167" s="8" t="s">
        <v>2383</v>
      </c>
      <c r="F9167" s="7" t="s">
        <v>12615</v>
      </c>
      <c r="G9167" s="7" t="s">
        <v>214</v>
      </c>
      <c r="H9167" s="5">
        <v>42</v>
      </c>
      <c r="I9167" s="5">
        <v>15</v>
      </c>
      <c r="J9167" s="5">
        <v>110</v>
      </c>
      <c r="K9167" s="5">
        <v>99</v>
      </c>
      <c r="L9167" s="9">
        <f t="shared" si="286"/>
        <v>22</v>
      </c>
      <c r="M9167" s="9" t="str">
        <f t="shared" si="287"/>
        <v>low</v>
      </c>
      <c r="N9167" s="10">
        <v>-246.21619312501571</v>
      </c>
      <c r="O9167" s="11">
        <v>7.5324074059608392E-3</v>
      </c>
      <c r="P9167" s="7" t="s">
        <v>1461</v>
      </c>
      <c r="Q9167" s="7" t="s">
        <v>1464</v>
      </c>
      <c r="R9167" s="12"/>
    </row>
    <row r="9168" spans="1:18" ht="15.75" x14ac:dyDescent="0.2">
      <c r="A9168" s="5">
        <v>5353903</v>
      </c>
      <c r="B9168" s="6" t="s">
        <v>10912</v>
      </c>
      <c r="C9168" s="7" t="s">
        <v>140</v>
      </c>
      <c r="D9168" s="7" t="s">
        <v>12626</v>
      </c>
      <c r="E9168" s="8" t="s">
        <v>2383</v>
      </c>
      <c r="F9168" s="7" t="s">
        <v>12627</v>
      </c>
      <c r="G9168" s="7" t="s">
        <v>214</v>
      </c>
      <c r="H9168" s="5">
        <v>15</v>
      </c>
      <c r="I9168" s="5">
        <v>15</v>
      </c>
      <c r="J9168" s="5">
        <v>115</v>
      </c>
      <c r="K9168" s="5">
        <v>96</v>
      </c>
      <c r="L9168" s="9">
        <f t="shared" si="286"/>
        <v>22</v>
      </c>
      <c r="M9168" s="9" t="str">
        <f t="shared" si="287"/>
        <v>low</v>
      </c>
      <c r="N9168" s="10">
        <v>-247.24568495369749</v>
      </c>
      <c r="O9168" s="11">
        <v>2.771574079815764E-3</v>
      </c>
      <c r="P9168" s="7" t="s">
        <v>1461</v>
      </c>
      <c r="Q9168" s="7" t="s">
        <v>1464</v>
      </c>
      <c r="R9168" s="12"/>
    </row>
    <row r="9169" spans="1:18" ht="15.75" x14ac:dyDescent="0.2">
      <c r="A9169" s="5">
        <v>5250371</v>
      </c>
      <c r="B9169" s="6" t="s">
        <v>3182</v>
      </c>
      <c r="C9169" s="7" t="s">
        <v>145</v>
      </c>
      <c r="D9169" s="7" t="s">
        <v>12658</v>
      </c>
      <c r="E9169" s="8" t="s">
        <v>2383</v>
      </c>
      <c r="F9169" s="7" t="s">
        <v>1642</v>
      </c>
      <c r="G9169" s="7" t="s">
        <v>214</v>
      </c>
      <c r="H9169" s="5">
        <v>18</v>
      </c>
      <c r="I9169" s="5">
        <v>15</v>
      </c>
      <c r="J9169" s="5">
        <v>120</v>
      </c>
      <c r="K9169" s="5">
        <v>98</v>
      </c>
      <c r="L9169" s="9">
        <f t="shared" si="286"/>
        <v>22</v>
      </c>
      <c r="M9169" s="9" t="str">
        <f t="shared" si="287"/>
        <v>low</v>
      </c>
      <c r="N9169" s="10">
        <v>-281.83886604166037</v>
      </c>
      <c r="O9169" s="11">
        <v>1.702333333378192E-2</v>
      </c>
      <c r="P9169" s="7" t="s">
        <v>1461</v>
      </c>
      <c r="Q9169" s="7" t="s">
        <v>1464</v>
      </c>
      <c r="R9169" s="12"/>
    </row>
    <row r="9170" spans="1:18" ht="15.75" x14ac:dyDescent="0.2">
      <c r="A9170" s="5">
        <v>5250371</v>
      </c>
      <c r="B9170" s="6" t="s">
        <v>3182</v>
      </c>
      <c r="C9170" s="7" t="s">
        <v>145</v>
      </c>
      <c r="D9170" s="7" t="s">
        <v>12658</v>
      </c>
      <c r="E9170" s="8" t="s">
        <v>2383</v>
      </c>
      <c r="F9170" s="7" t="s">
        <v>1741</v>
      </c>
      <c r="G9170" s="7" t="s">
        <v>214</v>
      </c>
      <c r="H9170" s="5">
        <v>13</v>
      </c>
      <c r="I9170" s="5"/>
      <c r="J9170" s="5">
        <v>110</v>
      </c>
      <c r="K9170" s="5">
        <v>98</v>
      </c>
      <c r="L9170" s="9">
        <f t="shared" si="286"/>
        <v>7</v>
      </c>
      <c r="M9170" s="9" t="str">
        <f t="shared" si="287"/>
        <v>high</v>
      </c>
      <c r="N9170" s="10">
        <v>-281.96386604166037</v>
      </c>
      <c r="O9170" s="11">
        <v>1.702333333378192E-2</v>
      </c>
      <c r="P9170" s="7" t="s">
        <v>1461</v>
      </c>
      <c r="Q9170" s="7" t="s">
        <v>1464</v>
      </c>
      <c r="R9170" s="12"/>
    </row>
    <row r="9171" spans="1:18" ht="15.75" x14ac:dyDescent="0.2">
      <c r="A9171" s="5">
        <v>5327958</v>
      </c>
      <c r="B9171" s="6" t="s">
        <v>2416</v>
      </c>
      <c r="C9171" s="7" t="s">
        <v>62</v>
      </c>
      <c r="D9171" s="7" t="s">
        <v>12751</v>
      </c>
      <c r="E9171" s="8" t="s">
        <v>2383</v>
      </c>
      <c r="F9171" s="7" t="s">
        <v>12752</v>
      </c>
      <c r="G9171" s="7" t="s">
        <v>214</v>
      </c>
      <c r="H9171" s="5">
        <v>16</v>
      </c>
      <c r="I9171" s="5">
        <v>15</v>
      </c>
      <c r="J9171" s="5">
        <v>120</v>
      </c>
      <c r="K9171" s="5">
        <v>99</v>
      </c>
      <c r="L9171" s="9">
        <f t="shared" si="286"/>
        <v>22</v>
      </c>
      <c r="M9171" s="9" t="str">
        <f t="shared" si="287"/>
        <v>low</v>
      </c>
      <c r="N9171" s="10">
        <v>-259.14602777773689</v>
      </c>
      <c r="O9171" s="11">
        <v>8.0709953763289377E-3</v>
      </c>
      <c r="P9171" s="7" t="s">
        <v>1461</v>
      </c>
      <c r="Q9171" s="7" t="s">
        <v>1464</v>
      </c>
      <c r="R9171" s="12"/>
    </row>
    <row r="9172" spans="1:18" ht="15.75" x14ac:dyDescent="0.2">
      <c r="A9172" s="5">
        <v>5355781</v>
      </c>
      <c r="B9172" s="6" t="s">
        <v>12296</v>
      </c>
      <c r="C9172" s="7" t="s">
        <v>143</v>
      </c>
      <c r="D9172" s="7" t="s">
        <v>12614</v>
      </c>
      <c r="E9172" s="8" t="s">
        <v>2383</v>
      </c>
      <c r="F9172" s="7" t="s">
        <v>638</v>
      </c>
      <c r="G9172" s="7" t="s">
        <v>214</v>
      </c>
      <c r="H9172" s="5">
        <v>22</v>
      </c>
      <c r="I9172" s="5">
        <v>15</v>
      </c>
      <c r="J9172" s="5">
        <v>120</v>
      </c>
      <c r="K9172" s="5">
        <v>98</v>
      </c>
      <c r="L9172" s="9">
        <f t="shared" si="286"/>
        <v>22</v>
      </c>
      <c r="M9172" s="9" t="str">
        <f t="shared" si="287"/>
        <v>low</v>
      </c>
      <c r="N9172" s="10">
        <v>-250.84119312501571</v>
      </c>
      <c r="O9172" s="11">
        <v>7.5324074059608392E-3</v>
      </c>
      <c r="P9172" s="7" t="s">
        <v>1461</v>
      </c>
      <c r="Q9172" s="7" t="s">
        <v>1464</v>
      </c>
      <c r="R9172" s="12"/>
    </row>
    <row r="9173" spans="1:18" ht="15.75" x14ac:dyDescent="0.2">
      <c r="A9173" s="5">
        <v>5288046</v>
      </c>
      <c r="B9173" s="6" t="s">
        <v>10278</v>
      </c>
      <c r="C9173" s="7" t="s">
        <v>54</v>
      </c>
      <c r="D9173" s="7" t="s">
        <v>12808</v>
      </c>
      <c r="E9173" s="8" t="s">
        <v>2383</v>
      </c>
      <c r="F9173" s="7" t="s">
        <v>1353</v>
      </c>
      <c r="G9173" s="7" t="s">
        <v>214</v>
      </c>
      <c r="H9173" s="5">
        <v>31</v>
      </c>
      <c r="I9173" s="5">
        <v>15</v>
      </c>
      <c r="J9173" s="5">
        <v>130</v>
      </c>
      <c r="K9173" s="5">
        <v>96</v>
      </c>
      <c r="L9173" s="9">
        <f t="shared" si="286"/>
        <v>24</v>
      </c>
      <c r="M9173" s="9" t="str">
        <f t="shared" si="287"/>
        <v>low</v>
      </c>
      <c r="N9173" s="10">
        <v>-273.89428556714847</v>
      </c>
      <c r="O9173" s="11">
        <v>4.2326391849201173E-5</v>
      </c>
      <c r="P9173" s="7" t="s">
        <v>1461</v>
      </c>
      <c r="Q9173" s="7" t="s">
        <v>1464</v>
      </c>
      <c r="R9173" s="12"/>
    </row>
    <row r="9174" spans="1:18" ht="15.75" x14ac:dyDescent="0.2">
      <c r="A9174" s="5">
        <v>5247903</v>
      </c>
      <c r="B9174" s="6" t="s">
        <v>10903</v>
      </c>
      <c r="C9174" s="7" t="s">
        <v>145</v>
      </c>
      <c r="D9174" s="7" t="s">
        <v>12811</v>
      </c>
      <c r="E9174" s="8" t="s">
        <v>2383</v>
      </c>
      <c r="F9174" s="7" t="s">
        <v>12812</v>
      </c>
      <c r="G9174" s="7" t="s">
        <v>214</v>
      </c>
      <c r="H9174" s="5">
        <v>80</v>
      </c>
      <c r="I9174" s="5">
        <v>15</v>
      </c>
      <c r="J9174" s="5">
        <v>140</v>
      </c>
      <c r="K9174" s="5">
        <v>97</v>
      </c>
      <c r="L9174" s="9">
        <f t="shared" si="286"/>
        <v>21</v>
      </c>
      <c r="M9174" s="9" t="str">
        <f t="shared" si="287"/>
        <v>low</v>
      </c>
      <c r="N9174" s="10">
        <v>-287.40971415511012</v>
      </c>
      <c r="O9174" s="11">
        <v>1.7796296306187287E-3</v>
      </c>
      <c r="P9174" s="7" t="s">
        <v>1461</v>
      </c>
      <c r="Q9174" s="7" t="s">
        <v>1464</v>
      </c>
      <c r="R9174" s="12"/>
    </row>
    <row r="9175" spans="1:18" ht="15.75" x14ac:dyDescent="0.2">
      <c r="A9175" s="5">
        <v>5221870</v>
      </c>
      <c r="B9175" s="6" t="s">
        <v>10906</v>
      </c>
      <c r="C9175" s="7" t="s">
        <v>143</v>
      </c>
      <c r="D9175" s="7" t="s">
        <v>11069</v>
      </c>
      <c r="E9175" s="8" t="s">
        <v>2383</v>
      </c>
      <c r="F9175" s="7" t="s">
        <v>12861</v>
      </c>
      <c r="G9175" s="7" t="s">
        <v>215</v>
      </c>
      <c r="H9175" s="5">
        <v>29</v>
      </c>
      <c r="I9175" s="5">
        <v>15</v>
      </c>
      <c r="J9175" s="5">
        <v>120</v>
      </c>
      <c r="K9175" s="5">
        <v>98</v>
      </c>
      <c r="L9175" s="9">
        <f t="shared" si="286"/>
        <v>22</v>
      </c>
      <c r="M9175" s="9" t="str">
        <f t="shared" si="287"/>
        <v>low</v>
      </c>
      <c r="N9175" s="10">
        <v>-297.9946762268446</v>
      </c>
      <c r="O9175" s="11">
        <v>7.0384606515290216E-3</v>
      </c>
      <c r="P9175" s="7" t="s">
        <v>1461</v>
      </c>
      <c r="Q9175" s="7" t="s">
        <v>1464</v>
      </c>
      <c r="R9175" s="12"/>
    </row>
    <row r="9176" spans="1:18" ht="15.75" x14ac:dyDescent="0.2">
      <c r="A9176" s="5">
        <v>5355546</v>
      </c>
      <c r="B9176" s="6" t="s">
        <v>12296</v>
      </c>
      <c r="C9176" s="7" t="s">
        <v>62</v>
      </c>
      <c r="D9176" s="7" t="s">
        <v>12920</v>
      </c>
      <c r="E9176" s="8" t="s">
        <v>2383</v>
      </c>
      <c r="F9176" s="7" t="s">
        <v>12921</v>
      </c>
      <c r="G9176" s="7" t="s">
        <v>214</v>
      </c>
      <c r="H9176" s="5">
        <v>40</v>
      </c>
      <c r="I9176" s="5">
        <v>15</v>
      </c>
      <c r="J9176" s="5">
        <v>135</v>
      </c>
      <c r="K9176" s="5">
        <v>98</v>
      </c>
      <c r="L9176" s="9">
        <f t="shared" si="286"/>
        <v>24</v>
      </c>
      <c r="M9176" s="9" t="str">
        <f t="shared" si="287"/>
        <v>low</v>
      </c>
      <c r="N9176" s="10">
        <v>-255.99254162036232</v>
      </c>
      <c r="O9176" s="11">
        <v>4.3092592604807578E-3</v>
      </c>
      <c r="P9176" s="7" t="s">
        <v>1461</v>
      </c>
      <c r="Q9176" s="7" t="s">
        <v>1464</v>
      </c>
      <c r="R9176" s="12"/>
    </row>
    <row r="9177" spans="1:18" ht="15.75" x14ac:dyDescent="0.2">
      <c r="A9177" s="5">
        <v>5291715</v>
      </c>
      <c r="B9177" s="6" t="s">
        <v>10910</v>
      </c>
      <c r="C9177" s="7" t="s">
        <v>145</v>
      </c>
      <c r="D9177" s="7" t="s">
        <v>12957</v>
      </c>
      <c r="E9177" s="8" t="s">
        <v>2383</v>
      </c>
      <c r="F9177" s="7" t="s">
        <v>370</v>
      </c>
      <c r="G9177" s="7" t="s">
        <v>214</v>
      </c>
      <c r="H9177" s="5">
        <v>32</v>
      </c>
      <c r="I9177" s="5">
        <v>15</v>
      </c>
      <c r="J9177" s="5">
        <v>11</v>
      </c>
      <c r="K9177" s="5">
        <v>96</v>
      </c>
      <c r="L9177" s="9">
        <f t="shared" si="286"/>
        <v>18</v>
      </c>
      <c r="M9177" s="9" t="str">
        <f t="shared" si="287"/>
        <v>MID</v>
      </c>
      <c r="N9177" s="10">
        <v>-277.64161812501698</v>
      </c>
      <c r="O9177" s="11">
        <v>4.3295486102579162E-3</v>
      </c>
      <c r="P9177" s="7" t="s">
        <v>1461</v>
      </c>
      <c r="Q9177" s="5" t="s">
        <v>1464</v>
      </c>
      <c r="R9177" s="12"/>
    </row>
    <row r="9178" spans="1:18" ht="15.75" x14ac:dyDescent="0.2">
      <c r="A9178" s="5">
        <v>5354138</v>
      </c>
      <c r="B9178" s="6" t="s">
        <v>10912</v>
      </c>
      <c r="C9178" s="7" t="s">
        <v>54</v>
      </c>
      <c r="D9178" s="7" t="s">
        <v>12998</v>
      </c>
      <c r="E9178" s="8" t="s">
        <v>2383</v>
      </c>
      <c r="F9178" s="7" t="s">
        <v>2371</v>
      </c>
      <c r="G9178" s="7" t="s">
        <v>214</v>
      </c>
      <c r="H9178" s="5">
        <v>51</v>
      </c>
      <c r="I9178" s="5">
        <v>15</v>
      </c>
      <c r="J9178" s="5">
        <v>140</v>
      </c>
      <c r="K9178" s="5">
        <v>96</v>
      </c>
      <c r="L9178" s="9">
        <f t="shared" si="286"/>
        <v>24</v>
      </c>
      <c r="M9178" s="9" t="str">
        <f t="shared" si="287"/>
        <v>low</v>
      </c>
      <c r="N9178" s="10">
        <v>-258.68607480323408</v>
      </c>
      <c r="O9178" s="11">
        <v>7.4204861157340929E-3</v>
      </c>
      <c r="P9178" s="7" t="s">
        <v>1487</v>
      </c>
      <c r="Q9178" s="5" t="s">
        <v>1464</v>
      </c>
      <c r="R9178" s="12"/>
    </row>
    <row r="9179" spans="1:18" ht="15.75" x14ac:dyDescent="0.2">
      <c r="A9179" s="5">
        <v>5356041</v>
      </c>
      <c r="B9179" s="6" t="s">
        <v>12296</v>
      </c>
      <c r="C9179" s="7" t="s">
        <v>62</v>
      </c>
      <c r="D9179" s="7" t="s">
        <v>13062</v>
      </c>
      <c r="E9179" s="8" t="s">
        <v>2383</v>
      </c>
      <c r="F9179" s="7" t="s">
        <v>13063</v>
      </c>
      <c r="G9179" s="7" t="s">
        <v>215</v>
      </c>
      <c r="H9179" s="5">
        <v>54</v>
      </c>
      <c r="I9179" s="5">
        <v>15</v>
      </c>
      <c r="J9179" s="5">
        <v>160</v>
      </c>
      <c r="K9179" s="5">
        <v>98</v>
      </c>
      <c r="L9179" s="9">
        <f t="shared" si="286"/>
        <v>24</v>
      </c>
      <c r="M9179" s="9" t="str">
        <f t="shared" si="287"/>
        <v>low</v>
      </c>
      <c r="N9179" s="10">
        <v>-259.88004664353502</v>
      </c>
      <c r="O9179" s="11">
        <v>3.7032870386610739E-3</v>
      </c>
      <c r="P9179" s="7" t="s">
        <v>1461</v>
      </c>
      <c r="Q9179" s="7" t="s">
        <v>1464</v>
      </c>
      <c r="R9179" s="12"/>
    </row>
    <row r="9180" spans="1:18" ht="15.75" x14ac:dyDescent="0.2">
      <c r="A9180" s="5">
        <v>5293230</v>
      </c>
      <c r="B9180" s="6" t="s">
        <v>10985</v>
      </c>
      <c r="C9180" s="7" t="s">
        <v>156</v>
      </c>
      <c r="D9180" s="7" t="s">
        <v>13101</v>
      </c>
      <c r="E9180" s="8" t="s">
        <v>2383</v>
      </c>
      <c r="F9180" s="7" t="s">
        <v>13102</v>
      </c>
      <c r="G9180" s="7" t="s">
        <v>214</v>
      </c>
      <c r="H9180" s="5">
        <v>13</v>
      </c>
      <c r="I9180" s="5">
        <v>15</v>
      </c>
      <c r="J9180" s="5">
        <v>90</v>
      </c>
      <c r="K9180" s="5">
        <v>96</v>
      </c>
      <c r="L9180" s="9">
        <f t="shared" si="286"/>
        <v>22</v>
      </c>
      <c r="M9180" s="9" t="str">
        <f t="shared" si="287"/>
        <v>low</v>
      </c>
      <c r="N9180" s="10">
        <v>-281.067495057825</v>
      </c>
      <c r="O9180" s="11">
        <v>3.0440162008744664E-3</v>
      </c>
      <c r="P9180" s="7" t="s">
        <v>1461</v>
      </c>
      <c r="Q9180" s="7" t="s">
        <v>1464</v>
      </c>
      <c r="R9180" s="12"/>
    </row>
    <row r="9181" spans="1:18" ht="15.75" x14ac:dyDescent="0.2">
      <c r="A9181" s="5">
        <v>5356701</v>
      </c>
      <c r="B9181" s="6" t="s">
        <v>12296</v>
      </c>
      <c r="C9181" s="7" t="s">
        <v>62</v>
      </c>
      <c r="D9181" s="7" t="s">
        <v>13104</v>
      </c>
      <c r="E9181" s="8" t="s">
        <v>2383</v>
      </c>
      <c r="F9181" s="7" t="s">
        <v>1129</v>
      </c>
      <c r="G9181" s="7" t="s">
        <v>214</v>
      </c>
      <c r="H9181" s="5">
        <v>23</v>
      </c>
      <c r="I9181" s="5">
        <v>15</v>
      </c>
      <c r="J9181" s="5">
        <v>12</v>
      </c>
      <c r="K9181" s="5">
        <v>97</v>
      </c>
      <c r="L9181" s="9">
        <f t="shared" si="286"/>
        <v>18</v>
      </c>
      <c r="M9181" s="9" t="str">
        <f t="shared" si="287"/>
        <v>MID</v>
      </c>
      <c r="N9181" s="10">
        <v>-260.85170115742221</v>
      </c>
      <c r="O9181" s="11">
        <v>8.6244675912894309E-3</v>
      </c>
      <c r="P9181" s="7" t="s">
        <v>1461</v>
      </c>
      <c r="Q9181" s="7" t="s">
        <v>1464</v>
      </c>
      <c r="R9181" s="12"/>
    </row>
    <row r="9182" spans="1:18" ht="15.75" x14ac:dyDescent="0.2">
      <c r="A9182" s="5">
        <v>5251063</v>
      </c>
      <c r="B9182" s="6" t="s">
        <v>3182</v>
      </c>
      <c r="C9182" s="7" t="s">
        <v>156</v>
      </c>
      <c r="D9182" s="7" t="s">
        <v>13129</v>
      </c>
      <c r="E9182" s="8" t="s">
        <v>2383</v>
      </c>
      <c r="F9182" s="7" t="s">
        <v>13130</v>
      </c>
      <c r="G9182" s="7" t="s">
        <v>214</v>
      </c>
      <c r="H9182" s="5">
        <v>16</v>
      </c>
      <c r="I9182" s="5">
        <v>15</v>
      </c>
      <c r="J9182" s="5">
        <v>131</v>
      </c>
      <c r="K9182" s="5">
        <v>100</v>
      </c>
      <c r="L9182" s="9">
        <f t="shared" si="286"/>
        <v>24</v>
      </c>
      <c r="M9182" s="9" t="str">
        <f t="shared" si="287"/>
        <v>low</v>
      </c>
      <c r="N9182" s="10">
        <v>-295.9103442824271</v>
      </c>
      <c r="O9182" s="11">
        <v>5.561226855206769E-3</v>
      </c>
      <c r="P9182" s="7" t="s">
        <v>1461</v>
      </c>
      <c r="Q9182" s="7" t="s">
        <v>1464</v>
      </c>
      <c r="R9182" s="12"/>
    </row>
    <row r="9183" spans="1:18" ht="15.75" x14ac:dyDescent="0.2">
      <c r="A9183" s="5">
        <v>5356580</v>
      </c>
      <c r="B9183" s="6" t="s">
        <v>12296</v>
      </c>
      <c r="C9183" s="7" t="s">
        <v>54</v>
      </c>
      <c r="D9183" s="7" t="s">
        <v>13174</v>
      </c>
      <c r="E9183" s="8" t="s">
        <v>2383</v>
      </c>
      <c r="F9183" s="7" t="s">
        <v>13175</v>
      </c>
      <c r="G9183" s="7" t="s">
        <v>214</v>
      </c>
      <c r="H9183" s="5">
        <v>60</v>
      </c>
      <c r="I9183" s="5">
        <v>15</v>
      </c>
      <c r="J9183" s="5">
        <v>130</v>
      </c>
      <c r="K9183" s="5">
        <v>98</v>
      </c>
      <c r="L9183" s="9">
        <f t="shared" si="286"/>
        <v>24</v>
      </c>
      <c r="M9183" s="9" t="str">
        <f t="shared" si="287"/>
        <v>low</v>
      </c>
      <c r="N9183" s="10">
        <v>-262.67376400458306</v>
      </c>
      <c r="O9183" s="11">
        <v>4.1813657298916951E-4</v>
      </c>
      <c r="P9183" s="7" t="s">
        <v>1461</v>
      </c>
      <c r="Q9183" s="7" t="s">
        <v>1464</v>
      </c>
      <c r="R9183" s="12"/>
    </row>
    <row r="9184" spans="1:18" ht="15.75" x14ac:dyDescent="0.2">
      <c r="A9184" s="5">
        <v>5226272</v>
      </c>
      <c r="B9184" s="6" t="s">
        <v>10642</v>
      </c>
      <c r="C9184" s="7" t="s">
        <v>143</v>
      </c>
      <c r="D9184" s="7" t="s">
        <v>13199</v>
      </c>
      <c r="E9184" s="8" t="s">
        <v>2383</v>
      </c>
      <c r="F9184" s="7" t="s">
        <v>13200</v>
      </c>
      <c r="G9184" s="7" t="s">
        <v>215</v>
      </c>
      <c r="H9184" s="5">
        <v>75</v>
      </c>
      <c r="I9184" s="5">
        <v>15</v>
      </c>
      <c r="J9184" s="5">
        <v>130</v>
      </c>
      <c r="K9184" s="5">
        <v>98</v>
      </c>
      <c r="L9184" s="9">
        <f t="shared" si="286"/>
        <v>21</v>
      </c>
      <c r="M9184" s="9" t="str">
        <f t="shared" si="287"/>
        <v>low</v>
      </c>
      <c r="N9184" s="10">
        <v>-306.3464515740925</v>
      </c>
      <c r="O9184" s="11">
        <v>2.0237731485394761E-2</v>
      </c>
      <c r="P9184" s="7" t="s">
        <v>1461</v>
      </c>
      <c r="Q9184" s="7" t="s">
        <v>1464</v>
      </c>
      <c r="R9184" s="12"/>
    </row>
    <row r="9185" spans="1:18" ht="15.75" x14ac:dyDescent="0.2">
      <c r="A9185" s="5">
        <v>5216157</v>
      </c>
      <c r="B9185" s="6" t="s">
        <v>2799</v>
      </c>
      <c r="C9185" s="7" t="s">
        <v>62</v>
      </c>
      <c r="D9185" s="7" t="s">
        <v>13244</v>
      </c>
      <c r="E9185" s="8" t="s">
        <v>2383</v>
      </c>
      <c r="F9185" s="7" t="s">
        <v>13245</v>
      </c>
      <c r="G9185" s="7" t="s">
        <v>214</v>
      </c>
      <c r="H9185" s="5">
        <v>43</v>
      </c>
      <c r="I9185" s="5">
        <v>14</v>
      </c>
      <c r="J9185" s="5">
        <v>120</v>
      </c>
      <c r="K9185" s="5">
        <v>98</v>
      </c>
      <c r="L9185" s="9">
        <f t="shared" si="286"/>
        <v>21</v>
      </c>
      <c r="M9185" s="9" t="str">
        <f t="shared" si="287"/>
        <v>low</v>
      </c>
      <c r="N9185" s="10">
        <v>-310.89367032406153</v>
      </c>
      <c r="O9185" s="11">
        <v>5.1476041626301594E-3</v>
      </c>
      <c r="P9185" s="7" t="s">
        <v>1461</v>
      </c>
      <c r="Q9185" s="7" t="s">
        <v>1464</v>
      </c>
      <c r="R9185" s="12"/>
    </row>
    <row r="9186" spans="1:18" ht="15.75" x14ac:dyDescent="0.2">
      <c r="A9186" s="5">
        <v>5228925</v>
      </c>
      <c r="B9186" s="6" t="s">
        <v>2387</v>
      </c>
      <c r="C9186" s="7" t="s">
        <v>156</v>
      </c>
      <c r="D9186" s="7" t="s">
        <v>13267</v>
      </c>
      <c r="E9186" s="8" t="s">
        <v>2383</v>
      </c>
      <c r="F9186" s="7" t="s">
        <v>13268</v>
      </c>
      <c r="G9186" s="7" t="s">
        <v>214</v>
      </c>
      <c r="H9186" s="5">
        <v>15</v>
      </c>
      <c r="I9186" s="5">
        <v>15</v>
      </c>
      <c r="J9186" s="5">
        <v>100</v>
      </c>
      <c r="K9186" s="5">
        <v>98</v>
      </c>
      <c r="L9186" s="9">
        <f t="shared" si="286"/>
        <v>22</v>
      </c>
      <c r="M9186" s="9" t="str">
        <f t="shared" si="287"/>
        <v>low</v>
      </c>
      <c r="N9186" s="10">
        <v>-307.20159918980789</v>
      </c>
      <c r="O9186" s="11">
        <v>2.590902782685589E-3</v>
      </c>
      <c r="P9186" s="7" t="s">
        <v>1461</v>
      </c>
      <c r="Q9186" s="7" t="s">
        <v>1464</v>
      </c>
      <c r="R9186" s="12"/>
    </row>
    <row r="9187" spans="1:18" ht="15.75" x14ac:dyDescent="0.2">
      <c r="A9187" s="5">
        <v>5252409</v>
      </c>
      <c r="B9187" s="6" t="s">
        <v>3182</v>
      </c>
      <c r="C9187" s="7" t="s">
        <v>145</v>
      </c>
      <c r="D9187" s="7" t="s">
        <v>13305</v>
      </c>
      <c r="E9187" s="8" t="s">
        <v>2383</v>
      </c>
      <c r="F9187" s="7" t="s">
        <v>13306</v>
      </c>
      <c r="G9187" s="7" t="s">
        <v>214</v>
      </c>
      <c r="H9187" s="5">
        <v>43</v>
      </c>
      <c r="I9187" s="5">
        <v>15</v>
      </c>
      <c r="J9187" s="5">
        <v>120</v>
      </c>
      <c r="K9187" s="5">
        <v>98</v>
      </c>
      <c r="L9187" s="9">
        <f t="shared" si="286"/>
        <v>22</v>
      </c>
      <c r="M9187" s="9" t="str">
        <f t="shared" si="287"/>
        <v>low</v>
      </c>
      <c r="N9187" s="10">
        <v>-299.92756962958811</v>
      </c>
      <c r="O9187" s="11">
        <v>9.7450578687130474E-3</v>
      </c>
      <c r="P9187" s="7" t="s">
        <v>1461</v>
      </c>
      <c r="Q9187" s="7" t="s">
        <v>1464</v>
      </c>
      <c r="R9187" s="12"/>
    </row>
    <row r="9188" spans="1:18" ht="15.75" x14ac:dyDescent="0.2">
      <c r="A9188" s="5">
        <v>5223606</v>
      </c>
      <c r="B9188" s="6" t="s">
        <v>10642</v>
      </c>
      <c r="C9188" s="7" t="s">
        <v>143</v>
      </c>
      <c r="D9188" s="7" t="s">
        <v>13311</v>
      </c>
      <c r="E9188" s="8" t="s">
        <v>2383</v>
      </c>
      <c r="F9188" s="7" t="s">
        <v>13312</v>
      </c>
      <c r="G9188" s="7" t="s">
        <v>215</v>
      </c>
      <c r="H9188" s="5">
        <v>25</v>
      </c>
      <c r="I9188" s="5">
        <v>15</v>
      </c>
      <c r="J9188" s="5">
        <v>120</v>
      </c>
      <c r="K9188" s="5">
        <v>98</v>
      </c>
      <c r="L9188" s="9">
        <f t="shared" si="286"/>
        <v>22</v>
      </c>
      <c r="M9188" s="9" t="str">
        <f t="shared" si="287"/>
        <v>low</v>
      </c>
      <c r="N9188" s="10">
        <v>-310.11034798606852</v>
      </c>
      <c r="O9188" s="11">
        <v>8.8844907440943643E-3</v>
      </c>
      <c r="P9188" s="7" t="s">
        <v>1461</v>
      </c>
      <c r="Q9188" s="7" t="s">
        <v>1464</v>
      </c>
      <c r="R9188" s="12"/>
    </row>
    <row r="9189" spans="1:18" ht="15.75" x14ac:dyDescent="0.2">
      <c r="A9189" s="5">
        <v>5252034</v>
      </c>
      <c r="B9189" s="6" t="s">
        <v>3182</v>
      </c>
      <c r="C9189" s="7" t="s">
        <v>62</v>
      </c>
      <c r="D9189" s="7" t="s">
        <v>13326</v>
      </c>
      <c r="E9189" s="8" t="s">
        <v>2383</v>
      </c>
      <c r="F9189" s="7" t="s">
        <v>13327</v>
      </c>
      <c r="G9189" s="7" t="s">
        <v>214</v>
      </c>
      <c r="H9189" s="5">
        <v>50</v>
      </c>
      <c r="I9189" s="5">
        <v>15</v>
      </c>
      <c r="J9189" s="5">
        <v>120</v>
      </c>
      <c r="K9189" s="5">
        <v>95</v>
      </c>
      <c r="L9189" s="9">
        <f t="shared" si="286"/>
        <v>22</v>
      </c>
      <c r="M9189" s="9" t="str">
        <f t="shared" si="287"/>
        <v>low</v>
      </c>
      <c r="N9189" s="10">
        <v>-300.61118923612958</v>
      </c>
      <c r="O9189" s="11">
        <v>5.8804050931939855E-3</v>
      </c>
      <c r="P9189" s="7" t="s">
        <v>1461</v>
      </c>
      <c r="Q9189" s="7" t="s">
        <v>1464</v>
      </c>
      <c r="R9189" s="12"/>
    </row>
    <row r="9190" spans="1:18" ht="15.75" x14ac:dyDescent="0.2">
      <c r="A9190" s="5">
        <v>5354138</v>
      </c>
      <c r="B9190" s="6" t="s">
        <v>10912</v>
      </c>
      <c r="C9190" s="7" t="s">
        <v>54</v>
      </c>
      <c r="D9190" s="7" t="s">
        <v>12998</v>
      </c>
      <c r="E9190" s="8" t="s">
        <v>2383</v>
      </c>
      <c r="F9190" s="7" t="s">
        <v>13330</v>
      </c>
      <c r="G9190" s="7" t="s">
        <v>214</v>
      </c>
      <c r="H9190" s="5">
        <v>19</v>
      </c>
      <c r="I9190" s="5">
        <v>15</v>
      </c>
      <c r="J9190" s="5">
        <v>130</v>
      </c>
      <c r="K9190" s="5">
        <v>96</v>
      </c>
      <c r="L9190" s="9">
        <f t="shared" si="286"/>
        <v>24</v>
      </c>
      <c r="M9190" s="9" t="str">
        <f t="shared" si="287"/>
        <v>low</v>
      </c>
      <c r="N9190" s="10">
        <v>-267.56107480323408</v>
      </c>
      <c r="O9190" s="11">
        <v>7.4204861157340929E-3</v>
      </c>
      <c r="P9190" s="7" t="s">
        <v>1461</v>
      </c>
      <c r="Q9190" s="7" t="s">
        <v>1464</v>
      </c>
      <c r="R9190" s="12"/>
    </row>
    <row r="9191" spans="1:18" ht="15.75" x14ac:dyDescent="0.2">
      <c r="A9191" s="5">
        <v>5224742</v>
      </c>
      <c r="B9191" s="6" t="s">
        <v>10642</v>
      </c>
      <c r="C9191" s="7" t="s">
        <v>143</v>
      </c>
      <c r="D9191" s="7" t="s">
        <v>13385</v>
      </c>
      <c r="E9191" s="8" t="s">
        <v>2383</v>
      </c>
      <c r="F9191" s="7" t="s">
        <v>13386</v>
      </c>
      <c r="G9191" s="7" t="s">
        <v>215</v>
      </c>
      <c r="H9191" s="5">
        <v>40</v>
      </c>
      <c r="I9191" s="5">
        <v>15</v>
      </c>
      <c r="J9191" s="5">
        <v>120</v>
      </c>
      <c r="K9191" s="5">
        <v>99</v>
      </c>
      <c r="L9191" s="9">
        <f t="shared" si="286"/>
        <v>22</v>
      </c>
      <c r="M9191" s="9" t="str">
        <f t="shared" si="287"/>
        <v>low</v>
      </c>
      <c r="N9191" s="10">
        <v>-312.06542920134234</v>
      </c>
      <c r="O9191" s="11">
        <v>8.5703356453450397E-3</v>
      </c>
      <c r="P9191" s="7" t="s">
        <v>1461</v>
      </c>
      <c r="Q9191" s="7" t="s">
        <v>1464</v>
      </c>
      <c r="R9191" s="12"/>
    </row>
    <row r="9192" spans="1:18" ht="15.75" x14ac:dyDescent="0.2">
      <c r="A9192" s="5">
        <v>5253383</v>
      </c>
      <c r="B9192" s="6" t="s">
        <v>13070</v>
      </c>
      <c r="C9192" s="7" t="s">
        <v>140</v>
      </c>
      <c r="D9192" s="7" t="s">
        <v>13413</v>
      </c>
      <c r="E9192" s="8" t="s">
        <v>2383</v>
      </c>
      <c r="F9192" s="7" t="s">
        <v>1418</v>
      </c>
      <c r="G9192" s="7" t="s">
        <v>214</v>
      </c>
      <c r="H9192" s="5">
        <v>18</v>
      </c>
      <c r="I9192" s="5">
        <v>15</v>
      </c>
      <c r="J9192" s="5">
        <v>105</v>
      </c>
      <c r="K9192" s="5">
        <v>97</v>
      </c>
      <c r="L9192" s="9">
        <f t="shared" si="286"/>
        <v>22</v>
      </c>
      <c r="M9192" s="9" t="str">
        <f t="shared" si="287"/>
        <v>low</v>
      </c>
      <c r="N9192" s="10">
        <v>-302.42980917819659</v>
      </c>
      <c r="O9192" s="11">
        <v>8.1479166692588478E-3</v>
      </c>
      <c r="P9192" s="7" t="s">
        <v>1461</v>
      </c>
      <c r="Q9192" s="7" t="s">
        <v>1464</v>
      </c>
      <c r="R9192" s="12"/>
    </row>
    <row r="9193" spans="1:18" ht="15.75" x14ac:dyDescent="0.2">
      <c r="A9193" s="5">
        <v>5331612</v>
      </c>
      <c r="B9193" s="6" t="s">
        <v>12301</v>
      </c>
      <c r="C9193" s="7" t="s">
        <v>140</v>
      </c>
      <c r="D9193" s="7" t="s">
        <v>13422</v>
      </c>
      <c r="E9193" s="8" t="s">
        <v>2383</v>
      </c>
      <c r="F9193" s="7" t="s">
        <v>13423</v>
      </c>
      <c r="G9193" s="7" t="s">
        <v>214</v>
      </c>
      <c r="H9193" s="5">
        <v>63</v>
      </c>
      <c r="I9193" s="5">
        <v>15</v>
      </c>
      <c r="J9193" s="5">
        <v>110</v>
      </c>
      <c r="K9193" s="5">
        <v>98</v>
      </c>
      <c r="L9193" s="9">
        <f t="shared" si="286"/>
        <v>19</v>
      </c>
      <c r="M9193" s="9" t="str">
        <f t="shared" si="287"/>
        <v>low</v>
      </c>
      <c r="N9193" s="10">
        <v>-277.25419644677459</v>
      </c>
      <c r="O9193" s="11">
        <v>4.2402777762617916E-3</v>
      </c>
      <c r="P9193" s="7" t="s">
        <v>1461</v>
      </c>
      <c r="Q9193" s="7" t="s">
        <v>1464</v>
      </c>
      <c r="R9193" s="12"/>
    </row>
    <row r="9194" spans="1:18" ht="15.75" x14ac:dyDescent="0.2">
      <c r="A9194" s="5">
        <v>5293038</v>
      </c>
      <c r="B9194" s="6" t="s">
        <v>10985</v>
      </c>
      <c r="C9194" s="7" t="s">
        <v>156</v>
      </c>
      <c r="D9194" s="7" t="s">
        <v>13435</v>
      </c>
      <c r="E9194" s="8" t="s">
        <v>2383</v>
      </c>
      <c r="F9194" s="7" t="s">
        <v>13436</v>
      </c>
      <c r="G9194" s="7" t="s">
        <v>214</v>
      </c>
      <c r="H9194" s="5">
        <v>56</v>
      </c>
      <c r="I9194" s="5">
        <v>15</v>
      </c>
      <c r="J9194" s="5">
        <v>125</v>
      </c>
      <c r="K9194" s="5">
        <v>96</v>
      </c>
      <c r="L9194" s="9">
        <f t="shared" si="286"/>
        <v>24</v>
      </c>
      <c r="M9194" s="9" t="str">
        <f t="shared" si="287"/>
        <v>low</v>
      </c>
      <c r="N9194" s="10">
        <v>-289.9795097221795</v>
      </c>
      <c r="O9194" s="11">
        <v>4.5288657420314848E-3</v>
      </c>
      <c r="P9194" s="7" t="s">
        <v>1461</v>
      </c>
      <c r="Q9194" s="7" t="s">
        <v>1464</v>
      </c>
      <c r="R9194" s="12"/>
    </row>
    <row r="9195" spans="1:18" ht="15.75" x14ac:dyDescent="0.2">
      <c r="A9195" s="5">
        <v>5293012</v>
      </c>
      <c r="B9195" s="6" t="s">
        <v>10985</v>
      </c>
      <c r="C9195" s="7" t="s">
        <v>66</v>
      </c>
      <c r="D9195" s="7" t="s">
        <v>13513</v>
      </c>
      <c r="E9195" s="8" t="s">
        <v>2383</v>
      </c>
      <c r="F9195" s="7" t="s">
        <v>2042</v>
      </c>
      <c r="G9195" s="7" t="s">
        <v>214</v>
      </c>
      <c r="H9195" s="5">
        <v>18</v>
      </c>
      <c r="I9195" s="5">
        <v>15</v>
      </c>
      <c r="J9195" s="5">
        <v>120</v>
      </c>
      <c r="K9195" s="5">
        <v>99</v>
      </c>
      <c r="L9195" s="9">
        <f t="shared" si="286"/>
        <v>22</v>
      </c>
      <c r="M9195" s="9" t="str">
        <f t="shared" si="287"/>
        <v>low</v>
      </c>
      <c r="N9195" s="10">
        <v>-292.23786550921795</v>
      </c>
      <c r="O9195" s="11">
        <v>1.1216365739528555E-2</v>
      </c>
      <c r="P9195" s="7" t="s">
        <v>1461</v>
      </c>
      <c r="Q9195" s="7" t="s">
        <v>1464</v>
      </c>
      <c r="R9195" s="12"/>
    </row>
    <row r="9196" spans="1:18" ht="15.75" x14ac:dyDescent="0.2">
      <c r="A9196" s="5">
        <v>5353903</v>
      </c>
      <c r="B9196" s="6" t="s">
        <v>10912</v>
      </c>
      <c r="C9196" s="7" t="s">
        <v>140</v>
      </c>
      <c r="D9196" s="7" t="s">
        <v>12626</v>
      </c>
      <c r="E9196" s="8" t="s">
        <v>2383</v>
      </c>
      <c r="F9196" s="7" t="s">
        <v>2267</v>
      </c>
      <c r="G9196" s="7" t="s">
        <v>214</v>
      </c>
      <c r="H9196" s="5">
        <v>18</v>
      </c>
      <c r="I9196" s="5">
        <v>15</v>
      </c>
      <c r="J9196" s="5">
        <v>115</v>
      </c>
      <c r="K9196" s="5">
        <v>96</v>
      </c>
      <c r="L9196" s="9">
        <f t="shared" si="286"/>
        <v>22</v>
      </c>
      <c r="M9196" s="9" t="str">
        <f t="shared" si="287"/>
        <v>low</v>
      </c>
      <c r="N9196" s="10">
        <v>-273.91235162039084</v>
      </c>
      <c r="O9196" s="11">
        <v>2.771574079815764E-3</v>
      </c>
      <c r="P9196" s="7" t="s">
        <v>1461</v>
      </c>
      <c r="Q9196" s="5" t="s">
        <v>1464</v>
      </c>
      <c r="R9196" s="12"/>
    </row>
    <row r="9197" spans="1:18" ht="15.75" x14ac:dyDescent="0.2">
      <c r="A9197" s="5">
        <v>5353903</v>
      </c>
      <c r="B9197" s="6" t="s">
        <v>10912</v>
      </c>
      <c r="C9197" s="7" t="s">
        <v>140</v>
      </c>
      <c r="D9197" s="7" t="s">
        <v>12626</v>
      </c>
      <c r="E9197" s="8" t="s">
        <v>2383</v>
      </c>
      <c r="F9197" s="7" t="s">
        <v>13548</v>
      </c>
      <c r="G9197" s="7" t="s">
        <v>214</v>
      </c>
      <c r="H9197" s="5">
        <v>16</v>
      </c>
      <c r="I9197" s="5">
        <v>15</v>
      </c>
      <c r="J9197" s="5">
        <v>120</v>
      </c>
      <c r="K9197" s="5">
        <v>96</v>
      </c>
      <c r="L9197" s="9">
        <f t="shared" si="286"/>
        <v>22</v>
      </c>
      <c r="M9197" s="9" t="str">
        <f t="shared" si="287"/>
        <v>low</v>
      </c>
      <c r="N9197" s="10">
        <v>-273.95401828699687</v>
      </c>
      <c r="O9197" s="11">
        <v>2.771574079815764E-3</v>
      </c>
      <c r="P9197" s="7" t="s">
        <v>1461</v>
      </c>
      <c r="Q9197" s="7" t="s">
        <v>1464</v>
      </c>
      <c r="R9197" s="12"/>
    </row>
    <row r="9198" spans="1:18" ht="15.75" x14ac:dyDescent="0.2">
      <c r="A9198" s="5">
        <v>5252106</v>
      </c>
      <c r="B9198" s="6" t="s">
        <v>3182</v>
      </c>
      <c r="C9198" s="7" t="s">
        <v>54</v>
      </c>
      <c r="D9198" s="7" t="s">
        <v>13569</v>
      </c>
      <c r="E9198" s="8" t="s">
        <v>2383</v>
      </c>
      <c r="F9198" s="7" t="s">
        <v>538</v>
      </c>
      <c r="G9198" s="7" t="s">
        <v>214</v>
      </c>
      <c r="H9198" s="5">
        <v>14</v>
      </c>
      <c r="I9198" s="5">
        <v>15</v>
      </c>
      <c r="J9198" s="5">
        <v>110</v>
      </c>
      <c r="K9198" s="5">
        <v>99</v>
      </c>
      <c r="L9198" s="9">
        <f t="shared" si="286"/>
        <v>22</v>
      </c>
      <c r="M9198" s="9" t="str">
        <f t="shared" si="287"/>
        <v>low</v>
      </c>
      <c r="N9198" s="10">
        <v>-307.63533097218169</v>
      </c>
      <c r="O9198" s="11">
        <v>1.364201389515074E-2</v>
      </c>
      <c r="P9198" s="7" t="s">
        <v>1461</v>
      </c>
      <c r="Q9198" s="5" t="s">
        <v>1464</v>
      </c>
      <c r="R9198" s="12"/>
    </row>
    <row r="9199" spans="1:18" ht="15.75" x14ac:dyDescent="0.2">
      <c r="A9199" s="5">
        <v>5250673</v>
      </c>
      <c r="B9199" s="6" t="s">
        <v>3182</v>
      </c>
      <c r="C9199" s="7" t="s">
        <v>140</v>
      </c>
      <c r="D9199" s="7" t="s">
        <v>13638</v>
      </c>
      <c r="E9199" s="8" t="s">
        <v>2383</v>
      </c>
      <c r="F9199" s="7" t="s">
        <v>13639</v>
      </c>
      <c r="G9199" s="7" t="s">
        <v>214</v>
      </c>
      <c r="H9199" s="5">
        <v>74</v>
      </c>
      <c r="I9199" s="5">
        <v>15</v>
      </c>
      <c r="J9199" s="5">
        <v>135</v>
      </c>
      <c r="K9199" s="5">
        <v>96</v>
      </c>
      <c r="L9199" s="9">
        <f t="shared" si="286"/>
        <v>21</v>
      </c>
      <c r="M9199" s="9" t="str">
        <f t="shared" si="287"/>
        <v>low</v>
      </c>
      <c r="N9199" s="10">
        <v>-310.05231365736108</v>
      </c>
      <c r="O9199" s="11">
        <v>4.7725694385007955E-3</v>
      </c>
      <c r="P9199" s="7" t="s">
        <v>1461</v>
      </c>
      <c r="Q9199" s="7" t="s">
        <v>1464</v>
      </c>
      <c r="R9199" s="12"/>
    </row>
    <row r="9200" spans="1:18" ht="15.75" x14ac:dyDescent="0.2">
      <c r="A9200" s="5">
        <v>5357076</v>
      </c>
      <c r="B9200" s="6" t="s">
        <v>12296</v>
      </c>
      <c r="C9200" s="7" t="s">
        <v>156</v>
      </c>
      <c r="D9200" s="7" t="s">
        <v>13674</v>
      </c>
      <c r="E9200" s="8" t="s">
        <v>2383</v>
      </c>
      <c r="F9200" s="7" t="s">
        <v>13675</v>
      </c>
      <c r="G9200" s="7" t="s">
        <v>214</v>
      </c>
      <c r="H9200" s="5">
        <v>89</v>
      </c>
      <c r="I9200" s="5">
        <v>15</v>
      </c>
      <c r="J9200" s="5">
        <v>100</v>
      </c>
      <c r="K9200" s="5">
        <v>99</v>
      </c>
      <c r="L9200" s="9">
        <f t="shared" si="286"/>
        <v>19</v>
      </c>
      <c r="M9200" s="9" t="str">
        <f t="shared" si="287"/>
        <v>low</v>
      </c>
      <c r="N9200" s="10">
        <v>-276.59025747684063</v>
      </c>
      <c r="O9200" s="11">
        <v>4.6678240687469952E-3</v>
      </c>
      <c r="P9200" s="7" t="s">
        <v>1461</v>
      </c>
      <c r="Q9200" s="7" t="s">
        <v>1464</v>
      </c>
      <c r="R9200" s="12"/>
    </row>
    <row r="9201" spans="1:18" ht="15.75" x14ac:dyDescent="0.2">
      <c r="A9201" s="5">
        <v>5290648</v>
      </c>
      <c r="B9201" s="6" t="s">
        <v>10910</v>
      </c>
      <c r="C9201" s="7" t="s">
        <v>62</v>
      </c>
      <c r="D9201" s="7" t="s">
        <v>13699</v>
      </c>
      <c r="E9201" s="8" t="s">
        <v>2383</v>
      </c>
      <c r="F9201" s="7" t="s">
        <v>13700</v>
      </c>
      <c r="G9201" s="7" t="s">
        <v>215</v>
      </c>
      <c r="H9201" s="5">
        <v>52</v>
      </c>
      <c r="I9201" s="5">
        <v>15</v>
      </c>
      <c r="J9201" s="5">
        <v>110</v>
      </c>
      <c r="K9201" s="5">
        <v>96</v>
      </c>
      <c r="L9201" s="9">
        <f t="shared" si="286"/>
        <v>22</v>
      </c>
      <c r="M9201" s="9" t="str">
        <f t="shared" si="287"/>
        <v>low</v>
      </c>
      <c r="N9201" s="10">
        <v>-298.61002688656299</v>
      </c>
      <c r="O9201" s="11">
        <v>6.6275462959310971E-3</v>
      </c>
      <c r="P9201" s="7" t="s">
        <v>1461</v>
      </c>
      <c r="Q9201" s="7" t="s">
        <v>1464</v>
      </c>
      <c r="R9201" s="12"/>
    </row>
    <row r="9202" spans="1:18" ht="15.75" x14ac:dyDescent="0.2">
      <c r="A9202" s="5">
        <v>5286796</v>
      </c>
      <c r="B9202" s="6" t="s">
        <v>10278</v>
      </c>
      <c r="C9202" s="7" t="s">
        <v>140</v>
      </c>
      <c r="D9202" s="7" t="s">
        <v>13750</v>
      </c>
      <c r="E9202" s="8" t="s">
        <v>2383</v>
      </c>
      <c r="F9202" s="7" t="s">
        <v>13751</v>
      </c>
      <c r="G9202" s="7" t="s">
        <v>214</v>
      </c>
      <c r="H9202" s="5">
        <v>50</v>
      </c>
      <c r="I9202" s="5">
        <v>15</v>
      </c>
      <c r="J9202" s="5">
        <v>135</v>
      </c>
      <c r="K9202" s="5">
        <v>98</v>
      </c>
      <c r="L9202" s="9">
        <f t="shared" si="286"/>
        <v>24</v>
      </c>
      <c r="M9202" s="9" t="str">
        <f t="shared" si="287"/>
        <v>low</v>
      </c>
      <c r="N9202" s="10">
        <v>-301.05289690967766</v>
      </c>
      <c r="O9202" s="11">
        <v>4.8368402785854414E-3</v>
      </c>
      <c r="P9202" s="7" t="s">
        <v>1461</v>
      </c>
      <c r="Q9202" s="5" t="s">
        <v>1464</v>
      </c>
      <c r="R9202" s="12"/>
    </row>
    <row r="9203" spans="1:18" ht="15.75" x14ac:dyDescent="0.2">
      <c r="A9203" s="5">
        <v>5359553</v>
      </c>
      <c r="B9203" s="6" t="s">
        <v>13191</v>
      </c>
      <c r="C9203" s="7" t="s">
        <v>62</v>
      </c>
      <c r="D9203" s="7" t="s">
        <v>13754</v>
      </c>
      <c r="E9203" s="8" t="s">
        <v>2383</v>
      </c>
      <c r="F9203" s="7" t="s">
        <v>13755</v>
      </c>
      <c r="G9203" s="7" t="s">
        <v>214</v>
      </c>
      <c r="H9203" s="5">
        <v>23</v>
      </c>
      <c r="I9203" s="5">
        <v>15</v>
      </c>
      <c r="J9203" s="5">
        <v>120</v>
      </c>
      <c r="K9203" s="5">
        <v>98</v>
      </c>
      <c r="L9203" s="9">
        <f t="shared" si="286"/>
        <v>22</v>
      </c>
      <c r="M9203" s="9" t="str">
        <f t="shared" si="287"/>
        <v>low</v>
      </c>
      <c r="N9203" s="10">
        <v>-277.81668807865935</v>
      </c>
      <c r="O9203" s="11">
        <v>6.256909720832482E-3</v>
      </c>
      <c r="P9203" s="7" t="s">
        <v>1461</v>
      </c>
      <c r="Q9203" s="7" t="s">
        <v>1464</v>
      </c>
      <c r="R9203" s="12"/>
    </row>
    <row r="9204" spans="1:18" ht="15.75" x14ac:dyDescent="0.2">
      <c r="A9204" s="5">
        <v>5359593</v>
      </c>
      <c r="B9204" s="6" t="s">
        <v>13191</v>
      </c>
      <c r="C9204" s="7" t="s">
        <v>156</v>
      </c>
      <c r="D9204" s="7" t="s">
        <v>13791</v>
      </c>
      <c r="E9204" s="8" t="s">
        <v>2383</v>
      </c>
      <c r="F9204" s="7" t="s">
        <v>1090</v>
      </c>
      <c r="G9204" s="7" t="s">
        <v>214</v>
      </c>
      <c r="H9204" s="5">
        <v>43</v>
      </c>
      <c r="I9204" s="5">
        <v>15</v>
      </c>
      <c r="J9204" s="5">
        <v>110</v>
      </c>
      <c r="K9204" s="5">
        <v>100</v>
      </c>
      <c r="L9204" s="9">
        <f t="shared" si="286"/>
        <v>22</v>
      </c>
      <c r="M9204" s="9" t="str">
        <f t="shared" si="287"/>
        <v>low</v>
      </c>
      <c r="N9204" s="10">
        <v>-278.80549960643839</v>
      </c>
      <c r="O9204" s="11">
        <v>5.5908564827404916E-3</v>
      </c>
      <c r="P9204" s="7" t="s">
        <v>1461</v>
      </c>
      <c r="Q9204" s="7" t="s">
        <v>1464</v>
      </c>
      <c r="R9204" s="12"/>
    </row>
    <row r="9205" spans="1:18" ht="15.75" x14ac:dyDescent="0.2">
      <c r="A9205" s="5">
        <v>5227239</v>
      </c>
      <c r="B9205" s="6" t="s">
        <v>10642</v>
      </c>
      <c r="C9205" s="7" t="s">
        <v>140</v>
      </c>
      <c r="D9205" s="7" t="s">
        <v>13792</v>
      </c>
      <c r="E9205" s="8" t="s">
        <v>2383</v>
      </c>
      <c r="F9205" s="7" t="s">
        <v>13793</v>
      </c>
      <c r="G9205" s="7" t="s">
        <v>214</v>
      </c>
      <c r="H9205" s="5">
        <v>25</v>
      </c>
      <c r="I9205" s="5">
        <v>15</v>
      </c>
      <c r="J9205" s="5">
        <v>115</v>
      </c>
      <c r="K9205" s="5">
        <v>96</v>
      </c>
      <c r="L9205" s="9">
        <f t="shared" si="286"/>
        <v>22</v>
      </c>
      <c r="M9205" s="9" t="str">
        <f t="shared" si="287"/>
        <v>low</v>
      </c>
      <c r="N9205" s="10">
        <v>-322.67353282406111</v>
      </c>
      <c r="O9205" s="11">
        <v>4.1855671224766411E-3</v>
      </c>
      <c r="P9205" s="7" t="s">
        <v>1461</v>
      </c>
      <c r="Q9205" s="7" t="s">
        <v>1464</v>
      </c>
      <c r="R9205" s="12"/>
    </row>
    <row r="9206" spans="1:18" ht="15.75" x14ac:dyDescent="0.2">
      <c r="A9206" s="5">
        <v>5251760</v>
      </c>
      <c r="B9206" s="6" t="s">
        <v>3182</v>
      </c>
      <c r="C9206" s="7" t="s">
        <v>143</v>
      </c>
      <c r="D9206" s="7" t="s">
        <v>13830</v>
      </c>
      <c r="E9206" s="8" t="s">
        <v>2383</v>
      </c>
      <c r="F9206" s="7" t="s">
        <v>13831</v>
      </c>
      <c r="G9206" s="7" t="s">
        <v>214</v>
      </c>
      <c r="H9206" s="5">
        <v>16</v>
      </c>
      <c r="I9206" s="5">
        <v>15</v>
      </c>
      <c r="J9206" s="5">
        <v>110</v>
      </c>
      <c r="K9206" s="5">
        <v>95</v>
      </c>
      <c r="L9206" s="9">
        <f t="shared" si="286"/>
        <v>22</v>
      </c>
      <c r="M9206" s="9" t="str">
        <f t="shared" si="287"/>
        <v>low</v>
      </c>
      <c r="N9206" s="10">
        <v>-314.90199590277189</v>
      </c>
      <c r="O9206" s="11">
        <v>1.1880208337970544E-2</v>
      </c>
      <c r="P9206" s="7" t="s">
        <v>1461</v>
      </c>
      <c r="Q9206" s="7" t="s">
        <v>1464</v>
      </c>
      <c r="R9206" s="12"/>
    </row>
    <row r="9207" spans="1:18" ht="15.75" x14ac:dyDescent="0.2">
      <c r="A9207" s="5">
        <v>5253848</v>
      </c>
      <c r="B9207" s="6" t="s">
        <v>13070</v>
      </c>
      <c r="C9207" s="7" t="s">
        <v>62</v>
      </c>
      <c r="D9207" s="7" t="s">
        <v>14011</v>
      </c>
      <c r="E9207" s="8" t="s">
        <v>2383</v>
      </c>
      <c r="F9207" s="7" t="s">
        <v>14012</v>
      </c>
      <c r="G9207" s="7" t="s">
        <v>215</v>
      </c>
      <c r="H9207" s="5">
        <v>67</v>
      </c>
      <c r="I9207" s="5">
        <v>15</v>
      </c>
      <c r="J9207" s="5">
        <v>145</v>
      </c>
      <c r="K9207" s="5">
        <v>96</v>
      </c>
      <c r="L9207" s="9">
        <f t="shared" si="286"/>
        <v>21</v>
      </c>
      <c r="M9207" s="9" t="str">
        <f t="shared" si="287"/>
        <v>low</v>
      </c>
      <c r="N9207" s="10">
        <v>-318.86528753471066</v>
      </c>
      <c r="O9207" s="11">
        <v>6.9539699034066871E-3</v>
      </c>
      <c r="P9207" s="7" t="s">
        <v>1461</v>
      </c>
      <c r="Q9207" s="7" t="s">
        <v>1464</v>
      </c>
      <c r="R9207" s="12"/>
    </row>
    <row r="9208" spans="1:18" ht="15.75" x14ac:dyDescent="0.2">
      <c r="A9208" s="5">
        <v>5357806</v>
      </c>
      <c r="B9208" s="6" t="s">
        <v>13191</v>
      </c>
      <c r="C9208" s="7" t="s">
        <v>156</v>
      </c>
      <c r="D9208" s="7" t="s">
        <v>14015</v>
      </c>
      <c r="E9208" s="8" t="s">
        <v>2383</v>
      </c>
      <c r="F9208" s="7" t="s">
        <v>14016</v>
      </c>
      <c r="G9208" s="7" t="s">
        <v>214</v>
      </c>
      <c r="H9208" s="5">
        <v>20</v>
      </c>
      <c r="I9208" s="5">
        <v>15</v>
      </c>
      <c r="J9208" s="5">
        <v>130</v>
      </c>
      <c r="K9208" s="5">
        <v>95</v>
      </c>
      <c r="L9208" s="9">
        <f t="shared" si="286"/>
        <v>24</v>
      </c>
      <c r="M9208" s="9" t="str">
        <f t="shared" si="287"/>
        <v>low</v>
      </c>
      <c r="N9208" s="10">
        <v>-285.16838533563714</v>
      </c>
      <c r="O9208" s="11">
        <v>5.5996180526562966E-3</v>
      </c>
      <c r="P9208" s="7" t="s">
        <v>1461</v>
      </c>
      <c r="Q9208" s="7" t="s">
        <v>1464</v>
      </c>
      <c r="R9208" s="12"/>
    </row>
    <row r="9209" spans="1:18" ht="15.75" x14ac:dyDescent="0.2">
      <c r="A9209" s="5">
        <v>5318396</v>
      </c>
      <c r="B9209" s="6" t="s">
        <v>6666</v>
      </c>
      <c r="C9209" s="7" t="s">
        <v>140</v>
      </c>
      <c r="D9209" s="7" t="s">
        <v>14072</v>
      </c>
      <c r="E9209" s="8" t="s">
        <v>2383</v>
      </c>
      <c r="F9209" s="7" t="s">
        <v>14073</v>
      </c>
      <c r="G9209" s="7" t="s">
        <v>214</v>
      </c>
      <c r="H9209" s="5">
        <v>17</v>
      </c>
      <c r="I9209" s="5">
        <v>15</v>
      </c>
      <c r="J9209" s="5">
        <v>126</v>
      </c>
      <c r="K9209" s="5">
        <v>99</v>
      </c>
      <c r="L9209" s="9">
        <f t="shared" si="286"/>
        <v>24</v>
      </c>
      <c r="M9209" s="9" t="str">
        <f t="shared" si="287"/>
        <v>low</v>
      </c>
      <c r="N9209" s="10">
        <v>-299.50449763890356</v>
      </c>
      <c r="O9209" s="11">
        <v>5.359872680855915E-3</v>
      </c>
      <c r="P9209" s="7" t="s">
        <v>1461</v>
      </c>
      <c r="Q9209" s="7" t="s">
        <v>1464</v>
      </c>
      <c r="R9209" s="12"/>
    </row>
    <row r="9210" spans="1:18" ht="15.75" x14ac:dyDescent="0.2">
      <c r="A9210" s="5">
        <v>5318396</v>
      </c>
      <c r="B9210" s="6" t="s">
        <v>6666</v>
      </c>
      <c r="C9210" s="7" t="s">
        <v>140</v>
      </c>
      <c r="D9210" s="7" t="s">
        <v>14072</v>
      </c>
      <c r="E9210" s="8" t="s">
        <v>2383</v>
      </c>
      <c r="F9210" s="7" t="s">
        <v>14119</v>
      </c>
      <c r="G9210" s="7" t="s">
        <v>214</v>
      </c>
      <c r="H9210" s="5">
        <v>10</v>
      </c>
      <c r="I9210" s="5">
        <v>15</v>
      </c>
      <c r="J9210" s="5">
        <v>113</v>
      </c>
      <c r="K9210" s="5">
        <v>100</v>
      </c>
      <c r="L9210" s="9">
        <f t="shared" si="286"/>
        <v>22</v>
      </c>
      <c r="M9210" s="9" t="str">
        <f t="shared" si="287"/>
        <v>low</v>
      </c>
      <c r="N9210" s="10">
        <v>-300.87949763890356</v>
      </c>
      <c r="O9210" s="11">
        <v>5.359872680855915E-3</v>
      </c>
      <c r="P9210" s="7" t="s">
        <v>1461</v>
      </c>
      <c r="Q9210" s="7" t="s">
        <v>1464</v>
      </c>
      <c r="R9210" s="12"/>
    </row>
    <row r="9211" spans="1:18" ht="15.75" x14ac:dyDescent="0.2">
      <c r="A9211" s="5">
        <v>5223606</v>
      </c>
      <c r="B9211" s="6" t="s">
        <v>10642</v>
      </c>
      <c r="C9211" s="7" t="s">
        <v>143</v>
      </c>
      <c r="D9211" s="7" t="s">
        <v>13311</v>
      </c>
      <c r="E9211" s="8" t="s">
        <v>2383</v>
      </c>
      <c r="F9211" s="7" t="s">
        <v>1983</v>
      </c>
      <c r="G9211" s="7" t="s">
        <v>215</v>
      </c>
      <c r="H9211" s="5">
        <v>24</v>
      </c>
      <c r="I9211" s="5">
        <v>15</v>
      </c>
      <c r="J9211" s="5">
        <v>110</v>
      </c>
      <c r="K9211" s="5">
        <v>98</v>
      </c>
      <c r="L9211" s="9">
        <f t="shared" si="286"/>
        <v>22</v>
      </c>
      <c r="M9211" s="9" t="str">
        <f t="shared" si="287"/>
        <v>low</v>
      </c>
      <c r="N9211" s="10">
        <v>-332.77701465276914</v>
      </c>
      <c r="O9211" s="11">
        <v>8.8844907440943643E-3</v>
      </c>
      <c r="P9211" s="7" t="s">
        <v>1461</v>
      </c>
      <c r="Q9211" s="7" t="s">
        <v>1464</v>
      </c>
      <c r="R9211" s="12"/>
    </row>
    <row r="9212" spans="1:18" ht="15.75" x14ac:dyDescent="0.2">
      <c r="A9212" s="5">
        <v>5254589</v>
      </c>
      <c r="B9212" s="6" t="s">
        <v>13070</v>
      </c>
      <c r="C9212" s="7" t="s">
        <v>145</v>
      </c>
      <c r="D9212" s="7" t="s">
        <v>14140</v>
      </c>
      <c r="E9212" s="8" t="s">
        <v>2383</v>
      </c>
      <c r="F9212" s="7" t="s">
        <v>2089</v>
      </c>
      <c r="G9212" s="7" t="s">
        <v>215</v>
      </c>
      <c r="H9212" s="5">
        <v>55</v>
      </c>
      <c r="I9212" s="5">
        <v>15</v>
      </c>
      <c r="J9212" s="5">
        <v>130</v>
      </c>
      <c r="K9212" s="5">
        <v>98</v>
      </c>
      <c r="L9212" s="9">
        <f t="shared" si="286"/>
        <v>24</v>
      </c>
      <c r="M9212" s="9" t="str">
        <f t="shared" si="287"/>
        <v>low</v>
      </c>
      <c r="N9212" s="10">
        <v>-322.54280535878934</v>
      </c>
      <c r="O9212" s="11">
        <v>3.9074884261935949E-3</v>
      </c>
      <c r="P9212" s="7" t="s">
        <v>1461</v>
      </c>
      <c r="Q9212" s="7" t="s">
        <v>1464</v>
      </c>
      <c r="R9212" s="12"/>
    </row>
    <row r="9213" spans="1:18" ht="15.75" x14ac:dyDescent="0.2">
      <c r="A9213" s="5">
        <v>5359153</v>
      </c>
      <c r="B9213" s="6" t="s">
        <v>13191</v>
      </c>
      <c r="C9213" s="7" t="s">
        <v>156</v>
      </c>
      <c r="D9213" s="7" t="s">
        <v>14162</v>
      </c>
      <c r="E9213" s="8" t="s">
        <v>2383</v>
      </c>
      <c r="F9213" s="7" t="s">
        <v>682</v>
      </c>
      <c r="G9213" s="7" t="s">
        <v>214</v>
      </c>
      <c r="H9213" s="5">
        <v>70</v>
      </c>
      <c r="I9213" s="5">
        <v>15</v>
      </c>
      <c r="J9213" s="5">
        <v>110</v>
      </c>
      <c r="K9213" s="5">
        <v>99</v>
      </c>
      <c r="L9213" s="9">
        <f t="shared" si="286"/>
        <v>19</v>
      </c>
      <c r="M9213" s="9" t="str">
        <f t="shared" si="287"/>
        <v>low</v>
      </c>
      <c r="N9213" s="10">
        <v>-289.12955238427821</v>
      </c>
      <c r="O9213" s="11">
        <v>1.1246481481066439E-2</v>
      </c>
      <c r="P9213" s="7" t="s">
        <v>1461</v>
      </c>
      <c r="Q9213" s="7" t="s">
        <v>1464</v>
      </c>
      <c r="R9213" s="12"/>
    </row>
    <row r="9214" spans="1:18" ht="15.75" x14ac:dyDescent="0.2">
      <c r="A9214" s="5">
        <v>5359390</v>
      </c>
      <c r="B9214" s="6" t="s">
        <v>13191</v>
      </c>
      <c r="C9214" s="7" t="s">
        <v>62</v>
      </c>
      <c r="D9214" s="7" t="s">
        <v>14199</v>
      </c>
      <c r="E9214" s="8" t="s">
        <v>2383</v>
      </c>
      <c r="F9214" s="7" t="s">
        <v>1339</v>
      </c>
      <c r="G9214" s="7" t="s">
        <v>214</v>
      </c>
      <c r="H9214" s="5">
        <v>15</v>
      </c>
      <c r="I9214" s="5">
        <v>15</v>
      </c>
      <c r="J9214" s="5">
        <v>100</v>
      </c>
      <c r="K9214" s="5">
        <v>96</v>
      </c>
      <c r="L9214" s="9">
        <f t="shared" si="286"/>
        <v>22</v>
      </c>
      <c r="M9214" s="9" t="str">
        <f t="shared" si="287"/>
        <v>low</v>
      </c>
      <c r="N9214" s="10">
        <v>-290.11036087958928</v>
      </c>
      <c r="O9214" s="11">
        <v>1.1145335651235655E-2</v>
      </c>
      <c r="P9214" s="7" t="s">
        <v>1461</v>
      </c>
      <c r="Q9214" s="7" t="s">
        <v>1464</v>
      </c>
      <c r="R9214" s="12"/>
    </row>
    <row r="9215" spans="1:18" ht="15.75" x14ac:dyDescent="0.2">
      <c r="A9215" s="5">
        <v>5333955</v>
      </c>
      <c r="B9215" s="6" t="s">
        <v>13731</v>
      </c>
      <c r="C9215" s="7" t="s">
        <v>62</v>
      </c>
      <c r="D9215" s="7" t="s">
        <v>14242</v>
      </c>
      <c r="E9215" s="8" t="s">
        <v>2383</v>
      </c>
      <c r="F9215" s="7" t="s">
        <v>14243</v>
      </c>
      <c r="G9215" s="7" t="s">
        <v>214</v>
      </c>
      <c r="H9215" s="5">
        <v>60</v>
      </c>
      <c r="I9215" s="5">
        <v>15</v>
      </c>
      <c r="J9215" s="5">
        <v>130</v>
      </c>
      <c r="K9215" s="5">
        <v>99</v>
      </c>
      <c r="L9215" s="9">
        <f t="shared" si="286"/>
        <v>24</v>
      </c>
      <c r="M9215" s="9" t="str">
        <f t="shared" si="287"/>
        <v>low</v>
      </c>
      <c r="N9215" s="10">
        <v>-299.64658953705657</v>
      </c>
      <c r="O9215" s="11">
        <v>4.7709027785458602E-3</v>
      </c>
      <c r="P9215" s="7" t="s">
        <v>1461</v>
      </c>
      <c r="Q9215" s="7" t="s">
        <v>1464</v>
      </c>
      <c r="R9215" s="12"/>
    </row>
    <row r="9216" spans="1:18" ht="15.75" x14ac:dyDescent="0.2">
      <c r="A9216" s="5">
        <v>5293633</v>
      </c>
      <c r="B9216" s="6" t="s">
        <v>10985</v>
      </c>
      <c r="C9216" s="7" t="s">
        <v>145</v>
      </c>
      <c r="D9216" s="7" t="s">
        <v>14280</v>
      </c>
      <c r="E9216" s="8" t="s">
        <v>2383</v>
      </c>
      <c r="F9216" s="7" t="s">
        <v>14281</v>
      </c>
      <c r="G9216" s="7" t="s">
        <v>214</v>
      </c>
      <c r="H9216" s="5">
        <v>42</v>
      </c>
      <c r="I9216" s="5">
        <v>15</v>
      </c>
      <c r="J9216" s="5">
        <v>127</v>
      </c>
      <c r="K9216" s="5">
        <v>96</v>
      </c>
      <c r="L9216" s="9">
        <f t="shared" si="286"/>
        <v>24</v>
      </c>
      <c r="M9216" s="9" t="str">
        <f t="shared" si="287"/>
        <v>low</v>
      </c>
      <c r="N9216" s="10">
        <v>-313.64679439816246</v>
      </c>
      <c r="O9216" s="11">
        <v>7.7046643491485156E-3</v>
      </c>
      <c r="P9216" s="7" t="s">
        <v>1461</v>
      </c>
      <c r="Q9216" s="7" t="s">
        <v>1464</v>
      </c>
      <c r="R9216" s="12"/>
    </row>
    <row r="9217" spans="1:18" ht="15.75" x14ac:dyDescent="0.2">
      <c r="A9217" s="5">
        <v>5359474</v>
      </c>
      <c r="B9217" s="6" t="s">
        <v>13191</v>
      </c>
      <c r="C9217" s="7" t="s">
        <v>156</v>
      </c>
      <c r="D9217" s="7" t="s">
        <v>14282</v>
      </c>
      <c r="E9217" s="8" t="s">
        <v>2383</v>
      </c>
      <c r="F9217" s="7" t="s">
        <v>2211</v>
      </c>
      <c r="G9217" s="7" t="s">
        <v>215</v>
      </c>
      <c r="H9217" s="5">
        <v>10</v>
      </c>
      <c r="I9217" s="5">
        <v>15</v>
      </c>
      <c r="J9217" s="5">
        <v>100</v>
      </c>
      <c r="K9217" s="5">
        <v>99</v>
      </c>
      <c r="L9217" s="9">
        <f t="shared" si="286"/>
        <v>22</v>
      </c>
      <c r="M9217" s="9" t="str">
        <f t="shared" si="287"/>
        <v>low</v>
      </c>
      <c r="N9217" s="10">
        <v>-292.586358402732</v>
      </c>
      <c r="O9217" s="11">
        <v>4.2870370380114764E-3</v>
      </c>
      <c r="P9217" s="7" t="s">
        <v>1461</v>
      </c>
      <c r="Q9217" s="7" t="s">
        <v>1464</v>
      </c>
      <c r="R9217" s="12"/>
    </row>
    <row r="9218" spans="1:18" ht="15.75" x14ac:dyDescent="0.2">
      <c r="A9218" s="5">
        <v>5293928</v>
      </c>
      <c r="B9218" s="6" t="s">
        <v>10985</v>
      </c>
      <c r="C9218" s="7" t="s">
        <v>66</v>
      </c>
      <c r="D9218" s="7" t="s">
        <v>14287</v>
      </c>
      <c r="E9218" s="8" t="s">
        <v>2383</v>
      </c>
      <c r="F9218" s="7" t="s">
        <v>14288</v>
      </c>
      <c r="G9218" s="7" t="s">
        <v>214</v>
      </c>
      <c r="H9218" s="5">
        <v>18</v>
      </c>
      <c r="I9218" s="5">
        <v>15</v>
      </c>
      <c r="J9218" s="5">
        <v>120</v>
      </c>
      <c r="K9218" s="5">
        <v>99</v>
      </c>
      <c r="L9218" s="9">
        <f t="shared" ref="L9218:L9281" si="288">IF(OR(I9218&gt;3,I9218&lt;15),I9218,0)+IF(H9218&lt;=60,3,IF(H9218&gt;60,0,0))+IF(J9218&gt;120,6,IF((J9218&gt;=60),4,IF(J9218&lt;60,0,0)))</f>
        <v>22</v>
      </c>
      <c r="M9218" s="9" t="str">
        <f t="shared" ref="M9218:M9281" si="289">IF(AND(L9218&gt;=3,L9218&lt;=10),"high",IF(AND(L9218&gt;=11,L9218&lt;=18),"MID",IF(AND(L9218&gt;=19,L9218&lt;=24),"low","no")))</f>
        <v>low</v>
      </c>
      <c r="N9218" s="10">
        <v>-313.73754108791763</v>
      </c>
      <c r="O9218" s="11">
        <v>2.448807870678138E-3</v>
      </c>
      <c r="P9218" s="7" t="s">
        <v>1461</v>
      </c>
      <c r="Q9218" s="5" t="s">
        <v>1464</v>
      </c>
      <c r="R9218" s="12"/>
    </row>
    <row r="9219" spans="1:18" ht="15.75" x14ac:dyDescent="0.2">
      <c r="A9219" s="5">
        <v>5359118</v>
      </c>
      <c r="B9219" s="6" t="s">
        <v>13191</v>
      </c>
      <c r="C9219" s="7" t="s">
        <v>140</v>
      </c>
      <c r="D9219" s="7" t="s">
        <v>14292</v>
      </c>
      <c r="E9219" s="8" t="s">
        <v>2383</v>
      </c>
      <c r="F9219" s="7" t="s">
        <v>859</v>
      </c>
      <c r="G9219" s="7" t="s">
        <v>214</v>
      </c>
      <c r="H9219" s="5">
        <v>50</v>
      </c>
      <c r="I9219" s="5">
        <v>14</v>
      </c>
      <c r="J9219" s="5">
        <v>80</v>
      </c>
      <c r="K9219" s="5">
        <v>94</v>
      </c>
      <c r="L9219" s="9">
        <f t="shared" si="288"/>
        <v>21</v>
      </c>
      <c r="M9219" s="9" t="str">
        <f t="shared" si="289"/>
        <v>low</v>
      </c>
      <c r="N9219" s="10">
        <v>-292.92865898143646</v>
      </c>
      <c r="O9219" s="11">
        <v>5.4697916639270261E-3</v>
      </c>
      <c r="P9219" s="7" t="s">
        <v>1461</v>
      </c>
      <c r="Q9219" s="7" t="s">
        <v>1464</v>
      </c>
      <c r="R9219" s="12"/>
    </row>
    <row r="9220" spans="1:18" ht="15.75" x14ac:dyDescent="0.2">
      <c r="A9220" s="5">
        <v>5254589</v>
      </c>
      <c r="B9220" s="6" t="s">
        <v>13070</v>
      </c>
      <c r="C9220" s="7" t="s">
        <v>145</v>
      </c>
      <c r="D9220" s="7" t="s">
        <v>14140</v>
      </c>
      <c r="E9220" s="8" t="s">
        <v>2383</v>
      </c>
      <c r="F9220" s="7" t="s">
        <v>14302</v>
      </c>
      <c r="G9220" s="7" t="s">
        <v>215</v>
      </c>
      <c r="H9220" s="5">
        <v>49</v>
      </c>
      <c r="I9220" s="5">
        <v>15</v>
      </c>
      <c r="J9220" s="5">
        <v>120</v>
      </c>
      <c r="K9220" s="5">
        <v>95</v>
      </c>
      <c r="L9220" s="9">
        <f t="shared" si="288"/>
        <v>22</v>
      </c>
      <c r="M9220" s="9" t="str">
        <f t="shared" si="289"/>
        <v>low</v>
      </c>
      <c r="N9220" s="10">
        <v>-327.16780535878934</v>
      </c>
      <c r="O9220" s="11">
        <v>3.9074884261935949E-3</v>
      </c>
      <c r="P9220" s="7" t="s">
        <v>1461</v>
      </c>
      <c r="Q9220" s="7" t="s">
        <v>1464</v>
      </c>
      <c r="R9220" s="12"/>
    </row>
    <row r="9221" spans="1:18" ht="15.75" x14ac:dyDescent="0.2">
      <c r="A9221" s="5">
        <v>5255223</v>
      </c>
      <c r="B9221" s="6" t="s">
        <v>13070</v>
      </c>
      <c r="C9221" s="7" t="s">
        <v>140</v>
      </c>
      <c r="D9221" s="7" t="s">
        <v>14307</v>
      </c>
      <c r="E9221" s="8" t="s">
        <v>2383</v>
      </c>
      <c r="F9221" s="7" t="s">
        <v>14308</v>
      </c>
      <c r="G9221" s="7" t="s">
        <v>214</v>
      </c>
      <c r="H9221" s="5">
        <v>41</v>
      </c>
      <c r="I9221" s="5">
        <v>15</v>
      </c>
      <c r="J9221" s="5">
        <v>114</v>
      </c>
      <c r="K9221" s="5">
        <v>99</v>
      </c>
      <c r="L9221" s="9">
        <f t="shared" si="288"/>
        <v>22</v>
      </c>
      <c r="M9221" s="9" t="str">
        <f t="shared" si="289"/>
        <v>low</v>
      </c>
      <c r="N9221" s="10">
        <v>-327.12619690971042</v>
      </c>
      <c r="O9221" s="11">
        <v>3.3429050890845247E-3</v>
      </c>
      <c r="P9221" s="7" t="s">
        <v>1461</v>
      </c>
      <c r="Q9221" s="7" t="s">
        <v>1464</v>
      </c>
      <c r="R9221" s="12"/>
    </row>
    <row r="9222" spans="1:18" ht="15.75" x14ac:dyDescent="0.2">
      <c r="A9222" s="5">
        <v>5254485</v>
      </c>
      <c r="B9222" s="6" t="s">
        <v>13070</v>
      </c>
      <c r="C9222" s="7" t="s">
        <v>145</v>
      </c>
      <c r="D9222" s="7" t="s">
        <v>14357</v>
      </c>
      <c r="E9222" s="8" t="s">
        <v>2383</v>
      </c>
      <c r="F9222" s="7" t="s">
        <v>1036</v>
      </c>
      <c r="G9222" s="7" t="s">
        <v>214</v>
      </c>
      <c r="H9222" s="5">
        <v>34</v>
      </c>
      <c r="I9222" s="5">
        <v>15</v>
      </c>
      <c r="J9222" s="5">
        <v>120</v>
      </c>
      <c r="K9222" s="5">
        <v>98</v>
      </c>
      <c r="L9222" s="9">
        <f t="shared" si="288"/>
        <v>22</v>
      </c>
      <c r="M9222" s="9" t="str">
        <f t="shared" si="289"/>
        <v>low</v>
      </c>
      <c r="N9222" s="10">
        <v>-328.78414590273314</v>
      </c>
      <c r="O9222" s="11">
        <v>4.0160879652830772E-3</v>
      </c>
      <c r="P9222" s="7" t="s">
        <v>1461</v>
      </c>
      <c r="Q9222" s="7" t="s">
        <v>1464</v>
      </c>
      <c r="R9222" s="12"/>
    </row>
    <row r="9223" spans="1:18" ht="15.75" x14ac:dyDescent="0.2">
      <c r="A9223" s="5">
        <v>5255509</v>
      </c>
      <c r="B9223" s="6" t="s">
        <v>13070</v>
      </c>
      <c r="C9223" s="7" t="s">
        <v>156</v>
      </c>
      <c r="D9223" s="7" t="s">
        <v>14368</v>
      </c>
      <c r="E9223" s="8" t="s">
        <v>2383</v>
      </c>
      <c r="F9223" s="7" t="s">
        <v>14369</v>
      </c>
      <c r="G9223" s="7" t="s">
        <v>214</v>
      </c>
      <c r="H9223" s="5">
        <v>35</v>
      </c>
      <c r="I9223" s="5">
        <v>15</v>
      </c>
      <c r="J9223" s="5">
        <v>120</v>
      </c>
      <c r="K9223" s="5">
        <v>97</v>
      </c>
      <c r="L9223" s="9">
        <f t="shared" si="288"/>
        <v>22</v>
      </c>
      <c r="M9223" s="9" t="str">
        <f t="shared" si="289"/>
        <v>low</v>
      </c>
      <c r="N9223" s="10">
        <v>-328.79668822915846</v>
      </c>
      <c r="O9223" s="11">
        <v>4.3650462976074778E-3</v>
      </c>
      <c r="P9223" s="7" t="s">
        <v>1461</v>
      </c>
      <c r="Q9223" s="5" t="s">
        <v>1464</v>
      </c>
      <c r="R9223" s="12"/>
    </row>
    <row r="9224" spans="1:18" ht="15.75" x14ac:dyDescent="0.2">
      <c r="A9224" s="5">
        <v>5255502</v>
      </c>
      <c r="B9224" s="6" t="s">
        <v>13070</v>
      </c>
      <c r="C9224" s="7" t="s">
        <v>66</v>
      </c>
      <c r="D9224" s="7" t="s">
        <v>14495</v>
      </c>
      <c r="E9224" s="8" t="s">
        <v>2383</v>
      </c>
      <c r="F9224" s="7" t="s">
        <v>14496</v>
      </c>
      <c r="G9224" s="7" t="s">
        <v>215</v>
      </c>
      <c r="H9224" s="5">
        <v>60</v>
      </c>
      <c r="I9224" s="5">
        <v>15</v>
      </c>
      <c r="J9224" s="5">
        <v>110</v>
      </c>
      <c r="K9224" s="5">
        <v>95</v>
      </c>
      <c r="L9224" s="9">
        <f t="shared" si="288"/>
        <v>22</v>
      </c>
      <c r="M9224" s="9" t="str">
        <f t="shared" si="289"/>
        <v>low</v>
      </c>
      <c r="N9224" s="10">
        <v>-332.34006870372104</v>
      </c>
      <c r="O9224" s="11">
        <v>5.5821296264184639E-3</v>
      </c>
      <c r="P9224" s="7" t="s">
        <v>1461</v>
      </c>
      <c r="Q9224" s="7" t="s">
        <v>1464</v>
      </c>
      <c r="R9224" s="12"/>
    </row>
    <row r="9225" spans="1:18" ht="15.75" x14ac:dyDescent="0.2">
      <c r="A9225" s="5">
        <v>5360001</v>
      </c>
      <c r="B9225" s="6" t="s">
        <v>13191</v>
      </c>
      <c r="C9225" s="7" t="s">
        <v>143</v>
      </c>
      <c r="D9225" s="7" t="s">
        <v>14506</v>
      </c>
      <c r="E9225" s="8" t="s">
        <v>2383</v>
      </c>
      <c r="F9225" s="7" t="s">
        <v>14507</v>
      </c>
      <c r="G9225" s="7" t="s">
        <v>214</v>
      </c>
      <c r="H9225" s="5">
        <v>15</v>
      </c>
      <c r="I9225" s="5">
        <v>15</v>
      </c>
      <c r="J9225" s="5">
        <v>110</v>
      </c>
      <c r="K9225" s="5">
        <v>98</v>
      </c>
      <c r="L9225" s="9">
        <f t="shared" si="288"/>
        <v>22</v>
      </c>
      <c r="M9225" s="9" t="str">
        <f t="shared" si="289"/>
        <v>low</v>
      </c>
      <c r="N9225" s="10">
        <v>-298.75576461804303</v>
      </c>
      <c r="O9225" s="11">
        <v>4.3540856422623619E-3</v>
      </c>
      <c r="P9225" s="7" t="s">
        <v>1461</v>
      </c>
      <c r="Q9225" s="7" t="s">
        <v>1464</v>
      </c>
      <c r="R9225" s="12"/>
    </row>
    <row r="9226" spans="1:18" ht="15.75" x14ac:dyDescent="0.2">
      <c r="A9226" s="5">
        <v>5360001</v>
      </c>
      <c r="B9226" s="6" t="s">
        <v>13191</v>
      </c>
      <c r="C9226" s="7" t="s">
        <v>143</v>
      </c>
      <c r="D9226" s="7" t="s">
        <v>14506</v>
      </c>
      <c r="E9226" s="8" t="s">
        <v>2383</v>
      </c>
      <c r="F9226" s="7" t="s">
        <v>14508</v>
      </c>
      <c r="G9226" s="7" t="s">
        <v>214</v>
      </c>
      <c r="H9226" s="5">
        <v>15</v>
      </c>
      <c r="I9226" s="5">
        <v>15</v>
      </c>
      <c r="J9226" s="5">
        <v>100</v>
      </c>
      <c r="K9226" s="5">
        <v>98</v>
      </c>
      <c r="L9226" s="9">
        <f t="shared" si="288"/>
        <v>22</v>
      </c>
      <c r="M9226" s="9" t="str">
        <f t="shared" si="289"/>
        <v>low</v>
      </c>
      <c r="N9226" s="10">
        <v>-298.79743128473638</v>
      </c>
      <c r="O9226" s="11">
        <v>4.3540856422623619E-3</v>
      </c>
      <c r="P9226" s="7" t="s">
        <v>1461</v>
      </c>
      <c r="Q9226" s="5" t="s">
        <v>1464</v>
      </c>
      <c r="R9226" s="12"/>
    </row>
    <row r="9227" spans="1:18" ht="15.75" x14ac:dyDescent="0.2">
      <c r="A9227" s="5">
        <v>5250401</v>
      </c>
      <c r="B9227" s="6" t="s">
        <v>3182</v>
      </c>
      <c r="C9227" s="7" t="s">
        <v>143</v>
      </c>
      <c r="D9227" s="7" t="s">
        <v>12400</v>
      </c>
      <c r="E9227" s="8" t="s">
        <v>2383</v>
      </c>
      <c r="F9227" s="7" t="s">
        <v>14552</v>
      </c>
      <c r="G9227" s="7" t="s">
        <v>214</v>
      </c>
      <c r="H9227" s="5">
        <v>21</v>
      </c>
      <c r="I9227" s="5">
        <v>15</v>
      </c>
      <c r="J9227" s="5">
        <v>110</v>
      </c>
      <c r="K9227" s="5">
        <v>98</v>
      </c>
      <c r="L9227" s="9">
        <f t="shared" si="288"/>
        <v>22</v>
      </c>
      <c r="M9227" s="9" t="str">
        <f t="shared" si="289"/>
        <v>low</v>
      </c>
      <c r="N9227" s="10">
        <v>-335.53435697912209</v>
      </c>
      <c r="O9227" s="11">
        <v>5.3923958330415189E-3</v>
      </c>
      <c r="P9227" s="7" t="s">
        <v>1461</v>
      </c>
      <c r="Q9227" s="7" t="s">
        <v>1464</v>
      </c>
      <c r="R9227" s="12"/>
    </row>
    <row r="9228" spans="1:18" ht="15.75" x14ac:dyDescent="0.2">
      <c r="A9228" s="5">
        <v>5227239</v>
      </c>
      <c r="B9228" s="6" t="s">
        <v>10642</v>
      </c>
      <c r="C9228" s="7" t="s">
        <v>140</v>
      </c>
      <c r="D9228" s="7" t="s">
        <v>13792</v>
      </c>
      <c r="E9228" s="8" t="s">
        <v>2383</v>
      </c>
      <c r="F9228" s="7" t="s">
        <v>14599</v>
      </c>
      <c r="G9228" s="7" t="s">
        <v>214</v>
      </c>
      <c r="H9228" s="5">
        <v>25</v>
      </c>
      <c r="I9228" s="5">
        <v>15</v>
      </c>
      <c r="J9228" s="5">
        <v>120</v>
      </c>
      <c r="K9228" s="5">
        <v>96</v>
      </c>
      <c r="L9228" s="9">
        <f t="shared" si="288"/>
        <v>22</v>
      </c>
      <c r="M9228" s="9" t="str">
        <f t="shared" si="289"/>
        <v>low</v>
      </c>
      <c r="N9228" s="10">
        <v>-345.21519949075446</v>
      </c>
      <c r="O9228" s="11">
        <v>4.1855671224766411E-3</v>
      </c>
      <c r="P9228" s="7" t="s">
        <v>1461</v>
      </c>
      <c r="Q9228" s="7" t="s">
        <v>1464</v>
      </c>
      <c r="R9228" s="12"/>
    </row>
    <row r="9229" spans="1:18" ht="15.75" x14ac:dyDescent="0.2">
      <c r="A9229" s="5">
        <v>5255245</v>
      </c>
      <c r="B9229" s="6" t="s">
        <v>13070</v>
      </c>
      <c r="C9229" s="7" t="s">
        <v>145</v>
      </c>
      <c r="D9229" s="7" t="s">
        <v>14650</v>
      </c>
      <c r="E9229" s="8" t="s">
        <v>2383</v>
      </c>
      <c r="F9229" s="7" t="s">
        <v>14308</v>
      </c>
      <c r="G9229" s="7" t="s">
        <v>214</v>
      </c>
      <c r="H9229" s="5">
        <v>41</v>
      </c>
      <c r="I9229" s="5">
        <v>15</v>
      </c>
      <c r="J9229" s="5">
        <v>12</v>
      </c>
      <c r="K9229" s="5">
        <v>96</v>
      </c>
      <c r="L9229" s="9">
        <f t="shared" si="288"/>
        <v>18</v>
      </c>
      <c r="M9229" s="9" t="str">
        <f t="shared" si="289"/>
        <v>MID</v>
      </c>
      <c r="N9229" s="10">
        <v>-336.74223756943684</v>
      </c>
      <c r="O9229" s="11">
        <v>6.7303935211384669E-3</v>
      </c>
      <c r="P9229" s="7" t="s">
        <v>1461</v>
      </c>
      <c r="Q9229" s="7" t="s">
        <v>1464</v>
      </c>
      <c r="R9229" s="12"/>
    </row>
    <row r="9230" spans="1:18" ht="15.75" x14ac:dyDescent="0.2">
      <c r="A9230" s="5">
        <v>5253985</v>
      </c>
      <c r="B9230" s="6" t="s">
        <v>13070</v>
      </c>
      <c r="C9230" s="7" t="s">
        <v>140</v>
      </c>
      <c r="D9230" s="7" t="s">
        <v>14763</v>
      </c>
      <c r="E9230" s="8" t="s">
        <v>2383</v>
      </c>
      <c r="F9230" s="7" t="s">
        <v>1345</v>
      </c>
      <c r="G9230" s="7" t="s">
        <v>214</v>
      </c>
      <c r="H9230" s="5">
        <v>18</v>
      </c>
      <c r="I9230" s="5">
        <v>15</v>
      </c>
      <c r="J9230" s="5">
        <v>113</v>
      </c>
      <c r="K9230" s="5">
        <v>97</v>
      </c>
      <c r="L9230" s="9">
        <f t="shared" si="288"/>
        <v>22</v>
      </c>
      <c r="M9230" s="9" t="str">
        <f t="shared" si="289"/>
        <v>low</v>
      </c>
      <c r="N9230" s="10">
        <v>-340.42305782403128</v>
      </c>
      <c r="O9230" s="11">
        <v>8.3769675911753438E-3</v>
      </c>
      <c r="P9230" s="7" t="s">
        <v>1461</v>
      </c>
      <c r="Q9230" s="7" t="s">
        <v>1464</v>
      </c>
      <c r="R9230" s="12"/>
    </row>
    <row r="9231" spans="1:18" ht="15.75" x14ac:dyDescent="0.2">
      <c r="A9231" s="5">
        <v>5254787</v>
      </c>
      <c r="B9231" s="6" t="s">
        <v>13070</v>
      </c>
      <c r="C9231" s="7" t="s">
        <v>62</v>
      </c>
      <c r="D9231" s="7" t="s">
        <v>14805</v>
      </c>
      <c r="E9231" s="8" t="s">
        <v>2383</v>
      </c>
      <c r="F9231" s="7" t="s">
        <v>14806</v>
      </c>
      <c r="G9231" s="7" t="s">
        <v>214</v>
      </c>
      <c r="H9231" s="5">
        <v>17</v>
      </c>
      <c r="I9231" s="5">
        <v>15</v>
      </c>
      <c r="J9231" s="5">
        <v>123</v>
      </c>
      <c r="K9231" s="5">
        <v>96</v>
      </c>
      <c r="L9231" s="9">
        <f t="shared" si="288"/>
        <v>24</v>
      </c>
      <c r="M9231" s="9" t="str">
        <f t="shared" si="289"/>
        <v>low</v>
      </c>
      <c r="N9231" s="10">
        <v>-341.49099995369761</v>
      </c>
      <c r="O9231" s="11">
        <v>1.0092974538565613E-2</v>
      </c>
      <c r="P9231" s="7" t="s">
        <v>1461</v>
      </c>
      <c r="Q9231" s="7" t="s">
        <v>1464</v>
      </c>
      <c r="R9231" s="12"/>
    </row>
    <row r="9232" spans="1:18" ht="15.75" x14ac:dyDescent="0.2">
      <c r="A9232" s="5">
        <v>5361195</v>
      </c>
      <c r="B9232" s="6" t="s">
        <v>13210</v>
      </c>
      <c r="C9232" s="7" t="s">
        <v>145</v>
      </c>
      <c r="D9232" s="7" t="s">
        <v>14819</v>
      </c>
      <c r="E9232" s="8" t="s">
        <v>2383</v>
      </c>
      <c r="F9232" s="7" t="s">
        <v>14820</v>
      </c>
      <c r="G9232" s="7" t="s">
        <v>215</v>
      </c>
      <c r="H9232" s="5">
        <v>50</v>
      </c>
      <c r="I9232" s="5">
        <v>15</v>
      </c>
      <c r="J9232" s="5">
        <v>11</v>
      </c>
      <c r="K9232" s="5">
        <v>96</v>
      </c>
      <c r="L9232" s="9">
        <f t="shared" si="288"/>
        <v>18</v>
      </c>
      <c r="M9232" s="9" t="str">
        <f t="shared" si="289"/>
        <v>MID</v>
      </c>
      <c r="N9232" s="10">
        <v>-307.22601728008158</v>
      </c>
      <c r="O9232" s="11">
        <v>5.4250347238848917E-3</v>
      </c>
      <c r="P9232" s="7" t="s">
        <v>1461</v>
      </c>
      <c r="Q9232" s="7" t="s">
        <v>1464</v>
      </c>
      <c r="R9232" s="12"/>
    </row>
    <row r="9233" spans="1:18" ht="15.75" x14ac:dyDescent="0.2">
      <c r="A9233" s="5">
        <v>5257369</v>
      </c>
      <c r="B9233" s="6" t="s">
        <v>10783</v>
      </c>
      <c r="C9233" s="7" t="s">
        <v>54</v>
      </c>
      <c r="D9233" s="7" t="s">
        <v>14838</v>
      </c>
      <c r="E9233" s="8" t="s">
        <v>2383</v>
      </c>
      <c r="F9233" s="7" t="s">
        <v>14839</v>
      </c>
      <c r="G9233" s="7" t="s">
        <v>215</v>
      </c>
      <c r="H9233" s="5">
        <v>30</v>
      </c>
      <c r="I9233" s="5">
        <v>15</v>
      </c>
      <c r="J9233" s="5">
        <v>150</v>
      </c>
      <c r="K9233" s="5">
        <v>97</v>
      </c>
      <c r="L9233" s="9">
        <f t="shared" si="288"/>
        <v>24</v>
      </c>
      <c r="M9233" s="9" t="str">
        <f t="shared" si="289"/>
        <v>low</v>
      </c>
      <c r="N9233" s="10">
        <v>-341.44974540510884</v>
      </c>
      <c r="O9233" s="11">
        <v>9.375347217428498E-4</v>
      </c>
      <c r="P9233" s="7" t="s">
        <v>1461</v>
      </c>
      <c r="Q9233" s="7" t="s">
        <v>1464</v>
      </c>
      <c r="R9233" s="12"/>
    </row>
    <row r="9234" spans="1:18" ht="15.75" x14ac:dyDescent="0.2">
      <c r="A9234" s="5">
        <v>5255223</v>
      </c>
      <c r="B9234" s="6" t="s">
        <v>13070</v>
      </c>
      <c r="C9234" s="7" t="s">
        <v>140</v>
      </c>
      <c r="D9234" s="7" t="s">
        <v>14307</v>
      </c>
      <c r="E9234" s="8" t="s">
        <v>2383</v>
      </c>
      <c r="F9234" s="7" t="s">
        <v>1915</v>
      </c>
      <c r="G9234" s="7" t="s">
        <v>214</v>
      </c>
      <c r="H9234" s="5">
        <v>16</v>
      </c>
      <c r="I9234" s="5">
        <v>15</v>
      </c>
      <c r="J9234" s="5">
        <v>117</v>
      </c>
      <c r="K9234" s="5">
        <v>98</v>
      </c>
      <c r="L9234" s="9">
        <f t="shared" si="288"/>
        <v>22</v>
      </c>
      <c r="M9234" s="9" t="str">
        <f t="shared" si="289"/>
        <v>low</v>
      </c>
      <c r="N9234" s="10">
        <v>-343.16786357640376</v>
      </c>
      <c r="O9234" s="11">
        <v>3.3429050890845247E-3</v>
      </c>
      <c r="P9234" s="7" t="s">
        <v>1461</v>
      </c>
      <c r="Q9234" s="7" t="s">
        <v>1464</v>
      </c>
      <c r="R9234" s="12"/>
    </row>
    <row r="9235" spans="1:18" ht="15.75" x14ac:dyDescent="0.2">
      <c r="A9235" s="5">
        <v>5255509</v>
      </c>
      <c r="B9235" s="6" t="s">
        <v>13070</v>
      </c>
      <c r="C9235" s="7" t="s">
        <v>156</v>
      </c>
      <c r="D9235" s="7" t="s">
        <v>14368</v>
      </c>
      <c r="E9235" s="8" t="s">
        <v>2383</v>
      </c>
      <c r="F9235" s="7" t="s">
        <v>14875</v>
      </c>
      <c r="G9235" s="7" t="s">
        <v>214</v>
      </c>
      <c r="H9235" s="5">
        <v>5</v>
      </c>
      <c r="I9235" s="5">
        <v>15</v>
      </c>
      <c r="J9235" s="5"/>
      <c r="K9235" s="5">
        <v>97</v>
      </c>
      <c r="L9235" s="9">
        <f t="shared" si="288"/>
        <v>18</v>
      </c>
      <c r="M9235" s="9" t="str">
        <f t="shared" si="289"/>
        <v>MID</v>
      </c>
      <c r="N9235" s="10">
        <v>-343.21335489585181</v>
      </c>
      <c r="O9235" s="11">
        <v>4.3650462976074778E-3</v>
      </c>
      <c r="P9235" s="7" t="s">
        <v>1461</v>
      </c>
      <c r="Q9235" s="7" t="s">
        <v>1464</v>
      </c>
      <c r="R9235" s="12"/>
    </row>
    <row r="9236" spans="1:18" ht="15.75" x14ac:dyDescent="0.2">
      <c r="A9236" s="5">
        <v>5357076</v>
      </c>
      <c r="B9236" s="6" t="s">
        <v>12296</v>
      </c>
      <c r="C9236" s="7" t="s">
        <v>156</v>
      </c>
      <c r="D9236" s="7" t="s">
        <v>13674</v>
      </c>
      <c r="E9236" s="8" t="s">
        <v>2383</v>
      </c>
      <c r="F9236" s="7" t="s">
        <v>14896</v>
      </c>
      <c r="G9236" s="7" t="s">
        <v>215</v>
      </c>
      <c r="H9236" s="5">
        <v>28</v>
      </c>
      <c r="I9236" s="5">
        <v>15</v>
      </c>
      <c r="J9236" s="5">
        <v>110</v>
      </c>
      <c r="K9236" s="5">
        <v>99</v>
      </c>
      <c r="L9236" s="9">
        <f t="shared" si="288"/>
        <v>22</v>
      </c>
      <c r="M9236" s="9" t="str">
        <f t="shared" si="289"/>
        <v>low</v>
      </c>
      <c r="N9236" s="10">
        <v>-310.84025747684063</v>
      </c>
      <c r="O9236" s="11">
        <v>4.6678240687469952E-3</v>
      </c>
      <c r="P9236" s="7" t="s">
        <v>1461</v>
      </c>
      <c r="Q9236" s="7" t="s">
        <v>1464</v>
      </c>
      <c r="R9236" s="12"/>
    </row>
    <row r="9237" spans="1:18" ht="15.75" x14ac:dyDescent="0.2">
      <c r="A9237" s="5">
        <v>5255223</v>
      </c>
      <c r="B9237" s="6" t="s">
        <v>13070</v>
      </c>
      <c r="C9237" s="7" t="s">
        <v>140</v>
      </c>
      <c r="D9237" s="7" t="s">
        <v>14307</v>
      </c>
      <c r="E9237" s="8" t="s">
        <v>2383</v>
      </c>
      <c r="F9237" s="7" t="s">
        <v>14929</v>
      </c>
      <c r="G9237" s="7" t="s">
        <v>214</v>
      </c>
      <c r="H9237" s="5">
        <v>18</v>
      </c>
      <c r="I9237" s="5">
        <v>15</v>
      </c>
      <c r="J9237" s="5">
        <v>127</v>
      </c>
      <c r="K9237" s="5">
        <v>99</v>
      </c>
      <c r="L9237" s="9">
        <f t="shared" si="288"/>
        <v>24</v>
      </c>
      <c r="M9237" s="9" t="str">
        <f t="shared" si="289"/>
        <v>low</v>
      </c>
      <c r="N9237" s="10">
        <v>-344.83453024300979</v>
      </c>
      <c r="O9237" s="11">
        <v>3.3429050890845247E-3</v>
      </c>
      <c r="P9237" s="7" t="s">
        <v>1461</v>
      </c>
      <c r="Q9237" s="7" t="s">
        <v>1464</v>
      </c>
      <c r="R9237" s="12"/>
    </row>
    <row r="9238" spans="1:18" ht="15.75" x14ac:dyDescent="0.2">
      <c r="A9238" s="5">
        <v>5255509</v>
      </c>
      <c r="B9238" s="6" t="s">
        <v>13070</v>
      </c>
      <c r="C9238" s="7" t="s">
        <v>156</v>
      </c>
      <c r="D9238" s="7" t="s">
        <v>14368</v>
      </c>
      <c r="E9238" s="8" t="s">
        <v>2383</v>
      </c>
      <c r="F9238" s="7" t="s">
        <v>14930</v>
      </c>
      <c r="G9238" s="7" t="s">
        <v>214</v>
      </c>
      <c r="H9238" s="5">
        <v>1</v>
      </c>
      <c r="I9238" s="5">
        <v>15</v>
      </c>
      <c r="J9238" s="5"/>
      <c r="K9238" s="5">
        <v>98</v>
      </c>
      <c r="L9238" s="9">
        <f t="shared" si="288"/>
        <v>18</v>
      </c>
      <c r="M9238" s="9" t="str">
        <f t="shared" si="289"/>
        <v>MID</v>
      </c>
      <c r="N9238" s="10">
        <v>-344.79668822915846</v>
      </c>
      <c r="O9238" s="11">
        <v>4.3650462976074778E-3</v>
      </c>
      <c r="P9238" s="7" t="s">
        <v>1461</v>
      </c>
      <c r="Q9238" s="7" t="s">
        <v>1464</v>
      </c>
      <c r="R9238" s="12"/>
    </row>
    <row r="9239" spans="1:18" ht="15.75" x14ac:dyDescent="0.2">
      <c r="A9239" s="5">
        <v>5255515</v>
      </c>
      <c r="B9239" s="6" t="s">
        <v>13070</v>
      </c>
      <c r="C9239" s="7" t="s">
        <v>145</v>
      </c>
      <c r="D9239" s="7" t="s">
        <v>14959</v>
      </c>
      <c r="E9239" s="8" t="s">
        <v>2383</v>
      </c>
      <c r="F9239" s="7" t="s">
        <v>14960</v>
      </c>
      <c r="G9239" s="7" t="s">
        <v>214</v>
      </c>
      <c r="H9239" s="5">
        <v>48</v>
      </c>
      <c r="I9239" s="5">
        <v>15</v>
      </c>
      <c r="J9239" s="5">
        <v>12</v>
      </c>
      <c r="K9239" s="5">
        <v>96</v>
      </c>
      <c r="L9239" s="9">
        <f t="shared" si="288"/>
        <v>18</v>
      </c>
      <c r="M9239" s="9" t="str">
        <f t="shared" si="289"/>
        <v>MID</v>
      </c>
      <c r="N9239" s="10">
        <v>-345.62564108792139</v>
      </c>
      <c r="O9239" s="11">
        <v>3.6692592620966025E-3</v>
      </c>
      <c r="P9239" s="7" t="s">
        <v>1461</v>
      </c>
      <c r="Q9239" s="7" t="s">
        <v>1464</v>
      </c>
      <c r="R9239" s="12"/>
    </row>
    <row r="9240" spans="1:18" ht="15.75" x14ac:dyDescent="0.2">
      <c r="A9240" s="5">
        <v>5255502</v>
      </c>
      <c r="B9240" s="6" t="s">
        <v>13070</v>
      </c>
      <c r="C9240" s="7" t="s">
        <v>66</v>
      </c>
      <c r="D9240" s="7" t="s">
        <v>14495</v>
      </c>
      <c r="E9240" s="8" t="s">
        <v>2383</v>
      </c>
      <c r="F9240" s="7" t="s">
        <v>14976</v>
      </c>
      <c r="G9240" s="7" t="s">
        <v>215</v>
      </c>
      <c r="H9240" s="5">
        <v>12</v>
      </c>
      <c r="I9240" s="5">
        <v>15</v>
      </c>
      <c r="J9240" s="5">
        <v>100</v>
      </c>
      <c r="K9240" s="5">
        <v>96</v>
      </c>
      <c r="L9240" s="9">
        <f t="shared" si="288"/>
        <v>22</v>
      </c>
      <c r="M9240" s="9" t="str">
        <f t="shared" si="289"/>
        <v>low</v>
      </c>
      <c r="N9240" s="10">
        <v>-346.0484020370277</v>
      </c>
      <c r="O9240" s="11">
        <v>5.5821296264184639E-3</v>
      </c>
      <c r="P9240" s="7" t="s">
        <v>1461</v>
      </c>
      <c r="Q9240" s="7" t="s">
        <v>1464</v>
      </c>
      <c r="R9240" s="12"/>
    </row>
    <row r="9241" spans="1:18" ht="15.75" x14ac:dyDescent="0.2">
      <c r="A9241" s="5">
        <v>5255502</v>
      </c>
      <c r="B9241" s="6" t="s">
        <v>13070</v>
      </c>
      <c r="C9241" s="7" t="s">
        <v>66</v>
      </c>
      <c r="D9241" s="7" t="s">
        <v>14495</v>
      </c>
      <c r="E9241" s="8" t="s">
        <v>2383</v>
      </c>
      <c r="F9241" s="7" t="s">
        <v>14977</v>
      </c>
      <c r="G9241" s="7" t="s">
        <v>214</v>
      </c>
      <c r="H9241" s="5">
        <v>59</v>
      </c>
      <c r="I9241" s="5">
        <v>15</v>
      </c>
      <c r="J9241" s="5">
        <v>120</v>
      </c>
      <c r="K9241" s="5">
        <v>95</v>
      </c>
      <c r="L9241" s="9">
        <f t="shared" si="288"/>
        <v>22</v>
      </c>
      <c r="M9241" s="9" t="str">
        <f t="shared" si="289"/>
        <v>low</v>
      </c>
      <c r="N9241" s="10">
        <v>-346.09006870372104</v>
      </c>
      <c r="O9241" s="11">
        <v>5.5821296264184639E-3</v>
      </c>
      <c r="P9241" s="7" t="s">
        <v>14</v>
      </c>
      <c r="Q9241" s="7" t="s">
        <v>1464</v>
      </c>
      <c r="R9241" s="12"/>
    </row>
    <row r="9242" spans="1:18" ht="15.75" x14ac:dyDescent="0.2">
      <c r="A9242" s="5">
        <v>5361609</v>
      </c>
      <c r="B9242" s="6" t="s">
        <v>13210</v>
      </c>
      <c r="C9242" s="7" t="s">
        <v>145</v>
      </c>
      <c r="D9242" s="7" t="s">
        <v>15066</v>
      </c>
      <c r="E9242" s="8" t="s">
        <v>2383</v>
      </c>
      <c r="F9242" s="7" t="s">
        <v>824</v>
      </c>
      <c r="G9242" s="7" t="s">
        <v>214</v>
      </c>
      <c r="H9242" s="5">
        <v>17</v>
      </c>
      <c r="I9242" s="5">
        <v>15</v>
      </c>
      <c r="J9242" s="5">
        <v>110</v>
      </c>
      <c r="K9242" s="5">
        <v>98</v>
      </c>
      <c r="L9242" s="9">
        <f t="shared" si="288"/>
        <v>22</v>
      </c>
      <c r="M9242" s="9" t="str">
        <f t="shared" si="289"/>
        <v>low</v>
      </c>
      <c r="N9242" s="10">
        <v>-314.01797275462013</v>
      </c>
      <c r="O9242" s="11">
        <v>6.302696761849802E-3</v>
      </c>
      <c r="P9242" s="7" t="s">
        <v>1461</v>
      </c>
      <c r="Q9242" s="5" t="s">
        <v>1464</v>
      </c>
      <c r="R9242" s="12"/>
    </row>
    <row r="9243" spans="1:18" ht="15.75" x14ac:dyDescent="0.2">
      <c r="A9243" s="5">
        <v>5256486</v>
      </c>
      <c r="B9243" s="6" t="s">
        <v>10783</v>
      </c>
      <c r="C9243" s="7" t="s">
        <v>156</v>
      </c>
      <c r="D9243" s="7" t="s">
        <v>15083</v>
      </c>
      <c r="E9243" s="8" t="s">
        <v>2383</v>
      </c>
      <c r="F9243" s="7" t="s">
        <v>15084</v>
      </c>
      <c r="G9243" s="7" t="s">
        <v>214</v>
      </c>
      <c r="H9243" s="5">
        <v>21</v>
      </c>
      <c r="I9243" s="5">
        <v>15</v>
      </c>
      <c r="J9243" s="5">
        <v>121</v>
      </c>
      <c r="K9243" s="5">
        <v>98</v>
      </c>
      <c r="L9243" s="9">
        <f t="shared" si="288"/>
        <v>24</v>
      </c>
      <c r="M9243" s="9" t="str">
        <f t="shared" si="289"/>
        <v>low</v>
      </c>
      <c r="N9243" s="10">
        <v>-348.53162152777077</v>
      </c>
      <c r="O9243" s="11">
        <v>7.2851851873565465E-3</v>
      </c>
      <c r="P9243" s="7" t="s">
        <v>1461</v>
      </c>
      <c r="Q9243" s="7" t="s">
        <v>1464</v>
      </c>
      <c r="R9243" s="12"/>
    </row>
    <row r="9244" spans="1:18" ht="15.75" x14ac:dyDescent="0.2">
      <c r="A9244" s="5">
        <v>5258065</v>
      </c>
      <c r="B9244" s="6" t="s">
        <v>10783</v>
      </c>
      <c r="C9244" s="7" t="s">
        <v>156</v>
      </c>
      <c r="D9244" s="7" t="s">
        <v>15088</v>
      </c>
      <c r="E9244" s="8" t="s">
        <v>2383</v>
      </c>
      <c r="F9244" s="7" t="s">
        <v>15089</v>
      </c>
      <c r="G9244" s="7" t="s">
        <v>214</v>
      </c>
      <c r="H9244" s="5">
        <v>16</v>
      </c>
      <c r="I9244" s="5">
        <v>15</v>
      </c>
      <c r="J9244" s="5">
        <v>110</v>
      </c>
      <c r="K9244" s="5">
        <v>96</v>
      </c>
      <c r="L9244" s="9">
        <f t="shared" si="288"/>
        <v>22</v>
      </c>
      <c r="M9244" s="9" t="str">
        <f t="shared" si="289"/>
        <v>low</v>
      </c>
      <c r="N9244" s="10">
        <v>-348.23456249998708</v>
      </c>
      <c r="O9244" s="11">
        <v>6.5415972203481942E-3</v>
      </c>
      <c r="P9244" s="7" t="s">
        <v>1461</v>
      </c>
      <c r="Q9244" s="5" t="s">
        <v>1464</v>
      </c>
      <c r="R9244" s="12"/>
    </row>
    <row r="9245" spans="1:18" ht="15.75" x14ac:dyDescent="0.2">
      <c r="A9245" s="5">
        <v>5258536</v>
      </c>
      <c r="B9245" s="6" t="s">
        <v>13450</v>
      </c>
      <c r="C9245" s="7" t="s">
        <v>145</v>
      </c>
      <c r="D9245" s="7" t="s">
        <v>15105</v>
      </c>
      <c r="E9245" s="8" t="s">
        <v>2383</v>
      </c>
      <c r="F9245" s="7" t="s">
        <v>802</v>
      </c>
      <c r="G9245" s="7" t="s">
        <v>214</v>
      </c>
      <c r="H9245" s="5">
        <v>30</v>
      </c>
      <c r="I9245" s="5">
        <v>15</v>
      </c>
      <c r="J9245" s="5">
        <v>120</v>
      </c>
      <c r="K9245" s="5">
        <v>97</v>
      </c>
      <c r="L9245" s="9">
        <f t="shared" si="288"/>
        <v>22</v>
      </c>
      <c r="M9245" s="9" t="str">
        <f t="shared" si="289"/>
        <v>low</v>
      </c>
      <c r="N9245" s="10">
        <v>-348.49308270832262</v>
      </c>
      <c r="O9245" s="11">
        <v>3.2269212970277295E-3</v>
      </c>
      <c r="P9245" s="7" t="s">
        <v>1461</v>
      </c>
      <c r="Q9245" s="7" t="s">
        <v>1464</v>
      </c>
      <c r="R9245" s="12"/>
    </row>
    <row r="9246" spans="1:18" ht="15.75" x14ac:dyDescent="0.2">
      <c r="A9246" s="5">
        <v>5334310</v>
      </c>
      <c r="B9246" s="6" t="s">
        <v>13731</v>
      </c>
      <c r="C9246" s="7" t="s">
        <v>145</v>
      </c>
      <c r="D9246" s="7" t="s">
        <v>15126</v>
      </c>
      <c r="E9246" s="8" t="s">
        <v>2383</v>
      </c>
      <c r="F9246" s="7" t="s">
        <v>15127</v>
      </c>
      <c r="G9246" s="7" t="s">
        <v>214</v>
      </c>
      <c r="H9246" s="5">
        <v>16</v>
      </c>
      <c r="I9246" s="5">
        <v>13</v>
      </c>
      <c r="J9246" s="5">
        <v>124</v>
      </c>
      <c r="K9246" s="5">
        <v>81</v>
      </c>
      <c r="L9246" s="9">
        <f t="shared" si="288"/>
        <v>22</v>
      </c>
      <c r="M9246" s="9" t="str">
        <f t="shared" si="289"/>
        <v>low</v>
      </c>
      <c r="N9246" s="10">
        <v>-324.26207731480827</v>
      </c>
      <c r="O9246" s="11">
        <v>8.1689814833225682E-3</v>
      </c>
      <c r="P9246" s="7" t="s">
        <v>1461</v>
      </c>
      <c r="Q9246" s="7" t="s">
        <v>1464</v>
      </c>
      <c r="R9246" s="12"/>
    </row>
    <row r="9247" spans="1:18" ht="15.75" x14ac:dyDescent="0.2">
      <c r="A9247" s="5">
        <v>5255566</v>
      </c>
      <c r="B9247" s="6" t="s">
        <v>10783</v>
      </c>
      <c r="C9247" s="7" t="s">
        <v>54</v>
      </c>
      <c r="D9247" s="7" t="s">
        <v>15151</v>
      </c>
      <c r="E9247" s="8" t="s">
        <v>2383</v>
      </c>
      <c r="F9247" s="7" t="s">
        <v>15152</v>
      </c>
      <c r="G9247" s="7" t="s">
        <v>214</v>
      </c>
      <c r="H9247" s="5">
        <v>24</v>
      </c>
      <c r="I9247" s="5">
        <v>15</v>
      </c>
      <c r="J9247" s="5">
        <v>120</v>
      </c>
      <c r="K9247" s="5">
        <v>96</v>
      </c>
      <c r="L9247" s="9">
        <f t="shared" si="288"/>
        <v>22</v>
      </c>
      <c r="M9247" s="9" t="str">
        <f t="shared" si="289"/>
        <v>low</v>
      </c>
      <c r="N9247" s="10">
        <v>-350.60744953699032</v>
      </c>
      <c r="O9247" s="11">
        <v>6.2638888848596253E-3</v>
      </c>
      <c r="P9247" s="7" t="s">
        <v>1461</v>
      </c>
      <c r="Q9247" s="7" t="s">
        <v>1464</v>
      </c>
      <c r="R9247" s="12"/>
    </row>
    <row r="9248" spans="1:18" ht="15.75" x14ac:dyDescent="0.2">
      <c r="A9248" s="5">
        <v>5257448</v>
      </c>
      <c r="B9248" s="6" t="s">
        <v>10783</v>
      </c>
      <c r="C9248" s="7" t="s">
        <v>140</v>
      </c>
      <c r="D9248" s="7" t="s">
        <v>15177</v>
      </c>
      <c r="E9248" s="8" t="s">
        <v>2383</v>
      </c>
      <c r="F9248" s="7" t="s">
        <v>15178</v>
      </c>
      <c r="G9248" s="7" t="s">
        <v>214</v>
      </c>
      <c r="H9248" s="5">
        <v>60</v>
      </c>
      <c r="I9248" s="5">
        <v>15</v>
      </c>
      <c r="J9248" s="5">
        <v>117</v>
      </c>
      <c r="K9248" s="5">
        <v>99</v>
      </c>
      <c r="L9248" s="9">
        <f t="shared" si="288"/>
        <v>22</v>
      </c>
      <c r="M9248" s="9" t="str">
        <f t="shared" si="289"/>
        <v>low</v>
      </c>
      <c r="N9248" s="10">
        <v>-350.47036060180835</v>
      </c>
      <c r="O9248" s="11">
        <v>3.4409722211421467E-3</v>
      </c>
      <c r="P9248" s="7" t="s">
        <v>1461</v>
      </c>
      <c r="Q9248" s="7" t="s">
        <v>1464</v>
      </c>
      <c r="R9248" s="12"/>
    </row>
    <row r="9249" spans="1:18" ht="15.75" x14ac:dyDescent="0.2">
      <c r="A9249" s="5">
        <v>5294137</v>
      </c>
      <c r="B9249" s="6" t="s">
        <v>10985</v>
      </c>
      <c r="C9249" s="7" t="s">
        <v>156</v>
      </c>
      <c r="D9249" s="7" t="s">
        <v>15282</v>
      </c>
      <c r="E9249" s="8" t="s">
        <v>2383</v>
      </c>
      <c r="F9249" s="7" t="s">
        <v>15283</v>
      </c>
      <c r="G9249" s="7" t="s">
        <v>214</v>
      </c>
      <c r="H9249" s="5">
        <v>40</v>
      </c>
      <c r="I9249" s="5">
        <v>15</v>
      </c>
      <c r="J9249" s="5">
        <v>120</v>
      </c>
      <c r="K9249" s="5">
        <v>96</v>
      </c>
      <c r="L9249" s="9">
        <f t="shared" si="288"/>
        <v>22</v>
      </c>
      <c r="M9249" s="9" t="str">
        <f t="shared" si="289"/>
        <v>low</v>
      </c>
      <c r="N9249" s="10">
        <v>-341.29155952548172</v>
      </c>
      <c r="O9249" s="11">
        <v>3.0647800958831795E-3</v>
      </c>
      <c r="P9249" s="7" t="s">
        <v>1461</v>
      </c>
      <c r="Q9249" s="7" t="s">
        <v>1464</v>
      </c>
      <c r="R9249" s="12"/>
    </row>
    <row r="9250" spans="1:18" ht="15.75" x14ac:dyDescent="0.2">
      <c r="A9250" s="5">
        <v>5255509</v>
      </c>
      <c r="B9250" s="6" t="s">
        <v>13070</v>
      </c>
      <c r="C9250" s="7" t="s">
        <v>156</v>
      </c>
      <c r="D9250" s="7" t="s">
        <v>14368</v>
      </c>
      <c r="E9250" s="8" t="s">
        <v>2383</v>
      </c>
      <c r="F9250" s="7" t="s">
        <v>15306</v>
      </c>
      <c r="G9250" s="7" t="s">
        <v>214</v>
      </c>
      <c r="H9250" s="5">
        <v>33</v>
      </c>
      <c r="I9250" s="5">
        <v>15</v>
      </c>
      <c r="J9250" s="5">
        <v>110</v>
      </c>
      <c r="K9250" s="5">
        <v>98</v>
      </c>
      <c r="L9250" s="9">
        <f t="shared" si="288"/>
        <v>22</v>
      </c>
      <c r="M9250" s="9" t="str">
        <f t="shared" si="289"/>
        <v>low</v>
      </c>
      <c r="N9250" s="10">
        <v>-354.88002156245784</v>
      </c>
      <c r="O9250" s="11">
        <v>4.3650462976074778E-3</v>
      </c>
      <c r="P9250" s="7" t="s">
        <v>1461</v>
      </c>
      <c r="Q9250" s="5" t="s">
        <v>1464</v>
      </c>
      <c r="R9250" s="12"/>
    </row>
    <row r="9251" spans="1:18" ht="15.75" x14ac:dyDescent="0.2">
      <c r="A9251" s="5">
        <v>5302770</v>
      </c>
      <c r="B9251" s="6" t="s">
        <v>12705</v>
      </c>
      <c r="C9251" s="7" t="s">
        <v>62</v>
      </c>
      <c r="D9251" s="7" t="s">
        <v>15311</v>
      </c>
      <c r="E9251" s="8" t="s">
        <v>2383</v>
      </c>
      <c r="F9251" s="7" t="s">
        <v>15312</v>
      </c>
      <c r="G9251" s="7" t="s">
        <v>214</v>
      </c>
      <c r="H9251" s="5">
        <v>74</v>
      </c>
      <c r="I9251" s="5">
        <v>15</v>
      </c>
      <c r="J9251" s="5">
        <v>12</v>
      </c>
      <c r="K9251" s="5">
        <v>96</v>
      </c>
      <c r="L9251" s="9">
        <f t="shared" si="288"/>
        <v>15</v>
      </c>
      <c r="M9251" s="9" t="str">
        <f t="shared" si="289"/>
        <v>MID</v>
      </c>
      <c r="N9251" s="10">
        <v>-339.55646693285962</v>
      </c>
      <c r="O9251" s="11">
        <v>6.7320949092390947E-3</v>
      </c>
      <c r="P9251" s="7" t="s">
        <v>1461</v>
      </c>
      <c r="Q9251" s="5" t="s">
        <v>1464</v>
      </c>
      <c r="R9251" s="12"/>
    </row>
    <row r="9252" spans="1:18" ht="15.75" x14ac:dyDescent="0.2">
      <c r="A9252" s="5">
        <v>5312382</v>
      </c>
      <c r="B9252" s="6" t="s">
        <v>4405</v>
      </c>
      <c r="C9252" s="7" t="s">
        <v>143</v>
      </c>
      <c r="D9252" s="7" t="s">
        <v>15317</v>
      </c>
      <c r="E9252" s="8" t="s">
        <v>2383</v>
      </c>
      <c r="F9252" s="7" t="s">
        <v>345</v>
      </c>
      <c r="G9252" s="7" t="s">
        <v>214</v>
      </c>
      <c r="H9252" s="5">
        <v>12</v>
      </c>
      <c r="I9252" s="5">
        <v>15</v>
      </c>
      <c r="J9252" s="5">
        <v>110</v>
      </c>
      <c r="K9252" s="5">
        <v>98</v>
      </c>
      <c r="L9252" s="9">
        <f t="shared" si="288"/>
        <v>22</v>
      </c>
      <c r="M9252" s="9" t="str">
        <f t="shared" si="289"/>
        <v>low</v>
      </c>
      <c r="N9252" s="10">
        <v>-45746.195659293997</v>
      </c>
      <c r="O9252" s="11">
        <v>45409.661073923606</v>
      </c>
      <c r="P9252" s="7" t="s">
        <v>1461</v>
      </c>
      <c r="Q9252" s="7" t="s">
        <v>1464</v>
      </c>
      <c r="R9252" s="12"/>
    </row>
    <row r="9253" spans="1:18" ht="15.75" x14ac:dyDescent="0.2">
      <c r="A9253" s="5">
        <v>5360829</v>
      </c>
      <c r="B9253" s="6" t="s">
        <v>13210</v>
      </c>
      <c r="C9253" s="7" t="s">
        <v>145</v>
      </c>
      <c r="D9253" s="7" t="s">
        <v>15392</v>
      </c>
      <c r="E9253" s="8" t="s">
        <v>2383</v>
      </c>
      <c r="F9253" s="7" t="s">
        <v>1146</v>
      </c>
      <c r="G9253" s="7" t="s">
        <v>214</v>
      </c>
      <c r="H9253" s="5">
        <v>43</v>
      </c>
      <c r="I9253" s="5">
        <v>15</v>
      </c>
      <c r="J9253" s="5">
        <v>10</v>
      </c>
      <c r="K9253" s="5">
        <v>96</v>
      </c>
      <c r="L9253" s="9">
        <f t="shared" si="288"/>
        <v>18</v>
      </c>
      <c r="M9253" s="9" t="str">
        <f t="shared" si="289"/>
        <v>MID</v>
      </c>
      <c r="N9253" s="10">
        <v>-322.95401226850663</v>
      </c>
      <c r="O9253" s="11">
        <v>9.2288657397148199E-3</v>
      </c>
      <c r="P9253" s="7" t="s">
        <v>1461</v>
      </c>
      <c r="Q9253" s="7" t="s">
        <v>1464</v>
      </c>
      <c r="R9253" s="12"/>
    </row>
    <row r="9254" spans="1:18" ht="15.75" x14ac:dyDescent="0.2">
      <c r="A9254" s="5">
        <v>5361609</v>
      </c>
      <c r="B9254" s="6" t="s">
        <v>13210</v>
      </c>
      <c r="C9254" s="7" t="s">
        <v>145</v>
      </c>
      <c r="D9254" s="7" t="s">
        <v>15066</v>
      </c>
      <c r="E9254" s="8" t="s">
        <v>2383</v>
      </c>
      <c r="F9254" s="7" t="s">
        <v>15398</v>
      </c>
      <c r="G9254" s="7" t="s">
        <v>214</v>
      </c>
      <c r="H9254" s="5">
        <v>17</v>
      </c>
      <c r="I9254" s="5">
        <v>15</v>
      </c>
      <c r="J9254" s="5">
        <v>130</v>
      </c>
      <c r="K9254" s="5">
        <v>95</v>
      </c>
      <c r="L9254" s="9">
        <f t="shared" si="288"/>
        <v>24</v>
      </c>
      <c r="M9254" s="9" t="str">
        <f t="shared" si="289"/>
        <v>low</v>
      </c>
      <c r="N9254" s="10">
        <v>-322.93463942131348</v>
      </c>
      <c r="O9254" s="11">
        <v>6.302696761849802E-3</v>
      </c>
      <c r="P9254" s="7" t="s">
        <v>1461</v>
      </c>
      <c r="Q9254" s="7" t="s">
        <v>1464</v>
      </c>
      <c r="R9254" s="12"/>
    </row>
    <row r="9255" spans="1:18" ht="15.75" x14ac:dyDescent="0.2">
      <c r="A9255" s="5">
        <v>5254613</v>
      </c>
      <c r="B9255" s="6" t="s">
        <v>13070</v>
      </c>
      <c r="C9255" s="7" t="s">
        <v>156</v>
      </c>
      <c r="D9255" s="7" t="s">
        <v>15457</v>
      </c>
      <c r="E9255" s="8" t="s">
        <v>2383</v>
      </c>
      <c r="F9255" s="7" t="s">
        <v>1080</v>
      </c>
      <c r="G9255" s="7" t="s">
        <v>214</v>
      </c>
      <c r="H9255" s="5">
        <v>23</v>
      </c>
      <c r="I9255" s="5">
        <v>15</v>
      </c>
      <c r="J9255" s="5">
        <v>125</v>
      </c>
      <c r="K9255" s="5">
        <v>99</v>
      </c>
      <c r="L9255" s="9">
        <f t="shared" si="288"/>
        <v>24</v>
      </c>
      <c r="M9255" s="9" t="str">
        <f t="shared" si="289"/>
        <v>low</v>
      </c>
      <c r="N9255" s="10">
        <v>-359.24537792820047</v>
      </c>
      <c r="O9255" s="11">
        <v>1.0387696762336418E-2</v>
      </c>
      <c r="P9255" s="7" t="s">
        <v>1461</v>
      </c>
      <c r="Q9255" s="5" t="s">
        <v>1464</v>
      </c>
      <c r="R9255" s="12"/>
    </row>
    <row r="9256" spans="1:18" ht="15.75" x14ac:dyDescent="0.2">
      <c r="A9256" s="5">
        <v>5334130</v>
      </c>
      <c r="B9256" s="6" t="s">
        <v>13731</v>
      </c>
      <c r="C9256" s="7" t="s">
        <v>145</v>
      </c>
      <c r="D9256" s="7" t="s">
        <v>15504</v>
      </c>
      <c r="E9256" s="8" t="s">
        <v>2383</v>
      </c>
      <c r="F9256" s="7" t="s">
        <v>15505</v>
      </c>
      <c r="G9256" s="7" t="s">
        <v>214</v>
      </c>
      <c r="H9256" s="5">
        <v>3</v>
      </c>
      <c r="I9256" s="5">
        <v>15</v>
      </c>
      <c r="J9256" s="5">
        <v>106</v>
      </c>
      <c r="K9256" s="5">
        <v>99</v>
      </c>
      <c r="L9256" s="9">
        <f t="shared" si="288"/>
        <v>22</v>
      </c>
      <c r="M9256" s="9" t="str">
        <f t="shared" si="289"/>
        <v>low</v>
      </c>
      <c r="N9256" s="10">
        <v>-334.59538004631031</v>
      </c>
      <c r="O9256" s="11">
        <v>5.2865740726701915E-3</v>
      </c>
      <c r="P9256" s="7" t="s">
        <v>1461</v>
      </c>
      <c r="Q9256" s="7" t="s">
        <v>1464</v>
      </c>
      <c r="R9256" s="12"/>
    </row>
    <row r="9257" spans="1:18" ht="15.75" x14ac:dyDescent="0.2">
      <c r="A9257" s="5">
        <v>5297100</v>
      </c>
      <c r="B9257" s="6" t="s">
        <v>14328</v>
      </c>
      <c r="C9257" s="7" t="s">
        <v>145</v>
      </c>
      <c r="D9257" s="7" t="s">
        <v>15546</v>
      </c>
      <c r="E9257" s="8" t="s">
        <v>2383</v>
      </c>
      <c r="F9257" s="7" t="s">
        <v>15547</v>
      </c>
      <c r="G9257" s="7" t="s">
        <v>214</v>
      </c>
      <c r="H9257" s="5">
        <v>43</v>
      </c>
      <c r="I9257" s="5">
        <v>15</v>
      </c>
      <c r="J9257" s="5">
        <v>138</v>
      </c>
      <c r="K9257" s="5">
        <v>99</v>
      </c>
      <c r="L9257" s="9">
        <f t="shared" si="288"/>
        <v>24</v>
      </c>
      <c r="M9257" s="9" t="str">
        <f t="shared" si="289"/>
        <v>low</v>
      </c>
      <c r="N9257" s="10">
        <v>-348.13559907406307</v>
      </c>
      <c r="O9257" s="11">
        <v>4.9762384223868139E-3</v>
      </c>
      <c r="P9257" s="7" t="s">
        <v>1461</v>
      </c>
      <c r="Q9257" s="7" t="s">
        <v>1464</v>
      </c>
      <c r="R9257" s="12"/>
    </row>
    <row r="9258" spans="1:18" ht="15.75" x14ac:dyDescent="0.2">
      <c r="A9258" s="5">
        <v>5359365</v>
      </c>
      <c r="B9258" s="6" t="s">
        <v>13191</v>
      </c>
      <c r="C9258" s="7" t="s">
        <v>156</v>
      </c>
      <c r="D9258" s="7" t="s">
        <v>15573</v>
      </c>
      <c r="E9258" s="8" t="s">
        <v>2383</v>
      </c>
      <c r="F9258" s="7" t="s">
        <v>15574</v>
      </c>
      <c r="G9258" s="7" t="s">
        <v>215</v>
      </c>
      <c r="H9258" s="5">
        <v>23</v>
      </c>
      <c r="I9258" s="5">
        <v>15</v>
      </c>
      <c r="J9258" s="5">
        <v>120</v>
      </c>
      <c r="K9258" s="5">
        <v>99</v>
      </c>
      <c r="L9258" s="9">
        <f t="shared" si="288"/>
        <v>22</v>
      </c>
      <c r="M9258" s="9" t="str">
        <f t="shared" si="289"/>
        <v>low</v>
      </c>
      <c r="N9258" s="10">
        <v>-328.70061241900112</v>
      </c>
      <c r="O9258" s="11">
        <v>2.9503819459932856E-3</v>
      </c>
      <c r="P9258" s="7" t="s">
        <v>1461</v>
      </c>
      <c r="Q9258" s="7" t="s">
        <v>1464</v>
      </c>
      <c r="R9258" s="12"/>
    </row>
    <row r="9259" spans="1:18" ht="15.75" x14ac:dyDescent="0.2">
      <c r="A9259" s="5">
        <v>5294344</v>
      </c>
      <c r="B9259" s="6" t="s">
        <v>10985</v>
      </c>
      <c r="C9259" s="7" t="s">
        <v>66</v>
      </c>
      <c r="D9259" s="7" t="s">
        <v>15588</v>
      </c>
      <c r="E9259" s="8" t="s">
        <v>2383</v>
      </c>
      <c r="F9259" s="7" t="s">
        <v>15589</v>
      </c>
      <c r="G9259" s="7" t="s">
        <v>214</v>
      </c>
      <c r="H9259" s="5">
        <v>35</v>
      </c>
      <c r="I9259" s="5">
        <v>15</v>
      </c>
      <c r="J9259" s="5">
        <v>130</v>
      </c>
      <c r="K9259" s="5">
        <v>99</v>
      </c>
      <c r="L9259" s="9">
        <f t="shared" si="288"/>
        <v>24</v>
      </c>
      <c r="M9259" s="9" t="str">
        <f t="shared" si="289"/>
        <v>low</v>
      </c>
      <c r="N9259" s="10">
        <v>-350.07765539350657</v>
      </c>
      <c r="O9259" s="11">
        <v>5.2226851839805022E-3</v>
      </c>
      <c r="P9259" s="7" t="s">
        <v>1461</v>
      </c>
      <c r="Q9259" s="7" t="s">
        <v>1464</v>
      </c>
      <c r="R9259" s="12"/>
    </row>
    <row r="9260" spans="1:18" ht="15.75" x14ac:dyDescent="0.2">
      <c r="A9260" s="5">
        <v>5294344</v>
      </c>
      <c r="B9260" s="6" t="s">
        <v>10985</v>
      </c>
      <c r="C9260" s="7" t="s">
        <v>66</v>
      </c>
      <c r="D9260" s="7" t="s">
        <v>15588</v>
      </c>
      <c r="E9260" s="8" t="s">
        <v>2383</v>
      </c>
      <c r="F9260" s="7" t="s">
        <v>1805</v>
      </c>
      <c r="G9260" s="7" t="s">
        <v>214</v>
      </c>
      <c r="H9260" s="5">
        <v>55</v>
      </c>
      <c r="I9260" s="5">
        <v>15</v>
      </c>
      <c r="J9260" s="5">
        <v>125</v>
      </c>
      <c r="K9260" s="5">
        <v>95</v>
      </c>
      <c r="L9260" s="9">
        <f t="shared" si="288"/>
        <v>24</v>
      </c>
      <c r="M9260" s="9" t="str">
        <f t="shared" si="289"/>
        <v>low</v>
      </c>
      <c r="N9260" s="10">
        <v>-350.11932206019992</v>
      </c>
      <c r="O9260" s="11">
        <v>5.2226851839805022E-3</v>
      </c>
      <c r="P9260" s="7" t="s">
        <v>1461</v>
      </c>
      <c r="Q9260" s="5" t="s">
        <v>1464</v>
      </c>
      <c r="R9260" s="12"/>
    </row>
    <row r="9261" spans="1:18" ht="15.75" x14ac:dyDescent="0.2">
      <c r="A9261" s="5">
        <v>5294344</v>
      </c>
      <c r="B9261" s="6" t="s">
        <v>10985</v>
      </c>
      <c r="C9261" s="7" t="s">
        <v>66</v>
      </c>
      <c r="D9261" s="7" t="s">
        <v>15588</v>
      </c>
      <c r="E9261" s="8" t="s">
        <v>2383</v>
      </c>
      <c r="F9261" s="7" t="s">
        <v>15590</v>
      </c>
      <c r="G9261" s="7" t="s">
        <v>214</v>
      </c>
      <c r="H9261" s="5">
        <v>63</v>
      </c>
      <c r="I9261" s="5">
        <v>15</v>
      </c>
      <c r="J9261" s="5">
        <v>130</v>
      </c>
      <c r="K9261" s="5">
        <v>94</v>
      </c>
      <c r="L9261" s="9">
        <f t="shared" si="288"/>
        <v>21</v>
      </c>
      <c r="M9261" s="9" t="str">
        <f t="shared" si="289"/>
        <v>low</v>
      </c>
      <c r="N9261" s="10">
        <v>-350.16098872680595</v>
      </c>
      <c r="O9261" s="11">
        <v>5.2226851839805022E-3</v>
      </c>
      <c r="P9261" s="7" t="s">
        <v>1461</v>
      </c>
      <c r="Q9261" s="7" t="s">
        <v>1464</v>
      </c>
      <c r="R9261" s="12"/>
    </row>
    <row r="9262" spans="1:18" ht="15.75" x14ac:dyDescent="0.2">
      <c r="A9262" s="5">
        <v>5257192</v>
      </c>
      <c r="B9262" s="6" t="s">
        <v>10783</v>
      </c>
      <c r="C9262" s="7" t="s">
        <v>143</v>
      </c>
      <c r="D9262" s="7" t="s">
        <v>15608</v>
      </c>
      <c r="E9262" s="8" t="s">
        <v>2383</v>
      </c>
      <c r="F9262" s="7" t="s">
        <v>15609</v>
      </c>
      <c r="G9262" s="7" t="s">
        <v>214</v>
      </c>
      <c r="H9262" s="5">
        <v>18</v>
      </c>
      <c r="I9262" s="5">
        <v>15</v>
      </c>
      <c r="J9262" s="5">
        <v>120</v>
      </c>
      <c r="K9262" s="5">
        <v>95</v>
      </c>
      <c r="L9262" s="9">
        <f t="shared" si="288"/>
        <v>22</v>
      </c>
      <c r="M9262" s="9" t="str">
        <f t="shared" si="289"/>
        <v>low</v>
      </c>
      <c r="N9262" s="10">
        <v>-362.79010921291774</v>
      </c>
      <c r="O9262" s="11">
        <v>2.2413692124246154E-2</v>
      </c>
      <c r="P9262" s="7" t="s">
        <v>1461</v>
      </c>
      <c r="Q9262" s="7" t="s">
        <v>1464</v>
      </c>
      <c r="R9262" s="12"/>
    </row>
    <row r="9263" spans="1:18" ht="15.75" x14ac:dyDescent="0.2">
      <c r="A9263" s="5">
        <v>5361195</v>
      </c>
      <c r="B9263" s="6" t="s">
        <v>13210</v>
      </c>
      <c r="C9263" s="7" t="s">
        <v>145</v>
      </c>
      <c r="D9263" s="7" t="s">
        <v>14819</v>
      </c>
      <c r="E9263" s="8" t="s">
        <v>2383</v>
      </c>
      <c r="F9263" s="7" t="s">
        <v>2120</v>
      </c>
      <c r="G9263" s="7" t="s">
        <v>214</v>
      </c>
      <c r="H9263" s="5">
        <v>53</v>
      </c>
      <c r="I9263" s="5">
        <v>15</v>
      </c>
      <c r="J9263" s="5">
        <v>11</v>
      </c>
      <c r="K9263" s="5">
        <v>96</v>
      </c>
      <c r="L9263" s="9">
        <f t="shared" si="288"/>
        <v>18</v>
      </c>
      <c r="M9263" s="9" t="str">
        <f t="shared" si="289"/>
        <v>MID</v>
      </c>
      <c r="N9263" s="10">
        <v>-332.01768394677492</v>
      </c>
      <c r="O9263" s="11">
        <v>5.4250347238848917E-3</v>
      </c>
      <c r="P9263" s="7" t="s">
        <v>1461</v>
      </c>
      <c r="Q9263" s="7" t="s">
        <v>1464</v>
      </c>
      <c r="R9263" s="12"/>
    </row>
    <row r="9264" spans="1:18" ht="15.75" x14ac:dyDescent="0.2">
      <c r="A9264" s="5">
        <v>5258956</v>
      </c>
      <c r="B9264" s="6" t="s">
        <v>13450</v>
      </c>
      <c r="C9264" s="7" t="s">
        <v>62</v>
      </c>
      <c r="D9264" s="7" t="s">
        <v>15818</v>
      </c>
      <c r="E9264" s="8" t="s">
        <v>2383</v>
      </c>
      <c r="F9264" s="7" t="s">
        <v>15819</v>
      </c>
      <c r="G9264" s="7" t="s">
        <v>214</v>
      </c>
      <c r="H9264" s="5">
        <v>67</v>
      </c>
      <c r="I9264" s="5">
        <v>15</v>
      </c>
      <c r="J9264" s="5">
        <v>120</v>
      </c>
      <c r="K9264" s="5">
        <v>95</v>
      </c>
      <c r="L9264" s="9">
        <f t="shared" si="288"/>
        <v>19</v>
      </c>
      <c r="M9264" s="9" t="str">
        <f t="shared" si="289"/>
        <v>low</v>
      </c>
      <c r="N9264" s="10">
        <v>-368.09097442128405</v>
      </c>
      <c r="O9264" s="11">
        <v>2.9642361114383675E-3</v>
      </c>
      <c r="P9264" s="7" t="s">
        <v>1461</v>
      </c>
      <c r="Q9264" s="5" t="s">
        <v>1464</v>
      </c>
      <c r="R9264" s="12"/>
    </row>
    <row r="9265" spans="1:18" ht="15.75" x14ac:dyDescent="0.2">
      <c r="A9265" s="5">
        <v>5260576</v>
      </c>
      <c r="B9265" s="6" t="s">
        <v>13450</v>
      </c>
      <c r="C9265" s="7" t="s">
        <v>143</v>
      </c>
      <c r="D9265" s="7" t="s">
        <v>15839</v>
      </c>
      <c r="E9265" s="8" t="s">
        <v>2383</v>
      </c>
      <c r="F9265" s="7" t="s">
        <v>15840</v>
      </c>
      <c r="G9265" s="7" t="s">
        <v>214</v>
      </c>
      <c r="H9265" s="5">
        <v>15</v>
      </c>
      <c r="I9265" s="5">
        <v>15</v>
      </c>
      <c r="J9265" s="5">
        <v>120</v>
      </c>
      <c r="K9265" s="5">
        <v>98</v>
      </c>
      <c r="L9265" s="9">
        <f t="shared" si="288"/>
        <v>22</v>
      </c>
      <c r="M9265" s="9" t="str">
        <f t="shared" si="289"/>
        <v>low</v>
      </c>
      <c r="N9265" s="10">
        <v>-368.17869270835217</v>
      </c>
      <c r="O9265" s="11">
        <v>2.148986111569684E-2</v>
      </c>
      <c r="P9265" s="7" t="s">
        <v>1461</v>
      </c>
      <c r="Q9265" s="7" t="s">
        <v>1464</v>
      </c>
      <c r="R9265" s="12"/>
    </row>
    <row r="9266" spans="1:18" ht="15.75" x14ac:dyDescent="0.2">
      <c r="A9266" s="5">
        <v>5366431</v>
      </c>
      <c r="B9266" s="6" t="s">
        <v>15191</v>
      </c>
      <c r="C9266" s="7" t="s">
        <v>140</v>
      </c>
      <c r="D9266" s="7" t="s">
        <v>15931</v>
      </c>
      <c r="E9266" s="8" t="s">
        <v>2383</v>
      </c>
      <c r="F9266" s="7" t="s">
        <v>15932</v>
      </c>
      <c r="G9266" s="7" t="s">
        <v>214</v>
      </c>
      <c r="H9266" s="5">
        <v>53</v>
      </c>
      <c r="I9266" s="5">
        <v>15</v>
      </c>
      <c r="J9266" s="5">
        <v>120</v>
      </c>
      <c r="K9266" s="5">
        <v>98</v>
      </c>
      <c r="L9266" s="9">
        <f t="shared" si="288"/>
        <v>22</v>
      </c>
      <c r="M9266" s="9" t="str">
        <f t="shared" si="289"/>
        <v>low</v>
      </c>
      <c r="N9266" s="10">
        <v>-336.39512503473816</v>
      </c>
      <c r="O9266" s="11">
        <v>2.9867708290112205E-3</v>
      </c>
      <c r="P9266" s="7" t="s">
        <v>1461</v>
      </c>
      <c r="Q9266" s="7" t="s">
        <v>1464</v>
      </c>
      <c r="R9266" s="12"/>
    </row>
    <row r="9267" spans="1:18" ht="15.75" x14ac:dyDescent="0.2">
      <c r="A9267" s="5">
        <v>5261240</v>
      </c>
      <c r="B9267" s="6" t="s">
        <v>13450</v>
      </c>
      <c r="C9267" s="7" t="s">
        <v>143</v>
      </c>
      <c r="D9267" s="7" t="s">
        <v>16001</v>
      </c>
      <c r="E9267" s="8" t="s">
        <v>2383</v>
      </c>
      <c r="F9267" s="7" t="s">
        <v>1883</v>
      </c>
      <c r="G9267" s="7" t="s">
        <v>214</v>
      </c>
      <c r="H9267" s="5">
        <v>39</v>
      </c>
      <c r="I9267" s="5">
        <v>15</v>
      </c>
      <c r="J9267" s="5">
        <v>120</v>
      </c>
      <c r="K9267" s="5">
        <v>98</v>
      </c>
      <c r="L9267" s="9">
        <f t="shared" si="288"/>
        <v>22</v>
      </c>
      <c r="M9267" s="9" t="str">
        <f t="shared" si="289"/>
        <v>low</v>
      </c>
      <c r="N9267" s="10">
        <v>-372.29208645835024</v>
      </c>
      <c r="O9267" s="11">
        <v>1.2828784718294628E-2</v>
      </c>
      <c r="P9267" s="7" t="s">
        <v>1461</v>
      </c>
      <c r="Q9267" s="7" t="s">
        <v>1464</v>
      </c>
      <c r="R9267" s="12"/>
    </row>
    <row r="9268" spans="1:18" ht="15.75" x14ac:dyDescent="0.2">
      <c r="A9268" s="5">
        <v>5261240</v>
      </c>
      <c r="B9268" s="6" t="s">
        <v>13450</v>
      </c>
      <c r="C9268" s="7" t="s">
        <v>143</v>
      </c>
      <c r="D9268" s="7" t="s">
        <v>16001</v>
      </c>
      <c r="E9268" s="8" t="s">
        <v>2383</v>
      </c>
      <c r="F9268" s="7" t="s">
        <v>16047</v>
      </c>
      <c r="G9268" s="7" t="s">
        <v>214</v>
      </c>
      <c r="H9268" s="5">
        <v>38</v>
      </c>
      <c r="I9268" s="5">
        <v>15</v>
      </c>
      <c r="J9268" s="5">
        <v>110</v>
      </c>
      <c r="K9268" s="5">
        <v>96</v>
      </c>
      <c r="L9268" s="9">
        <f t="shared" si="288"/>
        <v>22</v>
      </c>
      <c r="M9268" s="9" t="str">
        <f t="shared" si="289"/>
        <v>low</v>
      </c>
      <c r="N9268" s="10">
        <v>-373.5004197916569</v>
      </c>
      <c r="O9268" s="11">
        <v>1.2828784718294628E-2</v>
      </c>
      <c r="P9268" s="7" t="s">
        <v>1461</v>
      </c>
      <c r="Q9268" s="5" t="s">
        <v>1464</v>
      </c>
      <c r="R9268" s="12"/>
    </row>
    <row r="9269" spans="1:18" ht="15.75" x14ac:dyDescent="0.2">
      <c r="A9269" s="5">
        <v>5334618</v>
      </c>
      <c r="B9269" s="6" t="s">
        <v>13731</v>
      </c>
      <c r="C9269" s="7" t="s">
        <v>54</v>
      </c>
      <c r="D9269" s="7" t="s">
        <v>16054</v>
      </c>
      <c r="E9269" s="8" t="s">
        <v>2383</v>
      </c>
      <c r="F9269" s="7" t="s">
        <v>1304</v>
      </c>
      <c r="G9269" s="7" t="s">
        <v>214</v>
      </c>
      <c r="H9269" s="5">
        <v>53</v>
      </c>
      <c r="I9269" s="5">
        <v>15</v>
      </c>
      <c r="J9269" s="5">
        <v>125</v>
      </c>
      <c r="K9269" s="5">
        <v>98</v>
      </c>
      <c r="L9269" s="9">
        <f t="shared" si="288"/>
        <v>24</v>
      </c>
      <c r="M9269" s="9" t="str">
        <f t="shared" si="289"/>
        <v>low</v>
      </c>
      <c r="N9269" s="10">
        <v>-349.79491094902914</v>
      </c>
      <c r="O9269" s="11">
        <v>3.9129629585659131E-3</v>
      </c>
      <c r="P9269" s="7" t="s">
        <v>1461</v>
      </c>
      <c r="Q9269" s="7" t="s">
        <v>1464</v>
      </c>
      <c r="R9269" s="12"/>
    </row>
    <row r="9270" spans="1:18" ht="15.75" x14ac:dyDescent="0.2">
      <c r="A9270" s="5">
        <v>5334555</v>
      </c>
      <c r="B9270" s="6" t="s">
        <v>13731</v>
      </c>
      <c r="C9270" s="7" t="s">
        <v>156</v>
      </c>
      <c r="D9270" s="7" t="s">
        <v>16080</v>
      </c>
      <c r="E9270" s="8" t="s">
        <v>2383</v>
      </c>
      <c r="F9270" s="7" t="s">
        <v>16081</v>
      </c>
      <c r="G9270" s="7" t="s">
        <v>214</v>
      </c>
      <c r="H9270" s="5">
        <v>52</v>
      </c>
      <c r="I9270" s="5">
        <v>15</v>
      </c>
      <c r="J9270" s="5">
        <v>130</v>
      </c>
      <c r="K9270" s="5">
        <v>96</v>
      </c>
      <c r="L9270" s="9">
        <f t="shared" si="288"/>
        <v>24</v>
      </c>
      <c r="M9270" s="9" t="str">
        <f t="shared" si="289"/>
        <v>low</v>
      </c>
      <c r="N9270" s="10">
        <v>-350.56157222217735</v>
      </c>
      <c r="O9270" s="11">
        <v>6.0829513895441778E-3</v>
      </c>
      <c r="P9270" s="7" t="s">
        <v>1461</v>
      </c>
      <c r="Q9270" s="7" t="s">
        <v>1464</v>
      </c>
      <c r="R9270" s="12"/>
    </row>
    <row r="9271" spans="1:18" ht="15.75" x14ac:dyDescent="0.2">
      <c r="A9271" s="5">
        <v>5363076</v>
      </c>
      <c r="B9271" s="6" t="s">
        <v>13210</v>
      </c>
      <c r="C9271" s="7" t="s">
        <v>140</v>
      </c>
      <c r="D9271" s="7" t="s">
        <v>16083</v>
      </c>
      <c r="E9271" s="8" t="s">
        <v>2383</v>
      </c>
      <c r="F9271" s="7" t="s">
        <v>16084</v>
      </c>
      <c r="G9271" s="7" t="s">
        <v>214</v>
      </c>
      <c r="H9271" s="5">
        <v>43</v>
      </c>
      <c r="I9271" s="5">
        <v>15</v>
      </c>
      <c r="J9271" s="5">
        <v>120</v>
      </c>
      <c r="K9271" s="5">
        <v>98</v>
      </c>
      <c r="L9271" s="9">
        <f t="shared" si="288"/>
        <v>22</v>
      </c>
      <c r="M9271" s="9" t="str">
        <f t="shared" si="289"/>
        <v>low</v>
      </c>
      <c r="N9271" s="10">
        <v>-341.56129162038997</v>
      </c>
      <c r="O9271" s="11">
        <v>7.0059027784736827E-3</v>
      </c>
      <c r="P9271" s="7" t="s">
        <v>1461</v>
      </c>
      <c r="Q9271" s="7" t="s">
        <v>1464</v>
      </c>
      <c r="R9271" s="12"/>
    </row>
    <row r="9272" spans="1:18" ht="15.75" x14ac:dyDescent="0.2">
      <c r="A9272" s="5">
        <v>5261240</v>
      </c>
      <c r="B9272" s="6" t="s">
        <v>13450</v>
      </c>
      <c r="C9272" s="7" t="s">
        <v>143</v>
      </c>
      <c r="D9272" s="7" t="s">
        <v>16001</v>
      </c>
      <c r="E9272" s="8" t="s">
        <v>2383</v>
      </c>
      <c r="F9272" s="7" t="s">
        <v>16110</v>
      </c>
      <c r="G9272" s="7" t="s">
        <v>214</v>
      </c>
      <c r="H9272" s="5">
        <v>34</v>
      </c>
      <c r="I9272" s="5">
        <v>15</v>
      </c>
      <c r="J9272" s="5">
        <v>120</v>
      </c>
      <c r="K9272" s="5">
        <v>96</v>
      </c>
      <c r="L9272" s="9">
        <f t="shared" si="288"/>
        <v>22</v>
      </c>
      <c r="M9272" s="9" t="str">
        <f t="shared" si="289"/>
        <v>low</v>
      </c>
      <c r="N9272" s="10">
        <v>-375.2504197916569</v>
      </c>
      <c r="O9272" s="11">
        <v>1.2828784718294628E-2</v>
      </c>
      <c r="P9272" s="7" t="s">
        <v>1461</v>
      </c>
      <c r="Q9272" s="7" t="s">
        <v>1464</v>
      </c>
      <c r="R9272" s="12"/>
    </row>
    <row r="9273" spans="1:18" ht="15.75" x14ac:dyDescent="0.2">
      <c r="A9273" s="5">
        <v>5366431</v>
      </c>
      <c r="B9273" s="6" t="s">
        <v>15191</v>
      </c>
      <c r="C9273" s="7" t="s">
        <v>140</v>
      </c>
      <c r="D9273" s="7" t="s">
        <v>15931</v>
      </c>
      <c r="E9273" s="8" t="s">
        <v>2383</v>
      </c>
      <c r="F9273" s="7" t="s">
        <v>16135</v>
      </c>
      <c r="G9273" s="7" t="s">
        <v>214</v>
      </c>
      <c r="H9273" s="5">
        <v>58</v>
      </c>
      <c r="I9273" s="5">
        <v>15</v>
      </c>
      <c r="J9273" s="5">
        <v>120</v>
      </c>
      <c r="K9273" s="5">
        <v>98</v>
      </c>
      <c r="L9273" s="9">
        <f t="shared" si="288"/>
        <v>22</v>
      </c>
      <c r="M9273" s="9" t="str">
        <f t="shared" si="289"/>
        <v>low</v>
      </c>
      <c r="N9273" s="10">
        <v>-341.85345836804481</v>
      </c>
      <c r="O9273" s="11">
        <v>2.9867708290112205E-3</v>
      </c>
      <c r="P9273" s="7" t="s">
        <v>1461</v>
      </c>
      <c r="Q9273" s="5" t="s">
        <v>1464</v>
      </c>
      <c r="R9273" s="12"/>
    </row>
    <row r="9274" spans="1:18" ht="15.75" x14ac:dyDescent="0.2">
      <c r="A9274" s="5">
        <v>5363111</v>
      </c>
      <c r="B9274" s="6" t="s">
        <v>13210</v>
      </c>
      <c r="C9274" s="7" t="s">
        <v>54</v>
      </c>
      <c r="D9274" s="7" t="s">
        <v>16236</v>
      </c>
      <c r="E9274" s="8" t="s">
        <v>2383</v>
      </c>
      <c r="F9274" s="7" t="s">
        <v>16237</v>
      </c>
      <c r="G9274" s="7" t="s">
        <v>214</v>
      </c>
      <c r="H9274" s="5">
        <v>35</v>
      </c>
      <c r="I9274" s="5">
        <v>15</v>
      </c>
      <c r="J9274" s="5">
        <v>130</v>
      </c>
      <c r="K9274" s="5">
        <v>98</v>
      </c>
      <c r="L9274" s="9">
        <f t="shared" si="288"/>
        <v>24</v>
      </c>
      <c r="M9274" s="9" t="str">
        <f t="shared" si="289"/>
        <v>low</v>
      </c>
      <c r="N9274" s="10">
        <v>-345.84497847218154</v>
      </c>
      <c r="O9274" s="11">
        <v>1.0803634264448192E-2</v>
      </c>
      <c r="P9274" s="7" t="s">
        <v>1461</v>
      </c>
      <c r="Q9274" s="7" t="s">
        <v>1464</v>
      </c>
      <c r="R9274" s="12"/>
    </row>
    <row r="9275" spans="1:18" ht="15.75" x14ac:dyDescent="0.2">
      <c r="A9275" s="5">
        <v>5335203</v>
      </c>
      <c r="B9275" s="6" t="s">
        <v>13731</v>
      </c>
      <c r="C9275" s="7" t="s">
        <v>156</v>
      </c>
      <c r="D9275" s="7" t="s">
        <v>16242</v>
      </c>
      <c r="E9275" s="8" t="s">
        <v>2383</v>
      </c>
      <c r="F9275" s="7" t="s">
        <v>16243</v>
      </c>
      <c r="G9275" s="7" t="s">
        <v>215</v>
      </c>
      <c r="H9275" s="5">
        <v>42</v>
      </c>
      <c r="I9275" s="5">
        <v>15</v>
      </c>
      <c r="J9275" s="5">
        <v>110</v>
      </c>
      <c r="K9275" s="5">
        <v>100</v>
      </c>
      <c r="L9275" s="9">
        <f t="shared" si="288"/>
        <v>22</v>
      </c>
      <c r="M9275" s="9" t="str">
        <f t="shared" si="289"/>
        <v>low</v>
      </c>
      <c r="N9275" s="10">
        <v>-354.92171303236682</v>
      </c>
      <c r="O9275" s="11">
        <v>6.3418171339435503E-3</v>
      </c>
      <c r="P9275" s="7" t="s">
        <v>1461</v>
      </c>
      <c r="Q9275" s="7" t="s">
        <v>1464</v>
      </c>
      <c r="R9275" s="12"/>
    </row>
    <row r="9276" spans="1:18" ht="15.75" x14ac:dyDescent="0.2">
      <c r="A9276" s="5">
        <v>5364977</v>
      </c>
      <c r="B9276" s="6" t="s">
        <v>15191</v>
      </c>
      <c r="C9276" s="7" t="s">
        <v>62</v>
      </c>
      <c r="D9276" s="7" t="s">
        <v>16292</v>
      </c>
      <c r="E9276" s="8" t="s">
        <v>2383</v>
      </c>
      <c r="F9276" s="7" t="s">
        <v>16293</v>
      </c>
      <c r="G9276" s="7" t="s">
        <v>214</v>
      </c>
      <c r="H9276" s="5">
        <v>22</v>
      </c>
      <c r="I9276" s="5">
        <v>15</v>
      </c>
      <c r="J9276" s="5">
        <v>110</v>
      </c>
      <c r="K9276" s="5">
        <v>95</v>
      </c>
      <c r="L9276" s="9">
        <f t="shared" si="288"/>
        <v>22</v>
      </c>
      <c r="M9276" s="9" t="str">
        <f t="shared" si="289"/>
        <v>low</v>
      </c>
      <c r="N9276" s="10">
        <v>-346.68270446755196</v>
      </c>
      <c r="O9276" s="11">
        <v>6.205625002621673E-3</v>
      </c>
      <c r="P9276" s="7" t="s">
        <v>1461</v>
      </c>
      <c r="Q9276" s="7" t="s">
        <v>1464</v>
      </c>
      <c r="R9276" s="12"/>
    </row>
    <row r="9277" spans="1:18" ht="15.75" x14ac:dyDescent="0.2">
      <c r="A9277" s="5">
        <v>5260701</v>
      </c>
      <c r="B9277" s="6" t="s">
        <v>13450</v>
      </c>
      <c r="C9277" s="7" t="s">
        <v>54</v>
      </c>
      <c r="D9277" s="7" t="s">
        <v>16320</v>
      </c>
      <c r="E9277" s="8" t="s">
        <v>2383</v>
      </c>
      <c r="F9277" s="7" t="s">
        <v>16321</v>
      </c>
      <c r="G9277" s="7" t="s">
        <v>214</v>
      </c>
      <c r="H9277" s="5">
        <v>9</v>
      </c>
      <c r="I9277" s="5">
        <v>15</v>
      </c>
      <c r="J9277" s="5">
        <v>110</v>
      </c>
      <c r="K9277" s="5">
        <v>98</v>
      </c>
      <c r="L9277" s="9">
        <f t="shared" si="288"/>
        <v>22</v>
      </c>
      <c r="M9277" s="9" t="str">
        <f t="shared" si="289"/>
        <v>low</v>
      </c>
      <c r="N9277" s="10">
        <v>-381.36010370369331</v>
      </c>
      <c r="O9277" s="11">
        <v>9.8211111107957549E-3</v>
      </c>
      <c r="P9277" s="7" t="s">
        <v>1461</v>
      </c>
      <c r="Q9277" s="7" t="s">
        <v>1464</v>
      </c>
      <c r="R9277" s="12"/>
    </row>
    <row r="9278" spans="1:18" ht="15.75" x14ac:dyDescent="0.2">
      <c r="A9278" s="5">
        <v>5300552</v>
      </c>
      <c r="B9278" s="6" t="s">
        <v>12515</v>
      </c>
      <c r="C9278" s="7" t="s">
        <v>140</v>
      </c>
      <c r="D9278" s="7" t="s">
        <v>16328</v>
      </c>
      <c r="E9278" s="8" t="s">
        <v>2383</v>
      </c>
      <c r="F9278" s="7" t="s">
        <v>16329</v>
      </c>
      <c r="G9278" s="7" t="s">
        <v>214</v>
      </c>
      <c r="H9278" s="5">
        <v>22</v>
      </c>
      <c r="I9278" s="5">
        <v>15</v>
      </c>
      <c r="J9278" s="5">
        <v>125</v>
      </c>
      <c r="K9278" s="5">
        <v>96</v>
      </c>
      <c r="L9278" s="9">
        <f t="shared" si="288"/>
        <v>24</v>
      </c>
      <c r="M9278" s="9" t="str">
        <f t="shared" si="289"/>
        <v>low</v>
      </c>
      <c r="N9278" s="10">
        <v>-368.71751600690186</v>
      </c>
      <c r="O9278" s="11">
        <v>1.2210995409986936E-3</v>
      </c>
      <c r="P9278" s="7" t="s">
        <v>1461</v>
      </c>
      <c r="Q9278" s="7" t="s">
        <v>1464</v>
      </c>
      <c r="R9278" s="12"/>
    </row>
    <row r="9279" spans="1:18" ht="15.75" x14ac:dyDescent="0.2">
      <c r="A9279" s="5">
        <v>5384884</v>
      </c>
      <c r="B9279" s="6" t="s">
        <v>2694</v>
      </c>
      <c r="C9279" s="7" t="s">
        <v>140</v>
      </c>
      <c r="D9279" s="7" t="s">
        <v>16353</v>
      </c>
      <c r="E9279" s="8" t="s">
        <v>2383</v>
      </c>
      <c r="F9279" s="7" t="s">
        <v>16354</v>
      </c>
      <c r="G9279" s="7" t="s">
        <v>214</v>
      </c>
      <c r="H9279" s="5">
        <v>55</v>
      </c>
      <c r="I9279" s="5">
        <v>15</v>
      </c>
      <c r="J9279" s="5">
        <v>115</v>
      </c>
      <c r="K9279" s="5">
        <v>98</v>
      </c>
      <c r="L9279" s="9">
        <f t="shared" si="288"/>
        <v>22</v>
      </c>
      <c r="M9279" s="9" t="str">
        <f t="shared" si="289"/>
        <v>low</v>
      </c>
      <c r="N9279" s="10">
        <v>-342.52759636573319</v>
      </c>
      <c r="O9279" s="11">
        <v>3.4061689802911133E-3</v>
      </c>
      <c r="P9279" s="7" t="s">
        <v>1461</v>
      </c>
      <c r="Q9279" s="5" t="s">
        <v>1464</v>
      </c>
      <c r="R9279" s="12"/>
    </row>
    <row r="9280" spans="1:18" ht="15.75" x14ac:dyDescent="0.2">
      <c r="A9280" s="5">
        <v>5335416</v>
      </c>
      <c r="B9280" s="6" t="s">
        <v>13968</v>
      </c>
      <c r="C9280" s="7" t="s">
        <v>140</v>
      </c>
      <c r="D9280" s="7" t="s">
        <v>16537</v>
      </c>
      <c r="E9280" s="8" t="s">
        <v>2383</v>
      </c>
      <c r="F9280" s="7" t="s">
        <v>16538</v>
      </c>
      <c r="G9280" s="7" t="s">
        <v>214</v>
      </c>
      <c r="H9280" s="5">
        <v>39</v>
      </c>
      <c r="I9280" s="5">
        <v>15</v>
      </c>
      <c r="J9280" s="5">
        <v>120</v>
      </c>
      <c r="K9280" s="5">
        <v>98</v>
      </c>
      <c r="L9280" s="9">
        <f t="shared" si="288"/>
        <v>22</v>
      </c>
      <c r="M9280" s="9" t="str">
        <f t="shared" si="289"/>
        <v>low</v>
      </c>
      <c r="N9280" s="10">
        <v>-363.14523733795068</v>
      </c>
      <c r="O9280" s="11">
        <v>8.9141203643521294E-3</v>
      </c>
      <c r="P9280" s="7" t="s">
        <v>1461</v>
      </c>
      <c r="Q9280" s="7" t="s">
        <v>1464</v>
      </c>
      <c r="R9280" s="12"/>
    </row>
    <row r="9281" spans="1:18" ht="15.75" x14ac:dyDescent="0.2">
      <c r="A9281" s="5">
        <v>5297792</v>
      </c>
      <c r="B9281" s="6" t="s">
        <v>14328</v>
      </c>
      <c r="C9281" s="7" t="s">
        <v>145</v>
      </c>
      <c r="D9281" s="7" t="s">
        <v>16709</v>
      </c>
      <c r="E9281" s="8" t="s">
        <v>2383</v>
      </c>
      <c r="F9281" s="7" t="s">
        <v>402</v>
      </c>
      <c r="G9281" s="7" t="s">
        <v>214</v>
      </c>
      <c r="H9281" s="5">
        <v>30</v>
      </c>
      <c r="I9281" s="5">
        <v>15</v>
      </c>
      <c r="J9281" s="5">
        <v>120</v>
      </c>
      <c r="K9281" s="5">
        <v>96</v>
      </c>
      <c r="L9281" s="9">
        <f t="shared" si="288"/>
        <v>22</v>
      </c>
      <c r="M9281" s="9" t="str">
        <f t="shared" si="289"/>
        <v>low</v>
      </c>
      <c r="N9281" s="10">
        <v>-380.02977052079223</v>
      </c>
      <c r="O9281" s="11">
        <v>5.4066319498815574E-3</v>
      </c>
      <c r="P9281" s="7" t="s">
        <v>1461</v>
      </c>
      <c r="Q9281" s="7" t="s">
        <v>1464</v>
      </c>
      <c r="R9281" s="12"/>
    </row>
    <row r="9282" spans="1:18" ht="15.75" x14ac:dyDescent="0.2">
      <c r="A9282" s="5">
        <v>5257223</v>
      </c>
      <c r="B9282" s="6" t="s">
        <v>10783</v>
      </c>
      <c r="C9282" s="7" t="s">
        <v>54</v>
      </c>
      <c r="D9282" s="7" t="s">
        <v>16730</v>
      </c>
      <c r="E9282" s="8" t="s">
        <v>2383</v>
      </c>
      <c r="F9282" s="7" t="s">
        <v>16731</v>
      </c>
      <c r="G9282" s="7" t="s">
        <v>214</v>
      </c>
      <c r="H9282" s="5">
        <v>42</v>
      </c>
      <c r="I9282" s="5">
        <v>15</v>
      </c>
      <c r="J9282" s="5">
        <v>140</v>
      </c>
      <c r="K9282" s="5">
        <v>97</v>
      </c>
      <c r="L9282" s="9">
        <f t="shared" ref="L9282:L9345" si="290">IF(OR(I9282&gt;3,I9282&lt;15),I9282,0)+IF(H9282&lt;=60,3,IF(H9282&gt;60,0,0))+IF(J9282&gt;120,6,IF((J9282&gt;=60),4,IF(J9282&lt;60,0,0)))</f>
        <v>24</v>
      </c>
      <c r="M9282" s="9" t="str">
        <f t="shared" ref="M9282:M9345" si="291">IF(AND(L9282&gt;=3,L9282&lt;=10),"high",IF(AND(L9282&gt;=11,L9282&lt;=18),"MID",IF(AND(L9282&gt;=19,L9282&lt;=24),"low","no")))</f>
        <v>low</v>
      </c>
      <c r="N9282" s="10">
        <v>-393.78350469902944</v>
      </c>
      <c r="O9282" s="11">
        <v>9.0052430532523431E-3</v>
      </c>
      <c r="P9282" s="7" t="s">
        <v>1461</v>
      </c>
      <c r="Q9282" s="7" t="s">
        <v>1464</v>
      </c>
      <c r="R9282" s="12"/>
    </row>
    <row r="9283" spans="1:18" ht="15.75" x14ac:dyDescent="0.2">
      <c r="A9283" s="5">
        <v>5299376</v>
      </c>
      <c r="B9283" s="6" t="s">
        <v>12515</v>
      </c>
      <c r="C9283" s="7" t="s">
        <v>140</v>
      </c>
      <c r="D9283" s="7" t="s">
        <v>16757</v>
      </c>
      <c r="E9283" s="8" t="s">
        <v>2383</v>
      </c>
      <c r="F9283" s="7" t="s">
        <v>221</v>
      </c>
      <c r="G9283" s="7" t="s">
        <v>214</v>
      </c>
      <c r="H9283" s="5">
        <v>37</v>
      </c>
      <c r="I9283" s="5">
        <v>15</v>
      </c>
      <c r="J9283" s="5">
        <v>115</v>
      </c>
      <c r="K9283" s="5">
        <v>97</v>
      </c>
      <c r="L9283" s="9">
        <f t="shared" si="290"/>
        <v>22</v>
      </c>
      <c r="M9283" s="9" t="str">
        <f t="shared" si="291"/>
        <v>low</v>
      </c>
      <c r="N9283" s="10">
        <v>-380.91885168977024</v>
      </c>
      <c r="O9283" s="11">
        <v>3.8245717587415129E-3</v>
      </c>
      <c r="P9283" s="7" t="s">
        <v>1461</v>
      </c>
      <c r="Q9283" s="7" t="s">
        <v>1464</v>
      </c>
      <c r="R9283" s="12"/>
    </row>
    <row r="9284" spans="1:18" ht="15.75" x14ac:dyDescent="0.2">
      <c r="A9284" s="5">
        <v>5364876</v>
      </c>
      <c r="B9284" s="6" t="s">
        <v>15191</v>
      </c>
      <c r="C9284" s="7" t="s">
        <v>143</v>
      </c>
      <c r="D9284" s="7" t="s">
        <v>16780</v>
      </c>
      <c r="E9284" s="8" t="s">
        <v>2383</v>
      </c>
      <c r="F9284" s="7" t="s">
        <v>16781</v>
      </c>
      <c r="G9284" s="7" t="s">
        <v>214</v>
      </c>
      <c r="H9284" s="5">
        <v>18</v>
      </c>
      <c r="I9284" s="5">
        <v>13</v>
      </c>
      <c r="J9284" s="5">
        <v>100</v>
      </c>
      <c r="K9284" s="5">
        <v>96</v>
      </c>
      <c r="L9284" s="9">
        <f t="shared" si="290"/>
        <v>20</v>
      </c>
      <c r="M9284" s="9" t="str">
        <f t="shared" si="291"/>
        <v>low</v>
      </c>
      <c r="N9284" s="10">
        <v>-360.4024758102023</v>
      </c>
      <c r="O9284" s="11">
        <v>7.6430208355304785E-3</v>
      </c>
      <c r="P9284" s="7" t="s">
        <v>1461</v>
      </c>
      <c r="Q9284" s="7" t="s">
        <v>1464</v>
      </c>
      <c r="R9284" s="12"/>
    </row>
    <row r="9285" spans="1:18" ht="15.75" x14ac:dyDescent="0.2">
      <c r="A9285" s="5">
        <v>5365417</v>
      </c>
      <c r="B9285" s="6" t="s">
        <v>15191</v>
      </c>
      <c r="C9285" s="7" t="s">
        <v>62</v>
      </c>
      <c r="D9285" s="7" t="s">
        <v>16782</v>
      </c>
      <c r="E9285" s="8" t="s">
        <v>2383</v>
      </c>
      <c r="F9285" s="7" t="s">
        <v>1271</v>
      </c>
      <c r="G9285" s="7" t="s">
        <v>214</v>
      </c>
      <c r="H9285" s="5">
        <v>60</v>
      </c>
      <c r="I9285" s="5">
        <v>15</v>
      </c>
      <c r="J9285" s="5">
        <v>130</v>
      </c>
      <c r="K9285" s="5">
        <v>98</v>
      </c>
      <c r="L9285" s="9">
        <f t="shared" si="290"/>
        <v>24</v>
      </c>
      <c r="M9285" s="9" t="str">
        <f t="shared" si="291"/>
        <v>low</v>
      </c>
      <c r="N9285" s="10">
        <v>-360.30923652773345</v>
      </c>
      <c r="O9285" s="11">
        <v>3.8050462972023524E-3</v>
      </c>
      <c r="P9285" s="7" t="s">
        <v>1461</v>
      </c>
      <c r="Q9285" s="7" t="s">
        <v>1464</v>
      </c>
      <c r="R9285" s="12"/>
    </row>
    <row r="9286" spans="1:18" ht="15.75" x14ac:dyDescent="0.2">
      <c r="A9286" s="5">
        <v>5364262</v>
      </c>
      <c r="B9286" s="6" t="s">
        <v>15191</v>
      </c>
      <c r="C9286" s="7" t="s">
        <v>62</v>
      </c>
      <c r="D9286" s="7" t="s">
        <v>16813</v>
      </c>
      <c r="E9286" s="8" t="s">
        <v>2383</v>
      </c>
      <c r="F9286" s="7" t="s">
        <v>16814</v>
      </c>
      <c r="G9286" s="7" t="s">
        <v>214</v>
      </c>
      <c r="H9286" s="5">
        <v>19</v>
      </c>
      <c r="I9286" s="5">
        <v>15</v>
      </c>
      <c r="J9286" s="5">
        <v>120</v>
      </c>
      <c r="K9286" s="5">
        <v>99</v>
      </c>
      <c r="L9286" s="9">
        <f t="shared" si="290"/>
        <v>22</v>
      </c>
      <c r="M9286" s="9" t="str">
        <f t="shared" si="291"/>
        <v>low</v>
      </c>
      <c r="N9286" s="10">
        <v>-361.61049405091762</v>
      </c>
      <c r="O9286" s="11">
        <v>3.2651967630954459E-3</v>
      </c>
      <c r="P9286" s="7" t="s">
        <v>1461</v>
      </c>
      <c r="Q9286" s="7" t="s">
        <v>1464</v>
      </c>
      <c r="R9286" s="12"/>
    </row>
    <row r="9287" spans="1:18" ht="15.75" x14ac:dyDescent="0.2">
      <c r="A9287" s="5">
        <v>5367734</v>
      </c>
      <c r="B9287" s="6" t="s">
        <v>14951</v>
      </c>
      <c r="C9287" s="7" t="s">
        <v>145</v>
      </c>
      <c r="D9287" s="7" t="s">
        <v>16873</v>
      </c>
      <c r="E9287" s="8" t="s">
        <v>2383</v>
      </c>
      <c r="F9287" s="7" t="s">
        <v>16874</v>
      </c>
      <c r="G9287" s="7" t="s">
        <v>214</v>
      </c>
      <c r="H9287" s="5">
        <v>83</v>
      </c>
      <c r="I9287" s="5">
        <v>15</v>
      </c>
      <c r="J9287" s="5">
        <v>134</v>
      </c>
      <c r="K9287" s="5">
        <v>94</v>
      </c>
      <c r="L9287" s="9">
        <f t="shared" si="290"/>
        <v>21</v>
      </c>
      <c r="M9287" s="9" t="str">
        <f t="shared" si="291"/>
        <v>low</v>
      </c>
      <c r="N9287" s="10">
        <v>-362.29138067128952</v>
      </c>
      <c r="O9287" s="11">
        <v>4.1131597245112062E-3</v>
      </c>
      <c r="P9287" s="7" t="s">
        <v>1461</v>
      </c>
      <c r="Q9287" s="7" t="s">
        <v>1464</v>
      </c>
      <c r="R9287" s="12"/>
    </row>
    <row r="9288" spans="1:18" ht="15.75" x14ac:dyDescent="0.2">
      <c r="A9288" s="5">
        <v>5367734</v>
      </c>
      <c r="B9288" s="6" t="s">
        <v>14951</v>
      </c>
      <c r="C9288" s="7" t="s">
        <v>145</v>
      </c>
      <c r="D9288" s="7" t="s">
        <v>16873</v>
      </c>
      <c r="E9288" s="8" t="s">
        <v>2383</v>
      </c>
      <c r="F9288" s="7" t="s">
        <v>16875</v>
      </c>
      <c r="G9288" s="7" t="s">
        <v>214</v>
      </c>
      <c r="H9288" s="5">
        <v>46</v>
      </c>
      <c r="I9288" s="5">
        <v>15</v>
      </c>
      <c r="J9288" s="5">
        <v>127</v>
      </c>
      <c r="K9288" s="5">
        <v>98</v>
      </c>
      <c r="L9288" s="9">
        <f t="shared" si="290"/>
        <v>24</v>
      </c>
      <c r="M9288" s="9" t="str">
        <f t="shared" si="291"/>
        <v>low</v>
      </c>
      <c r="N9288" s="10">
        <v>-362.33304733798286</v>
      </c>
      <c r="O9288" s="11">
        <v>4.1131597245112062E-3</v>
      </c>
      <c r="P9288" s="7" t="s">
        <v>1461</v>
      </c>
      <c r="Q9288" s="7" t="s">
        <v>1464</v>
      </c>
      <c r="R9288" s="12"/>
    </row>
    <row r="9289" spans="1:18" ht="15.75" x14ac:dyDescent="0.2">
      <c r="A9289" s="5">
        <v>5368568</v>
      </c>
      <c r="B9289" s="6" t="s">
        <v>14951</v>
      </c>
      <c r="C9289" s="7" t="s">
        <v>156</v>
      </c>
      <c r="D9289" s="7" t="s">
        <v>16876</v>
      </c>
      <c r="E9289" s="8" t="s">
        <v>2383</v>
      </c>
      <c r="F9289" s="7" t="s">
        <v>959</v>
      </c>
      <c r="G9289" s="7" t="s">
        <v>215</v>
      </c>
      <c r="H9289" s="5">
        <v>23</v>
      </c>
      <c r="I9289" s="5">
        <v>15</v>
      </c>
      <c r="J9289" s="5">
        <v>132</v>
      </c>
      <c r="K9289" s="5">
        <v>99</v>
      </c>
      <c r="L9289" s="9">
        <f t="shared" si="290"/>
        <v>24</v>
      </c>
      <c r="M9289" s="9" t="str">
        <f t="shared" si="291"/>
        <v>low</v>
      </c>
      <c r="N9289" s="10">
        <v>-362.17120805551531</v>
      </c>
      <c r="O9289" s="11">
        <v>8.3942824130645022E-3</v>
      </c>
      <c r="P9289" s="7" t="s">
        <v>1461</v>
      </c>
      <c r="Q9289" s="5" t="s">
        <v>1464</v>
      </c>
      <c r="R9289" s="12"/>
    </row>
    <row r="9290" spans="1:18" ht="15.75" x14ac:dyDescent="0.2">
      <c r="A9290" s="5">
        <v>5263011</v>
      </c>
      <c r="B9290" s="6" t="s">
        <v>13417</v>
      </c>
      <c r="C9290" s="7" t="s">
        <v>62</v>
      </c>
      <c r="D9290" s="7" t="s">
        <v>16878</v>
      </c>
      <c r="E9290" s="8" t="s">
        <v>2383</v>
      </c>
      <c r="F9290" s="7" t="s">
        <v>16879</v>
      </c>
      <c r="G9290" s="7" t="s">
        <v>215</v>
      </c>
      <c r="H9290" s="5">
        <v>34</v>
      </c>
      <c r="I9290" s="5">
        <v>15</v>
      </c>
      <c r="J9290" s="5">
        <v>120</v>
      </c>
      <c r="K9290" s="5">
        <v>95</v>
      </c>
      <c r="L9290" s="9">
        <f t="shared" si="290"/>
        <v>22</v>
      </c>
      <c r="M9290" s="9" t="str">
        <f t="shared" si="291"/>
        <v>low</v>
      </c>
      <c r="N9290" s="10">
        <v>-396.35154497686744</v>
      </c>
      <c r="O9290" s="11">
        <v>4.7850694463704713E-3</v>
      </c>
      <c r="P9290" s="7" t="s">
        <v>1461</v>
      </c>
      <c r="Q9290" s="7" t="s">
        <v>1464</v>
      </c>
      <c r="R9290" s="12"/>
    </row>
    <row r="9291" spans="1:18" ht="15.75" x14ac:dyDescent="0.2">
      <c r="A9291" s="5">
        <v>5259268</v>
      </c>
      <c r="B9291" s="6" t="s">
        <v>13450</v>
      </c>
      <c r="C9291" s="7" t="s">
        <v>62</v>
      </c>
      <c r="D9291" s="7" t="s">
        <v>16919</v>
      </c>
      <c r="E9291" s="8" t="s">
        <v>2383</v>
      </c>
      <c r="F9291" s="7" t="s">
        <v>16920</v>
      </c>
      <c r="G9291" s="7" t="s">
        <v>215</v>
      </c>
      <c r="H9291" s="5">
        <v>34</v>
      </c>
      <c r="I9291" s="5">
        <v>15</v>
      </c>
      <c r="J9291" s="5">
        <v>120</v>
      </c>
      <c r="K9291" s="5">
        <v>96</v>
      </c>
      <c r="L9291" s="9">
        <f t="shared" si="290"/>
        <v>22</v>
      </c>
      <c r="M9291" s="9" t="str">
        <f t="shared" si="291"/>
        <v>low</v>
      </c>
      <c r="N9291" s="10">
        <v>-398.6793480323613</v>
      </c>
      <c r="O9291" s="11">
        <v>3.5217245313106105E-3</v>
      </c>
      <c r="P9291" s="7" t="s">
        <v>1461</v>
      </c>
      <c r="Q9291" s="7" t="s">
        <v>1464</v>
      </c>
      <c r="R9291" s="12"/>
    </row>
    <row r="9292" spans="1:18" ht="15.75" x14ac:dyDescent="0.2">
      <c r="A9292" s="5">
        <v>5335203</v>
      </c>
      <c r="B9292" s="6" t="s">
        <v>13731</v>
      </c>
      <c r="C9292" s="7" t="s">
        <v>156</v>
      </c>
      <c r="D9292" s="7" t="s">
        <v>16242</v>
      </c>
      <c r="E9292" s="8" t="s">
        <v>2383</v>
      </c>
      <c r="F9292" s="7" t="s">
        <v>16924</v>
      </c>
      <c r="G9292" s="7" t="s">
        <v>214</v>
      </c>
      <c r="H9292" s="5">
        <v>35</v>
      </c>
      <c r="I9292" s="5">
        <v>15</v>
      </c>
      <c r="J9292" s="5">
        <v>120</v>
      </c>
      <c r="K9292" s="5">
        <v>99</v>
      </c>
      <c r="L9292" s="9">
        <f t="shared" si="290"/>
        <v>22</v>
      </c>
      <c r="M9292" s="9" t="str">
        <f t="shared" si="291"/>
        <v>low</v>
      </c>
      <c r="N9292" s="10">
        <v>-374.38004636576079</v>
      </c>
      <c r="O9292" s="11">
        <v>6.3418171339435503E-3</v>
      </c>
      <c r="P9292" s="7" t="s">
        <v>14</v>
      </c>
      <c r="Q9292" s="7" t="s">
        <v>1464</v>
      </c>
      <c r="R9292" s="12"/>
    </row>
    <row r="9293" spans="1:18" ht="15.75" x14ac:dyDescent="0.2">
      <c r="A9293" s="5">
        <v>5260132</v>
      </c>
      <c r="B9293" s="6" t="s">
        <v>13450</v>
      </c>
      <c r="C9293" s="7" t="s">
        <v>145</v>
      </c>
      <c r="D9293" s="7" t="s">
        <v>16942</v>
      </c>
      <c r="E9293" s="8" t="s">
        <v>2383</v>
      </c>
      <c r="F9293" s="7" t="s">
        <v>16943</v>
      </c>
      <c r="G9293" s="7" t="s">
        <v>214</v>
      </c>
      <c r="H9293" s="5">
        <v>50</v>
      </c>
      <c r="I9293" s="5">
        <v>15</v>
      </c>
      <c r="J9293" s="5">
        <v>134</v>
      </c>
      <c r="K9293" s="5">
        <v>94</v>
      </c>
      <c r="L9293" s="9">
        <f t="shared" si="290"/>
        <v>24</v>
      </c>
      <c r="M9293" s="9" t="str">
        <f t="shared" si="291"/>
        <v>low</v>
      </c>
      <c r="N9293" s="10">
        <v>-399.16320983797777</v>
      </c>
      <c r="O9293" s="11">
        <v>3.0492361111100763E-3</v>
      </c>
      <c r="P9293" s="7" t="s">
        <v>1461</v>
      </c>
      <c r="Q9293" s="5" t="s">
        <v>1464</v>
      </c>
      <c r="R9293" s="12"/>
    </row>
    <row r="9294" spans="1:18" ht="15.75" x14ac:dyDescent="0.2">
      <c r="A9294" s="5">
        <v>5367127</v>
      </c>
      <c r="B9294" s="6" t="s">
        <v>14951</v>
      </c>
      <c r="C9294" s="7" t="s">
        <v>145</v>
      </c>
      <c r="D9294" s="7" t="s">
        <v>16961</v>
      </c>
      <c r="E9294" s="8" t="s">
        <v>2383</v>
      </c>
      <c r="F9294" s="7" t="s">
        <v>16962</v>
      </c>
      <c r="G9294" s="7" t="s">
        <v>215</v>
      </c>
      <c r="H9294" s="5">
        <v>16</v>
      </c>
      <c r="I9294" s="5">
        <v>15</v>
      </c>
      <c r="J9294" s="5">
        <v>114</v>
      </c>
      <c r="K9294" s="5">
        <v>96</v>
      </c>
      <c r="L9294" s="9">
        <f t="shared" si="290"/>
        <v>22</v>
      </c>
      <c r="M9294" s="9" t="str">
        <f t="shared" si="291"/>
        <v>low</v>
      </c>
      <c r="N9294" s="10">
        <v>-364.99727483798051</v>
      </c>
      <c r="O9294" s="11">
        <v>7.9971759259933606E-3</v>
      </c>
      <c r="P9294" s="7" t="s">
        <v>1461</v>
      </c>
      <c r="Q9294" s="7" t="s">
        <v>1464</v>
      </c>
      <c r="R9294" s="12"/>
    </row>
    <row r="9295" spans="1:18" ht="15.75" x14ac:dyDescent="0.2">
      <c r="A9295" s="5">
        <v>5363923</v>
      </c>
      <c r="B9295" s="6" t="s">
        <v>15191</v>
      </c>
      <c r="C9295" s="7" t="s">
        <v>145</v>
      </c>
      <c r="D9295" s="7" t="s">
        <v>16984</v>
      </c>
      <c r="E9295" s="8" t="s">
        <v>2383</v>
      </c>
      <c r="F9295" s="7" t="s">
        <v>16985</v>
      </c>
      <c r="G9295" s="7" t="s">
        <v>214</v>
      </c>
      <c r="H9295" s="5">
        <v>29</v>
      </c>
      <c r="I9295" s="5">
        <v>15</v>
      </c>
      <c r="J9295" s="5">
        <v>110</v>
      </c>
      <c r="K9295" s="5">
        <v>98</v>
      </c>
      <c r="L9295" s="9">
        <f t="shared" si="290"/>
        <v>22</v>
      </c>
      <c r="M9295" s="9" t="str">
        <f t="shared" si="291"/>
        <v>low</v>
      </c>
      <c r="N9295" s="10">
        <v>-366.69062384255085</v>
      </c>
      <c r="O9295" s="11">
        <v>3.8368865789379925E-3</v>
      </c>
      <c r="P9295" s="7" t="s">
        <v>1461</v>
      </c>
      <c r="Q9295" s="7" t="s">
        <v>1464</v>
      </c>
      <c r="R9295" s="12"/>
    </row>
    <row r="9296" spans="1:18" ht="15.75" x14ac:dyDescent="0.2">
      <c r="A9296" s="5">
        <v>5259445</v>
      </c>
      <c r="B9296" s="6" t="s">
        <v>13450</v>
      </c>
      <c r="C9296" s="7" t="s">
        <v>54</v>
      </c>
      <c r="D9296" s="7" t="s">
        <v>16986</v>
      </c>
      <c r="E9296" s="8" t="s">
        <v>2383</v>
      </c>
      <c r="F9296" s="7" t="s">
        <v>16987</v>
      </c>
      <c r="G9296" s="7" t="s">
        <v>215</v>
      </c>
      <c r="H9296" s="5">
        <v>38</v>
      </c>
      <c r="I9296" s="5">
        <v>15</v>
      </c>
      <c r="J9296" s="5">
        <v>160</v>
      </c>
      <c r="K9296" s="5">
        <v>98</v>
      </c>
      <c r="L9296" s="9">
        <f t="shared" si="290"/>
        <v>24</v>
      </c>
      <c r="M9296" s="9" t="str">
        <f t="shared" si="291"/>
        <v>low</v>
      </c>
      <c r="N9296" s="10">
        <v>-400.55085891202907</v>
      </c>
      <c r="O9296" s="11">
        <v>1.1225000002013985E-2</v>
      </c>
      <c r="P9296" s="7" t="s">
        <v>1461</v>
      </c>
      <c r="Q9296" s="7" t="s">
        <v>1464</v>
      </c>
      <c r="R9296" s="12"/>
    </row>
    <row r="9297" spans="1:18" ht="15.75" x14ac:dyDescent="0.2">
      <c r="A9297" s="5">
        <v>5259445</v>
      </c>
      <c r="B9297" s="6" t="s">
        <v>13450</v>
      </c>
      <c r="C9297" s="7" t="s">
        <v>54</v>
      </c>
      <c r="D9297" s="7" t="s">
        <v>16986</v>
      </c>
      <c r="E9297" s="8" t="s">
        <v>2383</v>
      </c>
      <c r="F9297" s="7" t="s">
        <v>999</v>
      </c>
      <c r="G9297" s="7" t="s">
        <v>215</v>
      </c>
      <c r="H9297" s="5">
        <v>9</v>
      </c>
      <c r="I9297" s="5">
        <v>15</v>
      </c>
      <c r="J9297" s="5">
        <v>110</v>
      </c>
      <c r="K9297" s="5">
        <v>98</v>
      </c>
      <c r="L9297" s="9">
        <f t="shared" si="290"/>
        <v>22</v>
      </c>
      <c r="M9297" s="9" t="str">
        <f t="shared" si="291"/>
        <v>low</v>
      </c>
      <c r="N9297" s="10">
        <v>-400.59252557872242</v>
      </c>
      <c r="O9297" s="11">
        <v>1.1225000002013985E-2</v>
      </c>
      <c r="P9297" s="7" t="s">
        <v>1461</v>
      </c>
      <c r="Q9297" s="7" t="s">
        <v>1464</v>
      </c>
      <c r="R9297" s="12"/>
    </row>
    <row r="9298" spans="1:18" ht="15.75" x14ac:dyDescent="0.2">
      <c r="A9298" s="5">
        <v>5298952</v>
      </c>
      <c r="B9298" s="6" t="s">
        <v>14328</v>
      </c>
      <c r="C9298" s="7" t="s">
        <v>62</v>
      </c>
      <c r="D9298" s="7" t="s">
        <v>17120</v>
      </c>
      <c r="E9298" s="8" t="s">
        <v>2383</v>
      </c>
      <c r="F9298" s="7" t="s">
        <v>17121</v>
      </c>
      <c r="G9298" s="7" t="s">
        <v>214</v>
      </c>
      <c r="H9298" s="5">
        <v>30</v>
      </c>
      <c r="I9298" s="5">
        <v>15</v>
      </c>
      <c r="J9298" s="5">
        <v>12</v>
      </c>
      <c r="K9298" s="5">
        <v>97</v>
      </c>
      <c r="L9298" s="9">
        <f t="shared" si="290"/>
        <v>18</v>
      </c>
      <c r="M9298" s="9" t="str">
        <f t="shared" si="291"/>
        <v>MID</v>
      </c>
      <c r="N9298" s="10">
        <v>-391.86484490736621</v>
      </c>
      <c r="O9298" s="11">
        <v>1.351817132672295E-3</v>
      </c>
      <c r="P9298" s="7" t="s">
        <v>1461</v>
      </c>
      <c r="Q9298" s="7" t="s">
        <v>1464</v>
      </c>
      <c r="R9298" s="12"/>
    </row>
    <row r="9299" spans="1:18" ht="15.75" x14ac:dyDescent="0.2">
      <c r="A9299" s="5">
        <v>5370258</v>
      </c>
      <c r="B9299" s="6" t="s">
        <v>2405</v>
      </c>
      <c r="C9299" s="7" t="s">
        <v>140</v>
      </c>
      <c r="D9299" s="7" t="s">
        <v>17158</v>
      </c>
      <c r="E9299" s="8" t="s">
        <v>2383</v>
      </c>
      <c r="F9299" s="7" t="s">
        <v>17159</v>
      </c>
      <c r="G9299" s="7" t="s">
        <v>214</v>
      </c>
      <c r="H9299" s="5">
        <v>18</v>
      </c>
      <c r="I9299" s="5">
        <v>15</v>
      </c>
      <c r="J9299" s="5">
        <v>120</v>
      </c>
      <c r="K9299" s="5">
        <v>96</v>
      </c>
      <c r="L9299" s="9">
        <f t="shared" si="290"/>
        <v>22</v>
      </c>
      <c r="M9299" s="9" t="str">
        <f t="shared" si="291"/>
        <v>low</v>
      </c>
      <c r="N9299" s="10">
        <v>-369.80450539350568</v>
      </c>
      <c r="O9299" s="11">
        <v>4.1993055492639542E-3</v>
      </c>
      <c r="P9299" s="7" t="s">
        <v>1461</v>
      </c>
      <c r="Q9299" s="7" t="s">
        <v>1464</v>
      </c>
      <c r="R9299" s="12"/>
    </row>
    <row r="9300" spans="1:18" ht="15.75" x14ac:dyDescent="0.2">
      <c r="A9300" s="5">
        <v>5369467</v>
      </c>
      <c r="B9300" s="6" t="s">
        <v>14951</v>
      </c>
      <c r="C9300" s="7" t="s">
        <v>143</v>
      </c>
      <c r="D9300" s="7" t="s">
        <v>17177</v>
      </c>
      <c r="E9300" s="8" t="s">
        <v>2383</v>
      </c>
      <c r="F9300" s="7" t="s">
        <v>17178</v>
      </c>
      <c r="G9300" s="7" t="s">
        <v>214</v>
      </c>
      <c r="H9300" s="5">
        <v>44</v>
      </c>
      <c r="I9300" s="5">
        <v>9</v>
      </c>
      <c r="J9300" s="5">
        <v>140</v>
      </c>
      <c r="K9300" s="5">
        <v>95</v>
      </c>
      <c r="L9300" s="9">
        <f t="shared" si="290"/>
        <v>18</v>
      </c>
      <c r="M9300" s="9" t="str">
        <f t="shared" si="291"/>
        <v>MID</v>
      </c>
      <c r="N9300" s="10">
        <v>-370.65578197915602</v>
      </c>
      <c r="O9300" s="11">
        <v>8.4199421253288165E-3</v>
      </c>
      <c r="P9300" s="7" t="s">
        <v>1461</v>
      </c>
      <c r="Q9300" s="7" t="s">
        <v>1464</v>
      </c>
      <c r="R9300" s="12"/>
    </row>
    <row r="9301" spans="1:18" ht="15.75" x14ac:dyDescent="0.2">
      <c r="A9301" s="5">
        <v>5302795</v>
      </c>
      <c r="B9301" s="6" t="s">
        <v>12705</v>
      </c>
      <c r="C9301" s="7" t="s">
        <v>143</v>
      </c>
      <c r="D9301" s="7" t="s">
        <v>17232</v>
      </c>
      <c r="E9301" s="8" t="s">
        <v>2383</v>
      </c>
      <c r="F9301" s="7" t="s">
        <v>17233</v>
      </c>
      <c r="G9301" s="7" t="s">
        <v>214</v>
      </c>
      <c r="H9301" s="5">
        <v>16</v>
      </c>
      <c r="I9301" s="5">
        <v>15</v>
      </c>
      <c r="J9301" s="5">
        <v>130</v>
      </c>
      <c r="K9301" s="5">
        <v>98</v>
      </c>
      <c r="L9301" s="9">
        <f t="shared" si="290"/>
        <v>24</v>
      </c>
      <c r="M9301" s="9" t="str">
        <f t="shared" si="291"/>
        <v>low</v>
      </c>
      <c r="N9301" s="10">
        <v>-393.67653703702672</v>
      </c>
      <c r="O9301" s="11">
        <v>1.1709456019161735E-2</v>
      </c>
      <c r="P9301" s="7" t="s">
        <v>1461</v>
      </c>
      <c r="Q9301" s="5" t="s">
        <v>1464</v>
      </c>
      <c r="R9301" s="12"/>
    </row>
    <row r="9302" spans="1:18" ht="15.75" x14ac:dyDescent="0.2">
      <c r="A9302" s="5">
        <v>5337271</v>
      </c>
      <c r="B9302" s="6" t="s">
        <v>13968</v>
      </c>
      <c r="C9302" s="7" t="s">
        <v>140</v>
      </c>
      <c r="D9302" s="7" t="s">
        <v>17279</v>
      </c>
      <c r="E9302" s="8" t="s">
        <v>2383</v>
      </c>
      <c r="F9302" s="7" t="s">
        <v>17280</v>
      </c>
      <c r="G9302" s="7" t="s">
        <v>215</v>
      </c>
      <c r="H9302" s="5">
        <v>22</v>
      </c>
      <c r="I9302" s="5">
        <v>15</v>
      </c>
      <c r="J9302" s="5">
        <v>127</v>
      </c>
      <c r="K9302" s="5">
        <v>99</v>
      </c>
      <c r="L9302" s="9">
        <f t="shared" si="290"/>
        <v>24</v>
      </c>
      <c r="M9302" s="9" t="str">
        <f t="shared" si="291"/>
        <v>low</v>
      </c>
      <c r="N9302" s="10">
        <v>-383.64750524307601</v>
      </c>
      <c r="O9302" s="11">
        <v>3.0204050926840864E-3</v>
      </c>
      <c r="P9302" s="7" t="s">
        <v>1461</v>
      </c>
      <c r="Q9302" s="7" t="s">
        <v>1464</v>
      </c>
      <c r="R9302" s="12"/>
    </row>
    <row r="9303" spans="1:18" ht="15.75" x14ac:dyDescent="0.2">
      <c r="A9303" s="5">
        <v>5337484</v>
      </c>
      <c r="B9303" s="6" t="s">
        <v>13968</v>
      </c>
      <c r="C9303" s="7" t="s">
        <v>156</v>
      </c>
      <c r="D9303" s="7" t="s">
        <v>17323</v>
      </c>
      <c r="E9303" s="8" t="s">
        <v>2383</v>
      </c>
      <c r="F9303" s="7" t="s">
        <v>1346</v>
      </c>
      <c r="G9303" s="7" t="s">
        <v>214</v>
      </c>
      <c r="H9303" s="5">
        <v>40</v>
      </c>
      <c r="I9303" s="5">
        <v>15</v>
      </c>
      <c r="J9303" s="5">
        <v>130</v>
      </c>
      <c r="K9303" s="5">
        <v>96</v>
      </c>
      <c r="L9303" s="9">
        <f t="shared" si="290"/>
        <v>24</v>
      </c>
      <c r="M9303" s="9" t="str">
        <f t="shared" si="291"/>
        <v>low</v>
      </c>
      <c r="N9303" s="10">
        <v>-384.77536851847253</v>
      </c>
      <c r="O9303" s="11">
        <v>5.2372685167938471E-3</v>
      </c>
      <c r="P9303" s="7" t="s">
        <v>1461</v>
      </c>
      <c r="Q9303" s="7" t="s">
        <v>1464</v>
      </c>
      <c r="R9303" s="12"/>
    </row>
    <row r="9304" spans="1:18" ht="15.75" x14ac:dyDescent="0.2">
      <c r="A9304" s="5">
        <v>5337271</v>
      </c>
      <c r="B9304" s="6" t="s">
        <v>13968</v>
      </c>
      <c r="C9304" s="7" t="s">
        <v>140</v>
      </c>
      <c r="D9304" s="7" t="s">
        <v>17279</v>
      </c>
      <c r="E9304" s="8" t="s">
        <v>2383</v>
      </c>
      <c r="F9304" s="7" t="s">
        <v>1244</v>
      </c>
      <c r="G9304" s="7" t="s">
        <v>214</v>
      </c>
      <c r="H9304" s="5">
        <v>17</v>
      </c>
      <c r="I9304" s="5">
        <v>15</v>
      </c>
      <c r="J9304" s="5">
        <v>126</v>
      </c>
      <c r="K9304" s="5">
        <v>99</v>
      </c>
      <c r="L9304" s="9">
        <f t="shared" si="290"/>
        <v>24</v>
      </c>
      <c r="M9304" s="9" t="str">
        <f t="shared" si="291"/>
        <v>low</v>
      </c>
      <c r="N9304" s="10">
        <v>-385.93917190968205</v>
      </c>
      <c r="O9304" s="11">
        <v>3.0204050926840864E-3</v>
      </c>
      <c r="P9304" s="7" t="s">
        <v>1461</v>
      </c>
      <c r="Q9304" s="7" t="s">
        <v>1464</v>
      </c>
      <c r="R9304" s="12"/>
    </row>
    <row r="9305" spans="1:18" ht="15.75" x14ac:dyDescent="0.2">
      <c r="A9305" s="5">
        <v>5263852</v>
      </c>
      <c r="B9305" s="6" t="s">
        <v>13417</v>
      </c>
      <c r="C9305" s="7" t="s">
        <v>145</v>
      </c>
      <c r="D9305" s="7" t="s">
        <v>17388</v>
      </c>
      <c r="E9305" s="8" t="s">
        <v>2383</v>
      </c>
      <c r="F9305" s="7" t="s">
        <v>17389</v>
      </c>
      <c r="G9305" s="7" t="s">
        <v>215</v>
      </c>
      <c r="H9305" s="5">
        <v>27</v>
      </c>
      <c r="I9305" s="5">
        <v>15</v>
      </c>
      <c r="J9305" s="5">
        <v>106</v>
      </c>
      <c r="K9305" s="5">
        <v>100</v>
      </c>
      <c r="L9305" s="9">
        <f t="shared" si="290"/>
        <v>22</v>
      </c>
      <c r="M9305" s="9" t="str">
        <f t="shared" si="291"/>
        <v>low</v>
      </c>
      <c r="N9305" s="10">
        <v>-410.47946481480176</v>
      </c>
      <c r="O9305" s="11">
        <v>2.7476504619698972E-3</v>
      </c>
      <c r="P9305" s="7" t="s">
        <v>1461</v>
      </c>
      <c r="Q9305" s="7" t="s">
        <v>1464</v>
      </c>
      <c r="R9305" s="12"/>
    </row>
    <row r="9306" spans="1:18" ht="15.75" x14ac:dyDescent="0.2">
      <c r="A9306" s="5">
        <v>5263686</v>
      </c>
      <c r="B9306" s="6" t="s">
        <v>13417</v>
      </c>
      <c r="C9306" s="7" t="s">
        <v>145</v>
      </c>
      <c r="D9306" s="7" t="s">
        <v>17420</v>
      </c>
      <c r="E9306" s="8" t="s">
        <v>2383</v>
      </c>
      <c r="F9306" s="7" t="s">
        <v>17421</v>
      </c>
      <c r="G9306" s="7" t="s">
        <v>215</v>
      </c>
      <c r="H9306" s="5">
        <v>6</v>
      </c>
      <c r="I9306" s="5">
        <v>15</v>
      </c>
      <c r="J9306" s="5">
        <v>105</v>
      </c>
      <c r="K9306" s="5">
        <v>99</v>
      </c>
      <c r="L9306" s="9">
        <f t="shared" si="290"/>
        <v>22</v>
      </c>
      <c r="M9306" s="9" t="str">
        <f t="shared" si="291"/>
        <v>low</v>
      </c>
      <c r="N9306" s="10">
        <v>-411.30802908566693</v>
      </c>
      <c r="O9306" s="11">
        <v>3.4092592613887973E-3</v>
      </c>
      <c r="P9306" s="7" t="s">
        <v>1461</v>
      </c>
      <c r="Q9306" s="7" t="s">
        <v>1464</v>
      </c>
      <c r="R9306" s="12"/>
    </row>
    <row r="9307" spans="1:18" ht="15.75" x14ac:dyDescent="0.2">
      <c r="A9307" s="5">
        <v>5338776</v>
      </c>
      <c r="B9307" s="6" t="s">
        <v>2450</v>
      </c>
      <c r="C9307" s="7" t="s">
        <v>62</v>
      </c>
      <c r="D9307" s="7" t="s">
        <v>17503</v>
      </c>
      <c r="E9307" s="8" t="s">
        <v>2383</v>
      </c>
      <c r="F9307" s="7" t="s">
        <v>17504</v>
      </c>
      <c r="G9307" s="7" t="s">
        <v>214</v>
      </c>
      <c r="H9307" s="5">
        <v>20</v>
      </c>
      <c r="I9307" s="5">
        <v>15</v>
      </c>
      <c r="J9307" s="5">
        <v>110</v>
      </c>
      <c r="K9307" s="5">
        <v>96</v>
      </c>
      <c r="L9307" s="9">
        <f t="shared" si="290"/>
        <v>22</v>
      </c>
      <c r="M9307" s="9" t="str">
        <f t="shared" si="291"/>
        <v>low</v>
      </c>
      <c r="N9307" s="10">
        <v>-389.22184490736254</v>
      </c>
      <c r="O9307" s="11">
        <v>3.2618055556667969E-3</v>
      </c>
      <c r="P9307" s="7" t="s">
        <v>1461</v>
      </c>
      <c r="Q9307" s="5" t="s">
        <v>1464</v>
      </c>
      <c r="R9307" s="12"/>
    </row>
    <row r="9308" spans="1:18" ht="15.75" x14ac:dyDescent="0.2">
      <c r="A9308" s="5">
        <v>5338891</v>
      </c>
      <c r="B9308" s="6" t="s">
        <v>2450</v>
      </c>
      <c r="C9308" s="7" t="s">
        <v>140</v>
      </c>
      <c r="D9308" s="7" t="s">
        <v>17505</v>
      </c>
      <c r="E9308" s="8" t="s">
        <v>2383</v>
      </c>
      <c r="F9308" s="7" t="s">
        <v>652</v>
      </c>
      <c r="G9308" s="7" t="s">
        <v>214</v>
      </c>
      <c r="H9308" s="5">
        <v>27</v>
      </c>
      <c r="I9308" s="5">
        <v>15</v>
      </c>
      <c r="J9308" s="5">
        <v>110</v>
      </c>
      <c r="K9308" s="5">
        <v>98</v>
      </c>
      <c r="L9308" s="9">
        <f t="shared" si="290"/>
        <v>22</v>
      </c>
      <c r="M9308" s="9" t="str">
        <f t="shared" si="291"/>
        <v>low</v>
      </c>
      <c r="N9308" s="10">
        <v>-389.22232978008105</v>
      </c>
      <c r="O9308" s="11">
        <v>5.9491087959031574E-3</v>
      </c>
      <c r="P9308" s="7" t="s">
        <v>1461</v>
      </c>
      <c r="Q9308" s="7" t="s">
        <v>1464</v>
      </c>
      <c r="R9308" s="12"/>
    </row>
    <row r="9309" spans="1:18" ht="15.75" x14ac:dyDescent="0.2">
      <c r="A9309" s="5">
        <v>5338272</v>
      </c>
      <c r="B9309" s="6" t="s">
        <v>13968</v>
      </c>
      <c r="C9309" s="7" t="s">
        <v>156</v>
      </c>
      <c r="D9309" s="7" t="s">
        <v>17531</v>
      </c>
      <c r="E9309" s="8" t="s">
        <v>2383</v>
      </c>
      <c r="F9309" s="7" t="s">
        <v>17532</v>
      </c>
      <c r="G9309" s="7" t="s">
        <v>215</v>
      </c>
      <c r="H9309" s="5">
        <v>50</v>
      </c>
      <c r="I9309" s="5">
        <v>15</v>
      </c>
      <c r="J9309" s="5">
        <v>120</v>
      </c>
      <c r="K9309" s="5">
        <v>99</v>
      </c>
      <c r="L9309" s="9">
        <f t="shared" si="290"/>
        <v>22</v>
      </c>
      <c r="M9309" s="9" t="str">
        <f t="shared" si="291"/>
        <v>low</v>
      </c>
      <c r="N9309" s="10">
        <v>-390.31303618057427</v>
      </c>
      <c r="O9309" s="11">
        <v>8.4048611097387038E-3</v>
      </c>
      <c r="P9309" s="7" t="s">
        <v>1461</v>
      </c>
      <c r="Q9309" s="7" t="s">
        <v>1464</v>
      </c>
      <c r="R9309" s="12"/>
    </row>
    <row r="9310" spans="1:18" ht="15.75" x14ac:dyDescent="0.2">
      <c r="A9310" s="5">
        <v>5338272</v>
      </c>
      <c r="B9310" s="6" t="s">
        <v>13968</v>
      </c>
      <c r="C9310" s="7" t="s">
        <v>156</v>
      </c>
      <c r="D9310" s="7" t="s">
        <v>17531</v>
      </c>
      <c r="E9310" s="8" t="s">
        <v>2383</v>
      </c>
      <c r="F9310" s="7" t="s">
        <v>17533</v>
      </c>
      <c r="G9310" s="7" t="s">
        <v>214</v>
      </c>
      <c r="H9310" s="5">
        <v>43</v>
      </c>
      <c r="I9310" s="5">
        <v>13</v>
      </c>
      <c r="J9310" s="5">
        <v>120</v>
      </c>
      <c r="K9310" s="5">
        <v>99</v>
      </c>
      <c r="L9310" s="9">
        <f t="shared" si="290"/>
        <v>20</v>
      </c>
      <c r="M9310" s="9" t="str">
        <f t="shared" si="291"/>
        <v>low</v>
      </c>
      <c r="N9310" s="10">
        <v>-390.35470284718031</v>
      </c>
      <c r="O9310" s="11">
        <v>8.4048611097387038E-3</v>
      </c>
      <c r="P9310" s="7" t="s">
        <v>1461</v>
      </c>
      <c r="Q9310" s="7" t="s">
        <v>1464</v>
      </c>
      <c r="R9310" s="12"/>
    </row>
    <row r="9311" spans="1:18" ht="15.75" x14ac:dyDescent="0.2">
      <c r="A9311" s="5">
        <v>5370884</v>
      </c>
      <c r="B9311" s="6" t="s">
        <v>2405</v>
      </c>
      <c r="C9311" s="7" t="s">
        <v>62</v>
      </c>
      <c r="D9311" s="7" t="s">
        <v>17563</v>
      </c>
      <c r="E9311" s="8" t="s">
        <v>2383</v>
      </c>
      <c r="F9311" s="7" t="s">
        <v>856</v>
      </c>
      <c r="G9311" s="7" t="s">
        <v>214</v>
      </c>
      <c r="H9311" s="5">
        <v>27</v>
      </c>
      <c r="I9311" s="5">
        <v>15</v>
      </c>
      <c r="J9311" s="5">
        <v>11</v>
      </c>
      <c r="K9311" s="5">
        <v>97</v>
      </c>
      <c r="L9311" s="9">
        <f t="shared" si="290"/>
        <v>18</v>
      </c>
      <c r="M9311" s="9" t="str">
        <f t="shared" si="291"/>
        <v>MID</v>
      </c>
      <c r="N9311" s="10">
        <v>-380.63125995366136</v>
      </c>
      <c r="O9311" s="11">
        <v>3.3793634283938445E-3</v>
      </c>
      <c r="P9311" s="7" t="s">
        <v>1461</v>
      </c>
      <c r="Q9311" s="7" t="s">
        <v>1464</v>
      </c>
      <c r="R9311" s="12"/>
    </row>
    <row r="9312" spans="1:18" ht="15.75" x14ac:dyDescent="0.2">
      <c r="A9312" s="5">
        <v>5338891</v>
      </c>
      <c r="B9312" s="6" t="s">
        <v>2450</v>
      </c>
      <c r="C9312" s="7" t="s">
        <v>140</v>
      </c>
      <c r="D9312" s="7" t="s">
        <v>17505</v>
      </c>
      <c r="E9312" s="8" t="s">
        <v>2383</v>
      </c>
      <c r="F9312" s="7" t="s">
        <v>17584</v>
      </c>
      <c r="G9312" s="7" t="s">
        <v>214</v>
      </c>
      <c r="H9312" s="5">
        <v>27</v>
      </c>
      <c r="I9312" s="5">
        <v>15</v>
      </c>
      <c r="J9312" s="5">
        <v>120</v>
      </c>
      <c r="K9312" s="5">
        <v>96</v>
      </c>
      <c r="L9312" s="9">
        <f t="shared" si="290"/>
        <v>22</v>
      </c>
      <c r="M9312" s="9" t="str">
        <f t="shared" si="291"/>
        <v>low</v>
      </c>
      <c r="N9312" s="10">
        <v>-391.68066311338043</v>
      </c>
      <c r="O9312" s="11">
        <v>5.9491087959031574E-3</v>
      </c>
      <c r="P9312" s="7" t="s">
        <v>1461</v>
      </c>
      <c r="Q9312" s="7" t="s">
        <v>1464</v>
      </c>
      <c r="R9312" s="12"/>
    </row>
    <row r="9313" spans="1:18" ht="15.75" x14ac:dyDescent="0.2">
      <c r="A9313" s="5">
        <v>5337975</v>
      </c>
      <c r="B9313" s="6" t="s">
        <v>13968</v>
      </c>
      <c r="C9313" s="7" t="s">
        <v>62</v>
      </c>
      <c r="D9313" s="7" t="s">
        <v>17585</v>
      </c>
      <c r="E9313" s="8" t="s">
        <v>2383</v>
      </c>
      <c r="F9313" s="7" t="s">
        <v>17586</v>
      </c>
      <c r="G9313" s="7" t="s">
        <v>214</v>
      </c>
      <c r="H9313" s="5">
        <v>70</v>
      </c>
      <c r="I9313" s="5">
        <v>15</v>
      </c>
      <c r="J9313" s="5">
        <v>137</v>
      </c>
      <c r="K9313" s="5">
        <v>96</v>
      </c>
      <c r="L9313" s="9">
        <f t="shared" si="290"/>
        <v>21</v>
      </c>
      <c r="M9313" s="9" t="str">
        <f t="shared" si="291"/>
        <v>low</v>
      </c>
      <c r="N9313" s="10">
        <v>-391.96266851850669</v>
      </c>
      <c r="O9313" s="11">
        <v>3.1418981452588923E-3</v>
      </c>
      <c r="P9313" s="7" t="s">
        <v>1461</v>
      </c>
      <c r="Q9313" s="7" t="s">
        <v>1464</v>
      </c>
      <c r="R9313" s="12"/>
    </row>
    <row r="9314" spans="1:18" ht="15.75" x14ac:dyDescent="0.2">
      <c r="A9314" s="5">
        <v>5371033</v>
      </c>
      <c r="B9314" s="6" t="s">
        <v>2405</v>
      </c>
      <c r="C9314" s="7" t="s">
        <v>140</v>
      </c>
      <c r="D9314" s="7" t="s">
        <v>17587</v>
      </c>
      <c r="E9314" s="8" t="s">
        <v>2383</v>
      </c>
      <c r="F9314" s="7" t="s">
        <v>1994</v>
      </c>
      <c r="G9314" s="7" t="s">
        <v>214</v>
      </c>
      <c r="H9314" s="5">
        <v>6</v>
      </c>
      <c r="I9314" s="5">
        <v>15</v>
      </c>
      <c r="J9314" s="5">
        <v>103</v>
      </c>
      <c r="K9314" s="5">
        <v>99</v>
      </c>
      <c r="L9314" s="9">
        <f t="shared" si="290"/>
        <v>22</v>
      </c>
      <c r="M9314" s="9" t="str">
        <f t="shared" si="291"/>
        <v>low</v>
      </c>
      <c r="N9314" s="10">
        <v>-381.3061094444638</v>
      </c>
      <c r="O9314" s="11">
        <v>4.7912037043715827E-3</v>
      </c>
      <c r="P9314" s="7" t="s">
        <v>1461</v>
      </c>
      <c r="Q9314" s="7" t="s">
        <v>1464</v>
      </c>
      <c r="R9314" s="12"/>
    </row>
    <row r="9315" spans="1:18" ht="15.75" x14ac:dyDescent="0.2">
      <c r="A9315" s="5">
        <v>5338776</v>
      </c>
      <c r="B9315" s="6" t="s">
        <v>2450</v>
      </c>
      <c r="C9315" s="7" t="s">
        <v>62</v>
      </c>
      <c r="D9315" s="7" t="s">
        <v>17503</v>
      </c>
      <c r="E9315" s="8" t="s">
        <v>2383</v>
      </c>
      <c r="F9315" s="7" t="s">
        <v>828</v>
      </c>
      <c r="G9315" s="7" t="s">
        <v>214</v>
      </c>
      <c r="H9315" s="5">
        <v>18</v>
      </c>
      <c r="I9315" s="5">
        <v>15</v>
      </c>
      <c r="J9315" s="5">
        <v>123</v>
      </c>
      <c r="K9315" s="5">
        <v>96</v>
      </c>
      <c r="L9315" s="9">
        <f t="shared" si="290"/>
        <v>24</v>
      </c>
      <c r="M9315" s="9" t="str">
        <f t="shared" si="291"/>
        <v>low</v>
      </c>
      <c r="N9315" s="10">
        <v>-393.13851157406316</v>
      </c>
      <c r="O9315" s="11">
        <v>3.2618055556667969E-3</v>
      </c>
      <c r="P9315" s="7" t="s">
        <v>1461</v>
      </c>
      <c r="Q9315" s="7" t="s">
        <v>1464</v>
      </c>
      <c r="R9315" s="12"/>
    </row>
    <row r="9316" spans="1:18" ht="15.75" x14ac:dyDescent="0.2">
      <c r="A9316" s="5">
        <v>5305251</v>
      </c>
      <c r="B9316" s="6" t="s">
        <v>2394</v>
      </c>
      <c r="C9316" s="7" t="s">
        <v>156</v>
      </c>
      <c r="D9316" s="7" t="s">
        <v>17700</v>
      </c>
      <c r="E9316" s="8" t="s">
        <v>2383</v>
      </c>
      <c r="F9316" s="7" t="s">
        <v>17701</v>
      </c>
      <c r="G9316" s="7" t="s">
        <v>214</v>
      </c>
      <c r="H9316" s="5">
        <v>59</v>
      </c>
      <c r="I9316" s="5">
        <v>15</v>
      </c>
      <c r="J9316" s="5">
        <v>140</v>
      </c>
      <c r="K9316" s="5">
        <v>98</v>
      </c>
      <c r="L9316" s="9">
        <f t="shared" si="290"/>
        <v>24</v>
      </c>
      <c r="M9316" s="9" t="str">
        <f t="shared" si="291"/>
        <v>low</v>
      </c>
      <c r="N9316" s="10">
        <v>-405.40309251156577</v>
      </c>
      <c r="O9316" s="11">
        <v>1.147600694821449E-2</v>
      </c>
      <c r="P9316" s="7" t="s">
        <v>1461</v>
      </c>
      <c r="Q9316" s="5" t="s">
        <v>1464</v>
      </c>
      <c r="R9316" s="12"/>
    </row>
    <row r="9317" spans="1:18" ht="15.75" x14ac:dyDescent="0.2">
      <c r="A9317" s="5">
        <v>5337758</v>
      </c>
      <c r="B9317" s="6" t="s">
        <v>13968</v>
      </c>
      <c r="C9317" s="7" t="s">
        <v>140</v>
      </c>
      <c r="D9317" s="7" t="s">
        <v>17790</v>
      </c>
      <c r="E9317" s="8" t="s">
        <v>2383</v>
      </c>
      <c r="F9317" s="7" t="s">
        <v>17791</v>
      </c>
      <c r="G9317" s="7" t="s">
        <v>215</v>
      </c>
      <c r="H9317" s="5">
        <v>12</v>
      </c>
      <c r="I9317" s="5">
        <v>15</v>
      </c>
      <c r="J9317" s="5">
        <v>117</v>
      </c>
      <c r="K9317" s="5">
        <v>99</v>
      </c>
      <c r="L9317" s="9">
        <f t="shared" si="290"/>
        <v>22</v>
      </c>
      <c r="M9317" s="9" t="str">
        <f t="shared" si="291"/>
        <v>low</v>
      </c>
      <c r="N9317" s="10">
        <v>-397.46394891199452</v>
      </c>
      <c r="O9317" s="11">
        <v>6.2663194476044737E-3</v>
      </c>
      <c r="P9317" s="7" t="s">
        <v>1461</v>
      </c>
      <c r="Q9317" s="7" t="s">
        <v>1464</v>
      </c>
      <c r="R9317" s="12"/>
    </row>
    <row r="9318" spans="1:18" ht="15.75" x14ac:dyDescent="0.2">
      <c r="A9318" s="5">
        <v>5339211</v>
      </c>
      <c r="B9318" s="6" t="s">
        <v>2450</v>
      </c>
      <c r="C9318" s="7" t="s">
        <v>54</v>
      </c>
      <c r="D9318" s="7" t="s">
        <v>17917</v>
      </c>
      <c r="E9318" s="8" t="s">
        <v>2383</v>
      </c>
      <c r="F9318" s="7" t="s">
        <v>17918</v>
      </c>
      <c r="G9318" s="7" t="s">
        <v>214</v>
      </c>
      <c r="H9318" s="5">
        <v>43</v>
      </c>
      <c r="I9318" s="5">
        <v>15</v>
      </c>
      <c r="J9318" s="5">
        <v>140</v>
      </c>
      <c r="K9318" s="5">
        <v>95</v>
      </c>
      <c r="L9318" s="9">
        <f t="shared" si="290"/>
        <v>24</v>
      </c>
      <c r="M9318" s="9" t="str">
        <f t="shared" si="291"/>
        <v>low</v>
      </c>
      <c r="N9318" s="10">
        <v>-400.564653425914</v>
      </c>
      <c r="O9318" s="11">
        <v>3.5307060170453042E-3</v>
      </c>
      <c r="P9318" s="7" t="s">
        <v>1461</v>
      </c>
      <c r="Q9318" s="7" t="s">
        <v>1464</v>
      </c>
      <c r="R9318" s="12"/>
    </row>
    <row r="9319" spans="1:18" ht="15.75" x14ac:dyDescent="0.2">
      <c r="A9319" s="5">
        <v>5372132</v>
      </c>
      <c r="B9319" s="6" t="s">
        <v>2405</v>
      </c>
      <c r="C9319" s="7" t="s">
        <v>62</v>
      </c>
      <c r="D9319" s="7" t="s">
        <v>17945</v>
      </c>
      <c r="E9319" s="8" t="s">
        <v>2383</v>
      </c>
      <c r="F9319" s="7" t="s">
        <v>17946</v>
      </c>
      <c r="G9319" s="7" t="s">
        <v>214</v>
      </c>
      <c r="H9319" s="5">
        <v>18</v>
      </c>
      <c r="I9319" s="5">
        <v>15</v>
      </c>
      <c r="J9319" s="5">
        <v>120</v>
      </c>
      <c r="K9319" s="5">
        <v>96</v>
      </c>
      <c r="L9319" s="9">
        <f t="shared" si="290"/>
        <v>22</v>
      </c>
      <c r="M9319" s="9" t="str">
        <f t="shared" si="291"/>
        <v>low</v>
      </c>
      <c r="N9319" s="10">
        <v>-391.05739991900191</v>
      </c>
      <c r="O9319" s="11">
        <v>7.4534722225507721E-3</v>
      </c>
      <c r="P9319" s="7" t="s">
        <v>1461</v>
      </c>
      <c r="Q9319" s="7" t="s">
        <v>1464</v>
      </c>
      <c r="R9319" s="12"/>
    </row>
    <row r="9320" spans="1:18" ht="15.75" x14ac:dyDescent="0.2">
      <c r="A9320" s="5">
        <v>5264183</v>
      </c>
      <c r="B9320" s="6" t="s">
        <v>13417</v>
      </c>
      <c r="C9320" s="7" t="s">
        <v>143</v>
      </c>
      <c r="D9320" s="7" t="s">
        <v>17971</v>
      </c>
      <c r="E9320" s="8" t="s">
        <v>2383</v>
      </c>
      <c r="F9320" s="7" t="s">
        <v>1201</v>
      </c>
      <c r="G9320" s="7" t="s">
        <v>214</v>
      </c>
      <c r="H9320" s="5">
        <v>47</v>
      </c>
      <c r="I9320" s="5">
        <v>15</v>
      </c>
      <c r="J9320" s="5">
        <v>120</v>
      </c>
      <c r="K9320" s="5">
        <v>96</v>
      </c>
      <c r="L9320" s="9">
        <f t="shared" si="290"/>
        <v>22</v>
      </c>
      <c r="M9320" s="9" t="str">
        <f t="shared" si="291"/>
        <v>low</v>
      </c>
      <c r="N9320" s="10">
        <v>-426.73789340273652</v>
      </c>
      <c r="O9320" s="11">
        <v>3.1979629638954066E-3</v>
      </c>
      <c r="P9320" s="7" t="s">
        <v>1461</v>
      </c>
      <c r="Q9320" s="7" t="s">
        <v>1464</v>
      </c>
      <c r="R9320" s="12"/>
    </row>
    <row r="9321" spans="1:18" ht="15.75" x14ac:dyDescent="0.2">
      <c r="A9321" s="5">
        <v>5337550</v>
      </c>
      <c r="B9321" s="6" t="s">
        <v>13968</v>
      </c>
      <c r="C9321" s="7" t="s">
        <v>140</v>
      </c>
      <c r="D9321" s="7" t="s">
        <v>17974</v>
      </c>
      <c r="E9321" s="8" t="s">
        <v>2383</v>
      </c>
      <c r="F9321" s="7" t="s">
        <v>2118</v>
      </c>
      <c r="G9321" s="7" t="s">
        <v>215</v>
      </c>
      <c r="H9321" s="5">
        <v>46</v>
      </c>
      <c r="I9321" s="5">
        <v>15</v>
      </c>
      <c r="J9321" s="5">
        <v>137</v>
      </c>
      <c r="K9321" s="5">
        <v>99</v>
      </c>
      <c r="L9321" s="9">
        <f t="shared" si="290"/>
        <v>24</v>
      </c>
      <c r="M9321" s="9" t="str">
        <f t="shared" si="291"/>
        <v>low</v>
      </c>
      <c r="N9321" s="10">
        <v>-403.00806577542244</v>
      </c>
      <c r="O9321" s="11">
        <v>5.9584838018054143E-3</v>
      </c>
      <c r="P9321" s="7" t="s">
        <v>1461</v>
      </c>
      <c r="Q9321" s="5" t="s">
        <v>1464</v>
      </c>
      <c r="R9321" s="12"/>
    </row>
    <row r="9322" spans="1:18" ht="15.75" x14ac:dyDescent="0.2">
      <c r="A9322" s="5">
        <v>5371033</v>
      </c>
      <c r="B9322" s="6" t="s">
        <v>2405</v>
      </c>
      <c r="C9322" s="7" t="s">
        <v>140</v>
      </c>
      <c r="D9322" s="7" t="s">
        <v>17587</v>
      </c>
      <c r="E9322" s="8" t="s">
        <v>2383</v>
      </c>
      <c r="F9322" s="7" t="s">
        <v>1897</v>
      </c>
      <c r="G9322" s="7" t="s">
        <v>214</v>
      </c>
      <c r="H9322" s="5">
        <v>50</v>
      </c>
      <c r="I9322" s="5">
        <v>15</v>
      </c>
      <c r="J9322" s="5">
        <v>137</v>
      </c>
      <c r="K9322" s="5">
        <v>99</v>
      </c>
      <c r="L9322" s="9">
        <f t="shared" si="290"/>
        <v>24</v>
      </c>
      <c r="M9322" s="9" t="str">
        <f t="shared" si="291"/>
        <v>low</v>
      </c>
      <c r="N9322" s="10">
        <v>-392.3061094444638</v>
      </c>
      <c r="O9322" s="11">
        <v>4.7912037043715827E-3</v>
      </c>
      <c r="P9322" s="7" t="s">
        <v>1461</v>
      </c>
      <c r="Q9322" s="7" t="s">
        <v>1464</v>
      </c>
      <c r="R9322" s="12"/>
    </row>
    <row r="9323" spans="1:18" ht="15.75" x14ac:dyDescent="0.2">
      <c r="A9323" s="5">
        <v>5338453</v>
      </c>
      <c r="B9323" s="6" t="s">
        <v>13968</v>
      </c>
      <c r="C9323" s="7" t="s">
        <v>54</v>
      </c>
      <c r="D9323" s="7" t="s">
        <v>17981</v>
      </c>
      <c r="E9323" s="8" t="s">
        <v>2383</v>
      </c>
      <c r="F9323" s="7" t="s">
        <v>658</v>
      </c>
      <c r="G9323" s="7" t="s">
        <v>214</v>
      </c>
      <c r="H9323" s="5">
        <v>17</v>
      </c>
      <c r="I9323" s="5">
        <v>15</v>
      </c>
      <c r="J9323" s="5">
        <v>120</v>
      </c>
      <c r="K9323" s="5">
        <v>97</v>
      </c>
      <c r="L9323" s="9">
        <f t="shared" si="290"/>
        <v>22</v>
      </c>
      <c r="M9323" s="9" t="str">
        <f t="shared" si="291"/>
        <v>low</v>
      </c>
      <c r="N9323" s="10">
        <v>-403.01614925927424</v>
      </c>
      <c r="O9323" s="11">
        <v>3.9040046249283478E-3</v>
      </c>
      <c r="P9323" s="7" t="s">
        <v>1461</v>
      </c>
      <c r="Q9323" s="7" t="s">
        <v>1464</v>
      </c>
      <c r="R9323" s="12"/>
    </row>
    <row r="9324" spans="1:18" ht="15.75" x14ac:dyDescent="0.2">
      <c r="A9324" s="5">
        <v>5264927</v>
      </c>
      <c r="B9324" s="6" t="s">
        <v>2402</v>
      </c>
      <c r="C9324" s="7" t="s">
        <v>145</v>
      </c>
      <c r="D9324" s="7" t="s">
        <v>18006</v>
      </c>
      <c r="E9324" s="8" t="s">
        <v>2383</v>
      </c>
      <c r="F9324" s="7" t="s">
        <v>18007</v>
      </c>
      <c r="G9324" s="7" t="s">
        <v>214</v>
      </c>
      <c r="H9324" s="5">
        <v>24</v>
      </c>
      <c r="I9324" s="5">
        <v>11</v>
      </c>
      <c r="J9324" s="5">
        <v>112</v>
      </c>
      <c r="K9324" s="5">
        <v>88</v>
      </c>
      <c r="L9324" s="9">
        <f t="shared" si="290"/>
        <v>18</v>
      </c>
      <c r="M9324" s="9" t="str">
        <f t="shared" si="291"/>
        <v>MID</v>
      </c>
      <c r="N9324" s="10">
        <v>-427.51527931708551</v>
      </c>
      <c r="O9324" s="11">
        <v>5.8358796304673888E-3</v>
      </c>
      <c r="P9324" s="7" t="s">
        <v>1461</v>
      </c>
      <c r="Q9324" s="7" t="s">
        <v>1464</v>
      </c>
      <c r="R9324" s="12"/>
    </row>
    <row r="9325" spans="1:18" ht="15.75" x14ac:dyDescent="0.2">
      <c r="A9325" s="5">
        <v>5227018</v>
      </c>
      <c r="B9325" s="6" t="s">
        <v>10642</v>
      </c>
      <c r="C9325" s="7" t="s">
        <v>145</v>
      </c>
      <c r="D9325" s="7" t="s">
        <v>18220</v>
      </c>
      <c r="E9325" s="8" t="s">
        <v>2383</v>
      </c>
      <c r="F9325" s="7" t="s">
        <v>18221</v>
      </c>
      <c r="G9325" s="7" t="s">
        <v>214</v>
      </c>
      <c r="H9325" s="5">
        <v>34</v>
      </c>
      <c r="I9325" s="5">
        <v>15</v>
      </c>
      <c r="J9325" s="5">
        <v>12</v>
      </c>
      <c r="K9325" s="5">
        <v>96</v>
      </c>
      <c r="L9325" s="9">
        <f t="shared" si="290"/>
        <v>18</v>
      </c>
      <c r="M9325" s="9" t="str">
        <f t="shared" si="291"/>
        <v>MID</v>
      </c>
      <c r="N9325" s="10">
        <v>-447.51589266205701</v>
      </c>
      <c r="O9325" s="11">
        <v>3.7234143528621644E-3</v>
      </c>
      <c r="P9325" s="7" t="s">
        <v>1461</v>
      </c>
      <c r="Q9325" s="7" t="s">
        <v>1464</v>
      </c>
      <c r="R9325" s="12"/>
    </row>
    <row r="9326" spans="1:18" ht="15.75" x14ac:dyDescent="0.2">
      <c r="A9326" s="5">
        <v>5300834</v>
      </c>
      <c r="B9326" s="6" t="s">
        <v>12515</v>
      </c>
      <c r="C9326" s="7" t="s">
        <v>156</v>
      </c>
      <c r="D9326" s="7" t="s">
        <v>18231</v>
      </c>
      <c r="E9326" s="8" t="s">
        <v>2383</v>
      </c>
      <c r="F9326" s="7" t="s">
        <v>739</v>
      </c>
      <c r="G9326" s="7" t="s">
        <v>214</v>
      </c>
      <c r="H9326" s="5">
        <v>23</v>
      </c>
      <c r="I9326" s="5">
        <v>15</v>
      </c>
      <c r="J9326" s="5">
        <v>130</v>
      </c>
      <c r="K9326" s="5">
        <v>96</v>
      </c>
      <c r="L9326" s="9">
        <f t="shared" si="290"/>
        <v>24</v>
      </c>
      <c r="M9326" s="9" t="str">
        <f t="shared" si="291"/>
        <v>low</v>
      </c>
      <c r="N9326" s="10">
        <v>-423.05514861109987</v>
      </c>
      <c r="O9326" s="11">
        <v>6.5996990742860362E-3</v>
      </c>
      <c r="P9326" s="7" t="s">
        <v>1461</v>
      </c>
      <c r="Q9326" s="7" t="s">
        <v>1464</v>
      </c>
      <c r="R9326" s="12"/>
    </row>
    <row r="9327" spans="1:18" ht="15.75" x14ac:dyDescent="0.2">
      <c r="A9327" s="5">
        <v>5265548</v>
      </c>
      <c r="B9327" s="6" t="s">
        <v>2402</v>
      </c>
      <c r="C9327" s="7" t="s">
        <v>140</v>
      </c>
      <c r="D9327" s="7" t="s">
        <v>18336</v>
      </c>
      <c r="E9327" s="8" t="s">
        <v>2383</v>
      </c>
      <c r="F9327" s="7" t="s">
        <v>18337</v>
      </c>
      <c r="G9327" s="7" t="s">
        <v>214</v>
      </c>
      <c r="H9327" s="5">
        <v>67</v>
      </c>
      <c r="I9327" s="5">
        <v>15</v>
      </c>
      <c r="J9327" s="5">
        <v>134</v>
      </c>
      <c r="K9327" s="5">
        <v>99</v>
      </c>
      <c r="L9327" s="9">
        <f t="shared" si="290"/>
        <v>21</v>
      </c>
      <c r="M9327" s="9" t="str">
        <f t="shared" si="291"/>
        <v>low</v>
      </c>
      <c r="N9327" s="10">
        <v>-437.54921071755234</v>
      </c>
      <c r="O9327" s="11">
        <v>1.0879630281124264E-5</v>
      </c>
      <c r="P9327" s="7" t="s">
        <v>1461</v>
      </c>
      <c r="Q9327" s="7" t="s">
        <v>1464</v>
      </c>
      <c r="R9327" s="12"/>
    </row>
    <row r="9328" spans="1:18" ht="15.75" x14ac:dyDescent="0.2">
      <c r="A9328" s="5">
        <v>5338891</v>
      </c>
      <c r="B9328" s="6" t="s">
        <v>2450</v>
      </c>
      <c r="C9328" s="7" t="s">
        <v>140</v>
      </c>
      <c r="D9328" s="7" t="s">
        <v>17505</v>
      </c>
      <c r="E9328" s="8" t="s">
        <v>2383</v>
      </c>
      <c r="F9328" s="7" t="s">
        <v>2022</v>
      </c>
      <c r="G9328" s="7" t="s">
        <v>214</v>
      </c>
      <c r="H9328" s="5">
        <v>27</v>
      </c>
      <c r="I9328" s="5">
        <v>15</v>
      </c>
      <c r="J9328" s="5">
        <v>120</v>
      </c>
      <c r="K9328" s="5">
        <v>99</v>
      </c>
      <c r="L9328" s="9">
        <f t="shared" si="290"/>
        <v>22</v>
      </c>
      <c r="M9328" s="9" t="str">
        <f t="shared" si="291"/>
        <v>low</v>
      </c>
      <c r="N9328" s="10">
        <v>-414.1389964467744</v>
      </c>
      <c r="O9328" s="11">
        <v>5.9491087959031574E-3</v>
      </c>
      <c r="P9328" s="7" t="s">
        <v>1461</v>
      </c>
      <c r="Q9328" s="7" t="s">
        <v>1464</v>
      </c>
      <c r="R9328" s="12"/>
    </row>
    <row r="9329" spans="1:18" ht="15.75" x14ac:dyDescent="0.2">
      <c r="A9329" s="5">
        <v>5372033</v>
      </c>
      <c r="B9329" s="6" t="s">
        <v>2405</v>
      </c>
      <c r="C9329" s="7" t="s">
        <v>54</v>
      </c>
      <c r="D9329" s="7" t="s">
        <v>18348</v>
      </c>
      <c r="E9329" s="8" t="s">
        <v>2383</v>
      </c>
      <c r="F9329" s="7" t="s">
        <v>18349</v>
      </c>
      <c r="G9329" s="7" t="s">
        <v>214</v>
      </c>
      <c r="H9329" s="5">
        <v>6</v>
      </c>
      <c r="I9329" s="5">
        <v>15</v>
      </c>
      <c r="J9329" s="5">
        <v>100</v>
      </c>
      <c r="K9329" s="5">
        <v>96</v>
      </c>
      <c r="L9329" s="9">
        <f t="shared" si="290"/>
        <v>22</v>
      </c>
      <c r="M9329" s="9" t="str">
        <f t="shared" si="291"/>
        <v>low</v>
      </c>
      <c r="N9329" s="10">
        <v>-403.69957465279731</v>
      </c>
      <c r="O9329" s="11">
        <v>1.5362696758529637E-2</v>
      </c>
      <c r="P9329" s="7" t="s">
        <v>1461</v>
      </c>
      <c r="Q9329" s="7" t="s">
        <v>1464</v>
      </c>
      <c r="R9329" s="12"/>
    </row>
    <row r="9330" spans="1:18" ht="15.75" x14ac:dyDescent="0.2">
      <c r="A9330" s="5">
        <v>5265470</v>
      </c>
      <c r="B9330" s="6" t="s">
        <v>2402</v>
      </c>
      <c r="C9330" s="7" t="s">
        <v>140</v>
      </c>
      <c r="D9330" s="7" t="s">
        <v>18366</v>
      </c>
      <c r="E9330" s="8" t="s">
        <v>2383</v>
      </c>
      <c r="F9330" s="7" t="s">
        <v>18367</v>
      </c>
      <c r="G9330" s="7" t="s">
        <v>215</v>
      </c>
      <c r="H9330" s="5">
        <v>60</v>
      </c>
      <c r="I9330" s="5">
        <v>15</v>
      </c>
      <c r="J9330" s="5">
        <v>127</v>
      </c>
      <c r="K9330" s="5">
        <v>99</v>
      </c>
      <c r="L9330" s="9">
        <f t="shared" si="290"/>
        <v>24</v>
      </c>
      <c r="M9330" s="9" t="str">
        <f t="shared" si="291"/>
        <v>low</v>
      </c>
      <c r="N9330" s="10">
        <v>-438.61547136573063</v>
      </c>
      <c r="O9330" s="11">
        <v>5.8504629632807337E-3</v>
      </c>
      <c r="P9330" s="7" t="s">
        <v>1461</v>
      </c>
      <c r="Q9330" s="7" t="s">
        <v>1464</v>
      </c>
      <c r="R9330" s="12"/>
    </row>
    <row r="9331" spans="1:18" ht="15.75" x14ac:dyDescent="0.2">
      <c r="A9331" s="5">
        <v>5228762</v>
      </c>
      <c r="B9331" s="6" t="s">
        <v>2387</v>
      </c>
      <c r="C9331" s="7" t="s">
        <v>52</v>
      </c>
      <c r="D9331" s="7" t="s">
        <v>2388</v>
      </c>
      <c r="E9331" s="8" t="s">
        <v>2383</v>
      </c>
      <c r="F9331" s="7" t="s">
        <v>2389</v>
      </c>
      <c r="G9331" s="7" t="s">
        <v>214</v>
      </c>
      <c r="H9331" s="5">
        <v>29</v>
      </c>
      <c r="I9331" s="5">
        <v>15</v>
      </c>
      <c r="J9331" s="5">
        <v>115</v>
      </c>
      <c r="K9331" s="5">
        <v>93</v>
      </c>
      <c r="L9331" s="9">
        <f t="shared" si="290"/>
        <v>22</v>
      </c>
      <c r="M9331" s="9" t="str">
        <f t="shared" si="291"/>
        <v>low</v>
      </c>
      <c r="N9331" s="10">
        <v>5.8638889458961785E-4</v>
      </c>
      <c r="O9331" s="13">
        <v>7.9742592570255511E-3</v>
      </c>
      <c r="P9331" s="7" t="s">
        <v>14</v>
      </c>
      <c r="Q9331" s="7"/>
      <c r="R9331" s="8"/>
    </row>
    <row r="9332" spans="1:18" ht="15.75" x14ac:dyDescent="0.2">
      <c r="A9332" s="5">
        <v>5229388</v>
      </c>
      <c r="B9332" s="6" t="s">
        <v>2387</v>
      </c>
      <c r="C9332" s="7" t="s">
        <v>116</v>
      </c>
      <c r="D9332" s="7" t="s">
        <v>2400</v>
      </c>
      <c r="E9332" s="8" t="s">
        <v>2383</v>
      </c>
      <c r="F9332" s="7" t="s">
        <v>2401</v>
      </c>
      <c r="G9332" s="7" t="s">
        <v>214</v>
      </c>
      <c r="H9332" s="5">
        <v>34</v>
      </c>
      <c r="I9332" s="5">
        <v>15</v>
      </c>
      <c r="J9332" s="5">
        <v>125</v>
      </c>
      <c r="K9332" s="5">
        <v>99</v>
      </c>
      <c r="L9332" s="9">
        <f t="shared" si="290"/>
        <v>24</v>
      </c>
      <c r="M9332" s="9" t="str">
        <f t="shared" si="291"/>
        <v>low</v>
      </c>
      <c r="N9332" s="10">
        <v>5.8638890186557546E-4</v>
      </c>
      <c r="O9332" s="13">
        <v>7.9742591988178901E-3</v>
      </c>
      <c r="P9332" s="7" t="s">
        <v>14</v>
      </c>
      <c r="Q9332" s="7"/>
      <c r="R9332" s="8"/>
    </row>
    <row r="9333" spans="1:18" ht="15.75" x14ac:dyDescent="0.2">
      <c r="A9333" s="5">
        <v>5199850</v>
      </c>
      <c r="B9333" s="6" t="s">
        <v>2385</v>
      </c>
      <c r="C9333" s="7" t="s">
        <v>98</v>
      </c>
      <c r="D9333" s="7" t="s">
        <v>2412</v>
      </c>
      <c r="E9333" s="8" t="s">
        <v>2383</v>
      </c>
      <c r="F9333" s="7" t="s">
        <v>1411</v>
      </c>
      <c r="G9333" s="7" t="s">
        <v>214</v>
      </c>
      <c r="H9333" s="5">
        <v>18</v>
      </c>
      <c r="I9333" s="5">
        <v>15</v>
      </c>
      <c r="J9333" s="5">
        <v>120</v>
      </c>
      <c r="K9333" s="5">
        <v>97</v>
      </c>
      <c r="L9333" s="9">
        <f t="shared" si="290"/>
        <v>22</v>
      </c>
      <c r="M9333" s="9" t="str">
        <f t="shared" si="291"/>
        <v>low</v>
      </c>
      <c r="N9333" s="10">
        <v>5.8638889458961785E-4</v>
      </c>
      <c r="O9333" s="13">
        <v>7.9742593006812967E-3</v>
      </c>
      <c r="P9333" s="7" t="s">
        <v>14</v>
      </c>
      <c r="Q9333" s="7"/>
      <c r="R9333" s="8"/>
    </row>
    <row r="9334" spans="1:18" ht="15.75" x14ac:dyDescent="0.2">
      <c r="A9334" s="5">
        <v>5328216</v>
      </c>
      <c r="B9334" s="6" t="s">
        <v>2416</v>
      </c>
      <c r="C9334" s="7" t="s">
        <v>155</v>
      </c>
      <c r="D9334" s="7" t="s">
        <v>2417</v>
      </c>
      <c r="E9334" s="8" t="s">
        <v>2383</v>
      </c>
      <c r="F9334" s="7" t="s">
        <v>949</v>
      </c>
      <c r="G9334" s="7" t="s">
        <v>215</v>
      </c>
      <c r="H9334" s="5">
        <v>40</v>
      </c>
      <c r="I9334" s="5">
        <v>3</v>
      </c>
      <c r="J9334" s="5">
        <v>0</v>
      </c>
      <c r="K9334" s="5">
        <v>0</v>
      </c>
      <c r="L9334" s="9">
        <f t="shared" si="290"/>
        <v>6</v>
      </c>
      <c r="M9334" s="9" t="str">
        <f t="shared" si="291"/>
        <v>high</v>
      </c>
      <c r="N9334" s="10">
        <v>5.8638889458961785E-4</v>
      </c>
      <c r="O9334" s="13">
        <v>7.9742593006812967E-3</v>
      </c>
      <c r="P9334" s="7" t="s">
        <v>1517</v>
      </c>
      <c r="Q9334" s="7"/>
      <c r="R9334" s="8"/>
    </row>
    <row r="9335" spans="1:18" ht="15.75" x14ac:dyDescent="0.2">
      <c r="A9335" s="5">
        <v>5228355</v>
      </c>
      <c r="B9335" s="6" t="s">
        <v>2387</v>
      </c>
      <c r="C9335" s="7" t="s">
        <v>147</v>
      </c>
      <c r="D9335" s="7" t="s">
        <v>2452</v>
      </c>
      <c r="E9335" s="8" t="s">
        <v>2383</v>
      </c>
      <c r="F9335" s="7" t="s">
        <v>2453</v>
      </c>
      <c r="G9335" s="7" t="s">
        <v>214</v>
      </c>
      <c r="H9335" s="5">
        <v>50</v>
      </c>
      <c r="I9335" s="5">
        <v>15</v>
      </c>
      <c r="J9335" s="5">
        <v>130</v>
      </c>
      <c r="K9335" s="5">
        <v>96</v>
      </c>
      <c r="L9335" s="9">
        <f t="shared" si="290"/>
        <v>24</v>
      </c>
      <c r="M9335" s="9" t="str">
        <f t="shared" si="291"/>
        <v>low</v>
      </c>
      <c r="N9335" s="10">
        <v>5.8638890186557546E-4</v>
      </c>
      <c r="O9335" s="13">
        <v>7.9742591988178901E-3</v>
      </c>
      <c r="P9335" s="7" t="s">
        <v>14</v>
      </c>
      <c r="Q9335" s="5"/>
      <c r="R9335" s="8"/>
    </row>
    <row r="9336" spans="1:18" ht="15.75" x14ac:dyDescent="0.2">
      <c r="A9336" s="5">
        <v>5228404</v>
      </c>
      <c r="B9336" s="6" t="s">
        <v>2387</v>
      </c>
      <c r="C9336" s="7" t="s">
        <v>81</v>
      </c>
      <c r="D9336" s="7" t="s">
        <v>2485</v>
      </c>
      <c r="E9336" s="8" t="s">
        <v>2383</v>
      </c>
      <c r="F9336" s="7" t="s">
        <v>1848</v>
      </c>
      <c r="G9336" s="7" t="s">
        <v>214</v>
      </c>
      <c r="H9336" s="5">
        <v>58</v>
      </c>
      <c r="I9336" s="5">
        <v>15</v>
      </c>
      <c r="J9336" s="5"/>
      <c r="K9336" s="5"/>
      <c r="L9336" s="9">
        <f t="shared" si="290"/>
        <v>18</v>
      </c>
      <c r="M9336" s="9" t="str">
        <f t="shared" si="291"/>
        <v>MID</v>
      </c>
      <c r="N9336" s="10">
        <v>5.8638889458961785E-4</v>
      </c>
      <c r="O9336" s="13">
        <v>7.9742593006812967E-3</v>
      </c>
      <c r="P9336" s="7" t="s">
        <v>14</v>
      </c>
      <c r="Q9336" s="7"/>
      <c r="R9336" s="8"/>
    </row>
    <row r="9337" spans="1:18" ht="15.75" x14ac:dyDescent="0.2">
      <c r="A9337" s="5">
        <v>5266259</v>
      </c>
      <c r="B9337" s="6" t="s">
        <v>2402</v>
      </c>
      <c r="C9337" s="7" t="s">
        <v>160</v>
      </c>
      <c r="D9337" s="7" t="s">
        <v>2493</v>
      </c>
      <c r="E9337" s="8" t="s">
        <v>2383</v>
      </c>
      <c r="F9337" s="7" t="s">
        <v>2494</v>
      </c>
      <c r="G9337" s="7" t="s">
        <v>214</v>
      </c>
      <c r="H9337" s="5">
        <v>52</v>
      </c>
      <c r="I9337" s="5">
        <v>15</v>
      </c>
      <c r="J9337" s="5">
        <v>120</v>
      </c>
      <c r="K9337" s="5">
        <v>98</v>
      </c>
      <c r="L9337" s="9">
        <f t="shared" si="290"/>
        <v>22</v>
      </c>
      <c r="M9337" s="9" t="str">
        <f t="shared" si="291"/>
        <v>low</v>
      </c>
      <c r="N9337" s="10">
        <v>5.8638889458961785E-4</v>
      </c>
      <c r="O9337" s="13">
        <v>7.9742593006812967E-3</v>
      </c>
      <c r="P9337" s="7" t="s">
        <v>14</v>
      </c>
      <c r="Q9337" s="7"/>
      <c r="R9337" s="8"/>
    </row>
    <row r="9338" spans="1:18" ht="15.75" x14ac:dyDescent="0.2">
      <c r="A9338" s="5">
        <v>5230343</v>
      </c>
      <c r="B9338" s="6" t="s">
        <v>2468</v>
      </c>
      <c r="C9338" s="7" t="s">
        <v>59</v>
      </c>
      <c r="D9338" s="7" t="s">
        <v>2503</v>
      </c>
      <c r="E9338" s="8" t="s">
        <v>2383</v>
      </c>
      <c r="F9338" s="7" t="s">
        <v>398</v>
      </c>
      <c r="G9338" s="7" t="s">
        <v>214</v>
      </c>
      <c r="H9338" s="5">
        <v>45</v>
      </c>
      <c r="I9338" s="5">
        <v>15</v>
      </c>
      <c r="J9338" s="5">
        <v>125</v>
      </c>
      <c r="K9338" s="5">
        <v>98</v>
      </c>
      <c r="L9338" s="9">
        <f t="shared" si="290"/>
        <v>24</v>
      </c>
      <c r="M9338" s="9" t="str">
        <f t="shared" si="291"/>
        <v>low</v>
      </c>
      <c r="N9338" s="10">
        <v>5.8638890186557546E-4</v>
      </c>
      <c r="O9338" s="13">
        <v>7.9742591988178901E-3</v>
      </c>
      <c r="P9338" s="7" t="s">
        <v>14</v>
      </c>
      <c r="Q9338" s="7"/>
      <c r="R9338" s="8"/>
    </row>
    <row r="9339" spans="1:18" ht="15.75" x14ac:dyDescent="0.2">
      <c r="A9339" s="5">
        <v>5200262</v>
      </c>
      <c r="B9339" s="6" t="s">
        <v>2385</v>
      </c>
      <c r="C9339" s="7" t="s">
        <v>63</v>
      </c>
      <c r="D9339" s="7" t="s">
        <v>2506</v>
      </c>
      <c r="E9339" s="8" t="s">
        <v>2383</v>
      </c>
      <c r="F9339" s="7" t="s">
        <v>2507</v>
      </c>
      <c r="G9339" s="7" t="s">
        <v>214</v>
      </c>
      <c r="H9339" s="5">
        <v>57</v>
      </c>
      <c r="I9339" s="5">
        <v>15</v>
      </c>
      <c r="J9339" s="5">
        <v>125</v>
      </c>
      <c r="K9339" s="5">
        <v>96</v>
      </c>
      <c r="L9339" s="9">
        <f t="shared" si="290"/>
        <v>24</v>
      </c>
      <c r="M9339" s="9" t="str">
        <f t="shared" si="291"/>
        <v>low</v>
      </c>
      <c r="N9339" s="10">
        <v>5.8638889458961785E-4</v>
      </c>
      <c r="O9339" s="13">
        <v>7.9742593006812967E-3</v>
      </c>
      <c r="P9339" s="7" t="s">
        <v>14</v>
      </c>
      <c r="Q9339" s="7"/>
      <c r="R9339" s="8"/>
    </row>
    <row r="9340" spans="1:18" ht="15.75" x14ac:dyDescent="0.2">
      <c r="A9340" s="5">
        <v>5199210</v>
      </c>
      <c r="B9340" s="6" t="s">
        <v>2385</v>
      </c>
      <c r="C9340" s="7" t="s">
        <v>106</v>
      </c>
      <c r="D9340" s="7" t="s">
        <v>2520</v>
      </c>
      <c r="E9340" s="8" t="s">
        <v>2383</v>
      </c>
      <c r="F9340" s="7" t="s">
        <v>2521</v>
      </c>
      <c r="G9340" s="7" t="s">
        <v>214</v>
      </c>
      <c r="H9340" s="5">
        <v>24</v>
      </c>
      <c r="I9340" s="5">
        <v>15</v>
      </c>
      <c r="J9340" s="5">
        <v>115</v>
      </c>
      <c r="K9340" s="5">
        <v>98</v>
      </c>
      <c r="L9340" s="9">
        <f t="shared" si="290"/>
        <v>22</v>
      </c>
      <c r="M9340" s="9" t="str">
        <f t="shared" si="291"/>
        <v>low</v>
      </c>
      <c r="N9340" s="10">
        <v>5.8638889458961785E-4</v>
      </c>
      <c r="O9340" s="13">
        <v>7.9742593006812967E-3</v>
      </c>
      <c r="P9340" s="7" t="s">
        <v>14</v>
      </c>
      <c r="Q9340" s="7"/>
      <c r="R9340" s="8"/>
    </row>
    <row r="9341" spans="1:18" ht="15.75" x14ac:dyDescent="0.2">
      <c r="A9341" s="5">
        <v>5305928</v>
      </c>
      <c r="B9341" s="6" t="s">
        <v>2394</v>
      </c>
      <c r="C9341" s="7" t="s">
        <v>122</v>
      </c>
      <c r="D9341" s="7" t="s">
        <v>2528</v>
      </c>
      <c r="E9341" s="8" t="s">
        <v>2383</v>
      </c>
      <c r="F9341" s="7" t="s">
        <v>1660</v>
      </c>
      <c r="G9341" s="7" t="s">
        <v>214</v>
      </c>
      <c r="H9341" s="5">
        <v>25</v>
      </c>
      <c r="I9341" s="5">
        <v>15</v>
      </c>
      <c r="J9341" s="5">
        <v>120</v>
      </c>
      <c r="K9341" s="5">
        <v>96</v>
      </c>
      <c r="L9341" s="9">
        <f t="shared" si="290"/>
        <v>22</v>
      </c>
      <c r="M9341" s="9" t="str">
        <f t="shared" si="291"/>
        <v>low</v>
      </c>
      <c r="N9341" s="10">
        <v>5.8638890186557546E-4</v>
      </c>
      <c r="O9341" s="13">
        <v>7.9742591988178901E-3</v>
      </c>
      <c r="P9341" s="7" t="s">
        <v>14</v>
      </c>
      <c r="Q9341" s="7"/>
      <c r="R9341" s="8"/>
    </row>
    <row r="9342" spans="1:18" ht="15.75" x14ac:dyDescent="0.2">
      <c r="A9342" s="5">
        <v>5229056</v>
      </c>
      <c r="B9342" s="6" t="s">
        <v>2387</v>
      </c>
      <c r="C9342" s="7" t="s">
        <v>66</v>
      </c>
      <c r="D9342" s="7" t="s">
        <v>2533</v>
      </c>
      <c r="E9342" s="8" t="s">
        <v>2383</v>
      </c>
      <c r="F9342" s="7" t="s">
        <v>2534</v>
      </c>
      <c r="G9342" s="7" t="s">
        <v>214</v>
      </c>
      <c r="H9342" s="5">
        <v>25</v>
      </c>
      <c r="I9342" s="5">
        <v>15</v>
      </c>
      <c r="J9342" s="5">
        <v>120</v>
      </c>
      <c r="K9342" s="5">
        <v>96</v>
      </c>
      <c r="L9342" s="9">
        <f t="shared" si="290"/>
        <v>22</v>
      </c>
      <c r="M9342" s="9" t="str">
        <f t="shared" si="291"/>
        <v>low</v>
      </c>
      <c r="N9342" s="10">
        <v>5.8638890186557546E-4</v>
      </c>
      <c r="O9342" s="13">
        <v>7.9742591988178901E-3</v>
      </c>
      <c r="P9342" s="7" t="s">
        <v>14</v>
      </c>
      <c r="Q9342" s="7"/>
      <c r="R9342" s="8"/>
    </row>
    <row r="9343" spans="1:18" ht="15.75" x14ac:dyDescent="0.2">
      <c r="A9343" s="5">
        <v>5199401</v>
      </c>
      <c r="B9343" s="6" t="s">
        <v>2385</v>
      </c>
      <c r="C9343" s="7" t="s">
        <v>137</v>
      </c>
      <c r="D9343" s="7" t="s">
        <v>2535</v>
      </c>
      <c r="E9343" s="8" t="s">
        <v>2383</v>
      </c>
      <c r="F9343" s="7" t="s">
        <v>2536</v>
      </c>
      <c r="G9343" s="7" t="s">
        <v>215</v>
      </c>
      <c r="H9343" s="5">
        <v>36</v>
      </c>
      <c r="I9343" s="5">
        <v>15</v>
      </c>
      <c r="J9343" s="5">
        <v>10</v>
      </c>
      <c r="K9343" s="5">
        <v>98</v>
      </c>
      <c r="L9343" s="9">
        <f t="shared" si="290"/>
        <v>18</v>
      </c>
      <c r="M9343" s="9" t="str">
        <f t="shared" si="291"/>
        <v>MID</v>
      </c>
      <c r="N9343" s="10">
        <v>5.8638889458961785E-4</v>
      </c>
      <c r="O9343" s="13">
        <v>7.9742593006812967E-3</v>
      </c>
      <c r="P9343" s="7" t="s">
        <v>14</v>
      </c>
      <c r="Q9343" s="7"/>
      <c r="R9343" s="8"/>
    </row>
    <row r="9344" spans="1:18" ht="15.75" x14ac:dyDescent="0.2">
      <c r="A9344" s="5">
        <v>5199561</v>
      </c>
      <c r="B9344" s="6" t="s">
        <v>2385</v>
      </c>
      <c r="C9344" s="7" t="s">
        <v>127</v>
      </c>
      <c r="D9344" s="7" t="s">
        <v>2537</v>
      </c>
      <c r="E9344" s="8" t="s">
        <v>2383</v>
      </c>
      <c r="F9344" s="7" t="s">
        <v>2538</v>
      </c>
      <c r="G9344" s="7" t="s">
        <v>214</v>
      </c>
      <c r="H9344" s="5">
        <v>16</v>
      </c>
      <c r="I9344" s="5">
        <v>15</v>
      </c>
      <c r="J9344" s="5">
        <v>100</v>
      </c>
      <c r="K9344" s="5">
        <v>96</v>
      </c>
      <c r="L9344" s="9">
        <f t="shared" si="290"/>
        <v>22</v>
      </c>
      <c r="M9344" s="9" t="str">
        <f t="shared" si="291"/>
        <v>low</v>
      </c>
      <c r="N9344" s="10">
        <v>5.8638889458961785E-4</v>
      </c>
      <c r="O9344" s="13">
        <v>7.9742593006812967E-3</v>
      </c>
      <c r="P9344" s="7" t="s">
        <v>14</v>
      </c>
      <c r="Q9344" s="7"/>
      <c r="R9344" s="8"/>
    </row>
    <row r="9345" spans="1:18" ht="15.75" x14ac:dyDescent="0.2">
      <c r="A9345" s="5">
        <v>5199608</v>
      </c>
      <c r="B9345" s="6" t="s">
        <v>2385</v>
      </c>
      <c r="C9345" s="7" t="s">
        <v>157</v>
      </c>
      <c r="D9345" s="7" t="s">
        <v>2540</v>
      </c>
      <c r="E9345" s="8" t="s">
        <v>2383</v>
      </c>
      <c r="F9345" s="7" t="s">
        <v>1081</v>
      </c>
      <c r="G9345" s="7" t="s">
        <v>214</v>
      </c>
      <c r="H9345" s="5">
        <v>42</v>
      </c>
      <c r="I9345" s="5">
        <v>15</v>
      </c>
      <c r="J9345" s="5">
        <v>120</v>
      </c>
      <c r="K9345" s="5">
        <v>98</v>
      </c>
      <c r="L9345" s="9">
        <f t="shared" si="290"/>
        <v>22</v>
      </c>
      <c r="M9345" s="9" t="str">
        <f t="shared" si="291"/>
        <v>low</v>
      </c>
      <c r="N9345" s="10">
        <v>5.8638889458961785E-4</v>
      </c>
      <c r="O9345" s="13">
        <v>7.9742593006812967E-3</v>
      </c>
      <c r="P9345" s="7" t="s">
        <v>14</v>
      </c>
      <c r="Q9345" s="7"/>
      <c r="R9345" s="8"/>
    </row>
    <row r="9346" spans="1:18" ht="15.75" x14ac:dyDescent="0.2">
      <c r="A9346" s="5">
        <v>5199718</v>
      </c>
      <c r="B9346" s="6" t="s">
        <v>2385</v>
      </c>
      <c r="C9346" s="7" t="s">
        <v>138</v>
      </c>
      <c r="D9346" s="7" t="s">
        <v>2542</v>
      </c>
      <c r="E9346" s="8" t="s">
        <v>2383</v>
      </c>
      <c r="F9346" s="7" t="s">
        <v>1335</v>
      </c>
      <c r="G9346" s="7" t="s">
        <v>214</v>
      </c>
      <c r="H9346" s="5">
        <v>24</v>
      </c>
      <c r="I9346" s="5">
        <v>15</v>
      </c>
      <c r="J9346" s="5">
        <v>120</v>
      </c>
      <c r="K9346" s="5">
        <v>96</v>
      </c>
      <c r="L9346" s="9">
        <f t="shared" ref="L9346:L9409" si="292">IF(OR(I9346&gt;3,I9346&lt;15),I9346,0)+IF(H9346&lt;=60,3,IF(H9346&gt;60,0,0))+IF(J9346&gt;120,6,IF((J9346&gt;=60),4,IF(J9346&lt;60,0,0)))</f>
        <v>22</v>
      </c>
      <c r="M9346" s="9" t="str">
        <f t="shared" ref="M9346:M9409" si="293">IF(AND(L9346&gt;=3,L9346&lt;=10),"high",IF(AND(L9346&gt;=11,L9346&lt;=18),"MID",IF(AND(L9346&gt;=19,L9346&lt;=24),"low","no")))</f>
        <v>low</v>
      </c>
      <c r="N9346" s="10">
        <v>5.8638890186557546E-4</v>
      </c>
      <c r="O9346" s="13">
        <v>7.9742591988178901E-3</v>
      </c>
      <c r="P9346" s="7" t="s">
        <v>14</v>
      </c>
      <c r="Q9346" s="7"/>
      <c r="R9346" s="8"/>
    </row>
    <row r="9347" spans="1:18" ht="15.75" x14ac:dyDescent="0.2">
      <c r="A9347" s="5">
        <v>5228537</v>
      </c>
      <c r="B9347" s="6" t="s">
        <v>2387</v>
      </c>
      <c r="C9347" s="7" t="s">
        <v>85</v>
      </c>
      <c r="D9347" s="7" t="s">
        <v>2550</v>
      </c>
      <c r="E9347" s="8" t="s">
        <v>2383</v>
      </c>
      <c r="F9347" s="7" t="s">
        <v>2551</v>
      </c>
      <c r="G9347" s="7" t="s">
        <v>215</v>
      </c>
      <c r="H9347" s="5">
        <v>40</v>
      </c>
      <c r="I9347" s="5">
        <v>3</v>
      </c>
      <c r="J9347" s="5"/>
      <c r="K9347" s="5"/>
      <c r="L9347" s="9">
        <f t="shared" si="292"/>
        <v>6</v>
      </c>
      <c r="M9347" s="9" t="str">
        <f t="shared" si="293"/>
        <v>high</v>
      </c>
      <c r="N9347" s="10">
        <v>5.8638889458961785E-4</v>
      </c>
      <c r="O9347" s="13">
        <v>7.9742593006812967E-3</v>
      </c>
      <c r="P9347" s="7" t="s">
        <v>1517</v>
      </c>
      <c r="Q9347" s="5"/>
      <c r="R9347" s="8"/>
    </row>
    <row r="9348" spans="1:18" ht="15.75" x14ac:dyDescent="0.2">
      <c r="A9348" s="5">
        <v>5265964</v>
      </c>
      <c r="B9348" s="6" t="s">
        <v>2402</v>
      </c>
      <c r="C9348" s="7" t="s">
        <v>147</v>
      </c>
      <c r="D9348" s="7" t="s">
        <v>2565</v>
      </c>
      <c r="E9348" s="8" t="s">
        <v>2383</v>
      </c>
      <c r="F9348" s="7" t="s">
        <v>2566</v>
      </c>
      <c r="G9348" s="7" t="s">
        <v>214</v>
      </c>
      <c r="H9348" s="5">
        <v>33</v>
      </c>
      <c r="I9348" s="5">
        <v>15</v>
      </c>
      <c r="J9348" s="5">
        <v>110</v>
      </c>
      <c r="K9348" s="5">
        <v>98</v>
      </c>
      <c r="L9348" s="9">
        <f t="shared" si="292"/>
        <v>22</v>
      </c>
      <c r="M9348" s="9" t="str">
        <f t="shared" si="293"/>
        <v>low</v>
      </c>
      <c r="N9348" s="10">
        <v>5.8638889458961785E-4</v>
      </c>
      <c r="O9348" s="13">
        <v>8.6508481018536258</v>
      </c>
      <c r="P9348" s="7" t="s">
        <v>14</v>
      </c>
      <c r="Q9348" s="7"/>
      <c r="R9348" s="8"/>
    </row>
    <row r="9349" spans="1:18" ht="15.75" x14ac:dyDescent="0.2">
      <c r="A9349" s="5">
        <v>5230728</v>
      </c>
      <c r="B9349" s="6" t="s">
        <v>2468</v>
      </c>
      <c r="C9349" s="7" t="s">
        <v>66</v>
      </c>
      <c r="D9349" s="7" t="s">
        <v>2579</v>
      </c>
      <c r="E9349" s="8" t="s">
        <v>2383</v>
      </c>
      <c r="F9349" s="7" t="s">
        <v>2580</v>
      </c>
      <c r="G9349" s="7" t="s">
        <v>214</v>
      </c>
      <c r="H9349" s="5">
        <v>78</v>
      </c>
      <c r="I9349" s="5">
        <v>15</v>
      </c>
      <c r="J9349" s="5">
        <v>110</v>
      </c>
      <c r="K9349" s="5">
        <v>96</v>
      </c>
      <c r="L9349" s="9">
        <f t="shared" si="292"/>
        <v>19</v>
      </c>
      <c r="M9349" s="9" t="str">
        <f t="shared" si="293"/>
        <v>low</v>
      </c>
      <c r="N9349" s="10">
        <v>5.8638889458961785E-4</v>
      </c>
      <c r="O9349" s="13">
        <v>-3.8260090277763084</v>
      </c>
      <c r="P9349" s="7" t="s">
        <v>14</v>
      </c>
      <c r="Q9349" s="7"/>
      <c r="R9349" s="8"/>
    </row>
    <row r="9350" spans="1:18" ht="15.75" x14ac:dyDescent="0.2">
      <c r="A9350" s="5">
        <v>5200880</v>
      </c>
      <c r="B9350" s="6" t="s">
        <v>2385</v>
      </c>
      <c r="C9350" s="7" t="s">
        <v>202</v>
      </c>
      <c r="D9350" s="7" t="s">
        <v>2596</v>
      </c>
      <c r="E9350" s="8" t="s">
        <v>2383</v>
      </c>
      <c r="F9350" s="7" t="s">
        <v>1824</v>
      </c>
      <c r="G9350" s="7" t="s">
        <v>215</v>
      </c>
      <c r="H9350" s="5">
        <v>65</v>
      </c>
      <c r="I9350" s="5">
        <v>3</v>
      </c>
      <c r="J9350" s="5">
        <v>0</v>
      </c>
      <c r="K9350" s="5">
        <v>0</v>
      </c>
      <c r="L9350" s="9">
        <f t="shared" si="292"/>
        <v>3</v>
      </c>
      <c r="M9350" s="9" t="str">
        <f t="shared" si="293"/>
        <v>high</v>
      </c>
      <c r="N9350" s="10">
        <v>5.8638889458961785E-4</v>
      </c>
      <c r="O9350" s="11">
        <v>-14.869060925884696</v>
      </c>
      <c r="P9350" s="7" t="s">
        <v>1517</v>
      </c>
      <c r="Q9350" s="7"/>
      <c r="R9350" s="8"/>
    </row>
    <row r="9351" spans="1:18" ht="15.75" x14ac:dyDescent="0.2">
      <c r="A9351" s="5">
        <v>5306727</v>
      </c>
      <c r="B9351" s="6" t="s">
        <v>2394</v>
      </c>
      <c r="C9351" s="7" t="s">
        <v>172</v>
      </c>
      <c r="D9351" s="7" t="s">
        <v>2597</v>
      </c>
      <c r="E9351" s="8" t="s">
        <v>2383</v>
      </c>
      <c r="F9351" s="7" t="s">
        <v>2598</v>
      </c>
      <c r="G9351" s="7" t="s">
        <v>215</v>
      </c>
      <c r="H9351" s="5">
        <v>40</v>
      </c>
      <c r="I9351" s="5">
        <v>15</v>
      </c>
      <c r="J9351" s="5">
        <v>120</v>
      </c>
      <c r="K9351" s="5">
        <v>98</v>
      </c>
      <c r="L9351" s="9">
        <f t="shared" si="292"/>
        <v>22</v>
      </c>
      <c r="M9351" s="9" t="str">
        <f t="shared" si="293"/>
        <v>low</v>
      </c>
      <c r="N9351" s="10">
        <v>5.8638889458961785E-4</v>
      </c>
      <c r="O9351" s="11">
        <v>20.972995520838595</v>
      </c>
      <c r="P9351" s="7" t="s">
        <v>14</v>
      </c>
      <c r="Q9351" s="7"/>
      <c r="R9351" s="8"/>
    </row>
    <row r="9352" spans="1:18" ht="15.75" x14ac:dyDescent="0.2">
      <c r="A9352" s="5">
        <v>5228762</v>
      </c>
      <c r="B9352" s="6" t="s">
        <v>2387</v>
      </c>
      <c r="C9352" s="7" t="s">
        <v>52</v>
      </c>
      <c r="D9352" s="7" t="s">
        <v>2388</v>
      </c>
      <c r="E9352" s="8" t="s">
        <v>2383</v>
      </c>
      <c r="F9352" s="7" t="s">
        <v>2603</v>
      </c>
      <c r="G9352" s="7" t="s">
        <v>214</v>
      </c>
      <c r="H9352" s="5">
        <v>30</v>
      </c>
      <c r="I9352" s="5">
        <v>15</v>
      </c>
      <c r="J9352" s="5">
        <v>118</v>
      </c>
      <c r="K9352" s="5">
        <v>96</v>
      </c>
      <c r="L9352" s="9">
        <f t="shared" si="292"/>
        <v>22</v>
      </c>
      <c r="M9352" s="9" t="str">
        <f t="shared" si="293"/>
        <v>low</v>
      </c>
      <c r="N9352" s="10">
        <v>5.8638889458961785E-4</v>
      </c>
      <c r="O9352" s="11">
        <v>-5.2420257407356985</v>
      </c>
      <c r="P9352" s="7" t="s">
        <v>14</v>
      </c>
      <c r="Q9352" s="7"/>
      <c r="R9352" s="8"/>
    </row>
    <row r="9353" spans="1:18" ht="15.75" x14ac:dyDescent="0.2">
      <c r="A9353" s="5">
        <v>5229171</v>
      </c>
      <c r="B9353" s="6" t="s">
        <v>2387</v>
      </c>
      <c r="C9353" s="7" t="s">
        <v>137</v>
      </c>
      <c r="D9353" s="7" t="s">
        <v>2606</v>
      </c>
      <c r="E9353" s="8" t="s">
        <v>2383</v>
      </c>
      <c r="F9353" s="7" t="s">
        <v>2607</v>
      </c>
      <c r="G9353" s="7" t="s">
        <v>215</v>
      </c>
      <c r="H9353" s="5">
        <v>45</v>
      </c>
      <c r="I9353" s="5">
        <v>15</v>
      </c>
      <c r="J9353" s="5">
        <v>110</v>
      </c>
      <c r="K9353" s="5">
        <v>94</v>
      </c>
      <c r="L9353" s="9">
        <f t="shared" si="292"/>
        <v>22</v>
      </c>
      <c r="M9353" s="9" t="str">
        <f t="shared" si="293"/>
        <v>low</v>
      </c>
      <c r="N9353" s="10">
        <v>5.8638889458961785E-4</v>
      </c>
      <c r="O9353" s="11">
        <v>-5.2066652082939981</v>
      </c>
      <c r="P9353" s="7" t="s">
        <v>14</v>
      </c>
      <c r="Q9353" s="7"/>
      <c r="R9353" s="8"/>
    </row>
    <row r="9354" spans="1:18" ht="15.75" x14ac:dyDescent="0.2">
      <c r="A9354" s="5">
        <v>5372728</v>
      </c>
      <c r="B9354" s="6" t="s">
        <v>2405</v>
      </c>
      <c r="C9354" s="7" t="s">
        <v>87</v>
      </c>
      <c r="D9354" s="7" t="s">
        <v>2630</v>
      </c>
      <c r="E9354" s="8" t="s">
        <v>2383</v>
      </c>
      <c r="F9354" s="7" t="s">
        <v>2631</v>
      </c>
      <c r="G9354" s="7" t="s">
        <v>214</v>
      </c>
      <c r="H9354" s="5">
        <v>22</v>
      </c>
      <c r="I9354" s="5">
        <v>15</v>
      </c>
      <c r="J9354" s="5">
        <v>120</v>
      </c>
      <c r="K9354" s="5">
        <v>95</v>
      </c>
      <c r="L9354" s="9">
        <f t="shared" si="292"/>
        <v>22</v>
      </c>
      <c r="M9354" s="9" t="str">
        <f t="shared" si="293"/>
        <v>low</v>
      </c>
      <c r="N9354" s="10">
        <v>5.8638890186557546E-4</v>
      </c>
      <c r="O9354" s="11">
        <v>41.318130092564388</v>
      </c>
      <c r="P9354" s="7" t="s">
        <v>14</v>
      </c>
      <c r="Q9354" s="7"/>
      <c r="R9354" s="8"/>
    </row>
    <row r="9355" spans="1:18" ht="15.75" x14ac:dyDescent="0.2">
      <c r="A9355" s="5">
        <v>5200160</v>
      </c>
      <c r="B9355" s="6" t="s">
        <v>2385</v>
      </c>
      <c r="C9355" s="7" t="s">
        <v>106</v>
      </c>
      <c r="D9355" s="7" t="s">
        <v>2632</v>
      </c>
      <c r="E9355" s="8" t="s">
        <v>2383</v>
      </c>
      <c r="F9355" s="7" t="s">
        <v>2633</v>
      </c>
      <c r="G9355" s="7" t="s">
        <v>214</v>
      </c>
      <c r="H9355" s="5">
        <v>62</v>
      </c>
      <c r="I9355" s="5">
        <v>15</v>
      </c>
      <c r="J9355" s="5">
        <v>125</v>
      </c>
      <c r="K9355" s="5">
        <v>96</v>
      </c>
      <c r="L9355" s="9">
        <f t="shared" si="292"/>
        <v>21</v>
      </c>
      <c r="M9355" s="9" t="str">
        <f t="shared" si="293"/>
        <v>low</v>
      </c>
      <c r="N9355" s="10">
        <v>5.8638889458961785E-4</v>
      </c>
      <c r="O9355" s="11">
        <v>-15.936853935148974</v>
      </c>
      <c r="P9355" s="7" t="s">
        <v>14</v>
      </c>
      <c r="Q9355" s="5"/>
      <c r="R9355" s="8"/>
    </row>
    <row r="9356" spans="1:18" ht="15.75" x14ac:dyDescent="0.2">
      <c r="A9356" s="5">
        <v>5200327</v>
      </c>
      <c r="B9356" s="6" t="s">
        <v>2385</v>
      </c>
      <c r="C9356" s="7" t="s">
        <v>149</v>
      </c>
      <c r="D9356" s="7" t="s">
        <v>2634</v>
      </c>
      <c r="E9356" s="8" t="s">
        <v>2383</v>
      </c>
      <c r="F9356" s="7" t="s">
        <v>2635</v>
      </c>
      <c r="G9356" s="7" t="s">
        <v>214</v>
      </c>
      <c r="H9356" s="5">
        <v>12</v>
      </c>
      <c r="I9356" s="5">
        <v>15</v>
      </c>
      <c r="J9356" s="5">
        <v>100</v>
      </c>
      <c r="K9356" s="5">
        <v>98</v>
      </c>
      <c r="L9356" s="9">
        <f t="shared" si="292"/>
        <v>22</v>
      </c>
      <c r="M9356" s="9" t="str">
        <f t="shared" si="293"/>
        <v>low</v>
      </c>
      <c r="N9356" s="10">
        <v>5.8638889458961785E-4</v>
      </c>
      <c r="O9356" s="11">
        <v>-15.921912546291423</v>
      </c>
      <c r="P9356" s="7" t="s">
        <v>14</v>
      </c>
      <c r="Q9356" s="7"/>
      <c r="R9356" s="8"/>
    </row>
    <row r="9357" spans="1:18" ht="15.75" x14ac:dyDescent="0.2">
      <c r="A9357" s="5">
        <v>5200336</v>
      </c>
      <c r="B9357" s="6" t="s">
        <v>2385</v>
      </c>
      <c r="C9357" s="7" t="s">
        <v>80</v>
      </c>
      <c r="D9357" s="7" t="s">
        <v>2636</v>
      </c>
      <c r="E9357" s="8" t="s">
        <v>2383</v>
      </c>
      <c r="F9357" s="7" t="s">
        <v>2637</v>
      </c>
      <c r="G9357" s="7" t="s">
        <v>214</v>
      </c>
      <c r="H9357" s="5">
        <v>31</v>
      </c>
      <c r="I9357" s="5">
        <v>15</v>
      </c>
      <c r="J9357" s="5">
        <v>115</v>
      </c>
      <c r="K9357" s="5">
        <v>98</v>
      </c>
      <c r="L9357" s="9">
        <f t="shared" si="292"/>
        <v>22</v>
      </c>
      <c r="M9357" s="9" t="str">
        <f t="shared" si="293"/>
        <v>low</v>
      </c>
      <c r="N9357" s="10">
        <v>5.8638890186557546E-4</v>
      </c>
      <c r="O9357" s="11">
        <v>-15.9539244676198</v>
      </c>
      <c r="P9357" s="7" t="s">
        <v>14</v>
      </c>
      <c r="Q9357" s="7"/>
      <c r="R9357" s="8"/>
    </row>
    <row r="9358" spans="1:18" ht="15.75" x14ac:dyDescent="0.2">
      <c r="A9358" s="5">
        <v>5228487</v>
      </c>
      <c r="B9358" s="6" t="s">
        <v>2387</v>
      </c>
      <c r="C9358" s="7" t="s">
        <v>90</v>
      </c>
      <c r="D9358" s="7" t="s">
        <v>2651</v>
      </c>
      <c r="E9358" s="8" t="s">
        <v>2383</v>
      </c>
      <c r="F9358" s="7" t="s">
        <v>2652</v>
      </c>
      <c r="G9358" s="7" t="s">
        <v>214</v>
      </c>
      <c r="H9358" s="5">
        <v>11</v>
      </c>
      <c r="I9358" s="5">
        <v>15</v>
      </c>
      <c r="J9358" s="5">
        <v>120</v>
      </c>
      <c r="K9358" s="5">
        <v>98</v>
      </c>
      <c r="L9358" s="9">
        <f t="shared" si="292"/>
        <v>22</v>
      </c>
      <c r="M9358" s="9" t="str">
        <f t="shared" si="293"/>
        <v>low</v>
      </c>
      <c r="N9358" s="10">
        <v>5.8638889458961785E-4</v>
      </c>
      <c r="O9358" s="11">
        <v>-6.5411051735718502</v>
      </c>
      <c r="P9358" s="7" t="s">
        <v>14</v>
      </c>
      <c r="Q9358" s="7"/>
      <c r="R9358" s="8"/>
    </row>
    <row r="9359" spans="1:18" ht="15.75" x14ac:dyDescent="0.2">
      <c r="A9359" s="5">
        <v>5200732</v>
      </c>
      <c r="B9359" s="6" t="s">
        <v>2385</v>
      </c>
      <c r="C9359" s="7" t="s">
        <v>62</v>
      </c>
      <c r="D9359" s="7" t="s">
        <v>2661</v>
      </c>
      <c r="E9359" s="8" t="s">
        <v>2383</v>
      </c>
      <c r="F9359" s="7" t="s">
        <v>336</v>
      </c>
      <c r="G9359" s="7" t="s">
        <v>214</v>
      </c>
      <c r="H9359" s="5">
        <v>30</v>
      </c>
      <c r="I9359" s="5">
        <v>15</v>
      </c>
      <c r="J9359" s="5">
        <v>12</v>
      </c>
      <c r="K9359" s="5">
        <v>98</v>
      </c>
      <c r="L9359" s="9">
        <f t="shared" si="292"/>
        <v>18</v>
      </c>
      <c r="M9359" s="9" t="str">
        <f t="shared" si="293"/>
        <v>MID</v>
      </c>
      <c r="N9359" s="10">
        <v>-16.652135486066982</v>
      </c>
      <c r="O9359" s="11">
        <v>3.5913541651098058E-3</v>
      </c>
      <c r="P9359" s="7" t="s">
        <v>14</v>
      </c>
      <c r="Q9359" s="7"/>
      <c r="R9359" s="8"/>
    </row>
    <row r="9360" spans="1:18" ht="15.75" x14ac:dyDescent="0.2">
      <c r="A9360" s="5">
        <v>5339873</v>
      </c>
      <c r="B9360" s="6" t="s">
        <v>2450</v>
      </c>
      <c r="C9360" s="7" t="s">
        <v>100</v>
      </c>
      <c r="D9360" s="7" t="s">
        <v>2679</v>
      </c>
      <c r="E9360" s="8" t="s">
        <v>2383</v>
      </c>
      <c r="F9360" s="7" t="s">
        <v>2680</v>
      </c>
      <c r="G9360" s="7" t="s">
        <v>214</v>
      </c>
      <c r="H9360" s="5">
        <v>20</v>
      </c>
      <c r="I9360" s="5">
        <v>15</v>
      </c>
      <c r="J9360" s="5">
        <v>110</v>
      </c>
      <c r="K9360" s="5">
        <v>96</v>
      </c>
      <c r="L9360" s="9">
        <f t="shared" si="292"/>
        <v>22</v>
      </c>
      <c r="M9360" s="9" t="str">
        <f t="shared" si="293"/>
        <v>low</v>
      </c>
      <c r="N9360" s="10">
        <v>29.52855282411474</v>
      </c>
      <c r="O9360" s="11">
        <v>8.5010416660225019E-3</v>
      </c>
      <c r="P9360" s="7" t="s">
        <v>1487</v>
      </c>
      <c r="Q9360" s="7"/>
      <c r="R9360" s="8"/>
    </row>
    <row r="9361" spans="1:18" ht="15.75" x14ac:dyDescent="0.2">
      <c r="A9361" s="5">
        <v>5373222</v>
      </c>
      <c r="B9361" s="6" t="s">
        <v>2586</v>
      </c>
      <c r="C9361" s="7" t="s">
        <v>74</v>
      </c>
      <c r="D9361" s="7" t="s">
        <v>2685</v>
      </c>
      <c r="E9361" s="8" t="s">
        <v>2383</v>
      </c>
      <c r="F9361" s="7" t="s">
        <v>2686</v>
      </c>
      <c r="G9361" s="7" t="s">
        <v>214</v>
      </c>
      <c r="H9361" s="5">
        <v>30</v>
      </c>
      <c r="I9361" s="5">
        <v>3</v>
      </c>
      <c r="J9361" s="5">
        <v>0</v>
      </c>
      <c r="K9361" s="5"/>
      <c r="L9361" s="9">
        <f t="shared" si="292"/>
        <v>6</v>
      </c>
      <c r="M9361" s="9" t="str">
        <f t="shared" si="293"/>
        <v>high</v>
      </c>
      <c r="N9361" s="10">
        <v>39.891714201432478</v>
      </c>
      <c r="O9361" s="11">
        <v>9.9399305545375682E-3</v>
      </c>
      <c r="P9361" s="7" t="s">
        <v>1517</v>
      </c>
      <c r="Q9361" s="7"/>
      <c r="R9361" s="8"/>
    </row>
    <row r="9362" spans="1:18" ht="15.75" x14ac:dyDescent="0.2">
      <c r="A9362" s="5">
        <v>5305520</v>
      </c>
      <c r="B9362" s="6" t="s">
        <v>2394</v>
      </c>
      <c r="C9362" s="7" t="s">
        <v>130</v>
      </c>
      <c r="D9362" s="7" t="s">
        <v>2690</v>
      </c>
      <c r="E9362" s="8" t="s">
        <v>2383</v>
      </c>
      <c r="F9362" s="7" t="s">
        <v>2691</v>
      </c>
      <c r="G9362" s="7" t="s">
        <v>214</v>
      </c>
      <c r="H9362" s="5">
        <v>90</v>
      </c>
      <c r="I9362" s="5">
        <v>15</v>
      </c>
      <c r="J9362" s="5">
        <v>130</v>
      </c>
      <c r="K9362" s="5">
        <v>94</v>
      </c>
      <c r="L9362" s="9">
        <f t="shared" si="292"/>
        <v>21</v>
      </c>
      <c r="M9362" s="9" t="str">
        <f t="shared" si="293"/>
        <v>low</v>
      </c>
      <c r="N9362" s="10">
        <v>18.21095583337592</v>
      </c>
      <c r="O9362" s="11">
        <v>3.4303935171919875E-3</v>
      </c>
      <c r="P9362" s="7" t="s">
        <v>14</v>
      </c>
      <c r="Q9362" s="7"/>
      <c r="R9362" s="8"/>
    </row>
    <row r="9363" spans="1:18" ht="15.75" x14ac:dyDescent="0.2">
      <c r="A9363" s="5">
        <v>5199432</v>
      </c>
      <c r="B9363" s="6" t="s">
        <v>2385</v>
      </c>
      <c r="C9363" s="7" t="s">
        <v>90</v>
      </c>
      <c r="D9363" s="7" t="s">
        <v>2692</v>
      </c>
      <c r="E9363" s="8" t="s">
        <v>2383</v>
      </c>
      <c r="F9363" s="7" t="s">
        <v>2693</v>
      </c>
      <c r="G9363" s="7" t="s">
        <v>214</v>
      </c>
      <c r="H9363" s="5">
        <v>49</v>
      </c>
      <c r="I9363" s="5">
        <v>15</v>
      </c>
      <c r="J9363" s="5">
        <v>135</v>
      </c>
      <c r="K9363" s="5">
        <v>97</v>
      </c>
      <c r="L9363" s="9">
        <f t="shared" si="292"/>
        <v>24</v>
      </c>
      <c r="M9363" s="9" t="str">
        <f t="shared" si="293"/>
        <v>low</v>
      </c>
      <c r="N9363" s="10">
        <v>-17.858322638909158</v>
      </c>
      <c r="O9363" s="11">
        <v>5.2761574115720578E-3</v>
      </c>
      <c r="P9363" s="7" t="s">
        <v>14</v>
      </c>
      <c r="Q9363" s="7"/>
      <c r="R9363" s="8"/>
    </row>
    <row r="9364" spans="1:18" ht="15.75" x14ac:dyDescent="0.2">
      <c r="A9364" s="5">
        <v>5229207</v>
      </c>
      <c r="B9364" s="6" t="s">
        <v>2387</v>
      </c>
      <c r="C9364" s="7" t="s">
        <v>169</v>
      </c>
      <c r="D9364" s="7" t="s">
        <v>2706</v>
      </c>
      <c r="E9364" s="8" t="s">
        <v>2383</v>
      </c>
      <c r="F9364" s="7" t="s">
        <v>2707</v>
      </c>
      <c r="G9364" s="7" t="s">
        <v>214</v>
      </c>
      <c r="H9364" s="5">
        <v>55</v>
      </c>
      <c r="I9364" s="5">
        <v>15</v>
      </c>
      <c r="J9364" s="5">
        <v>130</v>
      </c>
      <c r="K9364" s="5">
        <v>96</v>
      </c>
      <c r="L9364" s="9">
        <f t="shared" si="292"/>
        <v>24</v>
      </c>
      <c r="M9364" s="9" t="str">
        <f t="shared" si="293"/>
        <v>low</v>
      </c>
      <c r="N9364" s="10">
        <v>-7.9545773842182825</v>
      </c>
      <c r="O9364" s="11">
        <v>7.6195138899493031E-3</v>
      </c>
      <c r="P9364" s="7" t="s">
        <v>14</v>
      </c>
      <c r="Q9364" s="7"/>
      <c r="R9364" s="8"/>
    </row>
    <row r="9365" spans="1:18" ht="15.75" x14ac:dyDescent="0.2">
      <c r="A9365" s="5">
        <v>5199600</v>
      </c>
      <c r="B9365" s="6" t="s">
        <v>2385</v>
      </c>
      <c r="C9365" s="7" t="s">
        <v>173</v>
      </c>
      <c r="D9365" s="7" t="s">
        <v>2709</v>
      </c>
      <c r="E9365" s="8" t="s">
        <v>2383</v>
      </c>
      <c r="F9365" s="7" t="s">
        <v>1002</v>
      </c>
      <c r="G9365" s="7" t="s">
        <v>214</v>
      </c>
      <c r="H9365" s="5">
        <v>37</v>
      </c>
      <c r="I9365" s="5">
        <v>15</v>
      </c>
      <c r="J9365" s="5">
        <v>110</v>
      </c>
      <c r="K9365" s="5">
        <v>99</v>
      </c>
      <c r="L9365" s="9">
        <f t="shared" si="292"/>
        <v>22</v>
      </c>
      <c r="M9365" s="9" t="str">
        <f t="shared" si="293"/>
        <v>low</v>
      </c>
      <c r="N9365" s="10">
        <v>-18.312409606500296</v>
      </c>
      <c r="O9365" s="11">
        <v>6.0995833337074146E-3</v>
      </c>
      <c r="P9365" s="7" t="s">
        <v>14</v>
      </c>
      <c r="Q9365" s="7"/>
      <c r="R9365" s="8"/>
    </row>
    <row r="9366" spans="1:18" ht="15.75" x14ac:dyDescent="0.2">
      <c r="A9366" s="5">
        <v>5305966</v>
      </c>
      <c r="B9366" s="6" t="s">
        <v>2394</v>
      </c>
      <c r="C9366" s="7" t="s">
        <v>178</v>
      </c>
      <c r="D9366" s="7" t="s">
        <v>2721</v>
      </c>
      <c r="E9366" s="8" t="s">
        <v>2383</v>
      </c>
      <c r="F9366" s="7" t="s">
        <v>2722</v>
      </c>
      <c r="G9366" s="7" t="s">
        <v>215</v>
      </c>
      <c r="H9366" s="5">
        <v>51</v>
      </c>
      <c r="I9366" s="5">
        <v>15</v>
      </c>
      <c r="J9366" s="5">
        <v>130</v>
      </c>
      <c r="K9366" s="5">
        <v>98</v>
      </c>
      <c r="L9366" s="9">
        <f t="shared" si="292"/>
        <v>24</v>
      </c>
      <c r="M9366" s="9" t="str">
        <f t="shared" si="293"/>
        <v>low</v>
      </c>
      <c r="N9366" s="10">
        <v>17.386043217600673</v>
      </c>
      <c r="O9366" s="11">
        <v>4.2076388926943764E-3</v>
      </c>
      <c r="P9366" s="7" t="s">
        <v>14</v>
      </c>
      <c r="Q9366" s="7"/>
      <c r="R9366" s="8"/>
    </row>
    <row r="9367" spans="1:18" ht="15.75" x14ac:dyDescent="0.2">
      <c r="A9367" s="5">
        <v>5266174</v>
      </c>
      <c r="B9367" s="6" t="s">
        <v>2402</v>
      </c>
      <c r="C9367" s="7" t="s">
        <v>110</v>
      </c>
      <c r="D9367" s="7" t="s">
        <v>2723</v>
      </c>
      <c r="E9367" s="8" t="s">
        <v>2383</v>
      </c>
      <c r="F9367" s="7" t="s">
        <v>782</v>
      </c>
      <c r="G9367" s="7" t="s">
        <v>214</v>
      </c>
      <c r="H9367" s="5">
        <v>25</v>
      </c>
      <c r="I9367" s="5">
        <v>15</v>
      </c>
      <c r="J9367" s="5">
        <v>120</v>
      </c>
      <c r="K9367" s="5">
        <v>96</v>
      </c>
      <c r="L9367" s="9">
        <f t="shared" si="292"/>
        <v>22</v>
      </c>
      <c r="M9367" s="9" t="str">
        <f t="shared" si="293"/>
        <v>low</v>
      </c>
      <c r="N9367" s="10">
        <v>4.4188694444237626</v>
      </c>
      <c r="O9367" s="11">
        <v>2.205555560067296E-3</v>
      </c>
      <c r="P9367" s="7" t="s">
        <v>1487</v>
      </c>
      <c r="Q9367" s="7"/>
      <c r="R9367" s="8"/>
    </row>
    <row r="9368" spans="1:18" ht="15.75" x14ac:dyDescent="0.2">
      <c r="A9368" s="5">
        <v>5266433</v>
      </c>
      <c r="B9368" s="6" t="s">
        <v>2402</v>
      </c>
      <c r="C9368" s="7" t="s">
        <v>137</v>
      </c>
      <c r="D9368" s="7" t="s">
        <v>2729</v>
      </c>
      <c r="E9368" s="8" t="s">
        <v>2383</v>
      </c>
      <c r="F9368" s="7" t="s">
        <v>2070</v>
      </c>
      <c r="G9368" s="7" t="s">
        <v>214</v>
      </c>
      <c r="H9368" s="5">
        <v>9</v>
      </c>
      <c r="I9368" s="5">
        <v>15</v>
      </c>
      <c r="J9368" s="5">
        <v>110</v>
      </c>
      <c r="K9368" s="5">
        <v>99</v>
      </c>
      <c r="L9368" s="9">
        <f t="shared" si="292"/>
        <v>22</v>
      </c>
      <c r="M9368" s="9" t="str">
        <f t="shared" si="293"/>
        <v>low</v>
      </c>
      <c r="N9368" s="10">
        <v>4.324447615785175</v>
      </c>
      <c r="O9368" s="11">
        <v>7.9163541668094695E-3</v>
      </c>
      <c r="P9368" s="7" t="s">
        <v>14</v>
      </c>
      <c r="Q9368" s="7"/>
      <c r="R9368" s="8"/>
    </row>
    <row r="9369" spans="1:18" ht="15.75" x14ac:dyDescent="0.2">
      <c r="A9369" s="5">
        <v>5265964</v>
      </c>
      <c r="B9369" s="6" t="s">
        <v>2402</v>
      </c>
      <c r="C9369" s="7" t="s">
        <v>147</v>
      </c>
      <c r="D9369" s="7" t="s">
        <v>2565</v>
      </c>
      <c r="E9369" s="8" t="s">
        <v>2383</v>
      </c>
      <c r="F9369" s="7" t="s">
        <v>2757</v>
      </c>
      <c r="G9369" s="7" t="s">
        <v>214</v>
      </c>
      <c r="H9369" s="5">
        <v>18</v>
      </c>
      <c r="I9369" s="5">
        <v>15</v>
      </c>
      <c r="J9369" s="5">
        <v>120</v>
      </c>
      <c r="K9369" s="5">
        <v>98</v>
      </c>
      <c r="L9369" s="9">
        <f t="shared" si="292"/>
        <v>22</v>
      </c>
      <c r="M9369" s="9" t="str">
        <f t="shared" si="293"/>
        <v>low</v>
      </c>
      <c r="N9369" s="10">
        <v>3.3972268981597153</v>
      </c>
      <c r="O9369" s="11">
        <v>4.2075925885001197E-3</v>
      </c>
      <c r="P9369" s="7" t="s">
        <v>14</v>
      </c>
      <c r="Q9369" s="7"/>
      <c r="R9369" s="8"/>
    </row>
    <row r="9370" spans="1:18" ht="15.75" x14ac:dyDescent="0.2">
      <c r="A9370" s="5">
        <v>5200292</v>
      </c>
      <c r="B9370" s="6" t="s">
        <v>2385</v>
      </c>
      <c r="C9370" s="7" t="s">
        <v>162</v>
      </c>
      <c r="D9370" s="7" t="s">
        <v>2761</v>
      </c>
      <c r="E9370" s="8" t="s">
        <v>2383</v>
      </c>
      <c r="F9370" s="7" t="s">
        <v>2762</v>
      </c>
      <c r="G9370" s="7" t="s">
        <v>214</v>
      </c>
      <c r="H9370" s="5">
        <v>12</v>
      </c>
      <c r="I9370" s="5">
        <v>15</v>
      </c>
      <c r="J9370" s="5">
        <v>110</v>
      </c>
      <c r="K9370" s="5">
        <v>97</v>
      </c>
      <c r="L9370" s="9">
        <f t="shared" si="292"/>
        <v>22</v>
      </c>
      <c r="M9370" s="9" t="str">
        <f t="shared" si="293"/>
        <v>low</v>
      </c>
      <c r="N9370" s="10">
        <v>-19.606497175940603</v>
      </c>
      <c r="O9370" s="11">
        <v>1.7750925922882743E-2</v>
      </c>
      <c r="P9370" s="7" t="s">
        <v>14</v>
      </c>
      <c r="Q9370" s="7"/>
      <c r="R9370" s="8"/>
    </row>
    <row r="9371" spans="1:18" ht="15.75" x14ac:dyDescent="0.2">
      <c r="A9371" s="5">
        <v>5230866</v>
      </c>
      <c r="B9371" s="6" t="s">
        <v>2468</v>
      </c>
      <c r="C9371" s="7" t="s">
        <v>155</v>
      </c>
      <c r="D9371" s="7" t="s">
        <v>2766</v>
      </c>
      <c r="E9371" s="8" t="s">
        <v>2383</v>
      </c>
      <c r="F9371" s="7" t="s">
        <v>2767</v>
      </c>
      <c r="G9371" s="7" t="s">
        <v>214</v>
      </c>
      <c r="H9371" s="5">
        <v>64</v>
      </c>
      <c r="I9371" s="5">
        <v>15</v>
      </c>
      <c r="J9371" s="5">
        <v>130</v>
      </c>
      <c r="K9371" s="5">
        <v>98</v>
      </c>
      <c r="L9371" s="9">
        <f t="shared" si="292"/>
        <v>21</v>
      </c>
      <c r="M9371" s="9" t="str">
        <f t="shared" si="293"/>
        <v>low</v>
      </c>
      <c r="N9371" s="10">
        <v>-8.9578736458497588</v>
      </c>
      <c r="O9371" s="11">
        <v>3.8832986101624556E-3</v>
      </c>
      <c r="P9371" s="7" t="s">
        <v>14</v>
      </c>
      <c r="Q9371" s="7"/>
      <c r="R9371" s="8"/>
    </row>
    <row r="9372" spans="1:18" ht="15.75" x14ac:dyDescent="0.2">
      <c r="A9372" s="5">
        <v>5200448</v>
      </c>
      <c r="B9372" s="6" t="s">
        <v>2385</v>
      </c>
      <c r="C9372" s="7" t="s">
        <v>149</v>
      </c>
      <c r="D9372" s="7" t="s">
        <v>2784</v>
      </c>
      <c r="E9372" s="8" t="s">
        <v>2383</v>
      </c>
      <c r="F9372" s="7" t="s">
        <v>1072</v>
      </c>
      <c r="G9372" s="7" t="s">
        <v>214</v>
      </c>
      <c r="H9372" s="5">
        <v>39</v>
      </c>
      <c r="I9372" s="5"/>
      <c r="J9372" s="5">
        <v>0</v>
      </c>
      <c r="K9372" s="5">
        <v>0</v>
      </c>
      <c r="L9372" s="9">
        <f t="shared" si="292"/>
        <v>3</v>
      </c>
      <c r="M9372" s="9" t="str">
        <f t="shared" si="293"/>
        <v>high</v>
      </c>
      <c r="N9372" s="10">
        <v>-20.186385567147227</v>
      </c>
      <c r="O9372" s="11">
        <v>7.204895831819158E-3</v>
      </c>
      <c r="P9372" s="7" t="s">
        <v>1517</v>
      </c>
      <c r="Q9372" s="7"/>
      <c r="R9372" s="8"/>
    </row>
    <row r="9373" spans="1:18" ht="15.75" x14ac:dyDescent="0.2">
      <c r="A9373" s="5">
        <v>5306011</v>
      </c>
      <c r="B9373" s="6" t="s">
        <v>2394</v>
      </c>
      <c r="C9373" s="7" t="s">
        <v>115</v>
      </c>
      <c r="D9373" s="7" t="s">
        <v>2789</v>
      </c>
      <c r="E9373" s="8" t="s">
        <v>2383</v>
      </c>
      <c r="F9373" s="7" t="s">
        <v>2790</v>
      </c>
      <c r="G9373" s="7" t="s">
        <v>214</v>
      </c>
      <c r="H9373" s="5">
        <v>37</v>
      </c>
      <c r="I9373" s="5">
        <v>15</v>
      </c>
      <c r="J9373" s="5">
        <v>120</v>
      </c>
      <c r="K9373" s="5">
        <v>95</v>
      </c>
      <c r="L9373" s="9">
        <f t="shared" si="292"/>
        <v>22</v>
      </c>
      <c r="M9373" s="9" t="str">
        <f t="shared" si="293"/>
        <v>low</v>
      </c>
      <c r="N9373" s="10">
        <v>15.397120023160824</v>
      </c>
      <c r="O9373" s="11">
        <v>7.7028587911627255E-3</v>
      </c>
      <c r="P9373" s="7" t="s">
        <v>14</v>
      </c>
      <c r="Q9373" s="7"/>
      <c r="R9373" s="8"/>
    </row>
    <row r="9374" spans="1:18" ht="15.75" x14ac:dyDescent="0.2">
      <c r="A9374" s="5">
        <v>5340035</v>
      </c>
      <c r="B9374" s="6" t="s">
        <v>2450</v>
      </c>
      <c r="C9374" s="7" t="s">
        <v>190</v>
      </c>
      <c r="D9374" s="7" t="s">
        <v>2794</v>
      </c>
      <c r="E9374" s="8" t="s">
        <v>2383</v>
      </c>
      <c r="F9374" s="7" t="s">
        <v>1669</v>
      </c>
      <c r="G9374" s="7" t="s">
        <v>214</v>
      </c>
      <c r="H9374" s="5">
        <v>35</v>
      </c>
      <c r="I9374" s="5">
        <v>15</v>
      </c>
      <c r="J9374" s="5">
        <v>125</v>
      </c>
      <c r="K9374" s="5">
        <v>98</v>
      </c>
      <c r="L9374" s="9">
        <f t="shared" si="292"/>
        <v>24</v>
      </c>
      <c r="M9374" s="9" t="str">
        <f t="shared" si="293"/>
        <v>low</v>
      </c>
      <c r="N9374" s="10">
        <v>26.28167025464063</v>
      </c>
      <c r="O9374" s="11">
        <v>2.07880439775181E-2</v>
      </c>
      <c r="P9374" s="7" t="s">
        <v>14</v>
      </c>
      <c r="Q9374" s="7"/>
      <c r="R9374" s="8"/>
    </row>
    <row r="9375" spans="1:18" ht="15.75" x14ac:dyDescent="0.2">
      <c r="A9375" s="5">
        <v>5306796</v>
      </c>
      <c r="B9375" s="6" t="s">
        <v>2394</v>
      </c>
      <c r="C9375" s="7" t="s">
        <v>164</v>
      </c>
      <c r="D9375" s="7" t="s">
        <v>2795</v>
      </c>
      <c r="E9375" s="8" t="s">
        <v>2383</v>
      </c>
      <c r="F9375" s="7" t="s">
        <v>2796</v>
      </c>
      <c r="G9375" s="7" t="s">
        <v>214</v>
      </c>
      <c r="H9375" s="5">
        <v>35</v>
      </c>
      <c r="I9375" s="5">
        <v>15</v>
      </c>
      <c r="J9375" s="5">
        <v>110</v>
      </c>
      <c r="K9375" s="5">
        <v>96</v>
      </c>
      <c r="L9375" s="9">
        <f t="shared" si="292"/>
        <v>22</v>
      </c>
      <c r="M9375" s="9" t="str">
        <f t="shared" si="293"/>
        <v>low</v>
      </c>
      <c r="N9375" s="10">
        <v>15.440794212947367</v>
      </c>
      <c r="O9375" s="11">
        <v>7.8338773164432496E-3</v>
      </c>
      <c r="P9375" s="7" t="s">
        <v>14</v>
      </c>
      <c r="Q9375" s="7"/>
      <c r="R9375" s="8"/>
    </row>
    <row r="9376" spans="1:18" ht="15.75" x14ac:dyDescent="0.2">
      <c r="A9376" s="5">
        <v>5228791</v>
      </c>
      <c r="B9376" s="6" t="s">
        <v>2387</v>
      </c>
      <c r="C9376" s="7" t="s">
        <v>159</v>
      </c>
      <c r="D9376" s="7" t="s">
        <v>2804</v>
      </c>
      <c r="E9376" s="8" t="s">
        <v>2383</v>
      </c>
      <c r="F9376" s="7" t="s">
        <v>2805</v>
      </c>
      <c r="G9376" s="7" t="s">
        <v>215</v>
      </c>
      <c r="H9376" s="5">
        <v>33</v>
      </c>
      <c r="I9376" s="5">
        <v>15</v>
      </c>
      <c r="J9376" s="5">
        <v>120</v>
      </c>
      <c r="K9376" s="5">
        <v>98</v>
      </c>
      <c r="L9376" s="9">
        <f t="shared" si="292"/>
        <v>22</v>
      </c>
      <c r="M9376" s="9" t="str">
        <f t="shared" si="293"/>
        <v>low</v>
      </c>
      <c r="N9376" s="10">
        <v>-10.867948993043683</v>
      </c>
      <c r="O9376" s="11">
        <v>9.1735300884465687E-3</v>
      </c>
      <c r="P9376" s="7" t="s">
        <v>14</v>
      </c>
      <c r="Q9376" s="7"/>
      <c r="R9376" s="8"/>
    </row>
    <row r="9377" spans="1:18" ht="15.75" x14ac:dyDescent="0.2">
      <c r="A9377" s="5">
        <v>5229311</v>
      </c>
      <c r="B9377" s="6" t="s">
        <v>2387</v>
      </c>
      <c r="C9377" s="7" t="s">
        <v>199</v>
      </c>
      <c r="D9377" s="7" t="s">
        <v>2812</v>
      </c>
      <c r="E9377" s="8" t="s">
        <v>2383</v>
      </c>
      <c r="F9377" s="7" t="s">
        <v>2813</v>
      </c>
      <c r="G9377" s="7" t="s">
        <v>214</v>
      </c>
      <c r="H9377" s="5">
        <v>37</v>
      </c>
      <c r="I9377" s="5">
        <v>15</v>
      </c>
      <c r="J9377" s="5">
        <v>115</v>
      </c>
      <c r="K9377" s="5">
        <v>99</v>
      </c>
      <c r="L9377" s="9">
        <f t="shared" si="292"/>
        <v>22</v>
      </c>
      <c r="M9377" s="9" t="str">
        <f t="shared" si="293"/>
        <v>low</v>
      </c>
      <c r="N9377" s="10">
        <v>-10.883044560199778</v>
      </c>
      <c r="O9377" s="11">
        <v>5.797800920845475E-3</v>
      </c>
      <c r="P9377" s="7" t="s">
        <v>14</v>
      </c>
      <c r="Q9377" s="7"/>
      <c r="R9377" s="8"/>
    </row>
    <row r="9378" spans="1:18" ht="15.75" x14ac:dyDescent="0.2">
      <c r="A9378" s="5">
        <v>5229523</v>
      </c>
      <c r="B9378" s="6" t="s">
        <v>2387</v>
      </c>
      <c r="C9378" s="7" t="s">
        <v>152</v>
      </c>
      <c r="D9378" s="7" t="s">
        <v>2814</v>
      </c>
      <c r="E9378" s="8" t="s">
        <v>2383</v>
      </c>
      <c r="F9378" s="7" t="s">
        <v>2815</v>
      </c>
      <c r="G9378" s="7" t="s">
        <v>214</v>
      </c>
      <c r="H9378" s="5">
        <v>50</v>
      </c>
      <c r="I9378" s="5"/>
      <c r="J9378" s="5">
        <v>120</v>
      </c>
      <c r="K9378" s="5">
        <v>98</v>
      </c>
      <c r="L9378" s="9">
        <f t="shared" si="292"/>
        <v>7</v>
      </c>
      <c r="M9378" s="9" t="str">
        <f t="shared" si="293"/>
        <v>high</v>
      </c>
      <c r="N9378" s="10">
        <v>-10.86911581014283</v>
      </c>
      <c r="O9378" s="11">
        <v>5.6320138901355676E-3</v>
      </c>
      <c r="P9378" s="7" t="s">
        <v>14</v>
      </c>
      <c r="Q9378" s="5"/>
      <c r="R9378" s="8"/>
    </row>
    <row r="9379" spans="1:18" ht="15.75" x14ac:dyDescent="0.2">
      <c r="A9379" s="5">
        <v>5340183</v>
      </c>
      <c r="B9379" s="6" t="s">
        <v>2450</v>
      </c>
      <c r="C9379" s="7" t="s">
        <v>108</v>
      </c>
      <c r="D9379" s="7" t="s">
        <v>2829</v>
      </c>
      <c r="E9379" s="8" t="s">
        <v>2383</v>
      </c>
      <c r="F9379" s="7" t="s">
        <v>1173</v>
      </c>
      <c r="G9379" s="7" t="s">
        <v>214</v>
      </c>
      <c r="H9379" s="5">
        <v>30</v>
      </c>
      <c r="I9379" s="5">
        <v>15</v>
      </c>
      <c r="J9379" s="5">
        <v>125</v>
      </c>
      <c r="K9379" s="5">
        <v>95</v>
      </c>
      <c r="L9379" s="9">
        <f t="shared" si="292"/>
        <v>24</v>
      </c>
      <c r="M9379" s="9" t="str">
        <f t="shared" si="293"/>
        <v>low</v>
      </c>
      <c r="N9379" s="10">
        <v>25.492107025507721</v>
      </c>
      <c r="O9379" s="11">
        <v>1.1839780090667773E-2</v>
      </c>
      <c r="P9379" s="7" t="s">
        <v>14</v>
      </c>
      <c r="Q9379" s="7"/>
      <c r="R9379" s="8"/>
    </row>
    <row r="9380" spans="1:18" ht="15.75" x14ac:dyDescent="0.2">
      <c r="A9380" s="5">
        <v>5201152</v>
      </c>
      <c r="B9380" s="6" t="s">
        <v>2385</v>
      </c>
      <c r="C9380" s="7" t="s">
        <v>160</v>
      </c>
      <c r="D9380" s="7" t="s">
        <v>2830</v>
      </c>
      <c r="E9380" s="8" t="s">
        <v>2383</v>
      </c>
      <c r="F9380" s="7" t="s">
        <v>2831</v>
      </c>
      <c r="G9380" s="7" t="s">
        <v>214</v>
      </c>
      <c r="H9380" s="5">
        <v>35</v>
      </c>
      <c r="I9380" s="5">
        <v>15</v>
      </c>
      <c r="J9380" s="5">
        <v>135</v>
      </c>
      <c r="K9380" s="5">
        <v>98</v>
      </c>
      <c r="L9380" s="9">
        <f t="shared" si="292"/>
        <v>24</v>
      </c>
      <c r="M9380" s="9" t="str">
        <f t="shared" si="293"/>
        <v>low</v>
      </c>
      <c r="N9380" s="10">
        <v>-21.211939467582852</v>
      </c>
      <c r="O9380" s="11">
        <v>9.7004629642469808E-3</v>
      </c>
      <c r="P9380" s="7" t="s">
        <v>14</v>
      </c>
      <c r="Q9380" s="7"/>
      <c r="R9380" s="8"/>
    </row>
    <row r="9381" spans="1:18" ht="15.75" x14ac:dyDescent="0.2">
      <c r="A9381" s="5">
        <v>5200327</v>
      </c>
      <c r="B9381" s="6" t="s">
        <v>2385</v>
      </c>
      <c r="C9381" s="7" t="s">
        <v>149</v>
      </c>
      <c r="D9381" s="7" t="s">
        <v>2634</v>
      </c>
      <c r="E9381" s="8" t="s">
        <v>2383</v>
      </c>
      <c r="F9381" s="7" t="s">
        <v>2842</v>
      </c>
      <c r="G9381" s="7" t="s">
        <v>215</v>
      </c>
      <c r="H9381" s="5">
        <v>15</v>
      </c>
      <c r="I9381" s="5">
        <v>15</v>
      </c>
      <c r="J9381" s="5">
        <v>110</v>
      </c>
      <c r="K9381" s="5">
        <v>98</v>
      </c>
      <c r="L9381" s="9">
        <f t="shared" si="292"/>
        <v>22</v>
      </c>
      <c r="M9381" s="9" t="str">
        <f t="shared" si="293"/>
        <v>low</v>
      </c>
      <c r="N9381" s="10">
        <v>-21.720307407427754</v>
      </c>
      <c r="O9381" s="11">
        <v>7.3145833375747316E-3</v>
      </c>
      <c r="P9381" s="7" t="s">
        <v>14</v>
      </c>
      <c r="Q9381" s="7"/>
      <c r="R9381" s="8"/>
    </row>
    <row r="9382" spans="1:18" ht="15.75" x14ac:dyDescent="0.2">
      <c r="A9382" s="5">
        <v>5373076</v>
      </c>
      <c r="B9382" s="6" t="s">
        <v>2405</v>
      </c>
      <c r="C9382" s="7" t="s">
        <v>169</v>
      </c>
      <c r="D9382" s="7" t="s">
        <v>2845</v>
      </c>
      <c r="E9382" s="8" t="s">
        <v>2383</v>
      </c>
      <c r="F9382" s="7" t="s">
        <v>2846</v>
      </c>
      <c r="G9382" s="7" t="s">
        <v>214</v>
      </c>
      <c r="H9382" s="5">
        <v>35</v>
      </c>
      <c r="I9382" s="5">
        <v>15</v>
      </c>
      <c r="J9382" s="5">
        <v>110</v>
      </c>
      <c r="K9382" s="5">
        <v>96</v>
      </c>
      <c r="L9382" s="9">
        <f t="shared" si="292"/>
        <v>22</v>
      </c>
      <c r="M9382" s="9" t="str">
        <f t="shared" si="293"/>
        <v>low</v>
      </c>
      <c r="N9382" s="10">
        <v>36.399479594889272</v>
      </c>
      <c r="O9382" s="11">
        <v>-0.99791666666715173</v>
      </c>
      <c r="P9382" s="7" t="s">
        <v>1487</v>
      </c>
      <c r="Q9382" s="5"/>
      <c r="R9382" s="8"/>
    </row>
    <row r="9383" spans="1:18" ht="15.75" x14ac:dyDescent="0.2">
      <c r="A9383" s="5">
        <v>5199838</v>
      </c>
      <c r="B9383" s="6" t="s">
        <v>2385</v>
      </c>
      <c r="C9383" s="7" t="s">
        <v>179</v>
      </c>
      <c r="D9383" s="7" t="s">
        <v>2862</v>
      </c>
      <c r="E9383" s="8" t="s">
        <v>2383</v>
      </c>
      <c r="F9383" s="7" t="s">
        <v>2863</v>
      </c>
      <c r="G9383" s="7" t="s">
        <v>214</v>
      </c>
      <c r="H9383" s="5">
        <v>36</v>
      </c>
      <c r="I9383" s="5"/>
      <c r="J9383" s="5"/>
      <c r="K9383" s="5"/>
      <c r="L9383" s="9">
        <f t="shared" si="292"/>
        <v>3</v>
      </c>
      <c r="M9383" s="9" t="str">
        <f t="shared" si="293"/>
        <v>high</v>
      </c>
      <c r="N9383" s="10">
        <v>-22.45459937499254</v>
      </c>
      <c r="O9383" s="11">
        <v>4.4208634259121027E-2</v>
      </c>
      <c r="P9383" s="7" t="s">
        <v>1491</v>
      </c>
      <c r="Q9383" s="7"/>
      <c r="R9383" s="8"/>
    </row>
    <row r="9384" spans="1:18" ht="15.75" x14ac:dyDescent="0.2">
      <c r="A9384" s="5">
        <v>5228450</v>
      </c>
      <c r="B9384" s="6" t="s">
        <v>2387</v>
      </c>
      <c r="C9384" s="7" t="s">
        <v>95</v>
      </c>
      <c r="D9384" s="7" t="s">
        <v>2894</v>
      </c>
      <c r="E9384" s="8" t="s">
        <v>2383</v>
      </c>
      <c r="F9384" s="7" t="s">
        <v>2895</v>
      </c>
      <c r="G9384" s="7" t="s">
        <v>214</v>
      </c>
      <c r="H9384" s="5">
        <v>70</v>
      </c>
      <c r="I9384" s="5">
        <v>15</v>
      </c>
      <c r="J9384" s="5">
        <v>110</v>
      </c>
      <c r="K9384" s="5">
        <v>90</v>
      </c>
      <c r="L9384" s="9">
        <f t="shared" si="292"/>
        <v>19</v>
      </c>
      <c r="M9384" s="9" t="str">
        <f t="shared" si="293"/>
        <v>low</v>
      </c>
      <c r="N9384" s="10">
        <v>-45394.945659293997</v>
      </c>
      <c r="O9384" s="11">
        <v>45381.552387268515</v>
      </c>
      <c r="P9384" s="7" t="s">
        <v>1487</v>
      </c>
      <c r="Q9384" s="7"/>
      <c r="R9384" s="8"/>
    </row>
    <row r="9385" spans="1:18" ht="15.75" x14ac:dyDescent="0.2">
      <c r="A9385" s="5">
        <v>5228537</v>
      </c>
      <c r="B9385" s="6" t="s">
        <v>2387</v>
      </c>
      <c r="C9385" s="7" t="s">
        <v>85</v>
      </c>
      <c r="D9385" s="7" t="s">
        <v>2550</v>
      </c>
      <c r="E9385" s="8" t="s">
        <v>2383</v>
      </c>
      <c r="F9385" s="7" t="s">
        <v>2896</v>
      </c>
      <c r="G9385" s="7" t="s">
        <v>215</v>
      </c>
      <c r="H9385" s="5">
        <v>40</v>
      </c>
      <c r="I9385" s="5">
        <v>3</v>
      </c>
      <c r="J9385" s="5"/>
      <c r="K9385" s="5"/>
      <c r="L9385" s="9">
        <f t="shared" si="292"/>
        <v>6</v>
      </c>
      <c r="M9385" s="9" t="str">
        <f t="shared" si="293"/>
        <v>high</v>
      </c>
      <c r="N9385" s="10">
        <v>-13.410737800884817</v>
      </c>
      <c r="O9385" s="11">
        <v>5.761527776485309E-3</v>
      </c>
      <c r="P9385" s="7" t="s">
        <v>1517</v>
      </c>
      <c r="Q9385" s="7"/>
      <c r="R9385" s="8"/>
    </row>
    <row r="9386" spans="1:18" ht="15.75" x14ac:dyDescent="0.2">
      <c r="A9386" s="5">
        <v>5374511</v>
      </c>
      <c r="B9386" s="6" t="s">
        <v>2586</v>
      </c>
      <c r="C9386" s="7" t="s">
        <v>123</v>
      </c>
      <c r="D9386" s="7" t="s">
        <v>2919</v>
      </c>
      <c r="E9386" s="8" t="s">
        <v>2383</v>
      </c>
      <c r="F9386" s="7" t="s">
        <v>2920</v>
      </c>
      <c r="G9386" s="7" t="s">
        <v>214</v>
      </c>
      <c r="H9386" s="5">
        <v>65</v>
      </c>
      <c r="I9386" s="5">
        <v>15</v>
      </c>
      <c r="J9386" s="5">
        <v>140</v>
      </c>
      <c r="K9386" s="5">
        <v>96</v>
      </c>
      <c r="L9386" s="9">
        <f t="shared" si="292"/>
        <v>21</v>
      </c>
      <c r="M9386" s="9" t="str">
        <f t="shared" si="293"/>
        <v>low</v>
      </c>
      <c r="N9386" s="10">
        <v>33.91506315972947</v>
      </c>
      <c r="O9386" s="11">
        <v>5.7727662060642615E-3</v>
      </c>
      <c r="P9386" s="7" t="s">
        <v>14</v>
      </c>
      <c r="Q9386" s="7"/>
      <c r="R9386" s="8"/>
    </row>
    <row r="9387" spans="1:18" ht="15.75" x14ac:dyDescent="0.2">
      <c r="A9387" s="5">
        <v>5266433</v>
      </c>
      <c r="B9387" s="6" t="s">
        <v>2402</v>
      </c>
      <c r="C9387" s="7" t="s">
        <v>137</v>
      </c>
      <c r="D9387" s="7" t="s">
        <v>2729</v>
      </c>
      <c r="E9387" s="8" t="s">
        <v>2383</v>
      </c>
      <c r="F9387" s="7" t="s">
        <v>851</v>
      </c>
      <c r="G9387" s="7" t="s">
        <v>214</v>
      </c>
      <c r="H9387" s="5">
        <v>10</v>
      </c>
      <c r="I9387" s="5">
        <v>15</v>
      </c>
      <c r="J9387" s="5">
        <v>110</v>
      </c>
      <c r="K9387" s="5">
        <v>99</v>
      </c>
      <c r="L9387" s="9">
        <f t="shared" si="292"/>
        <v>22</v>
      </c>
      <c r="M9387" s="9" t="str">
        <f t="shared" si="293"/>
        <v>low</v>
      </c>
      <c r="N9387" s="10">
        <v>-1.300552384214825</v>
      </c>
      <c r="O9387" s="11">
        <v>7.9163541668094695E-3</v>
      </c>
      <c r="P9387" s="7" t="s">
        <v>14</v>
      </c>
      <c r="Q9387" s="7"/>
      <c r="R9387" s="8"/>
    </row>
    <row r="9388" spans="1:18" ht="15.75" x14ac:dyDescent="0.2">
      <c r="A9388" s="5">
        <v>5200327</v>
      </c>
      <c r="B9388" s="6" t="s">
        <v>2385</v>
      </c>
      <c r="C9388" s="7" t="s">
        <v>149</v>
      </c>
      <c r="D9388" s="7" t="s">
        <v>2634</v>
      </c>
      <c r="E9388" s="8" t="s">
        <v>2383</v>
      </c>
      <c r="F9388" s="7" t="s">
        <v>2931</v>
      </c>
      <c r="G9388" s="7" t="s">
        <v>215</v>
      </c>
      <c r="H9388" s="5">
        <v>39</v>
      </c>
      <c r="I9388" s="5">
        <v>15</v>
      </c>
      <c r="J9388" s="5">
        <v>120</v>
      </c>
      <c r="K9388" s="5">
        <v>98</v>
      </c>
      <c r="L9388" s="9">
        <f t="shared" si="292"/>
        <v>22</v>
      </c>
      <c r="M9388" s="9" t="str">
        <f t="shared" si="293"/>
        <v>low</v>
      </c>
      <c r="N9388" s="10">
        <v>-24.345307407427754</v>
      </c>
      <c r="O9388" s="11">
        <v>7.3145833375747316E-3</v>
      </c>
      <c r="P9388" s="7" t="s">
        <v>14</v>
      </c>
      <c r="Q9388" s="5"/>
      <c r="R9388" s="8"/>
    </row>
    <row r="9389" spans="1:18" ht="15.75" x14ac:dyDescent="0.2">
      <c r="A9389" s="5">
        <v>5200471</v>
      </c>
      <c r="B9389" s="6" t="s">
        <v>2385</v>
      </c>
      <c r="C9389" s="7" t="s">
        <v>107</v>
      </c>
      <c r="D9389" s="7" t="s">
        <v>2933</v>
      </c>
      <c r="E9389" s="8" t="s">
        <v>2383</v>
      </c>
      <c r="F9389" s="7" t="s">
        <v>2934</v>
      </c>
      <c r="G9389" s="7" t="s">
        <v>214</v>
      </c>
      <c r="H9389" s="5">
        <v>10</v>
      </c>
      <c r="I9389" s="5">
        <v>15</v>
      </c>
      <c r="J9389" s="5">
        <v>100</v>
      </c>
      <c r="K9389" s="5">
        <v>96</v>
      </c>
      <c r="L9389" s="9">
        <f t="shared" si="292"/>
        <v>22</v>
      </c>
      <c r="M9389" s="9" t="str">
        <f t="shared" si="293"/>
        <v>low</v>
      </c>
      <c r="N9389" s="10">
        <v>-24.388016388882534</v>
      </c>
      <c r="O9389" s="11">
        <v>6.2505324094672687E-3</v>
      </c>
      <c r="P9389" s="7" t="s">
        <v>14</v>
      </c>
      <c r="Q9389" s="7"/>
      <c r="R9389" s="8"/>
    </row>
    <row r="9390" spans="1:18" ht="15.75" x14ac:dyDescent="0.2">
      <c r="A9390" s="5">
        <v>5374865</v>
      </c>
      <c r="B9390" s="6" t="s">
        <v>2586</v>
      </c>
      <c r="C9390" s="7" t="s">
        <v>116</v>
      </c>
      <c r="D9390" s="7" t="s">
        <v>2945</v>
      </c>
      <c r="E9390" s="8" t="s">
        <v>2383</v>
      </c>
      <c r="F9390" s="7" t="s">
        <v>2946</v>
      </c>
      <c r="G9390" s="7" t="s">
        <v>214</v>
      </c>
      <c r="H9390" s="5">
        <v>18</v>
      </c>
      <c r="I9390" s="5">
        <v>15</v>
      </c>
      <c r="J9390" s="5">
        <v>120</v>
      </c>
      <c r="K9390" s="5">
        <v>96</v>
      </c>
      <c r="L9390" s="9">
        <f t="shared" si="292"/>
        <v>22</v>
      </c>
      <c r="M9390" s="9" t="str">
        <f t="shared" si="293"/>
        <v>low</v>
      </c>
      <c r="N9390" s="10">
        <v>33.173976354213664</v>
      </c>
      <c r="O9390" s="11">
        <v>6.0912847184226848E-3</v>
      </c>
      <c r="P9390" s="7" t="s">
        <v>14</v>
      </c>
      <c r="Q9390" s="7"/>
      <c r="R9390" s="8"/>
    </row>
    <row r="9391" spans="1:18" ht="15.75" x14ac:dyDescent="0.2">
      <c r="A9391" s="5">
        <v>5228976</v>
      </c>
      <c r="B9391" s="6" t="s">
        <v>2387</v>
      </c>
      <c r="C9391" s="7" t="s">
        <v>101</v>
      </c>
      <c r="D9391" s="7" t="s">
        <v>2947</v>
      </c>
      <c r="E9391" s="8" t="s">
        <v>2383</v>
      </c>
      <c r="F9391" s="7" t="s">
        <v>385</v>
      </c>
      <c r="G9391" s="7" t="s">
        <v>214</v>
      </c>
      <c r="H9391" s="5">
        <v>40</v>
      </c>
      <c r="I9391" s="5">
        <v>15</v>
      </c>
      <c r="J9391" s="5">
        <v>120</v>
      </c>
      <c r="K9391" s="5">
        <v>99</v>
      </c>
      <c r="L9391" s="9">
        <f t="shared" si="292"/>
        <v>22</v>
      </c>
      <c r="M9391" s="9" t="str">
        <f t="shared" si="293"/>
        <v>low</v>
      </c>
      <c r="N9391" s="10">
        <v>-14.808987187490857</v>
      </c>
      <c r="O9391" s="11">
        <v>8.1314467606716789E-3</v>
      </c>
      <c r="P9391" s="7" t="s">
        <v>14</v>
      </c>
      <c r="Q9391" s="7"/>
      <c r="R9391" s="8"/>
    </row>
    <row r="9392" spans="1:18" ht="15.75" x14ac:dyDescent="0.2">
      <c r="A9392" s="5">
        <v>5200265</v>
      </c>
      <c r="B9392" s="6" t="s">
        <v>2385</v>
      </c>
      <c r="C9392" s="7" t="s">
        <v>54</v>
      </c>
      <c r="D9392" s="7" t="s">
        <v>2962</v>
      </c>
      <c r="E9392" s="8" t="s">
        <v>2383</v>
      </c>
      <c r="F9392" s="7" t="s">
        <v>601</v>
      </c>
      <c r="G9392" s="7" t="s">
        <v>215</v>
      </c>
      <c r="H9392" s="5">
        <v>17</v>
      </c>
      <c r="I9392" s="5">
        <v>15</v>
      </c>
      <c r="J9392" s="5">
        <v>120</v>
      </c>
      <c r="K9392" s="5">
        <v>98</v>
      </c>
      <c r="L9392" s="9">
        <f t="shared" si="292"/>
        <v>22</v>
      </c>
      <c r="M9392" s="9" t="str">
        <f t="shared" si="293"/>
        <v>low</v>
      </c>
      <c r="N9392" s="10">
        <v>-25.238994444458513</v>
      </c>
      <c r="O9392" s="11">
        <v>4.5822222164133564E-3</v>
      </c>
      <c r="P9392" s="7" t="s">
        <v>1487</v>
      </c>
      <c r="Q9392" s="7"/>
      <c r="R9392" s="8"/>
    </row>
    <row r="9393" spans="1:18" ht="15.75" x14ac:dyDescent="0.2">
      <c r="A9393" s="5">
        <v>5228791</v>
      </c>
      <c r="B9393" s="6" t="s">
        <v>2387</v>
      </c>
      <c r="C9393" s="7" t="s">
        <v>159</v>
      </c>
      <c r="D9393" s="7" t="s">
        <v>2804</v>
      </c>
      <c r="E9393" s="8" t="s">
        <v>2383</v>
      </c>
      <c r="F9393" s="7" t="s">
        <v>2980</v>
      </c>
      <c r="G9393" s="7" t="s">
        <v>214</v>
      </c>
      <c r="H9393" s="5">
        <v>38</v>
      </c>
      <c r="I9393" s="5">
        <v>15</v>
      </c>
      <c r="J9393" s="5">
        <v>130</v>
      </c>
      <c r="K9393" s="5">
        <v>98</v>
      </c>
      <c r="L9393" s="9">
        <f t="shared" si="292"/>
        <v>24</v>
      </c>
      <c r="M9393" s="9" t="str">
        <f t="shared" si="293"/>
        <v>low</v>
      </c>
      <c r="N9393" s="10">
        <v>-15.701282326343062</v>
      </c>
      <c r="O9393" s="11">
        <v>9.1735300884465687E-3</v>
      </c>
      <c r="P9393" s="7" t="s">
        <v>14</v>
      </c>
      <c r="Q9393" s="5"/>
      <c r="R9393" s="8"/>
    </row>
    <row r="9394" spans="1:18" ht="15.75" x14ac:dyDescent="0.2">
      <c r="A9394" s="5">
        <v>5201293</v>
      </c>
      <c r="B9394" s="6" t="s">
        <v>2385</v>
      </c>
      <c r="C9394" s="7" t="s">
        <v>140</v>
      </c>
      <c r="D9394" s="7" t="s">
        <v>2994</v>
      </c>
      <c r="E9394" s="8" t="s">
        <v>2383</v>
      </c>
      <c r="F9394" s="7" t="s">
        <v>1031</v>
      </c>
      <c r="G9394" s="7" t="s">
        <v>214</v>
      </c>
      <c r="H9394" s="5">
        <v>0</v>
      </c>
      <c r="I9394" s="5"/>
      <c r="J9394" s="5"/>
      <c r="K9394" s="5"/>
      <c r="L9394" s="9">
        <f t="shared" si="292"/>
        <v>3</v>
      </c>
      <c r="M9394" s="9" t="str">
        <f t="shared" si="293"/>
        <v>high</v>
      </c>
      <c r="N9394" s="10">
        <v>-25.762156516160758</v>
      </c>
      <c r="O9394" s="11">
        <v>4.1930902807507664E-3</v>
      </c>
      <c r="P9394" s="7" t="s">
        <v>735</v>
      </c>
      <c r="Q9394" s="7"/>
      <c r="R9394" s="8"/>
    </row>
    <row r="9395" spans="1:18" ht="15.75" x14ac:dyDescent="0.2">
      <c r="A9395" s="5">
        <v>5231032</v>
      </c>
      <c r="B9395" s="6" t="s">
        <v>2468</v>
      </c>
      <c r="C9395" s="7" t="s">
        <v>90</v>
      </c>
      <c r="D9395" s="7" t="s">
        <v>2995</v>
      </c>
      <c r="E9395" s="8" t="s">
        <v>2383</v>
      </c>
      <c r="F9395" s="7" t="s">
        <v>2996</v>
      </c>
      <c r="G9395" s="7" t="s">
        <v>214</v>
      </c>
      <c r="H9395" s="5">
        <v>15</v>
      </c>
      <c r="I9395" s="5">
        <v>15</v>
      </c>
      <c r="J9395" s="5">
        <v>110</v>
      </c>
      <c r="K9395" s="5">
        <v>97</v>
      </c>
      <c r="L9395" s="9">
        <f t="shared" si="292"/>
        <v>22</v>
      </c>
      <c r="M9395" s="9" t="str">
        <f t="shared" si="293"/>
        <v>low</v>
      </c>
      <c r="N9395" s="10">
        <v>-15.231252233788837</v>
      </c>
      <c r="O9395" s="11">
        <v>7.1201041719177738E-3</v>
      </c>
      <c r="P9395" s="7" t="s">
        <v>14</v>
      </c>
      <c r="Q9395" s="5"/>
      <c r="R9395" s="8"/>
    </row>
    <row r="9396" spans="1:18" ht="15.75" x14ac:dyDescent="0.2">
      <c r="A9396" s="5">
        <v>5305966</v>
      </c>
      <c r="B9396" s="6" t="s">
        <v>2394</v>
      </c>
      <c r="C9396" s="7" t="s">
        <v>178</v>
      </c>
      <c r="D9396" s="7" t="s">
        <v>2721</v>
      </c>
      <c r="E9396" s="8" t="s">
        <v>2383</v>
      </c>
      <c r="F9396" s="7" t="s">
        <v>1347</v>
      </c>
      <c r="G9396" s="7" t="s">
        <v>214</v>
      </c>
      <c r="H9396" s="5">
        <v>42</v>
      </c>
      <c r="I9396" s="5">
        <v>15</v>
      </c>
      <c r="J9396" s="5">
        <v>130</v>
      </c>
      <c r="K9396" s="5">
        <v>98</v>
      </c>
      <c r="L9396" s="9">
        <f t="shared" si="292"/>
        <v>24</v>
      </c>
      <c r="M9396" s="9" t="str">
        <f t="shared" si="293"/>
        <v>low</v>
      </c>
      <c r="N9396" s="10">
        <v>9.3860432176006725</v>
      </c>
      <c r="O9396" s="11">
        <v>4.2076388926943764E-3</v>
      </c>
      <c r="P9396" s="7" t="s">
        <v>14</v>
      </c>
      <c r="Q9396" s="7"/>
      <c r="R9396" s="8"/>
    </row>
    <row r="9397" spans="1:18" ht="15.75" x14ac:dyDescent="0.2">
      <c r="A9397" s="5">
        <v>5229311</v>
      </c>
      <c r="B9397" s="6" t="s">
        <v>2387</v>
      </c>
      <c r="C9397" s="7" t="s">
        <v>199</v>
      </c>
      <c r="D9397" s="7" t="s">
        <v>2812</v>
      </c>
      <c r="E9397" s="8" t="s">
        <v>2383</v>
      </c>
      <c r="F9397" s="7" t="s">
        <v>1605</v>
      </c>
      <c r="G9397" s="7" t="s">
        <v>215</v>
      </c>
      <c r="H9397" s="5">
        <v>37</v>
      </c>
      <c r="I9397" s="5">
        <v>15</v>
      </c>
      <c r="J9397" s="5">
        <v>120</v>
      </c>
      <c r="K9397" s="5">
        <v>99</v>
      </c>
      <c r="L9397" s="9">
        <f t="shared" si="292"/>
        <v>22</v>
      </c>
      <c r="M9397" s="9" t="str">
        <f t="shared" si="293"/>
        <v>low</v>
      </c>
      <c r="N9397" s="10">
        <v>-17.008044560199778</v>
      </c>
      <c r="O9397" s="11">
        <v>5.797800920845475E-3</v>
      </c>
      <c r="P9397" s="7" t="s">
        <v>14</v>
      </c>
      <c r="Q9397" s="5"/>
      <c r="R9397" s="8"/>
    </row>
    <row r="9398" spans="1:18" ht="15.75" x14ac:dyDescent="0.2">
      <c r="A9398" s="5">
        <v>5229311</v>
      </c>
      <c r="B9398" s="6" t="s">
        <v>2387</v>
      </c>
      <c r="C9398" s="7" t="s">
        <v>199</v>
      </c>
      <c r="D9398" s="7" t="s">
        <v>2812</v>
      </c>
      <c r="E9398" s="8" t="s">
        <v>2383</v>
      </c>
      <c r="F9398" s="7" t="s">
        <v>3027</v>
      </c>
      <c r="G9398" s="7" t="s">
        <v>214</v>
      </c>
      <c r="H9398" s="5">
        <v>7</v>
      </c>
      <c r="I9398" s="5">
        <v>15</v>
      </c>
      <c r="J9398" s="5">
        <v>100</v>
      </c>
      <c r="K9398" s="5">
        <v>99</v>
      </c>
      <c r="L9398" s="9">
        <f t="shared" si="292"/>
        <v>22</v>
      </c>
      <c r="M9398" s="9" t="str">
        <f t="shared" si="293"/>
        <v>low</v>
      </c>
      <c r="N9398" s="10">
        <v>-17.049711226805812</v>
      </c>
      <c r="O9398" s="11">
        <v>5.797800920845475E-3</v>
      </c>
      <c r="P9398" s="7" t="s">
        <v>14</v>
      </c>
      <c r="Q9398" s="7"/>
      <c r="R9398" s="8"/>
    </row>
    <row r="9399" spans="1:18" ht="15.75" x14ac:dyDescent="0.2">
      <c r="A9399" s="5">
        <v>5200265</v>
      </c>
      <c r="B9399" s="6" t="s">
        <v>2385</v>
      </c>
      <c r="C9399" s="7" t="s">
        <v>54</v>
      </c>
      <c r="D9399" s="7" t="s">
        <v>2962</v>
      </c>
      <c r="E9399" s="8" t="s">
        <v>2383</v>
      </c>
      <c r="F9399" s="7" t="s">
        <v>3031</v>
      </c>
      <c r="G9399" s="7" t="s">
        <v>215</v>
      </c>
      <c r="H9399" s="5">
        <v>18</v>
      </c>
      <c r="I9399" s="5">
        <v>15</v>
      </c>
      <c r="J9399" s="5">
        <v>120</v>
      </c>
      <c r="K9399" s="5">
        <v>96</v>
      </c>
      <c r="L9399" s="9">
        <f t="shared" si="292"/>
        <v>22</v>
      </c>
      <c r="M9399" s="9" t="str">
        <f t="shared" si="293"/>
        <v>low</v>
      </c>
      <c r="N9399" s="10">
        <v>-27.280661111064546</v>
      </c>
      <c r="O9399" s="11">
        <v>4.5822222164133564E-3</v>
      </c>
      <c r="P9399" s="7" t="s">
        <v>1487</v>
      </c>
      <c r="Q9399" s="7"/>
      <c r="R9399" s="8"/>
    </row>
    <row r="9400" spans="1:18" ht="15.75" x14ac:dyDescent="0.2">
      <c r="A9400" s="5">
        <v>5374458</v>
      </c>
      <c r="B9400" s="6" t="s">
        <v>2586</v>
      </c>
      <c r="C9400" s="7" t="s">
        <v>3036</v>
      </c>
      <c r="D9400" s="7" t="s">
        <v>3037</v>
      </c>
      <c r="E9400" s="8" t="s">
        <v>2383</v>
      </c>
      <c r="F9400" s="7" t="s">
        <v>1031</v>
      </c>
      <c r="G9400" s="7" t="s">
        <v>214</v>
      </c>
      <c r="H9400" s="5">
        <v>25</v>
      </c>
      <c r="I9400" s="5">
        <v>0</v>
      </c>
      <c r="J9400" s="5">
        <v>0</v>
      </c>
      <c r="K9400" s="5">
        <v>0</v>
      </c>
      <c r="L9400" s="9">
        <f t="shared" si="292"/>
        <v>3</v>
      </c>
      <c r="M9400" s="9" t="str">
        <f t="shared" si="293"/>
        <v>high</v>
      </c>
      <c r="N9400" s="10">
        <v>-45399.112325960603</v>
      </c>
      <c r="O9400" s="11">
        <v>0</v>
      </c>
      <c r="P9400" s="7" t="s">
        <v>1520</v>
      </c>
      <c r="Q9400" s="7"/>
      <c r="R9400" s="8"/>
    </row>
    <row r="9401" spans="1:18" ht="15.75" x14ac:dyDescent="0.2">
      <c r="A9401" s="5">
        <v>5231325</v>
      </c>
      <c r="B9401" s="6" t="s">
        <v>2468</v>
      </c>
      <c r="C9401" s="7" t="s">
        <v>97</v>
      </c>
      <c r="D9401" s="7" t="s">
        <v>3050</v>
      </c>
      <c r="E9401" s="8" t="s">
        <v>2383</v>
      </c>
      <c r="F9401" s="7" t="s">
        <v>1190</v>
      </c>
      <c r="G9401" s="7" t="s">
        <v>214</v>
      </c>
      <c r="H9401" s="5">
        <v>35</v>
      </c>
      <c r="I9401" s="5">
        <v>15</v>
      </c>
      <c r="J9401" s="5">
        <v>123</v>
      </c>
      <c r="K9401" s="5">
        <v>96</v>
      </c>
      <c r="L9401" s="9">
        <f t="shared" si="292"/>
        <v>24</v>
      </c>
      <c r="M9401" s="9" t="str">
        <f t="shared" si="293"/>
        <v>low</v>
      </c>
      <c r="N9401" s="10">
        <v>-16.843090393478633</v>
      </c>
      <c r="O9401" s="11">
        <v>4.7186805604724213E-3</v>
      </c>
      <c r="P9401" s="7" t="s">
        <v>14</v>
      </c>
      <c r="Q9401" s="7"/>
      <c r="R9401" s="8"/>
    </row>
    <row r="9402" spans="1:18" ht="15.75" x14ac:dyDescent="0.2">
      <c r="A9402" s="5">
        <v>5339820</v>
      </c>
      <c r="B9402" s="6" t="s">
        <v>2450</v>
      </c>
      <c r="C9402" s="7" t="s">
        <v>1522</v>
      </c>
      <c r="D9402" s="7" t="s">
        <v>3063</v>
      </c>
      <c r="E9402" s="8" t="s">
        <v>2383</v>
      </c>
      <c r="F9402" s="7" t="s">
        <v>1727</v>
      </c>
      <c r="G9402" s="7" t="s">
        <v>214</v>
      </c>
      <c r="H9402" s="5">
        <v>35</v>
      </c>
      <c r="I9402" s="5">
        <v>15</v>
      </c>
      <c r="J9402" s="5">
        <v>120</v>
      </c>
      <c r="K9402" s="5">
        <v>96</v>
      </c>
      <c r="L9402" s="9">
        <f t="shared" si="292"/>
        <v>22</v>
      </c>
      <c r="M9402" s="9" t="str">
        <f t="shared" si="293"/>
        <v>low</v>
      </c>
      <c r="N9402" s="10">
        <v>18.639538472263666</v>
      </c>
      <c r="O9402" s="11">
        <v>3.150532407744322E-3</v>
      </c>
      <c r="P9402" s="7" t="s">
        <v>1520</v>
      </c>
      <c r="Q9402" s="7"/>
      <c r="R9402" s="8"/>
    </row>
    <row r="9403" spans="1:18" ht="15.75" x14ac:dyDescent="0.2">
      <c r="A9403" s="5">
        <v>5339926</v>
      </c>
      <c r="B9403" s="6" t="s">
        <v>2450</v>
      </c>
      <c r="C9403" s="7" t="s">
        <v>82</v>
      </c>
      <c r="D9403" s="7" t="s">
        <v>3067</v>
      </c>
      <c r="E9403" s="8" t="s">
        <v>2383</v>
      </c>
      <c r="F9403" s="7" t="s">
        <v>3068</v>
      </c>
      <c r="G9403" s="7" t="s">
        <v>214</v>
      </c>
      <c r="H9403" s="5">
        <v>51</v>
      </c>
      <c r="I9403" s="5">
        <v>15</v>
      </c>
      <c r="J9403" s="5">
        <v>120</v>
      </c>
      <c r="K9403" s="5">
        <v>96</v>
      </c>
      <c r="L9403" s="9">
        <f t="shared" si="292"/>
        <v>22</v>
      </c>
      <c r="M9403" s="9" t="str">
        <f t="shared" si="293"/>
        <v>low</v>
      </c>
      <c r="N9403" s="10">
        <v>18.546685879671713</v>
      </c>
      <c r="O9403" s="11">
        <v>9.386620375153143E-3</v>
      </c>
      <c r="P9403" s="7" t="s">
        <v>14</v>
      </c>
      <c r="Q9403" s="7"/>
      <c r="R9403" s="8"/>
    </row>
    <row r="9404" spans="1:18" ht="15.75" x14ac:dyDescent="0.2">
      <c r="A9404" s="5">
        <v>5231178</v>
      </c>
      <c r="B9404" s="6" t="s">
        <v>2468</v>
      </c>
      <c r="C9404" s="7" t="s">
        <v>190</v>
      </c>
      <c r="D9404" s="7" t="s">
        <v>3073</v>
      </c>
      <c r="E9404" s="8" t="s">
        <v>2383</v>
      </c>
      <c r="F9404" s="7" t="s">
        <v>3074</v>
      </c>
      <c r="G9404" s="7" t="s">
        <v>215</v>
      </c>
      <c r="H9404" s="5">
        <v>34</v>
      </c>
      <c r="I9404" s="5">
        <v>15</v>
      </c>
      <c r="J9404" s="5">
        <v>130</v>
      </c>
      <c r="K9404" s="5">
        <v>96</v>
      </c>
      <c r="L9404" s="9">
        <f t="shared" si="292"/>
        <v>24</v>
      </c>
      <c r="M9404" s="9" t="str">
        <f t="shared" si="293"/>
        <v>low</v>
      </c>
      <c r="N9404" s="10">
        <v>-17.596779282423086</v>
      </c>
      <c r="O9404" s="11">
        <v>1.4012546293088235E-2</v>
      </c>
      <c r="P9404" s="7" t="s">
        <v>14</v>
      </c>
      <c r="Q9404" s="7"/>
      <c r="R9404" s="8"/>
    </row>
    <row r="9405" spans="1:18" ht="15.75" x14ac:dyDescent="0.2">
      <c r="A9405" s="5">
        <v>5231178</v>
      </c>
      <c r="B9405" s="6" t="s">
        <v>2468</v>
      </c>
      <c r="C9405" s="7" t="s">
        <v>190</v>
      </c>
      <c r="D9405" s="7" t="s">
        <v>3073</v>
      </c>
      <c r="E9405" s="8" t="s">
        <v>2383</v>
      </c>
      <c r="F9405" s="7" t="s">
        <v>3075</v>
      </c>
      <c r="G9405" s="7" t="s">
        <v>214</v>
      </c>
      <c r="H9405" s="5">
        <v>35</v>
      </c>
      <c r="I9405" s="5">
        <v>15</v>
      </c>
      <c r="J9405" s="5">
        <v>125</v>
      </c>
      <c r="K9405" s="5">
        <v>94</v>
      </c>
      <c r="L9405" s="9">
        <f t="shared" si="292"/>
        <v>24</v>
      </c>
      <c r="M9405" s="9" t="str">
        <f t="shared" si="293"/>
        <v>low</v>
      </c>
      <c r="N9405" s="10">
        <v>-17.638445949029119</v>
      </c>
      <c r="O9405" s="11">
        <v>1.4012546293088235E-2</v>
      </c>
      <c r="P9405" s="7" t="s">
        <v>14</v>
      </c>
      <c r="Q9405" s="7"/>
      <c r="R9405" s="8"/>
    </row>
    <row r="9406" spans="1:18" ht="15.75" x14ac:dyDescent="0.2">
      <c r="A9406" s="5">
        <v>5305660</v>
      </c>
      <c r="B9406" s="6" t="s">
        <v>2394</v>
      </c>
      <c r="C9406" s="7" t="s">
        <v>123</v>
      </c>
      <c r="D9406" s="7" t="s">
        <v>3080</v>
      </c>
      <c r="E9406" s="8" t="s">
        <v>2383</v>
      </c>
      <c r="F9406" s="7" t="s">
        <v>3081</v>
      </c>
      <c r="G9406" s="7" t="s">
        <v>214</v>
      </c>
      <c r="H9406" s="5">
        <v>41</v>
      </c>
      <c r="I9406" s="5">
        <v>15</v>
      </c>
      <c r="J9406" s="5">
        <v>120</v>
      </c>
      <c r="K9406" s="5">
        <v>98</v>
      </c>
      <c r="L9406" s="9">
        <f t="shared" si="292"/>
        <v>22</v>
      </c>
      <c r="M9406" s="9" t="str">
        <f t="shared" si="293"/>
        <v>low</v>
      </c>
      <c r="N9406" s="10">
        <v>-45400.362325960603</v>
      </c>
      <c r="O9406" s="11">
        <v>45407.479602812498</v>
      </c>
      <c r="P9406" s="7" t="s">
        <v>14</v>
      </c>
      <c r="Q9406" s="7"/>
      <c r="R9406" s="8"/>
    </row>
    <row r="9407" spans="1:18" ht="15.75" x14ac:dyDescent="0.2">
      <c r="A9407" s="5">
        <v>5265840</v>
      </c>
      <c r="B9407" s="6" t="s">
        <v>2402</v>
      </c>
      <c r="C9407" s="7" t="s">
        <v>52</v>
      </c>
      <c r="D9407" s="7" t="s">
        <v>3084</v>
      </c>
      <c r="E9407" s="8" t="s">
        <v>2383</v>
      </c>
      <c r="F9407" s="7" t="s">
        <v>1956</v>
      </c>
      <c r="G9407" s="7" t="s">
        <v>215</v>
      </c>
      <c r="H9407" s="5">
        <v>52</v>
      </c>
      <c r="I9407" s="5">
        <v>15</v>
      </c>
      <c r="J9407" s="5">
        <v>134</v>
      </c>
      <c r="K9407" s="5">
        <v>98</v>
      </c>
      <c r="L9407" s="9">
        <f t="shared" si="292"/>
        <v>24</v>
      </c>
      <c r="M9407" s="9" t="str">
        <f t="shared" si="293"/>
        <v>low</v>
      </c>
      <c r="N9407" s="10">
        <v>-5.9279647338116774</v>
      </c>
      <c r="O9407" s="11">
        <v>5.6608449085615575E-3</v>
      </c>
      <c r="P9407" s="7" t="s">
        <v>14</v>
      </c>
      <c r="Q9407" s="7"/>
      <c r="R9407" s="8"/>
    </row>
    <row r="9408" spans="1:18" ht="15.75" x14ac:dyDescent="0.2">
      <c r="A9408" s="5">
        <v>5265840</v>
      </c>
      <c r="B9408" s="6" t="s">
        <v>2402</v>
      </c>
      <c r="C9408" s="7" t="s">
        <v>52</v>
      </c>
      <c r="D9408" s="7" t="s">
        <v>3084</v>
      </c>
      <c r="E9408" s="8" t="s">
        <v>2383</v>
      </c>
      <c r="F9408" s="7" t="s">
        <v>3085</v>
      </c>
      <c r="G9408" s="7" t="s">
        <v>214</v>
      </c>
      <c r="H9408" s="5">
        <v>62</v>
      </c>
      <c r="I9408" s="5">
        <v>15</v>
      </c>
      <c r="J9408" s="5">
        <v>116</v>
      </c>
      <c r="K9408" s="5">
        <v>98</v>
      </c>
      <c r="L9408" s="9">
        <f t="shared" si="292"/>
        <v>19</v>
      </c>
      <c r="M9408" s="9" t="str">
        <f t="shared" si="293"/>
        <v>low</v>
      </c>
      <c r="N9408" s="10">
        <v>-5.9696314004177111</v>
      </c>
      <c r="O9408" s="11">
        <v>5.6608449085615575E-3</v>
      </c>
      <c r="P9408" s="7" t="s">
        <v>14</v>
      </c>
      <c r="Q9408" s="5"/>
      <c r="R9408" s="8"/>
    </row>
    <row r="9409" spans="1:18" ht="15.75" x14ac:dyDescent="0.2">
      <c r="A9409" s="5">
        <v>5200471</v>
      </c>
      <c r="B9409" s="6" t="s">
        <v>2385</v>
      </c>
      <c r="C9409" s="7" t="s">
        <v>107</v>
      </c>
      <c r="D9409" s="7" t="s">
        <v>2933</v>
      </c>
      <c r="E9409" s="8" t="s">
        <v>2383</v>
      </c>
      <c r="F9409" s="7" t="s">
        <v>597</v>
      </c>
      <c r="G9409" s="7" t="s">
        <v>215</v>
      </c>
      <c r="H9409" s="5">
        <v>12</v>
      </c>
      <c r="I9409" s="5">
        <v>15</v>
      </c>
      <c r="J9409" s="5">
        <v>110</v>
      </c>
      <c r="K9409" s="5">
        <v>96</v>
      </c>
      <c r="L9409" s="9">
        <f t="shared" si="292"/>
        <v>22</v>
      </c>
      <c r="M9409" s="9" t="str">
        <f t="shared" si="293"/>
        <v>low</v>
      </c>
      <c r="N9409" s="10">
        <v>-28.888016388882534</v>
      </c>
      <c r="O9409" s="11">
        <v>6.2505324094672687E-3</v>
      </c>
      <c r="P9409" s="7" t="s">
        <v>14</v>
      </c>
      <c r="Q9409" s="7"/>
      <c r="R9409" s="8"/>
    </row>
    <row r="9410" spans="1:18" ht="15.75" x14ac:dyDescent="0.2">
      <c r="A9410" s="5">
        <v>5228701</v>
      </c>
      <c r="B9410" s="6" t="s">
        <v>2387</v>
      </c>
      <c r="C9410" s="7" t="s">
        <v>172</v>
      </c>
      <c r="D9410" s="7" t="s">
        <v>3098</v>
      </c>
      <c r="E9410" s="8" t="s">
        <v>2383</v>
      </c>
      <c r="F9410" s="7" t="s">
        <v>3099</v>
      </c>
      <c r="G9410" s="7" t="s">
        <v>214</v>
      </c>
      <c r="H9410" s="5">
        <v>44</v>
      </c>
      <c r="I9410" s="5">
        <v>15</v>
      </c>
      <c r="J9410" s="5">
        <v>135</v>
      </c>
      <c r="K9410" s="5">
        <v>99</v>
      </c>
      <c r="L9410" s="9">
        <f t="shared" ref="L9410:L9473" si="294">IF(OR(I9410&gt;3,I9410&lt;15),I9410,0)+IF(H9410&lt;=60,3,IF(H9410&gt;60,0,0))+IF(J9410&gt;120,6,IF((J9410&gt;=60),4,IF(J9410&lt;60,0,0)))</f>
        <v>24</v>
      </c>
      <c r="M9410" s="9" t="str">
        <f t="shared" ref="M9410:M9473" si="295">IF(AND(L9410&gt;=3,L9410&lt;=10),"high",IF(AND(L9410&gt;=11,L9410&lt;=18),"MID",IF(AND(L9410&gt;=19,L9410&lt;=24),"low","no")))</f>
        <v>low</v>
      </c>
      <c r="N9410" s="10">
        <v>-19.391569942119531</v>
      </c>
      <c r="O9410" s="11">
        <v>1.2205173610709608E-2</v>
      </c>
      <c r="P9410" s="7" t="s">
        <v>14</v>
      </c>
      <c r="Q9410" s="7"/>
      <c r="R9410" s="8"/>
    </row>
    <row r="9411" spans="1:18" ht="15.75" x14ac:dyDescent="0.2">
      <c r="A9411" s="5">
        <v>5306899</v>
      </c>
      <c r="B9411" s="6" t="s">
        <v>2394</v>
      </c>
      <c r="C9411" s="7" t="s">
        <v>87</v>
      </c>
      <c r="D9411" s="7" t="s">
        <v>3115</v>
      </c>
      <c r="E9411" s="8" t="s">
        <v>2383</v>
      </c>
      <c r="F9411" s="7" t="s">
        <v>3116</v>
      </c>
      <c r="G9411" s="7" t="s">
        <v>214</v>
      </c>
      <c r="H9411" s="5">
        <v>15</v>
      </c>
      <c r="I9411" s="5">
        <v>15</v>
      </c>
      <c r="J9411" s="5">
        <v>120</v>
      </c>
      <c r="K9411" s="5">
        <v>96</v>
      </c>
      <c r="L9411" s="9">
        <f t="shared" si="294"/>
        <v>22</v>
      </c>
      <c r="M9411" s="9" t="str">
        <f t="shared" si="295"/>
        <v>low</v>
      </c>
      <c r="N9411" s="10">
        <v>6.1769712268942385</v>
      </c>
      <c r="O9411" s="11">
        <v>1.2023067130940035E-2</v>
      </c>
      <c r="P9411" s="7" t="s">
        <v>14</v>
      </c>
      <c r="Q9411" s="5"/>
      <c r="R9411" s="8"/>
    </row>
    <row r="9412" spans="1:18" ht="15.75" x14ac:dyDescent="0.2">
      <c r="A9412" s="5">
        <v>5229056</v>
      </c>
      <c r="B9412" s="6" t="s">
        <v>2387</v>
      </c>
      <c r="C9412" s="7" t="s">
        <v>66</v>
      </c>
      <c r="D9412" s="7" t="s">
        <v>2533</v>
      </c>
      <c r="E9412" s="8" t="s">
        <v>2383</v>
      </c>
      <c r="F9412" s="7" t="s">
        <v>3136</v>
      </c>
      <c r="G9412" s="7" t="s">
        <v>214</v>
      </c>
      <c r="H9412" s="5">
        <v>40</v>
      </c>
      <c r="I9412" s="5">
        <v>15</v>
      </c>
      <c r="J9412" s="5">
        <v>120</v>
      </c>
      <c r="K9412" s="5">
        <v>96</v>
      </c>
      <c r="L9412" s="9">
        <f t="shared" si="294"/>
        <v>22</v>
      </c>
      <c r="M9412" s="9" t="str">
        <f t="shared" si="295"/>
        <v>low</v>
      </c>
      <c r="N9412" s="10">
        <v>-20.491137731434719</v>
      </c>
      <c r="O9412" s="11">
        <v>5.8595717564458027E-3</v>
      </c>
      <c r="P9412" s="7" t="s">
        <v>14</v>
      </c>
      <c r="Q9412" s="7"/>
      <c r="R9412" s="8"/>
    </row>
    <row r="9413" spans="1:18" ht="15.75" x14ac:dyDescent="0.2">
      <c r="A9413" s="5">
        <v>5199561</v>
      </c>
      <c r="B9413" s="6" t="s">
        <v>2385</v>
      </c>
      <c r="C9413" s="7" t="s">
        <v>127</v>
      </c>
      <c r="D9413" s="7" t="s">
        <v>2537</v>
      </c>
      <c r="E9413" s="8" t="s">
        <v>2383</v>
      </c>
      <c r="F9413" s="7" t="s">
        <v>3141</v>
      </c>
      <c r="G9413" s="7" t="s">
        <v>214</v>
      </c>
      <c r="H9413" s="5">
        <v>19</v>
      </c>
      <c r="I9413" s="5">
        <v>15</v>
      </c>
      <c r="J9413" s="5">
        <v>110</v>
      </c>
      <c r="K9413" s="5">
        <v>97</v>
      </c>
      <c r="L9413" s="9">
        <f t="shared" si="294"/>
        <v>22</v>
      </c>
      <c r="M9413" s="9" t="str">
        <f t="shared" si="295"/>
        <v>low</v>
      </c>
      <c r="N9413" s="10">
        <v>-30.866773379588267</v>
      </c>
      <c r="O9413" s="11">
        <v>5.9133101894985884E-3</v>
      </c>
      <c r="P9413" s="7" t="s">
        <v>14</v>
      </c>
      <c r="Q9413" s="7"/>
      <c r="R9413" s="8"/>
    </row>
    <row r="9414" spans="1:18" ht="15.75" x14ac:dyDescent="0.2">
      <c r="A9414" s="5">
        <v>5199600</v>
      </c>
      <c r="B9414" s="6" t="s">
        <v>2385</v>
      </c>
      <c r="C9414" s="7" t="s">
        <v>173</v>
      </c>
      <c r="D9414" s="7" t="s">
        <v>2709</v>
      </c>
      <c r="E9414" s="8" t="s">
        <v>2383</v>
      </c>
      <c r="F9414" s="7" t="s">
        <v>3142</v>
      </c>
      <c r="G9414" s="7" t="s">
        <v>215</v>
      </c>
      <c r="H9414" s="5">
        <v>54</v>
      </c>
      <c r="I9414" s="5">
        <v>15</v>
      </c>
      <c r="J9414" s="5">
        <v>130</v>
      </c>
      <c r="K9414" s="5">
        <v>99</v>
      </c>
      <c r="L9414" s="9">
        <f t="shared" si="294"/>
        <v>24</v>
      </c>
      <c r="M9414" s="9" t="str">
        <f t="shared" si="295"/>
        <v>low</v>
      </c>
      <c r="N9414" s="10">
        <v>-30.895742939806951</v>
      </c>
      <c r="O9414" s="11">
        <v>6.0995833337074146E-3</v>
      </c>
      <c r="P9414" s="7" t="s">
        <v>14</v>
      </c>
      <c r="Q9414" s="7"/>
      <c r="R9414" s="8"/>
    </row>
    <row r="9415" spans="1:18" ht="15.75" x14ac:dyDescent="0.2">
      <c r="A9415" s="5">
        <v>5200507</v>
      </c>
      <c r="B9415" s="6" t="s">
        <v>2385</v>
      </c>
      <c r="C9415" s="7" t="s">
        <v>71</v>
      </c>
      <c r="D9415" s="7" t="s">
        <v>3171</v>
      </c>
      <c r="E9415" s="8" t="s">
        <v>2383</v>
      </c>
      <c r="F9415" s="7" t="s">
        <v>1329</v>
      </c>
      <c r="G9415" s="7" t="s">
        <v>214</v>
      </c>
      <c r="H9415" s="5">
        <v>39</v>
      </c>
      <c r="I9415" s="5">
        <v>15</v>
      </c>
      <c r="J9415" s="5">
        <v>115</v>
      </c>
      <c r="K9415" s="5">
        <v>96</v>
      </c>
      <c r="L9415" s="9">
        <f t="shared" si="294"/>
        <v>22</v>
      </c>
      <c r="M9415" s="9" t="str">
        <f t="shared" si="295"/>
        <v>low</v>
      </c>
      <c r="N9415" s="10">
        <v>-31.416546296313754</v>
      </c>
      <c r="O9415" s="11">
        <v>6.2523958331439644E-3</v>
      </c>
      <c r="P9415" s="7" t="s">
        <v>14</v>
      </c>
      <c r="Q9415" s="7"/>
      <c r="R9415" s="8"/>
    </row>
    <row r="9416" spans="1:18" ht="15.75" x14ac:dyDescent="0.2">
      <c r="A9416" s="5">
        <v>5306607</v>
      </c>
      <c r="B9416" s="6" t="s">
        <v>2394</v>
      </c>
      <c r="C9416" s="7" t="s">
        <v>137</v>
      </c>
      <c r="D9416" s="7" t="s">
        <v>3173</v>
      </c>
      <c r="E9416" s="8" t="s">
        <v>2383</v>
      </c>
      <c r="F9416" s="7" t="s">
        <v>3174</v>
      </c>
      <c r="G9416" s="7" t="s">
        <v>215</v>
      </c>
      <c r="H9416" s="5">
        <v>50</v>
      </c>
      <c r="I9416" s="5">
        <v>15</v>
      </c>
      <c r="J9416" s="5">
        <v>130</v>
      </c>
      <c r="K9416" s="5">
        <v>94</v>
      </c>
      <c r="L9416" s="9">
        <f t="shared" si="294"/>
        <v>24</v>
      </c>
      <c r="M9416" s="9" t="str">
        <f t="shared" si="295"/>
        <v>low</v>
      </c>
      <c r="N9416" s="10">
        <v>4.4330511226944509</v>
      </c>
      <c r="O9416" s="11">
        <v>8.607870367995929E-3</v>
      </c>
      <c r="P9416" s="7" t="s">
        <v>14</v>
      </c>
      <c r="Q9416" s="7"/>
      <c r="R9416" s="8"/>
    </row>
    <row r="9417" spans="1:18" ht="15.75" x14ac:dyDescent="0.2">
      <c r="A9417" s="5">
        <v>5199210</v>
      </c>
      <c r="B9417" s="6" t="s">
        <v>2385</v>
      </c>
      <c r="C9417" s="7" t="s">
        <v>106</v>
      </c>
      <c r="D9417" s="7" t="s">
        <v>2520</v>
      </c>
      <c r="E9417" s="8" t="s">
        <v>2383</v>
      </c>
      <c r="F9417" s="7" t="s">
        <v>1828</v>
      </c>
      <c r="G9417" s="7" t="s">
        <v>214</v>
      </c>
      <c r="H9417" s="5">
        <v>24</v>
      </c>
      <c r="I9417" s="5">
        <v>15</v>
      </c>
      <c r="J9417" s="5">
        <v>125</v>
      </c>
      <c r="K9417" s="5">
        <v>97</v>
      </c>
      <c r="L9417" s="9">
        <f t="shared" si="294"/>
        <v>24</v>
      </c>
      <c r="M9417" s="9" t="str">
        <f t="shared" si="295"/>
        <v>low</v>
      </c>
      <c r="N9417" s="10">
        <v>-32.2336482175524</v>
      </c>
      <c r="O9417" s="11">
        <v>5.6685185190872289E-3</v>
      </c>
      <c r="P9417" s="7" t="s">
        <v>14</v>
      </c>
      <c r="Q9417" s="7"/>
      <c r="R9417" s="8"/>
    </row>
    <row r="9418" spans="1:18" ht="15.75" x14ac:dyDescent="0.2">
      <c r="A9418" s="5">
        <v>5228928</v>
      </c>
      <c r="B9418" s="6" t="s">
        <v>2387</v>
      </c>
      <c r="C9418" s="7" t="s">
        <v>160</v>
      </c>
      <c r="D9418" s="7" t="s">
        <v>3209</v>
      </c>
      <c r="E9418" s="8" t="s">
        <v>2383</v>
      </c>
      <c r="F9418" s="7" t="s">
        <v>3210</v>
      </c>
      <c r="G9418" s="7" t="s">
        <v>214</v>
      </c>
      <c r="H9418" s="5">
        <v>27</v>
      </c>
      <c r="I9418" s="5">
        <v>15</v>
      </c>
      <c r="J9418" s="5">
        <v>125</v>
      </c>
      <c r="K9418" s="5">
        <v>97</v>
      </c>
      <c r="L9418" s="9">
        <f t="shared" si="294"/>
        <v>24</v>
      </c>
      <c r="M9418" s="9" t="str">
        <f t="shared" si="295"/>
        <v>low</v>
      </c>
      <c r="N9418" s="10">
        <v>-22.575163611101743</v>
      </c>
      <c r="O9418" s="11">
        <v>1.0588923614704981E-2</v>
      </c>
      <c r="P9418" s="7" t="s">
        <v>14</v>
      </c>
      <c r="Q9418" s="7"/>
      <c r="R9418" s="8"/>
    </row>
    <row r="9419" spans="1:18" ht="15.75" x14ac:dyDescent="0.2">
      <c r="A9419" s="5">
        <v>5372948</v>
      </c>
      <c r="B9419" s="6" t="s">
        <v>2405</v>
      </c>
      <c r="C9419" s="7" t="s">
        <v>90</v>
      </c>
      <c r="D9419" s="7" t="s">
        <v>3216</v>
      </c>
      <c r="E9419" s="8" t="s">
        <v>2383</v>
      </c>
      <c r="F9419" s="7" t="s">
        <v>3217</v>
      </c>
      <c r="G9419" s="7" t="s">
        <v>214</v>
      </c>
      <c r="H9419" s="5">
        <v>46</v>
      </c>
      <c r="I9419" s="5">
        <v>15</v>
      </c>
      <c r="J9419" s="5">
        <v>115</v>
      </c>
      <c r="K9419" s="5">
        <v>96</v>
      </c>
      <c r="L9419" s="9">
        <f t="shared" si="294"/>
        <v>22</v>
      </c>
      <c r="M9419" s="9" t="str">
        <f t="shared" si="295"/>
        <v>low</v>
      </c>
      <c r="N9419" s="10">
        <v>24.371271377298399</v>
      </c>
      <c r="O9419" s="11">
        <v>6.4449074052390642E-3</v>
      </c>
      <c r="P9419" s="7" t="s">
        <v>1487</v>
      </c>
      <c r="Q9419" s="7"/>
      <c r="R9419" s="8"/>
    </row>
    <row r="9420" spans="1:18" ht="15.75" x14ac:dyDescent="0.2">
      <c r="A9420" s="5">
        <v>5230542</v>
      </c>
      <c r="B9420" s="6" t="s">
        <v>2468</v>
      </c>
      <c r="C9420" s="7" t="s">
        <v>201</v>
      </c>
      <c r="D9420" s="7" t="s">
        <v>3218</v>
      </c>
      <c r="E9420" s="8" t="s">
        <v>2383</v>
      </c>
      <c r="F9420" s="7" t="s">
        <v>333</v>
      </c>
      <c r="G9420" s="7" t="s">
        <v>214</v>
      </c>
      <c r="H9420" s="5">
        <v>32</v>
      </c>
      <c r="I9420" s="5">
        <v>15</v>
      </c>
      <c r="J9420" s="5">
        <v>110</v>
      </c>
      <c r="K9420" s="5">
        <v>98</v>
      </c>
      <c r="L9420" s="9">
        <f t="shared" si="294"/>
        <v>22</v>
      </c>
      <c r="M9420" s="9" t="str">
        <f t="shared" si="295"/>
        <v>low</v>
      </c>
      <c r="N9420" s="10">
        <v>-22.281611296253686</v>
      </c>
      <c r="O9420" s="11">
        <v>5.0870983795903157E-2</v>
      </c>
      <c r="P9420" s="7" t="s">
        <v>14</v>
      </c>
      <c r="Q9420" s="7"/>
      <c r="R9420" s="8"/>
    </row>
    <row r="9421" spans="1:18" ht="15.75" x14ac:dyDescent="0.2">
      <c r="A9421" s="5">
        <v>5200532</v>
      </c>
      <c r="B9421" s="6" t="s">
        <v>2385</v>
      </c>
      <c r="C9421" s="7" t="s">
        <v>70</v>
      </c>
      <c r="D9421" s="7" t="s">
        <v>3219</v>
      </c>
      <c r="E9421" s="8" t="s">
        <v>2383</v>
      </c>
      <c r="F9421" s="7" t="s">
        <v>2098</v>
      </c>
      <c r="G9421" s="7" t="s">
        <v>214</v>
      </c>
      <c r="H9421" s="5">
        <v>46</v>
      </c>
      <c r="I9421" s="5">
        <v>3</v>
      </c>
      <c r="J9421" s="5"/>
      <c r="K9421" s="5"/>
      <c r="L9421" s="9">
        <f t="shared" si="294"/>
        <v>6</v>
      </c>
      <c r="M9421" s="9" t="str">
        <f t="shared" si="295"/>
        <v>high</v>
      </c>
      <c r="N9421" s="10">
        <v>-32.86580122684245</v>
      </c>
      <c r="O9421" s="11">
        <v>6.50342592416564E-3</v>
      </c>
      <c r="P9421" s="7" t="s">
        <v>1517</v>
      </c>
      <c r="Q9421" s="7"/>
      <c r="R9421" s="8"/>
    </row>
    <row r="9422" spans="1:18" ht="15.75" x14ac:dyDescent="0.2">
      <c r="A9422" s="5">
        <v>5267499</v>
      </c>
      <c r="B9422" s="6" t="s">
        <v>2402</v>
      </c>
      <c r="C9422" s="7" t="s">
        <v>193</v>
      </c>
      <c r="D9422" s="7" t="s">
        <v>3228</v>
      </c>
      <c r="E9422" s="8" t="s">
        <v>2383</v>
      </c>
      <c r="F9422" s="7" t="s">
        <v>3229</v>
      </c>
      <c r="G9422" s="7" t="s">
        <v>214</v>
      </c>
      <c r="H9422" s="5">
        <v>42</v>
      </c>
      <c r="I9422" s="5">
        <v>15</v>
      </c>
      <c r="J9422" s="5">
        <v>120</v>
      </c>
      <c r="K9422" s="5">
        <v>97</v>
      </c>
      <c r="L9422" s="9">
        <f t="shared" si="294"/>
        <v>22</v>
      </c>
      <c r="M9422" s="9" t="str">
        <f t="shared" si="295"/>
        <v>low</v>
      </c>
      <c r="N9422" s="10">
        <v>-10.016770057889516</v>
      </c>
      <c r="O9422" s="11">
        <v>5.4125000024214387E-3</v>
      </c>
      <c r="P9422" s="7" t="s">
        <v>14</v>
      </c>
      <c r="Q9422" s="7"/>
      <c r="R9422" s="8"/>
    </row>
    <row r="9423" spans="1:18" ht="15.75" x14ac:dyDescent="0.2">
      <c r="A9423" s="5">
        <v>5376614</v>
      </c>
      <c r="B9423" s="6" t="s">
        <v>3237</v>
      </c>
      <c r="C9423" s="7" t="s">
        <v>110</v>
      </c>
      <c r="D9423" s="7" t="s">
        <v>3238</v>
      </c>
      <c r="E9423" s="8" t="s">
        <v>2383</v>
      </c>
      <c r="F9423" s="7" t="s">
        <v>1031</v>
      </c>
      <c r="G9423" s="7" t="s">
        <v>214</v>
      </c>
      <c r="H9423" s="5">
        <v>0</v>
      </c>
      <c r="I9423" s="5">
        <v>3</v>
      </c>
      <c r="J9423" s="5">
        <v>0</v>
      </c>
      <c r="K9423" s="5">
        <v>0</v>
      </c>
      <c r="L9423" s="9">
        <f t="shared" si="294"/>
        <v>6</v>
      </c>
      <c r="M9423" s="9" t="str">
        <f t="shared" si="295"/>
        <v>high</v>
      </c>
      <c r="N9423" s="10">
        <v>24.919405138898583</v>
      </c>
      <c r="O9423" s="11">
        <v>8.8708333350950852E-3</v>
      </c>
      <c r="P9423" s="7" t="s">
        <v>1517</v>
      </c>
      <c r="Q9423" s="7"/>
      <c r="R9423" s="8"/>
    </row>
    <row r="9424" spans="1:18" ht="15.75" x14ac:dyDescent="0.2">
      <c r="A9424" s="5">
        <v>5228404</v>
      </c>
      <c r="B9424" s="6" t="s">
        <v>2387</v>
      </c>
      <c r="C9424" s="7" t="s">
        <v>81</v>
      </c>
      <c r="D9424" s="7" t="s">
        <v>2485</v>
      </c>
      <c r="E9424" s="8" t="s">
        <v>2383</v>
      </c>
      <c r="F9424" s="7" t="s">
        <v>3249</v>
      </c>
      <c r="G9424" s="7" t="s">
        <v>214</v>
      </c>
      <c r="H9424" s="5">
        <v>52</v>
      </c>
      <c r="I9424" s="5">
        <v>15</v>
      </c>
      <c r="J9424" s="5"/>
      <c r="K9424" s="5"/>
      <c r="L9424" s="9">
        <f t="shared" si="294"/>
        <v>18</v>
      </c>
      <c r="M9424" s="9" t="str">
        <f t="shared" si="295"/>
        <v>MID</v>
      </c>
      <c r="N9424" s="10">
        <v>-23.870116898135166</v>
      </c>
      <c r="O9424" s="11">
        <v>3.5026620316784829E-3</v>
      </c>
      <c r="P9424" s="7" t="s">
        <v>14</v>
      </c>
      <c r="Q9424" s="7"/>
      <c r="R9424" s="8"/>
    </row>
    <row r="9425" spans="1:18" ht="15.75" x14ac:dyDescent="0.2">
      <c r="A9425" s="5">
        <v>5229056</v>
      </c>
      <c r="B9425" s="6" t="s">
        <v>2387</v>
      </c>
      <c r="C9425" s="7" t="s">
        <v>66</v>
      </c>
      <c r="D9425" s="7" t="s">
        <v>2533</v>
      </c>
      <c r="E9425" s="8" t="s">
        <v>2383</v>
      </c>
      <c r="F9425" s="7" t="s">
        <v>3252</v>
      </c>
      <c r="G9425" s="7" t="s">
        <v>214</v>
      </c>
      <c r="H9425" s="5">
        <v>10</v>
      </c>
      <c r="I9425" s="5">
        <v>15</v>
      </c>
      <c r="J9425" s="5">
        <v>110</v>
      </c>
      <c r="K9425" s="5">
        <v>96</v>
      </c>
      <c r="L9425" s="9">
        <f t="shared" si="294"/>
        <v>22</v>
      </c>
      <c r="M9425" s="9" t="str">
        <f t="shared" si="295"/>
        <v>low</v>
      </c>
      <c r="N9425" s="10">
        <v>-23.741137731434719</v>
      </c>
      <c r="O9425" s="11">
        <v>5.8595717564458027E-3</v>
      </c>
      <c r="P9425" s="7" t="s">
        <v>14</v>
      </c>
      <c r="Q9425" s="7"/>
      <c r="R9425" s="8"/>
    </row>
    <row r="9426" spans="1:18" ht="15.75" x14ac:dyDescent="0.2">
      <c r="A9426" s="5">
        <v>5229056</v>
      </c>
      <c r="B9426" s="6" t="s">
        <v>2387</v>
      </c>
      <c r="C9426" s="7" t="s">
        <v>66</v>
      </c>
      <c r="D9426" s="7" t="s">
        <v>2533</v>
      </c>
      <c r="E9426" s="8" t="s">
        <v>2383</v>
      </c>
      <c r="F9426" s="7" t="s">
        <v>3253</v>
      </c>
      <c r="G9426" s="7" t="s">
        <v>214</v>
      </c>
      <c r="H9426" s="5">
        <v>5</v>
      </c>
      <c r="I9426" s="5">
        <v>15</v>
      </c>
      <c r="J9426" s="5">
        <v>100</v>
      </c>
      <c r="K9426" s="5">
        <v>96</v>
      </c>
      <c r="L9426" s="9">
        <f t="shared" si="294"/>
        <v>22</v>
      </c>
      <c r="M9426" s="9" t="str">
        <f t="shared" si="295"/>
        <v>low</v>
      </c>
      <c r="N9426" s="10">
        <v>-23.78280439813534</v>
      </c>
      <c r="O9426" s="11">
        <v>5.8595717564458027E-3</v>
      </c>
      <c r="P9426" s="7" t="s">
        <v>14</v>
      </c>
      <c r="Q9426" s="7"/>
      <c r="R9426" s="8"/>
    </row>
    <row r="9427" spans="1:18" ht="15.75" x14ac:dyDescent="0.2">
      <c r="A9427" s="5">
        <v>5265975</v>
      </c>
      <c r="B9427" s="6" t="s">
        <v>2402</v>
      </c>
      <c r="C9427" s="7" t="s">
        <v>160</v>
      </c>
      <c r="D9427" s="7" t="s">
        <v>3264</v>
      </c>
      <c r="E9427" s="8" t="s">
        <v>2383</v>
      </c>
      <c r="F9427" s="7" t="s">
        <v>3265</v>
      </c>
      <c r="G9427" s="7" t="s">
        <v>214</v>
      </c>
      <c r="H9427" s="5">
        <v>60</v>
      </c>
      <c r="I9427" s="5">
        <v>15</v>
      </c>
      <c r="J9427" s="5">
        <v>130</v>
      </c>
      <c r="K9427" s="5">
        <v>98</v>
      </c>
      <c r="L9427" s="9">
        <f t="shared" si="294"/>
        <v>24</v>
      </c>
      <c r="M9427" s="9" t="str">
        <f t="shared" si="295"/>
        <v>low</v>
      </c>
      <c r="N9427" s="10">
        <v>-11.349274606473045</v>
      </c>
      <c r="O9427" s="11">
        <v>5.3307870402932167E-3</v>
      </c>
      <c r="P9427" s="7" t="s">
        <v>14</v>
      </c>
      <c r="Q9427" s="7"/>
      <c r="R9427" s="8"/>
    </row>
    <row r="9428" spans="1:18" ht="15.75" x14ac:dyDescent="0.2">
      <c r="A9428" s="5">
        <v>5372624</v>
      </c>
      <c r="B9428" s="6" t="s">
        <v>2405</v>
      </c>
      <c r="C9428" s="7" t="s">
        <v>145</v>
      </c>
      <c r="D9428" s="7" t="s">
        <v>3266</v>
      </c>
      <c r="E9428" s="8" t="s">
        <v>2383</v>
      </c>
      <c r="F9428" s="7" t="s">
        <v>3267</v>
      </c>
      <c r="G9428" s="7" t="s">
        <v>214</v>
      </c>
      <c r="H9428" s="5">
        <v>18</v>
      </c>
      <c r="I9428" s="5">
        <v>15</v>
      </c>
      <c r="J9428" s="5">
        <v>13</v>
      </c>
      <c r="K9428" s="5">
        <v>96</v>
      </c>
      <c r="L9428" s="9">
        <f t="shared" si="294"/>
        <v>18</v>
      </c>
      <c r="M9428" s="9" t="str">
        <f t="shared" si="295"/>
        <v>MID</v>
      </c>
      <c r="N9428" s="10">
        <v>22.912106446739926</v>
      </c>
      <c r="O9428" s="11">
        <v>5.7812847226159647E-3</v>
      </c>
      <c r="P9428" s="7" t="s">
        <v>14</v>
      </c>
      <c r="Q9428" s="7"/>
      <c r="R9428" s="8"/>
    </row>
    <row r="9429" spans="1:18" ht="15.75" x14ac:dyDescent="0.2">
      <c r="A9429" s="5">
        <v>5305533</v>
      </c>
      <c r="B9429" s="6" t="s">
        <v>2394</v>
      </c>
      <c r="C9429" s="7" t="s">
        <v>146</v>
      </c>
      <c r="D9429" s="7" t="s">
        <v>3285</v>
      </c>
      <c r="E9429" s="8" t="s">
        <v>2383</v>
      </c>
      <c r="F9429" s="7" t="s">
        <v>482</v>
      </c>
      <c r="G9429" s="7" t="s">
        <v>214</v>
      </c>
      <c r="H9429" s="5">
        <v>40</v>
      </c>
      <c r="I9429" s="5">
        <v>15</v>
      </c>
      <c r="J9429" s="5">
        <v>120</v>
      </c>
      <c r="K9429" s="5">
        <v>96</v>
      </c>
      <c r="L9429" s="9">
        <f t="shared" si="294"/>
        <v>22</v>
      </c>
      <c r="M9429" s="9" t="str">
        <f t="shared" si="295"/>
        <v>low</v>
      </c>
      <c r="N9429" s="10">
        <v>1.0048843055410543</v>
      </c>
      <c r="O9429" s="11">
        <v>6.4704050892032683E-3</v>
      </c>
      <c r="P9429" s="7" t="s">
        <v>14</v>
      </c>
      <c r="Q9429" s="7"/>
      <c r="R9429" s="8"/>
    </row>
    <row r="9430" spans="1:18" ht="15.75" x14ac:dyDescent="0.2">
      <c r="A9430" s="5">
        <v>5266492</v>
      </c>
      <c r="B9430" s="6" t="s">
        <v>2402</v>
      </c>
      <c r="C9430" s="7" t="s">
        <v>197</v>
      </c>
      <c r="D9430" s="7" t="s">
        <v>3297</v>
      </c>
      <c r="E9430" s="8" t="s">
        <v>2383</v>
      </c>
      <c r="F9430" s="7" t="s">
        <v>1788</v>
      </c>
      <c r="G9430" s="7" t="s">
        <v>214</v>
      </c>
      <c r="H9430" s="5">
        <v>67</v>
      </c>
      <c r="I9430" s="5">
        <v>15</v>
      </c>
      <c r="J9430" s="5">
        <v>145</v>
      </c>
      <c r="K9430" s="5">
        <v>97</v>
      </c>
      <c r="L9430" s="9">
        <f t="shared" si="294"/>
        <v>21</v>
      </c>
      <c r="M9430" s="9" t="str">
        <f t="shared" si="295"/>
        <v>low</v>
      </c>
      <c r="N9430" s="10">
        <v>-12.115071250016626</v>
      </c>
      <c r="O9430" s="11">
        <v>6.0369560160324909E-3</v>
      </c>
      <c r="P9430" s="7" t="s">
        <v>14</v>
      </c>
      <c r="Q9430" s="7"/>
      <c r="R9430" s="8"/>
    </row>
    <row r="9431" spans="1:18" ht="15.75" x14ac:dyDescent="0.2">
      <c r="A9431" s="5">
        <v>5267499</v>
      </c>
      <c r="B9431" s="6" t="s">
        <v>2402</v>
      </c>
      <c r="C9431" s="7" t="s">
        <v>193</v>
      </c>
      <c r="D9431" s="7" t="s">
        <v>3228</v>
      </c>
      <c r="E9431" s="8" t="s">
        <v>2383</v>
      </c>
      <c r="F9431" s="7" t="s">
        <v>3310</v>
      </c>
      <c r="G9431" s="7" t="s">
        <v>215</v>
      </c>
      <c r="H9431" s="5">
        <v>40</v>
      </c>
      <c r="I9431" s="5">
        <v>15</v>
      </c>
      <c r="J9431" s="5">
        <v>110</v>
      </c>
      <c r="K9431" s="5">
        <v>97</v>
      </c>
      <c r="L9431" s="9">
        <f t="shared" si="294"/>
        <v>22</v>
      </c>
      <c r="M9431" s="9" t="str">
        <f t="shared" si="295"/>
        <v>low</v>
      </c>
      <c r="N9431" s="10">
        <v>-12.350103391196171</v>
      </c>
      <c r="O9431" s="11">
        <v>5.4125000024214387E-3</v>
      </c>
      <c r="P9431" s="7" t="s">
        <v>14</v>
      </c>
      <c r="Q9431" s="7"/>
      <c r="R9431" s="8"/>
    </row>
    <row r="9432" spans="1:18" ht="15.75" x14ac:dyDescent="0.2">
      <c r="A9432" s="5">
        <v>5375294</v>
      </c>
      <c r="B9432" s="6" t="s">
        <v>2586</v>
      </c>
      <c r="C9432" s="7" t="s">
        <v>152</v>
      </c>
      <c r="D9432" s="7" t="s">
        <v>3322</v>
      </c>
      <c r="E9432" s="8" t="s">
        <v>2383</v>
      </c>
      <c r="F9432" s="7" t="s">
        <v>231</v>
      </c>
      <c r="G9432" s="7" t="s">
        <v>214</v>
      </c>
      <c r="H9432" s="5">
        <v>16</v>
      </c>
      <c r="I9432" s="5">
        <v>15</v>
      </c>
      <c r="J9432" s="5">
        <v>110</v>
      </c>
      <c r="K9432" s="5">
        <v>95</v>
      </c>
      <c r="L9432" s="9">
        <f t="shared" si="294"/>
        <v>22</v>
      </c>
      <c r="M9432" s="9" t="str">
        <f t="shared" si="295"/>
        <v>low</v>
      </c>
      <c r="N9432" s="10">
        <v>22.108069675938168</v>
      </c>
      <c r="O9432" s="11">
        <v>1.1672499997075647E-2</v>
      </c>
      <c r="P9432" s="7" t="s">
        <v>14</v>
      </c>
      <c r="Q9432" s="7"/>
      <c r="R9432" s="8"/>
    </row>
    <row r="9433" spans="1:18" ht="15.75" x14ac:dyDescent="0.2">
      <c r="A9433" s="5">
        <v>5230418</v>
      </c>
      <c r="B9433" s="6" t="s">
        <v>2468</v>
      </c>
      <c r="C9433" s="7" t="s">
        <v>101</v>
      </c>
      <c r="D9433" s="7" t="s">
        <v>3339</v>
      </c>
      <c r="E9433" s="8" t="s">
        <v>2383</v>
      </c>
      <c r="F9433" s="7" t="s">
        <v>3340</v>
      </c>
      <c r="G9433" s="7" t="s">
        <v>214</v>
      </c>
      <c r="H9433" s="5">
        <v>27</v>
      </c>
      <c r="I9433" s="5">
        <v>15</v>
      </c>
      <c r="J9433" s="5">
        <v>120</v>
      </c>
      <c r="K9433" s="5">
        <v>99</v>
      </c>
      <c r="L9433" s="9">
        <f t="shared" si="294"/>
        <v>22</v>
      </c>
      <c r="M9433" s="9" t="str">
        <f t="shared" si="295"/>
        <v>low</v>
      </c>
      <c r="N9433" s="10">
        <v>-25.972145439831365</v>
      </c>
      <c r="O9433" s="11">
        <v>5.420254630735144E-3</v>
      </c>
      <c r="P9433" s="7" t="s">
        <v>14</v>
      </c>
      <c r="Q9433" s="7"/>
      <c r="R9433" s="8"/>
    </row>
    <row r="9434" spans="1:18" ht="15.75" x14ac:dyDescent="0.2">
      <c r="A9434" s="5">
        <v>5266669</v>
      </c>
      <c r="B9434" s="6" t="s">
        <v>2402</v>
      </c>
      <c r="C9434" s="7" t="s">
        <v>118</v>
      </c>
      <c r="D9434" s="7" t="s">
        <v>3341</v>
      </c>
      <c r="E9434" s="8" t="s">
        <v>2383</v>
      </c>
      <c r="F9434" s="7" t="s">
        <v>3342</v>
      </c>
      <c r="G9434" s="7" t="s">
        <v>215</v>
      </c>
      <c r="H9434" s="5">
        <v>28</v>
      </c>
      <c r="I9434" s="5">
        <v>15</v>
      </c>
      <c r="J9434" s="5">
        <v>100</v>
      </c>
      <c r="K9434" s="5">
        <v>98</v>
      </c>
      <c r="L9434" s="9">
        <f t="shared" si="294"/>
        <v>22</v>
      </c>
      <c r="M9434" s="9" t="str">
        <f t="shared" si="295"/>
        <v>low</v>
      </c>
      <c r="N9434" s="10">
        <v>-13.488560185141978</v>
      </c>
      <c r="O9434" s="11">
        <v>9.7990740759996697E-3</v>
      </c>
      <c r="P9434" s="7" t="s">
        <v>14</v>
      </c>
      <c r="Q9434" s="7"/>
      <c r="R9434" s="8"/>
    </row>
    <row r="9435" spans="1:18" ht="15.75" x14ac:dyDescent="0.2">
      <c r="A9435" s="5">
        <v>5266669</v>
      </c>
      <c r="B9435" s="6" t="s">
        <v>2402</v>
      </c>
      <c r="C9435" s="7" t="s">
        <v>118</v>
      </c>
      <c r="D9435" s="7" t="s">
        <v>3341</v>
      </c>
      <c r="E9435" s="8" t="s">
        <v>2383</v>
      </c>
      <c r="F9435" s="7" t="s">
        <v>3343</v>
      </c>
      <c r="G9435" s="7" t="s">
        <v>215</v>
      </c>
      <c r="H9435" s="5">
        <v>17</v>
      </c>
      <c r="I9435" s="5">
        <v>15</v>
      </c>
      <c r="J9435" s="5">
        <v>115</v>
      </c>
      <c r="K9435" s="5">
        <v>97</v>
      </c>
      <c r="L9435" s="9">
        <f t="shared" si="294"/>
        <v>22</v>
      </c>
      <c r="M9435" s="9" t="str">
        <f t="shared" si="295"/>
        <v>low</v>
      </c>
      <c r="N9435" s="10">
        <v>-13.530226851842599</v>
      </c>
      <c r="O9435" s="11">
        <v>9.7990740759996697E-3</v>
      </c>
      <c r="P9435" s="7" t="s">
        <v>14</v>
      </c>
      <c r="Q9435" s="7"/>
      <c r="R9435" s="8"/>
    </row>
    <row r="9436" spans="1:18" ht="15.75" x14ac:dyDescent="0.2">
      <c r="A9436" s="5">
        <v>5373338</v>
      </c>
      <c r="B9436" s="6" t="s">
        <v>2586</v>
      </c>
      <c r="C9436" s="7" t="s">
        <v>125</v>
      </c>
      <c r="D9436" s="7" t="s">
        <v>3347</v>
      </c>
      <c r="E9436" s="8" t="s">
        <v>2383</v>
      </c>
      <c r="F9436" s="7" t="s">
        <v>3348</v>
      </c>
      <c r="G9436" s="7" t="s">
        <v>214</v>
      </c>
      <c r="H9436" s="5">
        <v>19</v>
      </c>
      <c r="I9436" s="5">
        <v>15</v>
      </c>
      <c r="J9436" s="5">
        <v>110</v>
      </c>
      <c r="K9436" s="5">
        <v>98</v>
      </c>
      <c r="L9436" s="9">
        <f t="shared" si="294"/>
        <v>22</v>
      </c>
      <c r="M9436" s="9" t="str">
        <f t="shared" si="295"/>
        <v>low</v>
      </c>
      <c r="N9436" s="10">
        <v>20.642630868067499</v>
      </c>
      <c r="O9436" s="11">
        <v>8.2146180502604693E-3</v>
      </c>
      <c r="P9436" s="7" t="s">
        <v>14</v>
      </c>
      <c r="Q9436" s="5"/>
      <c r="R9436" s="8"/>
    </row>
    <row r="9437" spans="1:18" ht="15.75" x14ac:dyDescent="0.2">
      <c r="A9437" s="5">
        <v>5266909</v>
      </c>
      <c r="B9437" s="6" t="s">
        <v>2402</v>
      </c>
      <c r="C9437" s="7" t="s">
        <v>118</v>
      </c>
      <c r="D9437" s="7" t="s">
        <v>3356</v>
      </c>
      <c r="E9437" s="8" t="s">
        <v>2383</v>
      </c>
      <c r="F9437" s="7" t="s">
        <v>3357</v>
      </c>
      <c r="G9437" s="7" t="s">
        <v>215</v>
      </c>
      <c r="H9437" s="5">
        <v>24</v>
      </c>
      <c r="I9437" s="5">
        <v>15</v>
      </c>
      <c r="J9437" s="5">
        <v>110</v>
      </c>
      <c r="K9437" s="5">
        <v>95</v>
      </c>
      <c r="L9437" s="9">
        <f t="shared" si="294"/>
        <v>22</v>
      </c>
      <c r="M9437" s="9" t="str">
        <f t="shared" si="295"/>
        <v>low</v>
      </c>
      <c r="N9437" s="10">
        <v>-13.885096990758029</v>
      </c>
      <c r="O9437" s="11">
        <v>1.8066898148390464E-2</v>
      </c>
      <c r="P9437" s="7" t="s">
        <v>14</v>
      </c>
      <c r="Q9437" s="5"/>
      <c r="R9437" s="8"/>
    </row>
    <row r="9438" spans="1:18" ht="15.75" x14ac:dyDescent="0.2">
      <c r="A9438" s="5">
        <v>5374587</v>
      </c>
      <c r="B9438" s="6" t="s">
        <v>2586</v>
      </c>
      <c r="C9438" s="7" t="s">
        <v>134</v>
      </c>
      <c r="D9438" s="7" t="s">
        <v>3360</v>
      </c>
      <c r="E9438" s="8" t="s">
        <v>2383</v>
      </c>
      <c r="F9438" s="7" t="s">
        <v>3361</v>
      </c>
      <c r="G9438" s="7" t="s">
        <v>214</v>
      </c>
      <c r="H9438" s="5">
        <v>33</v>
      </c>
      <c r="I9438" s="5">
        <v>3</v>
      </c>
      <c r="J9438" s="5">
        <v>0</v>
      </c>
      <c r="K9438" s="5">
        <v>0</v>
      </c>
      <c r="L9438" s="9">
        <f t="shared" si="294"/>
        <v>6</v>
      </c>
      <c r="M9438" s="9" t="str">
        <f t="shared" si="295"/>
        <v>high</v>
      </c>
      <c r="N9438" s="10">
        <v>20.808131875011895</v>
      </c>
      <c r="O9438" s="11">
        <v>1.4585023149265908E-2</v>
      </c>
      <c r="P9438" s="7" t="s">
        <v>1517</v>
      </c>
      <c r="Q9438" s="7"/>
      <c r="R9438" s="8"/>
    </row>
    <row r="9439" spans="1:18" ht="15.75" x14ac:dyDescent="0.2">
      <c r="A9439" s="5">
        <v>5307397</v>
      </c>
      <c r="B9439" s="6" t="s">
        <v>2394</v>
      </c>
      <c r="C9439" s="7" t="s">
        <v>137</v>
      </c>
      <c r="D9439" s="7" t="s">
        <v>3384</v>
      </c>
      <c r="E9439" s="8" t="s">
        <v>2383</v>
      </c>
      <c r="F9439" s="7" t="s">
        <v>3385</v>
      </c>
      <c r="G9439" s="7" t="s">
        <v>214</v>
      </c>
      <c r="H9439" s="5">
        <v>22</v>
      </c>
      <c r="I9439" s="5">
        <v>15</v>
      </c>
      <c r="J9439" s="5">
        <v>125</v>
      </c>
      <c r="K9439" s="5">
        <v>94</v>
      </c>
      <c r="L9439" s="9">
        <f t="shared" si="294"/>
        <v>24</v>
      </c>
      <c r="M9439" s="9" t="str">
        <f t="shared" si="295"/>
        <v>low</v>
      </c>
      <c r="N9439" s="10">
        <v>-1.4608054397685919</v>
      </c>
      <c r="O9439" s="13">
        <v>7.0677083276677877E-3</v>
      </c>
      <c r="P9439" s="7" t="s">
        <v>14</v>
      </c>
      <c r="Q9439" s="7"/>
      <c r="R9439" s="8"/>
    </row>
    <row r="9440" spans="1:18" ht="15.75" x14ac:dyDescent="0.2">
      <c r="A9440" s="5">
        <v>5374156</v>
      </c>
      <c r="B9440" s="6" t="s">
        <v>2586</v>
      </c>
      <c r="C9440" s="7" t="s">
        <v>57</v>
      </c>
      <c r="D9440" s="7" t="s">
        <v>3397</v>
      </c>
      <c r="E9440" s="8" t="s">
        <v>2383</v>
      </c>
      <c r="F9440" s="7" t="s">
        <v>3398</v>
      </c>
      <c r="G9440" s="7" t="s">
        <v>214</v>
      </c>
      <c r="H9440" s="5">
        <v>35</v>
      </c>
      <c r="I9440" s="5">
        <v>15</v>
      </c>
      <c r="J9440" s="5">
        <v>110</v>
      </c>
      <c r="K9440" s="5">
        <v>98</v>
      </c>
      <c r="L9440" s="9">
        <f t="shared" si="294"/>
        <v>22</v>
      </c>
      <c r="M9440" s="9" t="str">
        <f t="shared" si="295"/>
        <v>low</v>
      </c>
      <c r="N9440" s="10">
        <v>19.744357222269173</v>
      </c>
      <c r="O9440" s="13">
        <v>6.1523842523456551E-3</v>
      </c>
      <c r="P9440" s="7" t="s">
        <v>14</v>
      </c>
      <c r="Q9440" s="7"/>
      <c r="R9440" s="8"/>
    </row>
    <row r="9441" spans="1:18" ht="15.75" x14ac:dyDescent="0.2">
      <c r="A9441" s="5">
        <v>5373330</v>
      </c>
      <c r="B9441" s="6" t="s">
        <v>2586</v>
      </c>
      <c r="C9441" s="7" t="s">
        <v>147</v>
      </c>
      <c r="D9441" s="7" t="s">
        <v>3409</v>
      </c>
      <c r="E9441" s="8" t="s">
        <v>2383</v>
      </c>
      <c r="F9441" s="7" t="s">
        <v>3410</v>
      </c>
      <c r="G9441" s="7" t="s">
        <v>214</v>
      </c>
      <c r="H9441" s="5">
        <v>18</v>
      </c>
      <c r="I9441" s="5">
        <v>15</v>
      </c>
      <c r="J9441" s="5">
        <v>108</v>
      </c>
      <c r="K9441" s="5">
        <v>99</v>
      </c>
      <c r="L9441" s="9">
        <f t="shared" si="294"/>
        <v>22</v>
      </c>
      <c r="M9441" s="9" t="str">
        <f t="shared" si="295"/>
        <v>low</v>
      </c>
      <c r="N9441" s="10">
        <v>18.929029710692703</v>
      </c>
      <c r="O9441" s="13">
        <v>2.3835995380068198E-3</v>
      </c>
      <c r="P9441" s="7" t="s">
        <v>14</v>
      </c>
      <c r="Q9441" s="7"/>
      <c r="R9441" s="8"/>
    </row>
    <row r="9442" spans="1:18" ht="15.75" x14ac:dyDescent="0.2">
      <c r="A9442" s="5">
        <v>5374132</v>
      </c>
      <c r="B9442" s="6" t="s">
        <v>2586</v>
      </c>
      <c r="C9442" s="7" t="s">
        <v>145</v>
      </c>
      <c r="D9442" s="7" t="s">
        <v>3414</v>
      </c>
      <c r="E9442" s="8" t="s">
        <v>2383</v>
      </c>
      <c r="F9442" s="7" t="s">
        <v>1443</v>
      </c>
      <c r="G9442" s="7" t="s">
        <v>214</v>
      </c>
      <c r="H9442" s="5">
        <v>72</v>
      </c>
      <c r="I9442" s="5">
        <v>15</v>
      </c>
      <c r="J9442" s="5">
        <v>130</v>
      </c>
      <c r="K9442" s="5">
        <v>98</v>
      </c>
      <c r="L9442" s="9">
        <f t="shared" si="294"/>
        <v>21</v>
      </c>
      <c r="M9442" s="9" t="str">
        <f t="shared" si="295"/>
        <v>low</v>
      </c>
      <c r="N9442" s="10">
        <v>19.237430486151425</v>
      </c>
      <c r="O9442" s="13">
        <v>5.09953752043657E-5</v>
      </c>
      <c r="P9442" s="7" t="s">
        <v>1520</v>
      </c>
      <c r="Q9442" s="7"/>
      <c r="R9442" s="8"/>
    </row>
    <row r="9443" spans="1:18" ht="15.75" x14ac:dyDescent="0.2">
      <c r="A9443" s="5">
        <v>5201430</v>
      </c>
      <c r="B9443" s="6" t="s">
        <v>2974</v>
      </c>
      <c r="C9443" s="7" t="s">
        <v>102</v>
      </c>
      <c r="D9443" s="7" t="s">
        <v>3473</v>
      </c>
      <c r="E9443" s="8" t="s">
        <v>2383</v>
      </c>
      <c r="F9443" s="7" t="s">
        <v>1443</v>
      </c>
      <c r="G9443" s="7" t="s">
        <v>214</v>
      </c>
      <c r="H9443" s="5">
        <v>30</v>
      </c>
      <c r="I9443" s="5">
        <v>3</v>
      </c>
      <c r="J9443" s="5"/>
      <c r="K9443" s="5"/>
      <c r="L9443" s="9">
        <f t="shared" si="294"/>
        <v>6</v>
      </c>
      <c r="M9443" s="9" t="str">
        <f t="shared" si="295"/>
        <v>high</v>
      </c>
      <c r="N9443" s="10">
        <v>-39.631073726843169</v>
      </c>
      <c r="O9443" s="13">
        <v>8.1395138913649134E-3</v>
      </c>
      <c r="P9443" s="7" t="s">
        <v>1517</v>
      </c>
      <c r="Q9443" s="7"/>
      <c r="R9443" s="8"/>
    </row>
    <row r="9444" spans="1:18" ht="15.75" x14ac:dyDescent="0.2">
      <c r="A9444" s="5">
        <v>5231178</v>
      </c>
      <c r="B9444" s="6" t="s">
        <v>2468</v>
      </c>
      <c r="C9444" s="7" t="s">
        <v>190</v>
      </c>
      <c r="D9444" s="7" t="s">
        <v>3073</v>
      </c>
      <c r="E9444" s="8" t="s">
        <v>2383</v>
      </c>
      <c r="F9444" s="7" t="s">
        <v>3477</v>
      </c>
      <c r="G9444" s="7" t="s">
        <v>214</v>
      </c>
      <c r="H9444" s="5">
        <v>10</v>
      </c>
      <c r="I9444" s="5">
        <v>15</v>
      </c>
      <c r="J9444" s="5">
        <v>110</v>
      </c>
      <c r="K9444" s="5">
        <v>96</v>
      </c>
      <c r="L9444" s="9">
        <f t="shared" si="294"/>
        <v>22</v>
      </c>
      <c r="M9444" s="9" t="str">
        <f t="shared" si="295"/>
        <v>low</v>
      </c>
      <c r="N9444" s="10">
        <v>-29.18011261572974</v>
      </c>
      <c r="O9444" s="13">
        <v>1.4012546293088235E-2</v>
      </c>
      <c r="P9444" s="7" t="s">
        <v>14</v>
      </c>
      <c r="Q9444" s="7"/>
      <c r="R9444" s="8"/>
    </row>
    <row r="9445" spans="1:18" ht="15.75" x14ac:dyDescent="0.2">
      <c r="A9445" s="5">
        <v>5308806</v>
      </c>
      <c r="B9445" s="6" t="s">
        <v>2413</v>
      </c>
      <c r="C9445" s="7" t="s">
        <v>60</v>
      </c>
      <c r="D9445" s="7" t="s">
        <v>3510</v>
      </c>
      <c r="E9445" s="8" t="s">
        <v>2383</v>
      </c>
      <c r="F9445" s="7" t="s">
        <v>3511</v>
      </c>
      <c r="G9445" s="7" t="s">
        <v>214</v>
      </c>
      <c r="H9445" s="5">
        <v>45</v>
      </c>
      <c r="I9445" s="5">
        <v>15</v>
      </c>
      <c r="J9445" s="5">
        <v>110</v>
      </c>
      <c r="K9445" s="5">
        <v>98</v>
      </c>
      <c r="L9445" s="9">
        <f t="shared" si="294"/>
        <v>22</v>
      </c>
      <c r="M9445" s="9" t="str">
        <f t="shared" si="295"/>
        <v>low</v>
      </c>
      <c r="N9445" s="10">
        <v>-4.1883784722376731</v>
      </c>
      <c r="O9445" s="13">
        <v>5.7645138876978308E-3</v>
      </c>
      <c r="P9445" s="7" t="s">
        <v>14</v>
      </c>
      <c r="Q9445" s="7"/>
      <c r="R9445" s="8"/>
    </row>
    <row r="9446" spans="1:18" ht="15.75" x14ac:dyDescent="0.2">
      <c r="A9446" s="5">
        <v>5340824</v>
      </c>
      <c r="B9446" s="6" t="s">
        <v>2450</v>
      </c>
      <c r="C9446" s="7" t="s">
        <v>150</v>
      </c>
      <c r="D9446" s="7" t="s">
        <v>3516</v>
      </c>
      <c r="E9446" s="8" t="s">
        <v>2383</v>
      </c>
      <c r="F9446" s="7" t="s">
        <v>3517</v>
      </c>
      <c r="G9446" s="7" t="s">
        <v>214</v>
      </c>
      <c r="H9446" s="5">
        <v>50</v>
      </c>
      <c r="I9446" s="5">
        <v>15</v>
      </c>
      <c r="J9446" s="5">
        <v>110</v>
      </c>
      <c r="K9446" s="5">
        <v>98</v>
      </c>
      <c r="L9446" s="9">
        <f t="shared" si="294"/>
        <v>22</v>
      </c>
      <c r="M9446" s="9" t="str">
        <f t="shared" si="295"/>
        <v>low</v>
      </c>
      <c r="N9446" s="10">
        <v>5.9606972684996435</v>
      </c>
      <c r="O9446" s="13">
        <v>9.7491898195585236E-3</v>
      </c>
      <c r="P9446" s="7" t="s">
        <v>14</v>
      </c>
      <c r="Q9446" s="7"/>
      <c r="R9446" s="8"/>
    </row>
    <row r="9447" spans="1:18" ht="15.75" x14ac:dyDescent="0.2">
      <c r="A9447" s="5">
        <v>5231178</v>
      </c>
      <c r="B9447" s="6" t="s">
        <v>2468</v>
      </c>
      <c r="C9447" s="7" t="s">
        <v>190</v>
      </c>
      <c r="D9447" s="7" t="s">
        <v>3073</v>
      </c>
      <c r="E9447" s="8" t="s">
        <v>2383</v>
      </c>
      <c r="F9447" s="7" t="s">
        <v>2035</v>
      </c>
      <c r="G9447" s="7" t="s">
        <v>215</v>
      </c>
      <c r="H9447" s="5">
        <v>14</v>
      </c>
      <c r="I9447" s="5">
        <v>15</v>
      </c>
      <c r="J9447" s="5">
        <v>110</v>
      </c>
      <c r="K9447" s="5">
        <v>94</v>
      </c>
      <c r="L9447" s="9">
        <f t="shared" si="294"/>
        <v>22</v>
      </c>
      <c r="M9447" s="9" t="str">
        <f t="shared" si="295"/>
        <v>low</v>
      </c>
      <c r="N9447" s="10">
        <v>-30.43011261572974</v>
      </c>
      <c r="O9447" s="13">
        <v>1.4012546293088235E-2</v>
      </c>
      <c r="P9447" s="7" t="s">
        <v>14</v>
      </c>
      <c r="Q9447" s="5"/>
      <c r="R9447" s="8"/>
    </row>
    <row r="9448" spans="1:18" ht="15.75" x14ac:dyDescent="0.2">
      <c r="A9448" s="5">
        <v>5267588</v>
      </c>
      <c r="B9448" s="6" t="s">
        <v>2402</v>
      </c>
      <c r="C9448" s="7" t="s">
        <v>145</v>
      </c>
      <c r="D9448" s="7" t="s">
        <v>3538</v>
      </c>
      <c r="E9448" s="8" t="s">
        <v>2383</v>
      </c>
      <c r="F9448" s="7" t="s">
        <v>288</v>
      </c>
      <c r="G9448" s="7" t="s">
        <v>214</v>
      </c>
      <c r="H9448" s="5">
        <v>57</v>
      </c>
      <c r="I9448" s="5">
        <v>15</v>
      </c>
      <c r="J9448" s="5">
        <v>125</v>
      </c>
      <c r="K9448" s="5">
        <v>98</v>
      </c>
      <c r="L9448" s="9">
        <f t="shared" si="294"/>
        <v>24</v>
      </c>
      <c r="M9448" s="9" t="str">
        <f t="shared" si="295"/>
        <v>low</v>
      </c>
      <c r="N9448" s="10">
        <v>-18.609862384277221</v>
      </c>
      <c r="O9448" s="13">
        <v>3.7884722260059789E-3</v>
      </c>
      <c r="P9448" s="7" t="s">
        <v>14</v>
      </c>
      <c r="Q9448" s="7"/>
      <c r="R9448" s="8"/>
    </row>
    <row r="9449" spans="1:18" ht="15.75" x14ac:dyDescent="0.2">
      <c r="A9449" s="5">
        <v>5309157</v>
      </c>
      <c r="B9449" s="6" t="s">
        <v>2413</v>
      </c>
      <c r="C9449" s="7" t="s">
        <v>60</v>
      </c>
      <c r="D9449" s="7" t="s">
        <v>3562</v>
      </c>
      <c r="E9449" s="8" t="s">
        <v>2383</v>
      </c>
      <c r="F9449" s="7" t="s">
        <v>1853</v>
      </c>
      <c r="G9449" s="7" t="s">
        <v>214</v>
      </c>
      <c r="H9449" s="5">
        <v>18</v>
      </c>
      <c r="I9449" s="5">
        <v>15</v>
      </c>
      <c r="J9449" s="5">
        <v>110</v>
      </c>
      <c r="K9449" s="5">
        <v>96</v>
      </c>
      <c r="L9449" s="9">
        <f t="shared" si="294"/>
        <v>22</v>
      </c>
      <c r="M9449" s="9" t="str">
        <f t="shared" si="295"/>
        <v>low</v>
      </c>
      <c r="N9449" s="10">
        <v>-5.558199259248795</v>
      </c>
      <c r="O9449" s="13">
        <v>8.1268055510008708E-3</v>
      </c>
      <c r="P9449" s="7" t="s">
        <v>14</v>
      </c>
      <c r="Q9449" s="7"/>
      <c r="R9449" s="8"/>
    </row>
    <row r="9450" spans="1:18" ht="15.75" x14ac:dyDescent="0.2">
      <c r="A9450" s="5">
        <v>5374840</v>
      </c>
      <c r="B9450" s="6" t="s">
        <v>2586</v>
      </c>
      <c r="C9450" s="7" t="s">
        <v>130</v>
      </c>
      <c r="D9450" s="7" t="s">
        <v>3577</v>
      </c>
      <c r="E9450" s="8" t="s">
        <v>2383</v>
      </c>
      <c r="F9450" s="7" t="s">
        <v>1334</v>
      </c>
      <c r="G9450" s="7" t="s">
        <v>214</v>
      </c>
      <c r="H9450" s="5">
        <v>43</v>
      </c>
      <c r="I9450" s="5">
        <v>15</v>
      </c>
      <c r="J9450" s="5">
        <v>120</v>
      </c>
      <c r="K9450" s="5">
        <v>98</v>
      </c>
      <c r="L9450" s="9">
        <f t="shared" si="294"/>
        <v>22</v>
      </c>
      <c r="M9450" s="9" t="str">
        <f t="shared" si="295"/>
        <v>low</v>
      </c>
      <c r="N9450" s="10">
        <v>14.999792060196341</v>
      </c>
      <c r="O9450" s="13">
        <v>1.6906828699575271E-2</v>
      </c>
      <c r="P9450" s="7" t="s">
        <v>14</v>
      </c>
      <c r="Q9450" s="7"/>
      <c r="R9450" s="8"/>
    </row>
    <row r="9451" spans="1:18" ht="15.75" x14ac:dyDescent="0.2">
      <c r="A9451" s="5">
        <v>5375198</v>
      </c>
      <c r="B9451" s="6" t="s">
        <v>2586</v>
      </c>
      <c r="C9451" s="7" t="s">
        <v>87</v>
      </c>
      <c r="D9451" s="7" t="s">
        <v>3578</v>
      </c>
      <c r="E9451" s="8" t="s">
        <v>2383</v>
      </c>
      <c r="F9451" s="7" t="s">
        <v>3579</v>
      </c>
      <c r="G9451" s="7" t="s">
        <v>214</v>
      </c>
      <c r="H9451" s="5">
        <v>17</v>
      </c>
      <c r="I9451" s="5">
        <v>15</v>
      </c>
      <c r="J9451" s="5">
        <v>110</v>
      </c>
      <c r="K9451" s="5">
        <v>96</v>
      </c>
      <c r="L9451" s="9">
        <f t="shared" si="294"/>
        <v>22</v>
      </c>
      <c r="M9451" s="9" t="str">
        <f t="shared" si="295"/>
        <v>low</v>
      </c>
      <c r="N9451" s="10">
        <v>15.044420879610698</v>
      </c>
      <c r="O9451" s="13">
        <v>8.7171990744536743E-3</v>
      </c>
      <c r="P9451" s="7" t="s">
        <v>14</v>
      </c>
      <c r="Q9451" s="7"/>
      <c r="R9451" s="8"/>
    </row>
    <row r="9452" spans="1:18" ht="15.75" x14ac:dyDescent="0.2">
      <c r="A9452" s="5">
        <v>5267195</v>
      </c>
      <c r="B9452" s="6" t="s">
        <v>2402</v>
      </c>
      <c r="C9452" s="7" t="s">
        <v>110</v>
      </c>
      <c r="D9452" s="7" t="s">
        <v>3583</v>
      </c>
      <c r="E9452" s="8" t="s">
        <v>2383</v>
      </c>
      <c r="F9452" s="7" t="s">
        <v>1900</v>
      </c>
      <c r="G9452" s="7" t="s">
        <v>214</v>
      </c>
      <c r="H9452" s="5">
        <v>31</v>
      </c>
      <c r="I9452" s="5">
        <v>15</v>
      </c>
      <c r="J9452" s="5">
        <v>120</v>
      </c>
      <c r="K9452" s="5">
        <v>96</v>
      </c>
      <c r="L9452" s="9">
        <f t="shared" si="294"/>
        <v>22</v>
      </c>
      <c r="M9452" s="9" t="str">
        <f t="shared" si="295"/>
        <v>low</v>
      </c>
      <c r="N9452" s="10">
        <v>-19.959315544001583</v>
      </c>
      <c r="O9452" s="13">
        <v>4.0934837961685844E-3</v>
      </c>
      <c r="P9452" s="7" t="s">
        <v>14</v>
      </c>
      <c r="Q9452" s="5"/>
      <c r="R9452" s="8"/>
    </row>
    <row r="9453" spans="1:18" ht="15.75" x14ac:dyDescent="0.2">
      <c r="A9453" s="5">
        <v>5375936</v>
      </c>
      <c r="B9453" s="6" t="s">
        <v>2586</v>
      </c>
      <c r="C9453" s="7" t="s">
        <v>182</v>
      </c>
      <c r="D9453" s="7" t="s">
        <v>3586</v>
      </c>
      <c r="E9453" s="8" t="s">
        <v>2383</v>
      </c>
      <c r="F9453" s="7" t="s">
        <v>3587</v>
      </c>
      <c r="G9453" s="7" t="s">
        <v>214</v>
      </c>
      <c r="H9453" s="5">
        <v>48</v>
      </c>
      <c r="I9453" s="5">
        <v>15</v>
      </c>
      <c r="J9453" s="5">
        <v>120</v>
      </c>
      <c r="K9453" s="5">
        <v>97</v>
      </c>
      <c r="L9453" s="9">
        <f t="shared" si="294"/>
        <v>22</v>
      </c>
      <c r="M9453" s="9" t="str">
        <f t="shared" si="295"/>
        <v>low</v>
      </c>
      <c r="N9453" s="10">
        <v>14.983841828710865</v>
      </c>
      <c r="O9453" s="13">
        <v>1.4645833362010308E-3</v>
      </c>
      <c r="P9453" s="7" t="s">
        <v>14</v>
      </c>
      <c r="Q9453" s="7"/>
      <c r="R9453" s="8"/>
    </row>
    <row r="9454" spans="1:18" ht="15.75" x14ac:dyDescent="0.2">
      <c r="A9454" s="5">
        <v>5340923</v>
      </c>
      <c r="B9454" s="6" t="s">
        <v>2450</v>
      </c>
      <c r="C9454" s="7" t="s">
        <v>58</v>
      </c>
      <c r="D9454" s="7" t="s">
        <v>3591</v>
      </c>
      <c r="E9454" s="8" t="s">
        <v>2383</v>
      </c>
      <c r="F9454" s="7" t="s">
        <v>3592</v>
      </c>
      <c r="G9454" s="7" t="s">
        <v>214</v>
      </c>
      <c r="H9454" s="5">
        <v>53</v>
      </c>
      <c r="I9454" s="5">
        <v>15</v>
      </c>
      <c r="J9454" s="5">
        <v>145</v>
      </c>
      <c r="K9454" s="5">
        <v>94</v>
      </c>
      <c r="L9454" s="9">
        <f t="shared" si="294"/>
        <v>24</v>
      </c>
      <c r="M9454" s="9" t="str">
        <f t="shared" si="295"/>
        <v>low</v>
      </c>
      <c r="N9454" s="10">
        <v>3.7362207175756339</v>
      </c>
      <c r="O9454" s="13">
        <v>3.394178238522727E-3</v>
      </c>
      <c r="P9454" s="7" t="s">
        <v>1487</v>
      </c>
      <c r="Q9454" s="7"/>
      <c r="R9454" s="8"/>
    </row>
    <row r="9455" spans="1:18" ht="15.75" x14ac:dyDescent="0.2">
      <c r="A9455" s="5">
        <v>5376356</v>
      </c>
      <c r="B9455" s="6" t="s">
        <v>2586</v>
      </c>
      <c r="C9455" s="7" t="s">
        <v>127</v>
      </c>
      <c r="D9455" s="7" t="s">
        <v>3607</v>
      </c>
      <c r="E9455" s="8" t="s">
        <v>2383</v>
      </c>
      <c r="F9455" s="7" t="s">
        <v>3608</v>
      </c>
      <c r="G9455" s="7" t="s">
        <v>214</v>
      </c>
      <c r="H9455" s="5">
        <v>25</v>
      </c>
      <c r="I9455" s="5">
        <v>15</v>
      </c>
      <c r="J9455" s="5">
        <v>120</v>
      </c>
      <c r="K9455" s="5">
        <v>95</v>
      </c>
      <c r="L9455" s="9">
        <f t="shared" si="294"/>
        <v>22</v>
      </c>
      <c r="M9455" s="9" t="str">
        <f t="shared" si="295"/>
        <v>low</v>
      </c>
      <c r="N9455" s="10">
        <v>14.490382719952322</v>
      </c>
      <c r="O9455" s="13">
        <v>3.5031249717576429E-4</v>
      </c>
      <c r="P9455" s="7" t="s">
        <v>14</v>
      </c>
      <c r="Q9455" s="7"/>
      <c r="R9455" s="8"/>
    </row>
    <row r="9456" spans="1:18" ht="15.75" x14ac:dyDescent="0.2">
      <c r="A9456" s="5">
        <v>5340985</v>
      </c>
      <c r="B9456" s="6" t="s">
        <v>2450</v>
      </c>
      <c r="C9456" s="7" t="s">
        <v>98</v>
      </c>
      <c r="D9456" s="7" t="s">
        <v>3609</v>
      </c>
      <c r="E9456" s="8" t="s">
        <v>2383</v>
      </c>
      <c r="F9456" s="7" t="s">
        <v>3610</v>
      </c>
      <c r="G9456" s="7" t="s">
        <v>214</v>
      </c>
      <c r="H9456" s="5">
        <v>27</v>
      </c>
      <c r="I9456" s="5">
        <v>15</v>
      </c>
      <c r="J9456" s="5">
        <v>120</v>
      </c>
      <c r="K9456" s="5">
        <v>95</v>
      </c>
      <c r="L9456" s="9">
        <f t="shared" si="294"/>
        <v>22</v>
      </c>
      <c r="M9456" s="9" t="str">
        <f t="shared" si="295"/>
        <v>low</v>
      </c>
      <c r="N9456" s="10">
        <v>3.2898934027907671</v>
      </c>
      <c r="O9456" s="13">
        <v>1.1722303235728759E-2</v>
      </c>
      <c r="P9456" s="7" t="s">
        <v>14</v>
      </c>
      <c r="Q9456" s="7"/>
      <c r="R9456" s="8"/>
    </row>
    <row r="9457" spans="1:18" ht="15.75" x14ac:dyDescent="0.2">
      <c r="A9457" s="5">
        <v>5375670</v>
      </c>
      <c r="B9457" s="6" t="s">
        <v>2586</v>
      </c>
      <c r="C9457" s="7" t="s">
        <v>180</v>
      </c>
      <c r="D9457" s="7" t="s">
        <v>3684</v>
      </c>
      <c r="E9457" s="8" t="s">
        <v>2383</v>
      </c>
      <c r="F9457" s="7" t="s">
        <v>1452</v>
      </c>
      <c r="G9457" s="7" t="s">
        <v>214</v>
      </c>
      <c r="H9457" s="5">
        <v>19</v>
      </c>
      <c r="I9457" s="5">
        <v>15</v>
      </c>
      <c r="J9457" s="5">
        <v>120</v>
      </c>
      <c r="K9457" s="5">
        <v>98</v>
      </c>
      <c r="L9457" s="9">
        <f t="shared" si="294"/>
        <v>22</v>
      </c>
      <c r="M9457" s="9" t="str">
        <f t="shared" si="295"/>
        <v>low</v>
      </c>
      <c r="N9457" s="10">
        <v>12.300868483805971</v>
      </c>
      <c r="O9457" s="13">
        <v>2.4305555554747116E-2</v>
      </c>
      <c r="P9457" s="7" t="s">
        <v>1461</v>
      </c>
      <c r="Q9457" s="7"/>
      <c r="R9457" s="8"/>
    </row>
    <row r="9458" spans="1:18" ht="15.75" x14ac:dyDescent="0.2">
      <c r="A9458" s="5">
        <v>5231719</v>
      </c>
      <c r="B9458" s="6" t="s">
        <v>2468</v>
      </c>
      <c r="C9458" s="7" t="s">
        <v>111</v>
      </c>
      <c r="D9458" s="7" t="s">
        <v>3702</v>
      </c>
      <c r="E9458" s="8" t="s">
        <v>2383</v>
      </c>
      <c r="F9458" s="7" t="s">
        <v>3703</v>
      </c>
      <c r="G9458" s="7" t="s">
        <v>215</v>
      </c>
      <c r="H9458" s="5">
        <v>72</v>
      </c>
      <c r="I9458" s="5"/>
      <c r="J9458" s="5">
        <v>100</v>
      </c>
      <c r="K9458" s="5">
        <v>96</v>
      </c>
      <c r="L9458" s="9">
        <f t="shared" si="294"/>
        <v>4</v>
      </c>
      <c r="M9458" s="9" t="str">
        <f t="shared" si="295"/>
        <v>high</v>
      </c>
      <c r="N9458" s="10">
        <v>-35.227222754583636</v>
      </c>
      <c r="O9458" s="13">
        <v>6.782245371141471E-3</v>
      </c>
      <c r="P9458" s="7" t="s">
        <v>14</v>
      </c>
      <c r="Q9458" s="7"/>
      <c r="R9458" s="8"/>
    </row>
    <row r="9459" spans="1:18" ht="15.75" x14ac:dyDescent="0.2">
      <c r="A9459" s="5">
        <v>5231719</v>
      </c>
      <c r="B9459" s="6" t="s">
        <v>2468</v>
      </c>
      <c r="C9459" s="7" t="s">
        <v>111</v>
      </c>
      <c r="D9459" s="7" t="s">
        <v>3702</v>
      </c>
      <c r="E9459" s="8" t="s">
        <v>2383</v>
      </c>
      <c r="F9459" s="7" t="s">
        <v>719</v>
      </c>
      <c r="G9459" s="7" t="s">
        <v>214</v>
      </c>
      <c r="H9459" s="5">
        <v>72</v>
      </c>
      <c r="I9459" s="5"/>
      <c r="J9459" s="5">
        <v>100</v>
      </c>
      <c r="K9459" s="5">
        <v>96</v>
      </c>
      <c r="L9459" s="9">
        <f t="shared" si="294"/>
        <v>4</v>
      </c>
      <c r="M9459" s="9" t="str">
        <f t="shared" si="295"/>
        <v>high</v>
      </c>
      <c r="N9459" s="10">
        <v>-35.268889421284257</v>
      </c>
      <c r="O9459" s="13">
        <v>6.782245371141471E-3</v>
      </c>
      <c r="P9459" s="7" t="s">
        <v>14</v>
      </c>
      <c r="Q9459" s="7"/>
      <c r="R9459" s="8"/>
    </row>
    <row r="9460" spans="1:18" ht="15.75" x14ac:dyDescent="0.2">
      <c r="A9460" s="5">
        <v>5309395</v>
      </c>
      <c r="B9460" s="6" t="s">
        <v>2413</v>
      </c>
      <c r="C9460" s="7" t="s">
        <v>122</v>
      </c>
      <c r="D9460" s="7" t="s">
        <v>3712</v>
      </c>
      <c r="E9460" s="8" t="s">
        <v>2383</v>
      </c>
      <c r="F9460" s="7" t="s">
        <v>3713</v>
      </c>
      <c r="G9460" s="7" t="s">
        <v>214</v>
      </c>
      <c r="H9460" s="5">
        <v>19</v>
      </c>
      <c r="I9460" s="5">
        <v>15</v>
      </c>
      <c r="J9460" s="5">
        <v>120</v>
      </c>
      <c r="K9460" s="5">
        <v>96</v>
      </c>
      <c r="L9460" s="9">
        <f t="shared" si="294"/>
        <v>22</v>
      </c>
      <c r="M9460" s="9" t="str">
        <f t="shared" si="295"/>
        <v>low</v>
      </c>
      <c r="N9460" s="10">
        <v>-9.6078810879553203</v>
      </c>
      <c r="O9460" s="13">
        <v>4.3340277770766988E-3</v>
      </c>
      <c r="P9460" s="7" t="s">
        <v>14</v>
      </c>
      <c r="Q9460" s="7"/>
      <c r="R9460" s="8"/>
    </row>
    <row r="9461" spans="1:18" ht="15.75" x14ac:dyDescent="0.2">
      <c r="A9461" s="5">
        <v>5266958</v>
      </c>
      <c r="B9461" s="6" t="s">
        <v>2402</v>
      </c>
      <c r="C9461" s="7" t="s">
        <v>97</v>
      </c>
      <c r="D9461" s="7" t="s">
        <v>3790</v>
      </c>
      <c r="E9461" s="8" t="s">
        <v>2383</v>
      </c>
      <c r="F9461" s="7" t="s">
        <v>3791</v>
      </c>
      <c r="G9461" s="7" t="s">
        <v>214</v>
      </c>
      <c r="H9461" s="5">
        <v>43</v>
      </c>
      <c r="I9461" s="5">
        <v>15</v>
      </c>
      <c r="J9461" s="5">
        <v>123</v>
      </c>
      <c r="K9461" s="5">
        <v>96</v>
      </c>
      <c r="L9461" s="9">
        <f t="shared" si="294"/>
        <v>24</v>
      </c>
      <c r="M9461" s="9" t="str">
        <f t="shared" si="295"/>
        <v>low</v>
      </c>
      <c r="N9461" s="10">
        <v>-25.713006168974971</v>
      </c>
      <c r="O9461" s="13">
        <v>5.4457523146993481E-3</v>
      </c>
      <c r="P9461" s="7" t="s">
        <v>14</v>
      </c>
      <c r="Q9461" s="7"/>
      <c r="R9461" s="8"/>
    </row>
    <row r="9462" spans="1:18" ht="15.75" x14ac:dyDescent="0.2">
      <c r="A9462" s="5">
        <v>5309462</v>
      </c>
      <c r="B9462" s="6" t="s">
        <v>2413</v>
      </c>
      <c r="C9462" s="7" t="s">
        <v>80</v>
      </c>
      <c r="D9462" s="7" t="s">
        <v>3806</v>
      </c>
      <c r="E9462" s="8" t="s">
        <v>2383</v>
      </c>
      <c r="F9462" s="7" t="s">
        <v>3807</v>
      </c>
      <c r="G9462" s="7" t="s">
        <v>214</v>
      </c>
      <c r="H9462" s="5">
        <v>58</v>
      </c>
      <c r="I9462" s="5">
        <v>15</v>
      </c>
      <c r="J9462" s="5">
        <v>120</v>
      </c>
      <c r="K9462" s="5">
        <v>96</v>
      </c>
      <c r="L9462" s="9">
        <f t="shared" si="294"/>
        <v>22</v>
      </c>
      <c r="M9462" s="9" t="str">
        <f t="shared" si="295"/>
        <v>low</v>
      </c>
      <c r="N9462" s="10">
        <v>-12.335433599524549</v>
      </c>
      <c r="O9462" s="13">
        <v>6.5681365740601905E-3</v>
      </c>
      <c r="P9462" s="7" t="s">
        <v>14</v>
      </c>
      <c r="Q9462" s="7"/>
      <c r="R9462" s="8"/>
    </row>
    <row r="9463" spans="1:18" ht="15.75" x14ac:dyDescent="0.2">
      <c r="A9463" s="5">
        <v>5377180</v>
      </c>
      <c r="B9463" s="6" t="s">
        <v>3237</v>
      </c>
      <c r="C9463" s="7" t="s">
        <v>160</v>
      </c>
      <c r="D9463" s="7" t="s">
        <v>3815</v>
      </c>
      <c r="E9463" s="8" t="s">
        <v>2383</v>
      </c>
      <c r="F9463" s="7" t="s">
        <v>3816</v>
      </c>
      <c r="G9463" s="7" t="s">
        <v>214</v>
      </c>
      <c r="H9463" s="5">
        <v>14</v>
      </c>
      <c r="I9463" s="5">
        <v>15</v>
      </c>
      <c r="J9463" s="5">
        <v>110</v>
      </c>
      <c r="K9463" s="5">
        <v>98</v>
      </c>
      <c r="L9463" s="9">
        <f t="shared" si="294"/>
        <v>22</v>
      </c>
      <c r="M9463" s="9" t="str">
        <f t="shared" si="295"/>
        <v>low</v>
      </c>
      <c r="N9463" s="10">
        <v>9.1797172917067655</v>
      </c>
      <c r="O9463" s="13">
        <v>1.0442314815009013E-2</v>
      </c>
      <c r="P9463" s="7" t="s">
        <v>14</v>
      </c>
      <c r="Q9463" s="7"/>
      <c r="R9463" s="8"/>
    </row>
    <row r="9464" spans="1:18" ht="15.75" x14ac:dyDescent="0.2">
      <c r="A9464" s="5">
        <v>5309543</v>
      </c>
      <c r="B9464" s="6" t="s">
        <v>2413</v>
      </c>
      <c r="C9464" s="7" t="s">
        <v>60</v>
      </c>
      <c r="D9464" s="7" t="s">
        <v>3818</v>
      </c>
      <c r="E9464" s="8" t="s">
        <v>2383</v>
      </c>
      <c r="F9464" s="7" t="s">
        <v>3819</v>
      </c>
      <c r="G9464" s="7" t="s">
        <v>214</v>
      </c>
      <c r="H9464" s="5">
        <v>18</v>
      </c>
      <c r="I9464" s="5">
        <v>15</v>
      </c>
      <c r="J9464" s="5">
        <v>110</v>
      </c>
      <c r="K9464" s="5">
        <v>96</v>
      </c>
      <c r="L9464" s="9">
        <f t="shared" si="294"/>
        <v>22</v>
      </c>
      <c r="M9464" s="9" t="str">
        <f t="shared" si="295"/>
        <v>low</v>
      </c>
      <c r="N9464" s="10">
        <v>-12.608175532426685</v>
      </c>
      <c r="O9464" s="13">
        <v>5.8180555570288561E-3</v>
      </c>
      <c r="P9464" s="7" t="s">
        <v>14</v>
      </c>
      <c r="Q9464" s="5"/>
      <c r="R9464" s="8"/>
    </row>
    <row r="9465" spans="1:18" ht="15.75" x14ac:dyDescent="0.2">
      <c r="A9465" s="5">
        <v>5376963</v>
      </c>
      <c r="B9465" s="6" t="s">
        <v>3237</v>
      </c>
      <c r="C9465" s="7" t="s">
        <v>98</v>
      </c>
      <c r="D9465" s="7" t="s">
        <v>3820</v>
      </c>
      <c r="E9465" s="8" t="s">
        <v>2383</v>
      </c>
      <c r="F9465" s="7" t="s">
        <v>3821</v>
      </c>
      <c r="G9465" s="7" t="s">
        <v>215</v>
      </c>
      <c r="H9465" s="5">
        <v>8</v>
      </c>
      <c r="I9465" s="5">
        <v>15</v>
      </c>
      <c r="J9465" s="5">
        <v>110</v>
      </c>
      <c r="K9465" s="5">
        <v>98</v>
      </c>
      <c r="L9465" s="9">
        <f t="shared" si="294"/>
        <v>22</v>
      </c>
      <c r="M9465" s="9" t="str">
        <f t="shared" si="295"/>
        <v>low</v>
      </c>
      <c r="N9465" s="10">
        <v>8.9850777778192423</v>
      </c>
      <c r="O9465" s="13">
        <v>6.9685648195445538E-3</v>
      </c>
      <c r="P9465" s="7" t="s">
        <v>14</v>
      </c>
      <c r="Q9465" s="7"/>
      <c r="R9465" s="8"/>
    </row>
    <row r="9466" spans="1:18" ht="15.75" x14ac:dyDescent="0.2">
      <c r="A9466" s="5">
        <v>5308690</v>
      </c>
      <c r="B9466" s="6" t="s">
        <v>2413</v>
      </c>
      <c r="C9466" s="7" t="s">
        <v>182</v>
      </c>
      <c r="D9466" s="7" t="s">
        <v>3838</v>
      </c>
      <c r="E9466" s="8" t="s">
        <v>2383</v>
      </c>
      <c r="F9466" s="7" t="s">
        <v>3839</v>
      </c>
      <c r="G9466" s="7" t="s">
        <v>214</v>
      </c>
      <c r="H9466" s="5">
        <v>5</v>
      </c>
      <c r="I9466" s="5">
        <v>15</v>
      </c>
      <c r="J9466" s="5">
        <v>75</v>
      </c>
      <c r="K9466" s="5">
        <v>99</v>
      </c>
      <c r="L9466" s="9">
        <f t="shared" si="294"/>
        <v>22</v>
      </c>
      <c r="M9466" s="9" t="str">
        <f t="shared" si="295"/>
        <v>low</v>
      </c>
      <c r="N9466" s="10">
        <v>-13.471636643538659</v>
      </c>
      <c r="O9466" s="11">
        <v>9.478854168264661E-3</v>
      </c>
      <c r="P9466" s="7" t="s">
        <v>14</v>
      </c>
      <c r="Q9466" s="7"/>
      <c r="R9466" s="8"/>
    </row>
    <row r="9467" spans="1:18" ht="15.75" x14ac:dyDescent="0.2">
      <c r="A9467" s="5">
        <v>5376855</v>
      </c>
      <c r="B9467" s="6" t="s">
        <v>3237</v>
      </c>
      <c r="C9467" s="7" t="s">
        <v>98</v>
      </c>
      <c r="D9467" s="7" t="s">
        <v>3858</v>
      </c>
      <c r="E9467" s="8" t="s">
        <v>2383</v>
      </c>
      <c r="F9467" s="7" t="s">
        <v>3859</v>
      </c>
      <c r="G9467" s="7" t="s">
        <v>215</v>
      </c>
      <c r="H9467" s="5">
        <v>37</v>
      </c>
      <c r="I9467" s="5">
        <v>15</v>
      </c>
      <c r="J9467" s="5">
        <v>120</v>
      </c>
      <c r="K9467" s="5">
        <v>98</v>
      </c>
      <c r="L9467" s="9">
        <f t="shared" si="294"/>
        <v>22</v>
      </c>
      <c r="M9467" s="9" t="str">
        <f t="shared" si="295"/>
        <v>low</v>
      </c>
      <c r="N9467" s="10">
        <v>7.7229225694245542</v>
      </c>
      <c r="O9467" s="11">
        <v>4.9319097233819775E-3</v>
      </c>
      <c r="P9467" s="7" t="s">
        <v>14</v>
      </c>
      <c r="Q9467" s="7"/>
      <c r="R9467" s="8"/>
    </row>
    <row r="9468" spans="1:18" ht="15.75" x14ac:dyDescent="0.2">
      <c r="A9468" s="5">
        <v>5376945</v>
      </c>
      <c r="B9468" s="6" t="s">
        <v>3237</v>
      </c>
      <c r="C9468" s="7" t="s">
        <v>122</v>
      </c>
      <c r="D9468" s="7" t="s">
        <v>3862</v>
      </c>
      <c r="E9468" s="8" t="s">
        <v>2383</v>
      </c>
      <c r="F9468" s="7" t="s">
        <v>3863</v>
      </c>
      <c r="G9468" s="7" t="s">
        <v>214</v>
      </c>
      <c r="H9468" s="5">
        <v>48</v>
      </c>
      <c r="I9468" s="5">
        <v>15</v>
      </c>
      <c r="J9468" s="5">
        <v>120</v>
      </c>
      <c r="K9468" s="5">
        <v>98</v>
      </c>
      <c r="L9468" s="9">
        <f t="shared" si="294"/>
        <v>22</v>
      </c>
      <c r="M9468" s="9" t="str">
        <f t="shared" si="295"/>
        <v>low</v>
      </c>
      <c r="N9468" s="10">
        <v>7.6871240393593325</v>
      </c>
      <c r="O9468" s="11">
        <v>6.3317129679489881E-3</v>
      </c>
      <c r="P9468" s="7" t="s">
        <v>14</v>
      </c>
      <c r="Q9468" s="7"/>
      <c r="R9468" s="8"/>
    </row>
    <row r="9469" spans="1:18" ht="15.75" x14ac:dyDescent="0.2">
      <c r="A9469" s="5">
        <v>5341541</v>
      </c>
      <c r="B9469" s="6" t="s">
        <v>2450</v>
      </c>
      <c r="C9469" s="7" t="s">
        <v>62</v>
      </c>
      <c r="D9469" s="7" t="s">
        <v>3864</v>
      </c>
      <c r="E9469" s="8" t="s">
        <v>2383</v>
      </c>
      <c r="F9469" s="7" t="s">
        <v>3865</v>
      </c>
      <c r="G9469" s="7" t="s">
        <v>214</v>
      </c>
      <c r="H9469" s="5">
        <v>32</v>
      </c>
      <c r="I9469" s="5">
        <v>15</v>
      </c>
      <c r="J9469" s="5">
        <v>110</v>
      </c>
      <c r="K9469" s="5">
        <v>98</v>
      </c>
      <c r="L9469" s="9">
        <f t="shared" si="294"/>
        <v>22</v>
      </c>
      <c r="M9469" s="9" t="str">
        <f t="shared" si="295"/>
        <v>low</v>
      </c>
      <c r="N9469" s="10">
        <v>-3.7490929745545145</v>
      </c>
      <c r="O9469" s="11">
        <v>3.577465278794989E-3</v>
      </c>
      <c r="P9469" s="7" t="s">
        <v>14</v>
      </c>
      <c r="Q9469" s="7"/>
      <c r="R9469" s="8"/>
    </row>
    <row r="9470" spans="1:18" ht="15.75" x14ac:dyDescent="0.2">
      <c r="A9470" s="5">
        <v>5231806</v>
      </c>
      <c r="B9470" s="6" t="s">
        <v>2468</v>
      </c>
      <c r="C9470" s="7" t="s">
        <v>204</v>
      </c>
      <c r="D9470" s="7" t="s">
        <v>3868</v>
      </c>
      <c r="E9470" s="8" t="s">
        <v>2383</v>
      </c>
      <c r="F9470" s="7" t="s">
        <v>3869</v>
      </c>
      <c r="G9470" s="7" t="s">
        <v>214</v>
      </c>
      <c r="H9470" s="5">
        <v>63</v>
      </c>
      <c r="I9470" s="5">
        <v>15</v>
      </c>
      <c r="J9470" s="5">
        <v>140</v>
      </c>
      <c r="K9470" s="5">
        <v>96</v>
      </c>
      <c r="L9470" s="9">
        <f t="shared" si="294"/>
        <v>21</v>
      </c>
      <c r="M9470" s="9" t="str">
        <f t="shared" si="295"/>
        <v>low</v>
      </c>
      <c r="N9470" s="10">
        <v>-39.988663807860576</v>
      </c>
      <c r="O9470" s="11">
        <v>1.8202546270913444E-3</v>
      </c>
      <c r="P9470" s="7" t="s">
        <v>14</v>
      </c>
      <c r="Q9470" s="7"/>
      <c r="R9470" s="8"/>
    </row>
    <row r="9471" spans="1:18" ht="15.75" x14ac:dyDescent="0.2">
      <c r="A9471" s="5">
        <v>5375989</v>
      </c>
      <c r="B9471" s="6" t="s">
        <v>2586</v>
      </c>
      <c r="C9471" s="7" t="s">
        <v>173</v>
      </c>
      <c r="D9471" s="7" t="s">
        <v>3878</v>
      </c>
      <c r="E9471" s="8" t="s">
        <v>2383</v>
      </c>
      <c r="F9471" s="7" t="s">
        <v>3879</v>
      </c>
      <c r="G9471" s="7" t="s">
        <v>214</v>
      </c>
      <c r="H9471" s="5">
        <v>45</v>
      </c>
      <c r="I9471" s="5">
        <v>15</v>
      </c>
      <c r="J9471" s="5">
        <v>120</v>
      </c>
      <c r="K9471" s="5">
        <v>100</v>
      </c>
      <c r="L9471" s="9">
        <f t="shared" si="294"/>
        <v>22</v>
      </c>
      <c r="M9471" s="9" t="str">
        <f t="shared" si="295"/>
        <v>low</v>
      </c>
      <c r="N9471" s="10">
        <v>6.8644077546414337</v>
      </c>
      <c r="O9471" s="11">
        <v>3.0949071515351534E-5</v>
      </c>
      <c r="P9471" s="7" t="s">
        <v>14</v>
      </c>
      <c r="Q9471" s="7"/>
      <c r="R9471" s="8"/>
    </row>
    <row r="9472" spans="1:18" ht="15.75" x14ac:dyDescent="0.2">
      <c r="A9472" s="5">
        <v>5377520</v>
      </c>
      <c r="B9472" s="6" t="s">
        <v>3237</v>
      </c>
      <c r="C9472" s="7" t="s">
        <v>72</v>
      </c>
      <c r="D9472" s="7" t="s">
        <v>3892</v>
      </c>
      <c r="E9472" s="8" t="s">
        <v>2383</v>
      </c>
      <c r="F9472" s="7" t="s">
        <v>3893</v>
      </c>
      <c r="G9472" s="7" t="s">
        <v>214</v>
      </c>
      <c r="H9472" s="5">
        <v>4</v>
      </c>
      <c r="I9472" s="5">
        <v>15</v>
      </c>
      <c r="J9472" s="5">
        <v>110</v>
      </c>
      <c r="K9472" s="5">
        <v>95</v>
      </c>
      <c r="L9472" s="9">
        <f t="shared" si="294"/>
        <v>22</v>
      </c>
      <c r="M9472" s="9" t="str">
        <f t="shared" si="295"/>
        <v>low</v>
      </c>
      <c r="N9472" s="10">
        <v>7.0978795601913589</v>
      </c>
      <c r="O9472" s="13">
        <v>4.7366898215841502E-3</v>
      </c>
      <c r="P9472" s="7" t="s">
        <v>14</v>
      </c>
      <c r="Q9472" s="7"/>
      <c r="R9472" s="8"/>
    </row>
    <row r="9473" spans="1:18" ht="15.75" x14ac:dyDescent="0.2">
      <c r="A9473" s="5">
        <v>5205429</v>
      </c>
      <c r="B9473" s="6" t="s">
        <v>3239</v>
      </c>
      <c r="C9473" s="7" t="s">
        <v>204</v>
      </c>
      <c r="D9473" s="7" t="s">
        <v>3894</v>
      </c>
      <c r="E9473" s="8" t="s">
        <v>2383</v>
      </c>
      <c r="F9473" s="7" t="s">
        <v>3895</v>
      </c>
      <c r="G9473" s="7" t="s">
        <v>215</v>
      </c>
      <c r="H9473" s="5">
        <v>51</v>
      </c>
      <c r="I9473" s="5">
        <v>15</v>
      </c>
      <c r="J9473" s="5">
        <v>130</v>
      </c>
      <c r="K9473" s="5">
        <v>98</v>
      </c>
      <c r="L9473" s="9">
        <f t="shared" si="294"/>
        <v>24</v>
      </c>
      <c r="M9473" s="9" t="str">
        <f t="shared" si="295"/>
        <v>low</v>
      </c>
      <c r="N9473" s="10">
        <v>-49.857563888908771</v>
      </c>
      <c r="O9473" s="13">
        <v>1.9145995371218305E-2</v>
      </c>
      <c r="P9473" s="7" t="s">
        <v>1520</v>
      </c>
      <c r="Q9473" s="7"/>
      <c r="R9473" s="8"/>
    </row>
    <row r="9474" spans="1:18" ht="15.75" x14ac:dyDescent="0.2">
      <c r="A9474" s="5">
        <v>5199210</v>
      </c>
      <c r="B9474" s="6" t="s">
        <v>2385</v>
      </c>
      <c r="C9474" s="7" t="s">
        <v>106</v>
      </c>
      <c r="D9474" s="7" t="s">
        <v>2520</v>
      </c>
      <c r="E9474" s="8" t="s">
        <v>2383</v>
      </c>
      <c r="F9474" s="7" t="s">
        <v>2227</v>
      </c>
      <c r="G9474" s="7" t="s">
        <v>214</v>
      </c>
      <c r="H9474" s="5">
        <v>24</v>
      </c>
      <c r="I9474" s="5">
        <v>15</v>
      </c>
      <c r="J9474" s="5">
        <v>120</v>
      </c>
      <c r="K9474" s="5">
        <v>97</v>
      </c>
      <c r="L9474" s="9">
        <f t="shared" ref="L9474:L9537" si="296">IF(OR(I9474&gt;3,I9474&lt;15),I9474,0)+IF(H9474&lt;=60,3,IF(H9474&gt;60,0,0))+IF(J9474&gt;120,6,IF((J9474&gt;=60),4,IF(J9474&lt;60,0,0)))</f>
        <v>22</v>
      </c>
      <c r="M9474" s="9" t="str">
        <f t="shared" ref="M9474:M9537" si="297">IF(AND(L9474&gt;=3,L9474&lt;=10),"high",IF(AND(L9474&gt;=11,L9474&lt;=18),"MID",IF(AND(L9474&gt;=19,L9474&lt;=24),"low","no")))</f>
        <v>low</v>
      </c>
      <c r="N9474" s="10">
        <v>-52.3586482175524</v>
      </c>
      <c r="O9474" s="13">
        <v>5.6685185190872289E-3</v>
      </c>
      <c r="P9474" s="7" t="s">
        <v>14</v>
      </c>
      <c r="Q9474" s="7"/>
      <c r="R9474" s="8"/>
    </row>
    <row r="9475" spans="1:18" ht="15.75" x14ac:dyDescent="0.2">
      <c r="A9475" s="5">
        <v>5200823</v>
      </c>
      <c r="B9475" s="6" t="s">
        <v>2385</v>
      </c>
      <c r="C9475" s="7" t="s">
        <v>122</v>
      </c>
      <c r="D9475" s="7" t="s">
        <v>3914</v>
      </c>
      <c r="E9475" s="8" t="s">
        <v>2383</v>
      </c>
      <c r="F9475" s="7" t="s">
        <v>1201</v>
      </c>
      <c r="G9475" s="7" t="s">
        <v>214</v>
      </c>
      <c r="H9475" s="5">
        <v>22</v>
      </c>
      <c r="I9475" s="5">
        <v>15</v>
      </c>
      <c r="J9475" s="5">
        <v>120</v>
      </c>
      <c r="K9475" s="5">
        <v>96</v>
      </c>
      <c r="L9475" s="9">
        <f t="shared" si="296"/>
        <v>22</v>
      </c>
      <c r="M9475" s="9" t="str">
        <f t="shared" si="297"/>
        <v>low</v>
      </c>
      <c r="N9475" s="10">
        <v>-52.17420952545217</v>
      </c>
      <c r="O9475" s="13">
        <v>8.0279282410629094E-3</v>
      </c>
      <c r="P9475" s="7" t="s">
        <v>14</v>
      </c>
      <c r="Q9475" s="7"/>
      <c r="R9475" s="8"/>
    </row>
    <row r="9476" spans="1:18" ht="15.75" x14ac:dyDescent="0.2">
      <c r="A9476" s="5">
        <v>5232030</v>
      </c>
      <c r="B9476" s="6" t="s">
        <v>2468</v>
      </c>
      <c r="C9476" s="7" t="s">
        <v>90</v>
      </c>
      <c r="D9476" s="7" t="s">
        <v>3916</v>
      </c>
      <c r="E9476" s="8" t="s">
        <v>2383</v>
      </c>
      <c r="F9476" s="7" t="s">
        <v>2210</v>
      </c>
      <c r="G9476" s="7" t="s">
        <v>215</v>
      </c>
      <c r="H9476" s="5">
        <v>76</v>
      </c>
      <c r="I9476" s="5">
        <v>3</v>
      </c>
      <c r="J9476" s="5">
        <v>0</v>
      </c>
      <c r="K9476" s="5">
        <v>0</v>
      </c>
      <c r="L9476" s="9">
        <f t="shared" si="296"/>
        <v>3</v>
      </c>
      <c r="M9476" s="9" t="str">
        <f t="shared" si="297"/>
        <v>high</v>
      </c>
      <c r="N9476" s="10">
        <v>-41.31911071758077</v>
      </c>
      <c r="O9476" s="13">
        <v>4.9734490748960525E-3</v>
      </c>
      <c r="P9476" s="7" t="s">
        <v>1517</v>
      </c>
      <c r="Q9476" s="7"/>
      <c r="R9476" s="8"/>
    </row>
    <row r="9477" spans="1:18" ht="15.75" x14ac:dyDescent="0.2">
      <c r="A9477" s="5">
        <v>5200823</v>
      </c>
      <c r="B9477" s="6" t="s">
        <v>2385</v>
      </c>
      <c r="C9477" s="7" t="s">
        <v>122</v>
      </c>
      <c r="D9477" s="7" t="s">
        <v>3914</v>
      </c>
      <c r="E9477" s="8" t="s">
        <v>2383</v>
      </c>
      <c r="F9477" s="7" t="s">
        <v>3935</v>
      </c>
      <c r="G9477" s="7" t="s">
        <v>214</v>
      </c>
      <c r="H9477" s="5">
        <v>22</v>
      </c>
      <c r="I9477" s="5">
        <v>15</v>
      </c>
      <c r="J9477" s="5">
        <v>120</v>
      </c>
      <c r="K9477" s="5">
        <v>96</v>
      </c>
      <c r="L9477" s="9">
        <f t="shared" si="296"/>
        <v>22</v>
      </c>
      <c r="M9477" s="9" t="str">
        <f t="shared" si="297"/>
        <v>low</v>
      </c>
      <c r="N9477" s="10">
        <v>-52.757542858751549</v>
      </c>
      <c r="O9477" s="13">
        <v>8.0279282410629094E-3</v>
      </c>
      <c r="P9477" s="7" t="s">
        <v>14</v>
      </c>
      <c r="Q9477" s="7"/>
      <c r="R9477" s="8"/>
    </row>
    <row r="9478" spans="1:18" ht="15.75" x14ac:dyDescent="0.2">
      <c r="A9478" s="5">
        <v>5374840</v>
      </c>
      <c r="B9478" s="6" t="s">
        <v>2586</v>
      </c>
      <c r="C9478" s="7" t="s">
        <v>130</v>
      </c>
      <c r="D9478" s="7" t="s">
        <v>3577</v>
      </c>
      <c r="E9478" s="8" t="s">
        <v>2383</v>
      </c>
      <c r="F9478" s="7" t="s">
        <v>3942</v>
      </c>
      <c r="G9478" s="7" t="s">
        <v>214</v>
      </c>
      <c r="H9478" s="5">
        <v>34</v>
      </c>
      <c r="I9478" s="5">
        <v>15</v>
      </c>
      <c r="J9478" s="5">
        <v>125</v>
      </c>
      <c r="K9478" s="5">
        <v>98</v>
      </c>
      <c r="L9478" s="9">
        <f t="shared" si="296"/>
        <v>24</v>
      </c>
      <c r="M9478" s="9" t="str">
        <f t="shared" si="297"/>
        <v>low</v>
      </c>
      <c r="N9478" s="10">
        <v>4.7914587268969626</v>
      </c>
      <c r="O9478" s="13">
        <v>1.6906828699575271E-2</v>
      </c>
      <c r="P9478" s="7" t="s">
        <v>14</v>
      </c>
      <c r="Q9478" s="7"/>
      <c r="R9478" s="8"/>
    </row>
    <row r="9479" spans="1:18" ht="15.75" x14ac:dyDescent="0.2">
      <c r="A9479" s="5">
        <v>5201856</v>
      </c>
      <c r="B9479" s="6" t="s">
        <v>2974</v>
      </c>
      <c r="C9479" s="7" t="s">
        <v>117</v>
      </c>
      <c r="D9479" s="7" t="s">
        <v>3944</v>
      </c>
      <c r="E9479" s="8" t="s">
        <v>2383</v>
      </c>
      <c r="F9479" s="7" t="s">
        <v>3945</v>
      </c>
      <c r="G9479" s="7" t="s">
        <v>214</v>
      </c>
      <c r="H9479" s="5">
        <v>21</v>
      </c>
      <c r="I9479" s="5">
        <v>15</v>
      </c>
      <c r="J9479" s="5">
        <v>120</v>
      </c>
      <c r="K9479" s="5">
        <v>98</v>
      </c>
      <c r="L9479" s="9">
        <f t="shared" si="296"/>
        <v>22</v>
      </c>
      <c r="M9479" s="9" t="str">
        <f t="shared" si="297"/>
        <v>low</v>
      </c>
      <c r="N9479" s="10">
        <v>-52.648644513908948</v>
      </c>
      <c r="O9479" s="13">
        <v>7.8691319504287094E-3</v>
      </c>
      <c r="P9479" s="7" t="s">
        <v>14</v>
      </c>
      <c r="Q9479" s="5"/>
      <c r="R9479" s="8"/>
    </row>
    <row r="9480" spans="1:18" ht="15.75" x14ac:dyDescent="0.2">
      <c r="A9480" s="5">
        <v>5339640</v>
      </c>
      <c r="B9480" s="6" t="s">
        <v>2450</v>
      </c>
      <c r="C9480" s="7" t="s">
        <v>66</v>
      </c>
      <c r="D9480" s="7" t="s">
        <v>3952</v>
      </c>
      <c r="E9480" s="8" t="s">
        <v>2383</v>
      </c>
      <c r="F9480" s="7" t="s">
        <v>3953</v>
      </c>
      <c r="G9480" s="7" t="s">
        <v>215</v>
      </c>
      <c r="H9480" s="5">
        <v>45</v>
      </c>
      <c r="I9480" s="5">
        <v>15</v>
      </c>
      <c r="J9480" s="5">
        <v>115</v>
      </c>
      <c r="K9480" s="5">
        <v>96</v>
      </c>
      <c r="L9480" s="9">
        <f t="shared" si="296"/>
        <v>22</v>
      </c>
      <c r="M9480" s="9" t="str">
        <f t="shared" si="297"/>
        <v>low</v>
      </c>
      <c r="N9480" s="10">
        <v>-6.6481437499533058</v>
      </c>
      <c r="O9480" s="13">
        <v>1.223881944315508E-2</v>
      </c>
      <c r="P9480" s="7" t="s">
        <v>14</v>
      </c>
      <c r="Q9480" s="7"/>
      <c r="R9480" s="8"/>
    </row>
    <row r="9481" spans="1:18" ht="15.75" x14ac:dyDescent="0.2">
      <c r="A9481" s="5">
        <v>5375989</v>
      </c>
      <c r="B9481" s="6" t="s">
        <v>2586</v>
      </c>
      <c r="C9481" s="7" t="s">
        <v>173</v>
      </c>
      <c r="D9481" s="7" t="s">
        <v>3878</v>
      </c>
      <c r="E9481" s="8" t="s">
        <v>2383</v>
      </c>
      <c r="F9481" s="7" t="s">
        <v>3970</v>
      </c>
      <c r="G9481" s="7" t="s">
        <v>214</v>
      </c>
      <c r="H9481" s="5">
        <v>16</v>
      </c>
      <c r="I9481" s="5">
        <v>15</v>
      </c>
      <c r="J9481" s="5">
        <v>110</v>
      </c>
      <c r="K9481" s="5">
        <v>99</v>
      </c>
      <c r="L9481" s="9">
        <f t="shared" si="296"/>
        <v>22</v>
      </c>
      <c r="M9481" s="9" t="str">
        <f t="shared" si="297"/>
        <v>low</v>
      </c>
      <c r="N9481" s="10">
        <v>4.2810744213420548</v>
      </c>
      <c r="O9481" s="11">
        <v>3.0949071515351534E-5</v>
      </c>
      <c r="P9481" s="7" t="s">
        <v>14</v>
      </c>
      <c r="Q9481" s="7"/>
      <c r="R9481" s="8"/>
    </row>
    <row r="9482" spans="1:18" ht="15.75" x14ac:dyDescent="0.2">
      <c r="A9482" s="5">
        <v>5268043</v>
      </c>
      <c r="B9482" s="6" t="s">
        <v>3435</v>
      </c>
      <c r="C9482" s="7" t="s">
        <v>58</v>
      </c>
      <c r="D9482" s="7" t="s">
        <v>3971</v>
      </c>
      <c r="E9482" s="8" t="s">
        <v>2383</v>
      </c>
      <c r="F9482" s="7" t="s">
        <v>3972</v>
      </c>
      <c r="G9482" s="7" t="s">
        <v>214</v>
      </c>
      <c r="H9482" s="5">
        <v>22</v>
      </c>
      <c r="I9482" s="5">
        <v>15</v>
      </c>
      <c r="J9482" s="5">
        <v>110</v>
      </c>
      <c r="K9482" s="5">
        <v>98</v>
      </c>
      <c r="L9482" s="9">
        <f t="shared" si="296"/>
        <v>22</v>
      </c>
      <c r="M9482" s="9" t="str">
        <f t="shared" si="297"/>
        <v>low</v>
      </c>
      <c r="N9482" s="10">
        <v>-30.421994328695291</v>
      </c>
      <c r="O9482" s="11">
        <v>6.3724537030793726E-3</v>
      </c>
      <c r="P9482" s="7" t="s">
        <v>14</v>
      </c>
      <c r="Q9482" s="5"/>
      <c r="R9482" s="8"/>
    </row>
    <row r="9483" spans="1:18" ht="15.75" x14ac:dyDescent="0.2">
      <c r="A9483" s="5">
        <v>5377582</v>
      </c>
      <c r="B9483" s="6" t="s">
        <v>3237</v>
      </c>
      <c r="C9483" s="7" t="s">
        <v>2088</v>
      </c>
      <c r="D9483" s="7" t="s">
        <v>3977</v>
      </c>
      <c r="E9483" s="8" t="s">
        <v>2383</v>
      </c>
      <c r="F9483" s="7" t="s">
        <v>3978</v>
      </c>
      <c r="G9483" s="7" t="s">
        <v>214</v>
      </c>
      <c r="H9483" s="5">
        <v>65</v>
      </c>
      <c r="I9483" s="5">
        <v>15</v>
      </c>
      <c r="J9483" s="5">
        <v>110</v>
      </c>
      <c r="K9483" s="5">
        <v>97</v>
      </c>
      <c r="L9483" s="9">
        <f t="shared" si="296"/>
        <v>19</v>
      </c>
      <c r="M9483" s="9" t="str">
        <f t="shared" si="297"/>
        <v>low</v>
      </c>
      <c r="N9483" s="10">
        <v>4.6963096527615562</v>
      </c>
      <c r="O9483" s="11">
        <v>4.4145370338810608E-3</v>
      </c>
      <c r="P9483" s="7" t="s">
        <v>1520</v>
      </c>
      <c r="Q9483" s="7"/>
      <c r="R9483" s="8"/>
    </row>
    <row r="9484" spans="1:18" ht="15.75" x14ac:dyDescent="0.2">
      <c r="A9484" s="5">
        <v>5340503</v>
      </c>
      <c r="B9484" s="6" t="s">
        <v>2450</v>
      </c>
      <c r="C9484" s="7" t="s">
        <v>66</v>
      </c>
      <c r="D9484" s="7" t="s">
        <v>3981</v>
      </c>
      <c r="E9484" s="8" t="s">
        <v>2383</v>
      </c>
      <c r="F9484" s="7" t="s">
        <v>824</v>
      </c>
      <c r="G9484" s="7" t="s">
        <v>214</v>
      </c>
      <c r="H9484" s="5">
        <v>30</v>
      </c>
      <c r="I9484" s="5"/>
      <c r="J9484" s="5"/>
      <c r="K9484" s="5"/>
      <c r="L9484" s="9">
        <f t="shared" si="296"/>
        <v>3</v>
      </c>
      <c r="M9484" s="9" t="str">
        <f t="shared" si="297"/>
        <v>high</v>
      </c>
      <c r="N9484" s="10">
        <v>-7.2381152314992505</v>
      </c>
      <c r="O9484" s="11">
        <v>4.777233800268732E-3</v>
      </c>
      <c r="P9484" s="7" t="s">
        <v>1491</v>
      </c>
      <c r="Q9484" s="7"/>
      <c r="R9484" s="8"/>
    </row>
    <row r="9485" spans="1:18" ht="15.75" x14ac:dyDescent="0.2">
      <c r="A9485" s="5">
        <v>5308034</v>
      </c>
      <c r="B9485" s="6" t="s">
        <v>2413</v>
      </c>
      <c r="C9485" s="7" t="s">
        <v>125</v>
      </c>
      <c r="D9485" s="7" t="s">
        <v>4003</v>
      </c>
      <c r="E9485" s="8" t="s">
        <v>2383</v>
      </c>
      <c r="F9485" s="7" t="s">
        <v>4004</v>
      </c>
      <c r="G9485" s="7" t="s">
        <v>214</v>
      </c>
      <c r="H9485" s="5">
        <v>27</v>
      </c>
      <c r="I9485" s="5">
        <v>15</v>
      </c>
      <c r="J9485" s="5">
        <v>110</v>
      </c>
      <c r="K9485" s="5">
        <v>95</v>
      </c>
      <c r="L9485" s="9">
        <f t="shared" si="296"/>
        <v>22</v>
      </c>
      <c r="M9485" s="9" t="str">
        <f t="shared" si="297"/>
        <v>low</v>
      </c>
      <c r="N9485" s="10">
        <v>-18.41780697915965</v>
      </c>
      <c r="O9485" s="11">
        <v>6.3860300942906179E-3</v>
      </c>
      <c r="P9485" s="7" t="s">
        <v>14</v>
      </c>
      <c r="Q9485" s="5"/>
      <c r="R9485" s="8"/>
    </row>
    <row r="9486" spans="1:18" ht="15.75" x14ac:dyDescent="0.2">
      <c r="A9486" s="5">
        <v>5308034</v>
      </c>
      <c r="B9486" s="6" t="s">
        <v>2413</v>
      </c>
      <c r="C9486" s="7" t="s">
        <v>125</v>
      </c>
      <c r="D9486" s="7" t="s">
        <v>4003</v>
      </c>
      <c r="E9486" s="8" t="s">
        <v>2383</v>
      </c>
      <c r="F9486" s="7" t="s">
        <v>4005</v>
      </c>
      <c r="G9486" s="7" t="s">
        <v>214</v>
      </c>
      <c r="H9486" s="5">
        <v>29</v>
      </c>
      <c r="I9486" s="5">
        <v>15</v>
      </c>
      <c r="J9486" s="5">
        <v>110</v>
      </c>
      <c r="K9486" s="5">
        <v>98</v>
      </c>
      <c r="L9486" s="9">
        <f t="shared" si="296"/>
        <v>22</v>
      </c>
      <c r="M9486" s="9" t="str">
        <f t="shared" si="297"/>
        <v>low</v>
      </c>
      <c r="N9486" s="10">
        <v>-18.459473645852995</v>
      </c>
      <c r="O9486" s="11">
        <v>6.3860300942906179E-3</v>
      </c>
      <c r="P9486" s="7" t="s">
        <v>14</v>
      </c>
      <c r="Q9486" s="7"/>
      <c r="R9486" s="8"/>
    </row>
    <row r="9487" spans="1:18" ht="15.75" x14ac:dyDescent="0.2">
      <c r="A9487" s="5">
        <v>5203330</v>
      </c>
      <c r="B9487" s="6" t="s">
        <v>2974</v>
      </c>
      <c r="C9487" s="7" t="s">
        <v>107</v>
      </c>
      <c r="D9487" s="7" t="s">
        <v>4009</v>
      </c>
      <c r="E9487" s="8" t="s">
        <v>2383</v>
      </c>
      <c r="F9487" s="7" t="s">
        <v>2165</v>
      </c>
      <c r="G9487" s="7" t="s">
        <v>214</v>
      </c>
      <c r="H9487" s="5">
        <v>17</v>
      </c>
      <c r="I9487" s="5">
        <v>15</v>
      </c>
      <c r="J9487" s="5">
        <v>110</v>
      </c>
      <c r="K9487" s="5">
        <v>96</v>
      </c>
      <c r="L9487" s="9">
        <f t="shared" si="296"/>
        <v>22</v>
      </c>
      <c r="M9487" s="9" t="str">
        <f t="shared" si="297"/>
        <v>low</v>
      </c>
      <c r="N9487" s="10">
        <v>-53.901874837982177</v>
      </c>
      <c r="O9487" s="11">
        <v>3.8344097265508026E-3</v>
      </c>
      <c r="P9487" s="7" t="s">
        <v>14</v>
      </c>
      <c r="Q9487" s="5"/>
      <c r="R9487" s="8"/>
    </row>
    <row r="9488" spans="1:18" ht="15.75" x14ac:dyDescent="0.2">
      <c r="A9488" s="5">
        <v>5308825</v>
      </c>
      <c r="B9488" s="6" t="s">
        <v>2413</v>
      </c>
      <c r="C9488" s="7" t="s">
        <v>152</v>
      </c>
      <c r="D9488" s="7" t="s">
        <v>4012</v>
      </c>
      <c r="E9488" s="8" t="s">
        <v>2383</v>
      </c>
      <c r="F9488" s="7" t="s">
        <v>4013</v>
      </c>
      <c r="G9488" s="7" t="s">
        <v>214</v>
      </c>
      <c r="H9488" s="5">
        <v>38</v>
      </c>
      <c r="I9488" s="5">
        <v>15</v>
      </c>
      <c r="J9488" s="5"/>
      <c r="K9488" s="5"/>
      <c r="L9488" s="9">
        <f t="shared" si="296"/>
        <v>18</v>
      </c>
      <c r="M9488" s="9" t="str">
        <f t="shared" si="297"/>
        <v>MID</v>
      </c>
      <c r="N9488" s="10">
        <v>-18.268439583320287</v>
      </c>
      <c r="O9488" s="11">
        <v>3.7152771255932748E-5</v>
      </c>
      <c r="P9488" s="7" t="s">
        <v>14</v>
      </c>
      <c r="Q9488" s="5"/>
      <c r="R9488" s="8"/>
    </row>
    <row r="9489" spans="1:18" ht="15.75" x14ac:dyDescent="0.2">
      <c r="A9489" s="5">
        <v>5375856</v>
      </c>
      <c r="B9489" s="6" t="s">
        <v>2586</v>
      </c>
      <c r="C9489" s="7" t="s">
        <v>98</v>
      </c>
      <c r="D9489" s="7" t="s">
        <v>4022</v>
      </c>
      <c r="E9489" s="8" t="s">
        <v>2383</v>
      </c>
      <c r="F9489" s="7" t="s">
        <v>4023</v>
      </c>
      <c r="G9489" s="7" t="s">
        <v>214</v>
      </c>
      <c r="H9489" s="5">
        <v>9</v>
      </c>
      <c r="I9489" s="5">
        <v>15</v>
      </c>
      <c r="J9489" s="5">
        <v>110</v>
      </c>
      <c r="K9489" s="5">
        <v>98</v>
      </c>
      <c r="L9489" s="9">
        <f t="shared" si="296"/>
        <v>22</v>
      </c>
      <c r="M9489" s="9" t="str">
        <f t="shared" si="297"/>
        <v>low</v>
      </c>
      <c r="N9489" s="10">
        <v>2.7560412037491915</v>
      </c>
      <c r="O9489" s="11">
        <v>7.6583796253544278E-3</v>
      </c>
      <c r="P9489" s="7" t="s">
        <v>14</v>
      </c>
      <c r="Q9489" s="7"/>
      <c r="R9489" s="8"/>
    </row>
    <row r="9490" spans="1:18" ht="15.75" x14ac:dyDescent="0.2">
      <c r="A9490" s="5">
        <v>5376687</v>
      </c>
      <c r="B9490" s="6" t="s">
        <v>3237</v>
      </c>
      <c r="C9490" s="7" t="s">
        <v>106</v>
      </c>
      <c r="D9490" s="7" t="s">
        <v>4037</v>
      </c>
      <c r="E9490" s="8" t="s">
        <v>2383</v>
      </c>
      <c r="F9490" s="7" t="s">
        <v>4038</v>
      </c>
      <c r="G9490" s="7" t="s">
        <v>215</v>
      </c>
      <c r="H9490" s="5">
        <v>30</v>
      </c>
      <c r="I9490" s="5">
        <v>15</v>
      </c>
      <c r="J9490" s="5">
        <v>100</v>
      </c>
      <c r="K9490" s="5">
        <v>98</v>
      </c>
      <c r="L9490" s="9">
        <f t="shared" si="296"/>
        <v>22</v>
      </c>
      <c r="M9490" s="9" t="str">
        <f t="shared" si="297"/>
        <v>low</v>
      </c>
      <c r="N9490" s="10">
        <v>2.6330662500404287</v>
      </c>
      <c r="O9490" s="11">
        <v>4.5627314830198884E-3</v>
      </c>
      <c r="P9490" s="7" t="s">
        <v>14</v>
      </c>
      <c r="Q9490" s="7"/>
      <c r="R9490" s="8"/>
    </row>
    <row r="9491" spans="1:18" ht="15.75" x14ac:dyDescent="0.2">
      <c r="A9491" s="5">
        <v>5268043</v>
      </c>
      <c r="B9491" s="6" t="s">
        <v>3435</v>
      </c>
      <c r="C9491" s="7" t="s">
        <v>58</v>
      </c>
      <c r="D9491" s="7" t="s">
        <v>3971</v>
      </c>
      <c r="E9491" s="8" t="s">
        <v>2383</v>
      </c>
      <c r="F9491" s="7" t="s">
        <v>4050</v>
      </c>
      <c r="G9491" s="7" t="s">
        <v>214</v>
      </c>
      <c r="H9491" s="5">
        <v>24</v>
      </c>
      <c r="I9491" s="5">
        <v>15</v>
      </c>
      <c r="J9491" s="5">
        <v>125</v>
      </c>
      <c r="K9491" s="5">
        <v>98</v>
      </c>
      <c r="L9491" s="9">
        <f t="shared" si="296"/>
        <v>24</v>
      </c>
      <c r="M9491" s="9" t="str">
        <f t="shared" si="297"/>
        <v>low</v>
      </c>
      <c r="N9491" s="10">
        <v>-32.546994328695291</v>
      </c>
      <c r="O9491" s="11">
        <v>6.3724537030793726E-3</v>
      </c>
      <c r="P9491" s="7" t="s">
        <v>14</v>
      </c>
      <c r="Q9491" s="7"/>
      <c r="R9491" s="8"/>
    </row>
    <row r="9492" spans="1:18" ht="15.75" x14ac:dyDescent="0.2">
      <c r="A9492" s="5">
        <v>5309404</v>
      </c>
      <c r="B9492" s="6" t="s">
        <v>2413</v>
      </c>
      <c r="C9492" s="7" t="s">
        <v>153</v>
      </c>
      <c r="D9492" s="7" t="s">
        <v>4067</v>
      </c>
      <c r="E9492" s="8" t="s">
        <v>2383</v>
      </c>
      <c r="F9492" s="7" t="s">
        <v>4068</v>
      </c>
      <c r="G9492" s="7" t="s">
        <v>214</v>
      </c>
      <c r="H9492" s="5">
        <v>31</v>
      </c>
      <c r="I9492" s="5">
        <v>15</v>
      </c>
      <c r="J9492" s="5">
        <v>110</v>
      </c>
      <c r="K9492" s="5">
        <v>95</v>
      </c>
      <c r="L9492" s="9">
        <f t="shared" si="296"/>
        <v>22</v>
      </c>
      <c r="M9492" s="9" t="str">
        <f t="shared" si="297"/>
        <v>low</v>
      </c>
      <c r="N9492" s="10">
        <v>-19.689277499957825</v>
      </c>
      <c r="O9492" s="11">
        <v>5.8783912027138285E-3</v>
      </c>
      <c r="P9492" s="7" t="s">
        <v>14</v>
      </c>
      <c r="Q9492" s="7"/>
      <c r="R9492" s="8"/>
    </row>
    <row r="9493" spans="1:18" ht="15.75" x14ac:dyDescent="0.2">
      <c r="A9493" s="5">
        <v>5309967</v>
      </c>
      <c r="B9493" s="6" t="s">
        <v>2413</v>
      </c>
      <c r="C9493" s="7" t="s">
        <v>101</v>
      </c>
      <c r="D9493" s="7" t="s">
        <v>4084</v>
      </c>
      <c r="E9493" s="8" t="s">
        <v>2383</v>
      </c>
      <c r="F9493" s="7" t="s">
        <v>1056</v>
      </c>
      <c r="G9493" s="7" t="s">
        <v>214</v>
      </c>
      <c r="H9493" s="5">
        <v>63</v>
      </c>
      <c r="I9493" s="5">
        <v>15</v>
      </c>
      <c r="J9493" s="5">
        <v>130</v>
      </c>
      <c r="K9493" s="5">
        <v>96</v>
      </c>
      <c r="L9493" s="9">
        <f t="shared" si="296"/>
        <v>21</v>
      </c>
      <c r="M9493" s="9" t="str">
        <f t="shared" si="297"/>
        <v>low</v>
      </c>
      <c r="N9493" s="10">
        <v>-20.095616967584647</v>
      </c>
      <c r="O9493" s="11">
        <v>5.7682407423271798E-3</v>
      </c>
      <c r="P9493" s="7" t="s">
        <v>14</v>
      </c>
      <c r="Q9493" s="7"/>
      <c r="R9493" s="8"/>
    </row>
    <row r="9494" spans="1:18" ht="15.75" x14ac:dyDescent="0.2">
      <c r="A9494" s="5">
        <v>5374507</v>
      </c>
      <c r="B9494" s="6" t="s">
        <v>2586</v>
      </c>
      <c r="C9494" s="7" t="s">
        <v>208</v>
      </c>
      <c r="D9494" s="7" t="s">
        <v>4087</v>
      </c>
      <c r="E9494" s="8" t="s">
        <v>2383</v>
      </c>
      <c r="F9494" s="7" t="s">
        <v>4088</v>
      </c>
      <c r="G9494" s="7" t="s">
        <v>214</v>
      </c>
      <c r="H9494" s="5">
        <v>65</v>
      </c>
      <c r="I9494" s="5">
        <v>15</v>
      </c>
      <c r="J9494" s="5">
        <v>140</v>
      </c>
      <c r="K9494" s="5">
        <v>97</v>
      </c>
      <c r="L9494" s="9">
        <f t="shared" si="296"/>
        <v>21</v>
      </c>
      <c r="M9494" s="9" t="str">
        <f t="shared" si="297"/>
        <v>low</v>
      </c>
      <c r="N9494" s="10">
        <v>0.58096315976581536</v>
      </c>
      <c r="O9494" s="11">
        <v>3.4185995391453616E-3</v>
      </c>
      <c r="P9494" s="7" t="s">
        <v>1520</v>
      </c>
      <c r="Q9494" s="7"/>
      <c r="R9494" s="8"/>
    </row>
    <row r="9495" spans="1:18" ht="15.75" x14ac:dyDescent="0.2">
      <c r="A9495" s="5">
        <v>5309911</v>
      </c>
      <c r="B9495" s="6" t="s">
        <v>2413</v>
      </c>
      <c r="C9495" s="7" t="s">
        <v>163</v>
      </c>
      <c r="D9495" s="7" t="s">
        <v>4105</v>
      </c>
      <c r="E9495" s="8" t="s">
        <v>2383</v>
      </c>
      <c r="F9495" s="7" t="s">
        <v>4106</v>
      </c>
      <c r="G9495" s="7" t="s">
        <v>215</v>
      </c>
      <c r="H9495" s="5">
        <v>40</v>
      </c>
      <c r="I9495" s="5">
        <v>15</v>
      </c>
      <c r="J9495" s="5">
        <v>110</v>
      </c>
      <c r="K9495" s="5">
        <v>96</v>
      </c>
      <c r="L9495" s="9">
        <f t="shared" si="296"/>
        <v>22</v>
      </c>
      <c r="M9495" s="9" t="str">
        <f t="shared" si="297"/>
        <v>low</v>
      </c>
      <c r="N9495" s="10">
        <v>-20.691427928199118</v>
      </c>
      <c r="O9495" s="11">
        <v>5.4232291658991016E-3</v>
      </c>
      <c r="P9495" s="7" t="s">
        <v>14</v>
      </c>
      <c r="Q9495" s="5"/>
      <c r="R9495" s="8"/>
    </row>
    <row r="9496" spans="1:18" ht="15.75" x14ac:dyDescent="0.2">
      <c r="A9496" s="5">
        <v>5268878</v>
      </c>
      <c r="B9496" s="6" t="s">
        <v>3435</v>
      </c>
      <c r="C9496" s="7" t="s">
        <v>90</v>
      </c>
      <c r="D9496" s="7" t="s">
        <v>4126</v>
      </c>
      <c r="E9496" s="8" t="s">
        <v>2383</v>
      </c>
      <c r="F9496" s="7" t="s">
        <v>4127</v>
      </c>
      <c r="G9496" s="7" t="s">
        <v>214</v>
      </c>
      <c r="H9496" s="5">
        <v>23</v>
      </c>
      <c r="I9496" s="5">
        <v>15</v>
      </c>
      <c r="J9496" s="5">
        <v>130</v>
      </c>
      <c r="K9496" s="5">
        <v>97</v>
      </c>
      <c r="L9496" s="9">
        <f t="shared" si="296"/>
        <v>24</v>
      </c>
      <c r="M9496" s="9" t="str">
        <f t="shared" si="297"/>
        <v>low</v>
      </c>
      <c r="N9496" s="10">
        <v>-34.395314305569627</v>
      </c>
      <c r="O9496" s="11">
        <v>2.9388888870016672E-3</v>
      </c>
      <c r="P9496" s="7" t="s">
        <v>14</v>
      </c>
      <c r="Q9496" s="7"/>
      <c r="R9496" s="8"/>
    </row>
    <row r="9497" spans="1:18" ht="15.75" x14ac:dyDescent="0.2">
      <c r="A9497" s="5">
        <v>5309998</v>
      </c>
      <c r="B9497" s="6" t="s">
        <v>2413</v>
      </c>
      <c r="C9497" s="7" t="s">
        <v>66</v>
      </c>
      <c r="D9497" s="7" t="s">
        <v>4128</v>
      </c>
      <c r="E9497" s="8" t="s">
        <v>2383</v>
      </c>
      <c r="F9497" s="7" t="s">
        <v>4129</v>
      </c>
      <c r="G9497" s="7" t="s">
        <v>214</v>
      </c>
      <c r="H9497" s="5">
        <v>33</v>
      </c>
      <c r="I9497" s="5">
        <v>15</v>
      </c>
      <c r="J9497" s="5">
        <v>125</v>
      </c>
      <c r="K9497" s="5">
        <v>98</v>
      </c>
      <c r="L9497" s="9">
        <f t="shared" si="296"/>
        <v>24</v>
      </c>
      <c r="M9497" s="9" t="str">
        <f t="shared" si="297"/>
        <v>low</v>
      </c>
      <c r="N9497" s="10">
        <v>-21.172039814773598</v>
      </c>
      <c r="O9497" s="11">
        <v>5.7243518531322479E-3</v>
      </c>
      <c r="P9497" s="7" t="s">
        <v>14</v>
      </c>
      <c r="Q9497" s="5"/>
      <c r="R9497" s="8"/>
    </row>
    <row r="9498" spans="1:18" ht="15.75" x14ac:dyDescent="0.2">
      <c r="A9498" s="5">
        <v>5309998</v>
      </c>
      <c r="B9498" s="6" t="s">
        <v>2413</v>
      </c>
      <c r="C9498" s="7" t="s">
        <v>66</v>
      </c>
      <c r="D9498" s="7" t="s">
        <v>4128</v>
      </c>
      <c r="E9498" s="8" t="s">
        <v>2383</v>
      </c>
      <c r="F9498" s="7" t="s">
        <v>4130</v>
      </c>
      <c r="G9498" s="7" t="s">
        <v>214</v>
      </c>
      <c r="H9498" s="5">
        <v>27</v>
      </c>
      <c r="I9498" s="5">
        <v>15</v>
      </c>
      <c r="J9498" s="5">
        <v>130</v>
      </c>
      <c r="K9498" s="5">
        <v>98</v>
      </c>
      <c r="L9498" s="9">
        <f t="shared" si="296"/>
        <v>24</v>
      </c>
      <c r="M9498" s="9" t="str">
        <f t="shared" si="297"/>
        <v>low</v>
      </c>
      <c r="N9498" s="10">
        <v>-21.213706481474219</v>
      </c>
      <c r="O9498" s="11">
        <v>5.7243518531322479E-3</v>
      </c>
      <c r="P9498" s="7" t="s">
        <v>1487</v>
      </c>
      <c r="Q9498" s="7"/>
      <c r="R9498" s="8"/>
    </row>
    <row r="9499" spans="1:18" ht="15.75" x14ac:dyDescent="0.2">
      <c r="A9499" s="5">
        <v>5310268</v>
      </c>
      <c r="B9499" s="6" t="s">
        <v>2413</v>
      </c>
      <c r="C9499" s="7" t="s">
        <v>157</v>
      </c>
      <c r="D9499" s="7" t="s">
        <v>4131</v>
      </c>
      <c r="E9499" s="8" t="s">
        <v>2383</v>
      </c>
      <c r="F9499" s="7" t="s">
        <v>4132</v>
      </c>
      <c r="G9499" s="7" t="s">
        <v>214</v>
      </c>
      <c r="H9499" s="5">
        <v>21</v>
      </c>
      <c r="I9499" s="5">
        <v>15</v>
      </c>
      <c r="J9499" s="5">
        <v>115</v>
      </c>
      <c r="K9499" s="5">
        <v>97</v>
      </c>
      <c r="L9499" s="9">
        <f t="shared" si="296"/>
        <v>22</v>
      </c>
      <c r="M9499" s="9" t="str">
        <f t="shared" si="297"/>
        <v>low</v>
      </c>
      <c r="N9499" s="10">
        <v>-21.199281087981944</v>
      </c>
      <c r="O9499" s="11">
        <v>1.0213263893092517E-2</v>
      </c>
      <c r="P9499" s="7" t="s">
        <v>14</v>
      </c>
      <c r="Q9499" s="7"/>
      <c r="R9499" s="8"/>
    </row>
    <row r="9500" spans="1:18" ht="15.75" x14ac:dyDescent="0.2">
      <c r="A9500" s="5">
        <v>5232323</v>
      </c>
      <c r="B9500" s="6" t="s">
        <v>2468</v>
      </c>
      <c r="C9500" s="7" t="s">
        <v>128</v>
      </c>
      <c r="D9500" s="7" t="s">
        <v>4136</v>
      </c>
      <c r="E9500" s="8" t="s">
        <v>2383</v>
      </c>
      <c r="F9500" s="7" t="s">
        <v>4137</v>
      </c>
      <c r="G9500" s="7" t="s">
        <v>214</v>
      </c>
      <c r="H9500" s="5">
        <v>42</v>
      </c>
      <c r="I9500" s="5">
        <v>15</v>
      </c>
      <c r="J9500" s="5">
        <v>130</v>
      </c>
      <c r="K9500" s="5">
        <v>98</v>
      </c>
      <c r="L9500" s="9">
        <f t="shared" si="296"/>
        <v>24</v>
      </c>
      <c r="M9500" s="9" t="str">
        <f t="shared" si="297"/>
        <v>low</v>
      </c>
      <c r="N9500" s="10">
        <v>-47.288720486125385</v>
      </c>
      <c r="O9500" s="11">
        <v>8.0905555514618754E-3</v>
      </c>
      <c r="P9500" s="7" t="s">
        <v>14</v>
      </c>
      <c r="Q9500" s="5"/>
      <c r="R9500" s="8"/>
    </row>
    <row r="9501" spans="1:18" ht="15.75" x14ac:dyDescent="0.2">
      <c r="A9501" s="5">
        <v>5308734</v>
      </c>
      <c r="B9501" s="6" t="s">
        <v>2413</v>
      </c>
      <c r="C9501" s="7" t="s">
        <v>152</v>
      </c>
      <c r="D9501" s="7" t="s">
        <v>4141</v>
      </c>
      <c r="E9501" s="8" t="s">
        <v>2383</v>
      </c>
      <c r="F9501" s="7" t="s">
        <v>4142</v>
      </c>
      <c r="G9501" s="7" t="s">
        <v>215</v>
      </c>
      <c r="H9501" s="5">
        <v>39</v>
      </c>
      <c r="I9501" s="5">
        <v>15</v>
      </c>
      <c r="J9501" s="5">
        <v>130</v>
      </c>
      <c r="K9501" s="5">
        <v>96</v>
      </c>
      <c r="L9501" s="9">
        <f t="shared" si="296"/>
        <v>24</v>
      </c>
      <c r="M9501" s="9" t="str">
        <f t="shared" si="297"/>
        <v>low</v>
      </c>
      <c r="N9501" s="10">
        <v>-21.834060023167694</v>
      </c>
      <c r="O9501" s="11">
        <v>4.7489583375863731E-3</v>
      </c>
      <c r="P9501" s="7" t="s">
        <v>14</v>
      </c>
      <c r="Q9501" s="7"/>
      <c r="R9501" s="8"/>
    </row>
    <row r="9502" spans="1:18" ht="15.75" x14ac:dyDescent="0.2">
      <c r="A9502" s="5">
        <v>5308734</v>
      </c>
      <c r="B9502" s="6" t="s">
        <v>2413</v>
      </c>
      <c r="C9502" s="7" t="s">
        <v>152</v>
      </c>
      <c r="D9502" s="7" t="s">
        <v>4141</v>
      </c>
      <c r="E9502" s="8" t="s">
        <v>2383</v>
      </c>
      <c r="F9502" s="7" t="s">
        <v>4143</v>
      </c>
      <c r="G9502" s="7" t="s">
        <v>214</v>
      </c>
      <c r="H9502" s="5">
        <v>54</v>
      </c>
      <c r="I9502" s="5">
        <v>15</v>
      </c>
      <c r="J9502" s="5"/>
      <c r="K9502" s="5"/>
      <c r="L9502" s="9">
        <f t="shared" si="296"/>
        <v>18</v>
      </c>
      <c r="M9502" s="9" t="str">
        <f t="shared" si="297"/>
        <v>MID</v>
      </c>
      <c r="N9502" s="10">
        <v>-21.875726689773728</v>
      </c>
      <c r="O9502" s="11">
        <v>4.7489583375863731E-3</v>
      </c>
      <c r="P9502" s="7" t="s">
        <v>14</v>
      </c>
      <c r="Q9502" s="7"/>
      <c r="R9502" s="8"/>
    </row>
    <row r="9503" spans="1:18" ht="15.75" x14ac:dyDescent="0.2">
      <c r="A9503" s="5">
        <v>5308961</v>
      </c>
      <c r="B9503" s="6" t="s">
        <v>2413</v>
      </c>
      <c r="C9503" s="7" t="s">
        <v>118</v>
      </c>
      <c r="D9503" s="7" t="s">
        <v>4144</v>
      </c>
      <c r="E9503" s="8" t="s">
        <v>2383</v>
      </c>
      <c r="F9503" s="7" t="s">
        <v>4145</v>
      </c>
      <c r="G9503" s="7" t="s">
        <v>214</v>
      </c>
      <c r="H9503" s="5">
        <v>46</v>
      </c>
      <c r="I9503" s="5"/>
      <c r="J9503" s="5">
        <v>125</v>
      </c>
      <c r="K9503" s="5">
        <v>97</v>
      </c>
      <c r="L9503" s="9">
        <f t="shared" si="296"/>
        <v>9</v>
      </c>
      <c r="M9503" s="9" t="str">
        <f t="shared" si="297"/>
        <v>high</v>
      </c>
      <c r="N9503" s="10">
        <v>-21.858982939804264</v>
      </c>
      <c r="O9503" s="11">
        <v>1.7266967588511761E-2</v>
      </c>
      <c r="P9503" s="7" t="s">
        <v>1520</v>
      </c>
      <c r="Q9503" s="7"/>
      <c r="R9503" s="8"/>
    </row>
    <row r="9504" spans="1:18" ht="15.75" x14ac:dyDescent="0.2">
      <c r="A9504" s="5">
        <v>5308961</v>
      </c>
      <c r="B9504" s="6" t="s">
        <v>2413</v>
      </c>
      <c r="C9504" s="7" t="s">
        <v>118</v>
      </c>
      <c r="D9504" s="7" t="s">
        <v>4144</v>
      </c>
      <c r="E9504" s="8" t="s">
        <v>2383</v>
      </c>
      <c r="F9504" s="7" t="s">
        <v>995</v>
      </c>
      <c r="G9504" s="7" t="s">
        <v>215</v>
      </c>
      <c r="H9504" s="5">
        <v>41</v>
      </c>
      <c r="I9504" s="5">
        <v>15</v>
      </c>
      <c r="J9504" s="5">
        <v>135</v>
      </c>
      <c r="K9504" s="5">
        <v>97</v>
      </c>
      <c r="L9504" s="9">
        <f t="shared" si="296"/>
        <v>24</v>
      </c>
      <c r="M9504" s="9" t="str">
        <f t="shared" si="297"/>
        <v>low</v>
      </c>
      <c r="N9504" s="10">
        <v>-21.900649606497609</v>
      </c>
      <c r="O9504" s="11">
        <v>1.7266967588511761E-2</v>
      </c>
      <c r="P9504" s="7" t="s">
        <v>1520</v>
      </c>
      <c r="Q9504" s="7"/>
      <c r="R9504" s="8"/>
    </row>
    <row r="9505" spans="1:18" ht="15.75" x14ac:dyDescent="0.2">
      <c r="A9505" s="5">
        <v>5204291</v>
      </c>
      <c r="B9505" s="6" t="s">
        <v>3239</v>
      </c>
      <c r="C9505" s="7" t="s">
        <v>129</v>
      </c>
      <c r="D9505" s="7" t="s">
        <v>4150</v>
      </c>
      <c r="E9505" s="8" t="s">
        <v>2383</v>
      </c>
      <c r="F9505" s="7" t="s">
        <v>4151</v>
      </c>
      <c r="G9505" s="7" t="s">
        <v>214</v>
      </c>
      <c r="H9505" s="5">
        <v>21</v>
      </c>
      <c r="I9505" s="5">
        <v>15</v>
      </c>
      <c r="J9505" s="5">
        <v>120</v>
      </c>
      <c r="K9505" s="5">
        <v>98</v>
      </c>
      <c r="L9505" s="9">
        <f t="shared" si="296"/>
        <v>22</v>
      </c>
      <c r="M9505" s="9" t="str">
        <f t="shared" si="297"/>
        <v>low</v>
      </c>
      <c r="N9505" s="10">
        <v>-57.552621597242251</v>
      </c>
      <c r="O9505" s="11">
        <v>6.9411226868396625E-3</v>
      </c>
      <c r="P9505" s="7" t="s">
        <v>14</v>
      </c>
      <c r="Q9505" s="7"/>
      <c r="R9505" s="8"/>
    </row>
    <row r="9506" spans="1:18" ht="15.75" x14ac:dyDescent="0.2">
      <c r="A9506" s="5">
        <v>5309645</v>
      </c>
      <c r="B9506" s="6" t="s">
        <v>2413</v>
      </c>
      <c r="C9506" s="7" t="s">
        <v>95</v>
      </c>
      <c r="D9506" s="7" t="s">
        <v>4153</v>
      </c>
      <c r="E9506" s="8" t="s">
        <v>2383</v>
      </c>
      <c r="F9506" s="7" t="s">
        <v>4154</v>
      </c>
      <c r="G9506" s="7" t="s">
        <v>214</v>
      </c>
      <c r="H9506" s="5">
        <v>39</v>
      </c>
      <c r="I9506" s="5">
        <v>15</v>
      </c>
      <c r="J9506" s="5">
        <v>120</v>
      </c>
      <c r="K9506" s="5">
        <v>96</v>
      </c>
      <c r="L9506" s="9">
        <f t="shared" si="296"/>
        <v>22</v>
      </c>
      <c r="M9506" s="9" t="str">
        <f t="shared" si="297"/>
        <v>low</v>
      </c>
      <c r="N9506" s="10">
        <v>-21.918091319435916</v>
      </c>
      <c r="O9506" s="11">
        <v>3.8974189810687676E-3</v>
      </c>
      <c r="P9506" s="7" t="s">
        <v>14</v>
      </c>
      <c r="Q9506" s="7"/>
      <c r="R9506" s="8"/>
    </row>
    <row r="9507" spans="1:18" ht="15.75" x14ac:dyDescent="0.2">
      <c r="A9507" s="5">
        <v>5309645</v>
      </c>
      <c r="B9507" s="6" t="s">
        <v>2413</v>
      </c>
      <c r="C9507" s="7" t="s">
        <v>95</v>
      </c>
      <c r="D9507" s="7" t="s">
        <v>4153</v>
      </c>
      <c r="E9507" s="8" t="s">
        <v>2383</v>
      </c>
      <c r="F9507" s="7" t="s">
        <v>743</v>
      </c>
      <c r="G9507" s="7" t="s">
        <v>214</v>
      </c>
      <c r="H9507" s="5">
        <v>28</v>
      </c>
      <c r="I9507" s="5">
        <v>15</v>
      </c>
      <c r="J9507" s="5"/>
      <c r="K9507" s="5"/>
      <c r="L9507" s="9">
        <f t="shared" si="296"/>
        <v>18</v>
      </c>
      <c r="M9507" s="9" t="str">
        <f t="shared" si="297"/>
        <v>MID</v>
      </c>
      <c r="N9507" s="10">
        <v>-21.959757986129262</v>
      </c>
      <c r="O9507" s="11">
        <v>3.8974189810687676E-3</v>
      </c>
      <c r="P9507" s="7" t="s">
        <v>14</v>
      </c>
      <c r="Q9507" s="7"/>
      <c r="R9507" s="8"/>
    </row>
    <row r="9508" spans="1:18" ht="15.75" x14ac:dyDescent="0.2">
      <c r="A9508" s="5">
        <v>5308734</v>
      </c>
      <c r="B9508" s="6" t="s">
        <v>2413</v>
      </c>
      <c r="C9508" s="7" t="s">
        <v>152</v>
      </c>
      <c r="D9508" s="7" t="s">
        <v>4141</v>
      </c>
      <c r="E9508" s="8" t="s">
        <v>2383</v>
      </c>
      <c r="F9508" s="7" t="s">
        <v>4173</v>
      </c>
      <c r="G9508" s="7" t="s">
        <v>215</v>
      </c>
      <c r="H9508" s="5">
        <v>21</v>
      </c>
      <c r="I9508" s="5">
        <v>15</v>
      </c>
      <c r="J9508" s="5"/>
      <c r="K9508" s="5"/>
      <c r="L9508" s="9">
        <f t="shared" si="296"/>
        <v>18</v>
      </c>
      <c r="M9508" s="9" t="str">
        <f t="shared" si="297"/>
        <v>MID</v>
      </c>
      <c r="N9508" s="10">
        <v>-22.709060023167694</v>
      </c>
      <c r="O9508" s="11">
        <v>4.7489583375863731E-3</v>
      </c>
      <c r="P9508" s="7" t="s">
        <v>14</v>
      </c>
      <c r="Q9508" s="7"/>
      <c r="R9508" s="8"/>
    </row>
    <row r="9509" spans="1:18" ht="15.75" x14ac:dyDescent="0.2">
      <c r="A9509" s="5">
        <v>5308961</v>
      </c>
      <c r="B9509" s="6" t="s">
        <v>2413</v>
      </c>
      <c r="C9509" s="7" t="s">
        <v>118</v>
      </c>
      <c r="D9509" s="7" t="s">
        <v>4144</v>
      </c>
      <c r="E9509" s="8" t="s">
        <v>2383</v>
      </c>
      <c r="F9509" s="7" t="s">
        <v>4176</v>
      </c>
      <c r="G9509" s="7" t="s">
        <v>214</v>
      </c>
      <c r="H9509" s="5">
        <v>25</v>
      </c>
      <c r="I9509" s="5">
        <v>15</v>
      </c>
      <c r="J9509" s="5">
        <v>120</v>
      </c>
      <c r="K9509" s="5">
        <v>98</v>
      </c>
      <c r="L9509" s="9">
        <f t="shared" si="296"/>
        <v>22</v>
      </c>
      <c r="M9509" s="9" t="str">
        <f t="shared" si="297"/>
        <v>low</v>
      </c>
      <c r="N9509" s="10">
        <v>-22.733982939804264</v>
      </c>
      <c r="O9509" s="11">
        <v>1.7266967588511761E-2</v>
      </c>
      <c r="P9509" s="7" t="s">
        <v>1520</v>
      </c>
      <c r="Q9509" s="7"/>
      <c r="R9509" s="8"/>
    </row>
    <row r="9510" spans="1:18" ht="15.75" x14ac:dyDescent="0.2">
      <c r="A9510" s="5">
        <v>5308961</v>
      </c>
      <c r="B9510" s="6" t="s">
        <v>2413</v>
      </c>
      <c r="C9510" s="7" t="s">
        <v>118</v>
      </c>
      <c r="D9510" s="7" t="s">
        <v>4144</v>
      </c>
      <c r="E9510" s="8" t="s">
        <v>2383</v>
      </c>
      <c r="F9510" s="7" t="s">
        <v>4177</v>
      </c>
      <c r="G9510" s="7" t="s">
        <v>215</v>
      </c>
      <c r="H9510" s="5">
        <v>14</v>
      </c>
      <c r="I9510" s="5">
        <v>15</v>
      </c>
      <c r="J9510" s="5">
        <v>100</v>
      </c>
      <c r="K9510" s="5">
        <v>98</v>
      </c>
      <c r="L9510" s="9">
        <f t="shared" si="296"/>
        <v>22</v>
      </c>
      <c r="M9510" s="9" t="str">
        <f t="shared" si="297"/>
        <v>low</v>
      </c>
      <c r="N9510" s="10">
        <v>-22.775649606497609</v>
      </c>
      <c r="O9510" s="11">
        <v>1.7266967588511761E-2</v>
      </c>
      <c r="P9510" s="7" t="s">
        <v>1520</v>
      </c>
      <c r="Q9510" s="7"/>
      <c r="R9510" s="8"/>
    </row>
    <row r="9511" spans="1:18" ht="15.75" x14ac:dyDescent="0.2">
      <c r="A9511" s="5">
        <v>5340829</v>
      </c>
      <c r="B9511" s="6" t="s">
        <v>2450</v>
      </c>
      <c r="C9511" s="7" t="s">
        <v>142</v>
      </c>
      <c r="D9511" s="7" t="s">
        <v>4178</v>
      </c>
      <c r="E9511" s="8" t="s">
        <v>2383</v>
      </c>
      <c r="F9511" s="7" t="s">
        <v>4179</v>
      </c>
      <c r="G9511" s="7" t="s">
        <v>214</v>
      </c>
      <c r="H9511" s="5">
        <v>38</v>
      </c>
      <c r="I9511" s="5">
        <v>15</v>
      </c>
      <c r="J9511" s="5">
        <v>110</v>
      </c>
      <c r="K9511" s="5">
        <v>98</v>
      </c>
      <c r="L9511" s="9">
        <f t="shared" si="296"/>
        <v>22</v>
      </c>
      <c r="M9511" s="9" t="str">
        <f t="shared" si="297"/>
        <v>low</v>
      </c>
      <c r="N9511" s="10">
        <v>-12.580257210604032</v>
      </c>
      <c r="O9511" s="11">
        <v>5.2498495351755992E-3</v>
      </c>
      <c r="P9511" s="7" t="s">
        <v>1487</v>
      </c>
      <c r="Q9511" s="7"/>
      <c r="R9511" s="8"/>
    </row>
    <row r="9512" spans="1:18" ht="15.75" x14ac:dyDescent="0.2">
      <c r="A9512" s="5">
        <v>5266962</v>
      </c>
      <c r="B9512" s="6" t="s">
        <v>2402</v>
      </c>
      <c r="C9512" s="7" t="s">
        <v>69</v>
      </c>
      <c r="D9512" s="7" t="s">
        <v>4186</v>
      </c>
      <c r="E9512" s="8" t="s">
        <v>2383</v>
      </c>
      <c r="F9512" s="7" t="s">
        <v>4187</v>
      </c>
      <c r="G9512" s="7" t="s">
        <v>214</v>
      </c>
      <c r="H9512" s="5">
        <v>20</v>
      </c>
      <c r="I9512" s="5">
        <v>15</v>
      </c>
      <c r="J9512" s="5">
        <v>110</v>
      </c>
      <c r="K9512" s="5">
        <v>96</v>
      </c>
      <c r="L9512" s="9">
        <f t="shared" si="296"/>
        <v>22</v>
      </c>
      <c r="M9512" s="9" t="str">
        <f t="shared" si="297"/>
        <v>low</v>
      </c>
      <c r="N9512" s="10">
        <v>-36.795465347182471</v>
      </c>
      <c r="O9512" s="11">
        <v>4.9775462975958362E-3</v>
      </c>
      <c r="P9512" s="7" t="s">
        <v>14</v>
      </c>
      <c r="Q9512" s="7"/>
      <c r="R9512" s="8"/>
    </row>
    <row r="9513" spans="1:18" ht="15.75" x14ac:dyDescent="0.2">
      <c r="A9513" s="5">
        <v>5309404</v>
      </c>
      <c r="B9513" s="6" t="s">
        <v>2413</v>
      </c>
      <c r="C9513" s="7" t="s">
        <v>153</v>
      </c>
      <c r="D9513" s="7" t="s">
        <v>4067</v>
      </c>
      <c r="E9513" s="8" t="s">
        <v>2383</v>
      </c>
      <c r="F9513" s="7" t="s">
        <v>4192</v>
      </c>
      <c r="G9513" s="7" t="s">
        <v>215</v>
      </c>
      <c r="H9513" s="5">
        <v>68</v>
      </c>
      <c r="I9513" s="5">
        <v>15</v>
      </c>
      <c r="J9513" s="5">
        <v>130</v>
      </c>
      <c r="K9513" s="5">
        <v>95</v>
      </c>
      <c r="L9513" s="9">
        <f t="shared" si="296"/>
        <v>21</v>
      </c>
      <c r="M9513" s="9" t="str">
        <f t="shared" si="297"/>
        <v>low</v>
      </c>
      <c r="N9513" s="10">
        <v>-23.105944166658446</v>
      </c>
      <c r="O9513" s="11">
        <v>5.8783912027138285E-3</v>
      </c>
      <c r="P9513" s="7" t="s">
        <v>14</v>
      </c>
      <c r="Q9513" s="7"/>
      <c r="R9513" s="8"/>
    </row>
    <row r="9514" spans="1:18" ht="15.75" x14ac:dyDescent="0.2">
      <c r="A9514" s="5">
        <v>5205201</v>
      </c>
      <c r="B9514" s="6" t="s">
        <v>3239</v>
      </c>
      <c r="C9514" s="7" t="s">
        <v>118</v>
      </c>
      <c r="D9514" s="7" t="s">
        <v>4195</v>
      </c>
      <c r="E9514" s="8" t="s">
        <v>2383</v>
      </c>
      <c r="F9514" s="7" t="s">
        <v>4196</v>
      </c>
      <c r="G9514" s="7" t="s">
        <v>214</v>
      </c>
      <c r="H9514" s="5">
        <v>30</v>
      </c>
      <c r="I9514" s="5">
        <v>15</v>
      </c>
      <c r="J9514" s="5">
        <v>130</v>
      </c>
      <c r="K9514" s="5">
        <v>98</v>
      </c>
      <c r="L9514" s="9">
        <f t="shared" si="296"/>
        <v>24</v>
      </c>
      <c r="M9514" s="9" t="str">
        <f t="shared" si="297"/>
        <v>low</v>
      </c>
      <c r="N9514" s="10">
        <v>-58.385483252306585</v>
      </c>
      <c r="O9514" s="11">
        <v>7.1768865745980293E-3</v>
      </c>
      <c r="P9514" s="7" t="s">
        <v>14</v>
      </c>
      <c r="Q9514" s="7"/>
      <c r="R9514" s="8"/>
    </row>
    <row r="9515" spans="1:18" ht="15.75" x14ac:dyDescent="0.2">
      <c r="A9515" s="5">
        <v>5377864</v>
      </c>
      <c r="B9515" s="6" t="s">
        <v>3237</v>
      </c>
      <c r="C9515" s="7" t="s">
        <v>105</v>
      </c>
      <c r="D9515" s="7" t="s">
        <v>4204</v>
      </c>
      <c r="E9515" s="8" t="s">
        <v>2383</v>
      </c>
      <c r="F9515" s="7" t="s">
        <v>4205</v>
      </c>
      <c r="G9515" s="7" t="s">
        <v>214</v>
      </c>
      <c r="H9515" s="5">
        <v>23</v>
      </c>
      <c r="I9515" s="5"/>
      <c r="J9515" s="5">
        <v>110</v>
      </c>
      <c r="K9515" s="5">
        <v>96</v>
      </c>
      <c r="L9515" s="9">
        <f t="shared" si="296"/>
        <v>7</v>
      </c>
      <c r="M9515" s="9" t="str">
        <f t="shared" si="297"/>
        <v>high</v>
      </c>
      <c r="N9515" s="10">
        <v>-1.5265515393111855</v>
      </c>
      <c r="O9515" s="11">
        <v>8.585763891460374E-3</v>
      </c>
      <c r="P9515" s="7" t="s">
        <v>1487</v>
      </c>
      <c r="Q9515" s="7"/>
      <c r="R9515" s="8"/>
    </row>
    <row r="9516" spans="1:18" ht="15.75" x14ac:dyDescent="0.2">
      <c r="A9516" s="5">
        <v>5341146</v>
      </c>
      <c r="B9516" s="6" t="s">
        <v>2450</v>
      </c>
      <c r="C9516" s="7" t="s">
        <v>101</v>
      </c>
      <c r="D9516" s="7" t="s">
        <v>4223</v>
      </c>
      <c r="E9516" s="8" t="s">
        <v>2383</v>
      </c>
      <c r="F9516" s="7" t="s">
        <v>4224</v>
      </c>
      <c r="G9516" s="7" t="s">
        <v>214</v>
      </c>
      <c r="H9516" s="5">
        <v>28</v>
      </c>
      <c r="I9516" s="5">
        <v>15</v>
      </c>
      <c r="J9516" s="5">
        <v>130</v>
      </c>
      <c r="K9516" s="5">
        <v>96</v>
      </c>
      <c r="L9516" s="9">
        <f t="shared" si="296"/>
        <v>24</v>
      </c>
      <c r="M9516" s="9" t="str">
        <f t="shared" si="297"/>
        <v>low</v>
      </c>
      <c r="N9516" s="10">
        <v>-13.712166469922522</v>
      </c>
      <c r="O9516" s="11">
        <v>1.8002662036451511E-3</v>
      </c>
      <c r="P9516" s="7" t="s">
        <v>14</v>
      </c>
      <c r="Q9516" s="5"/>
      <c r="R9516" s="8"/>
    </row>
    <row r="9517" spans="1:18" ht="15.75" x14ac:dyDescent="0.2">
      <c r="A9517" s="5">
        <v>5268163</v>
      </c>
      <c r="B9517" s="6" t="s">
        <v>3435</v>
      </c>
      <c r="C9517" s="7" t="s">
        <v>129</v>
      </c>
      <c r="D9517" s="7" t="s">
        <v>4227</v>
      </c>
      <c r="E9517" s="8" t="s">
        <v>2383</v>
      </c>
      <c r="F9517" s="7" t="s">
        <v>867</v>
      </c>
      <c r="G9517" s="7" t="s">
        <v>214</v>
      </c>
      <c r="H9517" s="5">
        <v>52</v>
      </c>
      <c r="I9517" s="5">
        <v>15</v>
      </c>
      <c r="J9517" s="5">
        <v>130</v>
      </c>
      <c r="K9517" s="5">
        <v>98</v>
      </c>
      <c r="L9517" s="9">
        <f t="shared" si="296"/>
        <v>24</v>
      </c>
      <c r="M9517" s="9" t="str">
        <f t="shared" si="297"/>
        <v>low</v>
      </c>
      <c r="N9517" s="10">
        <v>-37.333515659709519</v>
      </c>
      <c r="O9517" s="11">
        <v>1.2612928236194421E-2</v>
      </c>
      <c r="P9517" s="7" t="s">
        <v>1487</v>
      </c>
      <c r="Q9517" s="7"/>
      <c r="R9517" s="8"/>
    </row>
    <row r="9518" spans="1:18" ht="15.75" x14ac:dyDescent="0.2">
      <c r="A9518" s="5">
        <v>5309911</v>
      </c>
      <c r="B9518" s="6" t="s">
        <v>2413</v>
      </c>
      <c r="C9518" s="7" t="s">
        <v>163</v>
      </c>
      <c r="D9518" s="7" t="s">
        <v>4105</v>
      </c>
      <c r="E9518" s="8" t="s">
        <v>2383</v>
      </c>
      <c r="F9518" s="7" t="s">
        <v>1258</v>
      </c>
      <c r="G9518" s="7" t="s">
        <v>214</v>
      </c>
      <c r="H9518" s="5">
        <v>40</v>
      </c>
      <c r="I9518" s="5">
        <v>15</v>
      </c>
      <c r="J9518" s="5"/>
      <c r="K9518" s="5"/>
      <c r="L9518" s="9">
        <f t="shared" si="296"/>
        <v>18</v>
      </c>
      <c r="M9518" s="9" t="str">
        <f t="shared" si="297"/>
        <v>MID</v>
      </c>
      <c r="N9518" s="10">
        <v>-24.399761261593085</v>
      </c>
      <c r="O9518" s="11">
        <v>5.4232291658991016E-3</v>
      </c>
      <c r="P9518" s="7" t="s">
        <v>14</v>
      </c>
      <c r="Q9518" s="7"/>
      <c r="R9518" s="8"/>
    </row>
    <row r="9519" spans="1:18" ht="15.75" x14ac:dyDescent="0.2">
      <c r="A9519" s="5">
        <v>5307789</v>
      </c>
      <c r="B9519" s="6" t="s">
        <v>2413</v>
      </c>
      <c r="C9519" s="7" t="s">
        <v>177</v>
      </c>
      <c r="D9519" s="7" t="s">
        <v>4250</v>
      </c>
      <c r="E9519" s="8" t="s">
        <v>2383</v>
      </c>
      <c r="F9519" s="7" t="s">
        <v>4251</v>
      </c>
      <c r="G9519" s="7" t="s">
        <v>214</v>
      </c>
      <c r="H9519" s="5">
        <v>19</v>
      </c>
      <c r="I9519" s="5">
        <v>15</v>
      </c>
      <c r="J9519" s="5">
        <v>120</v>
      </c>
      <c r="K9519" s="5">
        <v>98</v>
      </c>
      <c r="L9519" s="9">
        <f t="shared" si="296"/>
        <v>22</v>
      </c>
      <c r="M9519" s="9" t="str">
        <f t="shared" si="297"/>
        <v>low</v>
      </c>
      <c r="N9519" s="10">
        <v>-25.315843553260493</v>
      </c>
      <c r="O9519" s="11">
        <v>8.734687500691507E-3</v>
      </c>
      <c r="P9519" s="7" t="s">
        <v>14</v>
      </c>
      <c r="Q9519" s="7"/>
      <c r="R9519" s="8"/>
    </row>
    <row r="9520" spans="1:18" ht="15.75" x14ac:dyDescent="0.2">
      <c r="A9520" s="5">
        <v>5307899</v>
      </c>
      <c r="B9520" s="6" t="s">
        <v>2413</v>
      </c>
      <c r="C9520" s="7" t="s">
        <v>137</v>
      </c>
      <c r="D9520" s="7" t="s">
        <v>4252</v>
      </c>
      <c r="E9520" s="8" t="s">
        <v>2383</v>
      </c>
      <c r="F9520" s="7" t="s">
        <v>4253</v>
      </c>
      <c r="G9520" s="7" t="s">
        <v>215</v>
      </c>
      <c r="H9520" s="5">
        <v>31</v>
      </c>
      <c r="I9520" s="5">
        <v>15</v>
      </c>
      <c r="J9520" s="5">
        <v>130</v>
      </c>
      <c r="K9520" s="5">
        <v>94</v>
      </c>
      <c r="L9520" s="9">
        <f t="shared" si="296"/>
        <v>24</v>
      </c>
      <c r="M9520" s="9" t="str">
        <f t="shared" si="297"/>
        <v>low</v>
      </c>
      <c r="N9520" s="10">
        <v>-25.32443749995582</v>
      </c>
      <c r="O9520" s="11">
        <v>8.1297916694893502E-3</v>
      </c>
      <c r="P9520" s="7" t="s">
        <v>1487</v>
      </c>
      <c r="Q9520" s="7"/>
      <c r="R9520" s="8"/>
    </row>
    <row r="9521" spans="1:18" ht="15.75" x14ac:dyDescent="0.2">
      <c r="A9521" s="5">
        <v>5308734</v>
      </c>
      <c r="B9521" s="6" t="s">
        <v>2413</v>
      </c>
      <c r="C9521" s="7" t="s">
        <v>152</v>
      </c>
      <c r="D9521" s="7" t="s">
        <v>4141</v>
      </c>
      <c r="E9521" s="8" t="s">
        <v>2383</v>
      </c>
      <c r="F9521" s="7" t="s">
        <v>2171</v>
      </c>
      <c r="G9521" s="7" t="s">
        <v>215</v>
      </c>
      <c r="H9521" s="5">
        <v>15</v>
      </c>
      <c r="I9521" s="5">
        <v>15</v>
      </c>
      <c r="J9521" s="5"/>
      <c r="K9521" s="5"/>
      <c r="L9521" s="9">
        <f t="shared" si="296"/>
        <v>18</v>
      </c>
      <c r="M9521" s="9" t="str">
        <f t="shared" si="297"/>
        <v>MID</v>
      </c>
      <c r="N9521" s="10">
        <v>-25.084060023167694</v>
      </c>
      <c r="O9521" s="11">
        <v>4.7489583375863731E-3</v>
      </c>
      <c r="P9521" s="7" t="s">
        <v>14</v>
      </c>
      <c r="Q9521" s="7"/>
      <c r="R9521" s="8"/>
    </row>
    <row r="9522" spans="1:18" ht="15.75" x14ac:dyDescent="0.2">
      <c r="A9522" s="5">
        <v>5204853</v>
      </c>
      <c r="B9522" s="6" t="s">
        <v>3239</v>
      </c>
      <c r="C9522" s="7" t="s">
        <v>106</v>
      </c>
      <c r="D9522" s="7" t="s">
        <v>4287</v>
      </c>
      <c r="E9522" s="8" t="s">
        <v>2383</v>
      </c>
      <c r="F9522" s="7" t="s">
        <v>4288</v>
      </c>
      <c r="G9522" s="7" t="s">
        <v>214</v>
      </c>
      <c r="H9522" s="5">
        <v>53</v>
      </c>
      <c r="I9522" s="5">
        <v>15</v>
      </c>
      <c r="J9522" s="5">
        <v>125</v>
      </c>
      <c r="K9522" s="5">
        <v>96</v>
      </c>
      <c r="L9522" s="9">
        <f t="shared" si="296"/>
        <v>24</v>
      </c>
      <c r="M9522" s="9" t="str">
        <f t="shared" si="297"/>
        <v>low</v>
      </c>
      <c r="N9522" s="10">
        <v>-61.050732245385007</v>
      </c>
      <c r="O9522" s="11">
        <v>5.6432060155202635E-3</v>
      </c>
      <c r="P9522" s="7" t="s">
        <v>14</v>
      </c>
      <c r="Q9522" s="7"/>
      <c r="R9522" s="8"/>
    </row>
    <row r="9523" spans="1:18" ht="15.75" x14ac:dyDescent="0.2">
      <c r="A9523" s="5">
        <v>5374550</v>
      </c>
      <c r="B9523" s="6" t="s">
        <v>2586</v>
      </c>
      <c r="C9523" s="7" t="s">
        <v>148</v>
      </c>
      <c r="D9523" s="7" t="s">
        <v>4312</v>
      </c>
      <c r="E9523" s="8" t="s">
        <v>2383</v>
      </c>
      <c r="F9523" s="7" t="s">
        <v>4313</v>
      </c>
      <c r="G9523" s="7" t="s">
        <v>214</v>
      </c>
      <c r="H9523" s="5">
        <v>14</v>
      </c>
      <c r="I9523" s="5">
        <v>15</v>
      </c>
      <c r="J9523" s="5">
        <v>110</v>
      </c>
      <c r="K9523" s="5">
        <v>96</v>
      </c>
      <c r="L9523" s="9">
        <f t="shared" si="296"/>
        <v>22</v>
      </c>
      <c r="M9523" s="9" t="str">
        <f t="shared" si="297"/>
        <v>low</v>
      </c>
      <c r="N9523" s="10">
        <v>-5.5766186689725146</v>
      </c>
      <c r="O9523" s="11">
        <v>1.081721064838348E-2</v>
      </c>
      <c r="P9523" s="7" t="s">
        <v>14</v>
      </c>
      <c r="Q9523" s="7"/>
      <c r="R9523" s="8"/>
    </row>
    <row r="9524" spans="1:18" ht="15.75" x14ac:dyDescent="0.2">
      <c r="A9524" s="5">
        <v>5231151</v>
      </c>
      <c r="B9524" s="6" t="s">
        <v>2468</v>
      </c>
      <c r="C9524" s="7" t="s">
        <v>116</v>
      </c>
      <c r="D9524" s="7" t="s">
        <v>4314</v>
      </c>
      <c r="E9524" s="8" t="s">
        <v>2383</v>
      </c>
      <c r="F9524" s="7" t="s">
        <v>4315</v>
      </c>
      <c r="G9524" s="7" t="s">
        <v>214</v>
      </c>
      <c r="H9524" s="5">
        <v>20</v>
      </c>
      <c r="I9524" s="5">
        <v>15</v>
      </c>
      <c r="J9524" s="5">
        <v>140</v>
      </c>
      <c r="K9524" s="5">
        <v>96</v>
      </c>
      <c r="L9524" s="9">
        <f t="shared" si="296"/>
        <v>24</v>
      </c>
      <c r="M9524" s="9" t="str">
        <f t="shared" si="297"/>
        <v>low</v>
      </c>
      <c r="N9524" s="10">
        <v>-52.652557789311686</v>
      </c>
      <c r="O9524" s="11">
        <v>6.7796643561450765E-3</v>
      </c>
      <c r="P9524" s="7" t="s">
        <v>14</v>
      </c>
      <c r="Q9524" s="7"/>
      <c r="R9524" s="8"/>
    </row>
    <row r="9525" spans="1:18" ht="15.75" x14ac:dyDescent="0.2">
      <c r="A9525" s="5">
        <v>5266203</v>
      </c>
      <c r="B9525" s="6" t="s">
        <v>2402</v>
      </c>
      <c r="C9525" s="7" t="s">
        <v>90</v>
      </c>
      <c r="D9525" s="7" t="s">
        <v>4328</v>
      </c>
      <c r="E9525" s="8" t="s">
        <v>2383</v>
      </c>
      <c r="F9525" s="7" t="s">
        <v>4329</v>
      </c>
      <c r="G9525" s="7" t="s">
        <v>215</v>
      </c>
      <c r="H9525" s="5">
        <v>32</v>
      </c>
      <c r="I9525" s="5">
        <v>15</v>
      </c>
      <c r="J9525" s="5">
        <v>115</v>
      </c>
      <c r="K9525" s="5">
        <v>96</v>
      </c>
      <c r="L9525" s="9">
        <f t="shared" si="296"/>
        <v>22</v>
      </c>
      <c r="M9525" s="9" t="str">
        <f t="shared" si="297"/>
        <v>low</v>
      </c>
      <c r="N9525" s="10">
        <v>-40.946302233816823</v>
      </c>
      <c r="O9525" s="11">
        <v>7.8941782412584871E-3</v>
      </c>
      <c r="P9525" s="7" t="s">
        <v>14</v>
      </c>
      <c r="Q9525" s="7"/>
      <c r="R9525" s="8"/>
    </row>
    <row r="9526" spans="1:18" ht="15.75" x14ac:dyDescent="0.2">
      <c r="A9526" s="5">
        <v>5376969</v>
      </c>
      <c r="B9526" s="6" t="s">
        <v>3237</v>
      </c>
      <c r="C9526" s="7" t="s">
        <v>53</v>
      </c>
      <c r="D9526" s="7" t="s">
        <v>4353</v>
      </c>
      <c r="E9526" s="8" t="s">
        <v>2383</v>
      </c>
      <c r="F9526" s="7" t="s">
        <v>4354</v>
      </c>
      <c r="G9526" s="7" t="s">
        <v>214</v>
      </c>
      <c r="H9526" s="5">
        <v>39</v>
      </c>
      <c r="I9526" s="5">
        <v>15</v>
      </c>
      <c r="J9526" s="5">
        <v>120</v>
      </c>
      <c r="K9526" s="5">
        <v>96</v>
      </c>
      <c r="L9526" s="9">
        <f t="shared" si="296"/>
        <v>22</v>
      </c>
      <c r="M9526" s="9" t="str">
        <f t="shared" si="297"/>
        <v>low</v>
      </c>
      <c r="N9526" s="10">
        <v>-6.0531827893428272</v>
      </c>
      <c r="O9526" s="11">
        <v>2.7550925951800309E-3</v>
      </c>
      <c r="P9526" s="7" t="s">
        <v>14</v>
      </c>
      <c r="Q9526" s="7"/>
      <c r="R9526" s="8"/>
    </row>
    <row r="9527" spans="1:18" ht="15.75" x14ac:dyDescent="0.2">
      <c r="A9527" s="5">
        <v>5377584</v>
      </c>
      <c r="B9527" s="6" t="s">
        <v>3237</v>
      </c>
      <c r="C9527" s="7" t="s">
        <v>155</v>
      </c>
      <c r="D9527" s="7" t="s">
        <v>4360</v>
      </c>
      <c r="E9527" s="8" t="s">
        <v>2383</v>
      </c>
      <c r="F9527" s="7" t="s">
        <v>4361</v>
      </c>
      <c r="G9527" s="7" t="s">
        <v>214</v>
      </c>
      <c r="H9527" s="5">
        <v>53</v>
      </c>
      <c r="I9527" s="5">
        <v>15</v>
      </c>
      <c r="J9527" s="5">
        <v>120</v>
      </c>
      <c r="K9527" s="5">
        <v>98</v>
      </c>
      <c r="L9527" s="9">
        <f t="shared" si="296"/>
        <v>22</v>
      </c>
      <c r="M9527" s="9" t="str">
        <f t="shared" si="297"/>
        <v>low</v>
      </c>
      <c r="N9527" s="10">
        <v>-6.0948375346779358</v>
      </c>
      <c r="O9527" s="11">
        <v>2.1412037021946162E-3</v>
      </c>
      <c r="P9527" s="7" t="s">
        <v>14</v>
      </c>
      <c r="Q9527" s="7"/>
      <c r="R9527" s="8"/>
    </row>
    <row r="9528" spans="1:18" ht="15.75" x14ac:dyDescent="0.2">
      <c r="A9528" s="5">
        <v>5232061</v>
      </c>
      <c r="B9528" s="6" t="s">
        <v>2468</v>
      </c>
      <c r="C9528" s="7" t="s">
        <v>87</v>
      </c>
      <c r="D9528" s="7" t="s">
        <v>4363</v>
      </c>
      <c r="E9528" s="8" t="s">
        <v>2383</v>
      </c>
      <c r="F9528" s="7" t="s">
        <v>4364</v>
      </c>
      <c r="G9528" s="7" t="s">
        <v>214</v>
      </c>
      <c r="H9528" s="5">
        <v>28</v>
      </c>
      <c r="I9528" s="5">
        <v>15</v>
      </c>
      <c r="J9528" s="5">
        <v>120</v>
      </c>
      <c r="K9528" s="5">
        <v>95</v>
      </c>
      <c r="L9528" s="9">
        <f t="shared" si="296"/>
        <v>22</v>
      </c>
      <c r="M9528" s="9" t="str">
        <f t="shared" si="297"/>
        <v>low</v>
      </c>
      <c r="N9528" s="10">
        <v>-53.851933680569346</v>
      </c>
      <c r="O9528" s="11">
        <v>9.8540509206941351E-3</v>
      </c>
      <c r="P9528" s="7" t="s">
        <v>14</v>
      </c>
      <c r="Q9528" s="7"/>
      <c r="R9528" s="8"/>
    </row>
    <row r="9529" spans="1:18" ht="15.75" x14ac:dyDescent="0.2">
      <c r="A9529" s="5">
        <v>5201452</v>
      </c>
      <c r="B9529" s="6" t="s">
        <v>2974</v>
      </c>
      <c r="C9529" s="7" t="s">
        <v>110</v>
      </c>
      <c r="D9529" s="7" t="s">
        <v>4380</v>
      </c>
      <c r="E9529" s="8" t="s">
        <v>2383</v>
      </c>
      <c r="F9529" s="7" t="s">
        <v>1202</v>
      </c>
      <c r="G9529" s="7" t="s">
        <v>214</v>
      </c>
      <c r="H9529" s="5">
        <v>45</v>
      </c>
      <c r="I9529" s="5">
        <v>15</v>
      </c>
      <c r="J9529" s="5">
        <v>120</v>
      </c>
      <c r="K9529" s="5">
        <v>98</v>
      </c>
      <c r="L9529" s="9">
        <f t="shared" si="296"/>
        <v>22</v>
      </c>
      <c r="M9529" s="9" t="str">
        <f t="shared" si="297"/>
        <v>low</v>
      </c>
      <c r="N9529" s="10">
        <v>-65.166598379648349</v>
      </c>
      <c r="O9529" s="11">
        <v>8.1999652757076547E-3</v>
      </c>
      <c r="P9529" s="7" t="s">
        <v>14</v>
      </c>
      <c r="Q9529" s="7"/>
      <c r="R9529" s="8"/>
    </row>
    <row r="9530" spans="1:18" ht="15.75" x14ac:dyDescent="0.2">
      <c r="A9530" s="5">
        <v>5341378</v>
      </c>
      <c r="B9530" s="6" t="s">
        <v>2450</v>
      </c>
      <c r="C9530" s="7" t="s">
        <v>67</v>
      </c>
      <c r="D9530" s="7" t="s">
        <v>4390</v>
      </c>
      <c r="E9530" s="8" t="s">
        <v>2383</v>
      </c>
      <c r="F9530" s="7" t="s">
        <v>4391</v>
      </c>
      <c r="G9530" s="7" t="s">
        <v>214</v>
      </c>
      <c r="H9530" s="5">
        <v>37</v>
      </c>
      <c r="I9530" s="5">
        <v>15</v>
      </c>
      <c r="J9530" s="5">
        <v>110</v>
      </c>
      <c r="K9530" s="5">
        <v>95</v>
      </c>
      <c r="L9530" s="9">
        <f t="shared" si="296"/>
        <v>22</v>
      </c>
      <c r="M9530" s="9" t="str">
        <f t="shared" si="297"/>
        <v>low</v>
      </c>
      <c r="N9530" s="10">
        <v>-18.615334374990198</v>
      </c>
      <c r="O9530" s="11">
        <v>7.1499305558972992E-3</v>
      </c>
      <c r="P9530" s="7" t="s">
        <v>14</v>
      </c>
      <c r="Q9530" s="7"/>
      <c r="R9530" s="8"/>
    </row>
    <row r="9531" spans="1:18" ht="15.75" x14ac:dyDescent="0.2">
      <c r="A9531" s="5">
        <v>5268595</v>
      </c>
      <c r="B9531" s="6" t="s">
        <v>3435</v>
      </c>
      <c r="C9531" s="7" t="s">
        <v>137</v>
      </c>
      <c r="D9531" s="7" t="s">
        <v>4392</v>
      </c>
      <c r="E9531" s="8" t="s">
        <v>2383</v>
      </c>
      <c r="F9531" s="7" t="s">
        <v>4393</v>
      </c>
      <c r="G9531" s="7" t="s">
        <v>214</v>
      </c>
      <c r="H9531" s="5">
        <v>27</v>
      </c>
      <c r="I9531" s="5">
        <v>15</v>
      </c>
      <c r="J9531" s="5">
        <v>12</v>
      </c>
      <c r="K9531" s="5">
        <v>98</v>
      </c>
      <c r="L9531" s="9">
        <f t="shared" si="296"/>
        <v>18</v>
      </c>
      <c r="M9531" s="9" t="str">
        <f t="shared" si="297"/>
        <v>MID</v>
      </c>
      <c r="N9531" s="10">
        <v>-42.088978587977181</v>
      </c>
      <c r="O9531" s="11">
        <v>6.7135069402866066E-3</v>
      </c>
      <c r="P9531" s="7" t="s">
        <v>14</v>
      </c>
      <c r="Q9531" s="7"/>
      <c r="R9531" s="8"/>
    </row>
    <row r="9532" spans="1:18" ht="15.75" x14ac:dyDescent="0.2">
      <c r="A9532" s="5">
        <v>5206155</v>
      </c>
      <c r="B9532" s="6" t="s">
        <v>3239</v>
      </c>
      <c r="C9532" s="7" t="s">
        <v>175</v>
      </c>
      <c r="D9532" s="7" t="s">
        <v>4403</v>
      </c>
      <c r="E9532" s="8" t="s">
        <v>2383</v>
      </c>
      <c r="F9532" s="7" t="s">
        <v>4404</v>
      </c>
      <c r="G9532" s="7" t="s">
        <v>214</v>
      </c>
      <c r="H9532" s="5">
        <v>52</v>
      </c>
      <c r="I9532" s="5">
        <v>15</v>
      </c>
      <c r="J9532" s="5">
        <v>120</v>
      </c>
      <c r="K9532" s="5">
        <v>96</v>
      </c>
      <c r="L9532" s="9">
        <f t="shared" si="296"/>
        <v>22</v>
      </c>
      <c r="M9532" s="9" t="str">
        <f t="shared" si="297"/>
        <v>low</v>
      </c>
      <c r="N9532" s="10">
        <v>-64.071873842549394</v>
      </c>
      <c r="O9532" s="11">
        <v>7.162581016018521E-3</v>
      </c>
      <c r="P9532" s="7" t="s">
        <v>14</v>
      </c>
      <c r="Q9532" s="7"/>
      <c r="R9532" s="8"/>
    </row>
    <row r="9533" spans="1:18" ht="15.75" x14ac:dyDescent="0.2">
      <c r="A9533" s="5">
        <v>5340526</v>
      </c>
      <c r="B9533" s="6" t="s">
        <v>2450</v>
      </c>
      <c r="C9533" s="7" t="s">
        <v>65</v>
      </c>
      <c r="D9533" s="7" t="s">
        <v>4416</v>
      </c>
      <c r="E9533" s="8" t="s">
        <v>2383</v>
      </c>
      <c r="F9533" s="7" t="s">
        <v>2124</v>
      </c>
      <c r="G9533" s="7" t="s">
        <v>215</v>
      </c>
      <c r="H9533" s="5">
        <v>20</v>
      </c>
      <c r="I9533" s="5">
        <v>15</v>
      </c>
      <c r="J9533" s="5">
        <v>120</v>
      </c>
      <c r="K9533" s="5">
        <v>98</v>
      </c>
      <c r="L9533" s="9">
        <f t="shared" si="296"/>
        <v>22</v>
      </c>
      <c r="M9533" s="9" t="str">
        <f t="shared" si="297"/>
        <v>low</v>
      </c>
      <c r="N9533" s="10">
        <v>-19.442437569436152</v>
      </c>
      <c r="O9533" s="11">
        <v>6.2559027792303823E-3</v>
      </c>
      <c r="P9533" s="7" t="s">
        <v>1487</v>
      </c>
      <c r="Q9533" s="7"/>
      <c r="R9533" s="8"/>
    </row>
    <row r="9534" spans="1:18" ht="15.75" x14ac:dyDescent="0.2">
      <c r="A9534" s="5">
        <v>5340909</v>
      </c>
      <c r="B9534" s="6" t="s">
        <v>2450</v>
      </c>
      <c r="C9534" s="7" t="s">
        <v>63</v>
      </c>
      <c r="D9534" s="7" t="s">
        <v>4424</v>
      </c>
      <c r="E9534" s="8" t="s">
        <v>2383</v>
      </c>
      <c r="F9534" s="7" t="s">
        <v>470</v>
      </c>
      <c r="G9534" s="7" t="s">
        <v>214</v>
      </c>
      <c r="H9534" s="5">
        <v>46</v>
      </c>
      <c r="I9534" s="5">
        <v>15</v>
      </c>
      <c r="J9534" s="5">
        <v>110</v>
      </c>
      <c r="K9534" s="5">
        <v>98</v>
      </c>
      <c r="L9534" s="9">
        <f t="shared" si="296"/>
        <v>22</v>
      </c>
      <c r="M9534" s="9" t="str">
        <f t="shared" si="297"/>
        <v>low</v>
      </c>
      <c r="N9534" s="10">
        <v>-19.601997222212958</v>
      </c>
      <c r="O9534" s="11">
        <v>1.1148842590046115E-2</v>
      </c>
      <c r="P9534" s="7" t="s">
        <v>14</v>
      </c>
      <c r="Q9534" s="7"/>
      <c r="R9534" s="8"/>
    </row>
    <row r="9535" spans="1:18" ht="15.75" x14ac:dyDescent="0.2">
      <c r="A9535" s="5">
        <v>5205429</v>
      </c>
      <c r="B9535" s="6" t="s">
        <v>3239</v>
      </c>
      <c r="C9535" s="7" t="s">
        <v>204</v>
      </c>
      <c r="D9535" s="7" t="s">
        <v>3894</v>
      </c>
      <c r="E9535" s="8" t="s">
        <v>2383</v>
      </c>
      <c r="F9535" s="7" t="s">
        <v>4430</v>
      </c>
      <c r="G9535" s="7" t="s">
        <v>214</v>
      </c>
      <c r="H9535" s="5">
        <v>44</v>
      </c>
      <c r="I9535" s="5">
        <v>15</v>
      </c>
      <c r="J9535" s="5">
        <v>120</v>
      </c>
      <c r="K9535" s="5">
        <v>98</v>
      </c>
      <c r="L9535" s="9">
        <f t="shared" si="296"/>
        <v>22</v>
      </c>
      <c r="M9535" s="9" t="str">
        <f t="shared" si="297"/>
        <v>low</v>
      </c>
      <c r="N9535" s="10">
        <v>-65.024230555514805</v>
      </c>
      <c r="O9535" s="11">
        <v>1.9145995371218305E-2</v>
      </c>
      <c r="P9535" s="7" t="s">
        <v>14</v>
      </c>
      <c r="Q9535" s="7"/>
      <c r="R9535" s="8"/>
    </row>
    <row r="9536" spans="1:18" ht="15.75" x14ac:dyDescent="0.2">
      <c r="A9536" s="5">
        <v>5268871</v>
      </c>
      <c r="B9536" s="6" t="s">
        <v>3435</v>
      </c>
      <c r="C9536" s="7" t="s">
        <v>52</v>
      </c>
      <c r="D9536" s="7" t="s">
        <v>4435</v>
      </c>
      <c r="E9536" s="8" t="s">
        <v>2383</v>
      </c>
      <c r="F9536" s="7" t="s">
        <v>4436</v>
      </c>
      <c r="G9536" s="7" t="s">
        <v>214</v>
      </c>
      <c r="H9536" s="5">
        <v>25</v>
      </c>
      <c r="I9536" s="5">
        <v>15</v>
      </c>
      <c r="J9536" s="5">
        <v>124</v>
      </c>
      <c r="K9536" s="5">
        <v>98</v>
      </c>
      <c r="L9536" s="9">
        <f t="shared" si="296"/>
        <v>24</v>
      </c>
      <c r="M9536" s="9" t="str">
        <f t="shared" si="297"/>
        <v>low</v>
      </c>
      <c r="N9536" s="10">
        <v>-43.22782951388217</v>
      </c>
      <c r="O9536" s="11">
        <v>1.2173958333733026E-2</v>
      </c>
      <c r="P9536" s="7" t="s">
        <v>14</v>
      </c>
      <c r="Q9536" s="7"/>
      <c r="R9536" s="8"/>
    </row>
    <row r="9537" spans="1:18" ht="15.75" x14ac:dyDescent="0.2">
      <c r="A9537" s="5">
        <v>5205042</v>
      </c>
      <c r="B9537" s="6" t="s">
        <v>3239</v>
      </c>
      <c r="C9537" s="7" t="s">
        <v>142</v>
      </c>
      <c r="D9537" s="7" t="s">
        <v>4437</v>
      </c>
      <c r="E9537" s="8" t="s">
        <v>2383</v>
      </c>
      <c r="F9537" s="7" t="s">
        <v>4438</v>
      </c>
      <c r="G9537" s="7" t="s">
        <v>215</v>
      </c>
      <c r="H9537" s="5">
        <v>68</v>
      </c>
      <c r="I9537" s="5">
        <v>15</v>
      </c>
      <c r="J9537" s="5">
        <v>130</v>
      </c>
      <c r="K9537" s="5">
        <v>96</v>
      </c>
      <c r="L9537" s="9">
        <f t="shared" si="296"/>
        <v>21</v>
      </c>
      <c r="M9537" s="9" t="str">
        <f t="shared" si="297"/>
        <v>low</v>
      </c>
      <c r="N9537" s="10">
        <v>-65.347230821775156</v>
      </c>
      <c r="O9537" s="11">
        <v>6.9499652745435014E-3</v>
      </c>
      <c r="P9537" s="7" t="s">
        <v>14</v>
      </c>
      <c r="Q9537" s="7"/>
      <c r="R9537" s="8"/>
    </row>
    <row r="9538" spans="1:18" ht="15.75" x14ac:dyDescent="0.2">
      <c r="A9538" s="5">
        <v>5231763</v>
      </c>
      <c r="B9538" s="6" t="s">
        <v>2468</v>
      </c>
      <c r="C9538" s="7" t="s">
        <v>90</v>
      </c>
      <c r="D9538" s="7" t="s">
        <v>4443</v>
      </c>
      <c r="E9538" s="8" t="s">
        <v>2383</v>
      </c>
      <c r="F9538" s="7" t="s">
        <v>4444</v>
      </c>
      <c r="G9538" s="7" t="s">
        <v>214</v>
      </c>
      <c r="H9538" s="5">
        <v>27</v>
      </c>
      <c r="I9538" s="5">
        <v>15</v>
      </c>
      <c r="J9538" s="5">
        <v>120</v>
      </c>
      <c r="K9538" s="5">
        <v>96</v>
      </c>
      <c r="L9538" s="9">
        <f t="shared" ref="L9538:L9601" si="298">IF(OR(I9538&gt;3,I9538&lt;15),I9538,0)+IF(H9538&lt;=60,3,IF(H9538&gt;60,0,0))+IF(J9538&gt;120,6,IF((J9538&gt;=60),4,IF(J9538&lt;60,0,0)))</f>
        <v>22</v>
      </c>
      <c r="M9538" s="9" t="str">
        <f t="shared" ref="M9538:M9601" si="299">IF(AND(L9538&gt;=3,L9538&lt;=10),"high",IF(AND(L9538&gt;=11,L9538&lt;=18),"MID",IF(AND(L9538&gt;=19,L9538&lt;=24),"low","no")))</f>
        <v>low</v>
      </c>
      <c r="N9538" s="10">
        <v>-56.219522141160269</v>
      </c>
      <c r="O9538" s="11">
        <v>8.6942476846161298E-3</v>
      </c>
      <c r="P9538" s="7" t="s">
        <v>14</v>
      </c>
      <c r="Q9538" s="5"/>
      <c r="R9538" s="8"/>
    </row>
    <row r="9539" spans="1:18" ht="15.75" x14ac:dyDescent="0.2">
      <c r="A9539" s="5">
        <v>5309818</v>
      </c>
      <c r="B9539" s="6" t="s">
        <v>2413</v>
      </c>
      <c r="C9539" s="7" t="s">
        <v>128</v>
      </c>
      <c r="D9539" s="7" t="s">
        <v>4474</v>
      </c>
      <c r="E9539" s="8" t="s">
        <v>2383</v>
      </c>
      <c r="F9539" s="7" t="s">
        <v>4475</v>
      </c>
      <c r="G9539" s="7" t="s">
        <v>214</v>
      </c>
      <c r="H9539" s="5">
        <v>16</v>
      </c>
      <c r="I9539" s="5">
        <v>3</v>
      </c>
      <c r="J9539" s="5"/>
      <c r="K9539" s="5"/>
      <c r="L9539" s="9">
        <f t="shared" si="298"/>
        <v>6</v>
      </c>
      <c r="M9539" s="9" t="str">
        <f t="shared" si="299"/>
        <v>high</v>
      </c>
      <c r="N9539" s="10">
        <v>-31.042956712983141</v>
      </c>
      <c r="O9539" s="11">
        <v>6.24553240777459E-3</v>
      </c>
      <c r="P9539" s="7" t="s">
        <v>1517</v>
      </c>
      <c r="Q9539" s="5"/>
      <c r="R9539" s="8"/>
    </row>
    <row r="9540" spans="1:18" ht="15.75" x14ac:dyDescent="0.2">
      <c r="A9540" s="5">
        <v>5377342</v>
      </c>
      <c r="B9540" s="6" t="s">
        <v>3237</v>
      </c>
      <c r="C9540" s="7" t="s">
        <v>97</v>
      </c>
      <c r="D9540" s="7" t="s">
        <v>4487</v>
      </c>
      <c r="E9540" s="8" t="s">
        <v>2383</v>
      </c>
      <c r="F9540" s="7" t="s">
        <v>4488</v>
      </c>
      <c r="G9540" s="7" t="s">
        <v>215</v>
      </c>
      <c r="H9540" s="5">
        <v>54</v>
      </c>
      <c r="I9540" s="5">
        <v>15</v>
      </c>
      <c r="J9540" s="5">
        <v>115</v>
      </c>
      <c r="K9540" s="5">
        <v>96</v>
      </c>
      <c r="L9540" s="9">
        <f t="shared" si="298"/>
        <v>22</v>
      </c>
      <c r="M9540" s="9" t="str">
        <f t="shared" si="299"/>
        <v>low</v>
      </c>
      <c r="N9540" s="10">
        <v>-9.8220717939693714</v>
      </c>
      <c r="O9540" s="11">
        <v>8.6570601852145046E-3</v>
      </c>
      <c r="P9540" s="7" t="s">
        <v>14</v>
      </c>
      <c r="Q9540" s="7"/>
      <c r="R9540" s="8"/>
    </row>
    <row r="9541" spans="1:18" ht="15.75" x14ac:dyDescent="0.2">
      <c r="A9541" s="5">
        <v>5232545</v>
      </c>
      <c r="B9541" s="6" t="s">
        <v>2468</v>
      </c>
      <c r="C9541" s="7" t="s">
        <v>115</v>
      </c>
      <c r="D9541" s="7" t="s">
        <v>4499</v>
      </c>
      <c r="E9541" s="8" t="s">
        <v>2383</v>
      </c>
      <c r="F9541" s="7" t="s">
        <v>4500</v>
      </c>
      <c r="G9541" s="7" t="s">
        <v>214</v>
      </c>
      <c r="H9541" s="5">
        <v>9</v>
      </c>
      <c r="I9541" s="5">
        <v>15</v>
      </c>
      <c r="J9541" s="5">
        <v>108</v>
      </c>
      <c r="K9541" s="5">
        <v>97</v>
      </c>
      <c r="L9541" s="9">
        <f t="shared" si="298"/>
        <v>22</v>
      </c>
      <c r="M9541" s="9" t="str">
        <f t="shared" si="299"/>
        <v>low</v>
      </c>
      <c r="N9541" s="10">
        <v>-57.567749143512629</v>
      </c>
      <c r="O9541" s="11">
        <v>5.4773495430708863E-3</v>
      </c>
      <c r="P9541" s="7" t="s">
        <v>14</v>
      </c>
      <c r="Q9541" s="7"/>
      <c r="R9541" s="8"/>
    </row>
    <row r="9542" spans="1:18" ht="15.75" x14ac:dyDescent="0.2">
      <c r="A9542" s="5">
        <v>5377858</v>
      </c>
      <c r="B9542" s="6" t="s">
        <v>3237</v>
      </c>
      <c r="C9542" s="7" t="s">
        <v>76</v>
      </c>
      <c r="D9542" s="7" t="s">
        <v>4512</v>
      </c>
      <c r="E9542" s="8" t="s">
        <v>2383</v>
      </c>
      <c r="F9542" s="7" t="s">
        <v>4513</v>
      </c>
      <c r="G9542" s="7" t="s">
        <v>214</v>
      </c>
      <c r="H9542" s="5">
        <v>10</v>
      </c>
      <c r="I9542" s="5">
        <v>15</v>
      </c>
      <c r="J9542" s="5">
        <v>125</v>
      </c>
      <c r="K9542" s="5">
        <v>96</v>
      </c>
      <c r="L9542" s="9">
        <f t="shared" si="298"/>
        <v>24</v>
      </c>
      <c r="M9542" s="9" t="str">
        <f t="shared" si="299"/>
        <v>low</v>
      </c>
      <c r="N9542" s="10">
        <v>-10.236968668999907</v>
      </c>
      <c r="O9542" s="11">
        <v>3.7102199057699181E-3</v>
      </c>
      <c r="P9542" s="7" t="s">
        <v>14</v>
      </c>
      <c r="Q9542" s="7"/>
      <c r="R9542" s="8"/>
    </row>
    <row r="9543" spans="1:18" ht="15.75" x14ac:dyDescent="0.2">
      <c r="A9543" s="5">
        <v>5206224</v>
      </c>
      <c r="B9543" s="6" t="s">
        <v>3239</v>
      </c>
      <c r="C9543" s="7" t="s">
        <v>101</v>
      </c>
      <c r="D9543" s="7" t="s">
        <v>4533</v>
      </c>
      <c r="E9543" s="8" t="s">
        <v>2383</v>
      </c>
      <c r="F9543" s="7" t="s">
        <v>4534</v>
      </c>
      <c r="G9543" s="7" t="s">
        <v>214</v>
      </c>
      <c r="H9543" s="5">
        <v>43</v>
      </c>
      <c r="I9543" s="5">
        <v>15</v>
      </c>
      <c r="J9543" s="5">
        <v>110</v>
      </c>
      <c r="K9543" s="5">
        <v>97</v>
      </c>
      <c r="L9543" s="9">
        <f t="shared" si="298"/>
        <v>22</v>
      </c>
      <c r="M9543" s="9" t="str">
        <f t="shared" si="299"/>
        <v>low</v>
      </c>
      <c r="N9543" s="10">
        <v>-67.513427615755063</v>
      </c>
      <c r="O9543" s="11">
        <v>1.5271099531673826E-2</v>
      </c>
      <c r="P9543" s="7" t="s">
        <v>14</v>
      </c>
      <c r="Q9543" s="5"/>
      <c r="R9543" s="8"/>
    </row>
    <row r="9544" spans="1:18" ht="15.75" x14ac:dyDescent="0.2">
      <c r="A9544" s="5">
        <v>5233190</v>
      </c>
      <c r="B9544" s="6" t="s">
        <v>4525</v>
      </c>
      <c r="C9544" s="7" t="s">
        <v>96</v>
      </c>
      <c r="D9544" s="7" t="s">
        <v>4538</v>
      </c>
      <c r="E9544" s="8" t="s">
        <v>2383</v>
      </c>
      <c r="F9544" s="7" t="s">
        <v>4539</v>
      </c>
      <c r="G9544" s="7" t="s">
        <v>214</v>
      </c>
      <c r="H9544" s="5">
        <v>43</v>
      </c>
      <c r="I9544" s="5">
        <v>15</v>
      </c>
      <c r="J9544" s="5">
        <v>120</v>
      </c>
      <c r="K9544" s="5">
        <v>99</v>
      </c>
      <c r="L9544" s="9">
        <f t="shared" si="298"/>
        <v>22</v>
      </c>
      <c r="M9544" s="9" t="str">
        <f t="shared" si="299"/>
        <v>low</v>
      </c>
      <c r="N9544" s="10">
        <v>-58.265506979187194</v>
      </c>
      <c r="O9544" s="11">
        <v>1.1289039357507136E-2</v>
      </c>
      <c r="P9544" s="7" t="s">
        <v>14</v>
      </c>
      <c r="Q9544" s="7"/>
      <c r="R9544" s="8"/>
    </row>
    <row r="9545" spans="1:18" ht="15.75" x14ac:dyDescent="0.2">
      <c r="A9545" s="5">
        <v>5206683</v>
      </c>
      <c r="B9545" s="6" t="s">
        <v>3239</v>
      </c>
      <c r="C9545" s="7" t="s">
        <v>93</v>
      </c>
      <c r="D9545" s="7" t="s">
        <v>4542</v>
      </c>
      <c r="E9545" s="8" t="s">
        <v>2383</v>
      </c>
      <c r="F9545" s="7" t="s">
        <v>4543</v>
      </c>
      <c r="G9545" s="7" t="s">
        <v>214</v>
      </c>
      <c r="H9545" s="5">
        <v>19</v>
      </c>
      <c r="I9545" s="5">
        <v>15</v>
      </c>
      <c r="J9545" s="5">
        <v>120</v>
      </c>
      <c r="K9545" s="5">
        <v>98</v>
      </c>
      <c r="L9545" s="9">
        <f t="shared" si="298"/>
        <v>22</v>
      </c>
      <c r="M9545" s="9" t="str">
        <f t="shared" si="299"/>
        <v>low</v>
      </c>
      <c r="N9545" s="10">
        <v>-67.594202812491858</v>
      </c>
      <c r="O9545" s="11">
        <v>1.0410381946712732E-2</v>
      </c>
      <c r="P9545" s="7" t="s">
        <v>14</v>
      </c>
      <c r="Q9545" s="7"/>
      <c r="R9545" s="8"/>
    </row>
    <row r="9546" spans="1:18" ht="15.75" x14ac:dyDescent="0.2">
      <c r="A9546" s="5">
        <v>5207271</v>
      </c>
      <c r="B9546" s="6" t="s">
        <v>4544</v>
      </c>
      <c r="C9546" s="7" t="s">
        <v>198</v>
      </c>
      <c r="D9546" s="7" t="s">
        <v>4550</v>
      </c>
      <c r="E9546" s="8" t="s">
        <v>2383</v>
      </c>
      <c r="F9546" s="7" t="s">
        <v>1142</v>
      </c>
      <c r="G9546" s="7" t="s">
        <v>214</v>
      </c>
      <c r="H9546" s="5">
        <v>23</v>
      </c>
      <c r="I9546" s="5">
        <v>15</v>
      </c>
      <c r="J9546" s="5">
        <v>130</v>
      </c>
      <c r="K9546" s="5">
        <v>95</v>
      </c>
      <c r="L9546" s="9">
        <f t="shared" si="298"/>
        <v>24</v>
      </c>
      <c r="M9546" s="9" t="str">
        <f t="shared" si="299"/>
        <v>low</v>
      </c>
      <c r="N9546" s="10">
        <v>-67.612720173601701</v>
      </c>
      <c r="O9546" s="11">
        <v>7.2535532381152734E-3</v>
      </c>
      <c r="P9546" s="7" t="s">
        <v>14</v>
      </c>
      <c r="Q9546" s="7"/>
      <c r="R9546" s="8"/>
    </row>
    <row r="9547" spans="1:18" ht="15.75" x14ac:dyDescent="0.2">
      <c r="A9547" s="5">
        <v>5231753</v>
      </c>
      <c r="B9547" s="6" t="s">
        <v>2468</v>
      </c>
      <c r="C9547" s="7" t="s">
        <v>181</v>
      </c>
      <c r="D9547" s="7" t="s">
        <v>4573</v>
      </c>
      <c r="E9547" s="8" t="s">
        <v>2383</v>
      </c>
      <c r="F9547" s="7" t="s">
        <v>4574</v>
      </c>
      <c r="G9547" s="7" t="s">
        <v>214</v>
      </c>
      <c r="H9547" s="5">
        <v>30</v>
      </c>
      <c r="I9547" s="5">
        <v>15</v>
      </c>
      <c r="J9547" s="5">
        <v>110</v>
      </c>
      <c r="K9547" s="5">
        <v>96</v>
      </c>
      <c r="L9547" s="9">
        <f t="shared" si="298"/>
        <v>22</v>
      </c>
      <c r="M9547" s="9" t="str">
        <f t="shared" si="299"/>
        <v>low</v>
      </c>
      <c r="N9547" s="10">
        <v>-59.637913460639538</v>
      </c>
      <c r="O9547" s="11">
        <v>1.5359687502495944E-2</v>
      </c>
      <c r="P9547" s="7" t="s">
        <v>14</v>
      </c>
      <c r="Q9547" s="7"/>
      <c r="R9547" s="8"/>
    </row>
    <row r="9548" spans="1:18" ht="15.75" x14ac:dyDescent="0.2">
      <c r="A9548" s="5">
        <v>5206051</v>
      </c>
      <c r="B9548" s="6" t="s">
        <v>3239</v>
      </c>
      <c r="C9548" s="7" t="s">
        <v>97</v>
      </c>
      <c r="D9548" s="7" t="s">
        <v>4639</v>
      </c>
      <c r="E9548" s="8" t="s">
        <v>2383</v>
      </c>
      <c r="F9548" s="7" t="s">
        <v>4640</v>
      </c>
      <c r="G9548" s="7" t="s">
        <v>214</v>
      </c>
      <c r="H9548" s="5">
        <v>18</v>
      </c>
      <c r="I9548" s="5">
        <v>15</v>
      </c>
      <c r="J9548" s="5">
        <v>120</v>
      </c>
      <c r="K9548" s="5">
        <v>9</v>
      </c>
      <c r="L9548" s="9">
        <f t="shared" si="298"/>
        <v>22</v>
      </c>
      <c r="M9548" s="9" t="str">
        <f t="shared" si="299"/>
        <v>low</v>
      </c>
      <c r="N9548" s="10">
        <v>-70.476071944402065</v>
      </c>
      <c r="O9548" s="11">
        <v>6.0008796281181276E-3</v>
      </c>
      <c r="P9548" s="7" t="s">
        <v>14</v>
      </c>
      <c r="Q9548" s="7"/>
      <c r="R9548" s="8"/>
    </row>
    <row r="9549" spans="1:18" ht="15.75" x14ac:dyDescent="0.2">
      <c r="A9549" s="5">
        <v>5310748</v>
      </c>
      <c r="B9549" s="6" t="s">
        <v>2413</v>
      </c>
      <c r="C9549" s="7" t="s">
        <v>107</v>
      </c>
      <c r="D9549" s="7" t="s">
        <v>4641</v>
      </c>
      <c r="E9549" s="8" t="s">
        <v>2383</v>
      </c>
      <c r="F9549" s="7" t="s">
        <v>4642</v>
      </c>
      <c r="G9549" s="7" t="s">
        <v>215</v>
      </c>
      <c r="H9549" s="5">
        <v>34</v>
      </c>
      <c r="I9549" s="5">
        <v>15</v>
      </c>
      <c r="J9549" s="5">
        <v>110</v>
      </c>
      <c r="K9549" s="5">
        <v>98</v>
      </c>
      <c r="L9549" s="9">
        <f t="shared" si="298"/>
        <v>22</v>
      </c>
      <c r="M9549" s="9" t="str">
        <f t="shared" si="299"/>
        <v>low</v>
      </c>
      <c r="N9549" s="10">
        <v>-35.290923333326646</v>
      </c>
      <c r="O9549" s="11">
        <v>5.384027783293277E-3</v>
      </c>
      <c r="P9549" s="7" t="s">
        <v>14</v>
      </c>
      <c r="Q9549" s="7"/>
      <c r="R9549" s="8"/>
    </row>
    <row r="9550" spans="1:18" ht="15.75" x14ac:dyDescent="0.2">
      <c r="A9550" s="5">
        <v>5311316</v>
      </c>
      <c r="B9550" s="6" t="s">
        <v>4405</v>
      </c>
      <c r="C9550" s="7" t="s">
        <v>182</v>
      </c>
      <c r="D9550" s="7" t="s">
        <v>4655</v>
      </c>
      <c r="E9550" s="8" t="s">
        <v>2383</v>
      </c>
      <c r="F9550" s="7" t="s">
        <v>4656</v>
      </c>
      <c r="G9550" s="7" t="s">
        <v>214</v>
      </c>
      <c r="H9550" s="5">
        <v>34</v>
      </c>
      <c r="I9550" s="5">
        <v>15</v>
      </c>
      <c r="J9550" s="5">
        <v>115</v>
      </c>
      <c r="K9550" s="5">
        <v>100</v>
      </c>
      <c r="L9550" s="9">
        <f t="shared" si="298"/>
        <v>22</v>
      </c>
      <c r="M9550" s="9" t="str">
        <f t="shared" si="299"/>
        <v>low</v>
      </c>
      <c r="N9550" s="10">
        <v>-35.300601192117028</v>
      </c>
      <c r="O9550" s="11">
        <v>9.7987268454744481E-3</v>
      </c>
      <c r="P9550" s="7" t="s">
        <v>14</v>
      </c>
      <c r="Q9550" s="7"/>
      <c r="R9550" s="8"/>
    </row>
    <row r="9551" spans="1:18" ht="15.75" x14ac:dyDescent="0.2">
      <c r="A9551" s="5">
        <v>5270237</v>
      </c>
      <c r="B9551" s="6" t="s">
        <v>3435</v>
      </c>
      <c r="C9551" s="7" t="s">
        <v>77</v>
      </c>
      <c r="D9551" s="7" t="s">
        <v>4662</v>
      </c>
      <c r="E9551" s="8" t="s">
        <v>2383</v>
      </c>
      <c r="F9551" s="7" t="s">
        <v>4663</v>
      </c>
      <c r="G9551" s="7" t="s">
        <v>214</v>
      </c>
      <c r="H9551" s="5">
        <v>38</v>
      </c>
      <c r="I9551" s="5">
        <v>15</v>
      </c>
      <c r="J9551" s="5">
        <v>125</v>
      </c>
      <c r="K9551" s="5">
        <v>98</v>
      </c>
      <c r="L9551" s="9">
        <f t="shared" si="298"/>
        <v>24</v>
      </c>
      <c r="M9551" s="9" t="str">
        <f t="shared" si="299"/>
        <v>low</v>
      </c>
      <c r="N9551" s="10">
        <v>-48.917371793999337</v>
      </c>
      <c r="O9551" s="11">
        <v>1.0624039350659586E-2</v>
      </c>
      <c r="P9551" s="7" t="s">
        <v>14</v>
      </c>
      <c r="Q9551" s="7"/>
      <c r="R9551" s="8"/>
    </row>
    <row r="9552" spans="1:18" ht="15.75" x14ac:dyDescent="0.2">
      <c r="A9552" s="5">
        <v>5206280</v>
      </c>
      <c r="B9552" s="6" t="s">
        <v>3239</v>
      </c>
      <c r="C9552" s="7" t="s">
        <v>163</v>
      </c>
      <c r="D9552" s="7" t="s">
        <v>4718</v>
      </c>
      <c r="E9552" s="8" t="s">
        <v>2383</v>
      </c>
      <c r="F9552" s="7" t="s">
        <v>2114</v>
      </c>
      <c r="G9552" s="7" t="s">
        <v>214</v>
      </c>
      <c r="H9552" s="5">
        <v>40</v>
      </c>
      <c r="I9552" s="5"/>
      <c r="J9552" s="5">
        <v>0</v>
      </c>
      <c r="K9552" s="5">
        <v>0</v>
      </c>
      <c r="L9552" s="9">
        <f t="shared" si="298"/>
        <v>3</v>
      </c>
      <c r="M9552" s="9" t="str">
        <f t="shared" si="299"/>
        <v>high</v>
      </c>
      <c r="N9552" s="10">
        <v>-72.581968124992272</v>
      </c>
      <c r="O9552" s="11">
        <v>4.0105324078467675E-3</v>
      </c>
      <c r="P9552" s="7" t="s">
        <v>1517</v>
      </c>
      <c r="Q9552" s="7"/>
      <c r="R9552" s="8"/>
    </row>
    <row r="9553" spans="1:18" ht="15.75" x14ac:dyDescent="0.2">
      <c r="A9553" s="5">
        <v>5233367</v>
      </c>
      <c r="B9553" s="6" t="s">
        <v>4525</v>
      </c>
      <c r="C9553" s="7" t="s">
        <v>116</v>
      </c>
      <c r="D9553" s="7" t="s">
        <v>4722</v>
      </c>
      <c r="E9553" s="8" t="s">
        <v>2383</v>
      </c>
      <c r="F9553" s="7" t="s">
        <v>4723</v>
      </c>
      <c r="G9553" s="7" t="s">
        <v>215</v>
      </c>
      <c r="H9553" s="5">
        <v>6</v>
      </c>
      <c r="I9553" s="5">
        <v>15</v>
      </c>
      <c r="J9553" s="5">
        <v>90</v>
      </c>
      <c r="K9553" s="5">
        <v>98</v>
      </c>
      <c r="L9553" s="9">
        <f t="shared" si="298"/>
        <v>22</v>
      </c>
      <c r="M9553" s="9" t="str">
        <f t="shared" si="299"/>
        <v>low</v>
      </c>
      <c r="N9553" s="10">
        <v>-63.170051307861286</v>
      </c>
      <c r="O9553" s="11">
        <v>7.0771990722278133E-3</v>
      </c>
      <c r="P9553" s="7" t="s">
        <v>14</v>
      </c>
      <c r="Q9553" s="7"/>
      <c r="R9553" s="8"/>
    </row>
    <row r="9554" spans="1:18" ht="15.75" x14ac:dyDescent="0.2">
      <c r="A9554" s="5">
        <v>5342711</v>
      </c>
      <c r="B9554" s="6" t="s">
        <v>3921</v>
      </c>
      <c r="C9554" s="7" t="s">
        <v>111</v>
      </c>
      <c r="D9554" s="7" t="s">
        <v>4726</v>
      </c>
      <c r="E9554" s="8" t="s">
        <v>2383</v>
      </c>
      <c r="F9554" s="7" t="s">
        <v>4727</v>
      </c>
      <c r="G9554" s="7" t="s">
        <v>214</v>
      </c>
      <c r="H9554" s="5">
        <v>40</v>
      </c>
      <c r="I9554" s="5">
        <v>15</v>
      </c>
      <c r="J9554" s="5">
        <v>120</v>
      </c>
      <c r="K9554" s="5">
        <v>97</v>
      </c>
      <c r="L9554" s="9">
        <f t="shared" si="298"/>
        <v>22</v>
      </c>
      <c r="M9554" s="9" t="str">
        <f t="shared" si="299"/>
        <v>low</v>
      </c>
      <c r="N9554" s="10">
        <v>-27.131483865698101</v>
      </c>
      <c r="O9554" s="11">
        <v>8.749837965297047E-3</v>
      </c>
      <c r="P9554" s="7" t="s">
        <v>14</v>
      </c>
      <c r="Q9554" s="5"/>
      <c r="R9554" s="8"/>
    </row>
    <row r="9555" spans="1:18" ht="15.75" x14ac:dyDescent="0.2">
      <c r="A9555" s="5">
        <v>5232391</v>
      </c>
      <c r="B9555" s="6" t="s">
        <v>2468</v>
      </c>
      <c r="C9555" s="7" t="s">
        <v>58</v>
      </c>
      <c r="D9555" s="7" t="s">
        <v>4753</v>
      </c>
      <c r="E9555" s="8" t="s">
        <v>2383</v>
      </c>
      <c r="F9555" s="7" t="s">
        <v>4754</v>
      </c>
      <c r="G9555" s="7" t="s">
        <v>214</v>
      </c>
      <c r="H9555" s="5">
        <v>24</v>
      </c>
      <c r="I9555" s="5"/>
      <c r="J9555" s="5">
        <v>160</v>
      </c>
      <c r="K9555" s="5">
        <v>95</v>
      </c>
      <c r="L9555" s="9">
        <f t="shared" si="298"/>
        <v>9</v>
      </c>
      <c r="M9555" s="9" t="str">
        <f t="shared" si="299"/>
        <v>high</v>
      </c>
      <c r="N9555" s="10">
        <v>-64.351840462950349</v>
      </c>
      <c r="O9555" s="11">
        <v>6.2648842576891184E-3</v>
      </c>
      <c r="P9555" s="7" t="s">
        <v>14</v>
      </c>
      <c r="Q9555" s="7"/>
      <c r="R9555" s="8"/>
    </row>
    <row r="9556" spans="1:18" ht="15.75" x14ac:dyDescent="0.2">
      <c r="A9556" s="5">
        <v>5270446</v>
      </c>
      <c r="B9556" s="6" t="s">
        <v>3435</v>
      </c>
      <c r="C9556" s="7" t="s">
        <v>116</v>
      </c>
      <c r="D9556" s="7" t="s">
        <v>4768</v>
      </c>
      <c r="E9556" s="8" t="s">
        <v>2383</v>
      </c>
      <c r="F9556" s="7" t="s">
        <v>4769</v>
      </c>
      <c r="G9556" s="7" t="s">
        <v>214</v>
      </c>
      <c r="H9556" s="5">
        <v>28</v>
      </c>
      <c r="I9556" s="5">
        <v>15</v>
      </c>
      <c r="J9556" s="5">
        <v>110</v>
      </c>
      <c r="K9556" s="5">
        <v>98</v>
      </c>
      <c r="L9556" s="9">
        <f t="shared" si="298"/>
        <v>22</v>
      </c>
      <c r="M9556" s="9" t="str">
        <f t="shared" si="299"/>
        <v>low</v>
      </c>
      <c r="N9556" s="10">
        <v>-51.699493935178907</v>
      </c>
      <c r="O9556" s="11">
        <v>9.2712152836611494E-3</v>
      </c>
      <c r="P9556" s="7" t="s">
        <v>14</v>
      </c>
      <c r="Q9556" s="7"/>
      <c r="R9556" s="8"/>
    </row>
    <row r="9557" spans="1:18" ht="15.75" x14ac:dyDescent="0.2">
      <c r="A9557" s="5">
        <v>5342804</v>
      </c>
      <c r="B9557" s="6" t="s">
        <v>3921</v>
      </c>
      <c r="C9557" s="7" t="s">
        <v>2088</v>
      </c>
      <c r="D9557" s="7" t="s">
        <v>4770</v>
      </c>
      <c r="E9557" s="8" t="s">
        <v>2383</v>
      </c>
      <c r="F9557" s="7" t="s">
        <v>4771</v>
      </c>
      <c r="G9557" s="7" t="s">
        <v>214</v>
      </c>
      <c r="H9557" s="5">
        <v>30</v>
      </c>
      <c r="I9557" s="5">
        <v>15</v>
      </c>
      <c r="J9557" s="5">
        <v>120</v>
      </c>
      <c r="K9557" s="5">
        <v>98</v>
      </c>
      <c r="L9557" s="9">
        <f t="shared" si="298"/>
        <v>22</v>
      </c>
      <c r="M9557" s="9" t="str">
        <f t="shared" si="299"/>
        <v>low</v>
      </c>
      <c r="N9557" s="10">
        <v>-28.195963657424727</v>
      </c>
      <c r="O9557" s="11">
        <v>5.443564812594559E-3</v>
      </c>
      <c r="P9557" s="7" t="s">
        <v>1520</v>
      </c>
      <c r="Q9557" s="7"/>
      <c r="R9557" s="8"/>
    </row>
    <row r="9558" spans="1:18" ht="15.75" x14ac:dyDescent="0.2">
      <c r="A9558" s="5">
        <v>5269744</v>
      </c>
      <c r="B9558" s="6" t="s">
        <v>3435</v>
      </c>
      <c r="C9558" s="7" t="s">
        <v>146</v>
      </c>
      <c r="D9558" s="7" t="s">
        <v>4795</v>
      </c>
      <c r="E9558" s="8" t="s">
        <v>2383</v>
      </c>
      <c r="F9558" s="7" t="s">
        <v>4796</v>
      </c>
      <c r="G9558" s="7" t="s">
        <v>214</v>
      </c>
      <c r="H9558" s="5">
        <v>56</v>
      </c>
      <c r="I9558" s="5">
        <v>15</v>
      </c>
      <c r="J9558" s="5">
        <v>130</v>
      </c>
      <c r="K9558" s="5">
        <v>99</v>
      </c>
      <c r="L9558" s="9">
        <f t="shared" si="298"/>
        <v>24</v>
      </c>
      <c r="M9558" s="9" t="str">
        <f t="shared" si="299"/>
        <v>low</v>
      </c>
      <c r="N9558" s="10">
        <v>-52.670177430569311</v>
      </c>
      <c r="O9558" s="11">
        <v>6.5787033236119896E-5</v>
      </c>
      <c r="P9558" s="7" t="s">
        <v>14</v>
      </c>
      <c r="Q9558" s="7"/>
      <c r="R9558" s="8"/>
    </row>
    <row r="9559" spans="1:18" ht="15.75" x14ac:dyDescent="0.2">
      <c r="A9559" s="5">
        <v>5270889</v>
      </c>
      <c r="B9559" s="6" t="s">
        <v>4805</v>
      </c>
      <c r="C9559" s="7" t="s">
        <v>181</v>
      </c>
      <c r="D9559" s="7" t="s">
        <v>4806</v>
      </c>
      <c r="E9559" s="8" t="s">
        <v>2383</v>
      </c>
      <c r="F9559" s="7" t="s">
        <v>4807</v>
      </c>
      <c r="G9559" s="7" t="s">
        <v>214</v>
      </c>
      <c r="H9559" s="5">
        <v>17</v>
      </c>
      <c r="I9559" s="5">
        <v>15</v>
      </c>
      <c r="J9559" s="5">
        <v>110</v>
      </c>
      <c r="K9559" s="5">
        <v>96</v>
      </c>
      <c r="L9559" s="9">
        <f t="shared" si="298"/>
        <v>22</v>
      </c>
      <c r="M9559" s="9" t="str">
        <f t="shared" si="299"/>
        <v>low</v>
      </c>
      <c r="N9559" s="10">
        <v>-52.54513641205267</v>
      </c>
      <c r="O9559" s="11">
        <v>5.1156597182853147E-3</v>
      </c>
      <c r="P9559" s="7" t="s">
        <v>14</v>
      </c>
      <c r="Q9559" s="7"/>
      <c r="R9559" s="8"/>
    </row>
    <row r="9560" spans="1:18" ht="15.75" x14ac:dyDescent="0.2">
      <c r="A9560" s="5">
        <v>5231806</v>
      </c>
      <c r="B9560" s="6" t="s">
        <v>2468</v>
      </c>
      <c r="C9560" s="7" t="s">
        <v>204</v>
      </c>
      <c r="D9560" s="7" t="s">
        <v>3868</v>
      </c>
      <c r="E9560" s="8" t="s">
        <v>2383</v>
      </c>
      <c r="F9560" s="7" t="s">
        <v>4808</v>
      </c>
      <c r="G9560" s="7" t="s">
        <v>215</v>
      </c>
      <c r="H9560" s="5">
        <v>55</v>
      </c>
      <c r="I9560" s="5">
        <v>15</v>
      </c>
      <c r="J9560" s="5">
        <v>120</v>
      </c>
      <c r="K9560" s="5">
        <v>94</v>
      </c>
      <c r="L9560" s="9">
        <f t="shared" si="298"/>
        <v>22</v>
      </c>
      <c r="M9560" s="9" t="str">
        <f t="shared" si="299"/>
        <v>low</v>
      </c>
      <c r="N9560" s="10">
        <v>-65.946997141159954</v>
      </c>
      <c r="O9560" s="11">
        <v>1.8202546270913444E-3</v>
      </c>
      <c r="P9560" s="7" t="s">
        <v>14</v>
      </c>
      <c r="Q9560" s="7"/>
      <c r="R9560" s="8"/>
    </row>
    <row r="9561" spans="1:18" ht="15.75" x14ac:dyDescent="0.2">
      <c r="A9561" s="5">
        <v>5270402</v>
      </c>
      <c r="B9561" s="6" t="s">
        <v>3435</v>
      </c>
      <c r="C9561" s="7" t="s">
        <v>121</v>
      </c>
      <c r="D9561" s="7" t="s">
        <v>4817</v>
      </c>
      <c r="E9561" s="8" t="s">
        <v>2383</v>
      </c>
      <c r="F9561" s="7" t="s">
        <v>4818</v>
      </c>
      <c r="G9561" s="7" t="s">
        <v>214</v>
      </c>
      <c r="H9561" s="5">
        <v>30</v>
      </c>
      <c r="I9561" s="5">
        <v>15</v>
      </c>
      <c r="J9561" s="5">
        <v>110</v>
      </c>
      <c r="K9561" s="5">
        <v>96</v>
      </c>
      <c r="L9561" s="9">
        <f t="shared" si="298"/>
        <v>22</v>
      </c>
      <c r="M9561" s="9" t="str">
        <f t="shared" si="299"/>
        <v>low</v>
      </c>
      <c r="N9561" s="10">
        <v>-53.003626273166446</v>
      </c>
      <c r="O9561" s="11">
        <v>5.0704513923847117E-3</v>
      </c>
      <c r="P9561" s="7" t="s">
        <v>14</v>
      </c>
      <c r="Q9561" s="5"/>
      <c r="R9561" s="8"/>
    </row>
    <row r="9562" spans="1:18" ht="15.75" x14ac:dyDescent="0.2">
      <c r="A9562" s="5">
        <v>5232061</v>
      </c>
      <c r="B9562" s="6" t="s">
        <v>2468</v>
      </c>
      <c r="C9562" s="7" t="s">
        <v>87</v>
      </c>
      <c r="D9562" s="7" t="s">
        <v>4363</v>
      </c>
      <c r="E9562" s="8" t="s">
        <v>2383</v>
      </c>
      <c r="F9562" s="7" t="s">
        <v>4830</v>
      </c>
      <c r="G9562" s="7" t="s">
        <v>214</v>
      </c>
      <c r="H9562" s="5">
        <v>21</v>
      </c>
      <c r="I9562" s="5">
        <v>15</v>
      </c>
      <c r="J9562" s="5">
        <v>120</v>
      </c>
      <c r="K9562" s="5">
        <v>96</v>
      </c>
      <c r="L9562" s="9">
        <f t="shared" si="298"/>
        <v>22</v>
      </c>
      <c r="M9562" s="9" t="str">
        <f t="shared" si="299"/>
        <v>low</v>
      </c>
      <c r="N9562" s="10">
        <v>-66.476933680569346</v>
      </c>
      <c r="O9562" s="11">
        <v>9.8540509206941351E-3</v>
      </c>
      <c r="P9562" s="7" t="s">
        <v>14</v>
      </c>
      <c r="Q9562" s="7"/>
      <c r="R9562" s="8"/>
    </row>
    <row r="9563" spans="1:18" ht="15.75" x14ac:dyDescent="0.2">
      <c r="A9563" s="5">
        <v>5234080</v>
      </c>
      <c r="B9563" s="6" t="s">
        <v>4525</v>
      </c>
      <c r="C9563" s="7" t="s">
        <v>192</v>
      </c>
      <c r="D9563" s="7" t="s">
        <v>4849</v>
      </c>
      <c r="E9563" s="8" t="s">
        <v>2383</v>
      </c>
      <c r="F9563" s="7" t="s">
        <v>1273</v>
      </c>
      <c r="G9563" s="7" t="s">
        <v>214</v>
      </c>
      <c r="H9563" s="5">
        <v>32</v>
      </c>
      <c r="I9563" s="5">
        <v>15</v>
      </c>
      <c r="J9563" s="5">
        <v>130</v>
      </c>
      <c r="K9563" s="5">
        <v>98</v>
      </c>
      <c r="L9563" s="9">
        <f t="shared" si="298"/>
        <v>24</v>
      </c>
      <c r="M9563" s="9" t="str">
        <f t="shared" si="299"/>
        <v>low</v>
      </c>
      <c r="N9563" s="10">
        <v>-66.330752037050843</v>
      </c>
      <c r="O9563" s="11">
        <v>1.0555706016020849E-2</v>
      </c>
      <c r="P9563" s="7" t="s">
        <v>14</v>
      </c>
      <c r="Q9563" s="5"/>
      <c r="R9563" s="8"/>
    </row>
    <row r="9564" spans="1:18" ht="15.75" x14ac:dyDescent="0.2">
      <c r="A9564" s="5">
        <v>5270905</v>
      </c>
      <c r="B9564" s="6" t="s">
        <v>4805</v>
      </c>
      <c r="C9564" s="7" t="s">
        <v>189</v>
      </c>
      <c r="D9564" s="7" t="s">
        <v>4850</v>
      </c>
      <c r="E9564" s="8" t="s">
        <v>2383</v>
      </c>
      <c r="F9564" s="7" t="s">
        <v>4851</v>
      </c>
      <c r="G9564" s="7" t="s">
        <v>214</v>
      </c>
      <c r="H9564" s="5">
        <v>25</v>
      </c>
      <c r="I9564" s="5">
        <v>15</v>
      </c>
      <c r="J9564" s="5">
        <v>125</v>
      </c>
      <c r="K9564" s="5">
        <v>97</v>
      </c>
      <c r="L9564" s="9">
        <f t="shared" si="298"/>
        <v>24</v>
      </c>
      <c r="M9564" s="9" t="str">
        <f t="shared" si="299"/>
        <v>low</v>
      </c>
      <c r="N9564" s="10">
        <v>-53.821787071712606</v>
      </c>
      <c r="O9564" s="11">
        <v>6.4692592590290587E-2</v>
      </c>
      <c r="P9564" s="7" t="s">
        <v>14</v>
      </c>
      <c r="Q9564" s="7"/>
      <c r="R9564" s="8"/>
    </row>
    <row r="9565" spans="1:18" ht="15.75" x14ac:dyDescent="0.2">
      <c r="A9565" s="5">
        <v>5208349</v>
      </c>
      <c r="B9565" s="6" t="s">
        <v>4544</v>
      </c>
      <c r="C9565" s="7" t="s">
        <v>54</v>
      </c>
      <c r="D9565" s="7" t="s">
        <v>4856</v>
      </c>
      <c r="E9565" s="8" t="s">
        <v>2383</v>
      </c>
      <c r="F9565" s="7" t="s">
        <v>4857</v>
      </c>
      <c r="G9565" s="7" t="s">
        <v>215</v>
      </c>
      <c r="H9565" s="5">
        <v>6</v>
      </c>
      <c r="I9565" s="5">
        <v>15</v>
      </c>
      <c r="J9565" s="5">
        <v>110</v>
      </c>
      <c r="K9565" s="5">
        <v>96</v>
      </c>
      <c r="L9565" s="9">
        <f t="shared" si="298"/>
        <v>22</v>
      </c>
      <c r="M9565" s="9" t="str">
        <f t="shared" si="299"/>
        <v>low</v>
      </c>
      <c r="N9565" s="10">
        <v>-75.479200185138325</v>
      </c>
      <c r="O9565" s="11">
        <v>1.132777777092997E-2</v>
      </c>
      <c r="P9565" s="7" t="s">
        <v>1487</v>
      </c>
      <c r="Q9565" s="7"/>
      <c r="R9565" s="8"/>
    </row>
    <row r="9566" spans="1:18" ht="15.75" x14ac:dyDescent="0.2">
      <c r="A9566" s="5">
        <v>5343094</v>
      </c>
      <c r="B9566" s="6" t="s">
        <v>3921</v>
      </c>
      <c r="C9566" s="7" t="s">
        <v>98</v>
      </c>
      <c r="D9566" s="7" t="s">
        <v>4860</v>
      </c>
      <c r="E9566" s="8" t="s">
        <v>2383</v>
      </c>
      <c r="F9566" s="7" t="s">
        <v>4861</v>
      </c>
      <c r="G9566" s="7" t="s">
        <v>214</v>
      </c>
      <c r="H9566" s="5">
        <v>18</v>
      </c>
      <c r="I9566" s="5">
        <v>15</v>
      </c>
      <c r="J9566" s="5">
        <v>120</v>
      </c>
      <c r="K9566" s="5">
        <v>97</v>
      </c>
      <c r="L9566" s="9">
        <f t="shared" si="298"/>
        <v>22</v>
      </c>
      <c r="M9566" s="9" t="str">
        <f t="shared" si="299"/>
        <v>low</v>
      </c>
      <c r="N9566" s="10">
        <v>-30.629075879645825</v>
      </c>
      <c r="O9566" s="11">
        <v>1.2888773148006294E-2</v>
      </c>
      <c r="P9566" s="7" t="s">
        <v>14</v>
      </c>
      <c r="Q9566" s="7"/>
      <c r="R9566" s="8"/>
    </row>
    <row r="9567" spans="1:18" ht="15.75" x14ac:dyDescent="0.2">
      <c r="A9567" s="5">
        <v>5208036</v>
      </c>
      <c r="B9567" s="6" t="s">
        <v>4544</v>
      </c>
      <c r="C9567" s="7" t="s">
        <v>139</v>
      </c>
      <c r="D9567" s="7" t="s">
        <v>4873</v>
      </c>
      <c r="E9567" s="8" t="s">
        <v>2383</v>
      </c>
      <c r="F9567" s="7" t="s">
        <v>4874</v>
      </c>
      <c r="G9567" s="7" t="s">
        <v>214</v>
      </c>
      <c r="H9567" s="5">
        <v>27</v>
      </c>
      <c r="I9567" s="5">
        <v>15</v>
      </c>
      <c r="J9567" s="5">
        <v>110</v>
      </c>
      <c r="K9567" s="5">
        <v>96</v>
      </c>
      <c r="L9567" s="9">
        <f t="shared" si="298"/>
        <v>22</v>
      </c>
      <c r="M9567" s="9" t="str">
        <f t="shared" si="299"/>
        <v>low</v>
      </c>
      <c r="N9567" s="10">
        <v>-75.936574108753121</v>
      </c>
      <c r="O9567" s="11">
        <v>4.4564004638232291E-3</v>
      </c>
      <c r="P9567" s="7" t="s">
        <v>1487</v>
      </c>
      <c r="Q9567" s="7"/>
      <c r="R9567" s="8"/>
    </row>
    <row r="9568" spans="1:18" ht="15.75" x14ac:dyDescent="0.2">
      <c r="A9568" s="5">
        <v>5342964</v>
      </c>
      <c r="B9568" s="6" t="s">
        <v>3921</v>
      </c>
      <c r="C9568" s="7" t="s">
        <v>66</v>
      </c>
      <c r="D9568" s="7" t="s">
        <v>4879</v>
      </c>
      <c r="E9568" s="8" t="s">
        <v>2383</v>
      </c>
      <c r="F9568" s="7" t="s">
        <v>1431</v>
      </c>
      <c r="G9568" s="7" t="s">
        <v>214</v>
      </c>
      <c r="H9568" s="5">
        <v>0</v>
      </c>
      <c r="I9568" s="5">
        <v>15</v>
      </c>
      <c r="J9568" s="5">
        <v>120</v>
      </c>
      <c r="K9568" s="5">
        <v>96</v>
      </c>
      <c r="L9568" s="9">
        <f t="shared" si="298"/>
        <v>22</v>
      </c>
      <c r="M9568" s="9" t="str">
        <f t="shared" si="299"/>
        <v>low</v>
      </c>
      <c r="N9568" s="10">
        <v>-31.115971215265745</v>
      </c>
      <c r="O9568" s="11">
        <v>8.1477662024553865E-3</v>
      </c>
      <c r="P9568" s="7" t="s">
        <v>14</v>
      </c>
      <c r="Q9568" s="7"/>
      <c r="R9568" s="8"/>
    </row>
    <row r="9569" spans="1:18" ht="15.75" x14ac:dyDescent="0.2">
      <c r="A9569" s="5">
        <v>5206155</v>
      </c>
      <c r="B9569" s="6" t="s">
        <v>3239</v>
      </c>
      <c r="C9569" s="7" t="s">
        <v>175</v>
      </c>
      <c r="D9569" s="7" t="s">
        <v>4403</v>
      </c>
      <c r="E9569" s="8" t="s">
        <v>2383</v>
      </c>
      <c r="F9569" s="7" t="s">
        <v>4888</v>
      </c>
      <c r="G9569" s="7" t="s">
        <v>214</v>
      </c>
      <c r="H9569" s="5">
        <v>35</v>
      </c>
      <c r="I9569" s="5">
        <v>15</v>
      </c>
      <c r="J9569" s="5">
        <v>130</v>
      </c>
      <c r="K9569" s="5">
        <v>96</v>
      </c>
      <c r="L9569" s="9">
        <f t="shared" si="298"/>
        <v>24</v>
      </c>
      <c r="M9569" s="9" t="str">
        <f t="shared" si="299"/>
        <v>low</v>
      </c>
      <c r="N9569" s="10">
        <v>-77.15520717594336</v>
      </c>
      <c r="O9569" s="11">
        <v>7.162581016018521E-3</v>
      </c>
      <c r="P9569" s="7" t="s">
        <v>14</v>
      </c>
      <c r="Q9569" s="7"/>
      <c r="R9569" s="8"/>
    </row>
    <row r="9570" spans="1:18" ht="15.75" x14ac:dyDescent="0.2">
      <c r="A9570" s="5">
        <v>5233367</v>
      </c>
      <c r="B9570" s="6" t="s">
        <v>4525</v>
      </c>
      <c r="C9570" s="7" t="s">
        <v>116</v>
      </c>
      <c r="D9570" s="7" t="s">
        <v>4722</v>
      </c>
      <c r="E9570" s="8" t="s">
        <v>2383</v>
      </c>
      <c r="F9570" s="7" t="s">
        <v>1049</v>
      </c>
      <c r="G9570" s="7" t="s">
        <v>214</v>
      </c>
      <c r="H9570" s="5">
        <v>38</v>
      </c>
      <c r="I9570" s="5">
        <v>15</v>
      </c>
      <c r="J9570" s="5">
        <v>130</v>
      </c>
      <c r="K9570" s="5">
        <v>98</v>
      </c>
      <c r="L9570" s="9">
        <f t="shared" si="298"/>
        <v>24</v>
      </c>
      <c r="M9570" s="9" t="str">
        <f t="shared" si="299"/>
        <v>low</v>
      </c>
      <c r="N9570" s="10">
        <v>-68.128384641160665</v>
      </c>
      <c r="O9570" s="11">
        <v>7.0771990722278133E-3</v>
      </c>
      <c r="P9570" s="7" t="s">
        <v>14</v>
      </c>
      <c r="Q9570" s="7"/>
      <c r="R9570" s="8"/>
    </row>
    <row r="9571" spans="1:18" ht="15.75" x14ac:dyDescent="0.2">
      <c r="A9571" s="5">
        <v>5310286</v>
      </c>
      <c r="B9571" s="6" t="s">
        <v>2413</v>
      </c>
      <c r="C9571" s="7" t="s">
        <v>160</v>
      </c>
      <c r="D9571" s="7" t="s">
        <v>4907</v>
      </c>
      <c r="E9571" s="8" t="s">
        <v>2383</v>
      </c>
      <c r="F9571" s="7" t="s">
        <v>4908</v>
      </c>
      <c r="G9571" s="7" t="s">
        <v>214</v>
      </c>
      <c r="H9571" s="5">
        <v>51</v>
      </c>
      <c r="I9571" s="5">
        <v>15</v>
      </c>
      <c r="J9571" s="5">
        <v>114</v>
      </c>
      <c r="K9571" s="5">
        <v>95</v>
      </c>
      <c r="L9571" s="9">
        <f t="shared" si="298"/>
        <v>22</v>
      </c>
      <c r="M9571" s="9" t="str">
        <f t="shared" si="299"/>
        <v>low</v>
      </c>
      <c r="N9571" s="10">
        <v>-42.820584907422017</v>
      </c>
      <c r="O9571" s="11">
        <v>6.5136574048665352E-3</v>
      </c>
      <c r="P9571" s="7" t="s">
        <v>14</v>
      </c>
      <c r="Q9571" s="7"/>
      <c r="R9571" s="8"/>
    </row>
    <row r="9572" spans="1:18" ht="15.75" x14ac:dyDescent="0.2">
      <c r="A9572" s="5">
        <v>5233197</v>
      </c>
      <c r="B9572" s="6" t="s">
        <v>4525</v>
      </c>
      <c r="C9572" s="7" t="s">
        <v>107</v>
      </c>
      <c r="D9572" s="7" t="s">
        <v>4916</v>
      </c>
      <c r="E9572" s="8" t="s">
        <v>2383</v>
      </c>
      <c r="F9572" s="7" t="s">
        <v>4917</v>
      </c>
      <c r="G9572" s="7" t="s">
        <v>215</v>
      </c>
      <c r="H9572" s="5">
        <v>60</v>
      </c>
      <c r="I9572" s="5">
        <v>15</v>
      </c>
      <c r="J9572" s="5">
        <v>140</v>
      </c>
      <c r="K9572" s="5">
        <v>99</v>
      </c>
      <c r="L9572" s="9">
        <f t="shared" si="298"/>
        <v>24</v>
      </c>
      <c r="M9572" s="9" t="str">
        <f t="shared" si="299"/>
        <v>low</v>
      </c>
      <c r="N9572" s="10">
        <v>-68.760657789367542</v>
      </c>
      <c r="O9572" s="11">
        <v>5.800196755444631E-3</v>
      </c>
      <c r="P9572" s="7" t="s">
        <v>14</v>
      </c>
      <c r="Q9572" s="7"/>
      <c r="R9572" s="8"/>
    </row>
    <row r="9573" spans="1:18" ht="15.75" x14ac:dyDescent="0.2">
      <c r="A9573" s="5">
        <v>5270298</v>
      </c>
      <c r="B9573" s="6" t="s">
        <v>3435</v>
      </c>
      <c r="C9573" s="7" t="s">
        <v>129</v>
      </c>
      <c r="D9573" s="7" t="s">
        <v>4918</v>
      </c>
      <c r="E9573" s="8" t="s">
        <v>2383</v>
      </c>
      <c r="F9573" s="7" t="s">
        <v>1343</v>
      </c>
      <c r="G9573" s="7" t="s">
        <v>214</v>
      </c>
      <c r="H9573" s="5">
        <v>23</v>
      </c>
      <c r="I9573" s="5">
        <v>15</v>
      </c>
      <c r="J9573" s="5">
        <v>110</v>
      </c>
      <c r="K9573" s="5">
        <v>98</v>
      </c>
      <c r="L9573" s="9">
        <f t="shared" si="298"/>
        <v>22</v>
      </c>
      <c r="M9573" s="9" t="str">
        <f t="shared" si="299"/>
        <v>low</v>
      </c>
      <c r="N9573" s="10">
        <v>-56.108411412023997</v>
      </c>
      <c r="O9573" s="11">
        <v>4.7846411980572157E-3</v>
      </c>
      <c r="P9573" s="7" t="s">
        <v>14</v>
      </c>
      <c r="Q9573" s="7"/>
      <c r="R9573" s="8"/>
    </row>
    <row r="9574" spans="1:18" ht="15.75" x14ac:dyDescent="0.2">
      <c r="A9574" s="5">
        <v>5270607</v>
      </c>
      <c r="B9574" s="6" t="s">
        <v>4805</v>
      </c>
      <c r="C9574" s="7" t="s">
        <v>146</v>
      </c>
      <c r="D9574" s="7" t="s">
        <v>4939</v>
      </c>
      <c r="E9574" s="8" t="s">
        <v>2383</v>
      </c>
      <c r="F9574" s="7" t="s">
        <v>258</v>
      </c>
      <c r="G9574" s="7" t="s">
        <v>214</v>
      </c>
      <c r="H9574" s="5">
        <v>30</v>
      </c>
      <c r="I9574" s="5">
        <v>15</v>
      </c>
      <c r="J9574" s="5">
        <v>110</v>
      </c>
      <c r="K9574" s="5">
        <v>96</v>
      </c>
      <c r="L9574" s="9">
        <f t="shared" si="298"/>
        <v>22</v>
      </c>
      <c r="M9574" s="9" t="str">
        <f t="shared" si="299"/>
        <v>low</v>
      </c>
      <c r="N9574" s="10">
        <v>-56.477029699031846</v>
      </c>
      <c r="O9574" s="11">
        <v>7.2993750000023283E-3</v>
      </c>
      <c r="P9574" s="7" t="s">
        <v>14</v>
      </c>
      <c r="Q9574" s="7"/>
      <c r="R9574" s="8"/>
    </row>
    <row r="9575" spans="1:18" ht="15.75" x14ac:dyDescent="0.2">
      <c r="A9575" s="5">
        <v>5233367</v>
      </c>
      <c r="B9575" s="6" t="s">
        <v>4525</v>
      </c>
      <c r="C9575" s="7" t="s">
        <v>116</v>
      </c>
      <c r="D9575" s="7" t="s">
        <v>4722</v>
      </c>
      <c r="E9575" s="8" t="s">
        <v>2383</v>
      </c>
      <c r="F9575" s="7" t="s">
        <v>4946</v>
      </c>
      <c r="G9575" s="7" t="s">
        <v>215</v>
      </c>
      <c r="H9575" s="5">
        <v>36</v>
      </c>
      <c r="I9575" s="5">
        <v>15</v>
      </c>
      <c r="J9575" s="5">
        <v>100</v>
      </c>
      <c r="K9575" s="5">
        <v>99</v>
      </c>
      <c r="L9575" s="9">
        <f t="shared" si="298"/>
        <v>22</v>
      </c>
      <c r="M9575" s="9" t="str">
        <f t="shared" si="299"/>
        <v>low</v>
      </c>
      <c r="N9575" s="10">
        <v>-69.295051307861286</v>
      </c>
      <c r="O9575" s="11">
        <v>7.0771990722278133E-3</v>
      </c>
      <c r="P9575" s="7" t="s">
        <v>14</v>
      </c>
      <c r="Q9575" s="7"/>
      <c r="R9575" s="8"/>
    </row>
    <row r="9576" spans="1:18" ht="15.75" x14ac:dyDescent="0.2">
      <c r="A9576" s="5">
        <v>5231719</v>
      </c>
      <c r="B9576" s="6" t="s">
        <v>2468</v>
      </c>
      <c r="C9576" s="7" t="s">
        <v>111</v>
      </c>
      <c r="D9576" s="7" t="s">
        <v>3702</v>
      </c>
      <c r="E9576" s="8" t="s">
        <v>2383</v>
      </c>
      <c r="F9576" s="7" t="s">
        <v>4952</v>
      </c>
      <c r="G9576" s="7" t="s">
        <v>215</v>
      </c>
      <c r="H9576" s="5">
        <v>39</v>
      </c>
      <c r="I9576" s="5"/>
      <c r="J9576" s="5">
        <v>100</v>
      </c>
      <c r="K9576" s="5">
        <v>96</v>
      </c>
      <c r="L9576" s="9">
        <f t="shared" si="298"/>
        <v>7</v>
      </c>
      <c r="M9576" s="9" t="str">
        <f t="shared" si="299"/>
        <v>high</v>
      </c>
      <c r="N9576" s="10">
        <v>-70.102222754583636</v>
      </c>
      <c r="O9576" s="11">
        <v>6.782245371141471E-3</v>
      </c>
      <c r="P9576" s="7" t="s">
        <v>14</v>
      </c>
      <c r="Q9576" s="7"/>
      <c r="R9576" s="8"/>
    </row>
    <row r="9577" spans="1:18" ht="15.75" x14ac:dyDescent="0.2">
      <c r="A9577" s="5">
        <v>5208456</v>
      </c>
      <c r="B9577" s="6" t="s">
        <v>4544</v>
      </c>
      <c r="C9577" s="7" t="s">
        <v>76</v>
      </c>
      <c r="D9577" s="7" t="s">
        <v>4984</v>
      </c>
      <c r="E9577" s="8" t="s">
        <v>2383</v>
      </c>
      <c r="F9577" s="7" t="s">
        <v>4985</v>
      </c>
      <c r="G9577" s="7" t="s">
        <v>215</v>
      </c>
      <c r="H9577" s="5">
        <v>34</v>
      </c>
      <c r="I9577" s="5">
        <v>15</v>
      </c>
      <c r="J9577" s="5">
        <v>125</v>
      </c>
      <c r="K9577" s="5">
        <v>96</v>
      </c>
      <c r="L9577" s="9">
        <f t="shared" si="298"/>
        <v>24</v>
      </c>
      <c r="M9577" s="9" t="str">
        <f t="shared" si="299"/>
        <v>low</v>
      </c>
      <c r="N9577" s="10">
        <v>-79.07488259254751</v>
      </c>
      <c r="O9577" s="11">
        <v>3.5422453656792641E-3</v>
      </c>
      <c r="P9577" s="7" t="s">
        <v>14</v>
      </c>
      <c r="Q9577" s="7"/>
      <c r="R9577" s="8"/>
    </row>
    <row r="9578" spans="1:18" ht="15.75" x14ac:dyDescent="0.2">
      <c r="A9578" s="5">
        <v>5378680</v>
      </c>
      <c r="B9578" s="6" t="s">
        <v>3237</v>
      </c>
      <c r="C9578" s="7" t="s">
        <v>188</v>
      </c>
      <c r="D9578" s="7" t="s">
        <v>5002</v>
      </c>
      <c r="E9578" s="8" t="s">
        <v>2383</v>
      </c>
      <c r="F9578" s="7" t="s">
        <v>5003</v>
      </c>
      <c r="G9578" s="7" t="s">
        <v>214</v>
      </c>
      <c r="H9578" s="5">
        <v>61</v>
      </c>
      <c r="I9578" s="5">
        <v>15</v>
      </c>
      <c r="J9578" s="5">
        <v>130</v>
      </c>
      <c r="K9578" s="5">
        <v>93</v>
      </c>
      <c r="L9578" s="9">
        <f t="shared" si="298"/>
        <v>21</v>
      </c>
      <c r="M9578" s="9" t="str">
        <f t="shared" si="299"/>
        <v>low</v>
      </c>
      <c r="N9578" s="10">
        <v>-23.529204050944827</v>
      </c>
      <c r="O9578" s="11">
        <v>1.1883101833518595E-3</v>
      </c>
      <c r="P9578" s="7" t="s">
        <v>14</v>
      </c>
      <c r="Q9578" s="7"/>
      <c r="R9578" s="8"/>
    </row>
    <row r="9579" spans="1:18" ht="15.75" x14ac:dyDescent="0.2">
      <c r="A9579" s="5">
        <v>5377865</v>
      </c>
      <c r="B9579" s="6" t="s">
        <v>3237</v>
      </c>
      <c r="C9579" s="7" t="s">
        <v>160</v>
      </c>
      <c r="D9579" s="7" t="s">
        <v>5006</v>
      </c>
      <c r="E9579" s="8" t="s">
        <v>2383</v>
      </c>
      <c r="F9579" s="7" t="s">
        <v>5007</v>
      </c>
      <c r="G9579" s="7" t="s">
        <v>214</v>
      </c>
      <c r="H9579" s="5">
        <v>33</v>
      </c>
      <c r="I9579" s="5">
        <v>15</v>
      </c>
      <c r="J9579" s="5">
        <v>130</v>
      </c>
      <c r="K9579" s="5">
        <v>98</v>
      </c>
      <c r="L9579" s="9">
        <f t="shared" si="298"/>
        <v>24</v>
      </c>
      <c r="M9579" s="9" t="str">
        <f t="shared" si="299"/>
        <v>low</v>
      </c>
      <c r="N9579" s="10">
        <v>-23.817969363415614</v>
      </c>
      <c r="O9579" s="11">
        <v>7.374918983259704E-3</v>
      </c>
      <c r="P9579" s="7" t="s">
        <v>14</v>
      </c>
      <c r="Q9579" s="7"/>
      <c r="R9579" s="8"/>
    </row>
    <row r="9580" spans="1:18" ht="15.75" x14ac:dyDescent="0.2">
      <c r="A9580" s="5">
        <v>5232607</v>
      </c>
      <c r="B9580" s="6" t="s">
        <v>2468</v>
      </c>
      <c r="C9580" s="7" t="s">
        <v>146</v>
      </c>
      <c r="D9580" s="7" t="s">
        <v>5014</v>
      </c>
      <c r="E9580" s="8" t="s">
        <v>2383</v>
      </c>
      <c r="F9580" s="7" t="s">
        <v>819</v>
      </c>
      <c r="G9580" s="7" t="s">
        <v>214</v>
      </c>
      <c r="H9580" s="5">
        <v>23</v>
      </c>
      <c r="I9580" s="5">
        <v>15</v>
      </c>
      <c r="J9580" s="5">
        <v>130</v>
      </c>
      <c r="K9580" s="5">
        <v>97</v>
      </c>
      <c r="L9580" s="9">
        <f t="shared" si="298"/>
        <v>24</v>
      </c>
      <c r="M9580" s="9" t="str">
        <f t="shared" si="299"/>
        <v>low</v>
      </c>
      <c r="N9580" s="10">
        <v>-71.637542476812087</v>
      </c>
      <c r="O9580" s="11">
        <v>2.5791319494601339E-3</v>
      </c>
      <c r="P9580" s="7" t="s">
        <v>14</v>
      </c>
      <c r="Q9580" s="7"/>
      <c r="R9580" s="8"/>
    </row>
    <row r="9581" spans="1:18" ht="15.75" x14ac:dyDescent="0.2">
      <c r="A9581" s="5">
        <v>5379057</v>
      </c>
      <c r="B9581" s="6" t="s">
        <v>3237</v>
      </c>
      <c r="C9581" s="7" t="s">
        <v>78</v>
      </c>
      <c r="D9581" s="7" t="s">
        <v>5036</v>
      </c>
      <c r="E9581" s="8" t="s">
        <v>2383</v>
      </c>
      <c r="F9581" s="7" t="s">
        <v>1031</v>
      </c>
      <c r="G9581" s="7" t="s">
        <v>215</v>
      </c>
      <c r="H9581" s="5">
        <v>0</v>
      </c>
      <c r="I9581" s="5">
        <v>3</v>
      </c>
      <c r="J9581" s="5"/>
      <c r="K9581" s="5"/>
      <c r="L9581" s="9">
        <f t="shared" si="298"/>
        <v>6</v>
      </c>
      <c r="M9581" s="9" t="str">
        <f t="shared" si="299"/>
        <v>high</v>
      </c>
      <c r="N9581" s="10">
        <v>-24.406235138878401</v>
      </c>
      <c r="O9581" s="11">
        <v>9.1102546284673735E-3</v>
      </c>
      <c r="P9581" s="7" t="s">
        <v>1517</v>
      </c>
      <c r="Q9581" s="7"/>
      <c r="R9581" s="8"/>
    </row>
    <row r="9582" spans="1:18" ht="15.75" x14ac:dyDescent="0.2">
      <c r="A9582" s="5">
        <v>5377342</v>
      </c>
      <c r="B9582" s="6" t="s">
        <v>3237</v>
      </c>
      <c r="C9582" s="7" t="s">
        <v>97</v>
      </c>
      <c r="D9582" s="7" t="s">
        <v>4487</v>
      </c>
      <c r="E9582" s="8" t="s">
        <v>2383</v>
      </c>
      <c r="F9582" s="7" t="s">
        <v>5039</v>
      </c>
      <c r="G9582" s="7" t="s">
        <v>214</v>
      </c>
      <c r="H9582" s="5">
        <v>55</v>
      </c>
      <c r="I9582" s="5">
        <v>15</v>
      </c>
      <c r="J9582" s="5">
        <v>125</v>
      </c>
      <c r="K9582" s="5">
        <v>97</v>
      </c>
      <c r="L9582" s="9">
        <f t="shared" si="298"/>
        <v>24</v>
      </c>
      <c r="M9582" s="9" t="str">
        <f t="shared" si="299"/>
        <v>low</v>
      </c>
      <c r="N9582" s="10">
        <v>-24.90540512726875</v>
      </c>
      <c r="O9582" s="11">
        <v>8.6570601852145046E-3</v>
      </c>
      <c r="P9582" s="7" t="s">
        <v>14</v>
      </c>
      <c r="Q9582" s="7"/>
      <c r="R9582" s="8"/>
    </row>
    <row r="9583" spans="1:18" ht="15.75" x14ac:dyDescent="0.2">
      <c r="A9583" s="5">
        <v>5379152</v>
      </c>
      <c r="B9583" s="6" t="s">
        <v>3237</v>
      </c>
      <c r="C9583" s="7" t="s">
        <v>130</v>
      </c>
      <c r="D9583" s="7" t="s">
        <v>5042</v>
      </c>
      <c r="E9583" s="8" t="s">
        <v>2383</v>
      </c>
      <c r="F9583" s="7" t="s">
        <v>5043</v>
      </c>
      <c r="G9583" s="7" t="s">
        <v>214</v>
      </c>
      <c r="H9583" s="5">
        <v>22</v>
      </c>
      <c r="I9583" s="5">
        <v>15</v>
      </c>
      <c r="J9583" s="5">
        <v>120</v>
      </c>
      <c r="K9583" s="5">
        <v>98</v>
      </c>
      <c r="L9583" s="9">
        <f t="shared" si="298"/>
        <v>22</v>
      </c>
      <c r="M9583" s="9" t="str">
        <f t="shared" si="299"/>
        <v>low</v>
      </c>
      <c r="N9583" s="10">
        <v>-24.550049687517458</v>
      </c>
      <c r="O9583" s="11">
        <v>8.1399305563536473E-3</v>
      </c>
      <c r="P9583" s="7" t="s">
        <v>14</v>
      </c>
      <c r="Q9583" s="7"/>
      <c r="R9583" s="8"/>
    </row>
    <row r="9584" spans="1:18" ht="15.75" x14ac:dyDescent="0.2">
      <c r="A9584" s="5">
        <v>5379212</v>
      </c>
      <c r="B9584" s="6" t="s">
        <v>3237</v>
      </c>
      <c r="C9584" s="7" t="s">
        <v>63</v>
      </c>
      <c r="D9584" s="7" t="s">
        <v>5047</v>
      </c>
      <c r="E9584" s="8" t="s">
        <v>2383</v>
      </c>
      <c r="F9584" s="7" t="s">
        <v>5048</v>
      </c>
      <c r="G9584" s="7" t="s">
        <v>214</v>
      </c>
      <c r="H9584" s="5">
        <v>40</v>
      </c>
      <c r="I9584" s="5">
        <v>15</v>
      </c>
      <c r="J9584" s="5">
        <v>120</v>
      </c>
      <c r="K9584" s="5">
        <v>99</v>
      </c>
      <c r="L9584" s="9">
        <f t="shared" si="298"/>
        <v>22</v>
      </c>
      <c r="M9584" s="9" t="str">
        <f t="shared" si="299"/>
        <v>low</v>
      </c>
      <c r="N9584" s="10">
        <v>-24.659704282421444</v>
      </c>
      <c r="O9584" s="11">
        <v>9.1343402746133506E-3</v>
      </c>
      <c r="P9584" s="7" t="s">
        <v>14</v>
      </c>
      <c r="Q9584" s="7"/>
      <c r="R9584" s="8"/>
    </row>
    <row r="9585" spans="1:18" ht="15.75" x14ac:dyDescent="0.2">
      <c r="A9585" s="5">
        <v>5379404</v>
      </c>
      <c r="B9585" s="6" t="s">
        <v>3237</v>
      </c>
      <c r="C9585" s="7" t="s">
        <v>161</v>
      </c>
      <c r="D9585" s="7" t="s">
        <v>5049</v>
      </c>
      <c r="E9585" s="8" t="s">
        <v>2383</v>
      </c>
      <c r="F9585" s="7" t="s">
        <v>878</v>
      </c>
      <c r="G9585" s="7" t="s">
        <v>214</v>
      </c>
      <c r="H9585" s="5">
        <v>22</v>
      </c>
      <c r="I9585" s="5">
        <v>15</v>
      </c>
      <c r="J9585" s="5">
        <v>130</v>
      </c>
      <c r="K9585" s="5">
        <v>98</v>
      </c>
      <c r="L9585" s="9">
        <f t="shared" si="298"/>
        <v>24</v>
      </c>
      <c r="M9585" s="9" t="str">
        <f t="shared" si="299"/>
        <v>low</v>
      </c>
      <c r="N9585" s="10">
        <v>-24.657107060142152</v>
      </c>
      <c r="O9585" s="11">
        <v>3.7954166691633873E-3</v>
      </c>
      <c r="P9585" s="7" t="s">
        <v>14</v>
      </c>
      <c r="Q9585" s="7"/>
      <c r="R9585" s="8"/>
    </row>
    <row r="9586" spans="1:18" ht="15.75" x14ac:dyDescent="0.2">
      <c r="A9586" s="5">
        <v>5343221</v>
      </c>
      <c r="B9586" s="6" t="s">
        <v>3921</v>
      </c>
      <c r="C9586" s="7" t="s">
        <v>110</v>
      </c>
      <c r="D9586" s="7" t="s">
        <v>5050</v>
      </c>
      <c r="E9586" s="8" t="s">
        <v>2383</v>
      </c>
      <c r="F9586" s="7" t="s">
        <v>5051</v>
      </c>
      <c r="G9586" s="7" t="s">
        <v>214</v>
      </c>
      <c r="H9586" s="5">
        <v>60</v>
      </c>
      <c r="I9586" s="5">
        <v>15</v>
      </c>
      <c r="J9586" s="5">
        <v>130</v>
      </c>
      <c r="K9586" s="5">
        <v>96</v>
      </c>
      <c r="L9586" s="9">
        <f t="shared" si="298"/>
        <v>24</v>
      </c>
      <c r="M9586" s="9" t="str">
        <f t="shared" si="299"/>
        <v>low</v>
      </c>
      <c r="N9586" s="10">
        <v>-36.057570752302126</v>
      </c>
      <c r="O9586" s="11">
        <v>6.4618865726515651E-3</v>
      </c>
      <c r="P9586" s="7" t="s">
        <v>14</v>
      </c>
      <c r="Q9586" s="7"/>
      <c r="R9586" s="8"/>
    </row>
    <row r="9587" spans="1:18" ht="15.75" x14ac:dyDescent="0.2">
      <c r="A9587" s="5">
        <v>5310878</v>
      </c>
      <c r="B9587" s="6" t="s">
        <v>4405</v>
      </c>
      <c r="C9587" s="7" t="s">
        <v>148</v>
      </c>
      <c r="D9587" s="7" t="s">
        <v>5069</v>
      </c>
      <c r="E9587" s="8" t="s">
        <v>2383</v>
      </c>
      <c r="F9587" s="7" t="s">
        <v>5070</v>
      </c>
      <c r="G9587" s="7" t="s">
        <v>214</v>
      </c>
      <c r="H9587" s="5">
        <v>32</v>
      </c>
      <c r="I9587" s="5">
        <v>15</v>
      </c>
      <c r="J9587" s="5">
        <v>120</v>
      </c>
      <c r="K9587" s="5">
        <v>96</v>
      </c>
      <c r="L9587" s="9">
        <f t="shared" si="298"/>
        <v>22</v>
      </c>
      <c r="M9587" s="9" t="str">
        <f t="shared" si="299"/>
        <v>low</v>
      </c>
      <c r="N9587" s="10">
        <v>-47.240408287027094</v>
      </c>
      <c r="O9587" s="11">
        <v>4.8979513885569759E-3</v>
      </c>
      <c r="P9587" s="7" t="s">
        <v>14</v>
      </c>
      <c r="Q9587" s="7"/>
      <c r="R9587" s="8"/>
    </row>
    <row r="9588" spans="1:18" ht="15.75" x14ac:dyDescent="0.2">
      <c r="A9588" s="5">
        <v>5378429</v>
      </c>
      <c r="B9588" s="6" t="s">
        <v>3237</v>
      </c>
      <c r="C9588" s="7" t="s">
        <v>145</v>
      </c>
      <c r="D9588" s="7" t="s">
        <v>5076</v>
      </c>
      <c r="E9588" s="8" t="s">
        <v>2383</v>
      </c>
      <c r="F9588" s="7" t="s">
        <v>529</v>
      </c>
      <c r="G9588" s="7" t="s">
        <v>214</v>
      </c>
      <c r="H9588" s="5">
        <v>14</v>
      </c>
      <c r="I9588" s="5">
        <v>15</v>
      </c>
      <c r="J9588" s="5">
        <v>14</v>
      </c>
      <c r="K9588" s="5">
        <v>96</v>
      </c>
      <c r="L9588" s="9">
        <f t="shared" si="298"/>
        <v>18</v>
      </c>
      <c r="M9588" s="9" t="str">
        <f t="shared" si="299"/>
        <v>MID</v>
      </c>
      <c r="N9588" s="10">
        <v>-25.749149027731619</v>
      </c>
      <c r="O9588" s="11">
        <v>5.1463310155668296E-3</v>
      </c>
      <c r="P9588" s="7" t="s">
        <v>14</v>
      </c>
      <c r="Q9588" s="7"/>
      <c r="R9588" s="8"/>
    </row>
    <row r="9589" spans="1:18" ht="15.75" x14ac:dyDescent="0.2">
      <c r="A9589" s="5">
        <v>5311489</v>
      </c>
      <c r="B9589" s="6" t="s">
        <v>4405</v>
      </c>
      <c r="C9589" s="7" t="s">
        <v>89</v>
      </c>
      <c r="D9589" s="7" t="s">
        <v>5081</v>
      </c>
      <c r="E9589" s="8" t="s">
        <v>2383</v>
      </c>
      <c r="F9589" s="7" t="s">
        <v>5082</v>
      </c>
      <c r="G9589" s="7" t="s">
        <v>215</v>
      </c>
      <c r="H9589" s="5">
        <v>70</v>
      </c>
      <c r="I9589" s="5">
        <v>15</v>
      </c>
      <c r="J9589" s="5">
        <v>170</v>
      </c>
      <c r="K9589" s="5">
        <v>94</v>
      </c>
      <c r="L9589" s="9">
        <f t="shared" si="298"/>
        <v>21</v>
      </c>
      <c r="M9589" s="9" t="str">
        <f t="shared" si="299"/>
        <v>low</v>
      </c>
      <c r="N9589" s="10">
        <v>-47.244383402765379</v>
      </c>
      <c r="O9589" s="11">
        <v>3.6212499981047586E-3</v>
      </c>
      <c r="P9589" s="7" t="s">
        <v>14</v>
      </c>
      <c r="Q9589" s="5"/>
      <c r="R9589" s="8"/>
    </row>
    <row r="9590" spans="1:18" ht="15.75" x14ac:dyDescent="0.2">
      <c r="A9590" s="5">
        <v>5312148</v>
      </c>
      <c r="B9590" s="6" t="s">
        <v>4405</v>
      </c>
      <c r="C9590" s="7" t="s">
        <v>78</v>
      </c>
      <c r="D9590" s="7" t="s">
        <v>5093</v>
      </c>
      <c r="E9590" s="8" t="s">
        <v>2383</v>
      </c>
      <c r="F9590" s="7" t="s">
        <v>5094</v>
      </c>
      <c r="G9590" s="7" t="s">
        <v>214</v>
      </c>
      <c r="H9590" s="5">
        <v>34</v>
      </c>
      <c r="I9590" s="5">
        <v>15</v>
      </c>
      <c r="J9590" s="5">
        <v>115</v>
      </c>
      <c r="K9590" s="5">
        <v>96</v>
      </c>
      <c r="L9590" s="9">
        <f t="shared" si="298"/>
        <v>22</v>
      </c>
      <c r="M9590" s="9" t="str">
        <f t="shared" si="299"/>
        <v>low</v>
      </c>
      <c r="N9590" s="10">
        <v>-47.366597175940115</v>
      </c>
      <c r="O9590" s="11">
        <v>1.6043784722569399E-2</v>
      </c>
      <c r="P9590" s="7" t="s">
        <v>1487</v>
      </c>
      <c r="Q9590" s="5"/>
      <c r="R9590" s="8"/>
    </row>
    <row r="9591" spans="1:18" ht="15.75" x14ac:dyDescent="0.2">
      <c r="A9591" s="5">
        <v>5379338</v>
      </c>
      <c r="B9591" s="6" t="s">
        <v>3237</v>
      </c>
      <c r="C9591" s="7" t="s">
        <v>88</v>
      </c>
      <c r="D9591" s="7" t="s">
        <v>5098</v>
      </c>
      <c r="E9591" s="8" t="s">
        <v>2383</v>
      </c>
      <c r="F9591" s="7" t="s">
        <v>5099</v>
      </c>
      <c r="G9591" s="7" t="s">
        <v>214</v>
      </c>
      <c r="H9591" s="5">
        <v>60</v>
      </c>
      <c r="I9591" s="5">
        <v>15</v>
      </c>
      <c r="J9591" s="5">
        <v>131</v>
      </c>
      <c r="K9591" s="5">
        <v>98</v>
      </c>
      <c r="L9591" s="9">
        <f t="shared" si="298"/>
        <v>24</v>
      </c>
      <c r="M9591" s="9" t="str">
        <f t="shared" si="299"/>
        <v>low</v>
      </c>
      <c r="N9591" s="10">
        <v>-26.13300134261226</v>
      </c>
      <c r="O9591" s="11">
        <v>5.7337963007739745E-3</v>
      </c>
      <c r="P9591" s="7" t="s">
        <v>14</v>
      </c>
      <c r="Q9591" s="7"/>
      <c r="R9591" s="8"/>
    </row>
    <row r="9592" spans="1:18" ht="15.75" x14ac:dyDescent="0.2">
      <c r="A9592" s="5">
        <v>5376053</v>
      </c>
      <c r="B9592" s="6" t="s">
        <v>2586</v>
      </c>
      <c r="C9592" s="7" t="s">
        <v>54</v>
      </c>
      <c r="D9592" s="7" t="s">
        <v>5107</v>
      </c>
      <c r="E9592" s="8" t="s">
        <v>2383</v>
      </c>
      <c r="F9592" s="7" t="s">
        <v>5108</v>
      </c>
      <c r="G9592" s="7" t="s">
        <v>215</v>
      </c>
      <c r="H9592" s="5">
        <v>69</v>
      </c>
      <c r="I9592" s="5">
        <v>15</v>
      </c>
      <c r="J9592" s="5">
        <v>140</v>
      </c>
      <c r="K9592" s="5">
        <v>96</v>
      </c>
      <c r="L9592" s="9">
        <f t="shared" si="298"/>
        <v>21</v>
      </c>
      <c r="M9592" s="9" t="str">
        <f t="shared" si="299"/>
        <v>low</v>
      </c>
      <c r="N9592" s="10">
        <v>-27.497263263881905</v>
      </c>
      <c r="O9592" s="11">
        <v>4.2345601905253716E-3</v>
      </c>
      <c r="P9592" s="7" t="s">
        <v>14</v>
      </c>
      <c r="Q9592" s="7"/>
      <c r="R9592" s="8"/>
    </row>
    <row r="9593" spans="1:18" ht="15.75" x14ac:dyDescent="0.2">
      <c r="A9593" s="5">
        <v>5234080</v>
      </c>
      <c r="B9593" s="6" t="s">
        <v>4525</v>
      </c>
      <c r="C9593" s="7" t="s">
        <v>192</v>
      </c>
      <c r="D9593" s="7" t="s">
        <v>4849</v>
      </c>
      <c r="E9593" s="8" t="s">
        <v>2383</v>
      </c>
      <c r="F9593" s="7" t="s">
        <v>5117</v>
      </c>
      <c r="G9593" s="7" t="s">
        <v>214</v>
      </c>
      <c r="H9593" s="5">
        <v>42</v>
      </c>
      <c r="I9593" s="5">
        <v>15</v>
      </c>
      <c r="J9593" s="5">
        <v>140</v>
      </c>
      <c r="K9593" s="5">
        <v>96</v>
      </c>
      <c r="L9593" s="9">
        <f t="shared" si="298"/>
        <v>24</v>
      </c>
      <c r="M9593" s="9" t="str">
        <f t="shared" si="299"/>
        <v>low</v>
      </c>
      <c r="N9593" s="10">
        <v>-74.080752037050843</v>
      </c>
      <c r="O9593" s="11">
        <v>1.0555706016020849E-2</v>
      </c>
      <c r="P9593" s="7" t="s">
        <v>14</v>
      </c>
      <c r="Q9593" s="7"/>
      <c r="R9593" s="8"/>
    </row>
    <row r="9594" spans="1:18" ht="15.75" x14ac:dyDescent="0.2">
      <c r="A9594" s="5">
        <v>5379404</v>
      </c>
      <c r="B9594" s="6" t="s">
        <v>3237</v>
      </c>
      <c r="C9594" s="7" t="s">
        <v>161</v>
      </c>
      <c r="D9594" s="7" t="s">
        <v>5049</v>
      </c>
      <c r="E9594" s="8" t="s">
        <v>2383</v>
      </c>
      <c r="F9594" s="7" t="s">
        <v>5124</v>
      </c>
      <c r="G9594" s="7" t="s">
        <v>214</v>
      </c>
      <c r="H9594" s="5">
        <v>21</v>
      </c>
      <c r="I9594" s="5">
        <v>15</v>
      </c>
      <c r="J9594" s="5">
        <v>130</v>
      </c>
      <c r="K9594" s="5">
        <v>97</v>
      </c>
      <c r="L9594" s="9">
        <f t="shared" si="298"/>
        <v>24</v>
      </c>
      <c r="M9594" s="9" t="str">
        <f t="shared" si="299"/>
        <v>low</v>
      </c>
      <c r="N9594" s="10">
        <v>-26.948773726842774</v>
      </c>
      <c r="O9594" s="11">
        <v>3.7954166691633873E-3</v>
      </c>
      <c r="P9594" s="7" t="s">
        <v>14</v>
      </c>
      <c r="Q9594" s="7"/>
      <c r="R9594" s="8"/>
    </row>
    <row r="9595" spans="1:18" ht="15.75" x14ac:dyDescent="0.2">
      <c r="A9595" s="5">
        <v>5343094</v>
      </c>
      <c r="B9595" s="6" t="s">
        <v>3921</v>
      </c>
      <c r="C9595" s="7" t="s">
        <v>98</v>
      </c>
      <c r="D9595" s="7" t="s">
        <v>4860</v>
      </c>
      <c r="E9595" s="8" t="s">
        <v>2383</v>
      </c>
      <c r="F9595" s="7" t="s">
        <v>5125</v>
      </c>
      <c r="G9595" s="7" t="s">
        <v>214</v>
      </c>
      <c r="H9595" s="5">
        <v>31</v>
      </c>
      <c r="I9595" s="5">
        <v>15</v>
      </c>
      <c r="J9595" s="5">
        <v>110</v>
      </c>
      <c r="K9595" s="5">
        <v>98</v>
      </c>
      <c r="L9595" s="9">
        <f t="shared" si="298"/>
        <v>22</v>
      </c>
      <c r="M9595" s="9" t="str">
        <f t="shared" si="299"/>
        <v>low</v>
      </c>
      <c r="N9595" s="10">
        <v>-38.379075879645825</v>
      </c>
      <c r="O9595" s="11">
        <v>1.2888773148006294E-2</v>
      </c>
      <c r="P9595" s="7" t="s">
        <v>14</v>
      </c>
      <c r="Q9595" s="7"/>
      <c r="R9595" s="8"/>
    </row>
    <row r="9596" spans="1:18" ht="15.75" x14ac:dyDescent="0.2">
      <c r="A9596" s="5">
        <v>5380784</v>
      </c>
      <c r="B9596" s="6" t="s">
        <v>5126</v>
      </c>
      <c r="C9596" s="7" t="s">
        <v>76</v>
      </c>
      <c r="D9596" s="7" t="s">
        <v>5141</v>
      </c>
      <c r="E9596" s="8" t="s">
        <v>2383</v>
      </c>
      <c r="F9596" s="7" t="s">
        <v>5142</v>
      </c>
      <c r="G9596" s="7" t="s">
        <v>214</v>
      </c>
      <c r="H9596" s="5">
        <v>43</v>
      </c>
      <c r="I9596" s="5">
        <v>15</v>
      </c>
      <c r="J9596" s="5">
        <v>125</v>
      </c>
      <c r="K9596" s="5">
        <v>96</v>
      </c>
      <c r="L9596" s="9">
        <f t="shared" si="298"/>
        <v>24</v>
      </c>
      <c r="M9596" s="9" t="str">
        <f t="shared" si="299"/>
        <v>low</v>
      </c>
      <c r="N9596" s="10">
        <v>-27.222566238444415</v>
      </c>
      <c r="O9596" s="11">
        <v>1.3653206020535436E-2</v>
      </c>
      <c r="P9596" s="7" t="s">
        <v>14</v>
      </c>
      <c r="Q9596" s="7"/>
      <c r="R9596" s="8"/>
    </row>
    <row r="9597" spans="1:18" ht="15.75" x14ac:dyDescent="0.2">
      <c r="A9597" s="5">
        <v>5380784</v>
      </c>
      <c r="B9597" s="6" t="s">
        <v>5126</v>
      </c>
      <c r="C9597" s="7" t="s">
        <v>76</v>
      </c>
      <c r="D9597" s="7" t="s">
        <v>5141</v>
      </c>
      <c r="E9597" s="8" t="s">
        <v>2383</v>
      </c>
      <c r="F9597" s="7" t="s">
        <v>5159</v>
      </c>
      <c r="G9597" s="7" t="s">
        <v>214</v>
      </c>
      <c r="H9597" s="5">
        <v>57</v>
      </c>
      <c r="I9597" s="5">
        <v>15</v>
      </c>
      <c r="J9597" s="5">
        <v>115</v>
      </c>
      <c r="K9597" s="5">
        <v>96</v>
      </c>
      <c r="L9597" s="9">
        <f t="shared" si="298"/>
        <v>22</v>
      </c>
      <c r="M9597" s="9" t="str">
        <f t="shared" si="299"/>
        <v>low</v>
      </c>
      <c r="N9597" s="10">
        <v>-27.722566238444415</v>
      </c>
      <c r="O9597" s="11">
        <v>1.3653206020535436E-2</v>
      </c>
      <c r="P9597" s="7" t="s">
        <v>14</v>
      </c>
      <c r="Q9597" s="7"/>
      <c r="R9597" s="8"/>
    </row>
    <row r="9598" spans="1:18" ht="15.75" x14ac:dyDescent="0.2">
      <c r="A9598" s="5">
        <v>5233190</v>
      </c>
      <c r="B9598" s="6" t="s">
        <v>4525</v>
      </c>
      <c r="C9598" s="7" t="s">
        <v>96</v>
      </c>
      <c r="D9598" s="7" t="s">
        <v>4538</v>
      </c>
      <c r="E9598" s="8" t="s">
        <v>2383</v>
      </c>
      <c r="F9598" s="7" t="s">
        <v>5161</v>
      </c>
      <c r="G9598" s="7" t="s">
        <v>214</v>
      </c>
      <c r="H9598" s="5">
        <v>29</v>
      </c>
      <c r="I9598" s="5">
        <v>15</v>
      </c>
      <c r="J9598" s="5">
        <v>130</v>
      </c>
      <c r="K9598" s="5">
        <v>99</v>
      </c>
      <c r="L9598" s="9">
        <f t="shared" si="298"/>
        <v>24</v>
      </c>
      <c r="M9598" s="9" t="str">
        <f t="shared" si="299"/>
        <v>low</v>
      </c>
      <c r="N9598" s="10">
        <v>-75.723840312493849</v>
      </c>
      <c r="O9598" s="11">
        <v>1.1289039357507136E-2</v>
      </c>
      <c r="P9598" s="7" t="s">
        <v>14</v>
      </c>
      <c r="Q9598" s="7"/>
      <c r="R9598" s="8"/>
    </row>
    <row r="9599" spans="1:18" ht="15.75" x14ac:dyDescent="0.2">
      <c r="A9599" s="5">
        <v>5233190</v>
      </c>
      <c r="B9599" s="6" t="s">
        <v>4525</v>
      </c>
      <c r="C9599" s="7" t="s">
        <v>96</v>
      </c>
      <c r="D9599" s="7" t="s">
        <v>4538</v>
      </c>
      <c r="E9599" s="8" t="s">
        <v>2383</v>
      </c>
      <c r="F9599" s="7" t="s">
        <v>5162</v>
      </c>
      <c r="G9599" s="7" t="s">
        <v>214</v>
      </c>
      <c r="H9599" s="5">
        <v>9</v>
      </c>
      <c r="I9599" s="5">
        <v>15</v>
      </c>
      <c r="J9599" s="5">
        <v>110</v>
      </c>
      <c r="K9599" s="5">
        <v>99</v>
      </c>
      <c r="L9599" s="9">
        <f t="shared" si="298"/>
        <v>22</v>
      </c>
      <c r="M9599" s="9" t="str">
        <f t="shared" si="299"/>
        <v>low</v>
      </c>
      <c r="N9599" s="10">
        <v>-75.765506979187194</v>
      </c>
      <c r="O9599" s="11">
        <v>1.1289039357507136E-2</v>
      </c>
      <c r="P9599" s="7" t="s">
        <v>14</v>
      </c>
      <c r="Q9599" s="7"/>
      <c r="R9599" s="8"/>
    </row>
    <row r="9600" spans="1:18" ht="15.75" x14ac:dyDescent="0.2">
      <c r="A9600" s="5">
        <v>5233190</v>
      </c>
      <c r="B9600" s="6" t="s">
        <v>4525</v>
      </c>
      <c r="C9600" s="7" t="s">
        <v>96</v>
      </c>
      <c r="D9600" s="7" t="s">
        <v>4538</v>
      </c>
      <c r="E9600" s="8" t="s">
        <v>2383</v>
      </c>
      <c r="F9600" s="7" t="s">
        <v>5163</v>
      </c>
      <c r="G9600" s="7" t="s">
        <v>214</v>
      </c>
      <c r="H9600" s="5">
        <v>5</v>
      </c>
      <c r="I9600" s="5">
        <v>15</v>
      </c>
      <c r="J9600" s="5">
        <v>120</v>
      </c>
      <c r="K9600" s="5">
        <v>99</v>
      </c>
      <c r="L9600" s="9">
        <f t="shared" si="298"/>
        <v>22</v>
      </c>
      <c r="M9600" s="9" t="str">
        <f t="shared" si="299"/>
        <v>low</v>
      </c>
      <c r="N9600" s="10">
        <v>-75.807173645793227</v>
      </c>
      <c r="O9600" s="11">
        <v>1.1289039357507136E-2</v>
      </c>
      <c r="P9600" s="7" t="s">
        <v>14</v>
      </c>
      <c r="Q9600" s="7"/>
      <c r="R9600" s="8"/>
    </row>
    <row r="9601" spans="1:18" ht="15.75" x14ac:dyDescent="0.2">
      <c r="A9601" s="5">
        <v>5233190</v>
      </c>
      <c r="B9601" s="6" t="s">
        <v>4525</v>
      </c>
      <c r="C9601" s="7" t="s">
        <v>96</v>
      </c>
      <c r="D9601" s="7" t="s">
        <v>4538</v>
      </c>
      <c r="E9601" s="8" t="s">
        <v>2383</v>
      </c>
      <c r="F9601" s="7" t="s">
        <v>5164</v>
      </c>
      <c r="G9601" s="7" t="s">
        <v>214</v>
      </c>
      <c r="H9601" s="5">
        <v>0</v>
      </c>
      <c r="I9601" s="5">
        <v>15</v>
      </c>
      <c r="J9601" s="5">
        <v>120</v>
      </c>
      <c r="K9601" s="5">
        <v>100</v>
      </c>
      <c r="L9601" s="9">
        <f t="shared" si="298"/>
        <v>22</v>
      </c>
      <c r="M9601" s="9" t="str">
        <f t="shared" si="299"/>
        <v>low</v>
      </c>
      <c r="N9601" s="10">
        <v>-75.848840312493849</v>
      </c>
      <c r="O9601" s="11">
        <v>1.1289039357507136E-2</v>
      </c>
      <c r="P9601" s="7" t="s">
        <v>14</v>
      </c>
      <c r="Q9601" s="7"/>
      <c r="R9601" s="8"/>
    </row>
    <row r="9602" spans="1:18" ht="15.75" x14ac:dyDescent="0.2">
      <c r="A9602" s="5">
        <v>5343428</v>
      </c>
      <c r="B9602" s="6" t="s">
        <v>3921</v>
      </c>
      <c r="C9602" s="7" t="s">
        <v>86</v>
      </c>
      <c r="D9602" s="7" t="s">
        <v>5195</v>
      </c>
      <c r="E9602" s="8" t="s">
        <v>2383</v>
      </c>
      <c r="F9602" s="7" t="s">
        <v>5196</v>
      </c>
      <c r="G9602" s="7" t="s">
        <v>215</v>
      </c>
      <c r="H9602" s="5">
        <v>37</v>
      </c>
      <c r="I9602" s="5">
        <v>15</v>
      </c>
      <c r="J9602" s="5">
        <v>110</v>
      </c>
      <c r="K9602" s="5">
        <v>96</v>
      </c>
      <c r="L9602" s="9">
        <f t="shared" ref="L9602:L9665" si="300">IF(OR(I9602&gt;3,I9602&lt;15),I9602,0)+IF(H9602&lt;=60,3,IF(H9602&gt;60,0,0))+IF(J9602&gt;120,6,IF((J9602&gt;=60),4,IF(J9602&lt;60,0,0)))</f>
        <v>22</v>
      </c>
      <c r="M9602" s="9" t="str">
        <f t="shared" ref="M9602:M9665" si="301">IF(AND(L9602&gt;=3,L9602&lt;=10),"high",IF(AND(L9602&gt;=11,L9602&lt;=18),"MID",IF(AND(L9602&gt;=19,L9602&lt;=24),"low","no")))</f>
        <v>low</v>
      </c>
      <c r="N9602" s="10">
        <v>-40.17388718752045</v>
      </c>
      <c r="O9602" s="13">
        <v>3.2972569460980594E-3</v>
      </c>
      <c r="P9602" s="7" t="s">
        <v>14</v>
      </c>
      <c r="Q9602" s="7"/>
      <c r="R9602" s="8"/>
    </row>
    <row r="9603" spans="1:18" ht="15.75" x14ac:dyDescent="0.2">
      <c r="A9603" s="5">
        <v>5231355</v>
      </c>
      <c r="B9603" s="6" t="s">
        <v>2468</v>
      </c>
      <c r="C9603" s="7" t="s">
        <v>144</v>
      </c>
      <c r="D9603" s="7" t="s">
        <v>5204</v>
      </c>
      <c r="E9603" s="8" t="s">
        <v>2383</v>
      </c>
      <c r="F9603" s="7" t="s">
        <v>2362</v>
      </c>
      <c r="G9603" s="7" t="s">
        <v>215</v>
      </c>
      <c r="H9603" s="5">
        <v>24</v>
      </c>
      <c r="I9603" s="5">
        <v>15</v>
      </c>
      <c r="J9603" s="5">
        <v>125</v>
      </c>
      <c r="K9603" s="5">
        <v>98</v>
      </c>
      <c r="L9603" s="9">
        <f t="shared" si="300"/>
        <v>24</v>
      </c>
      <c r="M9603" s="9" t="str">
        <f t="shared" si="301"/>
        <v>low</v>
      </c>
      <c r="N9603" s="10">
        <v>-77.37600238424784</v>
      </c>
      <c r="O9603" s="13">
        <v>6.0314004585961811E-3</v>
      </c>
      <c r="P9603" s="7" t="s">
        <v>14</v>
      </c>
      <c r="Q9603" s="7"/>
      <c r="R9603" s="8"/>
    </row>
    <row r="9604" spans="1:18" ht="15.75" x14ac:dyDescent="0.2">
      <c r="A9604" s="5">
        <v>5308908</v>
      </c>
      <c r="B9604" s="6" t="s">
        <v>2413</v>
      </c>
      <c r="C9604" s="7" t="s">
        <v>89</v>
      </c>
      <c r="D9604" s="7" t="s">
        <v>5214</v>
      </c>
      <c r="E9604" s="8" t="s">
        <v>2383</v>
      </c>
      <c r="F9604" s="7" t="s">
        <v>457</v>
      </c>
      <c r="G9604" s="7" t="s">
        <v>214</v>
      </c>
      <c r="H9604" s="5">
        <v>58</v>
      </c>
      <c r="I9604" s="5">
        <v>15</v>
      </c>
      <c r="J9604" s="5">
        <v>12</v>
      </c>
      <c r="K9604" s="5">
        <v>96</v>
      </c>
      <c r="L9604" s="9">
        <f t="shared" si="300"/>
        <v>18</v>
      </c>
      <c r="M9604" s="9" t="str">
        <f t="shared" si="301"/>
        <v>MID</v>
      </c>
      <c r="N9604" s="10">
        <v>-51.959139965234499</v>
      </c>
      <c r="O9604" s="13">
        <v>4.1497337952023372E-3</v>
      </c>
      <c r="P9604" s="7" t="s">
        <v>14</v>
      </c>
      <c r="Q9604" s="7"/>
      <c r="R9604" s="8"/>
    </row>
    <row r="9605" spans="1:18" ht="15.75" x14ac:dyDescent="0.2">
      <c r="A9605" s="5">
        <v>5202478</v>
      </c>
      <c r="B9605" s="6" t="s">
        <v>2974</v>
      </c>
      <c r="C9605" s="7" t="s">
        <v>123</v>
      </c>
      <c r="D9605" s="7" t="s">
        <v>5227</v>
      </c>
      <c r="E9605" s="8" t="s">
        <v>2383</v>
      </c>
      <c r="F9605" s="7" t="s">
        <v>5228</v>
      </c>
      <c r="G9605" s="7" t="s">
        <v>214</v>
      </c>
      <c r="H9605" s="5">
        <v>27</v>
      </c>
      <c r="I9605" s="5">
        <v>15</v>
      </c>
      <c r="J9605" s="5">
        <v>85</v>
      </c>
      <c r="K9605" s="5">
        <v>93</v>
      </c>
      <c r="L9605" s="9">
        <f t="shared" si="300"/>
        <v>22</v>
      </c>
      <c r="M9605" s="9" t="str">
        <f t="shared" si="301"/>
        <v>low</v>
      </c>
      <c r="N9605" s="10">
        <v>-88.395451192147448</v>
      </c>
      <c r="O9605" s="13">
        <v>4.9189815035788342E-4</v>
      </c>
      <c r="P9605" s="7" t="s">
        <v>1487</v>
      </c>
      <c r="Q9605" s="7"/>
      <c r="R9605" s="8"/>
    </row>
    <row r="9606" spans="1:18" ht="15.75" x14ac:dyDescent="0.2">
      <c r="A9606" s="5">
        <v>5203330</v>
      </c>
      <c r="B9606" s="6" t="s">
        <v>2974</v>
      </c>
      <c r="C9606" s="7" t="s">
        <v>107</v>
      </c>
      <c r="D9606" s="7" t="s">
        <v>4009</v>
      </c>
      <c r="E9606" s="8" t="s">
        <v>2383</v>
      </c>
      <c r="F9606" s="7" t="s">
        <v>242</v>
      </c>
      <c r="G9606" s="7" t="s">
        <v>214</v>
      </c>
      <c r="H9606" s="5">
        <v>17</v>
      </c>
      <c r="I9606" s="5">
        <v>15</v>
      </c>
      <c r="J9606" s="5">
        <v>110</v>
      </c>
      <c r="K9606" s="5">
        <v>96</v>
      </c>
      <c r="L9606" s="9">
        <f t="shared" si="300"/>
        <v>22</v>
      </c>
      <c r="M9606" s="9" t="str">
        <f t="shared" si="301"/>
        <v>low</v>
      </c>
      <c r="N9606" s="10">
        <v>-88.485208171288832</v>
      </c>
      <c r="O9606" s="13">
        <v>3.8344097265508026E-3</v>
      </c>
      <c r="P9606" s="7" t="s">
        <v>14</v>
      </c>
      <c r="Q9606" s="7"/>
      <c r="R9606" s="8"/>
    </row>
    <row r="9607" spans="1:18" ht="15.75" x14ac:dyDescent="0.2">
      <c r="A9607" s="5">
        <v>5376385</v>
      </c>
      <c r="B9607" s="6" t="s">
        <v>2586</v>
      </c>
      <c r="C9607" s="7" t="s">
        <v>142</v>
      </c>
      <c r="D9607" s="7" t="s">
        <v>5238</v>
      </c>
      <c r="E9607" s="8" t="s">
        <v>2383</v>
      </c>
      <c r="F9607" s="7" t="s">
        <v>1656</v>
      </c>
      <c r="G9607" s="7" t="s">
        <v>214</v>
      </c>
      <c r="H9607" s="5">
        <v>34</v>
      </c>
      <c r="I9607" s="5">
        <v>15</v>
      </c>
      <c r="J9607" s="5">
        <v>120</v>
      </c>
      <c r="K9607" s="5">
        <v>99</v>
      </c>
      <c r="L9607" s="9">
        <f t="shared" si="300"/>
        <v>22</v>
      </c>
      <c r="M9607" s="9" t="str">
        <f t="shared" si="301"/>
        <v>low</v>
      </c>
      <c r="N9607" s="10">
        <v>-31.41644930554321</v>
      </c>
      <c r="O9607" s="13">
        <v>3.8263541646301746E-3</v>
      </c>
      <c r="P9607" s="7" t="s">
        <v>1487</v>
      </c>
      <c r="Q9607" s="7"/>
      <c r="R9607" s="8"/>
    </row>
    <row r="9608" spans="1:18" ht="15.75" x14ac:dyDescent="0.2">
      <c r="A9608" s="5">
        <v>5309713</v>
      </c>
      <c r="B9608" s="6" t="s">
        <v>2413</v>
      </c>
      <c r="C9608" s="7" t="s">
        <v>122</v>
      </c>
      <c r="D9608" s="7" t="s">
        <v>5242</v>
      </c>
      <c r="E9608" s="8" t="s">
        <v>2383</v>
      </c>
      <c r="F9608" s="7" t="s">
        <v>5243</v>
      </c>
      <c r="G9608" s="7" t="s">
        <v>214</v>
      </c>
      <c r="H9608" s="5">
        <v>36</v>
      </c>
      <c r="I9608" s="5">
        <v>15</v>
      </c>
      <c r="J9608" s="5">
        <v>120</v>
      </c>
      <c r="K9608" s="5">
        <v>95</v>
      </c>
      <c r="L9608" s="9">
        <f t="shared" si="300"/>
        <v>22</v>
      </c>
      <c r="M9608" s="9" t="str">
        <f t="shared" si="301"/>
        <v>low</v>
      </c>
      <c r="N9608" s="10">
        <v>-52.77596129628364</v>
      </c>
      <c r="O9608" s="13">
        <v>3.557175921741873E-3</v>
      </c>
      <c r="P9608" s="7" t="s">
        <v>14</v>
      </c>
      <c r="Q9608" s="7"/>
      <c r="R9608" s="8"/>
    </row>
    <row r="9609" spans="1:18" ht="15.75" x14ac:dyDescent="0.2">
      <c r="A9609" s="5">
        <v>5341086</v>
      </c>
      <c r="B9609" s="6" t="s">
        <v>2450</v>
      </c>
      <c r="C9609" s="7" t="s">
        <v>142</v>
      </c>
      <c r="D9609" s="7" t="s">
        <v>5253</v>
      </c>
      <c r="E9609" s="8" t="s">
        <v>2383</v>
      </c>
      <c r="F9609" s="7" t="s">
        <v>5254</v>
      </c>
      <c r="G9609" s="7" t="s">
        <v>214</v>
      </c>
      <c r="H9609" s="5">
        <v>23</v>
      </c>
      <c r="I9609" s="5">
        <v>15</v>
      </c>
      <c r="J9609" s="5"/>
      <c r="K9609" s="5"/>
      <c r="L9609" s="9">
        <f t="shared" si="300"/>
        <v>18</v>
      </c>
      <c r="M9609" s="9" t="str">
        <f t="shared" si="301"/>
        <v>MID</v>
      </c>
      <c r="N9609" s="10">
        <v>-43.061435833325959</v>
      </c>
      <c r="O9609" s="13">
        <v>1.3125000004947651E-2</v>
      </c>
      <c r="P9609" s="7" t="s">
        <v>14</v>
      </c>
      <c r="Q9609" s="7"/>
      <c r="R9609" s="8"/>
    </row>
    <row r="9610" spans="1:18" ht="15.75" x14ac:dyDescent="0.2">
      <c r="A9610" s="5">
        <v>5343005</v>
      </c>
      <c r="B9610" s="6" t="s">
        <v>3921</v>
      </c>
      <c r="C9610" s="7" t="s">
        <v>2088</v>
      </c>
      <c r="D9610" s="7" t="s">
        <v>5265</v>
      </c>
      <c r="E9610" s="8" t="s">
        <v>2383</v>
      </c>
      <c r="F9610" s="7" t="s">
        <v>2078</v>
      </c>
      <c r="G9610" s="7" t="s">
        <v>214</v>
      </c>
      <c r="H9610" s="5">
        <v>42</v>
      </c>
      <c r="I9610" s="5">
        <v>15</v>
      </c>
      <c r="J9610" s="5">
        <v>120</v>
      </c>
      <c r="K9610" s="5">
        <v>98</v>
      </c>
      <c r="L9610" s="9">
        <f t="shared" si="300"/>
        <v>22</v>
      </c>
      <c r="M9610" s="9" t="str">
        <f t="shared" si="301"/>
        <v>low</v>
      </c>
      <c r="N9610" s="10">
        <v>-42.692193009213952</v>
      </c>
      <c r="O9610" s="13">
        <v>3.5266550912638195E-3</v>
      </c>
      <c r="P9610" s="7" t="s">
        <v>14</v>
      </c>
      <c r="Q9610" s="7"/>
      <c r="R9610" s="8"/>
    </row>
    <row r="9611" spans="1:18" ht="15.75" x14ac:dyDescent="0.2">
      <c r="A9611" s="5">
        <v>5271243</v>
      </c>
      <c r="B9611" s="6" t="s">
        <v>4805</v>
      </c>
      <c r="C9611" s="7" t="s">
        <v>75</v>
      </c>
      <c r="D9611" s="7" t="s">
        <v>5270</v>
      </c>
      <c r="E9611" s="8" t="s">
        <v>2383</v>
      </c>
      <c r="F9611" s="7" t="s">
        <v>5271</v>
      </c>
      <c r="G9611" s="7" t="s">
        <v>214</v>
      </c>
      <c r="H9611" s="5">
        <v>24</v>
      </c>
      <c r="I9611" s="5">
        <v>15</v>
      </c>
      <c r="J9611" s="5">
        <v>125</v>
      </c>
      <c r="K9611" s="5">
        <v>96</v>
      </c>
      <c r="L9611" s="9">
        <f t="shared" si="300"/>
        <v>24</v>
      </c>
      <c r="M9611" s="9" t="str">
        <f t="shared" si="301"/>
        <v>low</v>
      </c>
      <c r="N9611" s="10">
        <v>-65.953205161997175</v>
      </c>
      <c r="O9611" s="13">
        <v>5.477546299516689E-3</v>
      </c>
      <c r="P9611" s="7" t="s">
        <v>1487</v>
      </c>
      <c r="Q9611" s="7"/>
      <c r="R9611" s="8"/>
    </row>
    <row r="9612" spans="1:18" ht="15.75" x14ac:dyDescent="0.2">
      <c r="A9612" s="5">
        <v>5208824</v>
      </c>
      <c r="B9612" s="6" t="s">
        <v>4544</v>
      </c>
      <c r="C9612" s="7" t="s">
        <v>125</v>
      </c>
      <c r="D9612" s="7" t="s">
        <v>5276</v>
      </c>
      <c r="E9612" s="8" t="s">
        <v>2383</v>
      </c>
      <c r="F9612" s="7" t="s">
        <v>5277</v>
      </c>
      <c r="G9612" s="7" t="s">
        <v>214</v>
      </c>
      <c r="H9612" s="5">
        <v>14</v>
      </c>
      <c r="I9612" s="5">
        <v>15</v>
      </c>
      <c r="J9612" s="5">
        <v>100</v>
      </c>
      <c r="K9612" s="5">
        <v>96</v>
      </c>
      <c r="L9612" s="9">
        <f t="shared" si="300"/>
        <v>22</v>
      </c>
      <c r="M9612" s="9" t="str">
        <f t="shared" si="301"/>
        <v>low</v>
      </c>
      <c r="N9612" s="10">
        <v>-87.728667083290929</v>
      </c>
      <c r="O9612" s="13">
        <v>1.3065277780697215E-2</v>
      </c>
      <c r="P9612" s="7" t="s">
        <v>14</v>
      </c>
      <c r="Q9612" s="7"/>
      <c r="R9612" s="8"/>
    </row>
    <row r="9613" spans="1:18" ht="15.75" x14ac:dyDescent="0.2">
      <c r="A9613" s="5">
        <v>5343019</v>
      </c>
      <c r="B9613" s="6" t="s">
        <v>3921</v>
      </c>
      <c r="C9613" s="7" t="s">
        <v>84</v>
      </c>
      <c r="D9613" s="7" t="s">
        <v>5281</v>
      </c>
      <c r="E9613" s="8" t="s">
        <v>2383</v>
      </c>
      <c r="F9613" s="7" t="s">
        <v>1818</v>
      </c>
      <c r="G9613" s="7" t="s">
        <v>215</v>
      </c>
      <c r="H9613" s="5">
        <v>5</v>
      </c>
      <c r="I9613" s="5">
        <v>15</v>
      </c>
      <c r="J9613" s="5">
        <v>110</v>
      </c>
      <c r="K9613" s="5">
        <v>98</v>
      </c>
      <c r="L9613" s="9">
        <f t="shared" si="300"/>
        <v>22</v>
      </c>
      <c r="M9613" s="9" t="str">
        <f t="shared" si="301"/>
        <v>low</v>
      </c>
      <c r="N9613" s="10">
        <v>-43.06389069440047</v>
      </c>
      <c r="O9613" s="13">
        <v>3.3094097234425135E-3</v>
      </c>
      <c r="P9613" s="7" t="s">
        <v>14</v>
      </c>
      <c r="Q9613" s="7"/>
      <c r="R9613" s="8"/>
    </row>
    <row r="9614" spans="1:18" ht="15.75" x14ac:dyDescent="0.2">
      <c r="A9614" s="5">
        <v>5342991</v>
      </c>
      <c r="B9614" s="6" t="s">
        <v>3921</v>
      </c>
      <c r="C9614" s="7" t="s">
        <v>65</v>
      </c>
      <c r="D9614" s="7" t="s">
        <v>5288</v>
      </c>
      <c r="E9614" s="8" t="s">
        <v>2383</v>
      </c>
      <c r="F9614" s="7" t="s">
        <v>2255</v>
      </c>
      <c r="G9614" s="7" t="s">
        <v>214</v>
      </c>
      <c r="H9614" s="5">
        <v>25</v>
      </c>
      <c r="I9614" s="5">
        <v>15</v>
      </c>
      <c r="J9614" s="5">
        <v>120</v>
      </c>
      <c r="K9614" s="5">
        <v>97</v>
      </c>
      <c r="L9614" s="9">
        <f t="shared" si="300"/>
        <v>22</v>
      </c>
      <c r="M9614" s="9" t="str">
        <f t="shared" si="301"/>
        <v>low</v>
      </c>
      <c r="N9614" s="10">
        <v>-43.319744479122164</v>
      </c>
      <c r="O9614" s="13">
        <v>9.4898958341218531E-3</v>
      </c>
      <c r="P9614" s="7" t="s">
        <v>14</v>
      </c>
      <c r="Q9614" s="7"/>
      <c r="R9614" s="8"/>
    </row>
    <row r="9615" spans="1:18" ht="15.75" x14ac:dyDescent="0.2">
      <c r="A9615" s="5">
        <v>5271243</v>
      </c>
      <c r="B9615" s="6" t="s">
        <v>4805</v>
      </c>
      <c r="C9615" s="7" t="s">
        <v>75</v>
      </c>
      <c r="D9615" s="7" t="s">
        <v>5270</v>
      </c>
      <c r="E9615" s="8" t="s">
        <v>2383</v>
      </c>
      <c r="F9615" s="7" t="s">
        <v>5289</v>
      </c>
      <c r="G9615" s="7" t="s">
        <v>214</v>
      </c>
      <c r="H9615" s="5">
        <v>70</v>
      </c>
      <c r="I9615" s="5">
        <v>3</v>
      </c>
      <c r="J9615" s="5">
        <v>0</v>
      </c>
      <c r="K9615" s="5">
        <v>0</v>
      </c>
      <c r="L9615" s="9">
        <f t="shared" si="300"/>
        <v>3</v>
      </c>
      <c r="M9615" s="9" t="str">
        <f t="shared" si="301"/>
        <v>high</v>
      </c>
      <c r="N9615" s="10">
        <v>-66.494871828697796</v>
      </c>
      <c r="O9615" s="13">
        <v>5.477546299516689E-3</v>
      </c>
      <c r="P9615" s="7" t="s">
        <v>1517</v>
      </c>
      <c r="Q9615" s="7"/>
      <c r="R9615" s="8"/>
    </row>
    <row r="9616" spans="1:18" ht="15.75" x14ac:dyDescent="0.2">
      <c r="A9616" s="5">
        <v>5269204</v>
      </c>
      <c r="B9616" s="6" t="s">
        <v>3435</v>
      </c>
      <c r="C9616" s="7" t="s">
        <v>191</v>
      </c>
      <c r="D9616" s="7" t="s">
        <v>5313</v>
      </c>
      <c r="E9616" s="8" t="s">
        <v>2383</v>
      </c>
      <c r="F9616" s="7" t="s">
        <v>5314</v>
      </c>
      <c r="G9616" s="7" t="s">
        <v>215</v>
      </c>
      <c r="H9616" s="5">
        <v>39</v>
      </c>
      <c r="I9616" s="5">
        <v>15</v>
      </c>
      <c r="J9616" s="5">
        <v>120</v>
      </c>
      <c r="K9616" s="5">
        <v>98</v>
      </c>
      <c r="L9616" s="9">
        <f t="shared" si="300"/>
        <v>22</v>
      </c>
      <c r="M9616" s="9" t="str">
        <f t="shared" si="301"/>
        <v>low</v>
      </c>
      <c r="N9616" s="10">
        <v>-67.857247291620297</v>
      </c>
      <c r="O9616" s="13">
        <v>7.5729513846454211E-3</v>
      </c>
      <c r="P9616" s="7" t="s">
        <v>14</v>
      </c>
      <c r="Q9616" s="7"/>
      <c r="R9616" s="8"/>
    </row>
    <row r="9617" spans="1:18" ht="15.75" x14ac:dyDescent="0.2">
      <c r="A9617" s="5">
        <v>5206122</v>
      </c>
      <c r="B9617" s="6" t="s">
        <v>3239</v>
      </c>
      <c r="C9617" s="7" t="s">
        <v>157</v>
      </c>
      <c r="D9617" s="7" t="s">
        <v>5317</v>
      </c>
      <c r="E9617" s="8" t="s">
        <v>2383</v>
      </c>
      <c r="F9617" s="7" t="s">
        <v>5318</v>
      </c>
      <c r="G9617" s="7" t="s">
        <v>214</v>
      </c>
      <c r="H9617" s="5">
        <v>29</v>
      </c>
      <c r="I9617" s="5">
        <v>15</v>
      </c>
      <c r="J9617" s="5">
        <v>125</v>
      </c>
      <c r="K9617" s="5">
        <v>98</v>
      </c>
      <c r="L9617" s="9">
        <f t="shared" si="300"/>
        <v>24</v>
      </c>
      <c r="M9617" s="9" t="str">
        <f t="shared" si="301"/>
        <v>low</v>
      </c>
      <c r="N9617" s="10">
        <v>-89.831837337922479</v>
      </c>
      <c r="O9617" s="13">
        <v>6.3697916702949442E-3</v>
      </c>
      <c r="P9617" s="7" t="s">
        <v>14</v>
      </c>
      <c r="Q9617" s="7"/>
      <c r="R9617" s="8"/>
    </row>
    <row r="9618" spans="1:18" ht="15.75" x14ac:dyDescent="0.2">
      <c r="A9618" s="5">
        <v>5311305</v>
      </c>
      <c r="B9618" s="6" t="s">
        <v>4405</v>
      </c>
      <c r="C9618" s="7" t="s">
        <v>208</v>
      </c>
      <c r="D9618" s="7" t="s">
        <v>4760</v>
      </c>
      <c r="E9618" s="8" t="s">
        <v>2383</v>
      </c>
      <c r="F9618" s="7" t="s">
        <v>5324</v>
      </c>
      <c r="G9618" s="7" t="s">
        <v>214</v>
      </c>
      <c r="H9618" s="5">
        <v>14</v>
      </c>
      <c r="I9618" s="5">
        <v>15</v>
      </c>
      <c r="J9618" s="5">
        <v>120</v>
      </c>
      <c r="K9618" s="5">
        <v>98</v>
      </c>
      <c r="L9618" s="9">
        <f t="shared" si="300"/>
        <v>22</v>
      </c>
      <c r="M9618" s="9" t="str">
        <f t="shared" si="301"/>
        <v>low</v>
      </c>
      <c r="N9618" s="10">
        <v>-54.429620439805149</v>
      </c>
      <c r="O9618" s="13">
        <v>3.5313657426740974E-3</v>
      </c>
      <c r="P9618" s="7" t="s">
        <v>1520</v>
      </c>
      <c r="Q9618" s="7"/>
      <c r="R9618" s="8"/>
    </row>
    <row r="9619" spans="1:18" ht="15.75" x14ac:dyDescent="0.2">
      <c r="A9619" s="5">
        <v>5343530</v>
      </c>
      <c r="B9619" s="6" t="s">
        <v>3921</v>
      </c>
      <c r="C9619" s="7" t="s">
        <v>92</v>
      </c>
      <c r="D9619" s="7" t="s">
        <v>5326</v>
      </c>
      <c r="E9619" s="8" t="s">
        <v>2383</v>
      </c>
      <c r="F9619" s="7" t="s">
        <v>5327</v>
      </c>
      <c r="G9619" s="7" t="s">
        <v>214</v>
      </c>
      <c r="H9619" s="5">
        <v>27</v>
      </c>
      <c r="I9619" s="5">
        <v>15</v>
      </c>
      <c r="J9619" s="5">
        <v>115</v>
      </c>
      <c r="K9619" s="5">
        <v>95</v>
      </c>
      <c r="L9619" s="9">
        <f t="shared" si="300"/>
        <v>22</v>
      </c>
      <c r="M9619" s="9" t="str">
        <f t="shared" si="301"/>
        <v>low</v>
      </c>
      <c r="N9619" s="10">
        <v>-44.183017893476062</v>
      </c>
      <c r="O9619" s="13">
        <v>9.1008449089713395E-3</v>
      </c>
      <c r="P9619" s="7" t="s">
        <v>14</v>
      </c>
      <c r="Q9619" s="7"/>
      <c r="R9619" s="8"/>
    </row>
    <row r="9620" spans="1:18" ht="15.75" x14ac:dyDescent="0.2">
      <c r="A9620" s="5">
        <v>5313273</v>
      </c>
      <c r="B9620" s="6" t="s">
        <v>4405</v>
      </c>
      <c r="C9620" s="7" t="s">
        <v>122</v>
      </c>
      <c r="D9620" s="7" t="s">
        <v>5344</v>
      </c>
      <c r="E9620" s="8" t="s">
        <v>2383</v>
      </c>
      <c r="F9620" s="7" t="s">
        <v>5345</v>
      </c>
      <c r="G9620" s="7" t="s">
        <v>214</v>
      </c>
      <c r="H9620" s="5">
        <v>21</v>
      </c>
      <c r="I9620" s="5">
        <v>15</v>
      </c>
      <c r="J9620" s="5">
        <v>120</v>
      </c>
      <c r="K9620" s="5">
        <v>96</v>
      </c>
      <c r="L9620" s="9">
        <f t="shared" si="300"/>
        <v>22</v>
      </c>
      <c r="M9620" s="9" t="str">
        <f t="shared" si="301"/>
        <v>low</v>
      </c>
      <c r="N9620" s="10">
        <v>-54.389201574063918</v>
      </c>
      <c r="O9620" s="13">
        <v>8.5180092573864385E-3</v>
      </c>
      <c r="P9620" s="7" t="s">
        <v>14</v>
      </c>
      <c r="Q9620" s="7"/>
      <c r="R9620" s="8"/>
    </row>
    <row r="9621" spans="1:18" ht="15.75" x14ac:dyDescent="0.2">
      <c r="A9621" s="5">
        <v>5207803</v>
      </c>
      <c r="B9621" s="6" t="s">
        <v>4544</v>
      </c>
      <c r="C9621" s="7" t="s">
        <v>192</v>
      </c>
      <c r="D9621" s="7" t="s">
        <v>5349</v>
      </c>
      <c r="E9621" s="8" t="s">
        <v>2383</v>
      </c>
      <c r="F9621" s="7" t="s">
        <v>5350</v>
      </c>
      <c r="G9621" s="7" t="s">
        <v>215</v>
      </c>
      <c r="H9621" s="5">
        <v>56</v>
      </c>
      <c r="I9621" s="5">
        <v>15</v>
      </c>
      <c r="J9621" s="5">
        <v>160</v>
      </c>
      <c r="K9621" s="5">
        <v>97</v>
      </c>
      <c r="L9621" s="9">
        <f t="shared" si="300"/>
        <v>24</v>
      </c>
      <c r="M9621" s="9" t="str">
        <f t="shared" si="301"/>
        <v>low</v>
      </c>
      <c r="N9621" s="10">
        <v>-89.92099968749244</v>
      </c>
      <c r="O9621" s="13">
        <v>3.5179664351744577E-2</v>
      </c>
      <c r="P9621" s="7" t="s">
        <v>14</v>
      </c>
      <c r="Q9621" s="7"/>
      <c r="R9621" s="8"/>
    </row>
    <row r="9622" spans="1:18" ht="15.75" x14ac:dyDescent="0.2">
      <c r="A9622" s="5">
        <v>5313550</v>
      </c>
      <c r="B9622" s="6" t="s">
        <v>4405</v>
      </c>
      <c r="C9622" s="7" t="s">
        <v>131</v>
      </c>
      <c r="D9622" s="7" t="s">
        <v>5363</v>
      </c>
      <c r="E9622" s="8" t="s">
        <v>2383</v>
      </c>
      <c r="F9622" s="7" t="s">
        <v>5364</v>
      </c>
      <c r="G9622" s="7" t="s">
        <v>214</v>
      </c>
      <c r="H9622" s="5">
        <v>35</v>
      </c>
      <c r="I9622" s="5">
        <v>15</v>
      </c>
      <c r="J9622" s="5">
        <v>130</v>
      </c>
      <c r="K9622" s="5">
        <v>95</v>
      </c>
      <c r="L9622" s="9">
        <f t="shared" si="300"/>
        <v>24</v>
      </c>
      <c r="M9622" s="9" t="str">
        <f t="shared" si="301"/>
        <v>low</v>
      </c>
      <c r="N9622" s="10">
        <v>-54.821085370364017</v>
      </c>
      <c r="O9622" s="13">
        <v>6.3722916675033048E-3</v>
      </c>
      <c r="P9622" s="7" t="s">
        <v>1520</v>
      </c>
      <c r="Q9622" s="7"/>
      <c r="R9622" s="8"/>
    </row>
    <row r="9623" spans="1:18" ht="15.75" x14ac:dyDescent="0.2">
      <c r="A9623" s="5">
        <v>5313317</v>
      </c>
      <c r="B9623" s="6" t="s">
        <v>4405</v>
      </c>
      <c r="C9623" s="7" t="s">
        <v>146</v>
      </c>
      <c r="D9623" s="7" t="s">
        <v>5385</v>
      </c>
      <c r="E9623" s="8" t="s">
        <v>2383</v>
      </c>
      <c r="F9623" s="7" t="s">
        <v>5386</v>
      </c>
      <c r="G9623" s="7" t="s">
        <v>214</v>
      </c>
      <c r="H9623" s="5">
        <v>0</v>
      </c>
      <c r="I9623" s="5">
        <v>15</v>
      </c>
      <c r="J9623" s="5">
        <v>110</v>
      </c>
      <c r="K9623" s="5">
        <v>99</v>
      </c>
      <c r="L9623" s="9">
        <f t="shared" si="300"/>
        <v>22</v>
      </c>
      <c r="M9623" s="9" t="str">
        <f t="shared" si="301"/>
        <v>low</v>
      </c>
      <c r="N9623" s="10">
        <v>-55.462563078661333</v>
      </c>
      <c r="O9623" s="11">
        <v>4.9697222202667035E-3</v>
      </c>
      <c r="P9623" s="7" t="s">
        <v>14</v>
      </c>
      <c r="Q9623" s="5"/>
      <c r="R9623" s="8"/>
    </row>
    <row r="9624" spans="1:18" ht="15.75" x14ac:dyDescent="0.2">
      <c r="A9624" s="5">
        <v>5342778</v>
      </c>
      <c r="B9624" s="6" t="s">
        <v>3921</v>
      </c>
      <c r="C9624" s="7" t="s">
        <v>191</v>
      </c>
      <c r="D9624" s="7" t="s">
        <v>5390</v>
      </c>
      <c r="E9624" s="8" t="s">
        <v>2383</v>
      </c>
      <c r="F9624" s="7" t="s">
        <v>5391</v>
      </c>
      <c r="G9624" s="7" t="s">
        <v>214</v>
      </c>
      <c r="H9624" s="5">
        <v>78</v>
      </c>
      <c r="I9624" s="5">
        <v>15</v>
      </c>
      <c r="J9624" s="5">
        <v>130</v>
      </c>
      <c r="K9624" s="5">
        <v>96</v>
      </c>
      <c r="L9624" s="9">
        <f t="shared" si="300"/>
        <v>21</v>
      </c>
      <c r="M9624" s="9" t="str">
        <f t="shared" si="301"/>
        <v>low</v>
      </c>
      <c r="N9624" s="10">
        <v>-45.99430443282472</v>
      </c>
      <c r="O9624" s="11">
        <v>1.0917974534095265E-2</v>
      </c>
      <c r="P9624" s="7" t="s">
        <v>14</v>
      </c>
      <c r="Q9624" s="7"/>
      <c r="R9624" s="8"/>
    </row>
    <row r="9625" spans="1:18" ht="15.75" x14ac:dyDescent="0.2">
      <c r="A9625" s="5">
        <v>5343011</v>
      </c>
      <c r="B9625" s="6" t="s">
        <v>3921</v>
      </c>
      <c r="C9625" s="7" t="s">
        <v>169</v>
      </c>
      <c r="D9625" s="7" t="s">
        <v>5399</v>
      </c>
      <c r="E9625" s="8" t="s">
        <v>2383</v>
      </c>
      <c r="F9625" s="7" t="s">
        <v>1369</v>
      </c>
      <c r="G9625" s="7" t="s">
        <v>214</v>
      </c>
      <c r="H9625" s="5">
        <v>5</v>
      </c>
      <c r="I9625" s="5">
        <v>15</v>
      </c>
      <c r="J9625" s="5">
        <v>90</v>
      </c>
      <c r="K9625" s="5">
        <v>99</v>
      </c>
      <c r="L9625" s="9">
        <f t="shared" si="300"/>
        <v>22</v>
      </c>
      <c r="M9625" s="9" t="str">
        <f t="shared" si="301"/>
        <v>low</v>
      </c>
      <c r="N9625" s="10">
        <v>-46.148344479181105</v>
      </c>
      <c r="O9625" s="11">
        <v>4.9421296280343086E-3</v>
      </c>
      <c r="P9625" s="7" t="s">
        <v>14</v>
      </c>
      <c r="Q9625" s="5"/>
      <c r="R9625" s="8"/>
    </row>
    <row r="9626" spans="1:18" ht="15.75" x14ac:dyDescent="0.2">
      <c r="A9626" s="5">
        <v>5312393</v>
      </c>
      <c r="B9626" s="6" t="s">
        <v>4405</v>
      </c>
      <c r="C9626" s="7" t="s">
        <v>132</v>
      </c>
      <c r="D9626" s="7" t="s">
        <v>5400</v>
      </c>
      <c r="E9626" s="8" t="s">
        <v>2383</v>
      </c>
      <c r="F9626" s="7" t="s">
        <v>2018</v>
      </c>
      <c r="G9626" s="7" t="s">
        <v>215</v>
      </c>
      <c r="H9626" s="5">
        <v>21</v>
      </c>
      <c r="I9626" s="5">
        <v>15</v>
      </c>
      <c r="J9626" s="5">
        <v>130</v>
      </c>
      <c r="K9626" s="5">
        <v>96</v>
      </c>
      <c r="L9626" s="9">
        <f t="shared" si="300"/>
        <v>24</v>
      </c>
      <c r="M9626" s="9" t="str">
        <f t="shared" si="301"/>
        <v>low</v>
      </c>
      <c r="N9626" s="10">
        <v>-56.083464536990505</v>
      </c>
      <c r="O9626" s="11">
        <v>9.9846759258070961E-3</v>
      </c>
      <c r="P9626" s="7" t="s">
        <v>14</v>
      </c>
      <c r="Q9626" s="7"/>
      <c r="R9626" s="8"/>
    </row>
    <row r="9627" spans="1:18" ht="15.75" x14ac:dyDescent="0.2">
      <c r="A9627" s="5">
        <v>5312410</v>
      </c>
      <c r="B9627" s="6" t="s">
        <v>4405</v>
      </c>
      <c r="C9627" s="7" t="s">
        <v>128</v>
      </c>
      <c r="D9627" s="7" t="s">
        <v>5429</v>
      </c>
      <c r="E9627" s="8" t="s">
        <v>2383</v>
      </c>
      <c r="F9627" s="7" t="s">
        <v>5430</v>
      </c>
      <c r="G9627" s="7" t="s">
        <v>214</v>
      </c>
      <c r="H9627" s="5">
        <v>55</v>
      </c>
      <c r="I9627" s="5">
        <v>15</v>
      </c>
      <c r="J9627" s="5">
        <v>140</v>
      </c>
      <c r="K9627" s="5">
        <v>98</v>
      </c>
      <c r="L9627" s="9">
        <f t="shared" si="300"/>
        <v>24</v>
      </c>
      <c r="M9627" s="9" t="str">
        <f t="shared" si="301"/>
        <v>low</v>
      </c>
      <c r="N9627" s="10">
        <v>-56.870130324066849</v>
      </c>
      <c r="O9627" s="11">
        <v>7.2596527825226076E-3</v>
      </c>
      <c r="P9627" s="7" t="s">
        <v>14</v>
      </c>
      <c r="Q9627" s="7"/>
      <c r="R9627" s="8"/>
    </row>
    <row r="9628" spans="1:18" ht="15.75" x14ac:dyDescent="0.2">
      <c r="A9628" s="5">
        <v>5381383</v>
      </c>
      <c r="B9628" s="6" t="s">
        <v>5126</v>
      </c>
      <c r="C9628" s="7" t="s">
        <v>164</v>
      </c>
      <c r="D9628" s="7" t="s">
        <v>5437</v>
      </c>
      <c r="E9628" s="8" t="s">
        <v>2383</v>
      </c>
      <c r="F9628" s="7" t="s">
        <v>5438</v>
      </c>
      <c r="G9628" s="7" t="s">
        <v>214</v>
      </c>
      <c r="H9628" s="5">
        <v>27</v>
      </c>
      <c r="I9628" s="5">
        <v>15</v>
      </c>
      <c r="J9628" s="5">
        <v>125</v>
      </c>
      <c r="K9628" s="5">
        <v>97</v>
      </c>
      <c r="L9628" s="9">
        <f t="shared" si="300"/>
        <v>24</v>
      </c>
      <c r="M9628" s="9" t="str">
        <f t="shared" si="301"/>
        <v>low</v>
      </c>
      <c r="N9628" s="10">
        <v>-35.304958055508905</v>
      </c>
      <c r="O9628" s="11">
        <v>9.6453703663428314E-3</v>
      </c>
      <c r="P9628" s="7" t="s">
        <v>14</v>
      </c>
      <c r="Q9628" s="7"/>
      <c r="R9628" s="8"/>
    </row>
    <row r="9629" spans="1:18" ht="15.75" x14ac:dyDescent="0.2">
      <c r="A9629" s="5">
        <v>5313273</v>
      </c>
      <c r="B9629" s="6" t="s">
        <v>4405</v>
      </c>
      <c r="C9629" s="7" t="s">
        <v>122</v>
      </c>
      <c r="D9629" s="7" t="s">
        <v>5344</v>
      </c>
      <c r="E9629" s="8" t="s">
        <v>2383</v>
      </c>
      <c r="F9629" s="7" t="s">
        <v>5439</v>
      </c>
      <c r="G9629" s="7" t="s">
        <v>215</v>
      </c>
      <c r="H9629" s="5">
        <v>19</v>
      </c>
      <c r="I9629" s="5">
        <v>15</v>
      </c>
      <c r="J9629" s="5">
        <v>120</v>
      </c>
      <c r="K9629" s="5">
        <v>96</v>
      </c>
      <c r="L9629" s="9">
        <f t="shared" si="300"/>
        <v>22</v>
      </c>
      <c r="M9629" s="9" t="str">
        <f t="shared" si="301"/>
        <v>low</v>
      </c>
      <c r="N9629" s="10">
        <v>-56.889201574063918</v>
      </c>
      <c r="O9629" s="11">
        <v>8.5180092573864385E-3</v>
      </c>
      <c r="P9629" s="7" t="s">
        <v>14</v>
      </c>
      <c r="Q9629" s="5"/>
      <c r="R9629" s="8"/>
    </row>
    <row r="9630" spans="1:18" ht="15.75" x14ac:dyDescent="0.2">
      <c r="A9630" s="5">
        <v>5270905</v>
      </c>
      <c r="B9630" s="6" t="s">
        <v>4805</v>
      </c>
      <c r="C9630" s="7" t="s">
        <v>189</v>
      </c>
      <c r="D9630" s="7" t="s">
        <v>4850</v>
      </c>
      <c r="E9630" s="8" t="s">
        <v>2383</v>
      </c>
      <c r="F9630" s="7" t="s">
        <v>5440</v>
      </c>
      <c r="G9630" s="7" t="s">
        <v>214</v>
      </c>
      <c r="H9630" s="5">
        <v>24</v>
      </c>
      <c r="I9630" s="5">
        <v>15</v>
      </c>
      <c r="J9630" s="5">
        <v>127</v>
      </c>
      <c r="K9630" s="5">
        <v>97</v>
      </c>
      <c r="L9630" s="9">
        <f t="shared" si="300"/>
        <v>24</v>
      </c>
      <c r="M9630" s="9" t="str">
        <f t="shared" si="301"/>
        <v>low</v>
      </c>
      <c r="N9630" s="10">
        <v>-70.655120405106572</v>
      </c>
      <c r="O9630" s="11">
        <v>6.4692592590290587E-2</v>
      </c>
      <c r="P9630" s="7" t="s">
        <v>14</v>
      </c>
      <c r="Q9630" s="7"/>
      <c r="R9630" s="8"/>
    </row>
    <row r="9631" spans="1:18" ht="15.75" x14ac:dyDescent="0.2">
      <c r="A9631" s="5">
        <v>5309634</v>
      </c>
      <c r="B9631" s="6" t="s">
        <v>2413</v>
      </c>
      <c r="C9631" s="7" t="s">
        <v>123</v>
      </c>
      <c r="D9631" s="7" t="s">
        <v>5449</v>
      </c>
      <c r="E9631" s="8" t="s">
        <v>2383</v>
      </c>
      <c r="F9631" s="7" t="s">
        <v>5450</v>
      </c>
      <c r="G9631" s="7" t="s">
        <v>214</v>
      </c>
      <c r="H9631" s="5">
        <v>34</v>
      </c>
      <c r="I9631" s="5">
        <v>15</v>
      </c>
      <c r="J9631" s="5">
        <v>125</v>
      </c>
      <c r="K9631" s="5">
        <v>98</v>
      </c>
      <c r="L9631" s="9">
        <f t="shared" si="300"/>
        <v>24</v>
      </c>
      <c r="M9631" s="9" t="str">
        <f t="shared" si="301"/>
        <v>low</v>
      </c>
      <c r="N9631" s="10">
        <v>-58.420388148137135</v>
      </c>
      <c r="O9631" s="11">
        <v>2.2305555539787747E-3</v>
      </c>
      <c r="P9631" s="7" t="s">
        <v>14</v>
      </c>
      <c r="Q9631" s="7"/>
      <c r="R9631" s="8"/>
    </row>
    <row r="9632" spans="1:18" ht="15.75" x14ac:dyDescent="0.2">
      <c r="A9632" s="5">
        <v>5231719</v>
      </c>
      <c r="B9632" s="6" t="s">
        <v>2468</v>
      </c>
      <c r="C9632" s="7" t="s">
        <v>111</v>
      </c>
      <c r="D9632" s="7" t="s">
        <v>3702</v>
      </c>
      <c r="E9632" s="8" t="s">
        <v>2383</v>
      </c>
      <c r="F9632" s="7" t="s">
        <v>5453</v>
      </c>
      <c r="G9632" s="7" t="s">
        <v>214</v>
      </c>
      <c r="H9632" s="5">
        <v>36</v>
      </c>
      <c r="I9632" s="5"/>
      <c r="J9632" s="5">
        <v>110</v>
      </c>
      <c r="K9632" s="5">
        <v>96</v>
      </c>
      <c r="L9632" s="9">
        <f t="shared" si="300"/>
        <v>7</v>
      </c>
      <c r="M9632" s="9" t="str">
        <f t="shared" si="301"/>
        <v>high</v>
      </c>
      <c r="N9632" s="10">
        <v>-84.477222754583636</v>
      </c>
      <c r="O9632" s="11">
        <v>6.782245371141471E-3</v>
      </c>
      <c r="P9632" s="7" t="s">
        <v>14</v>
      </c>
      <c r="Q9632" s="7"/>
      <c r="R9632" s="8"/>
    </row>
    <row r="9633" spans="1:18" ht="15.75" x14ac:dyDescent="0.2">
      <c r="A9633" s="5">
        <v>5207271</v>
      </c>
      <c r="B9633" s="6" t="s">
        <v>4544</v>
      </c>
      <c r="C9633" s="7" t="s">
        <v>198</v>
      </c>
      <c r="D9633" s="7" t="s">
        <v>4550</v>
      </c>
      <c r="E9633" s="8" t="s">
        <v>2383</v>
      </c>
      <c r="F9633" s="7" t="s">
        <v>2170</v>
      </c>
      <c r="G9633" s="7" t="s">
        <v>214</v>
      </c>
      <c r="H9633" s="5">
        <v>43</v>
      </c>
      <c r="I9633" s="5">
        <v>15</v>
      </c>
      <c r="J9633" s="5">
        <v>140</v>
      </c>
      <c r="K9633" s="5">
        <v>94</v>
      </c>
      <c r="L9633" s="9">
        <f t="shared" si="300"/>
        <v>24</v>
      </c>
      <c r="M9633" s="9" t="str">
        <f t="shared" si="301"/>
        <v>low</v>
      </c>
      <c r="N9633" s="10">
        <v>-93.57105350690108</v>
      </c>
      <c r="O9633" s="11">
        <v>7.2535532381152734E-3</v>
      </c>
      <c r="P9633" s="7" t="s">
        <v>14</v>
      </c>
      <c r="Q9633" s="5"/>
      <c r="R9633" s="8"/>
    </row>
    <row r="9634" spans="1:18" ht="15.75" x14ac:dyDescent="0.2">
      <c r="A9634" s="5">
        <v>5381122</v>
      </c>
      <c r="B9634" s="6" t="s">
        <v>5126</v>
      </c>
      <c r="C9634" s="7" t="s">
        <v>106</v>
      </c>
      <c r="D9634" s="7" t="s">
        <v>5478</v>
      </c>
      <c r="E9634" s="8" t="s">
        <v>2383</v>
      </c>
      <c r="F9634" s="7" t="s">
        <v>5479</v>
      </c>
      <c r="G9634" s="7" t="s">
        <v>214</v>
      </c>
      <c r="H9634" s="5">
        <v>33</v>
      </c>
      <c r="I9634" s="5">
        <v>15</v>
      </c>
      <c r="J9634" s="5">
        <v>125</v>
      </c>
      <c r="K9634" s="5">
        <v>97</v>
      </c>
      <c r="L9634" s="9">
        <f t="shared" si="300"/>
        <v>24</v>
      </c>
      <c r="M9634" s="9" t="str">
        <f t="shared" si="301"/>
        <v>low</v>
      </c>
      <c r="N9634" s="10">
        <v>-36.747668865697051</v>
      </c>
      <c r="O9634" s="11">
        <v>3.2513194455532357E-3</v>
      </c>
      <c r="P9634" s="7" t="s">
        <v>14</v>
      </c>
      <c r="Q9634" s="7"/>
      <c r="R9634" s="8"/>
    </row>
    <row r="9635" spans="1:18" ht="15.75" x14ac:dyDescent="0.2">
      <c r="A9635" s="5">
        <v>5311430</v>
      </c>
      <c r="B9635" s="6" t="s">
        <v>4405</v>
      </c>
      <c r="C9635" s="7" t="s">
        <v>182</v>
      </c>
      <c r="D9635" s="7" t="s">
        <v>5480</v>
      </c>
      <c r="E9635" s="8" t="s">
        <v>2383</v>
      </c>
      <c r="F9635" s="7" t="s">
        <v>5481</v>
      </c>
      <c r="G9635" s="7" t="s">
        <v>214</v>
      </c>
      <c r="H9635" s="5">
        <v>27</v>
      </c>
      <c r="I9635" s="5">
        <v>15</v>
      </c>
      <c r="J9635" s="5">
        <v>115</v>
      </c>
      <c r="K9635" s="5">
        <v>99</v>
      </c>
      <c r="L9635" s="9">
        <f t="shared" si="300"/>
        <v>22</v>
      </c>
      <c r="M9635" s="9" t="str">
        <f t="shared" si="301"/>
        <v>low</v>
      </c>
      <c r="N9635" s="10">
        <v>-58.805664930572675</v>
      </c>
      <c r="O9635" s="11">
        <v>4.238935187458992E-3</v>
      </c>
      <c r="P9635" s="7" t="s">
        <v>14</v>
      </c>
      <c r="Q9635" s="5"/>
      <c r="R9635" s="8"/>
    </row>
    <row r="9636" spans="1:18" ht="15.75" x14ac:dyDescent="0.2">
      <c r="A9636" s="5">
        <v>5381055</v>
      </c>
      <c r="B9636" s="6" t="s">
        <v>5126</v>
      </c>
      <c r="C9636" s="7" t="s">
        <v>175</v>
      </c>
      <c r="D9636" s="7" t="s">
        <v>5493</v>
      </c>
      <c r="E9636" s="8" t="s">
        <v>2383</v>
      </c>
      <c r="F9636" s="7" t="s">
        <v>5494</v>
      </c>
      <c r="G9636" s="7" t="s">
        <v>215</v>
      </c>
      <c r="H9636" s="5">
        <v>31</v>
      </c>
      <c r="I9636" s="5">
        <v>15</v>
      </c>
      <c r="J9636" s="5">
        <v>115</v>
      </c>
      <c r="K9636" s="5">
        <v>99</v>
      </c>
      <c r="L9636" s="9">
        <f t="shared" si="300"/>
        <v>22</v>
      </c>
      <c r="M9636" s="9" t="str">
        <f t="shared" si="301"/>
        <v>low</v>
      </c>
      <c r="N9636" s="10">
        <v>-37.230233287053125</v>
      </c>
      <c r="O9636" s="11">
        <v>6.5851851832121611E-3</v>
      </c>
      <c r="P9636" s="7" t="s">
        <v>14</v>
      </c>
      <c r="Q9636" s="7"/>
      <c r="R9636" s="8"/>
    </row>
    <row r="9637" spans="1:18" ht="15.75" x14ac:dyDescent="0.2">
      <c r="A9637" s="5">
        <v>5376356</v>
      </c>
      <c r="B9637" s="6" t="s">
        <v>2586</v>
      </c>
      <c r="C9637" s="7" t="s">
        <v>127</v>
      </c>
      <c r="D9637" s="7" t="s">
        <v>3607</v>
      </c>
      <c r="E9637" s="8" t="s">
        <v>2383</v>
      </c>
      <c r="F9637" s="7" t="s">
        <v>5506</v>
      </c>
      <c r="G9637" s="7" t="s">
        <v>214</v>
      </c>
      <c r="H9637" s="5">
        <v>18</v>
      </c>
      <c r="I9637" s="5">
        <v>15</v>
      </c>
      <c r="J9637" s="5">
        <v>120</v>
      </c>
      <c r="K9637" s="5">
        <v>96</v>
      </c>
      <c r="L9637" s="9">
        <f t="shared" si="300"/>
        <v>22</v>
      </c>
      <c r="M9637" s="9" t="str">
        <f t="shared" si="301"/>
        <v>low</v>
      </c>
      <c r="N9637" s="10">
        <v>-38.884617280047678</v>
      </c>
      <c r="O9637" s="11">
        <v>3.5031249717576429E-4</v>
      </c>
      <c r="P9637" s="7" t="s">
        <v>14</v>
      </c>
      <c r="Q9637" s="7"/>
      <c r="R9637" s="8"/>
    </row>
    <row r="9638" spans="1:18" ht="15.75" x14ac:dyDescent="0.2">
      <c r="A9638" s="5">
        <v>5309607</v>
      </c>
      <c r="B9638" s="6" t="s">
        <v>2413</v>
      </c>
      <c r="C9638" s="7" t="s">
        <v>149</v>
      </c>
      <c r="D9638" s="7" t="s">
        <v>5509</v>
      </c>
      <c r="E9638" s="8" t="s">
        <v>2383</v>
      </c>
      <c r="F9638" s="7" t="s">
        <v>5510</v>
      </c>
      <c r="G9638" s="7" t="s">
        <v>214</v>
      </c>
      <c r="H9638" s="5">
        <v>7</v>
      </c>
      <c r="I9638" s="5">
        <v>15</v>
      </c>
      <c r="J9638" s="5">
        <v>95</v>
      </c>
      <c r="K9638" s="5">
        <v>98</v>
      </c>
      <c r="L9638" s="9">
        <f t="shared" si="300"/>
        <v>22</v>
      </c>
      <c r="M9638" s="9" t="str">
        <f t="shared" si="301"/>
        <v>low</v>
      </c>
      <c r="N9638" s="10">
        <v>-60.216456944464881</v>
      </c>
      <c r="O9638" s="11">
        <v>7.2780902773956768E-3</v>
      </c>
      <c r="P9638" s="7" t="s">
        <v>1487</v>
      </c>
      <c r="Q9638" s="7"/>
      <c r="R9638" s="8"/>
    </row>
    <row r="9639" spans="1:18" ht="15.75" x14ac:dyDescent="0.2">
      <c r="A9639" s="5">
        <v>5268871</v>
      </c>
      <c r="B9639" s="6" t="s">
        <v>3435</v>
      </c>
      <c r="C9639" s="7" t="s">
        <v>52</v>
      </c>
      <c r="D9639" s="7" t="s">
        <v>4435</v>
      </c>
      <c r="E9639" s="8" t="s">
        <v>2383</v>
      </c>
      <c r="F9639" s="7" t="s">
        <v>657</v>
      </c>
      <c r="G9639" s="7" t="s">
        <v>214</v>
      </c>
      <c r="H9639" s="5">
        <v>44</v>
      </c>
      <c r="I9639" s="5">
        <v>15</v>
      </c>
      <c r="J9639" s="5">
        <v>115</v>
      </c>
      <c r="K9639" s="5">
        <v>98</v>
      </c>
      <c r="L9639" s="9">
        <f t="shared" si="300"/>
        <v>22</v>
      </c>
      <c r="M9639" s="9" t="str">
        <f t="shared" si="301"/>
        <v>low</v>
      </c>
      <c r="N9639" s="10">
        <v>-74.35282951388217</v>
      </c>
      <c r="O9639" s="11">
        <v>1.2173958333733026E-2</v>
      </c>
      <c r="P9639" s="7" t="s">
        <v>14</v>
      </c>
      <c r="Q9639" s="7"/>
      <c r="R9639" s="8"/>
    </row>
    <row r="9640" spans="1:18" ht="15.75" x14ac:dyDescent="0.2">
      <c r="A9640" s="5">
        <v>5207350</v>
      </c>
      <c r="B9640" s="6" t="s">
        <v>4544</v>
      </c>
      <c r="C9640" s="7" t="s">
        <v>91</v>
      </c>
      <c r="D9640" s="7" t="s">
        <v>5548</v>
      </c>
      <c r="E9640" s="8" t="s">
        <v>2383</v>
      </c>
      <c r="F9640" s="7" t="s">
        <v>5549</v>
      </c>
      <c r="G9640" s="7" t="s">
        <v>214</v>
      </c>
      <c r="H9640" s="5">
        <v>45</v>
      </c>
      <c r="I9640" s="5">
        <v>15</v>
      </c>
      <c r="J9640" s="5">
        <v>130</v>
      </c>
      <c r="K9640" s="5">
        <v>97</v>
      </c>
      <c r="L9640" s="9">
        <f t="shared" si="300"/>
        <v>24</v>
      </c>
      <c r="M9640" s="9" t="str">
        <f t="shared" si="301"/>
        <v>low</v>
      </c>
      <c r="N9640" s="10">
        <v>-95.964359907426115</v>
      </c>
      <c r="O9640" s="11">
        <v>1.0088576389534865E-2</v>
      </c>
      <c r="P9640" s="7" t="s">
        <v>14</v>
      </c>
      <c r="Q9640" s="7"/>
      <c r="R9640" s="8"/>
    </row>
    <row r="9641" spans="1:18" ht="15.75" x14ac:dyDescent="0.2">
      <c r="A9641" s="5">
        <v>5343512</v>
      </c>
      <c r="B9641" s="6" t="s">
        <v>3921</v>
      </c>
      <c r="C9641" s="7" t="s">
        <v>85</v>
      </c>
      <c r="D9641" s="7" t="s">
        <v>5560</v>
      </c>
      <c r="E9641" s="8" t="s">
        <v>2383</v>
      </c>
      <c r="F9641" s="7" t="s">
        <v>1428</v>
      </c>
      <c r="G9641" s="7" t="s">
        <v>214</v>
      </c>
      <c r="H9641" s="5">
        <v>23</v>
      </c>
      <c r="I9641" s="5">
        <v>15</v>
      </c>
      <c r="J9641" s="5">
        <v>120</v>
      </c>
      <c r="K9641" s="5">
        <v>96</v>
      </c>
      <c r="L9641" s="9">
        <f t="shared" si="300"/>
        <v>22</v>
      </c>
      <c r="M9641" s="9" t="str">
        <f t="shared" si="301"/>
        <v>low</v>
      </c>
      <c r="N9641" s="10">
        <v>-50.770487650479481</v>
      </c>
      <c r="O9641" s="11">
        <v>1.1638622687314637E-2</v>
      </c>
      <c r="P9641" s="7" t="s">
        <v>14</v>
      </c>
      <c r="Q9641" s="7"/>
      <c r="R9641" s="8"/>
    </row>
    <row r="9642" spans="1:18" ht="15.75" x14ac:dyDescent="0.2">
      <c r="A9642" s="5">
        <v>5208603</v>
      </c>
      <c r="B9642" s="6" t="s">
        <v>4544</v>
      </c>
      <c r="C9642" s="7" t="s">
        <v>65</v>
      </c>
      <c r="D9642" s="7" t="s">
        <v>5561</v>
      </c>
      <c r="E9642" s="8" t="s">
        <v>2383</v>
      </c>
      <c r="F9642" s="7" t="s">
        <v>5562</v>
      </c>
      <c r="G9642" s="7" t="s">
        <v>214</v>
      </c>
      <c r="H9642" s="5">
        <v>43</v>
      </c>
      <c r="I9642" s="5">
        <v>15</v>
      </c>
      <c r="J9642" s="5">
        <v>115</v>
      </c>
      <c r="K9642" s="5">
        <v>95</v>
      </c>
      <c r="L9642" s="9">
        <f t="shared" si="300"/>
        <v>22</v>
      </c>
      <c r="M9642" s="9" t="str">
        <f t="shared" si="301"/>
        <v>low</v>
      </c>
      <c r="N9642" s="10">
        <v>-95.786763576346857</v>
      </c>
      <c r="O9642" s="11">
        <v>9.9956828707945533E-3</v>
      </c>
      <c r="P9642" s="7" t="s">
        <v>14</v>
      </c>
      <c r="Q9642" s="7"/>
      <c r="R9642" s="8"/>
    </row>
    <row r="9643" spans="1:18" ht="15.75" x14ac:dyDescent="0.2">
      <c r="A9643" s="5">
        <v>5312670</v>
      </c>
      <c r="B9643" s="6" t="s">
        <v>4405</v>
      </c>
      <c r="C9643" s="7" t="s">
        <v>106</v>
      </c>
      <c r="D9643" s="7" t="s">
        <v>5565</v>
      </c>
      <c r="E9643" s="8" t="s">
        <v>2383</v>
      </c>
      <c r="F9643" s="7" t="s">
        <v>5566</v>
      </c>
      <c r="G9643" s="7" t="s">
        <v>214</v>
      </c>
      <c r="H9643" s="5">
        <v>53</v>
      </c>
      <c r="I9643" s="5">
        <v>15</v>
      </c>
      <c r="J9643" s="5">
        <v>125</v>
      </c>
      <c r="K9643" s="5">
        <v>96</v>
      </c>
      <c r="L9643" s="9">
        <f t="shared" si="300"/>
        <v>24</v>
      </c>
      <c r="M9643" s="9" t="str">
        <f t="shared" si="301"/>
        <v>low</v>
      </c>
      <c r="N9643" s="10">
        <v>-60.881235717548407</v>
      </c>
      <c r="O9643" s="11">
        <v>3.0953240711824037E-3</v>
      </c>
      <c r="P9643" s="7" t="s">
        <v>14</v>
      </c>
      <c r="Q9643" s="7"/>
      <c r="R9643" s="8"/>
    </row>
    <row r="9644" spans="1:18" ht="15.75" x14ac:dyDescent="0.2">
      <c r="A9644" s="5">
        <v>5344519</v>
      </c>
      <c r="B9644" s="6" t="s">
        <v>3921</v>
      </c>
      <c r="C9644" s="7" t="s">
        <v>129</v>
      </c>
      <c r="D9644" s="7" t="s">
        <v>5632</v>
      </c>
      <c r="E9644" s="8" t="s">
        <v>2383</v>
      </c>
      <c r="F9644" s="7" t="s">
        <v>625</v>
      </c>
      <c r="G9644" s="7" t="s">
        <v>215</v>
      </c>
      <c r="H9644" s="5">
        <v>5</v>
      </c>
      <c r="I9644" s="5">
        <v>15</v>
      </c>
      <c r="J9644" s="5">
        <v>108</v>
      </c>
      <c r="K9644" s="5">
        <v>99</v>
      </c>
      <c r="L9644" s="9">
        <f t="shared" si="300"/>
        <v>22</v>
      </c>
      <c r="M9644" s="9" t="str">
        <f t="shared" si="301"/>
        <v>low</v>
      </c>
      <c r="N9644" s="10">
        <v>-52.40206361113087</v>
      </c>
      <c r="O9644" s="11">
        <v>6.4476041661691852E-3</v>
      </c>
      <c r="P9644" s="7" t="s">
        <v>14</v>
      </c>
      <c r="Q9644" s="7"/>
      <c r="R9644" s="8"/>
    </row>
    <row r="9645" spans="1:18" ht="15.75" x14ac:dyDescent="0.2">
      <c r="A9645" s="5">
        <v>5270015</v>
      </c>
      <c r="B9645" s="6" t="s">
        <v>3435</v>
      </c>
      <c r="C9645" s="7" t="s">
        <v>65</v>
      </c>
      <c r="D9645" s="7" t="s">
        <v>5657</v>
      </c>
      <c r="E9645" s="8" t="s">
        <v>2383</v>
      </c>
      <c r="F9645" s="7" t="s">
        <v>1380</v>
      </c>
      <c r="G9645" s="7" t="s">
        <v>214</v>
      </c>
      <c r="H9645" s="5">
        <v>40</v>
      </c>
      <c r="I9645" s="5">
        <v>15</v>
      </c>
      <c r="J9645" s="5">
        <v>120</v>
      </c>
      <c r="K9645" s="5">
        <v>97</v>
      </c>
      <c r="L9645" s="9">
        <f t="shared" si="300"/>
        <v>22</v>
      </c>
      <c r="M9645" s="9" t="str">
        <f t="shared" si="301"/>
        <v>low</v>
      </c>
      <c r="N9645" s="10">
        <v>-77.181351539344178</v>
      </c>
      <c r="O9645" s="11">
        <v>4.2177430586889386E-3</v>
      </c>
      <c r="P9645" s="7" t="s">
        <v>14</v>
      </c>
      <c r="Q9645" s="7"/>
      <c r="R9645" s="8"/>
    </row>
    <row r="9646" spans="1:18" ht="15.75" x14ac:dyDescent="0.2">
      <c r="A9646" s="5">
        <v>5270298</v>
      </c>
      <c r="B9646" s="6" t="s">
        <v>3435</v>
      </c>
      <c r="C9646" s="7" t="s">
        <v>129</v>
      </c>
      <c r="D9646" s="7" t="s">
        <v>4918</v>
      </c>
      <c r="E9646" s="8" t="s">
        <v>2383</v>
      </c>
      <c r="F9646" s="7" t="s">
        <v>853</v>
      </c>
      <c r="G9646" s="7" t="s">
        <v>214</v>
      </c>
      <c r="H9646" s="5">
        <v>25</v>
      </c>
      <c r="I9646" s="5">
        <v>15</v>
      </c>
      <c r="J9646" s="5">
        <v>100</v>
      </c>
      <c r="K9646" s="5">
        <v>99</v>
      </c>
      <c r="L9646" s="9">
        <f t="shared" si="300"/>
        <v>22</v>
      </c>
      <c r="M9646" s="9" t="str">
        <f t="shared" si="301"/>
        <v>low</v>
      </c>
      <c r="N9646" s="10">
        <v>-77.900078078717343</v>
      </c>
      <c r="O9646" s="11">
        <v>4.7846411980572157E-3</v>
      </c>
      <c r="P9646" s="7" t="s">
        <v>14</v>
      </c>
      <c r="Q9646" s="5"/>
      <c r="R9646" s="8"/>
    </row>
    <row r="9647" spans="1:18" ht="15.75" x14ac:dyDescent="0.2">
      <c r="A9647" s="5">
        <v>5342805</v>
      </c>
      <c r="B9647" s="6" t="s">
        <v>3921</v>
      </c>
      <c r="C9647" s="7" t="s">
        <v>90</v>
      </c>
      <c r="D9647" s="7" t="s">
        <v>5685</v>
      </c>
      <c r="E9647" s="8" t="s">
        <v>2383</v>
      </c>
      <c r="F9647" s="7" t="s">
        <v>5686</v>
      </c>
      <c r="G9647" s="7" t="s">
        <v>215</v>
      </c>
      <c r="H9647" s="5">
        <v>45</v>
      </c>
      <c r="I9647" s="5">
        <v>15</v>
      </c>
      <c r="J9647" s="5">
        <v>125</v>
      </c>
      <c r="K9647" s="5">
        <v>97</v>
      </c>
      <c r="L9647" s="9">
        <f t="shared" si="300"/>
        <v>24</v>
      </c>
      <c r="M9647" s="9" t="str">
        <f t="shared" si="301"/>
        <v>low</v>
      </c>
      <c r="N9647" s="10">
        <v>-54.361801770792226</v>
      </c>
      <c r="O9647" s="11">
        <v>1.1797187500633299E-2</v>
      </c>
      <c r="P9647" s="7" t="s">
        <v>14</v>
      </c>
      <c r="Q9647" s="7"/>
      <c r="R9647" s="8"/>
    </row>
    <row r="9648" spans="1:18" ht="15.75" x14ac:dyDescent="0.2">
      <c r="A9648" s="5">
        <v>5378556</v>
      </c>
      <c r="B9648" s="6" t="s">
        <v>3237</v>
      </c>
      <c r="C9648" s="7" t="s">
        <v>63</v>
      </c>
      <c r="D9648" s="7" t="s">
        <v>5687</v>
      </c>
      <c r="E9648" s="8" t="s">
        <v>2383</v>
      </c>
      <c r="F9648" s="7" t="s">
        <v>1355</v>
      </c>
      <c r="G9648" s="7" t="s">
        <v>214</v>
      </c>
      <c r="H9648" s="5">
        <v>28</v>
      </c>
      <c r="I9648" s="5">
        <v>15</v>
      </c>
      <c r="J9648" s="5">
        <v>20</v>
      </c>
      <c r="K9648" s="5">
        <v>99</v>
      </c>
      <c r="L9648" s="9">
        <f t="shared" si="300"/>
        <v>18</v>
      </c>
      <c r="M9648" s="9" t="str">
        <f t="shared" si="301"/>
        <v>MID</v>
      </c>
      <c r="N9648" s="10">
        <v>-43.138993437489262</v>
      </c>
      <c r="O9648" s="11">
        <v>6.6934027781826444E-3</v>
      </c>
      <c r="P9648" s="7" t="s">
        <v>14</v>
      </c>
      <c r="Q9648" s="7"/>
      <c r="R9648" s="8"/>
    </row>
    <row r="9649" spans="1:18" ht="15.75" x14ac:dyDescent="0.2">
      <c r="A9649" s="5">
        <v>5208047</v>
      </c>
      <c r="B9649" s="6" t="s">
        <v>4544</v>
      </c>
      <c r="C9649" s="7" t="s">
        <v>97</v>
      </c>
      <c r="D9649" s="7" t="s">
        <v>5693</v>
      </c>
      <c r="E9649" s="8" t="s">
        <v>2383</v>
      </c>
      <c r="F9649" s="7" t="s">
        <v>5694</v>
      </c>
      <c r="G9649" s="7" t="s">
        <v>214</v>
      </c>
      <c r="H9649" s="5">
        <v>30</v>
      </c>
      <c r="I9649" s="5">
        <v>15</v>
      </c>
      <c r="J9649" s="5">
        <v>123</v>
      </c>
      <c r="K9649" s="5">
        <v>93</v>
      </c>
      <c r="L9649" s="9">
        <f t="shared" si="300"/>
        <v>24</v>
      </c>
      <c r="M9649" s="9" t="str">
        <f t="shared" si="301"/>
        <v>low</v>
      </c>
      <c r="N9649" s="10">
        <v>-99.516714814832085</v>
      </c>
      <c r="O9649" s="11">
        <v>6.1043634268571623E-3</v>
      </c>
      <c r="P9649" s="7" t="s">
        <v>14</v>
      </c>
      <c r="Q9649" s="7"/>
      <c r="R9649" s="8"/>
    </row>
    <row r="9650" spans="1:18" ht="15.75" x14ac:dyDescent="0.2">
      <c r="A9650" s="5">
        <v>5208430</v>
      </c>
      <c r="B9650" s="6" t="s">
        <v>4544</v>
      </c>
      <c r="C9650" s="7" t="s">
        <v>89</v>
      </c>
      <c r="D9650" s="7" t="s">
        <v>5718</v>
      </c>
      <c r="E9650" s="8" t="s">
        <v>2383</v>
      </c>
      <c r="F9650" s="7" t="s">
        <v>5719</v>
      </c>
      <c r="G9650" s="7" t="s">
        <v>214</v>
      </c>
      <c r="H9650" s="5">
        <v>19</v>
      </c>
      <c r="I9650" s="5">
        <v>15</v>
      </c>
      <c r="J9650" s="5">
        <v>120</v>
      </c>
      <c r="K9650" s="5">
        <v>98</v>
      </c>
      <c r="L9650" s="9">
        <f t="shared" si="300"/>
        <v>22</v>
      </c>
      <c r="M9650" s="9" t="str">
        <f t="shared" si="301"/>
        <v>low</v>
      </c>
      <c r="N9650" s="10">
        <v>-100.165674687516</v>
      </c>
      <c r="O9650" s="11">
        <v>4.6376967584365048E-3</v>
      </c>
      <c r="P9650" s="7" t="s">
        <v>14</v>
      </c>
      <c r="Q9650" s="7"/>
      <c r="R9650" s="8"/>
    </row>
    <row r="9651" spans="1:18" ht="15.75" x14ac:dyDescent="0.2">
      <c r="A9651" s="5">
        <v>5235148</v>
      </c>
      <c r="B9651" s="6" t="s">
        <v>4525</v>
      </c>
      <c r="C9651" s="7" t="s">
        <v>66</v>
      </c>
      <c r="D9651" s="7" t="s">
        <v>5775</v>
      </c>
      <c r="E9651" s="8" t="s">
        <v>2383</v>
      </c>
      <c r="F9651" s="7" t="s">
        <v>5776</v>
      </c>
      <c r="G9651" s="7" t="s">
        <v>215</v>
      </c>
      <c r="H9651" s="5">
        <v>57</v>
      </c>
      <c r="I9651" s="5">
        <v>15</v>
      </c>
      <c r="J9651" s="5">
        <v>120</v>
      </c>
      <c r="K9651" s="5">
        <v>96</v>
      </c>
      <c r="L9651" s="9">
        <f t="shared" si="300"/>
        <v>22</v>
      </c>
      <c r="M9651" s="9" t="str">
        <f t="shared" si="301"/>
        <v>low</v>
      </c>
      <c r="N9651" s="10">
        <v>-92.509743703660206</v>
      </c>
      <c r="O9651" s="11">
        <v>3.9819791636546142E-3</v>
      </c>
      <c r="P9651" s="7" t="s">
        <v>14</v>
      </c>
      <c r="Q9651" s="5"/>
      <c r="R9651" s="8"/>
    </row>
    <row r="9652" spans="1:18" ht="15.75" x14ac:dyDescent="0.2">
      <c r="A9652" s="5">
        <v>5312775</v>
      </c>
      <c r="B9652" s="6" t="s">
        <v>4405</v>
      </c>
      <c r="C9652" s="7" t="s">
        <v>106</v>
      </c>
      <c r="D9652" s="7" t="s">
        <v>5783</v>
      </c>
      <c r="E9652" s="8" t="s">
        <v>2383</v>
      </c>
      <c r="F9652" s="7" t="s">
        <v>2271</v>
      </c>
      <c r="G9652" s="7" t="s">
        <v>214</v>
      </c>
      <c r="H9652" s="5">
        <v>27</v>
      </c>
      <c r="I9652" s="5">
        <v>15</v>
      </c>
      <c r="J9652" s="5">
        <v>125</v>
      </c>
      <c r="K9652" s="5">
        <v>96</v>
      </c>
      <c r="L9652" s="9">
        <f t="shared" si="300"/>
        <v>24</v>
      </c>
      <c r="M9652" s="9" t="str">
        <f t="shared" si="301"/>
        <v>low</v>
      </c>
      <c r="N9652" s="10">
        <v>-66.765180092581431</v>
      </c>
      <c r="O9652" s="11">
        <v>5.8466087939450517E-3</v>
      </c>
      <c r="P9652" s="7" t="s">
        <v>1487</v>
      </c>
      <c r="Q9652" s="7"/>
      <c r="R9652" s="8"/>
    </row>
    <row r="9653" spans="1:18" ht="15.75" x14ac:dyDescent="0.2">
      <c r="A9653" s="5">
        <v>5234786</v>
      </c>
      <c r="B9653" s="6" t="s">
        <v>4525</v>
      </c>
      <c r="C9653" s="7" t="s">
        <v>92</v>
      </c>
      <c r="D9653" s="7" t="s">
        <v>5787</v>
      </c>
      <c r="E9653" s="8" t="s">
        <v>2383</v>
      </c>
      <c r="F9653" s="7" t="s">
        <v>5788</v>
      </c>
      <c r="G9653" s="7" t="s">
        <v>214</v>
      </c>
      <c r="H9653" s="5">
        <v>20</v>
      </c>
      <c r="I9653" s="5">
        <v>15</v>
      </c>
      <c r="J9653" s="5">
        <v>120</v>
      </c>
      <c r="K9653" s="5">
        <v>95</v>
      </c>
      <c r="L9653" s="9">
        <f t="shared" si="300"/>
        <v>22</v>
      </c>
      <c r="M9653" s="9" t="str">
        <f t="shared" si="301"/>
        <v>low</v>
      </c>
      <c r="N9653" s="10">
        <v>-92.883419560173934</v>
      </c>
      <c r="O9653" s="11">
        <v>5.9000810142606497E-3</v>
      </c>
      <c r="P9653" s="7" t="s">
        <v>14</v>
      </c>
      <c r="Q9653" s="7"/>
      <c r="R9653" s="8"/>
    </row>
    <row r="9654" spans="1:18" ht="15.75" x14ac:dyDescent="0.2">
      <c r="A9654" s="5">
        <v>5311961</v>
      </c>
      <c r="B9654" s="6" t="s">
        <v>4405</v>
      </c>
      <c r="C9654" s="7" t="s">
        <v>208</v>
      </c>
      <c r="D9654" s="7" t="s">
        <v>5791</v>
      </c>
      <c r="E9654" s="8" t="s">
        <v>2383</v>
      </c>
      <c r="F9654" s="7" t="s">
        <v>5792</v>
      </c>
      <c r="G9654" s="7" t="s">
        <v>214</v>
      </c>
      <c r="H9654" s="5">
        <v>45</v>
      </c>
      <c r="I9654" s="5">
        <v>15</v>
      </c>
      <c r="J9654" s="5">
        <v>90</v>
      </c>
      <c r="K9654" s="5">
        <v>94</v>
      </c>
      <c r="L9654" s="9">
        <f t="shared" si="300"/>
        <v>22</v>
      </c>
      <c r="M9654" s="9" t="str">
        <f t="shared" si="301"/>
        <v>low</v>
      </c>
      <c r="N9654" s="10">
        <v>-67.20380721060792</v>
      </c>
      <c r="O9654" s="11">
        <v>5.7459837989881635E-3</v>
      </c>
      <c r="P9654" s="7" t="s">
        <v>1520</v>
      </c>
      <c r="Q9654" s="7"/>
      <c r="R9654" s="8"/>
    </row>
    <row r="9655" spans="1:18" ht="15.75" x14ac:dyDescent="0.2">
      <c r="A9655" s="5">
        <v>5208458</v>
      </c>
      <c r="B9655" s="6" t="s">
        <v>4544</v>
      </c>
      <c r="C9655" s="7" t="s">
        <v>125</v>
      </c>
      <c r="D9655" s="7" t="s">
        <v>5794</v>
      </c>
      <c r="E9655" s="8" t="s">
        <v>2383</v>
      </c>
      <c r="F9655" s="7" t="s">
        <v>5795</v>
      </c>
      <c r="G9655" s="7" t="s">
        <v>214</v>
      </c>
      <c r="H9655" s="5">
        <v>23</v>
      </c>
      <c r="I9655" s="5">
        <v>15</v>
      </c>
      <c r="J9655" s="5">
        <v>100</v>
      </c>
      <c r="K9655" s="5">
        <v>96</v>
      </c>
      <c r="L9655" s="9">
        <f t="shared" si="300"/>
        <v>22</v>
      </c>
      <c r="M9655" s="9" t="str">
        <f t="shared" si="301"/>
        <v>low</v>
      </c>
      <c r="N9655" s="10">
        <v>-102.1608726389095</v>
      </c>
      <c r="O9655" s="11">
        <v>5.2286574136815034E-3</v>
      </c>
      <c r="P9655" s="7" t="s">
        <v>14</v>
      </c>
      <c r="Q9655" s="7"/>
      <c r="R9655" s="8"/>
    </row>
    <row r="9656" spans="1:18" ht="15.75" x14ac:dyDescent="0.2">
      <c r="A9656" s="5">
        <v>5312422</v>
      </c>
      <c r="B9656" s="6" t="s">
        <v>4405</v>
      </c>
      <c r="C9656" s="7" t="s">
        <v>79</v>
      </c>
      <c r="D9656" s="7" t="s">
        <v>5812</v>
      </c>
      <c r="E9656" s="8" t="s">
        <v>2383</v>
      </c>
      <c r="F9656" s="7" t="s">
        <v>5813</v>
      </c>
      <c r="G9656" s="7" t="s">
        <v>214</v>
      </c>
      <c r="H9656" s="5">
        <v>17</v>
      </c>
      <c r="I9656" s="5">
        <v>15</v>
      </c>
      <c r="J9656" s="5">
        <v>110</v>
      </c>
      <c r="K9656" s="5">
        <v>97</v>
      </c>
      <c r="L9656" s="9">
        <f t="shared" si="300"/>
        <v>22</v>
      </c>
      <c r="M9656" s="9" t="str">
        <f t="shared" si="301"/>
        <v>low</v>
      </c>
      <c r="N9656" s="10">
        <v>-67.532797604180814</v>
      </c>
      <c r="O9656" s="11">
        <v>2.8315624949755147E-3</v>
      </c>
      <c r="P9656" s="7" t="s">
        <v>14</v>
      </c>
      <c r="Q9656" s="7"/>
      <c r="R9656" s="8"/>
    </row>
    <row r="9657" spans="1:18" ht="15.75" x14ac:dyDescent="0.2">
      <c r="A9657" s="5">
        <v>5208724</v>
      </c>
      <c r="B9657" s="6" t="s">
        <v>4544</v>
      </c>
      <c r="C9657" s="7" t="s">
        <v>66</v>
      </c>
      <c r="D9657" s="7" t="s">
        <v>5816</v>
      </c>
      <c r="E9657" s="8" t="s">
        <v>2383</v>
      </c>
      <c r="F9657" s="7" t="s">
        <v>5817</v>
      </c>
      <c r="G9657" s="7" t="s">
        <v>214</v>
      </c>
      <c r="H9657" s="5">
        <v>52</v>
      </c>
      <c r="I9657" s="5">
        <v>15</v>
      </c>
      <c r="J9657" s="5">
        <v>125</v>
      </c>
      <c r="K9657" s="5">
        <v>98</v>
      </c>
      <c r="L9657" s="9">
        <f t="shared" si="300"/>
        <v>24</v>
      </c>
      <c r="M9657" s="9" t="str">
        <f t="shared" si="301"/>
        <v>low</v>
      </c>
      <c r="N9657" s="10">
        <v>-102.58748872686556</v>
      </c>
      <c r="O9657" s="11">
        <v>5.2520833269227296E-3</v>
      </c>
      <c r="P9657" s="7" t="s">
        <v>1487</v>
      </c>
      <c r="Q9657" s="7"/>
      <c r="R9657" s="8"/>
    </row>
    <row r="9658" spans="1:18" ht="15.75" x14ac:dyDescent="0.2">
      <c r="A9658" s="5">
        <v>5313209</v>
      </c>
      <c r="B9658" s="6" t="s">
        <v>4405</v>
      </c>
      <c r="C9658" s="7" t="s">
        <v>164</v>
      </c>
      <c r="D9658" s="7" t="s">
        <v>5821</v>
      </c>
      <c r="E9658" s="8" t="s">
        <v>2383</v>
      </c>
      <c r="F9658" s="7" t="s">
        <v>5822</v>
      </c>
      <c r="G9658" s="7" t="s">
        <v>214</v>
      </c>
      <c r="H9658" s="5">
        <v>31</v>
      </c>
      <c r="I9658" s="5">
        <v>15</v>
      </c>
      <c r="J9658" s="5">
        <v>120</v>
      </c>
      <c r="K9658" s="5">
        <v>95</v>
      </c>
      <c r="L9658" s="9">
        <f t="shared" si="300"/>
        <v>22</v>
      </c>
      <c r="M9658" s="9" t="str">
        <f t="shared" si="301"/>
        <v>low</v>
      </c>
      <c r="N9658" s="10">
        <v>-45477.445659293997</v>
      </c>
      <c r="O9658" s="11">
        <v>45409.883275115739</v>
      </c>
      <c r="P9658" s="7" t="s">
        <v>14</v>
      </c>
      <c r="Q9658" s="7"/>
      <c r="R9658" s="8"/>
    </row>
    <row r="9659" spans="1:18" ht="15.75" x14ac:dyDescent="0.2">
      <c r="A9659" s="5">
        <v>5208070</v>
      </c>
      <c r="B9659" s="6" t="s">
        <v>4544</v>
      </c>
      <c r="C9659" s="7" t="s">
        <v>2088</v>
      </c>
      <c r="D9659" s="7" t="s">
        <v>5838</v>
      </c>
      <c r="E9659" s="8" t="s">
        <v>2383</v>
      </c>
      <c r="F9659" s="7" t="s">
        <v>5262</v>
      </c>
      <c r="G9659" s="7" t="s">
        <v>214</v>
      </c>
      <c r="H9659" s="5">
        <v>70</v>
      </c>
      <c r="I9659" s="5">
        <v>15</v>
      </c>
      <c r="J9659" s="5">
        <v>120</v>
      </c>
      <c r="K9659" s="5">
        <v>97</v>
      </c>
      <c r="L9659" s="9">
        <f t="shared" si="300"/>
        <v>19</v>
      </c>
      <c r="M9659" s="9" t="str">
        <f t="shared" si="301"/>
        <v>low</v>
      </c>
      <c r="N9659" s="10">
        <v>-103.30086704856512</v>
      </c>
      <c r="O9659" s="11">
        <v>3.7241898098727688E-3</v>
      </c>
      <c r="P9659" s="7" t="s">
        <v>1520</v>
      </c>
      <c r="Q9659" s="7"/>
      <c r="R9659" s="8"/>
    </row>
    <row r="9660" spans="1:18" ht="15.75" x14ac:dyDescent="0.2">
      <c r="A9660" s="5">
        <v>5379057</v>
      </c>
      <c r="B9660" s="6" t="s">
        <v>3237</v>
      </c>
      <c r="C9660" s="7" t="s">
        <v>78</v>
      </c>
      <c r="D9660" s="7" t="s">
        <v>5036</v>
      </c>
      <c r="E9660" s="8" t="s">
        <v>2383</v>
      </c>
      <c r="F9660" s="7" t="s">
        <v>1031</v>
      </c>
      <c r="G9660" s="7" t="s">
        <v>214</v>
      </c>
      <c r="H9660" s="5">
        <v>0</v>
      </c>
      <c r="I9660" s="5">
        <v>3</v>
      </c>
      <c r="J9660" s="5"/>
      <c r="K9660" s="5"/>
      <c r="L9660" s="9">
        <f t="shared" si="300"/>
        <v>6</v>
      </c>
      <c r="M9660" s="9" t="str">
        <f t="shared" si="301"/>
        <v>high</v>
      </c>
      <c r="N9660" s="10">
        <v>-47.031235138878401</v>
      </c>
      <c r="O9660" s="11">
        <v>9.1102546284673735E-3</v>
      </c>
      <c r="P9660" s="7" t="s">
        <v>1517</v>
      </c>
      <c r="Q9660" s="5"/>
      <c r="R9660" s="8"/>
    </row>
    <row r="9661" spans="1:18" ht="15.75" x14ac:dyDescent="0.2">
      <c r="A9661" s="5">
        <v>5312254</v>
      </c>
      <c r="B9661" s="6" t="s">
        <v>4405</v>
      </c>
      <c r="C9661" s="7" t="s">
        <v>76</v>
      </c>
      <c r="D9661" s="7" t="s">
        <v>5841</v>
      </c>
      <c r="E9661" s="8" t="s">
        <v>2383</v>
      </c>
      <c r="F9661" s="7" t="s">
        <v>5842</v>
      </c>
      <c r="G9661" s="7" t="s">
        <v>214</v>
      </c>
      <c r="H9661" s="5">
        <v>26</v>
      </c>
      <c r="I9661" s="5">
        <v>15</v>
      </c>
      <c r="J9661" s="5">
        <v>120</v>
      </c>
      <c r="K9661" s="5">
        <v>98</v>
      </c>
      <c r="L9661" s="9">
        <f t="shared" si="300"/>
        <v>22</v>
      </c>
      <c r="M9661" s="9" t="str">
        <f t="shared" si="301"/>
        <v>low</v>
      </c>
      <c r="N9661" s="10">
        <v>-68.377199571717938</v>
      </c>
      <c r="O9661" s="11">
        <v>1.1676388894557022E-2</v>
      </c>
      <c r="P9661" s="7" t="s">
        <v>14</v>
      </c>
      <c r="Q9661" s="7"/>
      <c r="R9661" s="8"/>
    </row>
    <row r="9662" spans="1:18" ht="15.75" x14ac:dyDescent="0.2">
      <c r="A9662" s="5">
        <v>5208516</v>
      </c>
      <c r="B9662" s="6" t="s">
        <v>4544</v>
      </c>
      <c r="C9662" s="7" t="s">
        <v>132</v>
      </c>
      <c r="D9662" s="7" t="s">
        <v>5868</v>
      </c>
      <c r="E9662" s="8" t="s">
        <v>2383</v>
      </c>
      <c r="F9662" s="7" t="s">
        <v>5869</v>
      </c>
      <c r="G9662" s="7" t="s">
        <v>214</v>
      </c>
      <c r="H9662" s="5">
        <v>83</v>
      </c>
      <c r="I9662" s="5">
        <v>15</v>
      </c>
      <c r="J9662" s="5">
        <v>120</v>
      </c>
      <c r="K9662" s="5">
        <v>98</v>
      </c>
      <c r="L9662" s="9">
        <f t="shared" si="300"/>
        <v>19</v>
      </c>
      <c r="M9662" s="9" t="str">
        <f t="shared" si="301"/>
        <v>low</v>
      </c>
      <c r="N9662" s="10">
        <v>-104.14004844908777</v>
      </c>
      <c r="O9662" s="11">
        <v>9.5313657366205007E-3</v>
      </c>
      <c r="P9662" s="7" t="s">
        <v>14</v>
      </c>
      <c r="Q9662" s="7"/>
      <c r="R9662" s="8"/>
    </row>
    <row r="9663" spans="1:18" ht="15.75" x14ac:dyDescent="0.2">
      <c r="A9663" s="5">
        <v>5381232</v>
      </c>
      <c r="B9663" s="6" t="s">
        <v>5126</v>
      </c>
      <c r="C9663" s="7" t="s">
        <v>98</v>
      </c>
      <c r="D9663" s="7" t="s">
        <v>5870</v>
      </c>
      <c r="E9663" s="8" t="s">
        <v>2383</v>
      </c>
      <c r="F9663" s="7" t="s">
        <v>5871</v>
      </c>
      <c r="G9663" s="7" t="s">
        <v>214</v>
      </c>
      <c r="H9663" s="5">
        <v>36</v>
      </c>
      <c r="I9663" s="5">
        <v>15</v>
      </c>
      <c r="J9663" s="5">
        <v>110</v>
      </c>
      <c r="K9663" s="5">
        <v>94</v>
      </c>
      <c r="L9663" s="9">
        <f t="shared" si="300"/>
        <v>22</v>
      </c>
      <c r="M9663" s="9" t="str">
        <f t="shared" si="301"/>
        <v>low</v>
      </c>
      <c r="N9663" s="10">
        <v>-47.461692083292291</v>
      </c>
      <c r="O9663" s="11">
        <v>5.9934375021839514E-3</v>
      </c>
      <c r="P9663" s="7" t="s">
        <v>14</v>
      </c>
      <c r="Q9663" s="5"/>
      <c r="R9663" s="8"/>
    </row>
    <row r="9664" spans="1:18" ht="15.75" x14ac:dyDescent="0.2">
      <c r="A9664" s="5">
        <v>5234215</v>
      </c>
      <c r="B9664" s="6" t="s">
        <v>4525</v>
      </c>
      <c r="C9664" s="7" t="s">
        <v>88</v>
      </c>
      <c r="D9664" s="7" t="s">
        <v>5872</v>
      </c>
      <c r="E9664" s="8" t="s">
        <v>2383</v>
      </c>
      <c r="F9664" s="7" t="s">
        <v>768</v>
      </c>
      <c r="G9664" s="7" t="s">
        <v>214</v>
      </c>
      <c r="H9664" s="5">
        <v>52</v>
      </c>
      <c r="I9664" s="5">
        <v>15</v>
      </c>
      <c r="J9664" s="5">
        <v>120</v>
      </c>
      <c r="K9664" s="5">
        <v>96</v>
      </c>
      <c r="L9664" s="9">
        <f t="shared" si="300"/>
        <v>22</v>
      </c>
      <c r="M9664" s="9" t="str">
        <f t="shared" si="301"/>
        <v>low</v>
      </c>
      <c r="N9664" s="10">
        <v>-95.246963773141033</v>
      </c>
      <c r="O9664" s="11">
        <v>2.8148611163487658E-3</v>
      </c>
      <c r="P9664" s="7" t="s">
        <v>14</v>
      </c>
      <c r="Q9664" s="7"/>
      <c r="R9664" s="8"/>
    </row>
    <row r="9665" spans="1:18" ht="15.75" x14ac:dyDescent="0.2">
      <c r="A9665" s="5">
        <v>5208550</v>
      </c>
      <c r="B9665" s="6" t="s">
        <v>4544</v>
      </c>
      <c r="C9665" s="7" t="s">
        <v>172</v>
      </c>
      <c r="D9665" s="7" t="s">
        <v>5895</v>
      </c>
      <c r="E9665" s="8" t="s">
        <v>2383</v>
      </c>
      <c r="F9665" s="7" t="s">
        <v>5896</v>
      </c>
      <c r="G9665" s="7" t="s">
        <v>214</v>
      </c>
      <c r="H9665" s="5">
        <v>48</v>
      </c>
      <c r="I9665" s="5">
        <v>15</v>
      </c>
      <c r="J9665" s="5">
        <v>130</v>
      </c>
      <c r="K9665" s="5">
        <v>96</v>
      </c>
      <c r="L9665" s="9">
        <f t="shared" si="300"/>
        <v>24</v>
      </c>
      <c r="M9665" s="9" t="str">
        <f t="shared" si="301"/>
        <v>low</v>
      </c>
      <c r="N9665" s="10">
        <v>-104.84221932869696</v>
      </c>
      <c r="O9665" s="11">
        <v>5.9375463024480268E-3</v>
      </c>
      <c r="P9665" s="7" t="s">
        <v>14</v>
      </c>
      <c r="Q9665" s="7"/>
      <c r="R9665" s="8"/>
    </row>
    <row r="9666" spans="1:18" ht="15.75" x14ac:dyDescent="0.2">
      <c r="A9666" s="5">
        <v>5234701</v>
      </c>
      <c r="B9666" s="6" t="s">
        <v>4525</v>
      </c>
      <c r="C9666" s="7" t="s">
        <v>87</v>
      </c>
      <c r="D9666" s="7" t="s">
        <v>5905</v>
      </c>
      <c r="E9666" s="8" t="s">
        <v>2383</v>
      </c>
      <c r="F9666" s="7" t="s">
        <v>5906</v>
      </c>
      <c r="G9666" s="7" t="s">
        <v>214</v>
      </c>
      <c r="H9666" s="5">
        <v>23</v>
      </c>
      <c r="I9666" s="5">
        <v>15</v>
      </c>
      <c r="J9666" s="5">
        <v>120</v>
      </c>
      <c r="K9666" s="5">
        <v>96</v>
      </c>
      <c r="L9666" s="9">
        <f t="shared" ref="L9666:L9729" si="302">IF(OR(I9666&gt;3,I9666&lt;15),I9666,0)+IF(H9666&lt;=60,3,IF(H9666&gt;60,0,0))+IF(J9666&gt;120,6,IF((J9666&gt;=60),4,IF(J9666&lt;60,0,0)))</f>
        <v>22</v>
      </c>
      <c r="M9666" s="9" t="str">
        <f t="shared" ref="M9666:M9729" si="303">IF(AND(L9666&gt;=3,L9666&lt;=10),"high",IF(AND(L9666&gt;=11,L9666&lt;=18),"MID",IF(AND(L9666&gt;=19,L9666&lt;=24),"low","no")))</f>
        <v>low</v>
      </c>
      <c r="N9666" s="10">
        <v>-96.149879467586288</v>
      </c>
      <c r="O9666" s="11">
        <v>2.1832870406797156E-3</v>
      </c>
      <c r="P9666" s="7" t="s">
        <v>14</v>
      </c>
      <c r="Q9666" s="7"/>
      <c r="R9666" s="8"/>
    </row>
    <row r="9667" spans="1:18" ht="15.75" x14ac:dyDescent="0.2">
      <c r="A9667" s="5">
        <v>5379594</v>
      </c>
      <c r="B9667" s="6" t="s">
        <v>5126</v>
      </c>
      <c r="C9667" s="7" t="s">
        <v>107</v>
      </c>
      <c r="D9667" s="7" t="s">
        <v>5915</v>
      </c>
      <c r="E9667" s="8" t="s">
        <v>2383</v>
      </c>
      <c r="F9667" s="7" t="s">
        <v>874</v>
      </c>
      <c r="G9667" s="7" t="s">
        <v>214</v>
      </c>
      <c r="H9667" s="5">
        <v>23</v>
      </c>
      <c r="I9667" s="5">
        <v>15</v>
      </c>
      <c r="J9667" s="5">
        <v>125</v>
      </c>
      <c r="K9667" s="5">
        <v>98</v>
      </c>
      <c r="L9667" s="9">
        <f t="shared" si="302"/>
        <v>24</v>
      </c>
      <c r="M9667" s="9" t="str">
        <f t="shared" si="303"/>
        <v>low</v>
      </c>
      <c r="N9667" s="10">
        <v>-49.149914004621678</v>
      </c>
      <c r="O9667" s="11">
        <v>1.4522418983688112E-2</v>
      </c>
      <c r="P9667" s="7" t="s">
        <v>14</v>
      </c>
      <c r="Q9667" s="7"/>
      <c r="R9667" s="8"/>
    </row>
    <row r="9668" spans="1:18" ht="15.75" x14ac:dyDescent="0.2">
      <c r="A9668" s="5">
        <v>5271784</v>
      </c>
      <c r="B9668" s="6" t="s">
        <v>4805</v>
      </c>
      <c r="C9668" s="7" t="s">
        <v>129</v>
      </c>
      <c r="D9668" s="7" t="s">
        <v>5929</v>
      </c>
      <c r="E9668" s="8" t="s">
        <v>2383</v>
      </c>
      <c r="F9668" s="7" t="s">
        <v>5930</v>
      </c>
      <c r="G9668" s="7" t="s">
        <v>215</v>
      </c>
      <c r="H9668" s="5">
        <v>11</v>
      </c>
      <c r="I9668" s="5"/>
      <c r="J9668" s="5"/>
      <c r="K9668" s="5">
        <v>98</v>
      </c>
      <c r="L9668" s="9">
        <f t="shared" si="302"/>
        <v>3</v>
      </c>
      <c r="M9668" s="9" t="str">
        <f t="shared" si="303"/>
        <v>high</v>
      </c>
      <c r="N9668" s="10">
        <v>-84.013289930575411</v>
      </c>
      <c r="O9668" s="11">
        <v>1.182777778012678E-2</v>
      </c>
      <c r="P9668" s="7" t="s">
        <v>14</v>
      </c>
      <c r="Q9668" s="7"/>
      <c r="R9668" s="8"/>
    </row>
    <row r="9669" spans="1:18" ht="15.75" x14ac:dyDescent="0.2">
      <c r="A9669" s="5">
        <v>5311327</v>
      </c>
      <c r="B9669" s="6" t="s">
        <v>4405</v>
      </c>
      <c r="C9669" s="7" t="s">
        <v>77</v>
      </c>
      <c r="D9669" s="7" t="s">
        <v>5947</v>
      </c>
      <c r="E9669" s="8" t="s">
        <v>2383</v>
      </c>
      <c r="F9669" s="7" t="s">
        <v>5948</v>
      </c>
      <c r="G9669" s="7" t="s">
        <v>214</v>
      </c>
      <c r="H9669" s="5">
        <v>22</v>
      </c>
      <c r="I9669" s="5">
        <v>15</v>
      </c>
      <c r="J9669" s="5">
        <v>120</v>
      </c>
      <c r="K9669" s="5">
        <v>97</v>
      </c>
      <c r="L9669" s="9">
        <f t="shared" si="302"/>
        <v>22</v>
      </c>
      <c r="M9669" s="9" t="str">
        <f t="shared" si="303"/>
        <v>low</v>
      </c>
      <c r="N9669" s="10">
        <v>-71.631121411992353</v>
      </c>
      <c r="O9669" s="11">
        <v>1.1634305556071922E-2</v>
      </c>
      <c r="P9669" s="7" t="s">
        <v>14</v>
      </c>
      <c r="Q9669" s="7"/>
      <c r="R9669" s="8"/>
    </row>
    <row r="9670" spans="1:18" ht="15.75" x14ac:dyDescent="0.2">
      <c r="A9670" s="5">
        <v>5269604</v>
      </c>
      <c r="B9670" s="6" t="s">
        <v>3435</v>
      </c>
      <c r="C9670" s="7" t="s">
        <v>137</v>
      </c>
      <c r="D9670" s="7" t="s">
        <v>5953</v>
      </c>
      <c r="E9670" s="8" t="s">
        <v>2383</v>
      </c>
      <c r="F9670" s="7" t="s">
        <v>5954</v>
      </c>
      <c r="G9670" s="7" t="s">
        <v>214</v>
      </c>
      <c r="H9670" s="5">
        <v>36</v>
      </c>
      <c r="I9670" s="5">
        <v>15</v>
      </c>
      <c r="J9670" s="5">
        <v>120</v>
      </c>
      <c r="K9670" s="5">
        <v>98</v>
      </c>
      <c r="L9670" s="9">
        <f t="shared" si="302"/>
        <v>22</v>
      </c>
      <c r="M9670" s="9" t="str">
        <f t="shared" si="303"/>
        <v>low</v>
      </c>
      <c r="N9670" s="10">
        <v>-85.381621018474107</v>
      </c>
      <c r="O9670" s="11">
        <v>3.9025231482810341E-2</v>
      </c>
      <c r="P9670" s="7" t="s">
        <v>14</v>
      </c>
      <c r="Q9670" s="7"/>
      <c r="R9670" s="8"/>
    </row>
    <row r="9671" spans="1:18" ht="15.75" x14ac:dyDescent="0.2">
      <c r="A9671" s="5">
        <v>5343006</v>
      </c>
      <c r="B9671" s="6" t="s">
        <v>3921</v>
      </c>
      <c r="C9671" s="7" t="s">
        <v>191</v>
      </c>
      <c r="D9671" s="7" t="s">
        <v>5962</v>
      </c>
      <c r="E9671" s="8" t="s">
        <v>2383</v>
      </c>
      <c r="F9671" s="7" t="s">
        <v>5799</v>
      </c>
      <c r="G9671" s="7" t="s">
        <v>214</v>
      </c>
      <c r="H9671" s="5">
        <v>70</v>
      </c>
      <c r="I9671" s="5">
        <v>15</v>
      </c>
      <c r="J9671" s="5">
        <v>110</v>
      </c>
      <c r="K9671" s="5">
        <v>90</v>
      </c>
      <c r="L9671" s="9">
        <f t="shared" si="302"/>
        <v>19</v>
      </c>
      <c r="M9671" s="9" t="str">
        <f t="shared" si="303"/>
        <v>low</v>
      </c>
      <c r="N9671" s="10">
        <v>-61.81713599532668</v>
      </c>
      <c r="O9671" s="11">
        <v>9.7874999992200173E-3</v>
      </c>
      <c r="P9671" s="7" t="s">
        <v>1520</v>
      </c>
      <c r="Q9671" s="7"/>
      <c r="R9671" s="8"/>
    </row>
    <row r="9672" spans="1:18" ht="15.75" x14ac:dyDescent="0.2">
      <c r="A9672" s="5">
        <v>5312957</v>
      </c>
      <c r="B9672" s="6" t="s">
        <v>4405</v>
      </c>
      <c r="C9672" s="7" t="s">
        <v>80</v>
      </c>
      <c r="D9672" s="7" t="s">
        <v>6013</v>
      </c>
      <c r="E9672" s="8" t="s">
        <v>2383</v>
      </c>
      <c r="F9672" s="7" t="s">
        <v>6014</v>
      </c>
      <c r="G9672" s="7" t="s">
        <v>214</v>
      </c>
      <c r="H9672" s="5">
        <v>23</v>
      </c>
      <c r="I9672" s="5">
        <v>15</v>
      </c>
      <c r="J9672" s="5">
        <v>120</v>
      </c>
      <c r="K9672" s="5">
        <v>98</v>
      </c>
      <c r="L9672" s="9">
        <f t="shared" si="302"/>
        <v>22</v>
      </c>
      <c r="M9672" s="9" t="str">
        <f t="shared" si="303"/>
        <v>low</v>
      </c>
      <c r="N9672" s="10">
        <v>-73.010746250016382</v>
      </c>
      <c r="O9672" s="11">
        <v>4.6433564784820192E-3</v>
      </c>
      <c r="P9672" s="7" t="s">
        <v>14</v>
      </c>
      <c r="Q9672" s="7"/>
      <c r="R9672" s="8"/>
    </row>
    <row r="9673" spans="1:18" ht="15.75" x14ac:dyDescent="0.2">
      <c r="A9673" s="5">
        <v>5380615</v>
      </c>
      <c r="B9673" s="6" t="s">
        <v>5126</v>
      </c>
      <c r="C9673" s="7" t="s">
        <v>201</v>
      </c>
      <c r="D9673" s="7" t="s">
        <v>6030</v>
      </c>
      <c r="E9673" s="8" t="s">
        <v>2383</v>
      </c>
      <c r="F9673" s="7" t="s">
        <v>6031</v>
      </c>
      <c r="G9673" s="7" t="s">
        <v>214</v>
      </c>
      <c r="H9673" s="5">
        <v>28</v>
      </c>
      <c r="I9673" s="5">
        <v>15</v>
      </c>
      <c r="J9673" s="5"/>
      <c r="K9673" s="5"/>
      <c r="L9673" s="9">
        <f t="shared" si="302"/>
        <v>18</v>
      </c>
      <c r="M9673" s="9" t="str">
        <f t="shared" si="303"/>
        <v>MID</v>
      </c>
      <c r="N9673" s="10">
        <v>-52.226339502274641</v>
      </c>
      <c r="O9673" s="11">
        <v>8.2549768558237702E-3</v>
      </c>
      <c r="P9673" s="7" t="s">
        <v>735</v>
      </c>
      <c r="Q9673" s="7"/>
      <c r="R9673" s="8"/>
    </row>
    <row r="9674" spans="1:18" ht="15.75" x14ac:dyDescent="0.2">
      <c r="A9674" s="5">
        <v>5381050</v>
      </c>
      <c r="B9674" s="6" t="s">
        <v>5126</v>
      </c>
      <c r="C9674" s="7" t="s">
        <v>172</v>
      </c>
      <c r="D9674" s="7" t="s">
        <v>6032</v>
      </c>
      <c r="E9674" s="8" t="s">
        <v>2383</v>
      </c>
      <c r="F9674" s="7" t="s">
        <v>898</v>
      </c>
      <c r="G9674" s="7" t="s">
        <v>214</v>
      </c>
      <c r="H9674" s="5">
        <v>15</v>
      </c>
      <c r="I9674" s="5">
        <v>15</v>
      </c>
      <c r="J9674" s="5">
        <v>120</v>
      </c>
      <c r="K9674" s="5">
        <v>98</v>
      </c>
      <c r="L9674" s="9">
        <f t="shared" si="302"/>
        <v>22</v>
      </c>
      <c r="M9674" s="9" t="str">
        <f t="shared" si="303"/>
        <v>low</v>
      </c>
      <c r="N9674" s="10">
        <v>-51.939575185177091</v>
      </c>
      <c r="O9674" s="11">
        <v>1.0968981485348195E-2</v>
      </c>
      <c r="P9674" s="7" t="s">
        <v>1487</v>
      </c>
      <c r="Q9674" s="7"/>
      <c r="R9674" s="8"/>
    </row>
    <row r="9675" spans="1:18" ht="15.75" x14ac:dyDescent="0.2">
      <c r="A9675" s="5">
        <v>5234240</v>
      </c>
      <c r="B9675" s="6" t="s">
        <v>4525</v>
      </c>
      <c r="C9675" s="7" t="s">
        <v>121</v>
      </c>
      <c r="D9675" s="7" t="s">
        <v>6037</v>
      </c>
      <c r="E9675" s="8" t="s">
        <v>2383</v>
      </c>
      <c r="F9675" s="7" t="s">
        <v>1031</v>
      </c>
      <c r="G9675" s="7" t="s">
        <v>214</v>
      </c>
      <c r="H9675" s="5">
        <v>0</v>
      </c>
      <c r="I9675" s="5"/>
      <c r="J9675" s="5"/>
      <c r="K9675" s="5"/>
      <c r="L9675" s="9">
        <f t="shared" si="302"/>
        <v>3</v>
      </c>
      <c r="M9675" s="9" t="str">
        <f t="shared" si="303"/>
        <v>high</v>
      </c>
      <c r="N9675" s="10">
        <v>-99.824948680514353</v>
      </c>
      <c r="O9675" s="11">
        <v>1.5995439818652812E-2</v>
      </c>
      <c r="P9675" s="7" t="s">
        <v>735</v>
      </c>
      <c r="Q9675" s="7"/>
      <c r="R9675" s="8"/>
    </row>
    <row r="9676" spans="1:18" ht="15.75" x14ac:dyDescent="0.2">
      <c r="A9676" s="5">
        <v>5271420</v>
      </c>
      <c r="B9676" s="6" t="s">
        <v>4805</v>
      </c>
      <c r="C9676" s="7" t="s">
        <v>158</v>
      </c>
      <c r="D9676" s="7" t="s">
        <v>2037</v>
      </c>
      <c r="E9676" s="8" t="s">
        <v>2383</v>
      </c>
      <c r="F9676" s="7" t="s">
        <v>6046</v>
      </c>
      <c r="G9676" s="7" t="s">
        <v>214</v>
      </c>
      <c r="H9676" s="5">
        <v>32</v>
      </c>
      <c r="I9676" s="5">
        <v>15</v>
      </c>
      <c r="J9676" s="5">
        <v>120</v>
      </c>
      <c r="K9676" s="5">
        <v>98</v>
      </c>
      <c r="L9676" s="9">
        <f t="shared" si="302"/>
        <v>22</v>
      </c>
      <c r="M9676" s="9" t="str">
        <f t="shared" si="303"/>
        <v>low</v>
      </c>
      <c r="N9676" s="10">
        <v>-87.272577812458621</v>
      </c>
      <c r="O9676" s="11">
        <v>8.2576041677384637E-3</v>
      </c>
      <c r="P9676" s="7" t="s">
        <v>14</v>
      </c>
      <c r="Q9676" s="7"/>
      <c r="R9676" s="8"/>
    </row>
    <row r="9677" spans="1:18" ht="15.75" x14ac:dyDescent="0.2">
      <c r="A9677" s="5">
        <v>5344445</v>
      </c>
      <c r="B9677" s="6" t="s">
        <v>3921</v>
      </c>
      <c r="C9677" s="7" t="s">
        <v>90</v>
      </c>
      <c r="D9677" s="7" t="s">
        <v>6057</v>
      </c>
      <c r="E9677" s="8" t="s">
        <v>2383</v>
      </c>
      <c r="F9677" s="7" t="s">
        <v>6058</v>
      </c>
      <c r="G9677" s="7" t="s">
        <v>214</v>
      </c>
      <c r="H9677" s="5">
        <v>50</v>
      </c>
      <c r="I9677" s="5">
        <v>15</v>
      </c>
      <c r="J9677" s="5">
        <v>130</v>
      </c>
      <c r="K9677" s="5">
        <v>97</v>
      </c>
      <c r="L9677" s="9">
        <f t="shared" si="302"/>
        <v>24</v>
      </c>
      <c r="M9677" s="9" t="str">
        <f t="shared" si="303"/>
        <v>low</v>
      </c>
      <c r="N9677" s="10">
        <v>-64.133958865728346</v>
      </c>
      <c r="O9677" s="11">
        <v>1.0987453701090999E-2</v>
      </c>
      <c r="P9677" s="7" t="s">
        <v>14</v>
      </c>
      <c r="Q9677" s="7"/>
      <c r="R9677" s="8"/>
    </row>
    <row r="9678" spans="1:18" ht="15.75" x14ac:dyDescent="0.2">
      <c r="A9678" s="5">
        <v>5378139</v>
      </c>
      <c r="B9678" s="6" t="s">
        <v>3237</v>
      </c>
      <c r="C9678" s="7" t="s">
        <v>78</v>
      </c>
      <c r="D9678" s="7" t="s">
        <v>6079</v>
      </c>
      <c r="E9678" s="8" t="s">
        <v>2383</v>
      </c>
      <c r="F9678" s="7" t="s">
        <v>6080</v>
      </c>
      <c r="G9678" s="7" t="s">
        <v>214</v>
      </c>
      <c r="H9678" s="5">
        <v>84</v>
      </c>
      <c r="I9678" s="5">
        <v>15</v>
      </c>
      <c r="J9678" s="5">
        <v>130</v>
      </c>
      <c r="K9678" s="5">
        <v>97</v>
      </c>
      <c r="L9678" s="9">
        <f t="shared" si="302"/>
        <v>21</v>
      </c>
      <c r="M9678" s="9" t="str">
        <f t="shared" si="303"/>
        <v>low</v>
      </c>
      <c r="N9678" s="10">
        <v>-54.08386465273361</v>
      </c>
      <c r="O9678" s="11">
        <v>4.3595601819106378E-3</v>
      </c>
      <c r="P9678" s="7" t="s">
        <v>14</v>
      </c>
      <c r="Q9678" s="7"/>
      <c r="R9678" s="8"/>
    </row>
    <row r="9679" spans="1:18" ht="15.75" x14ac:dyDescent="0.2">
      <c r="A9679" s="5">
        <v>5309094</v>
      </c>
      <c r="B9679" s="6" t="s">
        <v>2413</v>
      </c>
      <c r="C9679" s="7" t="s">
        <v>164</v>
      </c>
      <c r="D9679" s="7" t="s">
        <v>6087</v>
      </c>
      <c r="E9679" s="8" t="s">
        <v>2383</v>
      </c>
      <c r="F9679" s="7" t="s">
        <v>6088</v>
      </c>
      <c r="G9679" s="7" t="s">
        <v>214</v>
      </c>
      <c r="H9679" s="5">
        <v>27</v>
      </c>
      <c r="I9679" s="5">
        <v>15</v>
      </c>
      <c r="J9679" s="5">
        <v>110</v>
      </c>
      <c r="K9679" s="5">
        <v>98</v>
      </c>
      <c r="L9679" s="9">
        <f t="shared" si="302"/>
        <v>22</v>
      </c>
      <c r="M9679" s="9" t="str">
        <f t="shared" si="303"/>
        <v>low</v>
      </c>
      <c r="N9679" s="10">
        <v>-76.44717900462274</v>
      </c>
      <c r="O9679" s="11">
        <v>1.3163310184609145E-2</v>
      </c>
      <c r="P9679" s="7" t="s">
        <v>14</v>
      </c>
      <c r="Q9679" s="7"/>
      <c r="R9679" s="8"/>
    </row>
    <row r="9680" spans="1:18" ht="15.75" x14ac:dyDescent="0.2">
      <c r="A9680" s="5">
        <v>5309645</v>
      </c>
      <c r="B9680" s="6" t="s">
        <v>2413</v>
      </c>
      <c r="C9680" s="7" t="s">
        <v>95</v>
      </c>
      <c r="D9680" s="7" t="s">
        <v>4153</v>
      </c>
      <c r="E9680" s="8" t="s">
        <v>2383</v>
      </c>
      <c r="F9680" s="7" t="s">
        <v>6092</v>
      </c>
      <c r="G9680" s="7" t="s">
        <v>214</v>
      </c>
      <c r="H9680" s="5">
        <v>54</v>
      </c>
      <c r="I9680" s="5">
        <v>15</v>
      </c>
      <c r="J9680" s="5"/>
      <c r="K9680" s="5"/>
      <c r="L9680" s="9">
        <f t="shared" si="302"/>
        <v>18</v>
      </c>
      <c r="M9680" s="9" t="str">
        <f t="shared" si="303"/>
        <v>MID</v>
      </c>
      <c r="N9680" s="10">
        <v>-76.459757986129262</v>
      </c>
      <c r="O9680" s="11">
        <v>3.8974189810687676E-3</v>
      </c>
      <c r="P9680" s="7" t="s">
        <v>14</v>
      </c>
      <c r="Q9680" s="7"/>
      <c r="R9680" s="8"/>
    </row>
    <row r="9681" spans="1:18" ht="15.75" x14ac:dyDescent="0.2">
      <c r="A9681" s="5">
        <v>5205736</v>
      </c>
      <c r="B9681" s="6" t="s">
        <v>3239</v>
      </c>
      <c r="C9681" s="7" t="s">
        <v>127</v>
      </c>
      <c r="D9681" s="7" t="s">
        <v>6102</v>
      </c>
      <c r="E9681" s="8" t="s">
        <v>2383</v>
      </c>
      <c r="F9681" s="7" t="s">
        <v>1207</v>
      </c>
      <c r="G9681" s="7" t="s">
        <v>214</v>
      </c>
      <c r="H9681" s="5">
        <v>45</v>
      </c>
      <c r="I9681" s="5">
        <v>15</v>
      </c>
      <c r="J9681" s="5">
        <v>120</v>
      </c>
      <c r="K9681" s="5">
        <v>95</v>
      </c>
      <c r="L9681" s="9">
        <f t="shared" si="302"/>
        <v>22</v>
      </c>
      <c r="M9681" s="9" t="str">
        <f t="shared" si="303"/>
        <v>low</v>
      </c>
      <c r="N9681" s="10">
        <v>-111.81049983792036</v>
      </c>
      <c r="O9681" s="11">
        <v>4.791435188963078E-3</v>
      </c>
      <c r="P9681" s="7" t="s">
        <v>14</v>
      </c>
      <c r="Q9681" s="7"/>
      <c r="R9681" s="8"/>
    </row>
    <row r="9682" spans="1:18" ht="15.75" x14ac:dyDescent="0.2">
      <c r="A9682" s="5">
        <v>5209350</v>
      </c>
      <c r="B9682" s="6" t="s">
        <v>4544</v>
      </c>
      <c r="C9682" s="7" t="s">
        <v>66</v>
      </c>
      <c r="D9682" s="7" t="s">
        <v>6150</v>
      </c>
      <c r="E9682" s="8" t="s">
        <v>2383</v>
      </c>
      <c r="F9682" s="7" t="s">
        <v>6151</v>
      </c>
      <c r="G9682" s="7" t="s">
        <v>214</v>
      </c>
      <c r="H9682" s="5">
        <v>15</v>
      </c>
      <c r="I9682" s="5">
        <v>15</v>
      </c>
      <c r="J9682" s="5">
        <v>125</v>
      </c>
      <c r="K9682" s="5">
        <v>98</v>
      </c>
      <c r="L9682" s="9">
        <f t="shared" si="302"/>
        <v>24</v>
      </c>
      <c r="M9682" s="9" t="str">
        <f t="shared" si="303"/>
        <v>low</v>
      </c>
      <c r="N9682" s="10">
        <v>-111.85501994208607</v>
      </c>
      <c r="O9682" s="11">
        <v>9.3275810213526711E-3</v>
      </c>
      <c r="P9682" s="7" t="s">
        <v>14</v>
      </c>
      <c r="Q9682" s="7"/>
      <c r="R9682" s="8"/>
    </row>
    <row r="9683" spans="1:18" ht="15.75" x14ac:dyDescent="0.2">
      <c r="A9683" s="5">
        <v>5208458</v>
      </c>
      <c r="B9683" s="6" t="s">
        <v>4544</v>
      </c>
      <c r="C9683" s="7" t="s">
        <v>125</v>
      </c>
      <c r="D9683" s="7" t="s">
        <v>5794</v>
      </c>
      <c r="E9683" s="8" t="s">
        <v>2383</v>
      </c>
      <c r="F9683" s="7" t="s">
        <v>6155</v>
      </c>
      <c r="G9683" s="7" t="s">
        <v>214</v>
      </c>
      <c r="H9683" s="5">
        <v>35</v>
      </c>
      <c r="I9683" s="5">
        <v>15</v>
      </c>
      <c r="J9683" s="5">
        <v>120</v>
      </c>
      <c r="K9683" s="5">
        <v>96</v>
      </c>
      <c r="L9683" s="9">
        <f t="shared" si="302"/>
        <v>22</v>
      </c>
      <c r="M9683" s="9" t="str">
        <f t="shared" si="303"/>
        <v>low</v>
      </c>
      <c r="N9683" s="10">
        <v>-112.20253930551553</v>
      </c>
      <c r="O9683" s="11">
        <v>5.2286574136815034E-3</v>
      </c>
      <c r="P9683" s="7" t="s">
        <v>14</v>
      </c>
      <c r="Q9683" s="7"/>
      <c r="R9683" s="8"/>
    </row>
    <row r="9684" spans="1:18" ht="15.75" x14ac:dyDescent="0.2">
      <c r="A9684" s="5">
        <v>5314879</v>
      </c>
      <c r="B9684" s="6" t="s">
        <v>5365</v>
      </c>
      <c r="C9684" s="7" t="s">
        <v>105</v>
      </c>
      <c r="D9684" s="7" t="s">
        <v>6168</v>
      </c>
      <c r="E9684" s="8" t="s">
        <v>2383</v>
      </c>
      <c r="F9684" s="7" t="s">
        <v>6169</v>
      </c>
      <c r="G9684" s="7" t="s">
        <v>214</v>
      </c>
      <c r="H9684" s="5">
        <v>25</v>
      </c>
      <c r="I9684" s="5">
        <v>15</v>
      </c>
      <c r="J9684" s="5">
        <v>110</v>
      </c>
      <c r="K9684" s="5">
        <v>96</v>
      </c>
      <c r="L9684" s="9">
        <f t="shared" si="302"/>
        <v>22</v>
      </c>
      <c r="M9684" s="9" t="str">
        <f t="shared" si="303"/>
        <v>low</v>
      </c>
      <c r="N9684" s="10">
        <v>-76.762662152767007</v>
      </c>
      <c r="O9684" s="11">
        <v>2.9293634215719067E-3</v>
      </c>
      <c r="P9684" s="7" t="s">
        <v>14</v>
      </c>
      <c r="Q9684" s="7"/>
      <c r="R9684" s="8"/>
    </row>
    <row r="9685" spans="1:18" ht="15.75" x14ac:dyDescent="0.2">
      <c r="A9685" s="5">
        <v>5272649</v>
      </c>
      <c r="B9685" s="6" t="s">
        <v>4805</v>
      </c>
      <c r="C9685" s="7" t="s">
        <v>132</v>
      </c>
      <c r="D9685" s="7" t="s">
        <v>6182</v>
      </c>
      <c r="E9685" s="8" t="s">
        <v>2383</v>
      </c>
      <c r="F9685" s="7" t="s">
        <v>6183</v>
      </c>
      <c r="G9685" s="7" t="s">
        <v>215</v>
      </c>
      <c r="H9685" s="5">
        <v>37</v>
      </c>
      <c r="I9685" s="5">
        <v>15</v>
      </c>
      <c r="J9685" s="5">
        <v>110</v>
      </c>
      <c r="K9685" s="5">
        <v>98</v>
      </c>
      <c r="L9685" s="9">
        <f t="shared" si="302"/>
        <v>22</v>
      </c>
      <c r="M9685" s="9" t="str">
        <f t="shared" si="303"/>
        <v>low</v>
      </c>
      <c r="N9685" s="10">
        <v>-90.844912384214695</v>
      </c>
      <c r="O9685" s="11">
        <v>7.8874652754166164E-3</v>
      </c>
      <c r="P9685" s="7" t="s">
        <v>1487</v>
      </c>
      <c r="Q9685" s="7"/>
      <c r="R9685" s="8"/>
    </row>
    <row r="9686" spans="1:18" ht="15.75" x14ac:dyDescent="0.2">
      <c r="A9686" s="5">
        <v>5315156</v>
      </c>
      <c r="B9686" s="6" t="s">
        <v>5365</v>
      </c>
      <c r="C9686" s="7" t="s">
        <v>63</v>
      </c>
      <c r="D9686" s="7" t="s">
        <v>6184</v>
      </c>
      <c r="E9686" s="8" t="s">
        <v>2383</v>
      </c>
      <c r="F9686" s="7" t="s">
        <v>1908</v>
      </c>
      <c r="G9686" s="7" t="s">
        <v>214</v>
      </c>
      <c r="H9686" s="5">
        <v>34</v>
      </c>
      <c r="I9686" s="5">
        <v>15</v>
      </c>
      <c r="J9686" s="5">
        <v>100</v>
      </c>
      <c r="K9686" s="5">
        <v>93</v>
      </c>
      <c r="L9686" s="9">
        <f t="shared" si="302"/>
        <v>22</v>
      </c>
      <c r="M9686" s="9" t="str">
        <f t="shared" si="303"/>
        <v>low</v>
      </c>
      <c r="N9686" s="10">
        <v>-77.062095983783365</v>
      </c>
      <c r="O9686" s="11">
        <v>2.6122681447304785E-5</v>
      </c>
      <c r="P9686" s="7" t="s">
        <v>14</v>
      </c>
      <c r="Q9686" s="5"/>
      <c r="R9686" s="8"/>
    </row>
    <row r="9687" spans="1:18" ht="15.75" x14ac:dyDescent="0.2">
      <c r="A9687" s="5">
        <v>5272507</v>
      </c>
      <c r="B9687" s="6" t="s">
        <v>4805</v>
      </c>
      <c r="C9687" s="7" t="s">
        <v>148</v>
      </c>
      <c r="D9687" s="7" t="s">
        <v>6199</v>
      </c>
      <c r="E9687" s="8" t="s">
        <v>2383</v>
      </c>
      <c r="F9687" s="7" t="s">
        <v>6200</v>
      </c>
      <c r="G9687" s="7" t="s">
        <v>214</v>
      </c>
      <c r="H9687" s="5">
        <v>4</v>
      </c>
      <c r="I9687" s="5">
        <v>15</v>
      </c>
      <c r="J9687" s="5">
        <v>100</v>
      </c>
      <c r="K9687" s="5"/>
      <c r="L9687" s="9">
        <f t="shared" si="302"/>
        <v>22</v>
      </c>
      <c r="M9687" s="9" t="str">
        <f t="shared" si="303"/>
        <v>low</v>
      </c>
      <c r="N9687" s="10">
        <v>-91.466982824094885</v>
      </c>
      <c r="O9687" s="11">
        <v>1.5495752319111489E-2</v>
      </c>
      <c r="P9687" s="7" t="s">
        <v>14</v>
      </c>
      <c r="Q9687" s="5"/>
      <c r="R9687" s="8"/>
    </row>
    <row r="9688" spans="1:18" ht="15.75" x14ac:dyDescent="0.2">
      <c r="A9688" s="5">
        <v>5313317</v>
      </c>
      <c r="B9688" s="6" t="s">
        <v>4405</v>
      </c>
      <c r="C9688" s="7" t="s">
        <v>146</v>
      </c>
      <c r="D9688" s="7" t="s">
        <v>5385</v>
      </c>
      <c r="E9688" s="8" t="s">
        <v>2383</v>
      </c>
      <c r="F9688" s="7" t="s">
        <v>586</v>
      </c>
      <c r="G9688" s="7" t="s">
        <v>215</v>
      </c>
      <c r="H9688" s="5">
        <v>0</v>
      </c>
      <c r="I9688" s="5">
        <v>15</v>
      </c>
      <c r="J9688" s="5">
        <v>120</v>
      </c>
      <c r="K9688" s="5">
        <v>96</v>
      </c>
      <c r="L9688" s="9">
        <f t="shared" si="302"/>
        <v>22</v>
      </c>
      <c r="M9688" s="9" t="str">
        <f t="shared" si="303"/>
        <v>low</v>
      </c>
      <c r="N9688" s="10">
        <v>-78.629229745361954</v>
      </c>
      <c r="O9688" s="11">
        <v>4.9697222202667035E-3</v>
      </c>
      <c r="P9688" s="7" t="s">
        <v>14</v>
      </c>
      <c r="Q9688" s="7"/>
      <c r="R9688" s="8"/>
    </row>
    <row r="9689" spans="1:18" ht="15.75" x14ac:dyDescent="0.2">
      <c r="A9689" s="5">
        <v>5314435</v>
      </c>
      <c r="B9689" s="6" t="s">
        <v>5365</v>
      </c>
      <c r="C9689" s="7" t="s">
        <v>67</v>
      </c>
      <c r="D9689" s="7" t="s">
        <v>6226</v>
      </c>
      <c r="E9689" s="8" t="s">
        <v>2383</v>
      </c>
      <c r="F9689" s="7" t="s">
        <v>1142</v>
      </c>
      <c r="G9689" s="7" t="s">
        <v>214</v>
      </c>
      <c r="H9689" s="5">
        <v>56</v>
      </c>
      <c r="I9689" s="5">
        <v>15</v>
      </c>
      <c r="J9689" s="5">
        <v>120</v>
      </c>
      <c r="K9689" s="5">
        <v>99</v>
      </c>
      <c r="L9689" s="9">
        <f t="shared" si="302"/>
        <v>22</v>
      </c>
      <c r="M9689" s="9" t="str">
        <f t="shared" si="303"/>
        <v>low</v>
      </c>
      <c r="N9689" s="10">
        <v>-78.494220486099948</v>
      </c>
      <c r="O9689" s="11">
        <v>-45410.409772141204</v>
      </c>
      <c r="P9689" s="7" t="s">
        <v>14</v>
      </c>
      <c r="Q9689" s="7"/>
      <c r="R9689" s="8"/>
    </row>
    <row r="9690" spans="1:18" ht="15.75" x14ac:dyDescent="0.2">
      <c r="A9690" s="5">
        <v>5235954</v>
      </c>
      <c r="B9690" s="6" t="s">
        <v>5983</v>
      </c>
      <c r="C9690" s="7" t="s">
        <v>116</v>
      </c>
      <c r="D9690" s="7" t="s">
        <v>6238</v>
      </c>
      <c r="E9690" s="8" t="s">
        <v>2383</v>
      </c>
      <c r="F9690" s="7" t="s">
        <v>6239</v>
      </c>
      <c r="G9690" s="7" t="s">
        <v>214</v>
      </c>
      <c r="H9690" s="5">
        <v>18</v>
      </c>
      <c r="I9690" s="5">
        <v>15</v>
      </c>
      <c r="J9690" s="5">
        <v>125</v>
      </c>
      <c r="K9690" s="5">
        <v>98</v>
      </c>
      <c r="L9690" s="9">
        <f t="shared" si="302"/>
        <v>24</v>
      </c>
      <c r="M9690" s="9" t="str">
        <f t="shared" si="303"/>
        <v>low</v>
      </c>
      <c r="N9690" s="10">
        <v>-105.12553487264086</v>
      </c>
      <c r="O9690" s="11">
        <v>6.5773148162406869E-3</v>
      </c>
      <c r="P9690" s="7" t="s">
        <v>14</v>
      </c>
      <c r="Q9690" s="7"/>
      <c r="R9690" s="8"/>
    </row>
    <row r="9691" spans="1:18" ht="15.75" x14ac:dyDescent="0.2">
      <c r="A9691" s="5">
        <v>5344114</v>
      </c>
      <c r="B9691" s="6" t="s">
        <v>3921</v>
      </c>
      <c r="C9691" s="7" t="s">
        <v>110</v>
      </c>
      <c r="D9691" s="7" t="s">
        <v>6244</v>
      </c>
      <c r="E9691" s="8" t="s">
        <v>2383</v>
      </c>
      <c r="F9691" s="7" t="s">
        <v>6245</v>
      </c>
      <c r="G9691" s="7" t="s">
        <v>214</v>
      </c>
      <c r="H9691" s="5">
        <v>19</v>
      </c>
      <c r="I9691" s="5">
        <v>15</v>
      </c>
      <c r="J9691" s="5">
        <v>120</v>
      </c>
      <c r="K9691" s="5">
        <v>96</v>
      </c>
      <c r="L9691" s="9">
        <f t="shared" si="302"/>
        <v>22</v>
      </c>
      <c r="M9691" s="9" t="str">
        <f t="shared" si="303"/>
        <v>low</v>
      </c>
      <c r="N9691" s="10">
        <v>-69.618413229181897</v>
      </c>
      <c r="O9691" s="11">
        <v>1.3226655093603767E-2</v>
      </c>
      <c r="P9691" s="7" t="s">
        <v>14</v>
      </c>
      <c r="Q9691" s="7"/>
      <c r="R9691" s="8"/>
    </row>
    <row r="9692" spans="1:18" ht="15.75" x14ac:dyDescent="0.2">
      <c r="A9692" s="5">
        <v>5382543</v>
      </c>
      <c r="B9692" s="6" t="s">
        <v>5126</v>
      </c>
      <c r="C9692" s="7" t="s">
        <v>110</v>
      </c>
      <c r="D9692" s="7" t="s">
        <v>6280</v>
      </c>
      <c r="E9692" s="8" t="s">
        <v>2383</v>
      </c>
      <c r="F9692" s="7" t="s">
        <v>6281</v>
      </c>
      <c r="G9692" s="7" t="s">
        <v>214</v>
      </c>
      <c r="H9692" s="5">
        <v>30</v>
      </c>
      <c r="I9692" s="5">
        <v>15</v>
      </c>
      <c r="J9692" s="5">
        <v>120</v>
      </c>
      <c r="K9692" s="5">
        <v>98</v>
      </c>
      <c r="L9692" s="9">
        <f t="shared" si="302"/>
        <v>22</v>
      </c>
      <c r="M9692" s="9" t="str">
        <f t="shared" si="303"/>
        <v>low</v>
      </c>
      <c r="N9692" s="10">
        <v>-58.601642858811829</v>
      </c>
      <c r="O9692" s="11">
        <v>1.0071759257698432E-2</v>
      </c>
      <c r="P9692" s="7" t="s">
        <v>14</v>
      </c>
      <c r="Q9692" s="7"/>
      <c r="R9692" s="8"/>
    </row>
    <row r="9693" spans="1:18" ht="15.75" x14ac:dyDescent="0.2">
      <c r="A9693" s="5">
        <v>5273031</v>
      </c>
      <c r="B9693" s="6" t="s">
        <v>4805</v>
      </c>
      <c r="C9693" s="7" t="s">
        <v>62</v>
      </c>
      <c r="D9693" s="7" t="s">
        <v>6290</v>
      </c>
      <c r="E9693" s="8" t="s">
        <v>2383</v>
      </c>
      <c r="F9693" s="7" t="s">
        <v>6291</v>
      </c>
      <c r="G9693" s="7" t="s">
        <v>214</v>
      </c>
      <c r="H9693" s="5">
        <v>50</v>
      </c>
      <c r="I9693" s="5">
        <v>15</v>
      </c>
      <c r="J9693" s="5">
        <v>120</v>
      </c>
      <c r="K9693" s="5">
        <v>98</v>
      </c>
      <c r="L9693" s="9">
        <f t="shared" si="302"/>
        <v>22</v>
      </c>
      <c r="M9693" s="9" t="str">
        <f t="shared" si="303"/>
        <v>low</v>
      </c>
      <c r="N9693" s="10">
        <v>-93.663019282401365</v>
      </c>
      <c r="O9693" s="11">
        <v>5.3673958391300403E-3</v>
      </c>
      <c r="P9693" s="7" t="s">
        <v>14</v>
      </c>
      <c r="Q9693" s="7"/>
      <c r="R9693" s="8"/>
    </row>
    <row r="9694" spans="1:18" ht="15.75" x14ac:dyDescent="0.2">
      <c r="A9694" s="5">
        <v>5209732</v>
      </c>
      <c r="B9694" s="6" t="s">
        <v>4544</v>
      </c>
      <c r="C9694" s="7" t="s">
        <v>103</v>
      </c>
      <c r="D9694" s="7" t="s">
        <v>6295</v>
      </c>
      <c r="E9694" s="8" t="s">
        <v>2383</v>
      </c>
      <c r="F9694" s="7" t="s">
        <v>6296</v>
      </c>
      <c r="G9694" s="7" t="s">
        <v>214</v>
      </c>
      <c r="H9694" s="5">
        <v>34</v>
      </c>
      <c r="I9694" s="5">
        <v>15</v>
      </c>
      <c r="J9694" s="5">
        <v>120</v>
      </c>
      <c r="K9694" s="5">
        <v>99</v>
      </c>
      <c r="L9694" s="9">
        <f t="shared" si="302"/>
        <v>22</v>
      </c>
      <c r="M9694" s="9" t="str">
        <f t="shared" si="303"/>
        <v>low</v>
      </c>
      <c r="N9694" s="10">
        <v>-115.6803365740634</v>
      </c>
      <c r="O9694" s="11">
        <v>3.4929050889331847E-3</v>
      </c>
      <c r="P9694" s="7" t="s">
        <v>14</v>
      </c>
      <c r="Q9694" s="7"/>
      <c r="R9694" s="8"/>
    </row>
    <row r="9695" spans="1:18" ht="15.75" x14ac:dyDescent="0.2">
      <c r="A9695" s="5">
        <v>5210961</v>
      </c>
      <c r="B9695" s="6" t="s">
        <v>6255</v>
      </c>
      <c r="C9695" s="7" t="s">
        <v>94</v>
      </c>
      <c r="D9695" s="7" t="s">
        <v>6297</v>
      </c>
      <c r="E9695" s="8" t="s">
        <v>2383</v>
      </c>
      <c r="F9695" s="7" t="s">
        <v>6298</v>
      </c>
      <c r="G9695" s="7" t="s">
        <v>214</v>
      </c>
      <c r="H9695" s="5">
        <v>33</v>
      </c>
      <c r="I9695" s="5">
        <v>15</v>
      </c>
      <c r="J9695" s="5">
        <v>120</v>
      </c>
      <c r="K9695" s="5">
        <v>98</v>
      </c>
      <c r="L9695" s="9">
        <f t="shared" si="302"/>
        <v>22</v>
      </c>
      <c r="M9695" s="9" t="str">
        <f t="shared" si="303"/>
        <v>low</v>
      </c>
      <c r="N9695" s="10">
        <v>-115.18937893520342</v>
      </c>
      <c r="O9695" s="11">
        <v>1.8505289350287057E-2</v>
      </c>
      <c r="P9695" s="7" t="s">
        <v>14</v>
      </c>
      <c r="Q9695" s="7"/>
      <c r="R9695" s="8"/>
    </row>
    <row r="9696" spans="1:18" ht="15.75" x14ac:dyDescent="0.2">
      <c r="A9696" s="5">
        <v>5316035</v>
      </c>
      <c r="B9696" s="6" t="s">
        <v>5365</v>
      </c>
      <c r="C9696" s="7" t="s">
        <v>140</v>
      </c>
      <c r="D9696" s="7" t="s">
        <v>6301</v>
      </c>
      <c r="E9696" s="8" t="s">
        <v>2383</v>
      </c>
      <c r="F9696" s="7" t="s">
        <v>1556</v>
      </c>
      <c r="G9696" s="7" t="s">
        <v>214</v>
      </c>
      <c r="H9696" s="5">
        <v>34</v>
      </c>
      <c r="I9696" s="5">
        <v>15</v>
      </c>
      <c r="J9696" s="5">
        <v>120</v>
      </c>
      <c r="K9696" s="5">
        <v>98</v>
      </c>
      <c r="L9696" s="9">
        <f t="shared" si="302"/>
        <v>22</v>
      </c>
      <c r="M9696" s="9" t="str">
        <f t="shared" si="303"/>
        <v>low</v>
      </c>
      <c r="N9696" s="10">
        <v>-45490.778992627304</v>
      </c>
      <c r="O9696" s="11">
        <v>45410.828076886573</v>
      </c>
      <c r="P9696" s="7" t="s">
        <v>14</v>
      </c>
      <c r="Q9696" s="7"/>
      <c r="R9696" s="8"/>
    </row>
    <row r="9697" spans="1:18" ht="15.75" x14ac:dyDescent="0.2">
      <c r="A9697" s="5">
        <v>5313464</v>
      </c>
      <c r="B9697" s="6" t="s">
        <v>4405</v>
      </c>
      <c r="C9697" s="7" t="s">
        <v>132</v>
      </c>
      <c r="D9697" s="7" t="s">
        <v>6331</v>
      </c>
      <c r="E9697" s="8" t="s">
        <v>2383</v>
      </c>
      <c r="F9697" s="7" t="s">
        <v>6332</v>
      </c>
      <c r="G9697" s="7" t="s">
        <v>215</v>
      </c>
      <c r="H9697" s="5">
        <v>30</v>
      </c>
      <c r="I9697" s="5">
        <v>15</v>
      </c>
      <c r="J9697" s="5">
        <v>130</v>
      </c>
      <c r="K9697" s="5">
        <v>96</v>
      </c>
      <c r="L9697" s="9">
        <f t="shared" si="302"/>
        <v>24</v>
      </c>
      <c r="M9697" s="9" t="str">
        <f t="shared" si="303"/>
        <v>low</v>
      </c>
      <c r="N9697" s="10">
        <v>-81.799562731437618</v>
      </c>
      <c r="O9697" s="11">
        <v>5.0141203682869673E-3</v>
      </c>
      <c r="P9697" s="7" t="s">
        <v>14</v>
      </c>
      <c r="Q9697" s="7"/>
      <c r="R9697" s="8"/>
    </row>
    <row r="9698" spans="1:18" ht="15.75" x14ac:dyDescent="0.2">
      <c r="A9698" s="5">
        <v>5313716</v>
      </c>
      <c r="B9698" s="6" t="s">
        <v>5365</v>
      </c>
      <c r="C9698" s="7" t="s">
        <v>161</v>
      </c>
      <c r="D9698" s="7" t="s">
        <v>6333</v>
      </c>
      <c r="E9698" s="8" t="s">
        <v>2383</v>
      </c>
      <c r="F9698" s="7" t="s">
        <v>6334</v>
      </c>
      <c r="G9698" s="7" t="s">
        <v>214</v>
      </c>
      <c r="H9698" s="5">
        <v>35</v>
      </c>
      <c r="I9698" s="5">
        <v>15</v>
      </c>
      <c r="J9698" s="5">
        <v>140</v>
      </c>
      <c r="K9698" s="5">
        <v>96</v>
      </c>
      <c r="L9698" s="9">
        <f t="shared" si="302"/>
        <v>24</v>
      </c>
      <c r="M9698" s="9" t="str">
        <f t="shared" si="303"/>
        <v>low</v>
      </c>
      <c r="N9698" s="10">
        <v>-81.766430393508926</v>
      </c>
      <c r="O9698" s="11">
        <v>3.009641201060731E-3</v>
      </c>
      <c r="P9698" s="7" t="s">
        <v>14</v>
      </c>
      <c r="Q9698" s="7"/>
      <c r="R9698" s="8"/>
    </row>
    <row r="9699" spans="1:18" ht="15.75" x14ac:dyDescent="0.2">
      <c r="A9699" s="5">
        <v>5377814</v>
      </c>
      <c r="B9699" s="6" t="s">
        <v>3237</v>
      </c>
      <c r="C9699" s="7" t="s">
        <v>85</v>
      </c>
      <c r="D9699" s="7" t="s">
        <v>6363</v>
      </c>
      <c r="E9699" s="8" t="s">
        <v>2383</v>
      </c>
      <c r="F9699" s="7" t="s">
        <v>6364</v>
      </c>
      <c r="G9699" s="7" t="s">
        <v>214</v>
      </c>
      <c r="H9699" s="5">
        <v>14</v>
      </c>
      <c r="I9699" s="5">
        <v>15</v>
      </c>
      <c r="J9699" s="5">
        <v>110</v>
      </c>
      <c r="K9699" s="5">
        <v>96</v>
      </c>
      <c r="L9699" s="9">
        <f t="shared" si="302"/>
        <v>22</v>
      </c>
      <c r="M9699" s="9" t="str">
        <f t="shared" si="303"/>
        <v>low</v>
      </c>
      <c r="N9699" s="10">
        <v>-62.16533368051023</v>
      </c>
      <c r="O9699" s="11">
        <v>2.3132754577090964E-3</v>
      </c>
      <c r="P9699" s="7" t="s">
        <v>14</v>
      </c>
      <c r="Q9699" s="5"/>
      <c r="R9699" s="8"/>
    </row>
    <row r="9700" spans="1:18" ht="15.75" x14ac:dyDescent="0.2">
      <c r="A9700" s="5">
        <v>5269201</v>
      </c>
      <c r="B9700" s="6" t="s">
        <v>3435</v>
      </c>
      <c r="C9700" s="7" t="s">
        <v>146</v>
      </c>
      <c r="D9700" s="7" t="s">
        <v>6365</v>
      </c>
      <c r="E9700" s="8" t="s">
        <v>2383</v>
      </c>
      <c r="F9700" s="7" t="s">
        <v>6366</v>
      </c>
      <c r="G9700" s="7" t="s">
        <v>214</v>
      </c>
      <c r="H9700" s="5">
        <v>36</v>
      </c>
      <c r="I9700" s="5">
        <v>15</v>
      </c>
      <c r="J9700" s="5">
        <v>130</v>
      </c>
      <c r="K9700" s="5">
        <v>99</v>
      </c>
      <c r="L9700" s="9">
        <f t="shared" si="302"/>
        <v>24</v>
      </c>
      <c r="M9700" s="9" t="str">
        <f t="shared" si="303"/>
        <v>low</v>
      </c>
      <c r="N9700" s="10">
        <v>-97.148756898139254</v>
      </c>
      <c r="O9700" s="11">
        <v>2.5572916638338938E-3</v>
      </c>
      <c r="P9700" s="7" t="s">
        <v>14</v>
      </c>
      <c r="Q9700" s="7"/>
      <c r="R9700" s="8"/>
    </row>
    <row r="9701" spans="1:18" ht="15.75" x14ac:dyDescent="0.2">
      <c r="A9701" s="5">
        <v>5378232</v>
      </c>
      <c r="B9701" s="6" t="s">
        <v>3237</v>
      </c>
      <c r="C9701" s="7" t="s">
        <v>64</v>
      </c>
      <c r="D9701" s="7" t="s">
        <v>6367</v>
      </c>
      <c r="E9701" s="8" t="s">
        <v>2383</v>
      </c>
      <c r="F9701" s="7" t="s">
        <v>6368</v>
      </c>
      <c r="G9701" s="7" t="s">
        <v>214</v>
      </c>
      <c r="H9701" s="5">
        <v>46</v>
      </c>
      <c r="I9701" s="5">
        <v>15</v>
      </c>
      <c r="J9701" s="5">
        <v>125</v>
      </c>
      <c r="K9701" s="5">
        <v>98</v>
      </c>
      <c r="L9701" s="9">
        <f t="shared" si="302"/>
        <v>24</v>
      </c>
      <c r="M9701" s="9" t="str">
        <f t="shared" si="303"/>
        <v>low</v>
      </c>
      <c r="N9701" s="10">
        <v>-62.131645439832937</v>
      </c>
      <c r="O9701" s="11">
        <v>1.0798263887409121E-2</v>
      </c>
      <c r="P9701" s="7" t="s">
        <v>14</v>
      </c>
      <c r="Q9701" s="7"/>
      <c r="R9701" s="8"/>
    </row>
    <row r="9702" spans="1:18" ht="15.75" x14ac:dyDescent="0.2">
      <c r="A9702" s="5">
        <v>5315232</v>
      </c>
      <c r="B9702" s="6" t="s">
        <v>5365</v>
      </c>
      <c r="C9702" s="7" t="s">
        <v>142</v>
      </c>
      <c r="D9702" s="7" t="s">
        <v>6392</v>
      </c>
      <c r="E9702" s="8" t="s">
        <v>2383</v>
      </c>
      <c r="F9702" s="7" t="s">
        <v>1025</v>
      </c>
      <c r="G9702" s="7" t="s">
        <v>214</v>
      </c>
      <c r="H9702" s="5">
        <v>40</v>
      </c>
      <c r="I9702" s="5">
        <v>14</v>
      </c>
      <c r="J9702" s="5">
        <v>125</v>
      </c>
      <c r="K9702" s="5">
        <v>96</v>
      </c>
      <c r="L9702" s="9">
        <f t="shared" si="302"/>
        <v>23</v>
      </c>
      <c r="M9702" s="9" t="str">
        <f t="shared" si="303"/>
        <v>low</v>
      </c>
      <c r="N9702" s="10">
        <v>-82.9165227546182</v>
      </c>
      <c r="O9702" s="11">
        <v>5.5112268528318964E-3</v>
      </c>
      <c r="P9702" s="7" t="s">
        <v>14</v>
      </c>
      <c r="Q9702" s="5"/>
      <c r="R9702" s="8"/>
    </row>
    <row r="9703" spans="1:18" ht="15.75" x14ac:dyDescent="0.2">
      <c r="A9703" s="5">
        <v>5310994</v>
      </c>
      <c r="B9703" s="6" t="s">
        <v>4405</v>
      </c>
      <c r="C9703" s="7" t="s">
        <v>167</v>
      </c>
      <c r="D9703" s="7" t="s">
        <v>6408</v>
      </c>
      <c r="E9703" s="8" t="s">
        <v>2383</v>
      </c>
      <c r="F9703" s="7" t="s">
        <v>903</v>
      </c>
      <c r="G9703" s="7" t="s">
        <v>214</v>
      </c>
      <c r="H9703" s="5">
        <v>25</v>
      </c>
      <c r="I9703" s="5">
        <v>15</v>
      </c>
      <c r="J9703" s="5">
        <v>110</v>
      </c>
      <c r="K9703" s="5">
        <v>96</v>
      </c>
      <c r="L9703" s="9">
        <f t="shared" si="302"/>
        <v>22</v>
      </c>
      <c r="M9703" s="9" t="str">
        <f t="shared" si="303"/>
        <v>low</v>
      </c>
      <c r="N9703" s="10">
        <v>-84.891026886529289</v>
      </c>
      <c r="O9703" s="11">
        <v>3.8587152739637531E-3</v>
      </c>
      <c r="P9703" s="7" t="s">
        <v>14</v>
      </c>
      <c r="Q9703" s="7"/>
      <c r="R9703" s="8"/>
    </row>
    <row r="9704" spans="1:18" ht="15.75" x14ac:dyDescent="0.2">
      <c r="A9704" s="5">
        <v>5311662</v>
      </c>
      <c r="B9704" s="6" t="s">
        <v>4405</v>
      </c>
      <c r="C9704" s="7" t="s">
        <v>208</v>
      </c>
      <c r="D9704" s="7" t="s">
        <v>6417</v>
      </c>
      <c r="E9704" s="8" t="s">
        <v>2383</v>
      </c>
      <c r="F9704" s="7" t="s">
        <v>6418</v>
      </c>
      <c r="G9704" s="7" t="s">
        <v>215</v>
      </c>
      <c r="H9704" s="5">
        <v>5</v>
      </c>
      <c r="I9704" s="5">
        <v>15</v>
      </c>
      <c r="J9704" s="5">
        <v>110</v>
      </c>
      <c r="K9704" s="5">
        <v>95</v>
      </c>
      <c r="L9704" s="9">
        <f t="shared" si="302"/>
        <v>22</v>
      </c>
      <c r="M9704" s="9" t="str">
        <f t="shared" si="303"/>
        <v>low</v>
      </c>
      <c r="N9704" s="10">
        <v>-84.865518472237454</v>
      </c>
      <c r="O9704" s="11">
        <v>6.5266550882370211E-3</v>
      </c>
      <c r="P9704" s="7" t="s">
        <v>14</v>
      </c>
      <c r="Q9704" s="7"/>
      <c r="R9704" s="8"/>
    </row>
    <row r="9705" spans="1:18" ht="15.75" x14ac:dyDescent="0.2">
      <c r="A9705" s="5">
        <v>5208538</v>
      </c>
      <c r="B9705" s="6" t="s">
        <v>4544</v>
      </c>
      <c r="C9705" s="7" t="s">
        <v>140</v>
      </c>
      <c r="D9705" s="7" t="s">
        <v>6432</v>
      </c>
      <c r="E9705" s="8" t="s">
        <v>2383</v>
      </c>
      <c r="F9705" s="7" t="s">
        <v>2133</v>
      </c>
      <c r="G9705" s="7" t="s">
        <v>214</v>
      </c>
      <c r="H9705" s="5">
        <v>48</v>
      </c>
      <c r="I9705" s="5">
        <v>15</v>
      </c>
      <c r="J9705" s="5">
        <v>115</v>
      </c>
      <c r="K9705" s="5">
        <v>97</v>
      </c>
      <c r="L9705" s="9">
        <f t="shared" si="302"/>
        <v>22</v>
      </c>
      <c r="M9705" s="9" t="str">
        <f t="shared" si="303"/>
        <v>low</v>
      </c>
      <c r="N9705" s="10">
        <v>-120.01126901622047</v>
      </c>
      <c r="O9705" s="11">
        <v>1.799270830815658E-3</v>
      </c>
      <c r="P9705" s="7" t="s">
        <v>14</v>
      </c>
      <c r="Q9705" s="7"/>
      <c r="R9705" s="8"/>
    </row>
    <row r="9706" spans="1:18" ht="15.75" x14ac:dyDescent="0.2">
      <c r="A9706" s="5">
        <v>5312734</v>
      </c>
      <c r="B9706" s="6" t="s">
        <v>4405</v>
      </c>
      <c r="C9706" s="7" t="s">
        <v>167</v>
      </c>
      <c r="D9706" s="7" t="s">
        <v>6433</v>
      </c>
      <c r="E9706" s="8" t="s">
        <v>2383</v>
      </c>
      <c r="F9706" s="7" t="s">
        <v>6434</v>
      </c>
      <c r="G9706" s="7" t="s">
        <v>214</v>
      </c>
      <c r="H9706" s="5">
        <v>1</v>
      </c>
      <c r="I9706" s="5">
        <v>15</v>
      </c>
      <c r="J9706" s="5">
        <v>100</v>
      </c>
      <c r="K9706" s="5">
        <v>98</v>
      </c>
      <c r="L9706" s="9">
        <f t="shared" si="302"/>
        <v>22</v>
      </c>
      <c r="M9706" s="9" t="str">
        <f t="shared" si="303"/>
        <v>low</v>
      </c>
      <c r="N9706" s="10">
        <v>-84.984234097180888</v>
      </c>
      <c r="O9706" s="11">
        <v>3.0339120421558619E-3</v>
      </c>
      <c r="P9706" s="7" t="s">
        <v>14</v>
      </c>
      <c r="Q9706" s="7"/>
      <c r="R9706" s="8"/>
    </row>
    <row r="9707" spans="1:18" ht="15.75" x14ac:dyDescent="0.2">
      <c r="A9707" s="5">
        <v>5208939</v>
      </c>
      <c r="B9707" s="6" t="s">
        <v>4544</v>
      </c>
      <c r="C9707" s="7" t="s">
        <v>137</v>
      </c>
      <c r="D9707" s="7" t="s">
        <v>6435</v>
      </c>
      <c r="E9707" s="8" t="s">
        <v>2383</v>
      </c>
      <c r="F9707" s="7" t="s">
        <v>6436</v>
      </c>
      <c r="G9707" s="7" t="s">
        <v>215</v>
      </c>
      <c r="H9707" s="5">
        <v>51</v>
      </c>
      <c r="I9707" s="5">
        <v>15</v>
      </c>
      <c r="J9707" s="5">
        <v>120</v>
      </c>
      <c r="K9707" s="5">
        <v>96</v>
      </c>
      <c r="L9707" s="9">
        <f t="shared" si="302"/>
        <v>22</v>
      </c>
      <c r="M9707" s="9" t="str">
        <f t="shared" si="303"/>
        <v>low</v>
      </c>
      <c r="N9707" s="10">
        <v>-119.99183765045018</v>
      </c>
      <c r="O9707" s="11">
        <v>3.0387349535885733E-2</v>
      </c>
      <c r="P9707" s="7" t="s">
        <v>14</v>
      </c>
      <c r="Q9707" s="7"/>
      <c r="R9707" s="8"/>
    </row>
    <row r="9708" spans="1:18" ht="15.75" x14ac:dyDescent="0.2">
      <c r="A9708" s="5">
        <v>5272477</v>
      </c>
      <c r="B9708" s="6" t="s">
        <v>4805</v>
      </c>
      <c r="C9708" s="7" t="s">
        <v>90</v>
      </c>
      <c r="D9708" s="7" t="s">
        <v>6475</v>
      </c>
      <c r="E9708" s="8" t="s">
        <v>2383</v>
      </c>
      <c r="F9708" s="7" t="s">
        <v>6476</v>
      </c>
      <c r="G9708" s="7" t="s">
        <v>214</v>
      </c>
      <c r="H9708" s="5">
        <v>8</v>
      </c>
      <c r="I9708" s="5">
        <v>15</v>
      </c>
      <c r="J9708" s="5">
        <v>100</v>
      </c>
      <c r="K9708" s="5">
        <v>99</v>
      </c>
      <c r="L9708" s="9">
        <f t="shared" si="302"/>
        <v>22</v>
      </c>
      <c r="M9708" s="9" t="str">
        <f t="shared" si="303"/>
        <v>low</v>
      </c>
      <c r="N9708" s="10">
        <v>-99.138637187454151</v>
      </c>
      <c r="O9708" s="11">
        <v>6.159490738355089E-3</v>
      </c>
      <c r="P9708" s="7" t="s">
        <v>14</v>
      </c>
      <c r="Q9708" s="7"/>
      <c r="R9708" s="8"/>
    </row>
    <row r="9709" spans="1:18" ht="15.75" x14ac:dyDescent="0.2">
      <c r="A9709" s="5">
        <v>5236513</v>
      </c>
      <c r="B9709" s="6" t="s">
        <v>5983</v>
      </c>
      <c r="C9709" s="7" t="s">
        <v>89</v>
      </c>
      <c r="D9709" s="7" t="s">
        <v>6490</v>
      </c>
      <c r="E9709" s="8" t="s">
        <v>2383</v>
      </c>
      <c r="F9709" s="7" t="s">
        <v>6491</v>
      </c>
      <c r="G9709" s="7" t="s">
        <v>214</v>
      </c>
      <c r="H9709" s="5">
        <v>62</v>
      </c>
      <c r="I9709" s="5">
        <v>15</v>
      </c>
      <c r="J9709" s="5">
        <v>140</v>
      </c>
      <c r="K9709" s="5">
        <v>99</v>
      </c>
      <c r="L9709" s="9">
        <f t="shared" si="302"/>
        <v>21</v>
      </c>
      <c r="M9709" s="9" t="str">
        <f t="shared" si="303"/>
        <v>low</v>
      </c>
      <c r="N9709" s="10">
        <v>-111.79599320597481</v>
      </c>
      <c r="O9709" s="11">
        <v>7.6905092573724687E-3</v>
      </c>
      <c r="P9709" s="7" t="s">
        <v>14</v>
      </c>
      <c r="Q9709" s="7"/>
      <c r="R9709" s="8"/>
    </row>
    <row r="9710" spans="1:18" ht="15.75" x14ac:dyDescent="0.2">
      <c r="A9710" s="5">
        <v>5211362</v>
      </c>
      <c r="B9710" s="6" t="s">
        <v>6255</v>
      </c>
      <c r="C9710" s="7" t="s">
        <v>181</v>
      </c>
      <c r="D9710" s="7" t="s">
        <v>6515</v>
      </c>
      <c r="E9710" s="8" t="s">
        <v>2383</v>
      </c>
      <c r="F9710" s="7" t="s">
        <v>6516</v>
      </c>
      <c r="G9710" s="7" t="s">
        <v>215</v>
      </c>
      <c r="H9710" s="5">
        <v>8</v>
      </c>
      <c r="I9710" s="5">
        <v>15</v>
      </c>
      <c r="J9710" s="5">
        <v>100</v>
      </c>
      <c r="K9710" s="5">
        <v>99</v>
      </c>
      <c r="L9710" s="9">
        <f t="shared" si="302"/>
        <v>22</v>
      </c>
      <c r="M9710" s="9" t="str">
        <f t="shared" si="303"/>
        <v>low</v>
      </c>
      <c r="N9710" s="10">
        <v>-121.28282437499001</v>
      </c>
      <c r="O9710" s="11">
        <v>7.5140046319575049E-3</v>
      </c>
      <c r="P9710" s="7" t="s">
        <v>14</v>
      </c>
      <c r="Q9710" s="7"/>
      <c r="R9710" s="8"/>
    </row>
    <row r="9711" spans="1:18" ht="15.75" x14ac:dyDescent="0.2">
      <c r="A9711" s="5">
        <v>5210766</v>
      </c>
      <c r="B9711" s="6" t="s">
        <v>6255</v>
      </c>
      <c r="C9711" s="7" t="s">
        <v>193</v>
      </c>
      <c r="D9711" s="7" t="s">
        <v>6536</v>
      </c>
      <c r="E9711" s="8" t="s">
        <v>2383</v>
      </c>
      <c r="F9711" s="7" t="s">
        <v>6537</v>
      </c>
      <c r="G9711" s="7" t="s">
        <v>214</v>
      </c>
      <c r="H9711" s="5">
        <v>29</v>
      </c>
      <c r="I9711" s="5">
        <v>15</v>
      </c>
      <c r="J9711" s="5">
        <v>130</v>
      </c>
      <c r="K9711" s="5">
        <v>96</v>
      </c>
      <c r="L9711" s="9">
        <f t="shared" si="302"/>
        <v>24</v>
      </c>
      <c r="M9711" s="9" t="str">
        <f t="shared" si="303"/>
        <v>low</v>
      </c>
      <c r="N9711" s="10">
        <v>-122.0370542360688</v>
      </c>
      <c r="O9711" s="11">
        <v>1.8832523128367029E-3</v>
      </c>
      <c r="P9711" s="7" t="s">
        <v>14</v>
      </c>
      <c r="Q9711" s="7"/>
      <c r="R9711" s="8"/>
    </row>
    <row r="9712" spans="1:18" ht="15.75" x14ac:dyDescent="0.2">
      <c r="A9712" s="5">
        <v>5382256</v>
      </c>
      <c r="B9712" s="6" t="s">
        <v>5126</v>
      </c>
      <c r="C9712" s="7" t="s">
        <v>137</v>
      </c>
      <c r="D9712" s="7" t="s">
        <v>6551</v>
      </c>
      <c r="E9712" s="8" t="s">
        <v>2383</v>
      </c>
      <c r="F9712" s="7" t="s">
        <v>821</v>
      </c>
      <c r="G9712" s="7" t="s">
        <v>214</v>
      </c>
      <c r="H9712" s="5">
        <v>17</v>
      </c>
      <c r="I9712" s="5">
        <v>15</v>
      </c>
      <c r="J9712" s="5">
        <v>120</v>
      </c>
      <c r="K9712" s="5">
        <v>98</v>
      </c>
      <c r="L9712" s="9">
        <f t="shared" si="302"/>
        <v>22</v>
      </c>
      <c r="M9712" s="9" t="str">
        <f t="shared" si="303"/>
        <v>low</v>
      </c>
      <c r="N9712" s="10">
        <v>-66.227496365696425</v>
      </c>
      <c r="O9712" s="11">
        <v>8.9467592551955022E-3</v>
      </c>
      <c r="P9712" s="7" t="s">
        <v>1487</v>
      </c>
      <c r="Q9712" s="7"/>
      <c r="R9712" s="8"/>
    </row>
    <row r="9713" spans="1:18" ht="15.75" x14ac:dyDescent="0.2">
      <c r="A9713" s="5">
        <v>5235680</v>
      </c>
      <c r="B9713" s="6" t="s">
        <v>4525</v>
      </c>
      <c r="C9713" s="7" t="s">
        <v>136</v>
      </c>
      <c r="D9713" s="7" t="s">
        <v>6556</v>
      </c>
      <c r="E9713" s="8" t="s">
        <v>2383</v>
      </c>
      <c r="F9713" s="7" t="s">
        <v>533</v>
      </c>
      <c r="G9713" s="7" t="s">
        <v>214</v>
      </c>
      <c r="H9713" s="5">
        <v>26</v>
      </c>
      <c r="I9713" s="5">
        <v>15</v>
      </c>
      <c r="J9713" s="5">
        <v>115</v>
      </c>
      <c r="K9713" s="5">
        <v>99</v>
      </c>
      <c r="L9713" s="9">
        <f t="shared" si="302"/>
        <v>22</v>
      </c>
      <c r="M9713" s="9" t="str">
        <f t="shared" si="303"/>
        <v>low</v>
      </c>
      <c r="N9713" s="10">
        <v>-114.04280640045181</v>
      </c>
      <c r="O9713" s="11">
        <v>7.5287847212166525E-3</v>
      </c>
      <c r="P9713" s="7" t="s">
        <v>14</v>
      </c>
      <c r="Q9713" s="7"/>
      <c r="R9713" s="8"/>
    </row>
    <row r="9714" spans="1:18" ht="15.75" x14ac:dyDescent="0.2">
      <c r="A9714" s="5">
        <v>5236163</v>
      </c>
      <c r="B9714" s="6" t="s">
        <v>5983</v>
      </c>
      <c r="C9714" s="7" t="s">
        <v>133</v>
      </c>
      <c r="D9714" s="7" t="s">
        <v>6562</v>
      </c>
      <c r="E9714" s="8" t="s">
        <v>2383</v>
      </c>
      <c r="F9714" s="7" t="s">
        <v>6563</v>
      </c>
      <c r="G9714" s="7" t="s">
        <v>214</v>
      </c>
      <c r="H9714" s="5">
        <v>30</v>
      </c>
      <c r="I9714" s="5">
        <v>15</v>
      </c>
      <c r="J9714" s="5">
        <v>125</v>
      </c>
      <c r="K9714" s="5">
        <v>96</v>
      </c>
      <c r="L9714" s="9">
        <f t="shared" si="302"/>
        <v>24</v>
      </c>
      <c r="M9714" s="9" t="str">
        <f t="shared" si="303"/>
        <v>low</v>
      </c>
      <c r="N9714" s="10">
        <v>-113.96418356477079</v>
      </c>
      <c r="O9714" s="11">
        <v>9.5518171292496845E-3</v>
      </c>
      <c r="P9714" s="7" t="s">
        <v>14</v>
      </c>
      <c r="Q9714" s="7"/>
      <c r="R9714" s="8"/>
    </row>
    <row r="9715" spans="1:18" ht="15.75" x14ac:dyDescent="0.2">
      <c r="A9715" s="5">
        <v>5211362</v>
      </c>
      <c r="B9715" s="6" t="s">
        <v>6255</v>
      </c>
      <c r="C9715" s="7" t="s">
        <v>181</v>
      </c>
      <c r="D9715" s="7" t="s">
        <v>6515</v>
      </c>
      <c r="E9715" s="8" t="s">
        <v>2383</v>
      </c>
      <c r="F9715" s="7" t="s">
        <v>6568</v>
      </c>
      <c r="G9715" s="7" t="s">
        <v>215</v>
      </c>
      <c r="H9715" s="5">
        <v>50</v>
      </c>
      <c r="I9715" s="5">
        <v>15</v>
      </c>
      <c r="J9715" s="5">
        <v>110</v>
      </c>
      <c r="K9715" s="5">
        <v>96</v>
      </c>
      <c r="L9715" s="9">
        <f t="shared" si="302"/>
        <v>22</v>
      </c>
      <c r="M9715" s="9" t="str">
        <f t="shared" si="303"/>
        <v>low</v>
      </c>
      <c r="N9715" s="10">
        <v>-122.78282437499001</v>
      </c>
      <c r="O9715" s="11">
        <v>7.5140046319575049E-3</v>
      </c>
      <c r="P9715" s="7" t="s">
        <v>14</v>
      </c>
      <c r="Q9715" s="7"/>
      <c r="R9715" s="8"/>
    </row>
    <row r="9716" spans="1:18" ht="15.75" x14ac:dyDescent="0.2">
      <c r="A9716" s="5">
        <v>5272415</v>
      </c>
      <c r="B9716" s="6" t="s">
        <v>4805</v>
      </c>
      <c r="C9716" s="7" t="s">
        <v>160</v>
      </c>
      <c r="D9716" s="7" t="s">
        <v>6572</v>
      </c>
      <c r="E9716" s="8" t="s">
        <v>2383</v>
      </c>
      <c r="F9716" s="7" t="s">
        <v>2167</v>
      </c>
      <c r="G9716" s="7" t="s">
        <v>214</v>
      </c>
      <c r="H9716" s="5">
        <v>17</v>
      </c>
      <c r="I9716" s="5">
        <v>15</v>
      </c>
      <c r="J9716" s="5">
        <v>120</v>
      </c>
      <c r="K9716" s="5">
        <v>98</v>
      </c>
      <c r="L9716" s="9">
        <f t="shared" si="302"/>
        <v>22</v>
      </c>
      <c r="M9716" s="9" t="str">
        <f t="shared" si="303"/>
        <v>low</v>
      </c>
      <c r="N9716" s="10">
        <v>-101.86042020835157</v>
      </c>
      <c r="O9716" s="11">
        <v>1.1366782411641907E-2</v>
      </c>
      <c r="P9716" s="7" t="s">
        <v>14</v>
      </c>
      <c r="Q9716" s="7"/>
      <c r="R9716" s="8"/>
    </row>
    <row r="9717" spans="1:18" ht="15.75" x14ac:dyDescent="0.2">
      <c r="A9717" s="5">
        <v>5345432</v>
      </c>
      <c r="B9717" s="6" t="s">
        <v>5893</v>
      </c>
      <c r="C9717" s="7" t="s">
        <v>124</v>
      </c>
      <c r="D9717" s="7" t="s">
        <v>6578</v>
      </c>
      <c r="E9717" s="8" t="s">
        <v>2383</v>
      </c>
      <c r="F9717" s="7" t="s">
        <v>6579</v>
      </c>
      <c r="G9717" s="7" t="s">
        <v>214</v>
      </c>
      <c r="H9717" s="5">
        <v>58</v>
      </c>
      <c r="I9717" s="5">
        <v>15</v>
      </c>
      <c r="J9717" s="5">
        <v>110</v>
      </c>
      <c r="K9717" s="5">
        <v>96</v>
      </c>
      <c r="L9717" s="9">
        <f t="shared" si="302"/>
        <v>22</v>
      </c>
      <c r="M9717" s="9" t="str">
        <f t="shared" si="303"/>
        <v>low</v>
      </c>
      <c r="N9717" s="10">
        <v>-78.387712187490251</v>
      </c>
      <c r="O9717" s="11">
        <v>8.3911689798696898E-3</v>
      </c>
      <c r="P9717" s="7" t="s">
        <v>14</v>
      </c>
      <c r="Q9717" s="7"/>
      <c r="R9717" s="8"/>
    </row>
    <row r="9718" spans="1:18" ht="15.75" x14ac:dyDescent="0.2">
      <c r="A9718" s="5">
        <v>5381812</v>
      </c>
      <c r="B9718" s="6" t="s">
        <v>5126</v>
      </c>
      <c r="C9718" s="7" t="s">
        <v>107</v>
      </c>
      <c r="D9718" s="7" t="s">
        <v>6603</v>
      </c>
      <c r="E9718" s="8" t="s">
        <v>2383</v>
      </c>
      <c r="F9718" s="7" t="s">
        <v>2236</v>
      </c>
      <c r="G9718" s="7" t="s">
        <v>214</v>
      </c>
      <c r="H9718" s="5">
        <v>39</v>
      </c>
      <c r="I9718" s="5">
        <v>15</v>
      </c>
      <c r="J9718" s="5">
        <v>135</v>
      </c>
      <c r="K9718" s="5">
        <v>98</v>
      </c>
      <c r="L9718" s="9">
        <f t="shared" si="302"/>
        <v>24</v>
      </c>
      <c r="M9718" s="9" t="str">
        <f t="shared" si="303"/>
        <v>low</v>
      </c>
      <c r="N9718" s="10">
        <v>-67.83095543977106</v>
      </c>
      <c r="O9718" s="11">
        <v>7.7570254652528092E-3</v>
      </c>
      <c r="P9718" s="7" t="s">
        <v>14</v>
      </c>
      <c r="Q9718" s="7"/>
      <c r="R9718" s="8"/>
    </row>
    <row r="9719" spans="1:18" ht="15.75" x14ac:dyDescent="0.2">
      <c r="A9719" s="5">
        <v>5210844</v>
      </c>
      <c r="B9719" s="6" t="s">
        <v>6255</v>
      </c>
      <c r="C9719" s="7" t="s">
        <v>70</v>
      </c>
      <c r="D9719" s="7" t="s">
        <v>6613</v>
      </c>
      <c r="E9719" s="8" t="s">
        <v>2383</v>
      </c>
      <c r="F9719" s="7" t="s">
        <v>6614</v>
      </c>
      <c r="G9719" s="7" t="s">
        <v>214</v>
      </c>
      <c r="H9719" s="5">
        <v>42</v>
      </c>
      <c r="I9719" s="5">
        <v>15</v>
      </c>
      <c r="J9719" s="5">
        <v>115</v>
      </c>
      <c r="K9719" s="5">
        <v>96</v>
      </c>
      <c r="L9719" s="9">
        <f t="shared" si="302"/>
        <v>22</v>
      </c>
      <c r="M9719" s="9" t="str">
        <f t="shared" si="303"/>
        <v>low</v>
      </c>
      <c r="N9719" s="10">
        <v>-124.21832256946072</v>
      </c>
      <c r="O9719" s="11">
        <v>4.6114583310554735E-3</v>
      </c>
      <c r="P9719" s="7" t="s">
        <v>14</v>
      </c>
      <c r="Q9719" s="7"/>
      <c r="R9719" s="8"/>
    </row>
    <row r="9720" spans="1:18" ht="15.75" x14ac:dyDescent="0.2">
      <c r="A9720" s="5">
        <v>5235680</v>
      </c>
      <c r="B9720" s="6" t="s">
        <v>4525</v>
      </c>
      <c r="C9720" s="7" t="s">
        <v>136</v>
      </c>
      <c r="D9720" s="7" t="s">
        <v>6556</v>
      </c>
      <c r="E9720" s="8" t="s">
        <v>2383</v>
      </c>
      <c r="F9720" s="7" t="s">
        <v>1772</v>
      </c>
      <c r="G9720" s="7" t="s">
        <v>214</v>
      </c>
      <c r="H9720" s="5">
        <v>35</v>
      </c>
      <c r="I9720" s="5">
        <v>15</v>
      </c>
      <c r="J9720" s="5">
        <v>135</v>
      </c>
      <c r="K9720" s="5">
        <v>98</v>
      </c>
      <c r="L9720" s="9">
        <f t="shared" si="302"/>
        <v>24</v>
      </c>
      <c r="M9720" s="9" t="str">
        <f t="shared" si="303"/>
        <v>low</v>
      </c>
      <c r="N9720" s="10">
        <v>-116.29280640045181</v>
      </c>
      <c r="O9720" s="11">
        <v>7.5287847212166525E-3</v>
      </c>
      <c r="P9720" s="7" t="s">
        <v>14</v>
      </c>
      <c r="Q9720" s="7"/>
      <c r="R9720" s="8"/>
    </row>
    <row r="9721" spans="1:18" ht="15.75" x14ac:dyDescent="0.2">
      <c r="A9721" s="5">
        <v>5236163</v>
      </c>
      <c r="B9721" s="6" t="s">
        <v>5983</v>
      </c>
      <c r="C9721" s="7" t="s">
        <v>133</v>
      </c>
      <c r="D9721" s="7" t="s">
        <v>6562</v>
      </c>
      <c r="E9721" s="8" t="s">
        <v>2383</v>
      </c>
      <c r="F9721" s="7" t="s">
        <v>6637</v>
      </c>
      <c r="G9721" s="7" t="s">
        <v>214</v>
      </c>
      <c r="H9721" s="5">
        <v>30</v>
      </c>
      <c r="I9721" s="5">
        <v>15</v>
      </c>
      <c r="J9721" s="5">
        <v>110</v>
      </c>
      <c r="K9721" s="5">
        <v>95</v>
      </c>
      <c r="L9721" s="9">
        <f t="shared" si="302"/>
        <v>22</v>
      </c>
      <c r="M9721" s="9" t="str">
        <f t="shared" si="303"/>
        <v>low</v>
      </c>
      <c r="N9721" s="10">
        <v>-116.04751689816476</v>
      </c>
      <c r="O9721" s="11">
        <v>9.5518171292496845E-3</v>
      </c>
      <c r="P9721" s="7" t="s">
        <v>14</v>
      </c>
      <c r="Q9721" s="7"/>
      <c r="R9721" s="8"/>
    </row>
    <row r="9722" spans="1:18" ht="15.75" x14ac:dyDescent="0.2">
      <c r="A9722" s="5">
        <v>5382633</v>
      </c>
      <c r="B9722" s="6" t="s">
        <v>5126</v>
      </c>
      <c r="C9722" s="7" t="s">
        <v>175</v>
      </c>
      <c r="D9722" s="7" t="s">
        <v>6640</v>
      </c>
      <c r="E9722" s="8" t="s">
        <v>2383</v>
      </c>
      <c r="F9722" s="7" t="s">
        <v>6641</v>
      </c>
      <c r="G9722" s="7" t="s">
        <v>214</v>
      </c>
      <c r="H9722" s="5">
        <v>60</v>
      </c>
      <c r="I9722" s="5">
        <v>15</v>
      </c>
      <c r="J9722" s="5">
        <v>120</v>
      </c>
      <c r="K9722" s="5">
        <v>98</v>
      </c>
      <c r="L9722" s="9">
        <f t="shared" si="302"/>
        <v>22</v>
      </c>
      <c r="M9722" s="9" t="str">
        <f t="shared" si="303"/>
        <v>low</v>
      </c>
      <c r="N9722" s="10">
        <v>-68.669107870358857</v>
      </c>
      <c r="O9722" s="11">
        <v>6.7597685192595236E-3</v>
      </c>
      <c r="P9722" s="7" t="s">
        <v>14</v>
      </c>
      <c r="Q9722" s="7"/>
      <c r="R9722" s="8"/>
    </row>
    <row r="9723" spans="1:18" ht="15.75" x14ac:dyDescent="0.2">
      <c r="A9723" s="5">
        <v>5211362</v>
      </c>
      <c r="B9723" s="6" t="s">
        <v>6255</v>
      </c>
      <c r="C9723" s="7" t="s">
        <v>181</v>
      </c>
      <c r="D9723" s="7" t="s">
        <v>6515</v>
      </c>
      <c r="E9723" s="8" t="s">
        <v>2383</v>
      </c>
      <c r="F9723" s="7" t="s">
        <v>6642</v>
      </c>
      <c r="G9723" s="7" t="s">
        <v>215</v>
      </c>
      <c r="H9723" s="5">
        <v>38</v>
      </c>
      <c r="I9723" s="5">
        <v>15</v>
      </c>
      <c r="J9723" s="5">
        <v>110</v>
      </c>
      <c r="K9723" s="5">
        <v>96</v>
      </c>
      <c r="L9723" s="9">
        <f t="shared" si="302"/>
        <v>22</v>
      </c>
      <c r="M9723" s="9" t="str">
        <f t="shared" si="303"/>
        <v>low</v>
      </c>
      <c r="N9723" s="10">
        <v>-124.82449104168336</v>
      </c>
      <c r="O9723" s="11">
        <v>7.5140046319575049E-3</v>
      </c>
      <c r="P9723" s="7" t="s">
        <v>14</v>
      </c>
      <c r="Q9723" s="7"/>
      <c r="R9723" s="8"/>
    </row>
    <row r="9724" spans="1:18" ht="15.75" x14ac:dyDescent="0.2">
      <c r="A9724" s="5">
        <v>5315815</v>
      </c>
      <c r="B9724" s="6" t="s">
        <v>5365</v>
      </c>
      <c r="C9724" s="7" t="s">
        <v>199</v>
      </c>
      <c r="D9724" s="7" t="s">
        <v>6658</v>
      </c>
      <c r="E9724" s="8" t="s">
        <v>2383</v>
      </c>
      <c r="F9724" s="7" t="s">
        <v>1240</v>
      </c>
      <c r="G9724" s="7" t="s">
        <v>214</v>
      </c>
      <c r="H9724" s="5">
        <v>31</v>
      </c>
      <c r="I9724" s="5">
        <v>15</v>
      </c>
      <c r="J9724" s="5">
        <v>120</v>
      </c>
      <c r="K9724" s="5">
        <v>99</v>
      </c>
      <c r="L9724" s="9">
        <f t="shared" si="302"/>
        <v>22</v>
      </c>
      <c r="M9724" s="9" t="str">
        <f t="shared" si="303"/>
        <v>low</v>
      </c>
      <c r="N9724" s="10">
        <v>-90.135215277769021</v>
      </c>
      <c r="O9724" s="11">
        <v>4.4285532421781681E-3</v>
      </c>
      <c r="P9724" s="7" t="s">
        <v>14</v>
      </c>
      <c r="Q9724" s="7"/>
      <c r="R9724" s="8"/>
    </row>
    <row r="9725" spans="1:18" ht="15.75" x14ac:dyDescent="0.2">
      <c r="A9725" s="5">
        <v>5316060</v>
      </c>
      <c r="B9725" s="6" t="s">
        <v>5365</v>
      </c>
      <c r="C9725" s="7" t="s">
        <v>169</v>
      </c>
      <c r="D9725" s="7" t="s">
        <v>6664</v>
      </c>
      <c r="E9725" s="8" t="s">
        <v>2383</v>
      </c>
      <c r="F9725" s="7" t="s">
        <v>6665</v>
      </c>
      <c r="G9725" s="7" t="s">
        <v>214</v>
      </c>
      <c r="H9725" s="5">
        <v>26</v>
      </c>
      <c r="I9725" s="5">
        <v>15</v>
      </c>
      <c r="J9725" s="5">
        <v>120</v>
      </c>
      <c r="K9725" s="5">
        <v>96</v>
      </c>
      <c r="L9725" s="9">
        <f t="shared" si="302"/>
        <v>22</v>
      </c>
      <c r="M9725" s="9" t="str">
        <f t="shared" si="303"/>
        <v>low</v>
      </c>
      <c r="N9725" s="10">
        <v>-90.239552546314371</v>
      </c>
      <c r="O9725" s="11">
        <v>9.1961805592291057E-3</v>
      </c>
      <c r="P9725" s="7" t="s">
        <v>14</v>
      </c>
      <c r="Q9725" s="7"/>
      <c r="R9725" s="8"/>
    </row>
    <row r="9726" spans="1:18" ht="15.75" x14ac:dyDescent="0.2">
      <c r="A9726" s="5">
        <v>5236950</v>
      </c>
      <c r="B9726" s="6" t="s">
        <v>5983</v>
      </c>
      <c r="C9726" s="7" t="s">
        <v>69</v>
      </c>
      <c r="D9726" s="7" t="s">
        <v>6674</v>
      </c>
      <c r="E9726" s="8" t="s">
        <v>2383</v>
      </c>
      <c r="F9726" s="7" t="s">
        <v>6675</v>
      </c>
      <c r="G9726" s="7" t="s">
        <v>215</v>
      </c>
      <c r="H9726" s="5">
        <v>40</v>
      </c>
      <c r="I9726" s="5">
        <v>14</v>
      </c>
      <c r="J9726" s="5">
        <v>130</v>
      </c>
      <c r="K9726" s="5">
        <v>94</v>
      </c>
      <c r="L9726" s="9">
        <f t="shared" si="302"/>
        <v>23</v>
      </c>
      <c r="M9726" s="9" t="str">
        <f t="shared" si="303"/>
        <v>low</v>
      </c>
      <c r="N9726" s="10">
        <v>-116.76049219909328</v>
      </c>
      <c r="O9726" s="11">
        <v>8.8651157420827076E-3</v>
      </c>
      <c r="P9726" s="7" t="s">
        <v>14</v>
      </c>
      <c r="Q9726" s="7"/>
      <c r="R9726" s="8"/>
    </row>
    <row r="9727" spans="1:18" ht="15.75" x14ac:dyDescent="0.2">
      <c r="A9727" s="5">
        <v>5210844</v>
      </c>
      <c r="B9727" s="6" t="s">
        <v>6255</v>
      </c>
      <c r="C9727" s="7" t="s">
        <v>70</v>
      </c>
      <c r="D9727" s="7" t="s">
        <v>6613</v>
      </c>
      <c r="E9727" s="8" t="s">
        <v>2383</v>
      </c>
      <c r="F9727" s="7" t="s">
        <v>6696</v>
      </c>
      <c r="G9727" s="7" t="s">
        <v>215</v>
      </c>
      <c r="H9727" s="5">
        <v>37</v>
      </c>
      <c r="I9727" s="5">
        <v>15</v>
      </c>
      <c r="J9727" s="5">
        <v>110</v>
      </c>
      <c r="K9727" s="5">
        <v>96</v>
      </c>
      <c r="L9727" s="9">
        <f t="shared" si="302"/>
        <v>22</v>
      </c>
      <c r="M9727" s="9" t="str">
        <f t="shared" si="303"/>
        <v>low</v>
      </c>
      <c r="N9727" s="10">
        <v>-126.38498923606676</v>
      </c>
      <c r="O9727" s="11">
        <v>4.6114583310554735E-3</v>
      </c>
      <c r="P9727" s="7" t="s">
        <v>14</v>
      </c>
      <c r="Q9727" s="7"/>
      <c r="R9727" s="8"/>
    </row>
    <row r="9728" spans="1:18" ht="15.75" x14ac:dyDescent="0.2">
      <c r="A9728" s="5">
        <v>5210896</v>
      </c>
      <c r="B9728" s="6" t="s">
        <v>6255</v>
      </c>
      <c r="C9728" s="7" t="s">
        <v>137</v>
      </c>
      <c r="D9728" s="7" t="s">
        <v>6697</v>
      </c>
      <c r="E9728" s="8" t="s">
        <v>2383</v>
      </c>
      <c r="F9728" s="7" t="s">
        <v>1022</v>
      </c>
      <c r="G9728" s="7" t="s">
        <v>214</v>
      </c>
      <c r="H9728" s="5">
        <v>29</v>
      </c>
      <c r="I9728" s="5">
        <v>15</v>
      </c>
      <c r="J9728" s="5">
        <v>110</v>
      </c>
      <c r="K9728" s="5">
        <v>96</v>
      </c>
      <c r="L9728" s="9">
        <f t="shared" si="302"/>
        <v>22</v>
      </c>
      <c r="M9728" s="9" t="str">
        <f t="shared" si="303"/>
        <v>low</v>
      </c>
      <c r="N9728" s="10">
        <v>-126.4139993402714</v>
      </c>
      <c r="O9728" s="11">
        <v>6.6648958381847478E-3</v>
      </c>
      <c r="P9728" s="7" t="s">
        <v>14</v>
      </c>
      <c r="Q9728" s="7"/>
      <c r="R9728" s="8"/>
    </row>
    <row r="9729" spans="1:18" ht="15.75" x14ac:dyDescent="0.2">
      <c r="A9729" s="5">
        <v>5382726</v>
      </c>
      <c r="B9729" s="6" t="s">
        <v>5126</v>
      </c>
      <c r="C9729" s="7" t="s">
        <v>115</v>
      </c>
      <c r="D9729" s="7" t="s">
        <v>6698</v>
      </c>
      <c r="E9729" s="8" t="s">
        <v>2383</v>
      </c>
      <c r="F9729" s="7" t="s">
        <v>351</v>
      </c>
      <c r="G9729" s="7" t="s">
        <v>214</v>
      </c>
      <c r="H9729" s="5">
        <v>13</v>
      </c>
      <c r="I9729" s="5">
        <v>15</v>
      </c>
      <c r="J9729" s="5">
        <v>100</v>
      </c>
      <c r="K9729" s="5">
        <v>98</v>
      </c>
      <c r="L9729" s="9">
        <f t="shared" si="302"/>
        <v>22</v>
      </c>
      <c r="M9729" s="9" t="str">
        <f t="shared" si="303"/>
        <v>low</v>
      </c>
      <c r="N9729" s="10">
        <v>-70.192333831037104</v>
      </c>
      <c r="O9729" s="11">
        <v>6.8454861102509312E-3</v>
      </c>
      <c r="P9729" s="7" t="s">
        <v>14</v>
      </c>
      <c r="Q9729" s="7"/>
      <c r="R9729" s="8"/>
    </row>
    <row r="9730" spans="1:18" ht="15.75" x14ac:dyDescent="0.2">
      <c r="A9730" s="5">
        <v>5316340</v>
      </c>
      <c r="B9730" s="6" t="s">
        <v>5365</v>
      </c>
      <c r="C9730" s="7" t="s">
        <v>77</v>
      </c>
      <c r="D9730" s="7" t="s">
        <v>6734</v>
      </c>
      <c r="E9730" s="8" t="s">
        <v>2383</v>
      </c>
      <c r="F9730" s="7" t="s">
        <v>6735</v>
      </c>
      <c r="G9730" s="7" t="s">
        <v>214</v>
      </c>
      <c r="H9730" s="5">
        <v>36</v>
      </c>
      <c r="I9730" s="5">
        <v>15</v>
      </c>
      <c r="J9730" s="5">
        <v>115</v>
      </c>
      <c r="K9730" s="5">
        <v>98</v>
      </c>
      <c r="L9730" s="9">
        <f t="shared" ref="L9730:L9793" si="304">IF(OR(I9730&gt;3,I9730&lt;15),I9730,0)+IF(H9730&lt;=60,3,IF(H9730&gt;60,0,0))+IF(J9730&gt;120,6,IF((J9730&gt;=60),4,IF(J9730&lt;60,0,0)))</f>
        <v>22</v>
      </c>
      <c r="M9730" s="9" t="str">
        <f t="shared" ref="M9730:M9793" si="305">IF(AND(L9730&gt;=3,L9730&lt;=10),"high",IF(AND(L9730&gt;=11,L9730&lt;=18),"MID",IF(AND(L9730&gt;=19,L9730&lt;=24),"low","no")))</f>
        <v>low</v>
      </c>
      <c r="N9730" s="10">
        <v>-92.001113611098845</v>
      </c>
      <c r="O9730" s="11">
        <v>1.4039345842320472E-5</v>
      </c>
      <c r="P9730" s="7" t="s">
        <v>14</v>
      </c>
      <c r="Q9730" s="7"/>
      <c r="R9730" s="8"/>
    </row>
    <row r="9731" spans="1:18" ht="15.75" x14ac:dyDescent="0.2">
      <c r="A9731" s="5">
        <v>5237007</v>
      </c>
      <c r="B9731" s="6" t="s">
        <v>5983</v>
      </c>
      <c r="C9731" s="7" t="s">
        <v>204</v>
      </c>
      <c r="D9731" s="7" t="s">
        <v>6759</v>
      </c>
      <c r="E9731" s="8" t="s">
        <v>2383</v>
      </c>
      <c r="F9731" s="7" t="s">
        <v>6760</v>
      </c>
      <c r="G9731" s="7" t="s">
        <v>215</v>
      </c>
      <c r="H9731" s="5">
        <v>27</v>
      </c>
      <c r="I9731" s="5">
        <v>15</v>
      </c>
      <c r="J9731" s="5">
        <v>110</v>
      </c>
      <c r="K9731" s="5">
        <v>99</v>
      </c>
      <c r="L9731" s="9">
        <f t="shared" si="304"/>
        <v>22</v>
      </c>
      <c r="M9731" s="9" t="str">
        <f t="shared" si="305"/>
        <v>low</v>
      </c>
      <c r="N9731" s="10">
        <v>-118.91060347217717</v>
      </c>
      <c r="O9731" s="11">
        <v>5.801273146062158E-3</v>
      </c>
      <c r="P9731" s="7" t="s">
        <v>14</v>
      </c>
      <c r="Q9731" s="7"/>
      <c r="R9731" s="8"/>
    </row>
    <row r="9732" spans="1:18" ht="15.75" x14ac:dyDescent="0.2">
      <c r="A9732" s="5">
        <v>5316045</v>
      </c>
      <c r="B9732" s="6" t="s">
        <v>5365</v>
      </c>
      <c r="C9732" s="7" t="s">
        <v>110</v>
      </c>
      <c r="D9732" s="7" t="s">
        <v>6766</v>
      </c>
      <c r="E9732" s="8" t="s">
        <v>2383</v>
      </c>
      <c r="F9732" s="7" t="s">
        <v>6767</v>
      </c>
      <c r="G9732" s="7" t="s">
        <v>214</v>
      </c>
      <c r="H9732" s="5">
        <v>69</v>
      </c>
      <c r="I9732" s="5">
        <v>15</v>
      </c>
      <c r="J9732" s="5">
        <v>110</v>
      </c>
      <c r="K9732" s="5">
        <v>96</v>
      </c>
      <c r="L9732" s="9">
        <f t="shared" si="304"/>
        <v>19</v>
      </c>
      <c r="M9732" s="9" t="str">
        <f t="shared" si="305"/>
        <v>low</v>
      </c>
      <c r="N9732" s="10">
        <v>-92.870108599556261</v>
      </c>
      <c r="O9732" s="11">
        <v>7.7856134303146973E-3</v>
      </c>
      <c r="P9732" s="7" t="s">
        <v>14</v>
      </c>
      <c r="Q9732" s="7"/>
      <c r="R9732" s="8"/>
    </row>
    <row r="9733" spans="1:18" ht="15.75" x14ac:dyDescent="0.2">
      <c r="A9733" s="5">
        <v>5274397</v>
      </c>
      <c r="B9733" s="6" t="s">
        <v>6587</v>
      </c>
      <c r="C9733" s="7" t="s">
        <v>64</v>
      </c>
      <c r="D9733" s="7" t="s">
        <v>6781</v>
      </c>
      <c r="E9733" s="8" t="s">
        <v>2383</v>
      </c>
      <c r="F9733" s="7" t="s">
        <v>6782</v>
      </c>
      <c r="G9733" s="7" t="s">
        <v>215</v>
      </c>
      <c r="H9733" s="5">
        <v>22</v>
      </c>
      <c r="I9733" s="5">
        <v>15</v>
      </c>
      <c r="J9733" s="5">
        <v>125</v>
      </c>
      <c r="K9733" s="5">
        <v>99</v>
      </c>
      <c r="L9733" s="9">
        <f t="shared" si="304"/>
        <v>24</v>
      </c>
      <c r="M9733" s="9" t="str">
        <f t="shared" si="305"/>
        <v>low</v>
      </c>
      <c r="N9733" s="10">
        <v>-106.55292986112909</v>
      </c>
      <c r="O9733" s="11">
        <v>6.4902777812676504E-3</v>
      </c>
      <c r="P9733" s="7" t="s">
        <v>14</v>
      </c>
      <c r="Q9733" s="7"/>
      <c r="R9733" s="8"/>
    </row>
    <row r="9734" spans="1:18" ht="15.75" x14ac:dyDescent="0.2">
      <c r="A9734" s="5">
        <v>5237062</v>
      </c>
      <c r="B9734" s="6" t="s">
        <v>5983</v>
      </c>
      <c r="C9734" s="7" t="s">
        <v>110</v>
      </c>
      <c r="D9734" s="7" t="s">
        <v>6783</v>
      </c>
      <c r="E9734" s="8" t="s">
        <v>2383</v>
      </c>
      <c r="F9734" s="7" t="s">
        <v>6784</v>
      </c>
      <c r="G9734" s="7" t="s">
        <v>214</v>
      </c>
      <c r="H9734" s="5">
        <v>22</v>
      </c>
      <c r="I9734" s="5">
        <v>15</v>
      </c>
      <c r="J9734" s="5">
        <v>120</v>
      </c>
      <c r="K9734" s="5">
        <v>99</v>
      </c>
      <c r="L9734" s="9">
        <f t="shared" si="304"/>
        <v>22</v>
      </c>
      <c r="M9734" s="9" t="str">
        <f t="shared" si="305"/>
        <v>low</v>
      </c>
      <c r="N9734" s="10">
        <v>-119.52252437495918</v>
      </c>
      <c r="O9734" s="11">
        <v>5.0900462956633419E-3</v>
      </c>
      <c r="P9734" s="7" t="s">
        <v>14</v>
      </c>
      <c r="Q9734" s="7"/>
      <c r="R9734" s="8"/>
    </row>
    <row r="9735" spans="1:18" ht="15.75" x14ac:dyDescent="0.2">
      <c r="A9735" s="5">
        <v>5272576</v>
      </c>
      <c r="B9735" s="6" t="s">
        <v>4805</v>
      </c>
      <c r="C9735" s="7" t="s">
        <v>71</v>
      </c>
      <c r="D9735" s="7" t="s">
        <v>6791</v>
      </c>
      <c r="E9735" s="8" t="s">
        <v>2383</v>
      </c>
      <c r="F9735" s="7" t="s">
        <v>1076</v>
      </c>
      <c r="G9735" s="7" t="s">
        <v>214</v>
      </c>
      <c r="H9735" s="5">
        <v>40</v>
      </c>
      <c r="I9735" s="5">
        <v>15</v>
      </c>
      <c r="J9735" s="5">
        <v>110</v>
      </c>
      <c r="K9735" s="5">
        <v>96</v>
      </c>
      <c r="L9735" s="9">
        <f t="shared" si="304"/>
        <v>22</v>
      </c>
      <c r="M9735" s="9" t="str">
        <f t="shared" si="305"/>
        <v>low</v>
      </c>
      <c r="N9735" s="10">
        <v>-107.53207831017789</v>
      </c>
      <c r="O9735" s="11">
        <v>6.4787731535034254E-3</v>
      </c>
      <c r="P9735" s="7" t="s">
        <v>14</v>
      </c>
      <c r="Q9735" s="5"/>
      <c r="R9735" s="8"/>
    </row>
    <row r="9736" spans="1:18" ht="15.75" x14ac:dyDescent="0.2">
      <c r="A9736" s="5">
        <v>5236786</v>
      </c>
      <c r="B9736" s="6" t="s">
        <v>5983</v>
      </c>
      <c r="C9736" s="7" t="s">
        <v>79</v>
      </c>
      <c r="D9736" s="7" t="s">
        <v>6805</v>
      </c>
      <c r="E9736" s="8" t="s">
        <v>2383</v>
      </c>
      <c r="F9736" s="7" t="s">
        <v>6806</v>
      </c>
      <c r="G9736" s="7" t="s">
        <v>214</v>
      </c>
      <c r="H9736" s="5">
        <v>41</v>
      </c>
      <c r="I9736" s="5">
        <v>15</v>
      </c>
      <c r="J9736" s="5">
        <v>130</v>
      </c>
      <c r="K9736" s="5">
        <v>98</v>
      </c>
      <c r="L9736" s="9">
        <f t="shared" si="304"/>
        <v>24</v>
      </c>
      <c r="M9736" s="9" t="str">
        <f t="shared" si="305"/>
        <v>low</v>
      </c>
      <c r="N9736" s="10">
        <v>-120.22106203699514</v>
      </c>
      <c r="O9736" s="11">
        <v>6.8884259308106266E-3</v>
      </c>
      <c r="P9736" s="7" t="s">
        <v>14</v>
      </c>
      <c r="Q9736" s="7"/>
      <c r="R9736" s="8"/>
    </row>
    <row r="9737" spans="1:18" ht="15.75" x14ac:dyDescent="0.2">
      <c r="A9737" s="5">
        <v>5383189</v>
      </c>
      <c r="B9737" s="6" t="s">
        <v>5126</v>
      </c>
      <c r="C9737" s="7" t="s">
        <v>187</v>
      </c>
      <c r="D9737" s="7" t="s">
        <v>6809</v>
      </c>
      <c r="E9737" s="8" t="s">
        <v>2383</v>
      </c>
      <c r="F9737" s="7" t="s">
        <v>932</v>
      </c>
      <c r="G9737" s="7" t="s">
        <v>214</v>
      </c>
      <c r="H9737" s="5">
        <v>40</v>
      </c>
      <c r="I9737" s="5">
        <v>15</v>
      </c>
      <c r="J9737" s="5">
        <v>120</v>
      </c>
      <c r="K9737" s="5">
        <v>98</v>
      </c>
      <c r="L9737" s="9">
        <f t="shared" si="304"/>
        <v>22</v>
      </c>
      <c r="M9737" s="9" t="str">
        <f t="shared" si="305"/>
        <v>low</v>
      </c>
      <c r="N9737" s="10">
        <v>-72.972463425940077</v>
      </c>
      <c r="O9737" s="11">
        <v>8.0195335642201826E-2</v>
      </c>
      <c r="P9737" s="7" t="s">
        <v>1487</v>
      </c>
      <c r="Q9737" s="5"/>
      <c r="R9737" s="8"/>
    </row>
    <row r="9738" spans="1:18" ht="15.75" x14ac:dyDescent="0.2">
      <c r="A9738" s="5">
        <v>5209620</v>
      </c>
      <c r="B9738" s="6" t="s">
        <v>4544</v>
      </c>
      <c r="C9738" s="7" t="s">
        <v>101</v>
      </c>
      <c r="D9738" s="7" t="s">
        <v>6826</v>
      </c>
      <c r="E9738" s="8" t="s">
        <v>2383</v>
      </c>
      <c r="F9738" s="7" t="s">
        <v>6827</v>
      </c>
      <c r="G9738" s="7" t="s">
        <v>214</v>
      </c>
      <c r="H9738" s="5">
        <v>77</v>
      </c>
      <c r="I9738" s="5">
        <v>15</v>
      </c>
      <c r="J9738" s="5">
        <v>110</v>
      </c>
      <c r="K9738" s="5">
        <v>96</v>
      </c>
      <c r="L9738" s="9">
        <f t="shared" si="304"/>
        <v>19</v>
      </c>
      <c r="M9738" s="9" t="str">
        <f t="shared" si="305"/>
        <v>low</v>
      </c>
      <c r="N9738" s="10">
        <v>-130.37534629631409</v>
      </c>
      <c r="O9738" s="11">
        <v>5.7542824069969356E-3</v>
      </c>
      <c r="P9738" s="7" t="s">
        <v>14</v>
      </c>
      <c r="Q9738" s="7"/>
      <c r="R9738" s="8"/>
    </row>
    <row r="9739" spans="1:18" ht="15.75" x14ac:dyDescent="0.2">
      <c r="A9739" s="5">
        <v>5210180</v>
      </c>
      <c r="B9739" s="6" t="s">
        <v>6255</v>
      </c>
      <c r="C9739" s="7" t="s">
        <v>189</v>
      </c>
      <c r="D9739" s="7" t="s">
        <v>6830</v>
      </c>
      <c r="E9739" s="8" t="s">
        <v>2383</v>
      </c>
      <c r="F9739" s="7" t="s">
        <v>675</v>
      </c>
      <c r="G9739" s="7" t="s">
        <v>214</v>
      </c>
      <c r="H9739" s="5">
        <v>63</v>
      </c>
      <c r="I9739" s="5">
        <v>15</v>
      </c>
      <c r="J9739" s="5">
        <v>150</v>
      </c>
      <c r="K9739" s="5">
        <v>94</v>
      </c>
      <c r="L9739" s="9">
        <f t="shared" si="304"/>
        <v>21</v>
      </c>
      <c r="M9739" s="9" t="str">
        <f t="shared" si="305"/>
        <v>low</v>
      </c>
      <c r="N9739" s="10">
        <v>-130.33158313659078</v>
      </c>
      <c r="O9739" s="11">
        <v>8.8669791657594033E-3</v>
      </c>
      <c r="P9739" s="7" t="s">
        <v>14</v>
      </c>
      <c r="Q9739" s="7"/>
      <c r="R9739" s="8"/>
    </row>
    <row r="9740" spans="1:18" ht="15.75" x14ac:dyDescent="0.2">
      <c r="A9740" s="5">
        <v>5382943</v>
      </c>
      <c r="B9740" s="6" t="s">
        <v>5126</v>
      </c>
      <c r="C9740" s="7" t="s">
        <v>142</v>
      </c>
      <c r="D9740" s="7" t="s">
        <v>6885</v>
      </c>
      <c r="E9740" s="8" t="s">
        <v>2383</v>
      </c>
      <c r="F9740" s="7" t="s">
        <v>6886</v>
      </c>
      <c r="G9740" s="7" t="s">
        <v>214</v>
      </c>
      <c r="H9740" s="5">
        <v>12</v>
      </c>
      <c r="I9740" s="5">
        <v>15</v>
      </c>
      <c r="J9740" s="5">
        <v>100</v>
      </c>
      <c r="K9740" s="5">
        <v>96</v>
      </c>
      <c r="L9740" s="9">
        <f t="shared" si="304"/>
        <v>22</v>
      </c>
      <c r="M9740" s="9" t="str">
        <f t="shared" si="305"/>
        <v>low</v>
      </c>
      <c r="N9740" s="10">
        <v>-75.387899074092275</v>
      </c>
      <c r="O9740" s="11">
        <v>6.4799768515513279E-3</v>
      </c>
      <c r="P9740" s="7" t="s">
        <v>14</v>
      </c>
      <c r="Q9740" s="7"/>
      <c r="R9740" s="8"/>
    </row>
    <row r="9741" spans="1:18" ht="15.75" x14ac:dyDescent="0.2">
      <c r="A9741" s="5">
        <v>5315815</v>
      </c>
      <c r="B9741" s="6" t="s">
        <v>5365</v>
      </c>
      <c r="C9741" s="7" t="s">
        <v>199</v>
      </c>
      <c r="D9741" s="7" t="s">
        <v>6658</v>
      </c>
      <c r="E9741" s="8" t="s">
        <v>2383</v>
      </c>
      <c r="F9741" s="7" t="s">
        <v>1568</v>
      </c>
      <c r="G9741" s="7" t="s">
        <v>214</v>
      </c>
      <c r="H9741" s="5">
        <v>33</v>
      </c>
      <c r="I9741" s="5">
        <v>15</v>
      </c>
      <c r="J9741" s="5">
        <v>115</v>
      </c>
      <c r="K9741" s="5">
        <v>99</v>
      </c>
      <c r="L9741" s="9">
        <f t="shared" si="304"/>
        <v>22</v>
      </c>
      <c r="M9741" s="9" t="str">
        <f t="shared" si="305"/>
        <v>low</v>
      </c>
      <c r="N9741" s="10">
        <v>-96.4685486110684</v>
      </c>
      <c r="O9741" s="11">
        <v>4.4285532421781681E-3</v>
      </c>
      <c r="P9741" s="7" t="s">
        <v>14</v>
      </c>
      <c r="Q9741" s="7"/>
      <c r="R9741" s="8"/>
    </row>
    <row r="9742" spans="1:18" ht="15.75" x14ac:dyDescent="0.2">
      <c r="A9742" s="5">
        <v>5345290</v>
      </c>
      <c r="B9742" s="6" t="s">
        <v>5893</v>
      </c>
      <c r="C9742" s="7" t="s">
        <v>128</v>
      </c>
      <c r="D9742" s="7" t="s">
        <v>6887</v>
      </c>
      <c r="E9742" s="8" t="s">
        <v>2383</v>
      </c>
      <c r="F9742" s="7" t="s">
        <v>1378</v>
      </c>
      <c r="G9742" s="7" t="s">
        <v>214</v>
      </c>
      <c r="H9742" s="5">
        <v>41</v>
      </c>
      <c r="I9742" s="5">
        <v>15</v>
      </c>
      <c r="J9742" s="5">
        <v>130</v>
      </c>
      <c r="K9742" s="5">
        <v>98</v>
      </c>
      <c r="L9742" s="9">
        <f t="shared" si="304"/>
        <v>24</v>
      </c>
      <c r="M9742" s="9" t="str">
        <f t="shared" si="305"/>
        <v>low</v>
      </c>
      <c r="N9742" s="10">
        <v>-86.932047916656302</v>
      </c>
      <c r="O9742" s="11">
        <v>3.3986921262112446E-3</v>
      </c>
      <c r="P9742" s="7" t="s">
        <v>14</v>
      </c>
      <c r="Q9742" s="7"/>
      <c r="R9742" s="8"/>
    </row>
    <row r="9743" spans="1:18" ht="15.75" x14ac:dyDescent="0.2">
      <c r="A9743" s="5">
        <v>5316035</v>
      </c>
      <c r="B9743" s="6" t="s">
        <v>5365</v>
      </c>
      <c r="C9743" s="7" t="s">
        <v>140</v>
      </c>
      <c r="D9743" s="7" t="s">
        <v>6301</v>
      </c>
      <c r="E9743" s="8" t="s">
        <v>2383</v>
      </c>
      <c r="F9743" s="7" t="s">
        <v>6888</v>
      </c>
      <c r="G9743" s="7" t="s">
        <v>214</v>
      </c>
      <c r="H9743" s="5">
        <v>35</v>
      </c>
      <c r="I9743" s="5">
        <v>15</v>
      </c>
      <c r="J9743" s="5">
        <v>115</v>
      </c>
      <c r="K9743" s="5">
        <v>99</v>
      </c>
      <c r="L9743" s="9">
        <f t="shared" si="304"/>
        <v>22</v>
      </c>
      <c r="M9743" s="9" t="str">
        <f t="shared" si="305"/>
        <v>low</v>
      </c>
      <c r="N9743" s="10">
        <v>-45507.320659293997</v>
      </c>
      <c r="O9743" s="11">
        <v>45410.828076886573</v>
      </c>
      <c r="P9743" s="7" t="s">
        <v>14</v>
      </c>
      <c r="Q9743" s="7"/>
      <c r="R9743" s="8"/>
    </row>
    <row r="9744" spans="1:18" ht="15.75" x14ac:dyDescent="0.2">
      <c r="A9744" s="5">
        <v>5274582</v>
      </c>
      <c r="B9744" s="6" t="s">
        <v>6587</v>
      </c>
      <c r="C9744" s="7" t="s">
        <v>97</v>
      </c>
      <c r="D9744" s="7" t="s">
        <v>6900</v>
      </c>
      <c r="E9744" s="8" t="s">
        <v>2383</v>
      </c>
      <c r="F9744" s="7" t="s">
        <v>6901</v>
      </c>
      <c r="G9744" s="7" t="s">
        <v>215</v>
      </c>
      <c r="H9744" s="5">
        <v>37</v>
      </c>
      <c r="I9744" s="5">
        <v>14</v>
      </c>
      <c r="J9744" s="5">
        <v>130</v>
      </c>
      <c r="K9744" s="5">
        <v>98</v>
      </c>
      <c r="L9744" s="9">
        <f t="shared" si="304"/>
        <v>23</v>
      </c>
      <c r="M9744" s="9" t="str">
        <f t="shared" si="305"/>
        <v>low</v>
      </c>
      <c r="N9744" s="10">
        <v>-110.08576496526803</v>
      </c>
      <c r="O9744" s="11">
        <v>7.8928587972768582E-3</v>
      </c>
      <c r="P9744" s="7" t="s">
        <v>14</v>
      </c>
      <c r="Q9744" s="7"/>
      <c r="R9744" s="8"/>
    </row>
    <row r="9745" spans="1:18" ht="15.75" x14ac:dyDescent="0.2">
      <c r="A9745" s="5">
        <v>5273793</v>
      </c>
      <c r="B9745" s="6" t="s">
        <v>6587</v>
      </c>
      <c r="C9745" s="7" t="s">
        <v>134</v>
      </c>
      <c r="D9745" s="7" t="s">
        <v>6912</v>
      </c>
      <c r="E9745" s="8" t="s">
        <v>2383</v>
      </c>
      <c r="F9745" s="7" t="s">
        <v>6913</v>
      </c>
      <c r="G9745" s="7" t="s">
        <v>214</v>
      </c>
      <c r="H9745" s="5">
        <v>32</v>
      </c>
      <c r="I9745" s="5">
        <v>15</v>
      </c>
      <c r="J9745" s="5">
        <v>110</v>
      </c>
      <c r="K9745" s="5">
        <v>99</v>
      </c>
      <c r="L9745" s="9">
        <f t="shared" si="304"/>
        <v>22</v>
      </c>
      <c r="M9745" s="9" t="str">
        <f t="shared" si="305"/>
        <v>low</v>
      </c>
      <c r="N9745" s="10">
        <v>-110.64466962964798</v>
      </c>
      <c r="O9745" s="11">
        <v>1.6812962967378553E-2</v>
      </c>
      <c r="P9745" s="7" t="s">
        <v>14</v>
      </c>
      <c r="Q9745" s="5"/>
      <c r="R9745" s="8"/>
    </row>
    <row r="9746" spans="1:18" ht="15.75" x14ac:dyDescent="0.2">
      <c r="A9746" s="5">
        <v>5316827</v>
      </c>
      <c r="B9746" s="6" t="s">
        <v>6666</v>
      </c>
      <c r="C9746" s="7" t="s">
        <v>115</v>
      </c>
      <c r="D9746" s="7" t="s">
        <v>6916</v>
      </c>
      <c r="E9746" s="8" t="s">
        <v>2383</v>
      </c>
      <c r="F9746" s="7" t="s">
        <v>6917</v>
      </c>
      <c r="G9746" s="7" t="s">
        <v>214</v>
      </c>
      <c r="H9746" s="5">
        <v>20</v>
      </c>
      <c r="I9746" s="5">
        <v>15</v>
      </c>
      <c r="J9746" s="5">
        <v>120</v>
      </c>
      <c r="K9746" s="5">
        <v>96</v>
      </c>
      <c r="L9746" s="9">
        <f t="shared" si="304"/>
        <v>22</v>
      </c>
      <c r="M9746" s="9" t="str">
        <f t="shared" si="305"/>
        <v>low</v>
      </c>
      <c r="N9746" s="10">
        <v>-96.972699884252506</v>
      </c>
      <c r="O9746" s="11">
        <v>6.2382754622376524E-3</v>
      </c>
      <c r="P9746" s="7" t="s">
        <v>14</v>
      </c>
      <c r="Q9746" s="7"/>
      <c r="R9746" s="8"/>
    </row>
    <row r="9747" spans="1:18" ht="15.75" x14ac:dyDescent="0.2">
      <c r="A9747" s="5">
        <v>5211955</v>
      </c>
      <c r="B9747" s="6" t="s">
        <v>6255</v>
      </c>
      <c r="C9747" s="7" t="s">
        <v>149</v>
      </c>
      <c r="D9747" s="7" t="s">
        <v>4417</v>
      </c>
      <c r="E9747" s="8" t="s">
        <v>2383</v>
      </c>
      <c r="F9747" s="7" t="s">
        <v>6918</v>
      </c>
      <c r="G9747" s="7" t="s">
        <v>214</v>
      </c>
      <c r="H9747" s="5">
        <v>15</v>
      </c>
      <c r="I9747" s="5">
        <v>15</v>
      </c>
      <c r="J9747" s="5">
        <v>120</v>
      </c>
      <c r="K9747" s="5">
        <v>98</v>
      </c>
      <c r="L9747" s="9">
        <f t="shared" si="304"/>
        <v>22</v>
      </c>
      <c r="M9747" s="9" t="str">
        <f t="shared" si="305"/>
        <v>low</v>
      </c>
      <c r="N9747" s="10">
        <v>-132.27947873844096</v>
      </c>
      <c r="O9747" s="11">
        <v>3.8421296267188154E-3</v>
      </c>
      <c r="P9747" s="7" t="s">
        <v>14</v>
      </c>
      <c r="Q9747" s="7"/>
      <c r="R9747" s="8"/>
    </row>
    <row r="9748" spans="1:18" ht="15.75" x14ac:dyDescent="0.2">
      <c r="A9748" s="5">
        <v>5212048</v>
      </c>
      <c r="B9748" s="6" t="s">
        <v>6255</v>
      </c>
      <c r="C9748" s="7" t="s">
        <v>126</v>
      </c>
      <c r="D9748" s="7" t="s">
        <v>6923</v>
      </c>
      <c r="E9748" s="8" t="s">
        <v>2383</v>
      </c>
      <c r="F9748" s="7" t="s">
        <v>6924</v>
      </c>
      <c r="G9748" s="7" t="s">
        <v>214</v>
      </c>
      <c r="H9748" s="5">
        <v>51</v>
      </c>
      <c r="I9748" s="5">
        <v>15</v>
      </c>
      <c r="J9748" s="5">
        <v>130</v>
      </c>
      <c r="K9748" s="5">
        <v>99</v>
      </c>
      <c r="L9748" s="9">
        <f t="shared" si="304"/>
        <v>24</v>
      </c>
      <c r="M9748" s="9" t="str">
        <f t="shared" si="305"/>
        <v>low</v>
      </c>
      <c r="N9748" s="10">
        <v>-132.41899590273533</v>
      </c>
      <c r="O9748" s="11">
        <v>8.0513888897257857E-3</v>
      </c>
      <c r="P9748" s="7" t="s">
        <v>14</v>
      </c>
      <c r="Q9748" s="7"/>
      <c r="R9748" s="8"/>
    </row>
    <row r="9749" spans="1:18" ht="15.75" x14ac:dyDescent="0.2">
      <c r="A9749" s="5">
        <v>5315025</v>
      </c>
      <c r="B9749" s="6" t="s">
        <v>5365</v>
      </c>
      <c r="C9749" s="7" t="s">
        <v>107</v>
      </c>
      <c r="D9749" s="7" t="s">
        <v>6952</v>
      </c>
      <c r="E9749" s="8" t="s">
        <v>2383</v>
      </c>
      <c r="F9749" s="7" t="s">
        <v>2146</v>
      </c>
      <c r="G9749" s="7" t="s">
        <v>214</v>
      </c>
      <c r="H9749" s="5">
        <v>27</v>
      </c>
      <c r="I9749" s="5">
        <v>15</v>
      </c>
      <c r="J9749" s="5">
        <v>135</v>
      </c>
      <c r="K9749" s="5">
        <v>98</v>
      </c>
      <c r="L9749" s="9">
        <f t="shared" si="304"/>
        <v>24</v>
      </c>
      <c r="M9749" s="9" t="str">
        <f t="shared" si="305"/>
        <v>low</v>
      </c>
      <c r="N9749" s="10">
        <v>-98.389474953721219</v>
      </c>
      <c r="O9749" s="11">
        <v>4.0930092582129873E-3</v>
      </c>
      <c r="P9749" s="7" t="s">
        <v>14</v>
      </c>
      <c r="Q9749" s="7"/>
      <c r="R9749" s="8"/>
    </row>
    <row r="9750" spans="1:18" ht="15.75" x14ac:dyDescent="0.2">
      <c r="A9750" s="5">
        <v>5316109</v>
      </c>
      <c r="B9750" s="6" t="s">
        <v>5365</v>
      </c>
      <c r="C9750" s="7" t="s">
        <v>60</v>
      </c>
      <c r="D9750" s="7" t="s">
        <v>6962</v>
      </c>
      <c r="E9750" s="8" t="s">
        <v>2383</v>
      </c>
      <c r="F9750" s="7" t="s">
        <v>6963</v>
      </c>
      <c r="G9750" s="7" t="s">
        <v>214</v>
      </c>
      <c r="H9750" s="5">
        <v>42</v>
      </c>
      <c r="I9750" s="5">
        <v>15</v>
      </c>
      <c r="J9750" s="5">
        <v>120</v>
      </c>
      <c r="K9750" s="5">
        <v>96</v>
      </c>
      <c r="L9750" s="9">
        <f t="shared" si="304"/>
        <v>22</v>
      </c>
      <c r="M9750" s="9" t="str">
        <f t="shared" si="305"/>
        <v>low</v>
      </c>
      <c r="N9750" s="10">
        <v>-98.475702962983632</v>
      </c>
      <c r="O9750" s="11">
        <v>3.2174305597436614E-3</v>
      </c>
      <c r="P9750" s="7" t="s">
        <v>14</v>
      </c>
      <c r="Q9750" s="7"/>
      <c r="R9750" s="8"/>
    </row>
    <row r="9751" spans="1:18" ht="15.75" x14ac:dyDescent="0.2">
      <c r="A9751" s="5">
        <v>5211706</v>
      </c>
      <c r="B9751" s="6" t="s">
        <v>6255</v>
      </c>
      <c r="C9751" s="7" t="s">
        <v>206</v>
      </c>
      <c r="D9751" s="7" t="s">
        <v>6966</v>
      </c>
      <c r="E9751" s="8" t="s">
        <v>2383</v>
      </c>
      <c r="F9751" s="7" t="s">
        <v>6967</v>
      </c>
      <c r="G9751" s="7" t="s">
        <v>214</v>
      </c>
      <c r="H9751" s="5">
        <v>33</v>
      </c>
      <c r="I9751" s="5">
        <v>15</v>
      </c>
      <c r="J9751" s="5">
        <v>110</v>
      </c>
      <c r="K9751" s="5">
        <v>96</v>
      </c>
      <c r="L9751" s="9">
        <f t="shared" si="304"/>
        <v>22</v>
      </c>
      <c r="M9751" s="9" t="str">
        <f t="shared" si="305"/>
        <v>low</v>
      </c>
      <c r="N9751" s="10">
        <v>-133.7236491898293</v>
      </c>
      <c r="O9751" s="11">
        <v>1.2558645830722526E-2</v>
      </c>
      <c r="P9751" s="7" t="s">
        <v>14</v>
      </c>
      <c r="Q9751" s="7"/>
      <c r="R9751" s="8"/>
    </row>
    <row r="9752" spans="1:18" ht="15.75" x14ac:dyDescent="0.2">
      <c r="A9752" s="5">
        <v>5274552</v>
      </c>
      <c r="B9752" s="6" t="s">
        <v>6587</v>
      </c>
      <c r="C9752" s="7" t="s">
        <v>143</v>
      </c>
      <c r="D9752" s="7" t="s">
        <v>6974</v>
      </c>
      <c r="E9752" s="8" t="s">
        <v>2383</v>
      </c>
      <c r="F9752" s="7" t="s">
        <v>6975</v>
      </c>
      <c r="G9752" s="7" t="s">
        <v>214</v>
      </c>
      <c r="H9752" s="5">
        <v>30</v>
      </c>
      <c r="I9752" s="5">
        <v>15</v>
      </c>
      <c r="J9752" s="5">
        <v>135</v>
      </c>
      <c r="K9752" s="5">
        <v>98</v>
      </c>
      <c r="L9752" s="9">
        <f t="shared" si="304"/>
        <v>24</v>
      </c>
      <c r="M9752" s="9" t="str">
        <f t="shared" si="305"/>
        <v>low</v>
      </c>
      <c r="N9752" s="10">
        <v>-112.05770208329341</v>
      </c>
      <c r="O9752" s="11">
        <v>1.2335960651398636E-2</v>
      </c>
      <c r="P9752" s="7" t="s">
        <v>14</v>
      </c>
      <c r="Q9752" s="7"/>
      <c r="R9752" s="8"/>
    </row>
    <row r="9753" spans="1:18" ht="15.75" x14ac:dyDescent="0.2">
      <c r="A9753" s="5">
        <v>5210440</v>
      </c>
      <c r="B9753" s="6" t="s">
        <v>6255</v>
      </c>
      <c r="C9753" s="7" t="s">
        <v>89</v>
      </c>
      <c r="D9753" s="7" t="s">
        <v>6982</v>
      </c>
      <c r="E9753" s="8" t="s">
        <v>2383</v>
      </c>
      <c r="F9753" s="7" t="s">
        <v>456</v>
      </c>
      <c r="G9753" s="7" t="s">
        <v>214</v>
      </c>
      <c r="H9753" s="5">
        <v>62</v>
      </c>
      <c r="I9753" s="5">
        <v>15</v>
      </c>
      <c r="J9753" s="5">
        <v>145</v>
      </c>
      <c r="K9753" s="5">
        <v>96</v>
      </c>
      <c r="L9753" s="9">
        <f t="shared" si="304"/>
        <v>21</v>
      </c>
      <c r="M9753" s="9" t="str">
        <f t="shared" si="305"/>
        <v>low</v>
      </c>
      <c r="N9753" s="10">
        <v>-134.50751643520198</v>
      </c>
      <c r="O9753" s="11">
        <v>6.1991550901439041E-3</v>
      </c>
      <c r="P9753" s="7" t="s">
        <v>14</v>
      </c>
      <c r="Q9753" s="7"/>
      <c r="R9753" s="8"/>
    </row>
    <row r="9754" spans="1:18" ht="15.75" x14ac:dyDescent="0.2">
      <c r="A9754" s="5">
        <v>5209956</v>
      </c>
      <c r="B9754" s="6" t="s">
        <v>6255</v>
      </c>
      <c r="C9754" s="7" t="s">
        <v>106</v>
      </c>
      <c r="D9754" s="7" t="s">
        <v>6996</v>
      </c>
      <c r="E9754" s="8" t="s">
        <v>2383</v>
      </c>
      <c r="F9754" s="7" t="s">
        <v>1361</v>
      </c>
      <c r="G9754" s="7" t="s">
        <v>214</v>
      </c>
      <c r="H9754" s="5">
        <v>25</v>
      </c>
      <c r="I9754" s="5">
        <v>15</v>
      </c>
      <c r="J9754" s="5">
        <v>125</v>
      </c>
      <c r="K9754" s="5">
        <v>95</v>
      </c>
      <c r="L9754" s="9">
        <f t="shared" si="304"/>
        <v>24</v>
      </c>
      <c r="M9754" s="9" t="str">
        <f t="shared" si="305"/>
        <v>low</v>
      </c>
      <c r="N9754" s="10">
        <v>-135.21243649301323</v>
      </c>
      <c r="O9754" s="11">
        <v>6.8032060225959867E-3</v>
      </c>
      <c r="P9754" s="7" t="s">
        <v>14</v>
      </c>
      <c r="Q9754" s="7"/>
      <c r="R9754" s="8"/>
    </row>
    <row r="9755" spans="1:18" ht="15.75" x14ac:dyDescent="0.2">
      <c r="A9755" s="5">
        <v>5345225</v>
      </c>
      <c r="B9755" s="6" t="s">
        <v>5893</v>
      </c>
      <c r="C9755" s="7" t="s">
        <v>164</v>
      </c>
      <c r="D9755" s="7" t="s">
        <v>6997</v>
      </c>
      <c r="E9755" s="8" t="s">
        <v>2383</v>
      </c>
      <c r="F9755" s="7" t="s">
        <v>783</v>
      </c>
      <c r="G9755" s="7" t="s">
        <v>214</v>
      </c>
      <c r="H9755" s="5">
        <v>15</v>
      </c>
      <c r="I9755" s="5">
        <v>15</v>
      </c>
      <c r="J9755" s="5">
        <v>120</v>
      </c>
      <c r="K9755" s="5">
        <v>97</v>
      </c>
      <c r="L9755" s="9">
        <f t="shared" si="304"/>
        <v>22</v>
      </c>
      <c r="M9755" s="9" t="str">
        <f t="shared" si="305"/>
        <v>low</v>
      </c>
      <c r="N9755" s="10">
        <v>-89.955069016192283</v>
      </c>
      <c r="O9755" s="11">
        <v>1.0365856476710178E-2</v>
      </c>
      <c r="P9755" s="7" t="s">
        <v>14</v>
      </c>
      <c r="Q9755" s="7"/>
      <c r="R9755" s="8"/>
    </row>
    <row r="9756" spans="1:18" ht="15.75" x14ac:dyDescent="0.2">
      <c r="A9756" s="5">
        <v>5234516</v>
      </c>
      <c r="B9756" s="6" t="s">
        <v>4525</v>
      </c>
      <c r="C9756" s="7" t="s">
        <v>126</v>
      </c>
      <c r="D9756" s="7" t="s">
        <v>7029</v>
      </c>
      <c r="E9756" s="8" t="s">
        <v>2383</v>
      </c>
      <c r="F9756" s="7" t="s">
        <v>287</v>
      </c>
      <c r="G9756" s="7" t="s">
        <v>214</v>
      </c>
      <c r="H9756" s="5">
        <v>65</v>
      </c>
      <c r="I9756" s="5">
        <v>3</v>
      </c>
      <c r="J9756" s="5"/>
      <c r="K9756" s="5"/>
      <c r="L9756" s="9">
        <f t="shared" si="304"/>
        <v>3</v>
      </c>
      <c r="M9756" s="9" t="str">
        <f t="shared" si="305"/>
        <v>high</v>
      </c>
      <c r="N9756" s="10">
        <v>-127.60094525464956</v>
      </c>
      <c r="O9756" s="11">
        <v>6.8154745385982096E-3</v>
      </c>
      <c r="P9756" s="7" t="s">
        <v>1517</v>
      </c>
      <c r="Q9756" s="5"/>
      <c r="R9756" s="8"/>
    </row>
    <row r="9757" spans="1:18" ht="15.75" x14ac:dyDescent="0.2">
      <c r="A9757" s="5">
        <v>5234188</v>
      </c>
      <c r="B9757" s="6" t="s">
        <v>4525</v>
      </c>
      <c r="C9757" s="7" t="s">
        <v>101</v>
      </c>
      <c r="D9757" s="7" t="s">
        <v>7038</v>
      </c>
      <c r="E9757" s="8" t="s">
        <v>2383</v>
      </c>
      <c r="F9757" s="7" t="s">
        <v>7039</v>
      </c>
      <c r="G9757" s="7" t="s">
        <v>215</v>
      </c>
      <c r="H9757" s="5">
        <v>28</v>
      </c>
      <c r="I9757" s="5"/>
      <c r="J9757" s="5">
        <v>0</v>
      </c>
      <c r="K9757" s="5">
        <v>0</v>
      </c>
      <c r="L9757" s="9">
        <f t="shared" si="304"/>
        <v>3</v>
      </c>
      <c r="M9757" s="9" t="str">
        <f t="shared" si="305"/>
        <v>high</v>
      </c>
      <c r="N9757" s="10">
        <v>-128.0460740277922</v>
      </c>
      <c r="O9757" s="11">
        <v>1.4155208329611924E-2</v>
      </c>
      <c r="P9757" s="7" t="s">
        <v>1517</v>
      </c>
      <c r="Q9757" s="7"/>
      <c r="R9757" s="8"/>
    </row>
    <row r="9758" spans="1:18" ht="15.75" x14ac:dyDescent="0.2">
      <c r="A9758" s="5">
        <v>5345859</v>
      </c>
      <c r="B9758" s="6" t="s">
        <v>5893</v>
      </c>
      <c r="C9758" s="7" t="s">
        <v>90</v>
      </c>
      <c r="D9758" s="7" t="s">
        <v>7053</v>
      </c>
      <c r="E9758" s="8" t="s">
        <v>2383</v>
      </c>
      <c r="F9758" s="7" t="s">
        <v>7054</v>
      </c>
      <c r="G9758" s="7" t="s">
        <v>214</v>
      </c>
      <c r="H9758" s="5">
        <v>49</v>
      </c>
      <c r="I9758" s="5">
        <v>15</v>
      </c>
      <c r="J9758" s="5">
        <v>130</v>
      </c>
      <c r="K9758" s="5">
        <v>97</v>
      </c>
      <c r="L9758" s="9">
        <f t="shared" si="304"/>
        <v>24</v>
      </c>
      <c r="M9758" s="9" t="str">
        <f t="shared" si="305"/>
        <v>low</v>
      </c>
      <c r="N9758" s="10">
        <v>-91.614772222179454</v>
      </c>
      <c r="O9758" s="11">
        <v>7.7837268545408733E-3</v>
      </c>
      <c r="P9758" s="7" t="s">
        <v>14</v>
      </c>
      <c r="Q9758" s="7"/>
      <c r="R9758" s="8"/>
    </row>
    <row r="9759" spans="1:18" ht="15.75" x14ac:dyDescent="0.2">
      <c r="A9759" s="5">
        <v>5274823</v>
      </c>
      <c r="B9759" s="6" t="s">
        <v>6587</v>
      </c>
      <c r="C9759" s="7" t="s">
        <v>99</v>
      </c>
      <c r="D9759" s="7" t="s">
        <v>7057</v>
      </c>
      <c r="E9759" s="8" t="s">
        <v>2383</v>
      </c>
      <c r="F9759" s="7" t="s">
        <v>7058</v>
      </c>
      <c r="G9759" s="7" t="s">
        <v>214</v>
      </c>
      <c r="H9759" s="5">
        <v>23</v>
      </c>
      <c r="I9759" s="5">
        <v>15</v>
      </c>
      <c r="J9759" s="5">
        <v>115</v>
      </c>
      <c r="K9759" s="5">
        <v>96</v>
      </c>
      <c r="L9759" s="9">
        <f t="shared" si="304"/>
        <v>22</v>
      </c>
      <c r="M9759" s="9" t="str">
        <f t="shared" si="305"/>
        <v>low</v>
      </c>
      <c r="N9759" s="10">
        <v>-114.56574239584734</v>
      </c>
      <c r="O9759" s="11">
        <v>4.8185185150941834E-3</v>
      </c>
      <c r="P9759" s="7" t="s">
        <v>14</v>
      </c>
      <c r="Q9759" s="7"/>
      <c r="R9759" s="8"/>
    </row>
    <row r="9760" spans="1:18" ht="15.75" x14ac:dyDescent="0.2">
      <c r="A9760" s="5">
        <v>5313716</v>
      </c>
      <c r="B9760" s="6" t="s">
        <v>5365</v>
      </c>
      <c r="C9760" s="7" t="s">
        <v>161</v>
      </c>
      <c r="D9760" s="7" t="s">
        <v>6333</v>
      </c>
      <c r="E9760" s="8" t="s">
        <v>2383</v>
      </c>
      <c r="F9760" s="7" t="s">
        <v>7067</v>
      </c>
      <c r="G9760" s="7" t="s">
        <v>214</v>
      </c>
      <c r="H9760" s="5">
        <v>28</v>
      </c>
      <c r="I9760" s="5">
        <v>15</v>
      </c>
      <c r="J9760" s="5">
        <v>110</v>
      </c>
      <c r="K9760" s="5">
        <v>97</v>
      </c>
      <c r="L9760" s="9">
        <f t="shared" si="304"/>
        <v>22</v>
      </c>
      <c r="M9760" s="9" t="str">
        <f t="shared" si="305"/>
        <v>low</v>
      </c>
      <c r="N9760" s="10">
        <v>-102.43309706020227</v>
      </c>
      <c r="O9760" s="13">
        <v>3.009641201060731E-3</v>
      </c>
      <c r="P9760" s="7" t="s">
        <v>14</v>
      </c>
      <c r="Q9760" s="7"/>
      <c r="R9760" s="8"/>
    </row>
    <row r="9761" spans="1:18" ht="15.75" x14ac:dyDescent="0.2">
      <c r="A9761" s="5">
        <v>5271599</v>
      </c>
      <c r="B9761" s="6" t="s">
        <v>4805</v>
      </c>
      <c r="C9761" s="7" t="s">
        <v>90</v>
      </c>
      <c r="D9761" s="7" t="s">
        <v>7069</v>
      </c>
      <c r="E9761" s="8" t="s">
        <v>2383</v>
      </c>
      <c r="F9761" s="7" t="s">
        <v>7070</v>
      </c>
      <c r="G9761" s="7" t="s">
        <v>214</v>
      </c>
      <c r="H9761" s="5">
        <v>58</v>
      </c>
      <c r="I9761" s="5">
        <v>15</v>
      </c>
      <c r="J9761" s="5">
        <v>120</v>
      </c>
      <c r="K9761" s="5">
        <v>98</v>
      </c>
      <c r="L9761" s="9">
        <f t="shared" si="304"/>
        <v>22</v>
      </c>
      <c r="M9761" s="9" t="str">
        <f t="shared" si="305"/>
        <v>low</v>
      </c>
      <c r="N9761" s="10">
        <v>-116.02152384258079</v>
      </c>
      <c r="O9761" s="13">
        <v>9.0470717550488189E-3</v>
      </c>
      <c r="P9761" s="7" t="s">
        <v>14</v>
      </c>
      <c r="Q9761" s="7"/>
      <c r="R9761" s="8"/>
    </row>
    <row r="9762" spans="1:18" ht="15.75" x14ac:dyDescent="0.2">
      <c r="A9762" s="5">
        <v>5344148</v>
      </c>
      <c r="B9762" s="6" t="s">
        <v>3921</v>
      </c>
      <c r="C9762" s="7" t="s">
        <v>90</v>
      </c>
      <c r="D9762" s="7" t="s">
        <v>7075</v>
      </c>
      <c r="E9762" s="8" t="s">
        <v>2383</v>
      </c>
      <c r="F9762" s="7" t="s">
        <v>7076</v>
      </c>
      <c r="G9762" s="7" t="s">
        <v>214</v>
      </c>
      <c r="H9762" s="5">
        <v>5</v>
      </c>
      <c r="I9762" s="5">
        <v>15</v>
      </c>
      <c r="J9762" s="5"/>
      <c r="K9762" s="5">
        <v>98</v>
      </c>
      <c r="L9762" s="9">
        <f t="shared" si="304"/>
        <v>18</v>
      </c>
      <c r="M9762" s="9" t="str">
        <f t="shared" si="305"/>
        <v>MID</v>
      </c>
      <c r="N9762" s="10">
        <v>-92.903335023103864</v>
      </c>
      <c r="O9762" s="13">
        <v>8.5037037060828879E-3</v>
      </c>
      <c r="P9762" s="7" t="s">
        <v>14</v>
      </c>
      <c r="Q9762" s="7"/>
      <c r="R9762" s="8"/>
    </row>
    <row r="9763" spans="1:18" ht="15.75" x14ac:dyDescent="0.2">
      <c r="A9763" s="5">
        <v>5311922</v>
      </c>
      <c r="B9763" s="6" t="s">
        <v>4405</v>
      </c>
      <c r="C9763" s="7" t="s">
        <v>111</v>
      </c>
      <c r="D9763" s="7" t="s">
        <v>7084</v>
      </c>
      <c r="E9763" s="8" t="s">
        <v>2383</v>
      </c>
      <c r="F9763" s="7" t="s">
        <v>7085</v>
      </c>
      <c r="G9763" s="7" t="s">
        <v>214</v>
      </c>
      <c r="H9763" s="5">
        <v>35</v>
      </c>
      <c r="I9763" s="5">
        <v>15</v>
      </c>
      <c r="J9763" s="5">
        <v>120</v>
      </c>
      <c r="K9763" s="5">
        <v>97</v>
      </c>
      <c r="L9763" s="9">
        <f t="shared" si="304"/>
        <v>22</v>
      </c>
      <c r="M9763" s="9" t="str">
        <f t="shared" si="305"/>
        <v>low</v>
      </c>
      <c r="N9763" s="10">
        <v>-103.41963564816251</v>
      </c>
      <c r="O9763" s="11">
        <v>4.0400115685770288E-3</v>
      </c>
      <c r="P9763" s="7" t="s">
        <v>14</v>
      </c>
      <c r="Q9763" s="7"/>
      <c r="R9763" s="8"/>
    </row>
    <row r="9764" spans="1:18" ht="15.75" x14ac:dyDescent="0.2">
      <c r="A9764" s="5">
        <v>5235887</v>
      </c>
      <c r="B9764" s="6" t="s">
        <v>5983</v>
      </c>
      <c r="C9764" s="7" t="s">
        <v>110</v>
      </c>
      <c r="D9764" s="7" t="s">
        <v>7092</v>
      </c>
      <c r="E9764" s="8" t="s">
        <v>2383</v>
      </c>
      <c r="F9764" s="7" t="s">
        <v>914</v>
      </c>
      <c r="G9764" s="7" t="s">
        <v>214</v>
      </c>
      <c r="H9764" s="5">
        <v>29</v>
      </c>
      <c r="I9764" s="5">
        <v>15</v>
      </c>
      <c r="J9764" s="5">
        <v>110</v>
      </c>
      <c r="K9764" s="5">
        <v>96</v>
      </c>
      <c r="L9764" s="9">
        <f t="shared" si="304"/>
        <v>22</v>
      </c>
      <c r="M9764" s="9" t="str">
        <f t="shared" si="305"/>
        <v>low</v>
      </c>
      <c r="N9764" s="10">
        <v>-129.12592256945936</v>
      </c>
      <c r="O9764" s="11">
        <v>7.4210300881532021E-3</v>
      </c>
      <c r="P9764" s="7" t="s">
        <v>14</v>
      </c>
      <c r="Q9764" s="7"/>
      <c r="R9764" s="8"/>
    </row>
    <row r="9765" spans="1:18" ht="15.75" x14ac:dyDescent="0.2">
      <c r="A9765" s="5">
        <v>5211362</v>
      </c>
      <c r="B9765" s="6" t="s">
        <v>6255</v>
      </c>
      <c r="C9765" s="7" t="s">
        <v>181</v>
      </c>
      <c r="D9765" s="7" t="s">
        <v>6515</v>
      </c>
      <c r="E9765" s="8" t="s">
        <v>2383</v>
      </c>
      <c r="F9765" s="7" t="s">
        <v>7097</v>
      </c>
      <c r="G9765" s="7" t="s">
        <v>215</v>
      </c>
      <c r="H9765" s="5">
        <v>30</v>
      </c>
      <c r="I9765" s="5">
        <v>15</v>
      </c>
      <c r="J9765" s="5">
        <v>110</v>
      </c>
      <c r="K9765" s="5">
        <v>96</v>
      </c>
      <c r="L9765" s="9">
        <f t="shared" si="304"/>
        <v>22</v>
      </c>
      <c r="M9765" s="9" t="str">
        <f t="shared" si="305"/>
        <v>low</v>
      </c>
      <c r="N9765" s="10">
        <v>-137.78282437499001</v>
      </c>
      <c r="O9765" s="11">
        <v>7.5140046319575049E-3</v>
      </c>
      <c r="P9765" s="7" t="s">
        <v>14</v>
      </c>
      <c r="Q9765" s="7"/>
      <c r="R9765" s="8"/>
    </row>
    <row r="9766" spans="1:18" ht="15.75" x14ac:dyDescent="0.2">
      <c r="A9766" s="5">
        <v>5383302</v>
      </c>
      <c r="B9766" s="6" t="s">
        <v>5126</v>
      </c>
      <c r="C9766" s="7" t="s">
        <v>137</v>
      </c>
      <c r="D9766" s="7" t="s">
        <v>7099</v>
      </c>
      <c r="E9766" s="8" t="s">
        <v>2383</v>
      </c>
      <c r="F9766" s="7" t="s">
        <v>392</v>
      </c>
      <c r="G9766" s="7" t="s">
        <v>214</v>
      </c>
      <c r="H9766" s="5">
        <v>38</v>
      </c>
      <c r="I9766" s="5">
        <v>15</v>
      </c>
      <c r="J9766" s="5"/>
      <c r="K9766" s="5"/>
      <c r="L9766" s="9">
        <f t="shared" si="304"/>
        <v>18</v>
      </c>
      <c r="M9766" s="9" t="str">
        <f t="shared" si="305"/>
        <v>MID</v>
      </c>
      <c r="N9766" s="10">
        <v>-81.618289155048842</v>
      </c>
      <c r="O9766" s="11">
        <v>1.7557867977302521E-5</v>
      </c>
      <c r="P9766" s="7" t="s">
        <v>14</v>
      </c>
      <c r="Q9766" s="7"/>
      <c r="R9766" s="8"/>
    </row>
    <row r="9767" spans="1:18" ht="15.75" x14ac:dyDescent="0.2">
      <c r="A9767" s="5">
        <v>5274296</v>
      </c>
      <c r="B9767" s="6" t="s">
        <v>6587</v>
      </c>
      <c r="C9767" s="7" t="s">
        <v>131</v>
      </c>
      <c r="D9767" s="7" t="s">
        <v>7100</v>
      </c>
      <c r="E9767" s="8" t="s">
        <v>2383</v>
      </c>
      <c r="F9767" s="7" t="s">
        <v>7101</v>
      </c>
      <c r="G9767" s="7" t="s">
        <v>214</v>
      </c>
      <c r="H9767" s="5">
        <v>63</v>
      </c>
      <c r="I9767" s="5">
        <v>15</v>
      </c>
      <c r="J9767" s="5">
        <v>180</v>
      </c>
      <c r="K9767" s="5">
        <v>93</v>
      </c>
      <c r="L9767" s="9">
        <f t="shared" si="304"/>
        <v>21</v>
      </c>
      <c r="M9767" s="9" t="str">
        <f t="shared" si="305"/>
        <v>low</v>
      </c>
      <c r="N9767" s="10">
        <v>-116.03867052082205</v>
      </c>
      <c r="O9767" s="11">
        <v>4.655092561733909E-4</v>
      </c>
      <c r="P9767" s="7" t="s">
        <v>14</v>
      </c>
      <c r="Q9767" s="7"/>
      <c r="R9767" s="8"/>
    </row>
    <row r="9768" spans="1:18" ht="15.75" x14ac:dyDescent="0.2">
      <c r="A9768" s="5">
        <v>5273922</v>
      </c>
      <c r="B9768" s="6" t="s">
        <v>6587</v>
      </c>
      <c r="C9768" s="7" t="s">
        <v>160</v>
      </c>
      <c r="D9768" s="7" t="s">
        <v>7128</v>
      </c>
      <c r="E9768" s="8" t="s">
        <v>2383</v>
      </c>
      <c r="F9768" s="7" t="s">
        <v>7129</v>
      </c>
      <c r="G9768" s="7" t="s">
        <v>214</v>
      </c>
      <c r="H9768" s="5">
        <v>43</v>
      </c>
      <c r="I9768" s="5">
        <v>15</v>
      </c>
      <c r="J9768" s="5">
        <v>120</v>
      </c>
      <c r="K9768" s="5">
        <v>98</v>
      </c>
      <c r="L9768" s="9">
        <f t="shared" si="304"/>
        <v>22</v>
      </c>
      <c r="M9768" s="9" t="str">
        <f t="shared" si="305"/>
        <v>low</v>
      </c>
      <c r="N9768" s="10">
        <v>-116.87757928236533</v>
      </c>
      <c r="O9768" s="11">
        <v>5.1144675962859765E-3</v>
      </c>
      <c r="P9768" s="7" t="s">
        <v>14</v>
      </c>
      <c r="Q9768" s="5"/>
      <c r="R9768" s="8"/>
    </row>
    <row r="9769" spans="1:18" ht="15.75" x14ac:dyDescent="0.2">
      <c r="A9769" s="5">
        <v>5383733</v>
      </c>
      <c r="B9769" s="6" t="s">
        <v>5126</v>
      </c>
      <c r="C9769" s="7" t="s">
        <v>116</v>
      </c>
      <c r="D9769" s="7" t="s">
        <v>7133</v>
      </c>
      <c r="E9769" s="8" t="s">
        <v>2383</v>
      </c>
      <c r="F9769" s="7" t="s">
        <v>1990</v>
      </c>
      <c r="G9769" s="7" t="s">
        <v>214</v>
      </c>
      <c r="H9769" s="5">
        <v>31</v>
      </c>
      <c r="I9769" s="5">
        <v>15</v>
      </c>
      <c r="J9769" s="5">
        <v>120</v>
      </c>
      <c r="K9769" s="5">
        <v>96</v>
      </c>
      <c r="L9769" s="9">
        <f t="shared" si="304"/>
        <v>22</v>
      </c>
      <c r="M9769" s="9" t="str">
        <f t="shared" si="305"/>
        <v>low</v>
      </c>
      <c r="N9769" s="10">
        <v>-82.397863541620609</v>
      </c>
      <c r="O9769" s="11">
        <v>5.3961111116223037E-3</v>
      </c>
      <c r="P9769" s="7" t="s">
        <v>14</v>
      </c>
      <c r="Q9769" s="7"/>
      <c r="R9769" s="8"/>
    </row>
    <row r="9770" spans="1:18" ht="15.75" x14ac:dyDescent="0.2">
      <c r="A9770" s="5">
        <v>5211394</v>
      </c>
      <c r="B9770" s="6" t="s">
        <v>6255</v>
      </c>
      <c r="C9770" s="7" t="s">
        <v>61</v>
      </c>
      <c r="D9770" s="7" t="s">
        <v>7142</v>
      </c>
      <c r="E9770" s="8" t="s">
        <v>2383</v>
      </c>
      <c r="F9770" s="7" t="s">
        <v>911</v>
      </c>
      <c r="G9770" s="7" t="s">
        <v>214</v>
      </c>
      <c r="H9770" s="5">
        <v>48</v>
      </c>
      <c r="I9770" s="5">
        <v>15</v>
      </c>
      <c r="J9770" s="5">
        <v>120</v>
      </c>
      <c r="K9770" s="5">
        <v>95</v>
      </c>
      <c r="L9770" s="9">
        <f t="shared" si="304"/>
        <v>22</v>
      </c>
      <c r="M9770" s="9" t="str">
        <f t="shared" si="305"/>
        <v>low</v>
      </c>
      <c r="N9770" s="10">
        <v>-139.01838317128568</v>
      </c>
      <c r="O9770" s="11">
        <v>8.50327546504559E-3</v>
      </c>
      <c r="P9770" s="7" t="s">
        <v>14</v>
      </c>
      <c r="Q9770" s="5"/>
      <c r="R9770" s="8"/>
    </row>
    <row r="9771" spans="1:18" ht="15.75" x14ac:dyDescent="0.2">
      <c r="A9771" s="5">
        <v>5237297</v>
      </c>
      <c r="B9771" s="6" t="s">
        <v>5983</v>
      </c>
      <c r="C9771" s="7" t="s">
        <v>208</v>
      </c>
      <c r="D9771" s="7" t="s">
        <v>7152</v>
      </c>
      <c r="E9771" s="8" t="s">
        <v>2383</v>
      </c>
      <c r="F9771" s="7" t="s">
        <v>1946</v>
      </c>
      <c r="G9771" s="7" t="s">
        <v>214</v>
      </c>
      <c r="H9771" s="5">
        <v>18</v>
      </c>
      <c r="I9771" s="5">
        <v>15</v>
      </c>
      <c r="J9771" s="5">
        <v>130</v>
      </c>
      <c r="K9771" s="5">
        <v>97</v>
      </c>
      <c r="L9771" s="9">
        <f t="shared" si="304"/>
        <v>24</v>
      </c>
      <c r="M9771" s="9" t="str">
        <f t="shared" si="305"/>
        <v>low</v>
      </c>
      <c r="N9771" s="10">
        <v>-130.32345358791645</v>
      </c>
      <c r="O9771" s="11">
        <v>2.9032060119789094E-3</v>
      </c>
      <c r="P9771" s="7" t="s">
        <v>1520</v>
      </c>
      <c r="Q9771" s="7"/>
      <c r="R9771" s="8"/>
    </row>
    <row r="9772" spans="1:18" ht="15.75" x14ac:dyDescent="0.2">
      <c r="A9772" s="5">
        <v>5273284</v>
      </c>
      <c r="B9772" s="6" t="s">
        <v>4805</v>
      </c>
      <c r="C9772" s="7" t="s">
        <v>137</v>
      </c>
      <c r="D9772" s="7" t="s">
        <v>7162</v>
      </c>
      <c r="E9772" s="8" t="s">
        <v>2383</v>
      </c>
      <c r="F9772" s="7" t="s">
        <v>7163</v>
      </c>
      <c r="G9772" s="7" t="s">
        <v>214</v>
      </c>
      <c r="H9772" s="5">
        <v>46</v>
      </c>
      <c r="I9772" s="5">
        <v>15</v>
      </c>
      <c r="J9772" s="5">
        <v>12</v>
      </c>
      <c r="K9772" s="5">
        <v>98</v>
      </c>
      <c r="L9772" s="9">
        <f t="shared" si="304"/>
        <v>18</v>
      </c>
      <c r="M9772" s="9" t="str">
        <f t="shared" si="305"/>
        <v>MID</v>
      </c>
      <c r="N9772" s="10">
        <v>-118.28492372680921</v>
      </c>
      <c r="O9772" s="11">
        <v>1.1617476855462883E-2</v>
      </c>
      <c r="P9772" s="7" t="s">
        <v>14</v>
      </c>
      <c r="Q9772" s="7"/>
      <c r="R9772" s="8"/>
    </row>
    <row r="9773" spans="1:18" ht="15.75" x14ac:dyDescent="0.2">
      <c r="A9773" s="5">
        <v>5211955</v>
      </c>
      <c r="B9773" s="6" t="s">
        <v>6255</v>
      </c>
      <c r="C9773" s="7" t="s">
        <v>149</v>
      </c>
      <c r="D9773" s="7" t="s">
        <v>4417</v>
      </c>
      <c r="E9773" s="8" t="s">
        <v>2383</v>
      </c>
      <c r="F9773" s="7" t="s">
        <v>2117</v>
      </c>
      <c r="G9773" s="7" t="s">
        <v>214</v>
      </c>
      <c r="H9773" s="5">
        <v>14</v>
      </c>
      <c r="I9773" s="5">
        <v>15</v>
      </c>
      <c r="J9773" s="5">
        <v>120</v>
      </c>
      <c r="K9773" s="5">
        <v>99</v>
      </c>
      <c r="L9773" s="9">
        <f t="shared" si="304"/>
        <v>22</v>
      </c>
      <c r="M9773" s="9" t="str">
        <f t="shared" si="305"/>
        <v>low</v>
      </c>
      <c r="N9773" s="10">
        <v>-139.69614540504699</v>
      </c>
      <c r="O9773" s="11">
        <v>3.8421296267188154E-3</v>
      </c>
      <c r="P9773" s="7" t="s">
        <v>14</v>
      </c>
      <c r="Q9773" s="5"/>
      <c r="R9773" s="8"/>
    </row>
    <row r="9774" spans="1:18" ht="15.75" x14ac:dyDescent="0.2">
      <c r="A9774" s="5">
        <v>5274084</v>
      </c>
      <c r="B9774" s="6" t="s">
        <v>6587</v>
      </c>
      <c r="C9774" s="7" t="s">
        <v>66</v>
      </c>
      <c r="D9774" s="7" t="s">
        <v>7170</v>
      </c>
      <c r="E9774" s="8" t="s">
        <v>2383</v>
      </c>
      <c r="F9774" s="7" t="s">
        <v>7171</v>
      </c>
      <c r="G9774" s="7" t="s">
        <v>214</v>
      </c>
      <c r="H9774" s="5">
        <v>32</v>
      </c>
      <c r="I9774" s="5">
        <v>15</v>
      </c>
      <c r="J9774" s="5">
        <v>120</v>
      </c>
      <c r="K9774" s="5">
        <v>98</v>
      </c>
      <c r="L9774" s="9">
        <f t="shared" si="304"/>
        <v>22</v>
      </c>
      <c r="M9774" s="9" t="str">
        <f t="shared" si="305"/>
        <v>low</v>
      </c>
      <c r="N9774" s="10">
        <v>-118.10237777776638</v>
      </c>
      <c r="O9774" s="11">
        <v>4.524849537119735E-3</v>
      </c>
      <c r="P9774" s="7" t="s">
        <v>14</v>
      </c>
      <c r="Q9774" s="5"/>
      <c r="R9774" s="8"/>
    </row>
    <row r="9775" spans="1:18" ht="15.75" x14ac:dyDescent="0.2">
      <c r="A9775" s="5">
        <v>5317743</v>
      </c>
      <c r="B9775" s="6" t="s">
        <v>6666</v>
      </c>
      <c r="C9775" s="7" t="s">
        <v>1522</v>
      </c>
      <c r="D9775" s="7" t="s">
        <v>7180</v>
      </c>
      <c r="E9775" s="8" t="s">
        <v>2383</v>
      </c>
      <c r="F9775" s="7" t="s">
        <v>7181</v>
      </c>
      <c r="G9775" s="7" t="s">
        <v>214</v>
      </c>
      <c r="H9775" s="5">
        <v>30</v>
      </c>
      <c r="I9775" s="5">
        <v>15</v>
      </c>
      <c r="J9775" s="5">
        <v>120</v>
      </c>
      <c r="K9775" s="5">
        <v>96</v>
      </c>
      <c r="L9775" s="9">
        <f t="shared" si="304"/>
        <v>22</v>
      </c>
      <c r="M9775" s="9" t="str">
        <f t="shared" si="305"/>
        <v>low</v>
      </c>
      <c r="N9775" s="10">
        <v>-104.29697986113024</v>
      </c>
      <c r="O9775" s="11">
        <v>3.4727662059594877E-3</v>
      </c>
      <c r="P9775" s="7" t="s">
        <v>1520</v>
      </c>
      <c r="Q9775" s="5"/>
      <c r="R9775" s="8"/>
    </row>
    <row r="9776" spans="1:18" ht="15.75" x14ac:dyDescent="0.2">
      <c r="A9776" s="5">
        <v>5273830</v>
      </c>
      <c r="B9776" s="6" t="s">
        <v>6587</v>
      </c>
      <c r="C9776" s="7" t="s">
        <v>93</v>
      </c>
      <c r="D9776" s="7" t="s">
        <v>7198</v>
      </c>
      <c r="E9776" s="8" t="s">
        <v>2383</v>
      </c>
      <c r="F9776" s="7" t="s">
        <v>7199</v>
      </c>
      <c r="G9776" s="7" t="s">
        <v>214</v>
      </c>
      <c r="H9776" s="5">
        <v>10</v>
      </c>
      <c r="I9776" s="5">
        <v>15</v>
      </c>
      <c r="J9776" s="5">
        <v>80</v>
      </c>
      <c r="K9776" s="5">
        <v>100</v>
      </c>
      <c r="L9776" s="9">
        <f t="shared" si="304"/>
        <v>22</v>
      </c>
      <c r="M9776" s="9" t="str">
        <f t="shared" si="305"/>
        <v>low</v>
      </c>
      <c r="N9776" s="10">
        <v>-118.95564398146962</v>
      </c>
      <c r="O9776" s="11">
        <v>6.5487268511787988E-3</v>
      </c>
      <c r="P9776" s="7" t="s">
        <v>14</v>
      </c>
      <c r="Q9776" s="7"/>
      <c r="R9776" s="8"/>
    </row>
    <row r="9777" spans="1:18" ht="15.75" x14ac:dyDescent="0.2">
      <c r="A9777" s="5">
        <v>5383726</v>
      </c>
      <c r="B9777" s="6" t="s">
        <v>5126</v>
      </c>
      <c r="C9777" s="7" t="s">
        <v>54</v>
      </c>
      <c r="D9777" s="7" t="s">
        <v>7201</v>
      </c>
      <c r="E9777" s="8" t="s">
        <v>2383</v>
      </c>
      <c r="F9777" s="7" t="s">
        <v>1922</v>
      </c>
      <c r="G9777" s="7" t="s">
        <v>214</v>
      </c>
      <c r="H9777" s="5">
        <v>24</v>
      </c>
      <c r="I9777" s="5">
        <v>15</v>
      </c>
      <c r="J9777" s="5">
        <v>130</v>
      </c>
      <c r="K9777" s="5">
        <v>96</v>
      </c>
      <c r="L9777" s="9">
        <f t="shared" si="304"/>
        <v>24</v>
      </c>
      <c r="M9777" s="9" t="str">
        <f t="shared" si="305"/>
        <v>low</v>
      </c>
      <c r="N9777" s="10">
        <v>-84.400209837920556</v>
      </c>
      <c r="O9777" s="11">
        <v>2.9475694464053959E-3</v>
      </c>
      <c r="P9777" s="7" t="s">
        <v>1487</v>
      </c>
      <c r="Q9777" s="7"/>
      <c r="R9777" s="8"/>
    </row>
    <row r="9778" spans="1:18" ht="15.75" x14ac:dyDescent="0.2">
      <c r="A9778" s="5">
        <v>5211756</v>
      </c>
      <c r="B9778" s="6" t="s">
        <v>6255</v>
      </c>
      <c r="C9778" s="7" t="s">
        <v>135</v>
      </c>
      <c r="D9778" s="7" t="s">
        <v>7202</v>
      </c>
      <c r="E9778" s="8" t="s">
        <v>2383</v>
      </c>
      <c r="F9778" s="7" t="s">
        <v>7203</v>
      </c>
      <c r="G9778" s="7" t="s">
        <v>215</v>
      </c>
      <c r="H9778" s="5">
        <v>34</v>
      </c>
      <c r="I9778" s="5">
        <v>15</v>
      </c>
      <c r="J9778" s="5">
        <v>100</v>
      </c>
      <c r="K9778" s="5">
        <v>96</v>
      </c>
      <c r="L9778" s="9">
        <f t="shared" si="304"/>
        <v>22</v>
      </c>
      <c r="M9778" s="9" t="str">
        <f t="shared" si="305"/>
        <v>low</v>
      </c>
      <c r="N9778" s="10">
        <v>-140.66780817128893</v>
      </c>
      <c r="O9778" s="11">
        <v>3.093287035881076E-3</v>
      </c>
      <c r="P9778" s="7" t="s">
        <v>14</v>
      </c>
      <c r="Q9778" s="5"/>
      <c r="R9778" s="8"/>
    </row>
    <row r="9779" spans="1:18" ht="15.75" x14ac:dyDescent="0.2">
      <c r="A9779" s="5">
        <v>5383978</v>
      </c>
      <c r="B9779" s="6" t="s">
        <v>2694</v>
      </c>
      <c r="C9779" s="7" t="s">
        <v>160</v>
      </c>
      <c r="D9779" s="7" t="s">
        <v>7209</v>
      </c>
      <c r="E9779" s="8" t="s">
        <v>2383</v>
      </c>
      <c r="F9779" s="7" t="s">
        <v>7210</v>
      </c>
      <c r="G9779" s="7" t="s">
        <v>215</v>
      </c>
      <c r="H9779" s="5">
        <v>23</v>
      </c>
      <c r="I9779" s="5">
        <v>15</v>
      </c>
      <c r="J9779" s="5">
        <v>120</v>
      </c>
      <c r="K9779" s="5">
        <v>96</v>
      </c>
      <c r="L9779" s="9">
        <f t="shared" si="304"/>
        <v>22</v>
      </c>
      <c r="M9779" s="9" t="str">
        <f t="shared" si="305"/>
        <v>low</v>
      </c>
      <c r="N9779" s="10">
        <v>-84.526225300942315</v>
      </c>
      <c r="O9779" s="11">
        <v>2.987106483487878E-3</v>
      </c>
      <c r="P9779" s="7" t="s">
        <v>14</v>
      </c>
      <c r="Q9779" s="7"/>
      <c r="R9779" s="8"/>
    </row>
    <row r="9780" spans="1:18" ht="15.75" x14ac:dyDescent="0.2">
      <c r="A9780" s="5">
        <v>5317263</v>
      </c>
      <c r="B9780" s="6" t="s">
        <v>6666</v>
      </c>
      <c r="C9780" s="7" t="s">
        <v>110</v>
      </c>
      <c r="D9780" s="7" t="s">
        <v>7211</v>
      </c>
      <c r="E9780" s="8" t="s">
        <v>2383</v>
      </c>
      <c r="F9780" s="7" t="s">
        <v>7212</v>
      </c>
      <c r="G9780" s="7" t="s">
        <v>215</v>
      </c>
      <c r="H9780" s="5">
        <v>43</v>
      </c>
      <c r="I9780" s="5">
        <v>15</v>
      </c>
      <c r="J9780" s="5">
        <v>110</v>
      </c>
      <c r="K9780" s="5">
        <v>96</v>
      </c>
      <c r="L9780" s="9">
        <f t="shared" si="304"/>
        <v>22</v>
      </c>
      <c r="M9780" s="9" t="str">
        <f t="shared" si="305"/>
        <v>low</v>
      </c>
      <c r="N9780" s="10">
        <v>-105.21687063653371</v>
      </c>
      <c r="O9780" s="11">
        <v>8.789965278992895E-3</v>
      </c>
      <c r="P9780" s="7" t="s">
        <v>14</v>
      </c>
      <c r="Q9780" s="5"/>
      <c r="R9780" s="8"/>
    </row>
    <row r="9781" spans="1:18" ht="15.75" x14ac:dyDescent="0.2">
      <c r="A9781" s="5">
        <v>5317259</v>
      </c>
      <c r="B9781" s="6" t="s">
        <v>6666</v>
      </c>
      <c r="C9781" s="7" t="s">
        <v>172</v>
      </c>
      <c r="D9781" s="7" t="s">
        <v>7242</v>
      </c>
      <c r="E9781" s="8" t="s">
        <v>2383</v>
      </c>
      <c r="F9781" s="7" t="s">
        <v>7243</v>
      </c>
      <c r="G9781" s="7" t="s">
        <v>214</v>
      </c>
      <c r="H9781" s="5">
        <v>38</v>
      </c>
      <c r="I9781" s="5">
        <v>15</v>
      </c>
      <c r="J9781" s="5">
        <v>110</v>
      </c>
      <c r="K9781" s="5">
        <v>97</v>
      </c>
      <c r="L9781" s="9">
        <f t="shared" si="304"/>
        <v>22</v>
      </c>
      <c r="M9781" s="9" t="str">
        <f t="shared" si="305"/>
        <v>low</v>
      </c>
      <c r="N9781" s="10">
        <v>-105.96808317125397</v>
      </c>
      <c r="O9781" s="11">
        <v>6.3254976848838851E-3</v>
      </c>
      <c r="P9781" s="7" t="s">
        <v>14</v>
      </c>
      <c r="Q9781" s="7"/>
      <c r="R9781" s="8"/>
    </row>
    <row r="9782" spans="1:18" ht="15.75" x14ac:dyDescent="0.2">
      <c r="A9782" s="5">
        <v>5345290</v>
      </c>
      <c r="B9782" s="6" t="s">
        <v>5893</v>
      </c>
      <c r="C9782" s="7" t="s">
        <v>128</v>
      </c>
      <c r="D9782" s="7" t="s">
        <v>6887</v>
      </c>
      <c r="E9782" s="8" t="s">
        <v>2383</v>
      </c>
      <c r="F9782" s="7" t="s">
        <v>7260</v>
      </c>
      <c r="G9782" s="7" t="s">
        <v>215</v>
      </c>
      <c r="H9782" s="5">
        <v>5</v>
      </c>
      <c r="I9782" s="5">
        <v>15</v>
      </c>
      <c r="J9782" s="5">
        <v>100</v>
      </c>
      <c r="K9782" s="5">
        <v>99</v>
      </c>
      <c r="L9782" s="9">
        <f t="shared" si="304"/>
        <v>22</v>
      </c>
      <c r="M9782" s="9" t="str">
        <f t="shared" si="305"/>
        <v>low</v>
      </c>
      <c r="N9782" s="10">
        <v>-97.390381249955681</v>
      </c>
      <c r="O9782" s="13">
        <v>3.3986921262112446E-3</v>
      </c>
      <c r="P9782" s="7" t="s">
        <v>14</v>
      </c>
      <c r="Q9782" s="7"/>
      <c r="R9782" s="8"/>
    </row>
    <row r="9783" spans="1:18" ht="15.75" x14ac:dyDescent="0.2">
      <c r="A9783" s="5">
        <v>5272363</v>
      </c>
      <c r="B9783" s="6" t="s">
        <v>4805</v>
      </c>
      <c r="C9783" s="7" t="s">
        <v>151</v>
      </c>
      <c r="D9783" s="7" t="s">
        <v>7270</v>
      </c>
      <c r="E9783" s="8" t="s">
        <v>2383</v>
      </c>
      <c r="F9783" s="7" t="s">
        <v>7271</v>
      </c>
      <c r="G9783" s="7" t="s">
        <v>214</v>
      </c>
      <c r="H9783" s="5">
        <v>20</v>
      </c>
      <c r="I9783" s="5">
        <v>15</v>
      </c>
      <c r="J9783" s="5">
        <v>120</v>
      </c>
      <c r="K9783" s="5">
        <v>97</v>
      </c>
      <c r="L9783" s="9">
        <f t="shared" si="304"/>
        <v>22</v>
      </c>
      <c r="M9783" s="9" t="str">
        <f t="shared" si="305"/>
        <v>low</v>
      </c>
      <c r="N9783" s="10">
        <v>-121.36800944446441</v>
      </c>
      <c r="O9783" s="13">
        <v>4.513726853474509E-3</v>
      </c>
      <c r="P9783" s="7" t="s">
        <v>14</v>
      </c>
      <c r="Q9783" s="7"/>
      <c r="R9783" s="8"/>
    </row>
    <row r="9784" spans="1:18" ht="15.75" x14ac:dyDescent="0.2">
      <c r="A9784" s="5">
        <v>5236950</v>
      </c>
      <c r="B9784" s="6" t="s">
        <v>5983</v>
      </c>
      <c r="C9784" s="7" t="s">
        <v>69</v>
      </c>
      <c r="D9784" s="7" t="s">
        <v>6674</v>
      </c>
      <c r="E9784" s="8" t="s">
        <v>2383</v>
      </c>
      <c r="F9784" s="7" t="s">
        <v>1982</v>
      </c>
      <c r="G9784" s="7" t="s">
        <v>215</v>
      </c>
      <c r="H9784" s="5">
        <v>19</v>
      </c>
      <c r="I9784" s="5">
        <v>15</v>
      </c>
      <c r="J9784" s="5">
        <v>110</v>
      </c>
      <c r="K9784" s="5">
        <v>96</v>
      </c>
      <c r="L9784" s="9">
        <f t="shared" si="304"/>
        <v>22</v>
      </c>
      <c r="M9784" s="9" t="str">
        <f t="shared" si="305"/>
        <v>low</v>
      </c>
      <c r="N9784" s="10">
        <v>-133.96882553239993</v>
      </c>
      <c r="O9784" s="13">
        <v>8.8651157420827076E-3</v>
      </c>
      <c r="P9784" s="7" t="s">
        <v>14</v>
      </c>
      <c r="Q9784" s="7"/>
      <c r="R9784" s="8"/>
    </row>
    <row r="9785" spans="1:18" ht="15.75" x14ac:dyDescent="0.2">
      <c r="A9785" s="5">
        <v>5275516</v>
      </c>
      <c r="B9785" s="6" t="s">
        <v>6587</v>
      </c>
      <c r="C9785" s="7" t="s">
        <v>97</v>
      </c>
      <c r="D9785" s="7" t="s">
        <v>7297</v>
      </c>
      <c r="E9785" s="8" t="s">
        <v>2383</v>
      </c>
      <c r="F9785" s="7" t="s">
        <v>7298</v>
      </c>
      <c r="G9785" s="7" t="s">
        <v>214</v>
      </c>
      <c r="H9785" s="5">
        <v>68</v>
      </c>
      <c r="I9785" s="5">
        <v>15</v>
      </c>
      <c r="J9785" s="5">
        <v>135</v>
      </c>
      <c r="K9785" s="5">
        <v>96</v>
      </c>
      <c r="L9785" s="9">
        <f t="shared" si="304"/>
        <v>21</v>
      </c>
      <c r="M9785" s="9" t="str">
        <f t="shared" si="305"/>
        <v>low</v>
      </c>
      <c r="N9785" s="10">
        <v>-121.08928059026948</v>
      </c>
      <c r="O9785" s="13">
        <v>9.9270833379705437E-3</v>
      </c>
      <c r="P9785" s="7" t="s">
        <v>14</v>
      </c>
      <c r="Q9785" s="5"/>
      <c r="R9785" s="8"/>
    </row>
    <row r="9786" spans="1:18" ht="15.75" x14ac:dyDescent="0.2">
      <c r="A9786" s="5">
        <v>5237958</v>
      </c>
      <c r="B9786" s="6" t="s">
        <v>5983</v>
      </c>
      <c r="C9786" s="7" t="s">
        <v>128</v>
      </c>
      <c r="D9786" s="7" t="s">
        <v>7305</v>
      </c>
      <c r="E9786" s="8" t="s">
        <v>2383</v>
      </c>
      <c r="F9786" s="7" t="s">
        <v>7306</v>
      </c>
      <c r="G9786" s="7" t="s">
        <v>214</v>
      </c>
      <c r="H9786" s="5">
        <v>36</v>
      </c>
      <c r="I9786" s="5">
        <v>15</v>
      </c>
      <c r="J9786" s="5">
        <v>125</v>
      </c>
      <c r="K9786" s="5">
        <v>98</v>
      </c>
      <c r="L9786" s="9">
        <f t="shared" si="304"/>
        <v>24</v>
      </c>
      <c r="M9786" s="9" t="str">
        <f t="shared" si="305"/>
        <v>low</v>
      </c>
      <c r="N9786" s="10">
        <v>-134.26360365736764</v>
      </c>
      <c r="O9786" s="13">
        <v>2.4548148212488741E-3</v>
      </c>
      <c r="P9786" s="7" t="s">
        <v>14</v>
      </c>
      <c r="Q9786" s="7"/>
      <c r="R9786" s="8"/>
    </row>
    <row r="9787" spans="1:18" ht="15.75" x14ac:dyDescent="0.2">
      <c r="A9787" s="5">
        <v>5212709</v>
      </c>
      <c r="B9787" s="6" t="s">
        <v>6255</v>
      </c>
      <c r="C9787" s="7" t="s">
        <v>127</v>
      </c>
      <c r="D9787" s="7" t="s">
        <v>7309</v>
      </c>
      <c r="E9787" s="8" t="s">
        <v>2383</v>
      </c>
      <c r="F9787" s="7" t="s">
        <v>299</v>
      </c>
      <c r="G9787" s="7" t="s">
        <v>215</v>
      </c>
      <c r="H9787" s="5">
        <v>23</v>
      </c>
      <c r="I9787" s="5">
        <v>15</v>
      </c>
      <c r="J9787" s="5">
        <v>120</v>
      </c>
      <c r="K9787" s="5">
        <v>98</v>
      </c>
      <c r="L9787" s="9">
        <f t="shared" si="304"/>
        <v>22</v>
      </c>
      <c r="M9787" s="9" t="str">
        <f t="shared" si="305"/>
        <v>low</v>
      </c>
      <c r="N9787" s="10">
        <v>-143.20024069445935</v>
      </c>
      <c r="O9787" s="13">
        <v>3.835567127680406E-3</v>
      </c>
      <c r="P9787" s="7" t="s">
        <v>14</v>
      </c>
      <c r="Q9787" s="7"/>
      <c r="R9787" s="8"/>
    </row>
    <row r="9788" spans="1:18" ht="15.75" x14ac:dyDescent="0.2">
      <c r="A9788" s="5">
        <v>5315855</v>
      </c>
      <c r="B9788" s="6" t="s">
        <v>5365</v>
      </c>
      <c r="C9788" s="7" t="s">
        <v>65</v>
      </c>
      <c r="D9788" s="7" t="s">
        <v>7311</v>
      </c>
      <c r="E9788" s="8" t="s">
        <v>2383</v>
      </c>
      <c r="F9788" s="7" t="s">
        <v>7312</v>
      </c>
      <c r="G9788" s="7" t="s">
        <v>214</v>
      </c>
      <c r="H9788" s="5">
        <v>29</v>
      </c>
      <c r="I9788" s="5">
        <v>15</v>
      </c>
      <c r="J9788" s="5">
        <v>120</v>
      </c>
      <c r="K9788" s="5">
        <v>95</v>
      </c>
      <c r="L9788" s="9">
        <f t="shared" si="304"/>
        <v>22</v>
      </c>
      <c r="M9788" s="9" t="str">
        <f t="shared" si="305"/>
        <v>low</v>
      </c>
      <c r="N9788" s="10">
        <v>-108.50328178239579</v>
      </c>
      <c r="O9788" s="13">
        <v>5.4724074070691131E-3</v>
      </c>
      <c r="P9788" s="7" t="s">
        <v>14</v>
      </c>
      <c r="Q9788" s="5"/>
      <c r="R9788" s="8"/>
    </row>
    <row r="9789" spans="1:18" ht="15.75" x14ac:dyDescent="0.2">
      <c r="A9789" s="5">
        <v>5236678</v>
      </c>
      <c r="B9789" s="6" t="s">
        <v>5983</v>
      </c>
      <c r="C9789" s="7" t="s">
        <v>60</v>
      </c>
      <c r="D9789" s="7" t="s">
        <v>7313</v>
      </c>
      <c r="E9789" s="8" t="s">
        <v>2383</v>
      </c>
      <c r="F9789" s="7" t="s">
        <v>7314</v>
      </c>
      <c r="G9789" s="7" t="s">
        <v>215</v>
      </c>
      <c r="H9789" s="5">
        <v>18</v>
      </c>
      <c r="I9789" s="5">
        <v>15</v>
      </c>
      <c r="J9789" s="5">
        <v>110</v>
      </c>
      <c r="K9789" s="5">
        <v>98</v>
      </c>
      <c r="L9789" s="9">
        <f t="shared" si="304"/>
        <v>22</v>
      </c>
      <c r="M9789" s="9" t="str">
        <f t="shared" si="305"/>
        <v>low</v>
      </c>
      <c r="N9789" s="10">
        <v>-134.8275294676132</v>
      </c>
      <c r="O9789" s="13">
        <v>3.5788194509223104E-3</v>
      </c>
      <c r="P9789" s="7" t="s">
        <v>14</v>
      </c>
      <c r="Q9789" s="7"/>
      <c r="R9789" s="8"/>
    </row>
    <row r="9790" spans="1:18" ht="15.75" x14ac:dyDescent="0.2">
      <c r="A9790" s="5">
        <v>5317017</v>
      </c>
      <c r="B9790" s="6" t="s">
        <v>6666</v>
      </c>
      <c r="C9790" s="7" t="s">
        <v>138</v>
      </c>
      <c r="D9790" s="7" t="s">
        <v>7317</v>
      </c>
      <c r="E9790" s="8" t="s">
        <v>2383</v>
      </c>
      <c r="F9790" s="7" t="s">
        <v>841</v>
      </c>
      <c r="G9790" s="7" t="s">
        <v>214</v>
      </c>
      <c r="H9790" s="5">
        <v>20</v>
      </c>
      <c r="I9790" s="5">
        <v>15</v>
      </c>
      <c r="J9790" s="5">
        <v>12</v>
      </c>
      <c r="K9790" s="5">
        <v>98</v>
      </c>
      <c r="L9790" s="9">
        <f t="shared" si="304"/>
        <v>18</v>
      </c>
      <c r="M9790" s="9" t="str">
        <f t="shared" si="305"/>
        <v>MID</v>
      </c>
      <c r="N9790" s="10">
        <v>-108.23800211801426</v>
      </c>
      <c r="O9790" s="13">
        <v>5.0148495356552303E-3</v>
      </c>
      <c r="P9790" s="7" t="s">
        <v>14</v>
      </c>
      <c r="Q9790" s="7"/>
      <c r="R9790" s="8"/>
    </row>
    <row r="9791" spans="1:18" ht="15.75" x14ac:dyDescent="0.2">
      <c r="A9791" s="5">
        <v>5345868</v>
      </c>
      <c r="B9791" s="6" t="s">
        <v>5893</v>
      </c>
      <c r="C9791" s="7" t="s">
        <v>67</v>
      </c>
      <c r="D9791" s="7" t="s">
        <v>7322</v>
      </c>
      <c r="E9791" s="8" t="s">
        <v>2383</v>
      </c>
      <c r="F9791" s="7" t="s">
        <v>7323</v>
      </c>
      <c r="G9791" s="7" t="s">
        <v>214</v>
      </c>
      <c r="H9791" s="5">
        <v>36</v>
      </c>
      <c r="I9791" s="5">
        <v>15</v>
      </c>
      <c r="J9791" s="5">
        <v>120</v>
      </c>
      <c r="K9791" s="5">
        <v>99</v>
      </c>
      <c r="L9791" s="9">
        <f t="shared" si="304"/>
        <v>22</v>
      </c>
      <c r="M9791" s="9" t="str">
        <f t="shared" si="305"/>
        <v>low</v>
      </c>
      <c r="N9791" s="10">
        <v>-99.108217777735263</v>
      </c>
      <c r="O9791" s="13">
        <v>7.9563194449292496E-3</v>
      </c>
      <c r="P9791" s="7" t="s">
        <v>14</v>
      </c>
      <c r="Q9791" s="5"/>
      <c r="R9791" s="8"/>
    </row>
    <row r="9792" spans="1:18" ht="15.75" x14ac:dyDescent="0.2">
      <c r="A9792" s="5">
        <v>5274649</v>
      </c>
      <c r="B9792" s="6" t="s">
        <v>6587</v>
      </c>
      <c r="C9792" s="7" t="s">
        <v>143</v>
      </c>
      <c r="D9792" s="7" t="s">
        <v>7324</v>
      </c>
      <c r="E9792" s="8" t="s">
        <v>2383</v>
      </c>
      <c r="F9792" s="7" t="s">
        <v>7325</v>
      </c>
      <c r="G9792" s="7" t="s">
        <v>214</v>
      </c>
      <c r="H9792" s="5">
        <v>26</v>
      </c>
      <c r="I9792" s="5">
        <v>15</v>
      </c>
      <c r="J9792" s="5">
        <v>120</v>
      </c>
      <c r="K9792" s="5">
        <v>98</v>
      </c>
      <c r="L9792" s="9">
        <f t="shared" si="304"/>
        <v>22</v>
      </c>
      <c r="M9792" s="9" t="str">
        <f t="shared" si="305"/>
        <v>low</v>
      </c>
      <c r="N9792" s="10">
        <v>-122.07240354165697</v>
      </c>
      <c r="O9792" s="13">
        <v>9.8113425920018926E-3</v>
      </c>
      <c r="P9792" s="7" t="s">
        <v>14</v>
      </c>
      <c r="Q9792" s="7"/>
      <c r="R9792" s="8"/>
    </row>
    <row r="9793" spans="1:18" ht="15.75" x14ac:dyDescent="0.2">
      <c r="A9793" s="5">
        <v>5346620</v>
      </c>
      <c r="B9793" s="6" t="s">
        <v>5893</v>
      </c>
      <c r="C9793" s="7" t="s">
        <v>106</v>
      </c>
      <c r="D9793" s="7" t="s">
        <v>7330</v>
      </c>
      <c r="E9793" s="8" t="s">
        <v>2383</v>
      </c>
      <c r="F9793" s="7" t="s">
        <v>7331</v>
      </c>
      <c r="G9793" s="7" t="s">
        <v>214</v>
      </c>
      <c r="H9793" s="5">
        <v>35</v>
      </c>
      <c r="I9793" s="5">
        <v>15</v>
      </c>
      <c r="J9793" s="5">
        <v>115</v>
      </c>
      <c r="K9793" s="5">
        <v>97</v>
      </c>
      <c r="L9793" s="9">
        <f t="shared" si="304"/>
        <v>22</v>
      </c>
      <c r="M9793" s="9" t="str">
        <f t="shared" si="305"/>
        <v>low</v>
      </c>
      <c r="N9793" s="10">
        <v>-99.097853356470296</v>
      </c>
      <c r="O9793" s="13">
        <v>5.3896643512416631E-3</v>
      </c>
      <c r="P9793" s="7" t="s">
        <v>14</v>
      </c>
      <c r="Q9793" s="7"/>
      <c r="R9793" s="8"/>
    </row>
    <row r="9794" spans="1:18" ht="15.75" x14ac:dyDescent="0.2">
      <c r="A9794" s="5">
        <v>5209424</v>
      </c>
      <c r="B9794" s="6" t="s">
        <v>4544</v>
      </c>
      <c r="C9794" s="7" t="s">
        <v>91</v>
      </c>
      <c r="D9794" s="7" t="s">
        <v>7355</v>
      </c>
      <c r="E9794" s="8" t="s">
        <v>2383</v>
      </c>
      <c r="F9794" s="7" t="s">
        <v>1031</v>
      </c>
      <c r="G9794" s="7" t="s">
        <v>214</v>
      </c>
      <c r="H9794" s="5">
        <v>0</v>
      </c>
      <c r="I9794" s="5">
        <v>3</v>
      </c>
      <c r="J9794" s="5">
        <v>0</v>
      </c>
      <c r="K9794" s="5">
        <v>0</v>
      </c>
      <c r="L9794" s="9">
        <f t="shared" ref="L9794:L9857" si="306">IF(OR(I9794&gt;3,I9794&lt;15),I9794,0)+IF(H9794&lt;=60,3,IF(H9794&gt;60,0,0))+IF(J9794&gt;120,6,IF((J9794&gt;=60),4,IF(J9794&lt;60,0,0)))</f>
        <v>6</v>
      </c>
      <c r="M9794" s="9" t="str">
        <f t="shared" ref="M9794:M9857" si="307">IF(AND(L9794&gt;=3,L9794&lt;=10),"high",IF(AND(L9794&gt;=11,L9794&lt;=18),"MID",IF(AND(L9794&gt;=19,L9794&lt;=24),"low","no")))</f>
        <v>high</v>
      </c>
      <c r="N9794" s="10">
        <v>-145.58730998838291</v>
      </c>
      <c r="O9794" s="13">
        <v>5.1998032431583852E-3</v>
      </c>
      <c r="P9794" s="7" t="s">
        <v>1517</v>
      </c>
      <c r="Q9794" s="7"/>
      <c r="R9794" s="8"/>
    </row>
    <row r="9795" spans="1:18" ht="15.75" x14ac:dyDescent="0.2">
      <c r="A9795" s="5">
        <v>5316595</v>
      </c>
      <c r="B9795" s="6" t="s">
        <v>5365</v>
      </c>
      <c r="C9795" s="7" t="s">
        <v>112</v>
      </c>
      <c r="D9795" s="7" t="s">
        <v>7364</v>
      </c>
      <c r="E9795" s="8" t="s">
        <v>2383</v>
      </c>
      <c r="F9795" s="7" t="s">
        <v>7365</v>
      </c>
      <c r="G9795" s="7" t="s">
        <v>214</v>
      </c>
      <c r="H9795" s="5">
        <v>15</v>
      </c>
      <c r="I9795" s="5">
        <v>15</v>
      </c>
      <c r="J9795" s="5">
        <v>110</v>
      </c>
      <c r="K9795" s="5">
        <v>96</v>
      </c>
      <c r="L9795" s="9">
        <f t="shared" si="306"/>
        <v>22</v>
      </c>
      <c r="M9795" s="9" t="str">
        <f t="shared" si="307"/>
        <v>low</v>
      </c>
      <c r="N9795" s="10">
        <v>-109.77135466430627</v>
      </c>
      <c r="O9795" s="13">
        <v>1.0460416662681382E-2</v>
      </c>
      <c r="P9795" s="7" t="s">
        <v>14</v>
      </c>
      <c r="Q9795" s="7"/>
      <c r="R9795" s="8"/>
    </row>
    <row r="9796" spans="1:18" ht="15.75" x14ac:dyDescent="0.2">
      <c r="A9796" s="5">
        <v>5384942</v>
      </c>
      <c r="B9796" s="6" t="s">
        <v>2694</v>
      </c>
      <c r="C9796" s="7" t="s">
        <v>208</v>
      </c>
      <c r="D9796" s="7" t="s">
        <v>7367</v>
      </c>
      <c r="E9796" s="8" t="s">
        <v>2383</v>
      </c>
      <c r="F9796" s="7" t="s">
        <v>7368</v>
      </c>
      <c r="G9796" s="7" t="s">
        <v>214</v>
      </c>
      <c r="H9796" s="5">
        <v>41</v>
      </c>
      <c r="I9796" s="5">
        <v>15</v>
      </c>
      <c r="J9796" s="5">
        <v>120</v>
      </c>
      <c r="K9796" s="5">
        <v>96</v>
      </c>
      <c r="L9796" s="9">
        <f t="shared" si="306"/>
        <v>22</v>
      </c>
      <c r="M9796" s="9" t="str">
        <f t="shared" si="307"/>
        <v>low</v>
      </c>
      <c r="N9796" s="10">
        <v>-88.307918750018871</v>
      </c>
      <c r="O9796" s="13">
        <v>1.121289352158783E-2</v>
      </c>
      <c r="P9796" s="7" t="s">
        <v>14</v>
      </c>
      <c r="Q9796" s="7"/>
      <c r="R9796" s="8"/>
    </row>
    <row r="9797" spans="1:18" ht="15.75" x14ac:dyDescent="0.2">
      <c r="A9797" s="5">
        <v>5273339</v>
      </c>
      <c r="B9797" s="6" t="s">
        <v>4805</v>
      </c>
      <c r="C9797" s="7" t="s">
        <v>60</v>
      </c>
      <c r="D9797" s="7" t="s">
        <v>7380</v>
      </c>
      <c r="E9797" s="8" t="s">
        <v>2383</v>
      </c>
      <c r="F9797" s="7" t="s">
        <v>7381</v>
      </c>
      <c r="G9797" s="7" t="s">
        <v>214</v>
      </c>
      <c r="H9797" s="5">
        <v>19</v>
      </c>
      <c r="I9797" s="5">
        <v>15</v>
      </c>
      <c r="J9797" s="5">
        <v>125</v>
      </c>
      <c r="K9797" s="5">
        <v>96</v>
      </c>
      <c r="L9797" s="9">
        <f t="shared" si="306"/>
        <v>24</v>
      </c>
      <c r="M9797" s="9" t="str">
        <f t="shared" si="307"/>
        <v>low</v>
      </c>
      <c r="N9797" s="10">
        <v>-124.26869725689903</v>
      </c>
      <c r="O9797" s="13">
        <v>6.8119560164632276E-3</v>
      </c>
      <c r="P9797" s="7" t="s">
        <v>14</v>
      </c>
      <c r="Q9797" s="5"/>
      <c r="R9797" s="8"/>
    </row>
    <row r="9798" spans="1:18" ht="15.75" x14ac:dyDescent="0.2">
      <c r="A9798" s="5">
        <v>5211756</v>
      </c>
      <c r="B9798" s="6" t="s">
        <v>6255</v>
      </c>
      <c r="C9798" s="7" t="s">
        <v>135</v>
      </c>
      <c r="D9798" s="7" t="s">
        <v>7202</v>
      </c>
      <c r="E9798" s="8" t="s">
        <v>2383</v>
      </c>
      <c r="F9798" s="7" t="s">
        <v>7384</v>
      </c>
      <c r="G9798" s="7" t="s">
        <v>215</v>
      </c>
      <c r="H9798" s="5">
        <v>26</v>
      </c>
      <c r="I9798" s="5">
        <v>15</v>
      </c>
      <c r="J9798" s="5">
        <v>100</v>
      </c>
      <c r="K9798" s="5">
        <v>96</v>
      </c>
      <c r="L9798" s="9">
        <f t="shared" si="306"/>
        <v>22</v>
      </c>
      <c r="M9798" s="9" t="str">
        <f t="shared" si="307"/>
        <v>low</v>
      </c>
      <c r="N9798" s="10">
        <v>-145.58447483798227</v>
      </c>
      <c r="O9798" s="13">
        <v>3.093287035881076E-3</v>
      </c>
      <c r="P9798" s="7" t="s">
        <v>14</v>
      </c>
      <c r="Q9798" s="7"/>
      <c r="R9798" s="8"/>
    </row>
    <row r="9799" spans="1:18" ht="15.75" x14ac:dyDescent="0.2">
      <c r="A9799" s="5">
        <v>5316827</v>
      </c>
      <c r="B9799" s="6" t="s">
        <v>6666</v>
      </c>
      <c r="C9799" s="7" t="s">
        <v>115</v>
      </c>
      <c r="D9799" s="7" t="s">
        <v>6916</v>
      </c>
      <c r="E9799" s="8" t="s">
        <v>2383</v>
      </c>
      <c r="F9799" s="7" t="s">
        <v>7385</v>
      </c>
      <c r="G9799" s="7" t="s">
        <v>214</v>
      </c>
      <c r="H9799" s="5">
        <v>20</v>
      </c>
      <c r="I9799" s="5">
        <v>15</v>
      </c>
      <c r="J9799" s="5">
        <v>120</v>
      </c>
      <c r="K9799" s="5">
        <v>96</v>
      </c>
      <c r="L9799" s="9">
        <f t="shared" si="306"/>
        <v>22</v>
      </c>
      <c r="M9799" s="9" t="str">
        <f t="shared" si="307"/>
        <v>low</v>
      </c>
      <c r="N9799" s="10">
        <v>-110.30603321755189</v>
      </c>
      <c r="O9799" s="13">
        <v>6.2382754622376524E-3</v>
      </c>
      <c r="P9799" s="7" t="s">
        <v>14</v>
      </c>
      <c r="Q9799" s="7"/>
      <c r="R9799" s="8"/>
    </row>
    <row r="9800" spans="1:18" ht="15.75" x14ac:dyDescent="0.2">
      <c r="A9800" s="5">
        <v>5211871</v>
      </c>
      <c r="B9800" s="6" t="s">
        <v>6255</v>
      </c>
      <c r="C9800" s="7" t="s">
        <v>68</v>
      </c>
      <c r="D9800" s="7" t="s">
        <v>7386</v>
      </c>
      <c r="E9800" s="8" t="s">
        <v>2383</v>
      </c>
      <c r="F9800" s="7" t="s">
        <v>7387</v>
      </c>
      <c r="G9800" s="7" t="s">
        <v>214</v>
      </c>
      <c r="H9800" s="5">
        <v>39</v>
      </c>
      <c r="I9800" s="5">
        <v>15</v>
      </c>
      <c r="J9800" s="5">
        <v>130</v>
      </c>
      <c r="K9800" s="5">
        <v>99</v>
      </c>
      <c r="L9800" s="9">
        <f t="shared" si="306"/>
        <v>24</v>
      </c>
      <c r="M9800" s="9" t="str">
        <f t="shared" si="307"/>
        <v>low</v>
      </c>
      <c r="N9800" s="10">
        <v>-145.64067460647493</v>
      </c>
      <c r="O9800" s="13">
        <v>3.5935185223934241E-3</v>
      </c>
      <c r="P9800" s="7" t="s">
        <v>14</v>
      </c>
      <c r="Q9800" s="5"/>
      <c r="R9800" s="8"/>
    </row>
    <row r="9801" spans="1:18" ht="15.75" x14ac:dyDescent="0.2">
      <c r="A9801" s="5">
        <v>5317604</v>
      </c>
      <c r="B9801" s="6" t="s">
        <v>6666</v>
      </c>
      <c r="C9801" s="7" t="s">
        <v>104</v>
      </c>
      <c r="D9801" s="7" t="s">
        <v>7393</v>
      </c>
      <c r="E9801" s="8" t="s">
        <v>2383</v>
      </c>
      <c r="F9801" s="7" t="s">
        <v>7394</v>
      </c>
      <c r="G9801" s="7" t="s">
        <v>214</v>
      </c>
      <c r="H9801" s="5">
        <v>36</v>
      </c>
      <c r="I9801" s="5">
        <v>15</v>
      </c>
      <c r="J9801" s="5">
        <v>120</v>
      </c>
      <c r="K9801" s="5">
        <v>98</v>
      </c>
      <c r="L9801" s="9">
        <f t="shared" si="306"/>
        <v>22</v>
      </c>
      <c r="M9801" s="9" t="str">
        <f t="shared" si="307"/>
        <v>low</v>
      </c>
      <c r="N9801" s="10">
        <v>-110.12307422449521</v>
      </c>
      <c r="O9801" s="13">
        <v>4.853206017287448E-3</v>
      </c>
      <c r="P9801" s="7" t="s">
        <v>14</v>
      </c>
      <c r="Q9801" s="7"/>
      <c r="R9801" s="8"/>
    </row>
    <row r="9802" spans="1:18" ht="15.75" x14ac:dyDescent="0.2">
      <c r="A9802" s="5">
        <v>5384854</v>
      </c>
      <c r="B9802" s="6" t="s">
        <v>2694</v>
      </c>
      <c r="C9802" s="7" t="s">
        <v>204</v>
      </c>
      <c r="D9802" s="7" t="s">
        <v>7402</v>
      </c>
      <c r="E9802" s="8" t="s">
        <v>2383</v>
      </c>
      <c r="F9802" s="7" t="s">
        <v>7403</v>
      </c>
      <c r="G9802" s="7" t="s">
        <v>214</v>
      </c>
      <c r="H9802" s="5">
        <v>34</v>
      </c>
      <c r="I9802" s="5">
        <v>15</v>
      </c>
      <c r="J9802" s="5">
        <v>125</v>
      </c>
      <c r="K9802" s="5">
        <v>98</v>
      </c>
      <c r="L9802" s="9">
        <f t="shared" si="306"/>
        <v>24</v>
      </c>
      <c r="M9802" s="9" t="str">
        <f t="shared" si="307"/>
        <v>low</v>
      </c>
      <c r="N9802" s="10">
        <v>-89.324703078724269</v>
      </c>
      <c r="O9802" s="13">
        <v>8.0097222235053778E-3</v>
      </c>
      <c r="P9802" s="7" t="s">
        <v>14</v>
      </c>
      <c r="Q9802" s="7"/>
      <c r="R9802" s="8"/>
    </row>
    <row r="9803" spans="1:18" ht="15.75" x14ac:dyDescent="0.2">
      <c r="A9803" s="5">
        <v>5275229</v>
      </c>
      <c r="B9803" s="6" t="s">
        <v>6587</v>
      </c>
      <c r="C9803" s="7" t="s">
        <v>165</v>
      </c>
      <c r="D9803" s="7" t="s">
        <v>7404</v>
      </c>
      <c r="E9803" s="8" t="s">
        <v>2383</v>
      </c>
      <c r="F9803" s="7" t="s">
        <v>883</v>
      </c>
      <c r="G9803" s="7" t="s">
        <v>214</v>
      </c>
      <c r="H9803" s="5">
        <v>36</v>
      </c>
      <c r="I9803" s="5">
        <v>15</v>
      </c>
      <c r="J9803" s="5">
        <v>125</v>
      </c>
      <c r="K9803" s="5">
        <v>96</v>
      </c>
      <c r="L9803" s="9">
        <f t="shared" si="306"/>
        <v>24</v>
      </c>
      <c r="M9803" s="9" t="str">
        <f t="shared" si="307"/>
        <v>low</v>
      </c>
      <c r="N9803" s="10">
        <v>-124.12451936338039</v>
      </c>
      <c r="O9803" s="13">
        <v>9.6471064825891517E-3</v>
      </c>
      <c r="P9803" s="7" t="s">
        <v>14</v>
      </c>
      <c r="Q9803" s="7"/>
      <c r="R9803" s="8"/>
    </row>
    <row r="9804" spans="1:18" ht="15.75" x14ac:dyDescent="0.2">
      <c r="A9804" s="5">
        <v>5316736</v>
      </c>
      <c r="B9804" s="6" t="s">
        <v>6666</v>
      </c>
      <c r="C9804" s="7" t="s">
        <v>90</v>
      </c>
      <c r="D9804" s="7" t="s">
        <v>7405</v>
      </c>
      <c r="E9804" s="8" t="s">
        <v>2383</v>
      </c>
      <c r="F9804" s="7" t="s">
        <v>7406</v>
      </c>
      <c r="G9804" s="7" t="s">
        <v>214</v>
      </c>
      <c r="H9804" s="5">
        <v>22</v>
      </c>
      <c r="I9804" s="5">
        <v>15</v>
      </c>
      <c r="J9804" s="5">
        <v>125</v>
      </c>
      <c r="K9804" s="5">
        <v>96</v>
      </c>
      <c r="L9804" s="9">
        <f t="shared" si="306"/>
        <v>24</v>
      </c>
      <c r="M9804" s="9" t="str">
        <f t="shared" si="307"/>
        <v>low</v>
      </c>
      <c r="N9804" s="10">
        <v>-110.88457214119262</v>
      </c>
      <c r="O9804" s="13">
        <v>7.1154745382955298E-3</v>
      </c>
      <c r="P9804" s="7" t="s">
        <v>14</v>
      </c>
      <c r="Q9804" s="7"/>
      <c r="R9804" s="8"/>
    </row>
    <row r="9805" spans="1:18" ht="15.75" x14ac:dyDescent="0.2">
      <c r="A9805" s="5">
        <v>5383978</v>
      </c>
      <c r="B9805" s="6" t="s">
        <v>2694</v>
      </c>
      <c r="C9805" s="7" t="s">
        <v>160</v>
      </c>
      <c r="D9805" s="7" t="s">
        <v>7209</v>
      </c>
      <c r="E9805" s="8" t="s">
        <v>2383</v>
      </c>
      <c r="F9805" s="7" t="s">
        <v>7410</v>
      </c>
      <c r="G9805" s="7" t="s">
        <v>214</v>
      </c>
      <c r="H9805" s="5">
        <v>23</v>
      </c>
      <c r="I9805" s="5">
        <v>15</v>
      </c>
      <c r="J9805" s="5">
        <v>130</v>
      </c>
      <c r="K9805" s="5">
        <v>96</v>
      </c>
      <c r="L9805" s="9">
        <f t="shared" si="306"/>
        <v>24</v>
      </c>
      <c r="M9805" s="9" t="str">
        <f t="shared" si="307"/>
        <v>low</v>
      </c>
      <c r="N9805" s="10">
        <v>-90.026225300942315</v>
      </c>
      <c r="O9805" s="13">
        <v>2.987106483487878E-3</v>
      </c>
      <c r="P9805" s="7" t="s">
        <v>14</v>
      </c>
      <c r="Q9805" s="5"/>
      <c r="R9805" s="8"/>
    </row>
    <row r="9806" spans="1:18" ht="15.75" x14ac:dyDescent="0.2">
      <c r="A9806" s="5">
        <v>5313611</v>
      </c>
      <c r="B9806" s="6" t="s">
        <v>4405</v>
      </c>
      <c r="C9806" s="7" t="s">
        <v>122</v>
      </c>
      <c r="D9806" s="7" t="s">
        <v>7435</v>
      </c>
      <c r="E9806" s="8" t="s">
        <v>2383</v>
      </c>
      <c r="F9806" s="7" t="s">
        <v>7436</v>
      </c>
      <c r="G9806" s="7" t="s">
        <v>214</v>
      </c>
      <c r="H9806" s="5">
        <v>26</v>
      </c>
      <c r="I9806" s="5">
        <v>15</v>
      </c>
      <c r="J9806" s="5">
        <v>115</v>
      </c>
      <c r="K9806" s="5">
        <v>98</v>
      </c>
      <c r="L9806" s="9">
        <f t="shared" si="306"/>
        <v>22</v>
      </c>
      <c r="M9806" s="9" t="str">
        <f t="shared" si="307"/>
        <v>low</v>
      </c>
      <c r="N9806" s="10">
        <v>-112.80321944443858</v>
      </c>
      <c r="O9806" s="13">
        <v>1.2143796302552801E-2</v>
      </c>
      <c r="P9806" s="7" t="s">
        <v>14</v>
      </c>
      <c r="Q9806" s="5"/>
      <c r="R9806" s="8"/>
    </row>
    <row r="9807" spans="1:18" ht="15.75" x14ac:dyDescent="0.2">
      <c r="A9807" s="5">
        <v>5314318</v>
      </c>
      <c r="B9807" s="6" t="s">
        <v>5365</v>
      </c>
      <c r="C9807" s="7" t="s">
        <v>160</v>
      </c>
      <c r="D9807" s="7" t="s">
        <v>7440</v>
      </c>
      <c r="E9807" s="8" t="s">
        <v>2383</v>
      </c>
      <c r="F9807" s="7" t="s">
        <v>7441</v>
      </c>
      <c r="G9807" s="7" t="s">
        <v>214</v>
      </c>
      <c r="H9807" s="5">
        <v>54</v>
      </c>
      <c r="I9807" s="5">
        <v>15</v>
      </c>
      <c r="J9807" s="5">
        <v>110</v>
      </c>
      <c r="K9807" s="5">
        <v>96</v>
      </c>
      <c r="L9807" s="9">
        <f t="shared" si="306"/>
        <v>22</v>
      </c>
      <c r="M9807" s="9" t="str">
        <f t="shared" si="307"/>
        <v>low</v>
      </c>
      <c r="N9807" s="10">
        <v>-112.526123842581</v>
      </c>
      <c r="O9807" s="13">
        <v>6.9710648094769567E-3</v>
      </c>
      <c r="P9807" s="7" t="s">
        <v>14</v>
      </c>
      <c r="Q9807" s="7"/>
      <c r="R9807" s="8"/>
    </row>
    <row r="9808" spans="1:18" ht="15.75" x14ac:dyDescent="0.2">
      <c r="A9808" s="5">
        <v>5235262</v>
      </c>
      <c r="B9808" s="6" t="s">
        <v>4525</v>
      </c>
      <c r="C9808" s="7" t="s">
        <v>164</v>
      </c>
      <c r="D9808" s="7" t="s">
        <v>7446</v>
      </c>
      <c r="E9808" s="8" t="s">
        <v>2383</v>
      </c>
      <c r="F9808" s="7" t="s">
        <v>7447</v>
      </c>
      <c r="G9808" s="7" t="s">
        <v>214</v>
      </c>
      <c r="H9808" s="5">
        <v>24</v>
      </c>
      <c r="I9808" s="5">
        <v>15</v>
      </c>
      <c r="J9808" s="5">
        <v>130</v>
      </c>
      <c r="K9808" s="5">
        <v>97</v>
      </c>
      <c r="L9808" s="9">
        <f t="shared" si="306"/>
        <v>24</v>
      </c>
      <c r="M9808" s="9" t="str">
        <f t="shared" si="307"/>
        <v>low</v>
      </c>
      <c r="N9808" s="10">
        <v>-139.15267129628774</v>
      </c>
      <c r="O9808" s="13">
        <v>2.6981527778843883E-2</v>
      </c>
      <c r="P9808" s="7" t="s">
        <v>14</v>
      </c>
      <c r="Q9808" s="7"/>
      <c r="R9808" s="8"/>
    </row>
    <row r="9809" spans="1:18" ht="15.75" x14ac:dyDescent="0.2">
      <c r="A9809" s="5">
        <v>5381991</v>
      </c>
      <c r="B9809" s="6" t="s">
        <v>5126</v>
      </c>
      <c r="C9809" s="7" t="s">
        <v>53</v>
      </c>
      <c r="D9809" s="7" t="s">
        <v>7466</v>
      </c>
      <c r="E9809" s="8" t="s">
        <v>2383</v>
      </c>
      <c r="F9809" s="7" t="s">
        <v>7467</v>
      </c>
      <c r="G9809" s="7" t="s">
        <v>214</v>
      </c>
      <c r="H9809" s="5">
        <v>42</v>
      </c>
      <c r="I9809" s="5">
        <v>15</v>
      </c>
      <c r="J9809" s="5">
        <v>120</v>
      </c>
      <c r="K9809" s="5">
        <v>95</v>
      </c>
      <c r="L9809" s="9">
        <f t="shared" si="306"/>
        <v>22</v>
      </c>
      <c r="M9809" s="9" t="str">
        <f t="shared" si="307"/>
        <v>low</v>
      </c>
      <c r="N9809" s="10">
        <v>-92.134292199094489</v>
      </c>
      <c r="O9809" s="13">
        <v>1.1854548611154314E-2</v>
      </c>
      <c r="P9809" s="7" t="s">
        <v>14</v>
      </c>
      <c r="Q9809" s="7"/>
      <c r="R9809" s="8"/>
    </row>
    <row r="9810" spans="1:18" ht="15.75" x14ac:dyDescent="0.2">
      <c r="A9810" s="5">
        <v>5382060</v>
      </c>
      <c r="B9810" s="6" t="s">
        <v>5126</v>
      </c>
      <c r="C9810" s="7" t="s">
        <v>142</v>
      </c>
      <c r="D9810" s="7" t="s">
        <v>7468</v>
      </c>
      <c r="E9810" s="8" t="s">
        <v>2383</v>
      </c>
      <c r="F9810" s="7" t="s">
        <v>7469</v>
      </c>
      <c r="G9810" s="7" t="s">
        <v>215</v>
      </c>
      <c r="H9810" s="5">
        <v>33</v>
      </c>
      <c r="I9810" s="5">
        <v>15</v>
      </c>
      <c r="J9810" s="5">
        <v>110</v>
      </c>
      <c r="K9810" s="5">
        <v>96</v>
      </c>
      <c r="L9810" s="9">
        <f t="shared" si="306"/>
        <v>22</v>
      </c>
      <c r="M9810" s="9" t="str">
        <f t="shared" si="307"/>
        <v>low</v>
      </c>
      <c r="N9810" s="10">
        <v>-92.159140115698392</v>
      </c>
      <c r="O9810" s="13">
        <v>1.228715277829906E-2</v>
      </c>
      <c r="P9810" s="7" t="s">
        <v>14</v>
      </c>
      <c r="Q9810" s="7"/>
      <c r="R9810" s="8"/>
    </row>
    <row r="9811" spans="1:18" ht="15.75" x14ac:dyDescent="0.2">
      <c r="A9811" s="5">
        <v>5314742</v>
      </c>
      <c r="B9811" s="6" t="s">
        <v>5365</v>
      </c>
      <c r="C9811" s="7" t="s">
        <v>135</v>
      </c>
      <c r="D9811" s="7" t="s">
        <v>7471</v>
      </c>
      <c r="E9811" s="8" t="s">
        <v>2383</v>
      </c>
      <c r="F9811" s="7" t="s">
        <v>7472</v>
      </c>
      <c r="G9811" s="7" t="s">
        <v>214</v>
      </c>
      <c r="H9811" s="5">
        <v>43</v>
      </c>
      <c r="I9811" s="5">
        <v>15</v>
      </c>
      <c r="J9811" s="5">
        <v>110</v>
      </c>
      <c r="K9811" s="5">
        <v>96</v>
      </c>
      <c r="L9811" s="9">
        <f t="shared" si="306"/>
        <v>22</v>
      </c>
      <c r="M9811" s="9" t="str">
        <f t="shared" si="307"/>
        <v>low</v>
      </c>
      <c r="N9811" s="10">
        <v>-113.33364563659416</v>
      </c>
      <c r="O9811" s="13">
        <v>6.1170949120423757E-3</v>
      </c>
      <c r="P9811" s="7" t="s">
        <v>14</v>
      </c>
      <c r="Q9811" s="7"/>
      <c r="R9811" s="8"/>
    </row>
    <row r="9812" spans="1:18" ht="15.75" x14ac:dyDescent="0.2">
      <c r="A9812" s="5">
        <v>5382426</v>
      </c>
      <c r="B9812" s="6" t="s">
        <v>5126</v>
      </c>
      <c r="C9812" s="7" t="s">
        <v>168</v>
      </c>
      <c r="D9812" s="7" t="s">
        <v>7473</v>
      </c>
      <c r="E9812" s="8" t="s">
        <v>2383</v>
      </c>
      <c r="F9812" s="7" t="s">
        <v>7474</v>
      </c>
      <c r="G9812" s="7" t="s">
        <v>214</v>
      </c>
      <c r="H9812" s="5">
        <v>15</v>
      </c>
      <c r="I9812" s="5">
        <v>15</v>
      </c>
      <c r="J9812" s="5">
        <v>110</v>
      </c>
      <c r="K9812" s="5">
        <v>98</v>
      </c>
      <c r="L9812" s="9">
        <f t="shared" si="306"/>
        <v>22</v>
      </c>
      <c r="M9812" s="9" t="str">
        <f t="shared" si="307"/>
        <v>low</v>
      </c>
      <c r="N9812" s="10">
        <v>-92.173404351808131</v>
      </c>
      <c r="O9812" s="13">
        <v>3.5481018494465388E-3</v>
      </c>
      <c r="P9812" s="7" t="s">
        <v>14</v>
      </c>
      <c r="Q9812" s="7"/>
      <c r="R9812" s="8"/>
    </row>
    <row r="9813" spans="1:18" ht="15.75" x14ac:dyDescent="0.2">
      <c r="A9813" s="5">
        <v>5314958</v>
      </c>
      <c r="B9813" s="6" t="s">
        <v>5365</v>
      </c>
      <c r="C9813" s="7" t="s">
        <v>2088</v>
      </c>
      <c r="D9813" s="7" t="s">
        <v>7477</v>
      </c>
      <c r="E9813" s="8" t="s">
        <v>2383</v>
      </c>
      <c r="F9813" s="7" t="s">
        <v>7478</v>
      </c>
      <c r="G9813" s="7" t="s">
        <v>214</v>
      </c>
      <c r="H9813" s="5">
        <v>43</v>
      </c>
      <c r="I9813" s="5">
        <v>15</v>
      </c>
      <c r="J9813" s="5">
        <v>120</v>
      </c>
      <c r="K9813" s="5">
        <v>98</v>
      </c>
      <c r="L9813" s="9">
        <f t="shared" si="306"/>
        <v>22</v>
      </c>
      <c r="M9813" s="9" t="str">
        <f t="shared" si="307"/>
        <v>low</v>
      </c>
      <c r="N9813" s="10">
        <v>-113.40540319446154</v>
      </c>
      <c r="O9813" s="13">
        <v>5.6116435152944177E-3</v>
      </c>
      <c r="P9813" s="7" t="s">
        <v>1520</v>
      </c>
      <c r="Q9813" s="7"/>
      <c r="R9813" s="8"/>
    </row>
    <row r="9814" spans="1:18" ht="15.75" x14ac:dyDescent="0.2">
      <c r="A9814" s="5">
        <v>5209737</v>
      </c>
      <c r="B9814" s="6" t="s">
        <v>4544</v>
      </c>
      <c r="C9814" s="7" t="s">
        <v>93</v>
      </c>
      <c r="D9814" s="7" t="s">
        <v>7481</v>
      </c>
      <c r="E9814" s="8" t="s">
        <v>2383</v>
      </c>
      <c r="F9814" s="7" t="s">
        <v>7482</v>
      </c>
      <c r="G9814" s="7" t="s">
        <v>215</v>
      </c>
      <c r="H9814" s="5">
        <v>42</v>
      </c>
      <c r="I9814" s="5">
        <v>15</v>
      </c>
      <c r="J9814" s="5">
        <v>120</v>
      </c>
      <c r="K9814" s="5">
        <v>98</v>
      </c>
      <c r="L9814" s="9">
        <f t="shared" si="306"/>
        <v>22</v>
      </c>
      <c r="M9814" s="9" t="str">
        <f t="shared" si="307"/>
        <v>low</v>
      </c>
      <c r="N9814" s="10">
        <v>-149.05536858795676</v>
      </c>
      <c r="O9814" s="13">
        <v>1.0585879630525596E-2</v>
      </c>
      <c r="P9814" s="7" t="s">
        <v>14</v>
      </c>
      <c r="Q9814" s="5"/>
      <c r="R9814" s="8"/>
    </row>
    <row r="9815" spans="1:18" ht="15.75" x14ac:dyDescent="0.2">
      <c r="A9815" s="5">
        <v>5384773</v>
      </c>
      <c r="B9815" s="6" t="s">
        <v>2694</v>
      </c>
      <c r="C9815" s="7" t="s">
        <v>127</v>
      </c>
      <c r="D9815" s="7" t="s">
        <v>7495</v>
      </c>
      <c r="E9815" s="8" t="s">
        <v>2383</v>
      </c>
      <c r="F9815" s="7" t="s">
        <v>7496</v>
      </c>
      <c r="G9815" s="7" t="s">
        <v>214</v>
      </c>
      <c r="H9815" s="5">
        <v>53</v>
      </c>
      <c r="I9815" s="5">
        <v>15</v>
      </c>
      <c r="J9815" s="5">
        <v>128</v>
      </c>
      <c r="K9815" s="5">
        <v>97</v>
      </c>
      <c r="L9815" s="9">
        <f t="shared" si="306"/>
        <v>24</v>
      </c>
      <c r="M9815" s="9" t="str">
        <f t="shared" si="307"/>
        <v>low</v>
      </c>
      <c r="N9815" s="10">
        <v>-91.967505740758497</v>
      </c>
      <c r="O9815" s="13">
        <v>3.713425925525371E-3</v>
      </c>
      <c r="P9815" s="7" t="s">
        <v>14</v>
      </c>
      <c r="Q9815" s="7"/>
      <c r="R9815" s="8"/>
    </row>
    <row r="9816" spans="1:18" ht="15.75" x14ac:dyDescent="0.2">
      <c r="A9816" s="5">
        <v>5384938</v>
      </c>
      <c r="B9816" s="6" t="s">
        <v>2694</v>
      </c>
      <c r="C9816" s="7" t="s">
        <v>60</v>
      </c>
      <c r="D9816" s="7" t="s">
        <v>7502</v>
      </c>
      <c r="E9816" s="8" t="s">
        <v>2383</v>
      </c>
      <c r="F9816" s="7" t="s">
        <v>7503</v>
      </c>
      <c r="G9816" s="7" t="s">
        <v>214</v>
      </c>
      <c r="H9816" s="5">
        <v>17</v>
      </c>
      <c r="I9816" s="5">
        <v>15</v>
      </c>
      <c r="J9816" s="5">
        <v>120</v>
      </c>
      <c r="K9816" s="5">
        <v>98</v>
      </c>
      <c r="L9816" s="9">
        <f t="shared" si="306"/>
        <v>22</v>
      </c>
      <c r="M9816" s="9" t="str">
        <f t="shared" si="307"/>
        <v>low</v>
      </c>
      <c r="N9816" s="10">
        <v>-92.100409409678832</v>
      </c>
      <c r="O9816" s="13">
        <v>1.3374502312217373E-2</v>
      </c>
      <c r="P9816" s="7" t="s">
        <v>14</v>
      </c>
      <c r="Q9816" s="7"/>
      <c r="R9816" s="8"/>
    </row>
    <row r="9817" spans="1:18" ht="15.75" x14ac:dyDescent="0.2">
      <c r="A9817" s="5">
        <v>5212998</v>
      </c>
      <c r="B9817" s="6" t="s">
        <v>7301</v>
      </c>
      <c r="C9817" s="7" t="s">
        <v>76</v>
      </c>
      <c r="D9817" s="7" t="s">
        <v>7518</v>
      </c>
      <c r="E9817" s="8" t="s">
        <v>2383</v>
      </c>
      <c r="F9817" s="7" t="s">
        <v>7519</v>
      </c>
      <c r="G9817" s="7" t="s">
        <v>214</v>
      </c>
      <c r="H9817" s="5">
        <v>23</v>
      </c>
      <c r="I9817" s="5">
        <v>15</v>
      </c>
      <c r="J9817" s="5">
        <v>120</v>
      </c>
      <c r="K9817" s="5">
        <v>98</v>
      </c>
      <c r="L9817" s="9">
        <f t="shared" si="306"/>
        <v>22</v>
      </c>
      <c r="M9817" s="9" t="str">
        <f t="shared" si="307"/>
        <v>low</v>
      </c>
      <c r="N9817" s="10">
        <v>-148.99219335649832</v>
      </c>
      <c r="O9817" s="13">
        <v>5.6846759252948686E-3</v>
      </c>
      <c r="P9817" s="7" t="s">
        <v>14</v>
      </c>
      <c r="Q9817" s="7"/>
      <c r="R9817" s="8"/>
    </row>
    <row r="9818" spans="1:18" ht="15.75" x14ac:dyDescent="0.2">
      <c r="A9818" s="5">
        <v>5212383</v>
      </c>
      <c r="B9818" s="6" t="s">
        <v>6255</v>
      </c>
      <c r="C9818" s="7" t="s">
        <v>62</v>
      </c>
      <c r="D9818" s="7" t="s">
        <v>7528</v>
      </c>
      <c r="E9818" s="8" t="s">
        <v>2383</v>
      </c>
      <c r="F9818" s="7" t="s">
        <v>7529</v>
      </c>
      <c r="G9818" s="7" t="s">
        <v>214</v>
      </c>
      <c r="H9818" s="5">
        <v>45</v>
      </c>
      <c r="I9818" s="5"/>
      <c r="J9818" s="5">
        <v>120</v>
      </c>
      <c r="K9818" s="5">
        <v>98</v>
      </c>
      <c r="L9818" s="9">
        <f t="shared" si="306"/>
        <v>7</v>
      </c>
      <c r="M9818" s="9" t="str">
        <f t="shared" si="307"/>
        <v>high</v>
      </c>
      <c r="N9818" s="10">
        <v>-149.42254413196497</v>
      </c>
      <c r="O9818" s="13">
        <v>2.9983449130668305E-3</v>
      </c>
      <c r="P9818" s="7" t="s">
        <v>14</v>
      </c>
      <c r="Q9818" s="7"/>
      <c r="R9818" s="8"/>
    </row>
    <row r="9819" spans="1:18" ht="15.75" x14ac:dyDescent="0.2">
      <c r="A9819" s="5">
        <v>5345922</v>
      </c>
      <c r="B9819" s="6" t="s">
        <v>5893</v>
      </c>
      <c r="C9819" s="7" t="s">
        <v>97</v>
      </c>
      <c r="D9819" s="7" t="s">
        <v>7530</v>
      </c>
      <c r="E9819" s="8" t="s">
        <v>2383</v>
      </c>
      <c r="F9819" s="7" t="s">
        <v>7531</v>
      </c>
      <c r="G9819" s="7" t="s">
        <v>214</v>
      </c>
      <c r="H9819" s="5">
        <v>21</v>
      </c>
      <c r="I9819" s="5">
        <v>15</v>
      </c>
      <c r="J9819" s="5">
        <v>130</v>
      </c>
      <c r="K9819" s="5">
        <v>96</v>
      </c>
      <c r="L9819" s="9">
        <f t="shared" si="306"/>
        <v>24</v>
      </c>
      <c r="M9819" s="9" t="str">
        <f t="shared" si="307"/>
        <v>low</v>
      </c>
      <c r="N9819" s="10">
        <v>-104.84620087958319</v>
      </c>
      <c r="O9819" s="13">
        <v>6.1114583295420744E-3</v>
      </c>
      <c r="P9819" s="7" t="s">
        <v>14</v>
      </c>
      <c r="Q9819" s="7"/>
      <c r="R9819" s="8"/>
    </row>
    <row r="9820" spans="1:18" ht="15.75" x14ac:dyDescent="0.2">
      <c r="A9820" s="5">
        <v>5317770</v>
      </c>
      <c r="B9820" s="6" t="s">
        <v>6666</v>
      </c>
      <c r="C9820" s="7" t="s">
        <v>54</v>
      </c>
      <c r="D9820" s="7" t="s">
        <v>7535</v>
      </c>
      <c r="E9820" s="8" t="s">
        <v>2383</v>
      </c>
      <c r="F9820" s="7" t="s">
        <v>7536</v>
      </c>
      <c r="G9820" s="7" t="s">
        <v>214</v>
      </c>
      <c r="H9820" s="5">
        <v>82</v>
      </c>
      <c r="I9820" s="5">
        <v>15</v>
      </c>
      <c r="J9820" s="5">
        <v>140</v>
      </c>
      <c r="K9820" s="5">
        <v>96</v>
      </c>
      <c r="L9820" s="9">
        <f t="shared" si="306"/>
        <v>21</v>
      </c>
      <c r="M9820" s="9" t="str">
        <f t="shared" si="307"/>
        <v>low</v>
      </c>
      <c r="N9820" s="10">
        <v>-113.99898664350621</v>
      </c>
      <c r="O9820" s="13">
        <v>1.2068090276443399E-2</v>
      </c>
      <c r="P9820" s="7" t="s">
        <v>14</v>
      </c>
      <c r="Q9820" s="7"/>
      <c r="R9820" s="8"/>
    </row>
    <row r="9821" spans="1:18" ht="15.75" x14ac:dyDescent="0.2">
      <c r="A9821" s="5">
        <v>5212808</v>
      </c>
      <c r="B9821" s="6" t="s">
        <v>7301</v>
      </c>
      <c r="C9821" s="7" t="s">
        <v>138</v>
      </c>
      <c r="D9821" s="7" t="s">
        <v>7539</v>
      </c>
      <c r="E9821" s="8" t="s">
        <v>2383</v>
      </c>
      <c r="F9821" s="7" t="s">
        <v>7540</v>
      </c>
      <c r="G9821" s="7" t="s">
        <v>214</v>
      </c>
      <c r="H9821" s="5">
        <v>24</v>
      </c>
      <c r="I9821" s="5">
        <v>15</v>
      </c>
      <c r="J9821" s="5">
        <v>110</v>
      </c>
      <c r="K9821" s="5">
        <v>97</v>
      </c>
      <c r="L9821" s="9">
        <f t="shared" si="306"/>
        <v>22</v>
      </c>
      <c r="M9821" s="9" t="str">
        <f t="shared" si="307"/>
        <v>low</v>
      </c>
      <c r="N9821" s="10">
        <v>-149.5918857175493</v>
      </c>
      <c r="O9821" s="13">
        <v>6.5557870402699336E-3</v>
      </c>
      <c r="P9821" s="7" t="s">
        <v>14</v>
      </c>
      <c r="Q9821" s="5"/>
      <c r="R9821" s="8"/>
    </row>
    <row r="9822" spans="1:18" ht="15.75" x14ac:dyDescent="0.2">
      <c r="A9822" s="5">
        <v>5213551</v>
      </c>
      <c r="B9822" s="6" t="s">
        <v>7301</v>
      </c>
      <c r="C9822" s="7" t="s">
        <v>112</v>
      </c>
      <c r="D9822" s="7" t="s">
        <v>7543</v>
      </c>
      <c r="E9822" s="8" t="s">
        <v>2383</v>
      </c>
      <c r="F9822" s="7" t="s">
        <v>7544</v>
      </c>
      <c r="G9822" s="7" t="s">
        <v>214</v>
      </c>
      <c r="H9822" s="5">
        <v>34</v>
      </c>
      <c r="I9822" s="5">
        <v>15</v>
      </c>
      <c r="J9822" s="5">
        <v>120</v>
      </c>
      <c r="K9822" s="5">
        <v>97</v>
      </c>
      <c r="L9822" s="9">
        <f t="shared" si="306"/>
        <v>22</v>
      </c>
      <c r="M9822" s="9" t="str">
        <f t="shared" si="307"/>
        <v>low</v>
      </c>
      <c r="N9822" s="10">
        <v>-149.26343452547735</v>
      </c>
      <c r="O9822" s="13">
        <v>6.2895833325455897E-3</v>
      </c>
      <c r="P9822" s="7" t="s">
        <v>14</v>
      </c>
      <c r="Q9822" s="7"/>
      <c r="R9822" s="8"/>
    </row>
    <row r="9823" spans="1:18" ht="15.75" x14ac:dyDescent="0.2">
      <c r="A9823" s="5">
        <v>5274142</v>
      </c>
      <c r="B9823" s="6" t="s">
        <v>6587</v>
      </c>
      <c r="C9823" s="7" t="s">
        <v>161</v>
      </c>
      <c r="D9823" s="7" t="s">
        <v>7546</v>
      </c>
      <c r="E9823" s="8" t="s">
        <v>2383</v>
      </c>
      <c r="F9823" s="7" t="s">
        <v>7547</v>
      </c>
      <c r="G9823" s="7" t="s">
        <v>214</v>
      </c>
      <c r="H9823" s="5">
        <v>46</v>
      </c>
      <c r="I9823" s="5">
        <v>15</v>
      </c>
      <c r="J9823" s="5">
        <v>120</v>
      </c>
      <c r="K9823" s="5">
        <v>98</v>
      </c>
      <c r="L9823" s="9">
        <f t="shared" si="306"/>
        <v>22</v>
      </c>
      <c r="M9823" s="9" t="str">
        <f t="shared" si="307"/>
        <v>low</v>
      </c>
      <c r="N9823" s="10">
        <v>-45525.778992627304</v>
      </c>
      <c r="O9823" s="13">
        <v>45397.446072488427</v>
      </c>
      <c r="P9823" s="7" t="s">
        <v>14</v>
      </c>
      <c r="Q9823" s="7"/>
      <c r="R9823" s="8"/>
    </row>
    <row r="9824" spans="1:18" ht="15.75" x14ac:dyDescent="0.2">
      <c r="A9824" s="5">
        <v>5212273</v>
      </c>
      <c r="B9824" s="6" t="s">
        <v>6255</v>
      </c>
      <c r="C9824" s="7" t="s">
        <v>101</v>
      </c>
      <c r="D9824" s="7" t="s">
        <v>7548</v>
      </c>
      <c r="E9824" s="8" t="s">
        <v>2383</v>
      </c>
      <c r="F9824" s="7" t="s">
        <v>7549</v>
      </c>
      <c r="G9824" s="7" t="s">
        <v>214</v>
      </c>
      <c r="H9824" s="5">
        <v>17</v>
      </c>
      <c r="I9824" s="5">
        <v>15</v>
      </c>
      <c r="J9824" s="5">
        <v>120</v>
      </c>
      <c r="K9824" s="5">
        <v>99</v>
      </c>
      <c r="L9824" s="9">
        <f t="shared" si="306"/>
        <v>22</v>
      </c>
      <c r="M9824" s="9" t="str">
        <f t="shared" si="307"/>
        <v>low</v>
      </c>
      <c r="N9824" s="10">
        <v>-149.94690674770391</v>
      </c>
      <c r="O9824" s="13">
        <v>9.7041666667792015E-3</v>
      </c>
      <c r="P9824" s="7" t="s">
        <v>14</v>
      </c>
      <c r="Q9824" s="7"/>
      <c r="R9824" s="8"/>
    </row>
    <row r="9825" spans="1:18" ht="15.75" x14ac:dyDescent="0.2">
      <c r="A9825" s="5">
        <v>5276701</v>
      </c>
      <c r="B9825" s="6" t="s">
        <v>7345</v>
      </c>
      <c r="C9825" s="7" t="s">
        <v>181</v>
      </c>
      <c r="D9825" s="7" t="s">
        <v>7558</v>
      </c>
      <c r="E9825" s="8" t="s">
        <v>2383</v>
      </c>
      <c r="F9825" s="7" t="s">
        <v>1753</v>
      </c>
      <c r="G9825" s="7" t="s">
        <v>214</v>
      </c>
      <c r="H9825" s="5">
        <v>58</v>
      </c>
      <c r="I9825" s="5">
        <v>15</v>
      </c>
      <c r="J9825" s="5">
        <v>110</v>
      </c>
      <c r="K9825" s="5">
        <v>96</v>
      </c>
      <c r="L9825" s="9">
        <f t="shared" si="306"/>
        <v>22</v>
      </c>
      <c r="M9825" s="9" t="str">
        <f t="shared" si="307"/>
        <v>low</v>
      </c>
      <c r="N9825" s="10">
        <v>-127.77248988427891</v>
      </c>
      <c r="O9825" s="13">
        <v>4.7814386576646939E-2</v>
      </c>
      <c r="P9825" s="7" t="s">
        <v>14</v>
      </c>
      <c r="Q9825" s="7"/>
      <c r="R9825" s="8"/>
    </row>
    <row r="9826" spans="1:18" ht="15.75" x14ac:dyDescent="0.2">
      <c r="A9826" s="5">
        <v>5346153</v>
      </c>
      <c r="B9826" s="6" t="s">
        <v>5893</v>
      </c>
      <c r="C9826" s="7" t="s">
        <v>140</v>
      </c>
      <c r="D9826" s="7" t="s">
        <v>7563</v>
      </c>
      <c r="E9826" s="8" t="s">
        <v>2383</v>
      </c>
      <c r="F9826" s="7" t="s">
        <v>7564</v>
      </c>
      <c r="G9826" s="7" t="s">
        <v>215</v>
      </c>
      <c r="H9826" s="5">
        <v>55</v>
      </c>
      <c r="I9826" s="5">
        <v>15</v>
      </c>
      <c r="J9826" s="5">
        <v>115</v>
      </c>
      <c r="K9826" s="5">
        <v>98</v>
      </c>
      <c r="L9826" s="9">
        <f t="shared" si="306"/>
        <v>22</v>
      </c>
      <c r="M9826" s="9" t="str">
        <f t="shared" si="307"/>
        <v>low</v>
      </c>
      <c r="N9826" s="10">
        <v>-105.6874689351389</v>
      </c>
      <c r="O9826" s="13">
        <v>4.7194444414344616E-3</v>
      </c>
      <c r="P9826" s="7" t="s">
        <v>14</v>
      </c>
      <c r="Q9826" s="7"/>
      <c r="R9826" s="8"/>
    </row>
    <row r="9827" spans="1:18" ht="15.75" x14ac:dyDescent="0.2">
      <c r="A9827" s="5">
        <v>5345336</v>
      </c>
      <c r="B9827" s="6" t="s">
        <v>5893</v>
      </c>
      <c r="C9827" s="7" t="s">
        <v>106</v>
      </c>
      <c r="D9827" s="7" t="s">
        <v>7577</v>
      </c>
      <c r="E9827" s="8" t="s">
        <v>2383</v>
      </c>
      <c r="F9827" s="7" t="s">
        <v>270</v>
      </c>
      <c r="G9827" s="7" t="s">
        <v>214</v>
      </c>
      <c r="H9827" s="5">
        <v>29</v>
      </c>
      <c r="I9827" s="5">
        <v>15</v>
      </c>
      <c r="J9827" s="5">
        <v>125</v>
      </c>
      <c r="K9827" s="5">
        <v>98</v>
      </c>
      <c r="L9827" s="9">
        <f t="shared" si="306"/>
        <v>24</v>
      </c>
      <c r="M9827" s="9" t="str">
        <f t="shared" si="307"/>
        <v>low</v>
      </c>
      <c r="N9827" s="10">
        <v>-106.25306620365882</v>
      </c>
      <c r="O9827" s="13">
        <v>7.2246527779498138E-3</v>
      </c>
      <c r="P9827" s="7" t="s">
        <v>14</v>
      </c>
      <c r="Q9827" s="7"/>
      <c r="R9827" s="8"/>
    </row>
    <row r="9828" spans="1:18" ht="15.75" x14ac:dyDescent="0.2">
      <c r="A9828" s="5">
        <v>5383170</v>
      </c>
      <c r="B9828" s="6" t="s">
        <v>5126</v>
      </c>
      <c r="C9828" s="7" t="s">
        <v>101</v>
      </c>
      <c r="D9828" s="7" t="s">
        <v>7578</v>
      </c>
      <c r="E9828" s="8" t="s">
        <v>2383</v>
      </c>
      <c r="F9828" s="7" t="s">
        <v>7579</v>
      </c>
      <c r="G9828" s="7" t="s">
        <v>215</v>
      </c>
      <c r="H9828" s="5">
        <v>48</v>
      </c>
      <c r="I9828" s="5">
        <v>15</v>
      </c>
      <c r="J9828" s="5">
        <v>110</v>
      </c>
      <c r="K9828" s="5">
        <v>98</v>
      </c>
      <c r="L9828" s="9">
        <f t="shared" si="306"/>
        <v>22</v>
      </c>
      <c r="M9828" s="9" t="str">
        <f t="shared" si="307"/>
        <v>low</v>
      </c>
      <c r="N9828" s="10">
        <v>-94.807021712957066</v>
      </c>
      <c r="O9828" s="13">
        <v>1.1641006945865229E-2</v>
      </c>
      <c r="P9828" s="7" t="s">
        <v>14</v>
      </c>
      <c r="Q9828" s="7"/>
      <c r="R9828" s="8"/>
    </row>
    <row r="9829" spans="1:18" ht="15.75" x14ac:dyDescent="0.2">
      <c r="A9829" s="5">
        <v>5211686</v>
      </c>
      <c r="B9829" s="6" t="s">
        <v>6255</v>
      </c>
      <c r="C9829" s="7" t="s">
        <v>66</v>
      </c>
      <c r="D9829" s="7" t="s">
        <v>7584</v>
      </c>
      <c r="E9829" s="8" t="s">
        <v>2383</v>
      </c>
      <c r="F9829" s="7" t="s">
        <v>7585</v>
      </c>
      <c r="G9829" s="7" t="s">
        <v>214</v>
      </c>
      <c r="H9829" s="5">
        <v>26</v>
      </c>
      <c r="I9829" s="5">
        <v>15</v>
      </c>
      <c r="J9829" s="5">
        <v>128</v>
      </c>
      <c r="K9829" s="5">
        <v>98</v>
      </c>
      <c r="L9829" s="9">
        <f t="shared" si="306"/>
        <v>24</v>
      </c>
      <c r="M9829" s="9" t="str">
        <f t="shared" si="307"/>
        <v>low</v>
      </c>
      <c r="N9829" s="10">
        <v>-151.10455015047773</v>
      </c>
      <c r="O9829" s="13">
        <v>4.428668980835937E-3</v>
      </c>
      <c r="P9829" s="7" t="s">
        <v>14</v>
      </c>
      <c r="Q9829" s="7"/>
      <c r="R9829" s="8"/>
    </row>
    <row r="9830" spans="1:18" ht="15.75" x14ac:dyDescent="0.2">
      <c r="A9830" s="5">
        <v>5317098</v>
      </c>
      <c r="B9830" s="6" t="s">
        <v>6666</v>
      </c>
      <c r="C9830" s="7" t="s">
        <v>77</v>
      </c>
      <c r="D9830" s="7" t="s">
        <v>7586</v>
      </c>
      <c r="E9830" s="8" t="s">
        <v>2383</v>
      </c>
      <c r="F9830" s="7" t="s">
        <v>7587</v>
      </c>
      <c r="G9830" s="7" t="s">
        <v>215</v>
      </c>
      <c r="H9830" s="5">
        <v>18</v>
      </c>
      <c r="I9830" s="5">
        <v>15</v>
      </c>
      <c r="J9830" s="5">
        <v>120</v>
      </c>
      <c r="K9830" s="5">
        <v>97</v>
      </c>
      <c r="L9830" s="9">
        <f t="shared" si="306"/>
        <v>22</v>
      </c>
      <c r="M9830" s="9" t="str">
        <f t="shared" si="307"/>
        <v>low</v>
      </c>
      <c r="N9830" s="10">
        <v>-115.54138067125314</v>
      </c>
      <c r="O9830" s="13">
        <v>1.1245601854170673E-2</v>
      </c>
      <c r="P9830" s="7" t="s">
        <v>14</v>
      </c>
      <c r="Q9830" s="7"/>
      <c r="R9830" s="8"/>
    </row>
    <row r="9831" spans="1:18" ht="15.75" x14ac:dyDescent="0.2">
      <c r="A9831" s="5">
        <v>5237007</v>
      </c>
      <c r="B9831" s="6" t="s">
        <v>5983</v>
      </c>
      <c r="C9831" s="7" t="s">
        <v>204</v>
      </c>
      <c r="D9831" s="7" t="s">
        <v>6759</v>
      </c>
      <c r="E9831" s="8" t="s">
        <v>2383</v>
      </c>
      <c r="F9831" s="7" t="s">
        <v>7597</v>
      </c>
      <c r="G9831" s="7" t="s">
        <v>215</v>
      </c>
      <c r="H9831" s="5">
        <v>58</v>
      </c>
      <c r="I9831" s="5">
        <v>15</v>
      </c>
      <c r="J9831" s="5">
        <v>115</v>
      </c>
      <c r="K9831" s="5">
        <v>95</v>
      </c>
      <c r="L9831" s="9">
        <f t="shared" si="306"/>
        <v>22</v>
      </c>
      <c r="M9831" s="9" t="str">
        <f t="shared" si="307"/>
        <v>low</v>
      </c>
      <c r="N9831" s="10">
        <v>-142.61893680557114</v>
      </c>
      <c r="O9831" s="11">
        <v>5.801273146062158E-3</v>
      </c>
      <c r="P9831" s="7" t="s">
        <v>14</v>
      </c>
      <c r="Q9831" s="7"/>
      <c r="R9831" s="8"/>
    </row>
    <row r="9832" spans="1:18" ht="15.75" x14ac:dyDescent="0.2">
      <c r="A9832" s="5">
        <v>5317546</v>
      </c>
      <c r="B9832" s="6" t="s">
        <v>6666</v>
      </c>
      <c r="C9832" s="7" t="s">
        <v>97</v>
      </c>
      <c r="D9832" s="7" t="s">
        <v>7602</v>
      </c>
      <c r="E9832" s="8" t="s">
        <v>2383</v>
      </c>
      <c r="F9832" s="7" t="s">
        <v>2354</v>
      </c>
      <c r="G9832" s="7" t="s">
        <v>214</v>
      </c>
      <c r="H9832" s="5">
        <v>68</v>
      </c>
      <c r="I9832" s="5">
        <v>15</v>
      </c>
      <c r="J9832" s="5">
        <v>130</v>
      </c>
      <c r="K9832" s="5">
        <v>98</v>
      </c>
      <c r="L9832" s="9">
        <f t="shared" si="306"/>
        <v>21</v>
      </c>
      <c r="M9832" s="9" t="str">
        <f t="shared" si="307"/>
        <v>low</v>
      </c>
      <c r="N9832" s="10">
        <v>-115.84867148150079</v>
      </c>
      <c r="O9832" s="11">
        <v>7.4849537049885839E-3</v>
      </c>
      <c r="P9832" s="7" t="s">
        <v>14</v>
      </c>
      <c r="Q9832" s="7"/>
      <c r="R9832" s="8"/>
    </row>
    <row r="9833" spans="1:18" ht="15.75" x14ac:dyDescent="0.2">
      <c r="A9833" s="5">
        <v>5212741</v>
      </c>
      <c r="B9833" s="6" t="s">
        <v>7301</v>
      </c>
      <c r="C9833" s="7" t="s">
        <v>175</v>
      </c>
      <c r="D9833" s="7" t="s">
        <v>7639</v>
      </c>
      <c r="E9833" s="8" t="s">
        <v>2383</v>
      </c>
      <c r="F9833" s="7" t="s">
        <v>7640</v>
      </c>
      <c r="G9833" s="7" t="s">
        <v>215</v>
      </c>
      <c r="H9833" s="5">
        <v>24</v>
      </c>
      <c r="I9833" s="5">
        <v>15</v>
      </c>
      <c r="J9833" s="5">
        <v>110</v>
      </c>
      <c r="K9833" s="5">
        <v>98</v>
      </c>
      <c r="L9833" s="9">
        <f t="shared" si="306"/>
        <v>22</v>
      </c>
      <c r="M9833" s="9" t="str">
        <f t="shared" si="307"/>
        <v>low</v>
      </c>
      <c r="N9833" s="10">
        <v>-152.2340648842146</v>
      </c>
      <c r="O9833" s="13">
        <v>4.2932870346703567E-3</v>
      </c>
      <c r="P9833" s="7" t="s">
        <v>14</v>
      </c>
      <c r="Q9833" s="7"/>
      <c r="R9833" s="8"/>
    </row>
    <row r="9834" spans="1:18" ht="15.75" x14ac:dyDescent="0.2">
      <c r="A9834" s="5">
        <v>5385121</v>
      </c>
      <c r="B9834" s="6" t="s">
        <v>2694</v>
      </c>
      <c r="C9834" s="7" t="s">
        <v>88</v>
      </c>
      <c r="D9834" s="7" t="s">
        <v>7645</v>
      </c>
      <c r="E9834" s="8" t="s">
        <v>2383</v>
      </c>
      <c r="F9834" s="7" t="s">
        <v>7646</v>
      </c>
      <c r="G9834" s="7" t="s">
        <v>214</v>
      </c>
      <c r="H9834" s="5">
        <v>14</v>
      </c>
      <c r="I9834" s="5">
        <v>15</v>
      </c>
      <c r="J9834" s="5">
        <v>130</v>
      </c>
      <c r="K9834" s="5">
        <v>98</v>
      </c>
      <c r="L9834" s="9">
        <f t="shared" si="306"/>
        <v>24</v>
      </c>
      <c r="M9834" s="9" t="str">
        <f t="shared" si="307"/>
        <v>low</v>
      </c>
      <c r="N9834" s="10">
        <v>-95.7994703703298</v>
      </c>
      <c r="O9834" s="13">
        <v>5.2550925975083373E-3</v>
      </c>
      <c r="P9834" s="7" t="s">
        <v>1487</v>
      </c>
      <c r="Q9834" s="7"/>
      <c r="R9834" s="8"/>
    </row>
    <row r="9835" spans="1:18" ht="15.75" x14ac:dyDescent="0.2">
      <c r="A9835" s="5">
        <v>5385202</v>
      </c>
      <c r="B9835" s="6" t="s">
        <v>2694</v>
      </c>
      <c r="C9835" s="7" t="s">
        <v>158</v>
      </c>
      <c r="D9835" s="7" t="s">
        <v>7657</v>
      </c>
      <c r="E9835" s="8" t="s">
        <v>2383</v>
      </c>
      <c r="F9835" s="7" t="s">
        <v>1405</v>
      </c>
      <c r="G9835" s="7" t="s">
        <v>214</v>
      </c>
      <c r="H9835" s="5">
        <v>25</v>
      </c>
      <c r="I9835" s="5">
        <v>15</v>
      </c>
      <c r="J9835" s="5">
        <v>11</v>
      </c>
      <c r="K9835" s="5">
        <v>96</v>
      </c>
      <c r="L9835" s="9">
        <f t="shared" si="306"/>
        <v>18</v>
      </c>
      <c r="M9835" s="9" t="str">
        <f t="shared" si="307"/>
        <v>MID</v>
      </c>
      <c r="N9835" s="10">
        <v>-96.066683564808045</v>
      </c>
      <c r="O9835" s="13">
        <v>6.4346064827986993E-3</v>
      </c>
      <c r="P9835" s="7" t="s">
        <v>14</v>
      </c>
      <c r="Q9835" s="7"/>
      <c r="R9835" s="8"/>
    </row>
    <row r="9836" spans="1:18" ht="15.75" x14ac:dyDescent="0.2">
      <c r="A9836" s="5">
        <v>5385478</v>
      </c>
      <c r="B9836" s="6" t="s">
        <v>2694</v>
      </c>
      <c r="C9836" s="7" t="s">
        <v>169</v>
      </c>
      <c r="D9836" s="7" t="s">
        <v>7660</v>
      </c>
      <c r="E9836" s="8" t="s">
        <v>2383</v>
      </c>
      <c r="F9836" s="7" t="s">
        <v>1031</v>
      </c>
      <c r="G9836" s="7" t="s">
        <v>214</v>
      </c>
      <c r="H9836" s="5">
        <v>45</v>
      </c>
      <c r="I9836" s="5">
        <v>3</v>
      </c>
      <c r="J9836" s="5"/>
      <c r="K9836" s="5"/>
      <c r="L9836" s="9">
        <f t="shared" si="306"/>
        <v>6</v>
      </c>
      <c r="M9836" s="9" t="str">
        <f t="shared" si="307"/>
        <v>high</v>
      </c>
      <c r="N9836" s="10">
        <v>-96.052603738382459</v>
      </c>
      <c r="O9836" s="13">
        <v>6.9444444452528842E-3</v>
      </c>
      <c r="P9836" s="7" t="s">
        <v>1503</v>
      </c>
      <c r="Q9836" s="7"/>
      <c r="R9836" s="8"/>
    </row>
    <row r="9837" spans="1:18" ht="15.75" x14ac:dyDescent="0.2">
      <c r="A9837" s="5">
        <v>5346738</v>
      </c>
      <c r="B9837" s="6" t="s">
        <v>5893</v>
      </c>
      <c r="C9837" s="7" t="s">
        <v>148</v>
      </c>
      <c r="D9837" s="7" t="s">
        <v>7664</v>
      </c>
      <c r="E9837" s="8" t="s">
        <v>2383</v>
      </c>
      <c r="F9837" s="7" t="s">
        <v>7665</v>
      </c>
      <c r="G9837" s="7" t="s">
        <v>214</v>
      </c>
      <c r="H9837" s="5">
        <v>60</v>
      </c>
      <c r="I9837" s="5">
        <v>15</v>
      </c>
      <c r="J9837" s="5">
        <v>120</v>
      </c>
      <c r="K9837" s="5">
        <v>96</v>
      </c>
      <c r="L9837" s="9">
        <f t="shared" si="306"/>
        <v>22</v>
      </c>
      <c r="M9837" s="9" t="str">
        <f t="shared" si="307"/>
        <v>low</v>
      </c>
      <c r="N9837" s="10">
        <v>-108.14723432865867</v>
      </c>
      <c r="O9837" s="13">
        <v>8.1859953716048039E-3</v>
      </c>
      <c r="P9837" s="7" t="s">
        <v>14</v>
      </c>
      <c r="Q9837" s="5"/>
      <c r="R9837" s="8"/>
    </row>
    <row r="9838" spans="1:18" ht="15.75" x14ac:dyDescent="0.2">
      <c r="A9838" s="5">
        <v>5318451</v>
      </c>
      <c r="B9838" s="6" t="s">
        <v>6666</v>
      </c>
      <c r="C9838" s="7" t="s">
        <v>79</v>
      </c>
      <c r="D9838" s="7" t="s">
        <v>7672</v>
      </c>
      <c r="E9838" s="8" t="s">
        <v>2383</v>
      </c>
      <c r="F9838" s="7" t="s">
        <v>7673</v>
      </c>
      <c r="G9838" s="7" t="s">
        <v>214</v>
      </c>
      <c r="H9838" s="5">
        <v>28</v>
      </c>
      <c r="I9838" s="5">
        <v>15</v>
      </c>
      <c r="J9838" s="5">
        <v>115</v>
      </c>
      <c r="K9838" s="5">
        <v>96</v>
      </c>
      <c r="L9838" s="9">
        <f t="shared" si="306"/>
        <v>22</v>
      </c>
      <c r="M9838" s="9" t="str">
        <f t="shared" si="307"/>
        <v>low</v>
      </c>
      <c r="N9838" s="10">
        <v>-117.36778394677822</v>
      </c>
      <c r="O9838" s="13">
        <v>8.4217592593631707E-3</v>
      </c>
      <c r="P9838" s="7" t="s">
        <v>14</v>
      </c>
      <c r="Q9838" s="7"/>
      <c r="R9838" s="8"/>
    </row>
    <row r="9839" spans="1:18" ht="15.75" x14ac:dyDescent="0.2">
      <c r="A9839" s="5">
        <v>5274931</v>
      </c>
      <c r="B9839" s="6" t="s">
        <v>6587</v>
      </c>
      <c r="C9839" s="7" t="s">
        <v>123</v>
      </c>
      <c r="D9839" s="7" t="s">
        <v>7696</v>
      </c>
      <c r="E9839" s="8" t="s">
        <v>2383</v>
      </c>
      <c r="F9839" s="7" t="s">
        <v>7697</v>
      </c>
      <c r="G9839" s="7" t="s">
        <v>214</v>
      </c>
      <c r="H9839" s="5">
        <v>59</v>
      </c>
      <c r="I9839" s="5">
        <v>15</v>
      </c>
      <c r="J9839" s="5">
        <v>110</v>
      </c>
      <c r="K9839" s="5">
        <v>96</v>
      </c>
      <c r="L9839" s="9">
        <f t="shared" si="306"/>
        <v>22</v>
      </c>
      <c r="M9839" s="9" t="str">
        <f t="shared" si="307"/>
        <v>low</v>
      </c>
      <c r="N9839" s="10">
        <v>-132.03978027779522</v>
      </c>
      <c r="O9839" s="13">
        <v>5.3884953740634955E-3</v>
      </c>
      <c r="P9839" s="7" t="s">
        <v>14</v>
      </c>
      <c r="Q9839" s="7"/>
      <c r="R9839" s="8"/>
    </row>
    <row r="9840" spans="1:18" ht="15.75" x14ac:dyDescent="0.2">
      <c r="A9840" s="5">
        <v>5277607</v>
      </c>
      <c r="B9840" s="6" t="s">
        <v>7345</v>
      </c>
      <c r="C9840" s="7" t="s">
        <v>191</v>
      </c>
      <c r="D9840" s="7" t="s">
        <v>7702</v>
      </c>
      <c r="E9840" s="8" t="s">
        <v>2383</v>
      </c>
      <c r="F9840" s="7" t="s">
        <v>7703</v>
      </c>
      <c r="G9840" s="7" t="s">
        <v>215</v>
      </c>
      <c r="H9840" s="5">
        <v>40</v>
      </c>
      <c r="I9840" s="5">
        <v>15</v>
      </c>
      <c r="J9840" s="5">
        <v>100</v>
      </c>
      <c r="K9840" s="5">
        <v>96</v>
      </c>
      <c r="L9840" s="9">
        <f t="shared" si="306"/>
        <v>22</v>
      </c>
      <c r="M9840" s="9" t="str">
        <f t="shared" si="307"/>
        <v>low</v>
      </c>
      <c r="N9840" s="10">
        <v>-131.26115015047981</v>
      </c>
      <c r="O9840" s="13">
        <v>3.3662847199593671E-3</v>
      </c>
      <c r="P9840" s="7" t="s">
        <v>14</v>
      </c>
      <c r="Q9840" s="7"/>
      <c r="R9840" s="8"/>
    </row>
    <row r="9841" spans="1:18" ht="15.75" x14ac:dyDescent="0.2">
      <c r="A9841" s="5">
        <v>5384796</v>
      </c>
      <c r="B9841" s="6" t="s">
        <v>2694</v>
      </c>
      <c r="C9841" s="7" t="s">
        <v>97</v>
      </c>
      <c r="D9841" s="7" t="s">
        <v>7714</v>
      </c>
      <c r="E9841" s="8" t="s">
        <v>2383</v>
      </c>
      <c r="F9841" s="7" t="s">
        <v>7715</v>
      </c>
      <c r="G9841" s="7" t="s">
        <v>214</v>
      </c>
      <c r="H9841" s="5">
        <v>22</v>
      </c>
      <c r="I9841" s="5"/>
      <c r="J9841" s="5"/>
      <c r="K9841" s="5"/>
      <c r="L9841" s="9">
        <f t="shared" si="306"/>
        <v>3</v>
      </c>
      <c r="M9841" s="9" t="str">
        <f t="shared" si="307"/>
        <v>high</v>
      </c>
      <c r="N9841" s="10">
        <v>-97.626390659679601</v>
      </c>
      <c r="O9841" s="13">
        <v>4.194479166471865E-3</v>
      </c>
      <c r="P9841" s="7" t="s">
        <v>1491</v>
      </c>
      <c r="Q9841" s="7"/>
      <c r="R9841" s="8"/>
    </row>
    <row r="9842" spans="1:18" ht="15.75" x14ac:dyDescent="0.2">
      <c r="A9842" s="5">
        <v>5316097</v>
      </c>
      <c r="B9842" s="6" t="s">
        <v>5365</v>
      </c>
      <c r="C9842" s="7" t="s">
        <v>163</v>
      </c>
      <c r="D9842" s="7" t="s">
        <v>7723</v>
      </c>
      <c r="E9842" s="8" t="s">
        <v>2383</v>
      </c>
      <c r="F9842" s="7" t="s">
        <v>7724</v>
      </c>
      <c r="G9842" s="7" t="s">
        <v>215</v>
      </c>
      <c r="H9842" s="5">
        <v>70</v>
      </c>
      <c r="I9842" s="5">
        <v>15</v>
      </c>
      <c r="J9842" s="5">
        <v>135</v>
      </c>
      <c r="K9842" s="5">
        <v>98</v>
      </c>
      <c r="L9842" s="9">
        <f t="shared" si="306"/>
        <v>21</v>
      </c>
      <c r="M9842" s="9" t="str">
        <f t="shared" si="307"/>
        <v>low</v>
      </c>
      <c r="N9842" s="10">
        <v>-119.52012090273638</v>
      </c>
      <c r="O9842" s="13">
        <v>3.3003009302774444E-3</v>
      </c>
      <c r="P9842" s="7" t="s">
        <v>14</v>
      </c>
      <c r="Q9842" s="7"/>
      <c r="R9842" s="8"/>
    </row>
    <row r="9843" spans="1:18" ht="15.75" x14ac:dyDescent="0.2">
      <c r="A9843" s="5">
        <v>5273495</v>
      </c>
      <c r="B9843" s="6" t="s">
        <v>6587</v>
      </c>
      <c r="C9843" s="7" t="s">
        <v>181</v>
      </c>
      <c r="D9843" s="7" t="s">
        <v>7728</v>
      </c>
      <c r="E9843" s="8" t="s">
        <v>2383</v>
      </c>
      <c r="F9843" s="7" t="s">
        <v>7729</v>
      </c>
      <c r="G9843" s="7" t="s">
        <v>214</v>
      </c>
      <c r="H9843" s="5">
        <v>21</v>
      </c>
      <c r="I9843" s="5">
        <v>15</v>
      </c>
      <c r="J9843" s="5">
        <v>110</v>
      </c>
      <c r="K9843" s="5">
        <v>96</v>
      </c>
      <c r="L9843" s="9">
        <f t="shared" si="306"/>
        <v>22</v>
      </c>
      <c r="M9843" s="9" t="str">
        <f t="shared" si="307"/>
        <v>low</v>
      </c>
      <c r="N9843" s="10">
        <v>-133.46359462958935</v>
      </c>
      <c r="O9843" s="13">
        <v>4.9370520835509524E-2</v>
      </c>
      <c r="P9843" s="7" t="s">
        <v>14</v>
      </c>
      <c r="Q9843" s="5"/>
      <c r="R9843" s="8"/>
    </row>
    <row r="9844" spans="1:18" ht="15.75" x14ac:dyDescent="0.2">
      <c r="A9844" s="5">
        <v>5273805</v>
      </c>
      <c r="B9844" s="6" t="s">
        <v>6587</v>
      </c>
      <c r="C9844" s="7" t="s">
        <v>78</v>
      </c>
      <c r="D9844" s="7" t="s">
        <v>7730</v>
      </c>
      <c r="E9844" s="8" t="s">
        <v>2383</v>
      </c>
      <c r="F9844" s="7" t="s">
        <v>1549</v>
      </c>
      <c r="G9844" s="7" t="s">
        <v>215</v>
      </c>
      <c r="H9844" s="5">
        <v>17</v>
      </c>
      <c r="I9844" s="5">
        <v>15</v>
      </c>
      <c r="J9844" s="5">
        <v>110</v>
      </c>
      <c r="K9844" s="5">
        <v>98</v>
      </c>
      <c r="L9844" s="9">
        <f t="shared" si="306"/>
        <v>22</v>
      </c>
      <c r="M9844" s="9" t="str">
        <f t="shared" si="307"/>
        <v>low</v>
      </c>
      <c r="N9844" s="10">
        <v>-133.22482596064219</v>
      </c>
      <c r="O9844" s="13">
        <v>4.8611111124046147E-3</v>
      </c>
      <c r="P9844" s="7" t="s">
        <v>1491</v>
      </c>
      <c r="Q9844" s="7"/>
      <c r="R9844" s="8"/>
    </row>
    <row r="9845" spans="1:18" ht="15.75" x14ac:dyDescent="0.2">
      <c r="A9845" s="5">
        <v>5237061</v>
      </c>
      <c r="B9845" s="6" t="s">
        <v>5983</v>
      </c>
      <c r="C9845" s="7" t="s">
        <v>54</v>
      </c>
      <c r="D9845" s="7" t="s">
        <v>7732</v>
      </c>
      <c r="E9845" s="8" t="s">
        <v>2383</v>
      </c>
      <c r="F9845" s="7" t="s">
        <v>7733</v>
      </c>
      <c r="G9845" s="7" t="s">
        <v>214</v>
      </c>
      <c r="H9845" s="5">
        <v>30</v>
      </c>
      <c r="I9845" s="5">
        <v>15</v>
      </c>
      <c r="J9845" s="5">
        <v>130</v>
      </c>
      <c r="K9845" s="5">
        <v>98</v>
      </c>
      <c r="L9845" s="9">
        <f t="shared" si="306"/>
        <v>24</v>
      </c>
      <c r="M9845" s="9" t="str">
        <f t="shared" si="307"/>
        <v>low</v>
      </c>
      <c r="N9845" s="10">
        <v>-146.02255983791838</v>
      </c>
      <c r="O9845" s="13">
        <v>4.8113888842635788E-3</v>
      </c>
      <c r="P9845" s="7" t="s">
        <v>14</v>
      </c>
      <c r="Q9845" s="7"/>
      <c r="R9845" s="8"/>
    </row>
    <row r="9846" spans="1:18" ht="15.75" x14ac:dyDescent="0.2">
      <c r="A9846" s="5">
        <v>5274809</v>
      </c>
      <c r="B9846" s="6" t="s">
        <v>6587</v>
      </c>
      <c r="C9846" s="7" t="s">
        <v>140</v>
      </c>
      <c r="D9846" s="7" t="s">
        <v>7736</v>
      </c>
      <c r="E9846" s="8" t="s">
        <v>2383</v>
      </c>
      <c r="F9846" s="7" t="s">
        <v>7737</v>
      </c>
      <c r="G9846" s="7" t="s">
        <v>214</v>
      </c>
      <c r="H9846" s="5">
        <v>18</v>
      </c>
      <c r="I9846" s="5">
        <v>15</v>
      </c>
      <c r="J9846" s="5">
        <v>110</v>
      </c>
      <c r="K9846" s="5">
        <v>98</v>
      </c>
      <c r="L9846" s="9">
        <f t="shared" si="306"/>
        <v>22</v>
      </c>
      <c r="M9846" s="9" t="str">
        <f t="shared" si="307"/>
        <v>low</v>
      </c>
      <c r="N9846" s="10">
        <v>-133.06888726853504</v>
      </c>
      <c r="O9846" s="13">
        <v>7.7064814831828699E-3</v>
      </c>
      <c r="P9846" s="7" t="s">
        <v>14</v>
      </c>
      <c r="Q9846" s="7"/>
      <c r="R9846" s="8"/>
    </row>
    <row r="9847" spans="1:18" ht="15.75" x14ac:dyDescent="0.2">
      <c r="A9847" s="5">
        <v>5213824</v>
      </c>
      <c r="B9847" s="6" t="s">
        <v>7301</v>
      </c>
      <c r="C9847" s="7" t="s">
        <v>174</v>
      </c>
      <c r="D9847" s="7" t="s">
        <v>7754</v>
      </c>
      <c r="E9847" s="8" t="s">
        <v>2383</v>
      </c>
      <c r="F9847" s="7" t="s">
        <v>7755</v>
      </c>
      <c r="G9847" s="7" t="s">
        <v>214</v>
      </c>
      <c r="H9847" s="5">
        <v>57</v>
      </c>
      <c r="I9847" s="5">
        <v>15</v>
      </c>
      <c r="J9847" s="5">
        <v>150</v>
      </c>
      <c r="K9847" s="5">
        <v>98</v>
      </c>
      <c r="L9847" s="9">
        <f t="shared" si="306"/>
        <v>24</v>
      </c>
      <c r="M9847" s="9" t="str">
        <f t="shared" si="307"/>
        <v>low</v>
      </c>
      <c r="N9847" s="10">
        <v>-154.67165759261115</v>
      </c>
      <c r="O9847" s="13">
        <v>1.8491898154024966E-3</v>
      </c>
      <c r="P9847" s="7" t="s">
        <v>14</v>
      </c>
      <c r="Q9847" s="7"/>
      <c r="R9847" s="8"/>
    </row>
    <row r="9848" spans="1:18" ht="15.75" x14ac:dyDescent="0.2">
      <c r="A9848" s="5">
        <v>5385589</v>
      </c>
      <c r="B9848" s="6" t="s">
        <v>2694</v>
      </c>
      <c r="C9848" s="7" t="s">
        <v>125</v>
      </c>
      <c r="D9848" s="7" t="s">
        <v>7768</v>
      </c>
      <c r="E9848" s="8" t="s">
        <v>2383</v>
      </c>
      <c r="F9848" s="7" t="s">
        <v>1010</v>
      </c>
      <c r="G9848" s="7" t="s">
        <v>214</v>
      </c>
      <c r="H9848" s="5">
        <v>48</v>
      </c>
      <c r="I9848" s="5">
        <v>15</v>
      </c>
      <c r="J9848" s="5">
        <v>110</v>
      </c>
      <c r="K9848" s="5">
        <v>98</v>
      </c>
      <c r="L9848" s="9">
        <f t="shared" si="306"/>
        <v>22</v>
      </c>
      <c r="M9848" s="9" t="str">
        <f t="shared" si="307"/>
        <v>low</v>
      </c>
      <c r="N9848" s="10">
        <v>-98.817409293973469</v>
      </c>
      <c r="O9848" s="13">
        <v>1.0116400466358755E-2</v>
      </c>
      <c r="P9848" s="7" t="s">
        <v>14</v>
      </c>
      <c r="Q9848" s="7"/>
      <c r="R9848" s="8"/>
    </row>
    <row r="9849" spans="1:18" ht="15.75" x14ac:dyDescent="0.2">
      <c r="A9849" s="5">
        <v>5346733</v>
      </c>
      <c r="B9849" s="6" t="s">
        <v>5893</v>
      </c>
      <c r="C9849" s="7" t="s">
        <v>191</v>
      </c>
      <c r="D9849" s="7" t="s">
        <v>7769</v>
      </c>
      <c r="E9849" s="8" t="s">
        <v>2383</v>
      </c>
      <c r="F9849" s="7" t="s">
        <v>7770</v>
      </c>
      <c r="G9849" s="7" t="s">
        <v>214</v>
      </c>
      <c r="H9849" s="5">
        <v>16</v>
      </c>
      <c r="I9849" s="5">
        <v>15</v>
      </c>
      <c r="J9849" s="5">
        <v>110</v>
      </c>
      <c r="K9849" s="5">
        <v>98</v>
      </c>
      <c r="L9849" s="9">
        <f t="shared" si="306"/>
        <v>22</v>
      </c>
      <c r="M9849" s="9" t="str">
        <f t="shared" si="307"/>
        <v>low</v>
      </c>
      <c r="N9849" s="10">
        <v>-110.85484034723777</v>
      </c>
      <c r="O9849" s="13">
        <v>4.0653124960954301E-3</v>
      </c>
      <c r="P9849" s="7" t="s">
        <v>1520</v>
      </c>
      <c r="Q9849" s="7"/>
      <c r="R9849" s="8"/>
    </row>
    <row r="9850" spans="1:18" ht="15.75" x14ac:dyDescent="0.2">
      <c r="A9850" s="5">
        <v>5238969</v>
      </c>
      <c r="B9850" s="6" t="s">
        <v>7674</v>
      </c>
      <c r="C9850" s="7" t="s">
        <v>72</v>
      </c>
      <c r="D9850" s="7" t="s">
        <v>7787</v>
      </c>
      <c r="E9850" s="8" t="s">
        <v>2383</v>
      </c>
      <c r="F9850" s="7" t="s">
        <v>7788</v>
      </c>
      <c r="G9850" s="7" t="s">
        <v>214</v>
      </c>
      <c r="H9850" s="5">
        <v>38</v>
      </c>
      <c r="I9850" s="5">
        <v>15</v>
      </c>
      <c r="J9850" s="5">
        <v>110</v>
      </c>
      <c r="K9850" s="5">
        <v>96</v>
      </c>
      <c r="L9850" s="9">
        <f t="shared" si="306"/>
        <v>22</v>
      </c>
      <c r="M9850" s="9" t="str">
        <f t="shared" si="307"/>
        <v>low</v>
      </c>
      <c r="N9850" s="10">
        <v>-146.81135975693178</v>
      </c>
      <c r="O9850" s="13">
        <v>4.0314814759767614E-3</v>
      </c>
      <c r="P9850" s="7" t="s">
        <v>14</v>
      </c>
      <c r="Q9850" s="5"/>
      <c r="R9850" s="8"/>
    </row>
    <row r="9851" spans="1:18" ht="15.75" x14ac:dyDescent="0.2">
      <c r="A9851" s="5">
        <v>5385897</v>
      </c>
      <c r="B9851" s="6" t="s">
        <v>2694</v>
      </c>
      <c r="C9851" s="7" t="s">
        <v>80</v>
      </c>
      <c r="D9851" s="7" t="s">
        <v>7789</v>
      </c>
      <c r="E9851" s="8" t="s">
        <v>2383</v>
      </c>
      <c r="F9851" s="7" t="s">
        <v>7790</v>
      </c>
      <c r="G9851" s="7" t="s">
        <v>214</v>
      </c>
      <c r="H9851" s="5">
        <v>24</v>
      </c>
      <c r="I9851" s="5">
        <v>15</v>
      </c>
      <c r="J9851" s="5">
        <v>120</v>
      </c>
      <c r="K9851" s="5">
        <v>98</v>
      </c>
      <c r="L9851" s="9">
        <f t="shared" si="306"/>
        <v>22</v>
      </c>
      <c r="M9851" s="9" t="str">
        <f t="shared" si="307"/>
        <v>low</v>
      </c>
      <c r="N9851" s="10">
        <v>-99.291757129649341</v>
      </c>
      <c r="O9851" s="13">
        <v>1.1512337965541519E-2</v>
      </c>
      <c r="P9851" s="7" t="s">
        <v>14</v>
      </c>
      <c r="Q9851" s="7"/>
      <c r="R9851" s="8"/>
    </row>
    <row r="9852" spans="1:18" ht="15.75" x14ac:dyDescent="0.2">
      <c r="A9852" s="5">
        <v>5212191</v>
      </c>
      <c r="B9852" s="6" t="s">
        <v>6255</v>
      </c>
      <c r="C9852" s="7" t="s">
        <v>121</v>
      </c>
      <c r="D9852" s="7" t="s">
        <v>7795</v>
      </c>
      <c r="E9852" s="8" t="s">
        <v>2383</v>
      </c>
      <c r="F9852" s="7" t="s">
        <v>7796</v>
      </c>
      <c r="G9852" s="7" t="s">
        <v>214</v>
      </c>
      <c r="H9852" s="5">
        <v>60</v>
      </c>
      <c r="I9852" s="5">
        <v>15</v>
      </c>
      <c r="J9852" s="5">
        <v>130</v>
      </c>
      <c r="K9852" s="5">
        <v>97</v>
      </c>
      <c r="L9852" s="9">
        <f t="shared" si="306"/>
        <v>24</v>
      </c>
      <c r="M9852" s="9" t="str">
        <f t="shared" si="307"/>
        <v>low</v>
      </c>
      <c r="N9852" s="10">
        <v>-156.38236326384504</v>
      </c>
      <c r="O9852" s="13">
        <v>1.6451192132080905E-2</v>
      </c>
      <c r="P9852" s="7" t="s">
        <v>14</v>
      </c>
      <c r="Q9852" s="7"/>
      <c r="R9852" s="8"/>
    </row>
    <row r="9853" spans="1:18" ht="15.75" x14ac:dyDescent="0.2">
      <c r="A9853" s="5">
        <v>5384938</v>
      </c>
      <c r="B9853" s="6" t="s">
        <v>2694</v>
      </c>
      <c r="C9853" s="7" t="s">
        <v>60</v>
      </c>
      <c r="D9853" s="7" t="s">
        <v>7502</v>
      </c>
      <c r="E9853" s="8" t="s">
        <v>2383</v>
      </c>
      <c r="F9853" s="7" t="s">
        <v>1320</v>
      </c>
      <c r="G9853" s="7" t="s">
        <v>214</v>
      </c>
      <c r="H9853" s="5">
        <v>12</v>
      </c>
      <c r="I9853" s="5">
        <v>15</v>
      </c>
      <c r="J9853" s="5">
        <v>115</v>
      </c>
      <c r="K9853" s="5">
        <v>97</v>
      </c>
      <c r="L9853" s="9">
        <f t="shared" si="306"/>
        <v>22</v>
      </c>
      <c r="M9853" s="9" t="str">
        <f t="shared" si="307"/>
        <v>low</v>
      </c>
      <c r="N9853" s="10">
        <v>-100.01707607637945</v>
      </c>
      <c r="O9853" s="13">
        <v>1.3374502312217373E-2</v>
      </c>
      <c r="P9853" s="7" t="s">
        <v>14</v>
      </c>
      <c r="Q9853" s="7"/>
      <c r="R9853" s="8"/>
    </row>
    <row r="9854" spans="1:18" ht="15.75" x14ac:dyDescent="0.2">
      <c r="A9854" s="5">
        <v>5384948</v>
      </c>
      <c r="B9854" s="6" t="s">
        <v>2694</v>
      </c>
      <c r="C9854" s="7" t="s">
        <v>127</v>
      </c>
      <c r="D9854" s="7" t="s">
        <v>7807</v>
      </c>
      <c r="E9854" s="8" t="s">
        <v>2383</v>
      </c>
      <c r="F9854" s="7" t="s">
        <v>7808</v>
      </c>
      <c r="G9854" s="7" t="s">
        <v>214</v>
      </c>
      <c r="H9854" s="5">
        <v>57</v>
      </c>
      <c r="I9854" s="5">
        <v>15</v>
      </c>
      <c r="J9854" s="5">
        <v>110</v>
      </c>
      <c r="K9854" s="5">
        <v>96</v>
      </c>
      <c r="L9854" s="9">
        <f t="shared" si="306"/>
        <v>22</v>
      </c>
      <c r="M9854" s="9" t="str">
        <f t="shared" si="307"/>
        <v>low</v>
      </c>
      <c r="N9854" s="10">
        <v>-100.05640180557384</v>
      </c>
      <c r="O9854" s="13">
        <v>5.9370717572164722E-3</v>
      </c>
      <c r="P9854" s="7" t="s">
        <v>14</v>
      </c>
      <c r="Q9854" s="7"/>
      <c r="R9854" s="8"/>
    </row>
    <row r="9855" spans="1:18" ht="15.75" x14ac:dyDescent="0.2">
      <c r="A9855" s="5">
        <v>5346750</v>
      </c>
      <c r="B9855" s="6" t="s">
        <v>5893</v>
      </c>
      <c r="C9855" s="7" t="s">
        <v>69</v>
      </c>
      <c r="D9855" s="7" t="s">
        <v>7817</v>
      </c>
      <c r="E9855" s="8" t="s">
        <v>2383</v>
      </c>
      <c r="F9855" s="7" t="s">
        <v>2253</v>
      </c>
      <c r="G9855" s="7" t="s">
        <v>214</v>
      </c>
      <c r="H9855" s="5">
        <v>4</v>
      </c>
      <c r="I9855" s="5">
        <v>15</v>
      </c>
      <c r="J9855" s="5">
        <v>80</v>
      </c>
      <c r="K9855" s="5">
        <v>97</v>
      </c>
      <c r="L9855" s="9">
        <f t="shared" si="306"/>
        <v>22</v>
      </c>
      <c r="M9855" s="9" t="str">
        <f t="shared" si="307"/>
        <v>low</v>
      </c>
      <c r="N9855" s="10">
        <v>-112.1025650000156</v>
      </c>
      <c r="O9855" s="13">
        <v>1.0825185185240116E-2</v>
      </c>
      <c r="P9855" s="7" t="s">
        <v>14</v>
      </c>
      <c r="Q9855" s="7"/>
      <c r="R9855" s="8"/>
    </row>
    <row r="9856" spans="1:18" ht="15.75" x14ac:dyDescent="0.2">
      <c r="A9856" s="5">
        <v>5385831</v>
      </c>
      <c r="B9856" s="6" t="s">
        <v>2694</v>
      </c>
      <c r="C9856" s="7" t="s">
        <v>172</v>
      </c>
      <c r="D9856" s="7" t="s">
        <v>7823</v>
      </c>
      <c r="E9856" s="8" t="s">
        <v>2383</v>
      </c>
      <c r="F9856" s="7" t="s">
        <v>7824</v>
      </c>
      <c r="G9856" s="7" t="s">
        <v>214</v>
      </c>
      <c r="H9856" s="5">
        <v>50</v>
      </c>
      <c r="I9856" s="5">
        <v>15</v>
      </c>
      <c r="J9856" s="5">
        <v>120</v>
      </c>
      <c r="K9856" s="5">
        <v>96</v>
      </c>
      <c r="L9856" s="9">
        <f t="shared" si="306"/>
        <v>22</v>
      </c>
      <c r="M9856" s="9" t="str">
        <f t="shared" si="307"/>
        <v>low</v>
      </c>
      <c r="N9856" s="10">
        <v>-100.22359178236366</v>
      </c>
      <c r="O9856" s="13">
        <v>1.4672962963231839E-2</v>
      </c>
      <c r="P9856" s="7" t="s">
        <v>14</v>
      </c>
      <c r="Q9856" s="7"/>
      <c r="R9856" s="8"/>
    </row>
    <row r="9857" spans="1:18" ht="15.75" x14ac:dyDescent="0.2">
      <c r="A9857" s="5">
        <v>5382035</v>
      </c>
      <c r="B9857" s="6" t="s">
        <v>5126</v>
      </c>
      <c r="C9857" s="7" t="s">
        <v>129</v>
      </c>
      <c r="D9857" s="7" t="s">
        <v>7842</v>
      </c>
      <c r="E9857" s="8" t="s">
        <v>2383</v>
      </c>
      <c r="F9857" s="7" t="s">
        <v>7843</v>
      </c>
      <c r="G9857" s="7" t="s">
        <v>214</v>
      </c>
      <c r="H9857" s="5">
        <v>51</v>
      </c>
      <c r="I9857" s="5">
        <v>15</v>
      </c>
      <c r="J9857" s="5">
        <v>135</v>
      </c>
      <c r="K9857" s="5">
        <v>98</v>
      </c>
      <c r="L9857" s="9">
        <f t="shared" si="306"/>
        <v>24</v>
      </c>
      <c r="M9857" s="9" t="str">
        <f t="shared" si="307"/>
        <v>low</v>
      </c>
      <c r="N9857" s="10">
        <v>-101.91126835643809</v>
      </c>
      <c r="O9857" s="11">
        <v>7.2969907414517365E-3</v>
      </c>
      <c r="P9857" s="7" t="s">
        <v>14</v>
      </c>
      <c r="Q9857" s="7"/>
      <c r="R9857" s="8"/>
    </row>
    <row r="9858" spans="1:18" ht="15.75" x14ac:dyDescent="0.2">
      <c r="A9858" s="5">
        <v>5318984</v>
      </c>
      <c r="B9858" s="6" t="s">
        <v>6666</v>
      </c>
      <c r="C9858" s="7" t="s">
        <v>68</v>
      </c>
      <c r="D9858" s="7" t="s">
        <v>7851</v>
      </c>
      <c r="E9858" s="8" t="s">
        <v>2383</v>
      </c>
      <c r="F9858" s="7" t="s">
        <v>7852</v>
      </c>
      <c r="G9858" s="7" t="s">
        <v>214</v>
      </c>
      <c r="H9858" s="5">
        <v>22</v>
      </c>
      <c r="I9858" s="5">
        <v>15</v>
      </c>
      <c r="J9858" s="5">
        <v>115</v>
      </c>
      <c r="K9858" s="5">
        <v>96</v>
      </c>
      <c r="L9858" s="9">
        <f t="shared" ref="L9858:L9921" si="308">IF(OR(I9858&gt;3,I9858&lt;15),I9858,0)+IF(H9858&lt;=60,3,IF(H9858&gt;60,0,0))+IF(J9858&gt;120,6,IF((J9858&gt;=60),4,IF(J9858&lt;60,0,0)))</f>
        <v>22</v>
      </c>
      <c r="M9858" s="9" t="str">
        <f t="shared" ref="M9858:M9921" si="309">IF(AND(L9858&gt;=3,L9858&lt;=10),"high",IF(AND(L9858&gt;=11,L9858&lt;=18),"MID",IF(AND(L9858&gt;=19,L9858&lt;=24),"low","no")))</f>
        <v>low</v>
      </c>
      <c r="N9858" s="10">
        <v>-121.96361337962298</v>
      </c>
      <c r="O9858" s="11">
        <v>5.146875002537854E-3</v>
      </c>
      <c r="P9858" s="7" t="s">
        <v>14</v>
      </c>
      <c r="Q9858" s="5"/>
      <c r="R9858" s="8"/>
    </row>
    <row r="9859" spans="1:18" ht="15.75" x14ac:dyDescent="0.2">
      <c r="A9859" s="5">
        <v>5317605</v>
      </c>
      <c r="B9859" s="6" t="s">
        <v>6666</v>
      </c>
      <c r="C9859" s="7" t="s">
        <v>122</v>
      </c>
      <c r="D9859" s="7" t="s">
        <v>7858</v>
      </c>
      <c r="E9859" s="8" t="s">
        <v>2383</v>
      </c>
      <c r="F9859" s="7" t="s">
        <v>7859</v>
      </c>
      <c r="G9859" s="7" t="s">
        <v>214</v>
      </c>
      <c r="H9859" s="5">
        <v>65</v>
      </c>
      <c r="I9859" s="5">
        <v>15</v>
      </c>
      <c r="J9859" s="5">
        <v>130</v>
      </c>
      <c r="K9859" s="5">
        <v>96</v>
      </c>
      <c r="L9859" s="9">
        <f t="shared" si="308"/>
        <v>21</v>
      </c>
      <c r="M9859" s="9" t="str">
        <f t="shared" si="309"/>
        <v>low</v>
      </c>
      <c r="N9859" s="10">
        <v>-122.45510944446141</v>
      </c>
      <c r="O9859" s="11">
        <v>9.4710185148869641E-3</v>
      </c>
      <c r="P9859" s="7" t="s">
        <v>14</v>
      </c>
      <c r="Q9859" s="5"/>
      <c r="R9859" s="8"/>
    </row>
    <row r="9860" spans="1:18" ht="15.75" x14ac:dyDescent="0.2">
      <c r="A9860" s="5">
        <v>5276759</v>
      </c>
      <c r="B9860" s="6" t="s">
        <v>7345</v>
      </c>
      <c r="C9860" s="7" t="s">
        <v>68</v>
      </c>
      <c r="D9860" s="7" t="s">
        <v>7898</v>
      </c>
      <c r="E9860" s="8" t="s">
        <v>2383</v>
      </c>
      <c r="F9860" s="7" t="s">
        <v>7899</v>
      </c>
      <c r="G9860" s="7" t="s">
        <v>214</v>
      </c>
      <c r="H9860" s="5">
        <v>24</v>
      </c>
      <c r="I9860" s="5"/>
      <c r="J9860" s="5"/>
      <c r="K9860" s="5"/>
      <c r="L9860" s="9">
        <f t="shared" si="308"/>
        <v>3</v>
      </c>
      <c r="M9860" s="9" t="str">
        <f t="shared" si="309"/>
        <v>high</v>
      </c>
      <c r="N9860" s="10">
        <v>-136.61233703705511</v>
      </c>
      <c r="O9860" s="13">
        <v>9.0133912017336115E-3</v>
      </c>
      <c r="P9860" s="7" t="s">
        <v>1520</v>
      </c>
      <c r="Q9860" s="7"/>
      <c r="R9860" s="8"/>
    </row>
    <row r="9861" spans="1:18" ht="15.75" x14ac:dyDescent="0.2">
      <c r="A9861" s="5">
        <v>5239005</v>
      </c>
      <c r="B9861" s="6" t="s">
        <v>7674</v>
      </c>
      <c r="C9861" s="7" t="s">
        <v>200</v>
      </c>
      <c r="D9861" s="7" t="s">
        <v>7905</v>
      </c>
      <c r="E9861" s="8" t="s">
        <v>2383</v>
      </c>
      <c r="F9861" s="7" t="s">
        <v>7906</v>
      </c>
      <c r="G9861" s="7" t="s">
        <v>215</v>
      </c>
      <c r="H9861" s="5">
        <v>11</v>
      </c>
      <c r="I9861" s="5">
        <v>15</v>
      </c>
      <c r="J9861" s="5">
        <v>110</v>
      </c>
      <c r="K9861" s="5">
        <v>99</v>
      </c>
      <c r="L9861" s="9">
        <f t="shared" si="308"/>
        <v>22</v>
      </c>
      <c r="M9861" s="9" t="str">
        <f t="shared" si="309"/>
        <v>low</v>
      </c>
      <c r="N9861" s="10">
        <v>-149.86000076384516</v>
      </c>
      <c r="O9861" s="13">
        <v>3.6662731508840807E-3</v>
      </c>
      <c r="P9861" s="7" t="s">
        <v>14</v>
      </c>
      <c r="Q9861" s="7"/>
      <c r="R9861" s="8"/>
    </row>
    <row r="9862" spans="1:18" ht="15.75" x14ac:dyDescent="0.2">
      <c r="A9862" s="5">
        <v>5239022</v>
      </c>
      <c r="B9862" s="6" t="s">
        <v>7674</v>
      </c>
      <c r="C9862" s="7" t="s">
        <v>67</v>
      </c>
      <c r="D9862" s="7" t="s">
        <v>7907</v>
      </c>
      <c r="E9862" s="8" t="s">
        <v>2383</v>
      </c>
      <c r="F9862" s="7" t="s">
        <v>7908</v>
      </c>
      <c r="G9862" s="7" t="s">
        <v>214</v>
      </c>
      <c r="H9862" s="5">
        <v>24</v>
      </c>
      <c r="I9862" s="5">
        <v>14</v>
      </c>
      <c r="J9862" s="5">
        <v>115</v>
      </c>
      <c r="K9862" s="5">
        <v>96</v>
      </c>
      <c r="L9862" s="9">
        <f t="shared" si="308"/>
        <v>21</v>
      </c>
      <c r="M9862" s="9" t="str">
        <f t="shared" si="309"/>
        <v>low</v>
      </c>
      <c r="N9862" s="10">
        <v>-149.87872885415709</v>
      </c>
      <c r="O9862" s="13">
        <v>7.0401967604993843E-3</v>
      </c>
      <c r="P9862" s="7" t="s">
        <v>14</v>
      </c>
      <c r="Q9862" s="7"/>
      <c r="R9862" s="8"/>
    </row>
    <row r="9863" spans="1:18" ht="15.75" x14ac:dyDescent="0.2">
      <c r="A9863" s="5">
        <v>5213544</v>
      </c>
      <c r="B9863" s="6" t="s">
        <v>7301</v>
      </c>
      <c r="C9863" s="7" t="s">
        <v>71</v>
      </c>
      <c r="D9863" s="7" t="s">
        <v>7919</v>
      </c>
      <c r="E9863" s="8" t="s">
        <v>2383</v>
      </c>
      <c r="F9863" s="7" t="s">
        <v>1219</v>
      </c>
      <c r="G9863" s="7" t="s">
        <v>214</v>
      </c>
      <c r="H9863" s="5">
        <v>18</v>
      </c>
      <c r="I9863" s="5">
        <v>15</v>
      </c>
      <c r="J9863" s="5">
        <v>115</v>
      </c>
      <c r="K9863" s="5">
        <v>96</v>
      </c>
      <c r="L9863" s="9">
        <f t="shared" si="308"/>
        <v>22</v>
      </c>
      <c r="M9863" s="9" t="str">
        <f t="shared" si="309"/>
        <v>low</v>
      </c>
      <c r="N9863" s="10">
        <v>-159.09850162036309</v>
      </c>
      <c r="O9863" s="13">
        <v>3.3881250055856071E-3</v>
      </c>
      <c r="P9863" s="7" t="s">
        <v>14</v>
      </c>
      <c r="Q9863" s="7"/>
      <c r="R9863" s="8"/>
    </row>
    <row r="9864" spans="1:18" ht="15.75" x14ac:dyDescent="0.2">
      <c r="A9864" s="5">
        <v>5276816</v>
      </c>
      <c r="B9864" s="6" t="s">
        <v>7345</v>
      </c>
      <c r="C9864" s="7" t="s">
        <v>87</v>
      </c>
      <c r="D9864" s="7" t="s">
        <v>7920</v>
      </c>
      <c r="E9864" s="8" t="s">
        <v>2383</v>
      </c>
      <c r="F9864" s="7" t="s">
        <v>7921</v>
      </c>
      <c r="G9864" s="7" t="s">
        <v>214</v>
      </c>
      <c r="H9864" s="5">
        <v>35</v>
      </c>
      <c r="I9864" s="5">
        <v>15</v>
      </c>
      <c r="J9864" s="5">
        <v>110</v>
      </c>
      <c r="K9864" s="5">
        <v>95</v>
      </c>
      <c r="L9864" s="9">
        <f t="shared" si="308"/>
        <v>22</v>
      </c>
      <c r="M9864" s="9" t="str">
        <f t="shared" si="309"/>
        <v>low</v>
      </c>
      <c r="N9864" s="10">
        <v>-137.21243383103865</v>
      </c>
      <c r="O9864" s="13">
        <v>5.4400115768657997E-3</v>
      </c>
      <c r="P9864" s="7" t="s">
        <v>14</v>
      </c>
      <c r="Q9864" s="7"/>
      <c r="R9864" s="8"/>
    </row>
    <row r="9865" spans="1:18" ht="15.75" x14ac:dyDescent="0.2">
      <c r="A9865" s="5">
        <v>5385598</v>
      </c>
      <c r="B9865" s="6" t="s">
        <v>2694</v>
      </c>
      <c r="C9865" s="7" t="s">
        <v>73</v>
      </c>
      <c r="D9865" s="7" t="s">
        <v>7922</v>
      </c>
      <c r="E9865" s="8" t="s">
        <v>2383</v>
      </c>
      <c r="F9865" s="7" t="s">
        <v>7923</v>
      </c>
      <c r="G9865" s="7" t="s">
        <v>214</v>
      </c>
      <c r="H9865" s="5">
        <v>43</v>
      </c>
      <c r="I9865" s="5">
        <v>15</v>
      </c>
      <c r="J9865" s="5">
        <v>120</v>
      </c>
      <c r="K9865" s="5">
        <v>98</v>
      </c>
      <c r="L9865" s="9">
        <f t="shared" si="308"/>
        <v>22</v>
      </c>
      <c r="M9865" s="9" t="str">
        <f t="shared" si="309"/>
        <v>low</v>
      </c>
      <c r="N9865" s="10">
        <v>-102.89811369208473</v>
      </c>
      <c r="O9865" s="13">
        <v>3.158136569254566E-3</v>
      </c>
      <c r="P9865" s="7" t="s">
        <v>14</v>
      </c>
      <c r="Q9865" s="7"/>
      <c r="R9865" s="8"/>
    </row>
    <row r="9866" spans="1:18" ht="15.75" x14ac:dyDescent="0.2">
      <c r="A9866" s="5">
        <v>5318984</v>
      </c>
      <c r="B9866" s="6" t="s">
        <v>6666</v>
      </c>
      <c r="C9866" s="7" t="s">
        <v>68</v>
      </c>
      <c r="D9866" s="7" t="s">
        <v>7851</v>
      </c>
      <c r="E9866" s="8" t="s">
        <v>2383</v>
      </c>
      <c r="F9866" s="7" t="s">
        <v>7958</v>
      </c>
      <c r="G9866" s="7" t="s">
        <v>215</v>
      </c>
      <c r="H9866" s="5">
        <v>17</v>
      </c>
      <c r="I9866" s="5">
        <v>15</v>
      </c>
      <c r="J9866" s="5">
        <v>110</v>
      </c>
      <c r="K9866" s="5">
        <v>95</v>
      </c>
      <c r="L9866" s="9">
        <f t="shared" si="308"/>
        <v>22</v>
      </c>
      <c r="M9866" s="9" t="str">
        <f t="shared" si="309"/>
        <v>low</v>
      </c>
      <c r="N9866" s="10">
        <v>-124.79694671292236</v>
      </c>
      <c r="O9866" s="13">
        <v>5.146875002537854E-3</v>
      </c>
      <c r="P9866" s="7" t="s">
        <v>14</v>
      </c>
      <c r="Q9866" s="7"/>
      <c r="R9866" s="8"/>
    </row>
    <row r="9867" spans="1:18" ht="15.75" x14ac:dyDescent="0.2">
      <c r="A9867" s="5">
        <v>5316130</v>
      </c>
      <c r="B9867" s="6" t="s">
        <v>5365</v>
      </c>
      <c r="C9867" s="7" t="s">
        <v>76</v>
      </c>
      <c r="D9867" s="7" t="s">
        <v>7959</v>
      </c>
      <c r="E9867" s="8" t="s">
        <v>2383</v>
      </c>
      <c r="F9867" s="7" t="s">
        <v>6776</v>
      </c>
      <c r="G9867" s="7" t="s">
        <v>214</v>
      </c>
      <c r="H9867" s="5">
        <v>40</v>
      </c>
      <c r="I9867" s="5">
        <v>15</v>
      </c>
      <c r="J9867" s="5">
        <v>120</v>
      </c>
      <c r="K9867" s="5">
        <v>96</v>
      </c>
      <c r="L9867" s="9">
        <f t="shared" si="308"/>
        <v>22</v>
      </c>
      <c r="M9867" s="9" t="str">
        <f t="shared" si="309"/>
        <v>low</v>
      </c>
      <c r="N9867" s="10">
        <v>-125.80428634257987</v>
      </c>
      <c r="O9867" s="13">
        <v>8.191712957341224E-3</v>
      </c>
      <c r="P9867" s="7" t="s">
        <v>14</v>
      </c>
      <c r="Q9867" s="7"/>
      <c r="R9867" s="8"/>
    </row>
    <row r="9868" spans="1:18" ht="15.75" x14ac:dyDescent="0.2">
      <c r="A9868" s="5">
        <v>5212418</v>
      </c>
      <c r="B9868" s="6" t="s">
        <v>6255</v>
      </c>
      <c r="C9868" s="7" t="s">
        <v>93</v>
      </c>
      <c r="D9868" s="7" t="s">
        <v>7966</v>
      </c>
      <c r="E9868" s="8" t="s">
        <v>2383</v>
      </c>
      <c r="F9868" s="7" t="s">
        <v>2076</v>
      </c>
      <c r="G9868" s="7" t="s">
        <v>214</v>
      </c>
      <c r="H9868" s="5">
        <v>70</v>
      </c>
      <c r="I9868" s="5">
        <v>15</v>
      </c>
      <c r="J9868" s="5">
        <v>120</v>
      </c>
      <c r="K9868" s="5">
        <v>98</v>
      </c>
      <c r="L9868" s="9">
        <f t="shared" si="308"/>
        <v>19</v>
      </c>
      <c r="M9868" s="9" t="str">
        <f t="shared" si="309"/>
        <v>low</v>
      </c>
      <c r="N9868" s="10">
        <v>-160.9932467939725</v>
      </c>
      <c r="O9868" s="13">
        <v>7.1496527816634625E-3</v>
      </c>
      <c r="P9868" s="7" t="s">
        <v>14</v>
      </c>
      <c r="Q9868" s="7"/>
      <c r="R9868" s="8"/>
    </row>
    <row r="9869" spans="1:18" ht="15.75" x14ac:dyDescent="0.2">
      <c r="A9869" s="5">
        <v>5276717</v>
      </c>
      <c r="B9869" s="6" t="s">
        <v>7345</v>
      </c>
      <c r="C9869" s="7" t="s">
        <v>132</v>
      </c>
      <c r="D9869" s="7" t="s">
        <v>7970</v>
      </c>
      <c r="E9869" s="8" t="s">
        <v>2383</v>
      </c>
      <c r="F9869" s="7" t="s">
        <v>7971</v>
      </c>
      <c r="G9869" s="7" t="s">
        <v>214</v>
      </c>
      <c r="H9869" s="5">
        <v>70</v>
      </c>
      <c r="I9869" s="5">
        <v>15</v>
      </c>
      <c r="J9869" s="5">
        <v>140</v>
      </c>
      <c r="K9869" s="5">
        <v>98</v>
      </c>
      <c r="L9869" s="9">
        <f t="shared" si="308"/>
        <v>21</v>
      </c>
      <c r="M9869" s="9" t="str">
        <f t="shared" si="309"/>
        <v>low</v>
      </c>
      <c r="N9869" s="10">
        <v>-138.72013988425169</v>
      </c>
      <c r="O9869" s="13">
        <v>1.100162036891561E-2</v>
      </c>
      <c r="P9869" s="7" t="s">
        <v>14</v>
      </c>
      <c r="Q9869" s="7"/>
      <c r="R9869" s="8"/>
    </row>
    <row r="9870" spans="1:18" ht="15.75" x14ac:dyDescent="0.2">
      <c r="A9870" s="5">
        <v>5237323</v>
      </c>
      <c r="B9870" s="6" t="s">
        <v>5983</v>
      </c>
      <c r="C9870" s="7" t="s">
        <v>122</v>
      </c>
      <c r="D9870" s="7" t="s">
        <v>7981</v>
      </c>
      <c r="E9870" s="8" t="s">
        <v>2383</v>
      </c>
      <c r="F9870" s="7" t="s">
        <v>7982</v>
      </c>
      <c r="G9870" s="7" t="s">
        <v>215</v>
      </c>
      <c r="H9870" s="5">
        <v>17</v>
      </c>
      <c r="I9870" s="5">
        <v>15</v>
      </c>
      <c r="J9870" s="5">
        <v>130</v>
      </c>
      <c r="K9870" s="5">
        <v>96</v>
      </c>
      <c r="L9870" s="9">
        <f t="shared" si="308"/>
        <v>24</v>
      </c>
      <c r="M9870" s="9" t="str">
        <f t="shared" si="309"/>
        <v>low</v>
      </c>
      <c r="N9870" s="10">
        <v>-152.64532379631419</v>
      </c>
      <c r="O9870" s="13">
        <v>8.6145370369195007E-3</v>
      </c>
      <c r="P9870" s="7" t="s">
        <v>14</v>
      </c>
      <c r="Q9870" s="7"/>
      <c r="R9870" s="8"/>
    </row>
    <row r="9871" spans="1:18" ht="15.75" x14ac:dyDescent="0.2">
      <c r="A9871" s="5">
        <v>5275719</v>
      </c>
      <c r="B9871" s="6" t="s">
        <v>6587</v>
      </c>
      <c r="C9871" s="7" t="s">
        <v>104</v>
      </c>
      <c r="D9871" s="7" t="s">
        <v>7985</v>
      </c>
      <c r="E9871" s="8" t="s">
        <v>2383</v>
      </c>
      <c r="F9871" s="7" t="s">
        <v>1542</v>
      </c>
      <c r="G9871" s="7" t="s">
        <v>214</v>
      </c>
      <c r="H9871" s="5">
        <v>16</v>
      </c>
      <c r="I9871" s="5">
        <v>15</v>
      </c>
      <c r="J9871" s="5">
        <v>120</v>
      </c>
      <c r="K9871" s="5">
        <v>99</v>
      </c>
      <c r="L9871" s="9">
        <f t="shared" si="308"/>
        <v>22</v>
      </c>
      <c r="M9871" s="9" t="str">
        <f t="shared" si="309"/>
        <v>low</v>
      </c>
      <c r="N9871" s="10">
        <v>-139.5492868055444</v>
      </c>
      <c r="O9871" s="13">
        <v>1.3829166666255333E-2</v>
      </c>
      <c r="P9871" s="7" t="s">
        <v>14</v>
      </c>
      <c r="Q9871" s="7"/>
      <c r="R9871" s="8"/>
    </row>
    <row r="9872" spans="1:18" ht="15.75" x14ac:dyDescent="0.2">
      <c r="A9872" s="5">
        <v>5236950</v>
      </c>
      <c r="B9872" s="6" t="s">
        <v>5983</v>
      </c>
      <c r="C9872" s="7" t="s">
        <v>69</v>
      </c>
      <c r="D9872" s="7" t="s">
        <v>6674</v>
      </c>
      <c r="E9872" s="8" t="s">
        <v>2383</v>
      </c>
      <c r="F9872" s="7" t="s">
        <v>7990</v>
      </c>
      <c r="G9872" s="7" t="s">
        <v>214</v>
      </c>
      <c r="H9872" s="5">
        <v>48</v>
      </c>
      <c r="I9872" s="5">
        <v>15</v>
      </c>
      <c r="J9872" s="5">
        <v>110</v>
      </c>
      <c r="K9872" s="5">
        <v>90</v>
      </c>
      <c r="L9872" s="9">
        <f t="shared" si="308"/>
        <v>22</v>
      </c>
      <c r="M9872" s="9" t="str">
        <f t="shared" si="309"/>
        <v>low</v>
      </c>
      <c r="N9872" s="10">
        <v>-153.01049219909328</v>
      </c>
      <c r="O9872" s="13">
        <v>8.8651157420827076E-3</v>
      </c>
      <c r="P9872" s="7" t="s">
        <v>14</v>
      </c>
      <c r="Q9872" s="7"/>
      <c r="R9872" s="8"/>
    </row>
    <row r="9873" spans="1:18" ht="15.75" x14ac:dyDescent="0.2">
      <c r="A9873" s="5">
        <v>5274838</v>
      </c>
      <c r="B9873" s="6" t="s">
        <v>6587</v>
      </c>
      <c r="C9873" s="7" t="s">
        <v>77</v>
      </c>
      <c r="D9873" s="7" t="s">
        <v>7996</v>
      </c>
      <c r="E9873" s="8" t="s">
        <v>2383</v>
      </c>
      <c r="F9873" s="7" t="s">
        <v>1951</v>
      </c>
      <c r="G9873" s="7" t="s">
        <v>214</v>
      </c>
      <c r="H9873" s="5">
        <v>15</v>
      </c>
      <c r="I9873" s="5">
        <v>15</v>
      </c>
      <c r="J9873" s="5">
        <v>110</v>
      </c>
      <c r="K9873" s="5">
        <v>96</v>
      </c>
      <c r="L9873" s="9">
        <f t="shared" si="308"/>
        <v>22</v>
      </c>
      <c r="M9873" s="9" t="str">
        <f t="shared" si="309"/>
        <v>low</v>
      </c>
      <c r="N9873" s="10">
        <v>-140.1435761921166</v>
      </c>
      <c r="O9873" s="13">
        <v>5.1205671261413954E-3</v>
      </c>
      <c r="P9873" s="7" t="s">
        <v>14</v>
      </c>
      <c r="Q9873" s="5"/>
      <c r="R9873" s="8"/>
    </row>
    <row r="9874" spans="1:18" ht="15.75" x14ac:dyDescent="0.2">
      <c r="A9874" s="5">
        <v>5385490</v>
      </c>
      <c r="B9874" s="6" t="s">
        <v>2694</v>
      </c>
      <c r="C9874" s="7" t="s">
        <v>106</v>
      </c>
      <c r="D9874" s="7" t="s">
        <v>8007</v>
      </c>
      <c r="E9874" s="8" t="s">
        <v>2383</v>
      </c>
      <c r="F9874" s="7" t="s">
        <v>8008</v>
      </c>
      <c r="G9874" s="7" t="s">
        <v>214</v>
      </c>
      <c r="H9874" s="5">
        <v>50</v>
      </c>
      <c r="I9874" s="5">
        <v>15</v>
      </c>
      <c r="J9874" s="5">
        <v>120</v>
      </c>
      <c r="K9874" s="5">
        <v>95</v>
      </c>
      <c r="L9874" s="9">
        <f t="shared" si="308"/>
        <v>22</v>
      </c>
      <c r="M9874" s="9" t="str">
        <f t="shared" si="309"/>
        <v>low</v>
      </c>
      <c r="N9874" s="10">
        <v>-105.38378626159101</v>
      </c>
      <c r="O9874" s="13">
        <v>7.5746875008917414E-3</v>
      </c>
      <c r="P9874" s="7" t="s">
        <v>14</v>
      </c>
      <c r="Q9874" s="7"/>
      <c r="R9874" s="8"/>
    </row>
    <row r="9875" spans="1:18" ht="15.75" x14ac:dyDescent="0.2">
      <c r="A9875" s="5">
        <v>5237414</v>
      </c>
      <c r="B9875" s="6" t="s">
        <v>5983</v>
      </c>
      <c r="C9875" s="7" t="s">
        <v>90</v>
      </c>
      <c r="D9875" s="7" t="s">
        <v>8031</v>
      </c>
      <c r="E9875" s="8" t="s">
        <v>2383</v>
      </c>
      <c r="F9875" s="7" t="s">
        <v>8032</v>
      </c>
      <c r="G9875" s="7" t="s">
        <v>215</v>
      </c>
      <c r="H9875" s="5">
        <v>8</v>
      </c>
      <c r="I9875" s="5">
        <v>14</v>
      </c>
      <c r="J9875" s="5">
        <v>110</v>
      </c>
      <c r="K9875" s="5">
        <v>98</v>
      </c>
      <c r="L9875" s="9">
        <f t="shared" si="308"/>
        <v>21</v>
      </c>
      <c r="M9875" s="9" t="str">
        <f t="shared" si="309"/>
        <v>low</v>
      </c>
      <c r="N9875" s="10">
        <v>-154.07274652776687</v>
      </c>
      <c r="O9875" s="13">
        <v>1.0466863423062023E-2</v>
      </c>
      <c r="P9875" s="7" t="s">
        <v>14</v>
      </c>
      <c r="Q9875" s="7"/>
      <c r="R9875" s="8"/>
    </row>
    <row r="9876" spans="1:18" ht="15.75" x14ac:dyDescent="0.2">
      <c r="A9876" s="5">
        <v>5277475</v>
      </c>
      <c r="B9876" s="6" t="s">
        <v>7345</v>
      </c>
      <c r="C9876" s="7" t="s">
        <v>156</v>
      </c>
      <c r="D9876" s="7" t="s">
        <v>8047</v>
      </c>
      <c r="E9876" s="8" t="s">
        <v>2383</v>
      </c>
      <c r="F9876" s="7" t="s">
        <v>866</v>
      </c>
      <c r="G9876" s="7" t="s">
        <v>214</v>
      </c>
      <c r="H9876" s="5">
        <v>18</v>
      </c>
      <c r="I9876" s="5">
        <v>15</v>
      </c>
      <c r="J9876" s="5">
        <v>110</v>
      </c>
      <c r="K9876" s="5">
        <v>96</v>
      </c>
      <c r="L9876" s="9">
        <f t="shared" si="308"/>
        <v>22</v>
      </c>
      <c r="M9876" s="9" t="str">
        <f t="shared" si="309"/>
        <v>low</v>
      </c>
      <c r="N9876" s="10">
        <v>-140.58501743050874</v>
      </c>
      <c r="O9876" s="13">
        <v>7.0351851827581413E-3</v>
      </c>
      <c r="P9876" s="7" t="s">
        <v>14</v>
      </c>
      <c r="Q9876" s="7"/>
      <c r="R9876" s="8"/>
    </row>
    <row r="9877" spans="1:18" ht="15.75" x14ac:dyDescent="0.2">
      <c r="A9877" s="5">
        <v>5276872</v>
      </c>
      <c r="B9877" s="6" t="s">
        <v>7345</v>
      </c>
      <c r="C9877" s="7" t="s">
        <v>86</v>
      </c>
      <c r="D9877" s="7" t="s">
        <v>8049</v>
      </c>
      <c r="E9877" s="8" t="s">
        <v>2383</v>
      </c>
      <c r="F9877" s="7" t="s">
        <v>8050</v>
      </c>
      <c r="G9877" s="7" t="s">
        <v>214</v>
      </c>
      <c r="H9877" s="5">
        <v>34</v>
      </c>
      <c r="I9877" s="5">
        <v>15</v>
      </c>
      <c r="J9877" s="5">
        <v>110</v>
      </c>
      <c r="K9877" s="5">
        <v>96</v>
      </c>
      <c r="L9877" s="9">
        <f t="shared" si="308"/>
        <v>22</v>
      </c>
      <c r="M9877" s="9" t="str">
        <f t="shared" si="309"/>
        <v>low</v>
      </c>
      <c r="N9877" s="10">
        <v>-140.81088178242499</v>
      </c>
      <c r="O9877" s="13">
        <v>1.2236805559950881E-3</v>
      </c>
      <c r="P9877" s="7" t="s">
        <v>14</v>
      </c>
      <c r="Q9877" s="7"/>
      <c r="R9877" s="8"/>
    </row>
    <row r="9878" spans="1:18" ht="15.75" x14ac:dyDescent="0.2">
      <c r="A9878" s="5">
        <v>5237537</v>
      </c>
      <c r="B9878" s="6" t="s">
        <v>5983</v>
      </c>
      <c r="C9878" s="7" t="s">
        <v>116</v>
      </c>
      <c r="D9878" s="7" t="s">
        <v>8076</v>
      </c>
      <c r="E9878" s="8" t="s">
        <v>2383</v>
      </c>
      <c r="F9878" s="7" t="s">
        <v>8077</v>
      </c>
      <c r="G9878" s="7" t="s">
        <v>214</v>
      </c>
      <c r="H9878" s="5">
        <v>17</v>
      </c>
      <c r="I9878" s="5">
        <v>15</v>
      </c>
      <c r="J9878" s="5">
        <v>110</v>
      </c>
      <c r="K9878" s="5">
        <v>98</v>
      </c>
      <c r="L9878" s="9">
        <f t="shared" si="308"/>
        <v>22</v>
      </c>
      <c r="M9878" s="9" t="str">
        <f t="shared" si="309"/>
        <v>low</v>
      </c>
      <c r="N9878" s="10">
        <v>-155.0729366088126</v>
      </c>
      <c r="O9878" s="13">
        <v>7.0280902800732292E-3</v>
      </c>
      <c r="P9878" s="7" t="s">
        <v>14</v>
      </c>
      <c r="Q9878" s="7"/>
      <c r="R9878" s="8"/>
    </row>
    <row r="9879" spans="1:18" ht="15.75" x14ac:dyDescent="0.2">
      <c r="A9879" s="5">
        <v>5277264</v>
      </c>
      <c r="B9879" s="6" t="s">
        <v>7345</v>
      </c>
      <c r="C9879" s="7" t="s">
        <v>107</v>
      </c>
      <c r="D9879" s="7" t="s">
        <v>8090</v>
      </c>
      <c r="E9879" s="8" t="s">
        <v>2383</v>
      </c>
      <c r="F9879" s="7" t="s">
        <v>781</v>
      </c>
      <c r="G9879" s="7" t="s">
        <v>214</v>
      </c>
      <c r="H9879" s="5">
        <v>38</v>
      </c>
      <c r="I9879" s="5">
        <v>15</v>
      </c>
      <c r="J9879" s="5">
        <v>125</v>
      </c>
      <c r="K9879" s="5">
        <v>98</v>
      </c>
      <c r="L9879" s="9">
        <f t="shared" si="308"/>
        <v>24</v>
      </c>
      <c r="M9879" s="9" t="str">
        <f t="shared" si="309"/>
        <v>low</v>
      </c>
      <c r="N9879" s="10">
        <v>-141.76196473375603</v>
      </c>
      <c r="O9879" s="13">
        <v>1.3221724540926516E-2</v>
      </c>
      <c r="P9879" s="7" t="s">
        <v>14</v>
      </c>
      <c r="Q9879" s="7"/>
      <c r="R9879" s="8"/>
    </row>
    <row r="9880" spans="1:18" ht="15.75" x14ac:dyDescent="0.2">
      <c r="A9880" s="5">
        <v>5214285</v>
      </c>
      <c r="B9880" s="6" t="s">
        <v>7301</v>
      </c>
      <c r="C9880" s="7" t="s">
        <v>144</v>
      </c>
      <c r="D9880" s="7" t="s">
        <v>8096</v>
      </c>
      <c r="E9880" s="8" t="s">
        <v>2383</v>
      </c>
      <c r="F9880" s="7" t="s">
        <v>1212</v>
      </c>
      <c r="G9880" s="7" t="s">
        <v>214</v>
      </c>
      <c r="H9880" s="5">
        <v>1</v>
      </c>
      <c r="I9880" s="5">
        <v>15</v>
      </c>
      <c r="J9880" s="5">
        <v>90</v>
      </c>
      <c r="K9880" s="5">
        <v>98</v>
      </c>
      <c r="L9880" s="9">
        <f t="shared" si="308"/>
        <v>22</v>
      </c>
      <c r="M9880" s="9" t="str">
        <f t="shared" si="309"/>
        <v>low</v>
      </c>
      <c r="N9880" s="10">
        <v>-163.79495119214698</v>
      </c>
      <c r="O9880" s="13">
        <v>7.0780902751721442E-3</v>
      </c>
      <c r="P9880" s="7" t="s">
        <v>14</v>
      </c>
      <c r="Q9880" s="7"/>
      <c r="R9880" s="8"/>
    </row>
    <row r="9881" spans="1:18" ht="15.75" x14ac:dyDescent="0.2">
      <c r="A9881" s="5">
        <v>5276913</v>
      </c>
      <c r="B9881" s="6" t="s">
        <v>7345</v>
      </c>
      <c r="C9881" s="7" t="s">
        <v>178</v>
      </c>
      <c r="D9881" s="7" t="s">
        <v>8121</v>
      </c>
      <c r="E9881" s="8" t="s">
        <v>2383</v>
      </c>
      <c r="F9881" s="7" t="s">
        <v>8122</v>
      </c>
      <c r="G9881" s="7" t="s">
        <v>214</v>
      </c>
      <c r="H9881" s="5">
        <v>30</v>
      </c>
      <c r="I9881" s="5">
        <v>15</v>
      </c>
      <c r="J9881" s="5">
        <v>120</v>
      </c>
      <c r="K9881" s="5">
        <v>98</v>
      </c>
      <c r="L9881" s="9">
        <f t="shared" si="308"/>
        <v>22</v>
      </c>
      <c r="M9881" s="9" t="str">
        <f t="shared" si="309"/>
        <v>low</v>
      </c>
      <c r="N9881" s="10">
        <v>-142.7668542823958</v>
      </c>
      <c r="O9881" s="13">
        <v>6.1848842597100884E-3</v>
      </c>
      <c r="P9881" s="7" t="s">
        <v>14</v>
      </c>
      <c r="Q9881" s="7"/>
      <c r="R9881" s="8"/>
    </row>
    <row r="9882" spans="1:18" ht="15.75" x14ac:dyDescent="0.2">
      <c r="A9882" s="5">
        <v>5383036</v>
      </c>
      <c r="B9882" s="6" t="s">
        <v>5126</v>
      </c>
      <c r="C9882" s="7" t="s">
        <v>107</v>
      </c>
      <c r="D9882" s="7" t="s">
        <v>8145</v>
      </c>
      <c r="E9882" s="8" t="s">
        <v>2383</v>
      </c>
      <c r="F9882" s="7" t="s">
        <v>8146</v>
      </c>
      <c r="G9882" s="7" t="s">
        <v>214</v>
      </c>
      <c r="H9882" s="5">
        <v>43</v>
      </c>
      <c r="I9882" s="5">
        <v>15</v>
      </c>
      <c r="J9882" s="5">
        <v>125</v>
      </c>
      <c r="K9882" s="5">
        <v>99</v>
      </c>
      <c r="L9882" s="9">
        <f t="shared" si="308"/>
        <v>24</v>
      </c>
      <c r="M9882" s="9" t="str">
        <f t="shared" si="309"/>
        <v>low</v>
      </c>
      <c r="N9882" s="10">
        <v>-110.12034201390634</v>
      </c>
      <c r="O9882" s="13">
        <v>8.7990046304184943E-3</v>
      </c>
      <c r="P9882" s="7" t="s">
        <v>14</v>
      </c>
      <c r="Q9882" s="7"/>
      <c r="R9882" s="8"/>
    </row>
    <row r="9883" spans="1:18" ht="15.75" x14ac:dyDescent="0.2">
      <c r="A9883" s="5">
        <v>5343933</v>
      </c>
      <c r="B9883" s="6" t="s">
        <v>3921</v>
      </c>
      <c r="C9883" s="7" t="s">
        <v>142</v>
      </c>
      <c r="D9883" s="7" t="s">
        <v>8152</v>
      </c>
      <c r="E9883" s="8" t="s">
        <v>2383</v>
      </c>
      <c r="F9883" s="7" t="s">
        <v>6223</v>
      </c>
      <c r="G9883" s="7" t="s">
        <v>214</v>
      </c>
      <c r="H9883" s="5">
        <v>53</v>
      </c>
      <c r="I9883" s="5">
        <v>15</v>
      </c>
      <c r="J9883" s="5">
        <v>120</v>
      </c>
      <c r="K9883" s="5">
        <v>98</v>
      </c>
      <c r="L9883" s="9">
        <f t="shared" si="308"/>
        <v>22</v>
      </c>
      <c r="M9883" s="9" t="str">
        <f t="shared" si="309"/>
        <v>low</v>
      </c>
      <c r="N9883" s="10">
        <v>-122.36751696758438</v>
      </c>
      <c r="O9883" s="13">
        <v>7.101886578311678E-3</v>
      </c>
      <c r="P9883" s="7" t="s">
        <v>14</v>
      </c>
      <c r="Q9883" s="7"/>
      <c r="R9883" s="8"/>
    </row>
    <row r="9884" spans="1:18" ht="15.75" x14ac:dyDescent="0.2">
      <c r="A9884" s="5">
        <v>5382062</v>
      </c>
      <c r="B9884" s="6" t="s">
        <v>5126</v>
      </c>
      <c r="C9884" s="7" t="s">
        <v>127</v>
      </c>
      <c r="D9884" s="7" t="s">
        <v>8160</v>
      </c>
      <c r="E9884" s="8" t="s">
        <v>2383</v>
      </c>
      <c r="F9884" s="7" t="s">
        <v>8161</v>
      </c>
      <c r="G9884" s="7" t="s">
        <v>215</v>
      </c>
      <c r="H9884" s="5">
        <v>6</v>
      </c>
      <c r="I9884" s="5">
        <v>15</v>
      </c>
      <c r="J9884" s="5"/>
      <c r="K9884" s="5">
        <v>98</v>
      </c>
      <c r="L9884" s="9">
        <f t="shared" si="308"/>
        <v>18</v>
      </c>
      <c r="M9884" s="9" t="str">
        <f t="shared" si="309"/>
        <v>MID</v>
      </c>
      <c r="N9884" s="10">
        <v>-110.78341106477455</v>
      </c>
      <c r="O9884" s="13">
        <v>1.1655787042400334E-2</v>
      </c>
      <c r="P9884" s="7" t="s">
        <v>14</v>
      </c>
      <c r="Q9884" s="7"/>
      <c r="R9884" s="8"/>
    </row>
    <row r="9885" spans="1:18" ht="15.75" x14ac:dyDescent="0.2">
      <c r="A9885" s="5">
        <v>5314637</v>
      </c>
      <c r="B9885" s="6" t="s">
        <v>5365</v>
      </c>
      <c r="C9885" s="7" t="s">
        <v>140</v>
      </c>
      <c r="D9885" s="7" t="s">
        <v>8162</v>
      </c>
      <c r="E9885" s="8" t="s">
        <v>2383</v>
      </c>
      <c r="F9885" s="7" t="s">
        <v>8163</v>
      </c>
      <c r="G9885" s="7" t="s">
        <v>214</v>
      </c>
      <c r="H9885" s="5">
        <v>76</v>
      </c>
      <c r="I9885" s="5">
        <v>15</v>
      </c>
      <c r="J9885" s="5">
        <v>115</v>
      </c>
      <c r="K9885" s="5">
        <v>98</v>
      </c>
      <c r="L9885" s="9">
        <f t="shared" si="308"/>
        <v>19</v>
      </c>
      <c r="M9885" s="9" t="str">
        <f t="shared" si="309"/>
        <v>low</v>
      </c>
      <c r="N9885" s="10">
        <v>-131.94158776619588</v>
      </c>
      <c r="O9885" s="13">
        <v>7.8133912029443309E-3</v>
      </c>
      <c r="P9885" s="7" t="s">
        <v>14</v>
      </c>
      <c r="Q9885" s="7"/>
      <c r="R9885" s="8"/>
    </row>
    <row r="9886" spans="1:18" ht="15.75" x14ac:dyDescent="0.2">
      <c r="A9886" s="5">
        <v>5345254</v>
      </c>
      <c r="B9886" s="6" t="s">
        <v>5893</v>
      </c>
      <c r="C9886" s="7" t="s">
        <v>137</v>
      </c>
      <c r="D9886" s="7" t="s">
        <v>8168</v>
      </c>
      <c r="E9886" s="8" t="s">
        <v>2383</v>
      </c>
      <c r="F9886" s="7" t="s">
        <v>8169</v>
      </c>
      <c r="G9886" s="7" t="s">
        <v>214</v>
      </c>
      <c r="H9886" s="5">
        <v>8</v>
      </c>
      <c r="I9886" s="5">
        <v>15</v>
      </c>
      <c r="J9886" s="5">
        <v>110</v>
      </c>
      <c r="K9886" s="5">
        <v>94</v>
      </c>
      <c r="L9886" s="9">
        <f t="shared" si="308"/>
        <v>22</v>
      </c>
      <c r="M9886" s="9" t="str">
        <f t="shared" si="309"/>
        <v>low</v>
      </c>
      <c r="N9886" s="10">
        <v>-122.23770219909056</v>
      </c>
      <c r="O9886" s="13">
        <v>1.2159606478235219E-2</v>
      </c>
      <c r="P9886" s="7" t="s">
        <v>14</v>
      </c>
      <c r="Q9886" s="7"/>
      <c r="R9886" s="8"/>
    </row>
    <row r="9887" spans="1:18" ht="15.75" x14ac:dyDescent="0.2">
      <c r="A9887" s="5">
        <v>5211362</v>
      </c>
      <c r="B9887" s="6" t="s">
        <v>6255</v>
      </c>
      <c r="C9887" s="7" t="s">
        <v>181</v>
      </c>
      <c r="D9887" s="7" t="s">
        <v>6515</v>
      </c>
      <c r="E9887" s="8" t="s">
        <v>2383</v>
      </c>
      <c r="F9887" s="7" t="s">
        <v>8198</v>
      </c>
      <c r="G9887" s="7" t="s">
        <v>215</v>
      </c>
      <c r="H9887" s="5">
        <v>10</v>
      </c>
      <c r="I9887" s="5"/>
      <c r="J9887" s="5">
        <v>100</v>
      </c>
      <c r="K9887" s="5">
        <v>96</v>
      </c>
      <c r="L9887" s="9">
        <f t="shared" si="308"/>
        <v>7</v>
      </c>
      <c r="M9887" s="9" t="str">
        <f t="shared" si="309"/>
        <v>high</v>
      </c>
      <c r="N9887" s="10">
        <v>-167.86615770828939</v>
      </c>
      <c r="O9887" s="11">
        <v>7.5140046319575049E-3</v>
      </c>
      <c r="P9887" s="7" t="s">
        <v>14</v>
      </c>
      <c r="Q9887" s="7"/>
      <c r="R9887" s="8"/>
    </row>
    <row r="9888" spans="1:18" ht="15.75" x14ac:dyDescent="0.2">
      <c r="A9888" s="5">
        <v>5211362</v>
      </c>
      <c r="B9888" s="6" t="s">
        <v>6255</v>
      </c>
      <c r="C9888" s="7" t="s">
        <v>181</v>
      </c>
      <c r="D9888" s="7" t="s">
        <v>6515</v>
      </c>
      <c r="E9888" s="8" t="s">
        <v>2383</v>
      </c>
      <c r="F9888" s="7" t="s">
        <v>8199</v>
      </c>
      <c r="G9888" s="7" t="s">
        <v>215</v>
      </c>
      <c r="H9888" s="5">
        <v>8</v>
      </c>
      <c r="I9888" s="5">
        <v>15</v>
      </c>
      <c r="J9888" s="5">
        <v>110</v>
      </c>
      <c r="K9888" s="5">
        <v>96</v>
      </c>
      <c r="L9888" s="9">
        <f t="shared" si="308"/>
        <v>22</v>
      </c>
      <c r="M9888" s="9" t="str">
        <f t="shared" si="309"/>
        <v>low</v>
      </c>
      <c r="N9888" s="10">
        <v>-167.90782437499001</v>
      </c>
      <c r="O9888" s="11">
        <v>7.5140046319575049E-3</v>
      </c>
      <c r="P9888" s="7" t="s">
        <v>14</v>
      </c>
      <c r="Q9888" s="7"/>
      <c r="R9888" s="8"/>
    </row>
    <row r="9889" spans="1:18" ht="15.75" x14ac:dyDescent="0.2">
      <c r="A9889" s="5">
        <v>5277219</v>
      </c>
      <c r="B9889" s="6" t="s">
        <v>7345</v>
      </c>
      <c r="C9889" s="7" t="s">
        <v>60</v>
      </c>
      <c r="D9889" s="7" t="s">
        <v>2245</v>
      </c>
      <c r="E9889" s="8" t="s">
        <v>2383</v>
      </c>
      <c r="F9889" s="7" t="s">
        <v>8204</v>
      </c>
      <c r="G9889" s="7" t="s">
        <v>214</v>
      </c>
      <c r="H9889" s="5">
        <v>29</v>
      </c>
      <c r="I9889" s="5">
        <v>15</v>
      </c>
      <c r="J9889" s="5">
        <v>125</v>
      </c>
      <c r="K9889" s="5">
        <v>96</v>
      </c>
      <c r="L9889" s="9">
        <f t="shared" si="308"/>
        <v>24</v>
      </c>
      <c r="M9889" s="9" t="str">
        <f t="shared" si="309"/>
        <v>low</v>
      </c>
      <c r="N9889" s="10">
        <v>-145.23258186344174</v>
      </c>
      <c r="O9889" s="11">
        <v>6.8505787057802081E-3</v>
      </c>
      <c r="P9889" s="7" t="s">
        <v>14</v>
      </c>
      <c r="Q9889" s="7"/>
      <c r="R9889" s="8"/>
    </row>
    <row r="9890" spans="1:18" ht="15.75" x14ac:dyDescent="0.2">
      <c r="A9890" s="5">
        <v>5385181</v>
      </c>
      <c r="B9890" s="6" t="s">
        <v>2694</v>
      </c>
      <c r="C9890" s="7" t="s">
        <v>133</v>
      </c>
      <c r="D9890" s="7" t="s">
        <v>8216</v>
      </c>
      <c r="E9890" s="8" t="s">
        <v>2383</v>
      </c>
      <c r="F9890" s="7" t="s">
        <v>425</v>
      </c>
      <c r="G9890" s="7" t="s">
        <v>214</v>
      </c>
      <c r="H9890" s="5">
        <v>32</v>
      </c>
      <c r="I9890" s="5">
        <v>15</v>
      </c>
      <c r="J9890" s="5">
        <v>120</v>
      </c>
      <c r="K9890" s="5"/>
      <c r="L9890" s="9">
        <f t="shared" si="308"/>
        <v>22</v>
      </c>
      <c r="M9890" s="9" t="str">
        <f t="shared" si="309"/>
        <v>low</v>
      </c>
      <c r="N9890" s="10">
        <v>-111.44774262730789</v>
      </c>
      <c r="O9890" s="11">
        <v>5.5555555591126904E-3</v>
      </c>
      <c r="P9890" s="7" t="s">
        <v>14</v>
      </c>
      <c r="Q9890" s="7"/>
      <c r="R9890" s="8"/>
    </row>
    <row r="9891" spans="1:18" ht="15.75" x14ac:dyDescent="0.2">
      <c r="A9891" s="5">
        <v>5213920</v>
      </c>
      <c r="B9891" s="6" t="s">
        <v>7301</v>
      </c>
      <c r="C9891" s="7" t="s">
        <v>68</v>
      </c>
      <c r="D9891" s="7" t="s">
        <v>8235</v>
      </c>
      <c r="E9891" s="8" t="s">
        <v>2383</v>
      </c>
      <c r="F9891" s="7" t="s">
        <v>8236</v>
      </c>
      <c r="G9891" s="7" t="s">
        <v>214</v>
      </c>
      <c r="H9891" s="5">
        <v>30</v>
      </c>
      <c r="I9891" s="5">
        <v>15</v>
      </c>
      <c r="J9891" s="5">
        <v>120</v>
      </c>
      <c r="K9891" s="5">
        <v>96</v>
      </c>
      <c r="L9891" s="9">
        <f t="shared" si="308"/>
        <v>22</v>
      </c>
      <c r="M9891" s="9" t="str">
        <f t="shared" si="309"/>
        <v>low</v>
      </c>
      <c r="N9891" s="10">
        <v>-167.98208328702458</v>
      </c>
      <c r="O9891" s="11">
        <v>1.1199537031643558E-2</v>
      </c>
      <c r="P9891" s="7" t="s">
        <v>14</v>
      </c>
      <c r="Q9891" s="7"/>
      <c r="R9891" s="8"/>
    </row>
    <row r="9892" spans="1:18" ht="15.75" x14ac:dyDescent="0.2">
      <c r="A9892" s="5">
        <v>5213920</v>
      </c>
      <c r="B9892" s="6" t="s">
        <v>7301</v>
      </c>
      <c r="C9892" s="7" t="s">
        <v>68</v>
      </c>
      <c r="D9892" s="7" t="s">
        <v>8235</v>
      </c>
      <c r="E9892" s="8" t="s">
        <v>2383</v>
      </c>
      <c r="F9892" s="7" t="s">
        <v>8237</v>
      </c>
      <c r="G9892" s="7" t="s">
        <v>215</v>
      </c>
      <c r="H9892" s="5">
        <v>28</v>
      </c>
      <c r="I9892" s="5">
        <v>15</v>
      </c>
      <c r="J9892" s="5">
        <v>115</v>
      </c>
      <c r="K9892" s="5">
        <v>96</v>
      </c>
      <c r="L9892" s="9">
        <f t="shared" si="308"/>
        <v>22</v>
      </c>
      <c r="M9892" s="9" t="str">
        <f t="shared" si="309"/>
        <v>low</v>
      </c>
      <c r="N9892" s="10">
        <v>-168.02374995371792</v>
      </c>
      <c r="O9892" s="11">
        <v>1.1199537031643558E-2</v>
      </c>
      <c r="P9892" s="7" t="s">
        <v>14</v>
      </c>
      <c r="Q9892" s="7"/>
      <c r="R9892" s="8"/>
    </row>
    <row r="9893" spans="1:18" ht="15.75" x14ac:dyDescent="0.2">
      <c r="A9893" s="5">
        <v>5277404</v>
      </c>
      <c r="B9893" s="6" t="s">
        <v>7345</v>
      </c>
      <c r="C9893" s="7" t="s">
        <v>153</v>
      </c>
      <c r="D9893" s="7" t="s">
        <v>8239</v>
      </c>
      <c r="E9893" s="8" t="s">
        <v>2383</v>
      </c>
      <c r="F9893" s="7" t="s">
        <v>8240</v>
      </c>
      <c r="G9893" s="7" t="s">
        <v>214</v>
      </c>
      <c r="H9893" s="5">
        <v>40</v>
      </c>
      <c r="I9893" s="5">
        <v>15</v>
      </c>
      <c r="J9893" s="5">
        <v>120</v>
      </c>
      <c r="K9893" s="5">
        <v>95</v>
      </c>
      <c r="L9893" s="9">
        <f t="shared" si="308"/>
        <v>22</v>
      </c>
      <c r="M9893" s="9" t="str">
        <f t="shared" si="309"/>
        <v>low</v>
      </c>
      <c r="N9893" s="10">
        <v>-146.14113545137661</v>
      </c>
      <c r="O9893" s="11">
        <v>1.4269178238464519E-2</v>
      </c>
      <c r="P9893" s="7" t="s">
        <v>14</v>
      </c>
      <c r="Q9893" s="7"/>
      <c r="R9893" s="8"/>
    </row>
    <row r="9894" spans="1:18" ht="15.75" x14ac:dyDescent="0.2">
      <c r="A9894" s="5">
        <v>5240091</v>
      </c>
      <c r="B9894" s="6" t="s">
        <v>7674</v>
      </c>
      <c r="C9894" s="7" t="s">
        <v>137</v>
      </c>
      <c r="D9894" s="7" t="s">
        <v>8258</v>
      </c>
      <c r="E9894" s="8" t="s">
        <v>2383</v>
      </c>
      <c r="F9894" s="7" t="s">
        <v>1859</v>
      </c>
      <c r="G9894" s="7" t="s">
        <v>214</v>
      </c>
      <c r="H9894" s="5">
        <v>11</v>
      </c>
      <c r="I9894" s="5">
        <v>15</v>
      </c>
      <c r="J9894" s="5">
        <v>100</v>
      </c>
      <c r="K9894" s="5">
        <v>98</v>
      </c>
      <c r="L9894" s="9">
        <f t="shared" si="308"/>
        <v>22</v>
      </c>
      <c r="M9894" s="9" t="str">
        <f t="shared" si="309"/>
        <v>low</v>
      </c>
      <c r="N9894" s="10">
        <v>-159.5141153472141</v>
      </c>
      <c r="O9894" s="11">
        <v>1.5069745371874887E-2</v>
      </c>
      <c r="P9894" s="7" t="s">
        <v>14</v>
      </c>
      <c r="Q9894" s="7"/>
      <c r="R9894" s="8"/>
    </row>
    <row r="9895" spans="1:18" ht="15.75" x14ac:dyDescent="0.2">
      <c r="A9895" s="5">
        <v>5240258</v>
      </c>
      <c r="B9895" s="6" t="s">
        <v>7674</v>
      </c>
      <c r="C9895" s="7" t="s">
        <v>172</v>
      </c>
      <c r="D9895" s="7" t="s">
        <v>8260</v>
      </c>
      <c r="E9895" s="8" t="s">
        <v>2383</v>
      </c>
      <c r="F9895" s="7" t="s">
        <v>8261</v>
      </c>
      <c r="G9895" s="7" t="s">
        <v>214</v>
      </c>
      <c r="H9895" s="5">
        <v>20</v>
      </c>
      <c r="I9895" s="5">
        <v>15</v>
      </c>
      <c r="J9895" s="5">
        <v>110</v>
      </c>
      <c r="K9895" s="5">
        <v>97</v>
      </c>
      <c r="L9895" s="9">
        <f t="shared" si="308"/>
        <v>22</v>
      </c>
      <c r="M9895" s="9" t="str">
        <f t="shared" si="309"/>
        <v>low</v>
      </c>
      <c r="N9895" s="10">
        <v>-159.54848001153005</v>
      </c>
      <c r="O9895" s="11">
        <v>3.645833203336224E-5</v>
      </c>
      <c r="P9895" s="7" t="s">
        <v>14</v>
      </c>
      <c r="Q9895" s="7"/>
      <c r="R9895" s="8"/>
    </row>
    <row r="9896" spans="1:18" ht="15.75" x14ac:dyDescent="0.2">
      <c r="A9896" s="5">
        <v>5238619</v>
      </c>
      <c r="B9896" s="6" t="s">
        <v>7674</v>
      </c>
      <c r="C9896" s="7" t="s">
        <v>137</v>
      </c>
      <c r="D9896" s="7" t="s">
        <v>8282</v>
      </c>
      <c r="E9896" s="8" t="s">
        <v>2383</v>
      </c>
      <c r="F9896" s="7" t="s">
        <v>8283</v>
      </c>
      <c r="G9896" s="7" t="s">
        <v>215</v>
      </c>
      <c r="H9896" s="5">
        <v>65</v>
      </c>
      <c r="I9896" s="5">
        <v>15</v>
      </c>
      <c r="J9896" s="5">
        <v>110</v>
      </c>
      <c r="K9896" s="5">
        <v>95</v>
      </c>
      <c r="L9896" s="9">
        <f t="shared" si="308"/>
        <v>19</v>
      </c>
      <c r="M9896" s="9" t="str">
        <f t="shared" si="309"/>
        <v>low</v>
      </c>
      <c r="N9896" s="10">
        <v>-160.96234613421257</v>
      </c>
      <c r="O9896" s="11">
        <v>1.1024918974726461E-2</v>
      </c>
      <c r="P9896" s="7" t="s">
        <v>14</v>
      </c>
      <c r="Q9896" s="7"/>
      <c r="R9896" s="8"/>
    </row>
    <row r="9897" spans="1:18" ht="15.75" x14ac:dyDescent="0.2">
      <c r="A9897" s="5">
        <v>5277643</v>
      </c>
      <c r="B9897" s="6" t="s">
        <v>7345</v>
      </c>
      <c r="C9897" s="7" t="s">
        <v>81</v>
      </c>
      <c r="D9897" s="7" t="s">
        <v>8300</v>
      </c>
      <c r="E9897" s="8" t="s">
        <v>2383</v>
      </c>
      <c r="F9897" s="7" t="s">
        <v>1685</v>
      </c>
      <c r="G9897" s="7" t="s">
        <v>214</v>
      </c>
      <c r="H9897" s="5">
        <v>42</v>
      </c>
      <c r="I9897" s="5">
        <v>15</v>
      </c>
      <c r="J9897" s="5">
        <v>125</v>
      </c>
      <c r="K9897" s="5">
        <v>98</v>
      </c>
      <c r="L9897" s="9">
        <f t="shared" si="308"/>
        <v>24</v>
      </c>
      <c r="M9897" s="9" t="str">
        <f t="shared" si="309"/>
        <v>low</v>
      </c>
      <c r="N9897" s="10">
        <v>-147.96171361110464</v>
      </c>
      <c r="O9897" s="11">
        <v>6.9736458390252665E-3</v>
      </c>
      <c r="P9897" s="7" t="s">
        <v>14</v>
      </c>
      <c r="Q9897" s="7"/>
      <c r="R9897" s="8"/>
    </row>
    <row r="9898" spans="1:18" ht="15.75" x14ac:dyDescent="0.2">
      <c r="A9898" s="5">
        <v>5278908</v>
      </c>
      <c r="B9898" s="6" t="s">
        <v>7345</v>
      </c>
      <c r="C9898" s="7" t="s">
        <v>59</v>
      </c>
      <c r="D9898" s="7" t="s">
        <v>8310</v>
      </c>
      <c r="E9898" s="8" t="s">
        <v>2383</v>
      </c>
      <c r="F9898" s="7" t="s">
        <v>1293</v>
      </c>
      <c r="G9898" s="7" t="s">
        <v>215</v>
      </c>
      <c r="H9898" s="5">
        <v>34</v>
      </c>
      <c r="I9898" s="5">
        <v>15</v>
      </c>
      <c r="J9898" s="5">
        <v>125</v>
      </c>
      <c r="K9898" s="5">
        <v>95</v>
      </c>
      <c r="L9898" s="9">
        <f t="shared" si="308"/>
        <v>24</v>
      </c>
      <c r="M9898" s="9" t="str">
        <f t="shared" si="309"/>
        <v>low</v>
      </c>
      <c r="N9898" s="10">
        <v>-147.90445087964326</v>
      </c>
      <c r="O9898" s="11">
        <v>4.3770023112301715E-3</v>
      </c>
      <c r="P9898" s="7" t="s">
        <v>14</v>
      </c>
      <c r="Q9898" s="7"/>
      <c r="R9898" s="8"/>
    </row>
    <row r="9899" spans="1:18" ht="15.75" x14ac:dyDescent="0.2">
      <c r="A9899" s="5">
        <v>5240476</v>
      </c>
      <c r="B9899" s="6" t="s">
        <v>7674</v>
      </c>
      <c r="C9899" s="7" t="s">
        <v>74</v>
      </c>
      <c r="D9899" s="7" t="s">
        <v>8322</v>
      </c>
      <c r="E9899" s="8" t="s">
        <v>2383</v>
      </c>
      <c r="F9899" s="7" t="s">
        <v>1185</v>
      </c>
      <c r="G9899" s="7" t="s">
        <v>214</v>
      </c>
      <c r="H9899" s="5">
        <v>72</v>
      </c>
      <c r="I9899" s="5">
        <v>15</v>
      </c>
      <c r="J9899" s="5">
        <v>120</v>
      </c>
      <c r="K9899" s="5">
        <v>96</v>
      </c>
      <c r="L9899" s="9">
        <f t="shared" si="308"/>
        <v>19</v>
      </c>
      <c r="M9899" s="9" t="str">
        <f t="shared" si="309"/>
        <v>low</v>
      </c>
      <c r="N9899" s="10">
        <v>-161.40728768517874</v>
      </c>
      <c r="O9899" s="11">
        <v>9.8568981484277174E-3</v>
      </c>
      <c r="P9899" s="7" t="s">
        <v>14</v>
      </c>
      <c r="Q9899" s="7"/>
      <c r="R9899" s="8"/>
    </row>
    <row r="9900" spans="1:18" ht="15.75" x14ac:dyDescent="0.2">
      <c r="A9900" s="5">
        <v>5385821</v>
      </c>
      <c r="B9900" s="6" t="s">
        <v>2694</v>
      </c>
      <c r="C9900" s="7" t="s">
        <v>60</v>
      </c>
      <c r="D9900" s="7" t="s">
        <v>8363</v>
      </c>
      <c r="E9900" s="8" t="s">
        <v>2383</v>
      </c>
      <c r="F9900" s="7" t="s">
        <v>8364</v>
      </c>
      <c r="G9900" s="7" t="s">
        <v>214</v>
      </c>
      <c r="H9900" s="5">
        <v>26</v>
      </c>
      <c r="I9900" s="5">
        <v>15</v>
      </c>
      <c r="J9900" s="5">
        <v>120</v>
      </c>
      <c r="K9900" s="5">
        <v>98</v>
      </c>
      <c r="L9900" s="9">
        <f t="shared" si="308"/>
        <v>22</v>
      </c>
      <c r="M9900" s="9" t="str">
        <f t="shared" si="309"/>
        <v>low</v>
      </c>
      <c r="N9900" s="10">
        <v>-115.51815249999345</v>
      </c>
      <c r="O9900" s="11">
        <v>1.1684143522870727E-2</v>
      </c>
      <c r="P9900" s="7" t="s">
        <v>14</v>
      </c>
      <c r="Q9900" s="7"/>
      <c r="R9900" s="8"/>
    </row>
    <row r="9901" spans="1:18" ht="15.75" x14ac:dyDescent="0.2">
      <c r="A9901" s="5">
        <v>5214285</v>
      </c>
      <c r="B9901" s="6" t="s">
        <v>7301</v>
      </c>
      <c r="C9901" s="7" t="s">
        <v>144</v>
      </c>
      <c r="D9901" s="7" t="s">
        <v>8096</v>
      </c>
      <c r="E9901" s="8" t="s">
        <v>2383</v>
      </c>
      <c r="F9901" s="7" t="s">
        <v>8373</v>
      </c>
      <c r="G9901" s="7" t="s">
        <v>215</v>
      </c>
      <c r="H9901" s="5">
        <v>33</v>
      </c>
      <c r="I9901" s="5">
        <v>15</v>
      </c>
      <c r="J9901" s="5">
        <v>110</v>
      </c>
      <c r="K9901" s="5">
        <v>98</v>
      </c>
      <c r="L9901" s="9">
        <f t="shared" si="308"/>
        <v>22</v>
      </c>
      <c r="M9901" s="9" t="str">
        <f t="shared" si="309"/>
        <v>low</v>
      </c>
      <c r="N9901" s="10">
        <v>-171.83661785875302</v>
      </c>
      <c r="O9901" s="11">
        <v>7.0780902751721442E-3</v>
      </c>
      <c r="P9901" s="7" t="s">
        <v>14</v>
      </c>
      <c r="Q9901" s="7"/>
      <c r="R9901" s="8"/>
    </row>
    <row r="9902" spans="1:18" ht="15.75" x14ac:dyDescent="0.2">
      <c r="A9902" s="5">
        <v>5277941</v>
      </c>
      <c r="B9902" s="6" t="s">
        <v>7345</v>
      </c>
      <c r="C9902" s="7" t="s">
        <v>60</v>
      </c>
      <c r="D9902" s="7" t="s">
        <v>8387</v>
      </c>
      <c r="E9902" s="8" t="s">
        <v>2383</v>
      </c>
      <c r="F9902" s="7" t="s">
        <v>8388</v>
      </c>
      <c r="G9902" s="7" t="s">
        <v>215</v>
      </c>
      <c r="H9902" s="5">
        <v>72</v>
      </c>
      <c r="I9902" s="5">
        <v>15</v>
      </c>
      <c r="J9902" s="5">
        <v>150</v>
      </c>
      <c r="K9902" s="5">
        <v>96</v>
      </c>
      <c r="L9902" s="9">
        <f t="shared" si="308"/>
        <v>21</v>
      </c>
      <c r="M9902" s="9" t="str">
        <f t="shared" si="309"/>
        <v>low</v>
      </c>
      <c r="N9902" s="10">
        <v>-150.29192075233004</v>
      </c>
      <c r="O9902" s="11">
        <v>1.6137071754201315E-2</v>
      </c>
      <c r="P9902" s="7" t="s">
        <v>14</v>
      </c>
      <c r="Q9902" s="7"/>
      <c r="R9902" s="8"/>
    </row>
    <row r="9903" spans="1:18" ht="15.75" x14ac:dyDescent="0.2">
      <c r="A9903" s="5">
        <v>5214442</v>
      </c>
      <c r="B9903" s="6" t="s">
        <v>7301</v>
      </c>
      <c r="C9903" s="7" t="s">
        <v>135</v>
      </c>
      <c r="D9903" s="7" t="s">
        <v>8423</v>
      </c>
      <c r="E9903" s="8" t="s">
        <v>2383</v>
      </c>
      <c r="F9903" s="7" t="s">
        <v>8424</v>
      </c>
      <c r="G9903" s="7" t="s">
        <v>215</v>
      </c>
      <c r="H9903" s="5">
        <v>23</v>
      </c>
      <c r="I9903" s="5">
        <v>15</v>
      </c>
      <c r="J9903" s="5">
        <v>110</v>
      </c>
      <c r="K9903" s="5">
        <v>98</v>
      </c>
      <c r="L9903" s="9">
        <f t="shared" si="308"/>
        <v>22</v>
      </c>
      <c r="M9903" s="9" t="str">
        <f t="shared" si="309"/>
        <v>low</v>
      </c>
      <c r="N9903" s="10">
        <v>-173.26026777779771</v>
      </c>
      <c r="O9903" s="11">
        <v>5.4012731488910504E-3</v>
      </c>
      <c r="P9903" s="7" t="s">
        <v>14</v>
      </c>
      <c r="Q9903" s="5"/>
      <c r="R9903" s="8"/>
    </row>
    <row r="9904" spans="1:18" ht="15.75" x14ac:dyDescent="0.2">
      <c r="A9904" s="5">
        <v>5278684</v>
      </c>
      <c r="B9904" s="6" t="s">
        <v>7345</v>
      </c>
      <c r="C9904" s="7" t="s">
        <v>117</v>
      </c>
      <c r="D9904" s="7" t="s">
        <v>8431</v>
      </c>
      <c r="E9904" s="8" t="s">
        <v>2383</v>
      </c>
      <c r="F9904" s="7" t="s">
        <v>8432</v>
      </c>
      <c r="G9904" s="7" t="s">
        <v>214</v>
      </c>
      <c r="H9904" s="5">
        <v>33</v>
      </c>
      <c r="I9904" s="5">
        <v>15</v>
      </c>
      <c r="J9904" s="5">
        <v>120</v>
      </c>
      <c r="K9904" s="5">
        <v>95</v>
      </c>
      <c r="L9904" s="9">
        <f t="shared" si="308"/>
        <v>22</v>
      </c>
      <c r="M9904" s="9" t="str">
        <f t="shared" si="309"/>
        <v>low</v>
      </c>
      <c r="N9904" s="10">
        <v>-151.25335628468019</v>
      </c>
      <c r="O9904" s="11">
        <v>1.1599849538470153E-2</v>
      </c>
      <c r="P9904" s="7" t="s">
        <v>14</v>
      </c>
      <c r="Q9904" s="5"/>
      <c r="R9904" s="8"/>
    </row>
    <row r="9905" spans="1:18" ht="15.75" x14ac:dyDescent="0.2">
      <c r="A9905" s="5">
        <v>5240112</v>
      </c>
      <c r="B9905" s="6" t="s">
        <v>7674</v>
      </c>
      <c r="C9905" s="7" t="s">
        <v>60</v>
      </c>
      <c r="D9905" s="7" t="s">
        <v>8440</v>
      </c>
      <c r="E9905" s="8" t="s">
        <v>2383</v>
      </c>
      <c r="F9905" s="7" t="s">
        <v>8441</v>
      </c>
      <c r="G9905" s="7" t="s">
        <v>214</v>
      </c>
      <c r="H9905" s="5">
        <v>20</v>
      </c>
      <c r="I9905" s="5">
        <v>15</v>
      </c>
      <c r="J9905" s="5">
        <v>110</v>
      </c>
      <c r="K9905" s="5">
        <v>98</v>
      </c>
      <c r="L9905" s="9">
        <f t="shared" si="308"/>
        <v>22</v>
      </c>
      <c r="M9905" s="9" t="str">
        <f t="shared" si="309"/>
        <v>low</v>
      </c>
      <c r="N9905" s="10">
        <v>-164.68151812502038</v>
      </c>
      <c r="O9905" s="11">
        <v>9.5781944473856129E-3</v>
      </c>
      <c r="P9905" s="7" t="s">
        <v>14</v>
      </c>
      <c r="Q9905" s="7"/>
      <c r="R9905" s="8"/>
    </row>
    <row r="9906" spans="1:18" ht="15.75" x14ac:dyDescent="0.2">
      <c r="A9906" s="5">
        <v>5241225</v>
      </c>
      <c r="B9906" s="6" t="s">
        <v>7674</v>
      </c>
      <c r="C9906" s="7" t="s">
        <v>121</v>
      </c>
      <c r="D9906" s="7" t="s">
        <v>8445</v>
      </c>
      <c r="E9906" s="8" t="s">
        <v>2383</v>
      </c>
      <c r="F9906" s="7" t="s">
        <v>8446</v>
      </c>
      <c r="G9906" s="7" t="s">
        <v>214</v>
      </c>
      <c r="H9906" s="5">
        <v>55</v>
      </c>
      <c r="I9906" s="5">
        <v>15</v>
      </c>
      <c r="J9906" s="5">
        <v>130</v>
      </c>
      <c r="K9906" s="5">
        <v>96</v>
      </c>
      <c r="L9906" s="9">
        <f t="shared" si="308"/>
        <v>24</v>
      </c>
      <c r="M9906" s="9" t="str">
        <f t="shared" si="309"/>
        <v>low</v>
      </c>
      <c r="N9906" s="10">
        <v>-164.5037731828852</v>
      </c>
      <c r="O9906" s="11">
        <v>8.4020486101508141E-3</v>
      </c>
      <c r="P9906" s="7" t="s">
        <v>14</v>
      </c>
      <c r="Q9906" s="7"/>
      <c r="R9906" s="8"/>
    </row>
    <row r="9907" spans="1:18" ht="15.75" x14ac:dyDescent="0.2">
      <c r="A9907" s="5">
        <v>5238557</v>
      </c>
      <c r="B9907" s="6" t="s">
        <v>7674</v>
      </c>
      <c r="C9907" s="7" t="s">
        <v>146</v>
      </c>
      <c r="D9907" s="7" t="s">
        <v>8453</v>
      </c>
      <c r="E9907" s="8" t="s">
        <v>2383</v>
      </c>
      <c r="F9907" s="7" t="s">
        <v>8454</v>
      </c>
      <c r="G9907" s="7" t="s">
        <v>214</v>
      </c>
      <c r="H9907" s="5">
        <v>18</v>
      </c>
      <c r="I9907" s="5">
        <v>15</v>
      </c>
      <c r="J9907" s="5">
        <v>120</v>
      </c>
      <c r="K9907" s="5">
        <v>98</v>
      </c>
      <c r="L9907" s="9">
        <f t="shared" si="308"/>
        <v>22</v>
      </c>
      <c r="M9907" s="9" t="str">
        <f t="shared" si="309"/>
        <v>low</v>
      </c>
      <c r="N9907" s="10">
        <v>-165.68656053242739</v>
      </c>
      <c r="O9907" s="11">
        <v>1.5145104167459067E-2</v>
      </c>
      <c r="P9907" s="7" t="s">
        <v>1487</v>
      </c>
      <c r="Q9907" s="7"/>
      <c r="R9907" s="8"/>
    </row>
    <row r="9908" spans="1:18" ht="15.75" x14ac:dyDescent="0.2">
      <c r="A9908" s="5">
        <v>5385495</v>
      </c>
      <c r="B9908" s="6" t="s">
        <v>2694</v>
      </c>
      <c r="C9908" s="7" t="s">
        <v>159</v>
      </c>
      <c r="D9908" s="7" t="s">
        <v>8467</v>
      </c>
      <c r="E9908" s="8" t="s">
        <v>2383</v>
      </c>
      <c r="F9908" s="7" t="s">
        <v>563</v>
      </c>
      <c r="G9908" s="7" t="s">
        <v>214</v>
      </c>
      <c r="H9908" s="5">
        <v>20</v>
      </c>
      <c r="I9908" s="5">
        <v>15</v>
      </c>
      <c r="J9908" s="5">
        <v>120</v>
      </c>
      <c r="K9908" s="5">
        <v>97</v>
      </c>
      <c r="L9908" s="9">
        <f t="shared" si="308"/>
        <v>22</v>
      </c>
      <c r="M9908" s="9" t="str">
        <f t="shared" si="309"/>
        <v>low</v>
      </c>
      <c r="N9908" s="10">
        <v>-118.34081762730784</v>
      </c>
      <c r="O9908" s="11">
        <v>9.4379629663308151E-3</v>
      </c>
      <c r="P9908" s="7" t="s">
        <v>14</v>
      </c>
      <c r="Q9908" s="7"/>
      <c r="R9908" s="8"/>
    </row>
    <row r="9909" spans="1:18" ht="15.75" x14ac:dyDescent="0.2">
      <c r="A9909" s="5">
        <v>5317994</v>
      </c>
      <c r="B9909" s="6" t="s">
        <v>6666</v>
      </c>
      <c r="C9909" s="7" t="s">
        <v>106</v>
      </c>
      <c r="D9909" s="7" t="s">
        <v>8468</v>
      </c>
      <c r="E9909" s="8" t="s">
        <v>2383</v>
      </c>
      <c r="F9909" s="7" t="s">
        <v>8469</v>
      </c>
      <c r="G9909" s="7" t="s">
        <v>214</v>
      </c>
      <c r="H9909" s="5">
        <v>62</v>
      </c>
      <c r="I9909" s="5">
        <v>15</v>
      </c>
      <c r="J9909" s="5">
        <v>135</v>
      </c>
      <c r="K9909" s="5">
        <v>96</v>
      </c>
      <c r="L9909" s="9">
        <f t="shared" si="308"/>
        <v>21</v>
      </c>
      <c r="M9909" s="9" t="str">
        <f t="shared" si="309"/>
        <v>low</v>
      </c>
      <c r="N9909" s="10">
        <v>-139.49371921298007</v>
      </c>
      <c r="O9909" s="11">
        <v>3.0263888911576942E-3</v>
      </c>
      <c r="P9909" s="7" t="s">
        <v>14</v>
      </c>
      <c r="Q9909" s="7"/>
      <c r="R9909" s="8"/>
    </row>
    <row r="9910" spans="1:18" ht="15.75" x14ac:dyDescent="0.2">
      <c r="A9910" s="5">
        <v>5277525</v>
      </c>
      <c r="B9910" s="6" t="s">
        <v>7345</v>
      </c>
      <c r="C9910" s="7" t="s">
        <v>58</v>
      </c>
      <c r="D9910" s="7" t="s">
        <v>8478</v>
      </c>
      <c r="E9910" s="8" t="s">
        <v>2383</v>
      </c>
      <c r="F9910" s="7" t="s">
        <v>8479</v>
      </c>
      <c r="G9910" s="7" t="s">
        <v>214</v>
      </c>
      <c r="H9910" s="5">
        <v>29</v>
      </c>
      <c r="I9910" s="5">
        <v>15</v>
      </c>
      <c r="J9910" s="5">
        <v>120</v>
      </c>
      <c r="K9910" s="5">
        <v>93</v>
      </c>
      <c r="L9910" s="9">
        <f t="shared" si="308"/>
        <v>22</v>
      </c>
      <c r="M9910" s="9" t="str">
        <f t="shared" si="309"/>
        <v>low</v>
      </c>
      <c r="N9910" s="10">
        <v>-152.7841251157588</v>
      </c>
      <c r="O9910" s="11">
        <v>8.4087268551229499E-3</v>
      </c>
      <c r="P9910" s="7" t="s">
        <v>14</v>
      </c>
      <c r="Q9910" s="7"/>
      <c r="R9910" s="8"/>
    </row>
    <row r="9911" spans="1:18" ht="15.75" x14ac:dyDescent="0.2">
      <c r="A9911" s="5">
        <v>5315848</v>
      </c>
      <c r="B9911" s="6" t="s">
        <v>5365</v>
      </c>
      <c r="C9911" s="7" t="s">
        <v>137</v>
      </c>
      <c r="D9911" s="7" t="s">
        <v>8492</v>
      </c>
      <c r="E9911" s="8" t="s">
        <v>2383</v>
      </c>
      <c r="F9911" s="7" t="s">
        <v>252</v>
      </c>
      <c r="G9911" s="7" t="s">
        <v>214</v>
      </c>
      <c r="H9911" s="5">
        <v>24</v>
      </c>
      <c r="I9911" s="5">
        <v>14</v>
      </c>
      <c r="J9911" s="5">
        <v>120</v>
      </c>
      <c r="K9911" s="5">
        <v>98</v>
      </c>
      <c r="L9911" s="9">
        <f t="shared" si="308"/>
        <v>21</v>
      </c>
      <c r="M9911" s="9" t="str">
        <f t="shared" si="309"/>
        <v>low</v>
      </c>
      <c r="N9911" s="10">
        <v>-140.9625044328277</v>
      </c>
      <c r="O9911" s="11">
        <v>6.3087615781114437E-3</v>
      </c>
      <c r="P9911" s="7" t="s">
        <v>14</v>
      </c>
      <c r="Q9911" s="7"/>
      <c r="R9911" s="8"/>
    </row>
    <row r="9912" spans="1:18" ht="15.75" x14ac:dyDescent="0.2">
      <c r="A9912" s="5">
        <v>5277942</v>
      </c>
      <c r="B9912" s="6" t="s">
        <v>7345</v>
      </c>
      <c r="C9912" s="7" t="s">
        <v>90</v>
      </c>
      <c r="D9912" s="7" t="s">
        <v>8538</v>
      </c>
      <c r="E9912" s="8" t="s">
        <v>2383</v>
      </c>
      <c r="F9912" s="7" t="s">
        <v>8539</v>
      </c>
      <c r="G9912" s="7" t="s">
        <v>214</v>
      </c>
      <c r="H9912" s="5">
        <v>63</v>
      </c>
      <c r="I9912" s="5">
        <v>15</v>
      </c>
      <c r="J9912" s="5">
        <v>110</v>
      </c>
      <c r="K9912" s="5">
        <v>95</v>
      </c>
      <c r="L9912" s="9">
        <f t="shared" si="308"/>
        <v>19</v>
      </c>
      <c r="M9912" s="9" t="str">
        <f t="shared" si="309"/>
        <v>low</v>
      </c>
      <c r="N9912" s="10">
        <v>-154.41622480325896</v>
      </c>
      <c r="O9912" s="11">
        <v>6.2539699065382592E-3</v>
      </c>
      <c r="P9912" s="7" t="s">
        <v>14</v>
      </c>
      <c r="Q9912" s="7"/>
      <c r="R9912" s="8"/>
    </row>
    <row r="9913" spans="1:18" ht="15.75" x14ac:dyDescent="0.2">
      <c r="A9913" s="5">
        <v>5346964</v>
      </c>
      <c r="B9913" s="6" t="s">
        <v>5893</v>
      </c>
      <c r="C9913" s="7" t="s">
        <v>78</v>
      </c>
      <c r="D9913" s="7" t="s">
        <v>8546</v>
      </c>
      <c r="E9913" s="8" t="s">
        <v>2383</v>
      </c>
      <c r="F9913" s="7" t="s">
        <v>217</v>
      </c>
      <c r="G9913" s="7" t="s">
        <v>214</v>
      </c>
      <c r="H9913" s="5">
        <v>59</v>
      </c>
      <c r="I9913" s="5">
        <v>15</v>
      </c>
      <c r="J9913" s="5">
        <v>115</v>
      </c>
      <c r="K9913" s="5">
        <v>96</v>
      </c>
      <c r="L9913" s="9">
        <f t="shared" si="308"/>
        <v>22</v>
      </c>
      <c r="M9913" s="9" t="str">
        <f t="shared" si="309"/>
        <v>low</v>
      </c>
      <c r="N9913" s="10">
        <v>-132.5133996874938</v>
      </c>
      <c r="O9913" s="11">
        <v>4.5818287035217509E-3</v>
      </c>
      <c r="P9913" s="7" t="s">
        <v>14</v>
      </c>
      <c r="Q9913" s="5"/>
      <c r="R9913" s="8"/>
    </row>
    <row r="9914" spans="1:18" ht="15.75" x14ac:dyDescent="0.2">
      <c r="A9914" s="5">
        <v>5239945</v>
      </c>
      <c r="B9914" s="6" t="s">
        <v>7674</v>
      </c>
      <c r="C9914" s="7" t="s">
        <v>188</v>
      </c>
      <c r="D9914" s="7" t="s">
        <v>8547</v>
      </c>
      <c r="E9914" s="8" t="s">
        <v>2383</v>
      </c>
      <c r="F9914" s="7" t="s">
        <v>263</v>
      </c>
      <c r="G9914" s="7" t="s">
        <v>214</v>
      </c>
      <c r="H9914" s="5">
        <v>20</v>
      </c>
      <c r="I9914" s="5">
        <v>15</v>
      </c>
      <c r="J9914" s="5">
        <v>120</v>
      </c>
      <c r="K9914" s="5">
        <v>98</v>
      </c>
      <c r="L9914" s="9">
        <f t="shared" si="308"/>
        <v>22</v>
      </c>
      <c r="M9914" s="9" t="str">
        <f t="shared" si="309"/>
        <v>low</v>
      </c>
      <c r="N9914" s="10">
        <v>-167.7302783102059</v>
      </c>
      <c r="O9914" s="11">
        <v>1.3955208341940306E-3</v>
      </c>
      <c r="P9914" s="7" t="s">
        <v>14</v>
      </c>
      <c r="Q9914" s="7"/>
      <c r="R9914" s="8"/>
    </row>
    <row r="9915" spans="1:18" ht="15.75" x14ac:dyDescent="0.2">
      <c r="A9915" s="5">
        <v>5214442</v>
      </c>
      <c r="B9915" s="6" t="s">
        <v>7301</v>
      </c>
      <c r="C9915" s="7" t="s">
        <v>135</v>
      </c>
      <c r="D9915" s="7" t="s">
        <v>8423</v>
      </c>
      <c r="E9915" s="8" t="s">
        <v>2383</v>
      </c>
      <c r="F9915" s="7" t="s">
        <v>8549</v>
      </c>
      <c r="G9915" s="7" t="s">
        <v>215</v>
      </c>
      <c r="H9915" s="5">
        <v>23</v>
      </c>
      <c r="I9915" s="5">
        <v>15</v>
      </c>
      <c r="J9915" s="5">
        <v>120</v>
      </c>
      <c r="K9915" s="5">
        <v>99</v>
      </c>
      <c r="L9915" s="9">
        <f t="shared" si="308"/>
        <v>22</v>
      </c>
      <c r="M9915" s="9" t="str">
        <f t="shared" si="309"/>
        <v>low</v>
      </c>
      <c r="N9915" s="10">
        <v>-176.71860111110436</v>
      </c>
      <c r="O9915" s="11">
        <v>5.4012731488910504E-3</v>
      </c>
      <c r="P9915" s="7" t="s">
        <v>14</v>
      </c>
      <c r="Q9915" s="7"/>
      <c r="R9915" s="8"/>
    </row>
    <row r="9916" spans="1:18" ht="15.75" x14ac:dyDescent="0.2">
      <c r="A9916" s="5">
        <v>5386641</v>
      </c>
      <c r="B9916" s="6" t="s">
        <v>2694</v>
      </c>
      <c r="C9916" s="7" t="s">
        <v>95</v>
      </c>
      <c r="D9916" s="7" t="s">
        <v>8563</v>
      </c>
      <c r="E9916" s="8" t="s">
        <v>2383</v>
      </c>
      <c r="F9916" s="7" t="s">
        <v>868</v>
      </c>
      <c r="G9916" s="7" t="s">
        <v>214</v>
      </c>
      <c r="H9916" s="5">
        <v>17</v>
      </c>
      <c r="I9916" s="5">
        <v>15</v>
      </c>
      <c r="J9916" s="5"/>
      <c r="K9916" s="5"/>
      <c r="L9916" s="9">
        <f t="shared" si="308"/>
        <v>18</v>
      </c>
      <c r="M9916" s="9" t="str">
        <f t="shared" si="309"/>
        <v>MID</v>
      </c>
      <c r="N9916" s="10">
        <v>-120.87344625001424</v>
      </c>
      <c r="O9916" s="11">
        <v>8.8313657397520728E-3</v>
      </c>
      <c r="P9916" s="7" t="s">
        <v>14</v>
      </c>
      <c r="Q9916" s="7"/>
      <c r="R9916" s="8"/>
    </row>
    <row r="9917" spans="1:18" ht="15.75" x14ac:dyDescent="0.2">
      <c r="A9917" s="5">
        <v>5241525</v>
      </c>
      <c r="B9917" s="6" t="s">
        <v>8501</v>
      </c>
      <c r="C9917" s="7" t="s">
        <v>161</v>
      </c>
      <c r="D9917" s="7" t="s">
        <v>8565</v>
      </c>
      <c r="E9917" s="8" t="s">
        <v>2383</v>
      </c>
      <c r="F9917" s="7" t="s">
        <v>931</v>
      </c>
      <c r="G9917" s="7" t="s">
        <v>214</v>
      </c>
      <c r="H9917" s="5">
        <v>17</v>
      </c>
      <c r="I9917" s="5">
        <v>15</v>
      </c>
      <c r="J9917" s="5">
        <v>125</v>
      </c>
      <c r="K9917" s="5">
        <v>96</v>
      </c>
      <c r="L9917" s="9">
        <f t="shared" si="308"/>
        <v>24</v>
      </c>
      <c r="M9917" s="9" t="str">
        <f t="shared" si="309"/>
        <v>low</v>
      </c>
      <c r="N9917" s="10">
        <v>-167.87298047453078</v>
      </c>
      <c r="O9917" s="11">
        <v>1.6332175946445204E-3</v>
      </c>
      <c r="P9917" s="7" t="s">
        <v>14</v>
      </c>
      <c r="Q9917" s="7"/>
      <c r="R9917" s="8"/>
    </row>
    <row r="9918" spans="1:18" ht="15.75" x14ac:dyDescent="0.2">
      <c r="A9918" s="5">
        <v>5242293</v>
      </c>
      <c r="B9918" s="6" t="s">
        <v>8501</v>
      </c>
      <c r="C9918" s="7" t="s">
        <v>145</v>
      </c>
      <c r="D9918" s="7" t="s">
        <v>8573</v>
      </c>
      <c r="E9918" s="8" t="s">
        <v>2383</v>
      </c>
      <c r="F9918" s="7" t="s">
        <v>8574</v>
      </c>
      <c r="G9918" s="7" t="s">
        <v>214</v>
      </c>
      <c r="H9918" s="5">
        <v>86</v>
      </c>
      <c r="I9918" s="5">
        <v>15</v>
      </c>
      <c r="J9918" s="5">
        <v>130</v>
      </c>
      <c r="K9918" s="5">
        <v>96</v>
      </c>
      <c r="L9918" s="9">
        <f t="shared" si="308"/>
        <v>21</v>
      </c>
      <c r="M9918" s="9" t="str">
        <f t="shared" si="309"/>
        <v>low</v>
      </c>
      <c r="N9918" s="10">
        <v>-167.64495119208732</v>
      </c>
      <c r="O9918" s="11">
        <v>5.3574884295812808E-3</v>
      </c>
      <c r="P9918" s="7" t="s">
        <v>14</v>
      </c>
      <c r="Q9918" s="7"/>
      <c r="R9918" s="8"/>
    </row>
    <row r="9919" spans="1:18" ht="15.75" x14ac:dyDescent="0.2">
      <c r="A9919" s="5">
        <v>5240891</v>
      </c>
      <c r="B9919" s="6" t="s">
        <v>7674</v>
      </c>
      <c r="C9919" s="7" t="s">
        <v>66</v>
      </c>
      <c r="D9919" s="7" t="s">
        <v>8585</v>
      </c>
      <c r="E9919" s="8" t="s">
        <v>2383</v>
      </c>
      <c r="F9919" s="7" t="s">
        <v>8586</v>
      </c>
      <c r="G9919" s="7" t="s">
        <v>214</v>
      </c>
      <c r="H9919" s="5">
        <v>20</v>
      </c>
      <c r="I9919" s="5">
        <v>15</v>
      </c>
      <c r="J9919" s="5">
        <v>120</v>
      </c>
      <c r="K9919" s="5">
        <v>96</v>
      </c>
      <c r="L9919" s="9">
        <f t="shared" si="308"/>
        <v>22</v>
      </c>
      <c r="M9919" s="9" t="str">
        <f t="shared" si="309"/>
        <v>low</v>
      </c>
      <c r="N9919" s="10">
        <v>-168.63999254625378</v>
      </c>
      <c r="O9919" s="11">
        <v>7.2025810222839937E-3</v>
      </c>
      <c r="P9919" s="7" t="s">
        <v>14</v>
      </c>
      <c r="Q9919" s="7"/>
      <c r="R9919" s="8"/>
    </row>
    <row r="9920" spans="1:18" ht="15.75" x14ac:dyDescent="0.2">
      <c r="A9920" s="5">
        <v>5320473</v>
      </c>
      <c r="B9920" s="6" t="s">
        <v>8064</v>
      </c>
      <c r="C9920" s="7" t="s">
        <v>172</v>
      </c>
      <c r="D9920" s="7" t="s">
        <v>8589</v>
      </c>
      <c r="E9920" s="8" t="s">
        <v>2383</v>
      </c>
      <c r="F9920" s="7" t="s">
        <v>8590</v>
      </c>
      <c r="G9920" s="7" t="s">
        <v>214</v>
      </c>
      <c r="H9920" s="5">
        <v>72</v>
      </c>
      <c r="I9920" s="5">
        <v>15</v>
      </c>
      <c r="J9920" s="5">
        <v>130</v>
      </c>
      <c r="K9920" s="5">
        <v>98</v>
      </c>
      <c r="L9920" s="9">
        <f t="shared" si="308"/>
        <v>21</v>
      </c>
      <c r="M9920" s="9" t="str">
        <f t="shared" si="309"/>
        <v>low</v>
      </c>
      <c r="N9920" s="10">
        <v>-142.18892060186772</v>
      </c>
      <c r="O9920" s="11">
        <v>1.1671111111354548E-2</v>
      </c>
      <c r="P9920" s="7" t="s">
        <v>14</v>
      </c>
      <c r="Q9920" s="5"/>
      <c r="R9920" s="8"/>
    </row>
    <row r="9921" spans="1:18" ht="15.75" x14ac:dyDescent="0.2">
      <c r="A9921" s="5">
        <v>5274270</v>
      </c>
      <c r="B9921" s="6" t="s">
        <v>6587</v>
      </c>
      <c r="C9921" s="7" t="s">
        <v>156</v>
      </c>
      <c r="D9921" s="7" t="s">
        <v>8597</v>
      </c>
      <c r="E9921" s="8" t="s">
        <v>2383</v>
      </c>
      <c r="F9921" s="7" t="s">
        <v>8598</v>
      </c>
      <c r="G9921" s="7" t="s">
        <v>215</v>
      </c>
      <c r="H9921" s="5">
        <v>44</v>
      </c>
      <c r="I9921" s="5">
        <v>15</v>
      </c>
      <c r="J9921" s="5">
        <v>148</v>
      </c>
      <c r="K9921" s="5">
        <v>98</v>
      </c>
      <c r="L9921" s="9">
        <f t="shared" si="308"/>
        <v>24</v>
      </c>
      <c r="M9921" s="9" t="str">
        <f t="shared" si="309"/>
        <v>low</v>
      </c>
      <c r="N9921" s="10">
        <v>-157.33740203705383</v>
      </c>
      <c r="O9921" s="11">
        <v>9.9499537027440965E-3</v>
      </c>
      <c r="P9921" s="7" t="s">
        <v>14</v>
      </c>
      <c r="Q9921" s="7"/>
      <c r="R9921" s="8"/>
    </row>
    <row r="9922" spans="1:18" ht="15.75" x14ac:dyDescent="0.2">
      <c r="A9922" s="5">
        <v>5236552</v>
      </c>
      <c r="B9922" s="6" t="s">
        <v>5983</v>
      </c>
      <c r="C9922" s="7" t="s">
        <v>107</v>
      </c>
      <c r="D9922" s="7" t="s">
        <v>8615</v>
      </c>
      <c r="E9922" s="8" t="s">
        <v>2383</v>
      </c>
      <c r="F9922" s="7" t="s">
        <v>8616</v>
      </c>
      <c r="G9922" s="7" t="s">
        <v>214</v>
      </c>
      <c r="H9922" s="5">
        <v>46</v>
      </c>
      <c r="I9922" s="5">
        <v>15</v>
      </c>
      <c r="J9922" s="5">
        <v>130</v>
      </c>
      <c r="K9922" s="5">
        <v>99</v>
      </c>
      <c r="L9922" s="9">
        <f t="shared" ref="L9922:L9985" si="310">IF(OR(I9922&gt;3,I9922&lt;15),I9922,0)+IF(H9922&lt;=60,3,IF(H9922&gt;60,0,0))+IF(J9922&gt;120,6,IF((J9922&gt;=60),4,IF(J9922&lt;60,0,0)))</f>
        <v>24</v>
      </c>
      <c r="M9922" s="9" t="str">
        <f t="shared" ref="M9922:M9985" si="311">IF(AND(L9922&gt;=3,L9922&lt;=10),"high",IF(AND(L9922&gt;=11,L9922&lt;=18),"MID",IF(AND(L9922&gt;=19,L9922&lt;=24),"low","no")))</f>
        <v>low</v>
      </c>
      <c r="N9922" s="10">
        <v>-170.90721557866345</v>
      </c>
      <c r="O9922" s="11">
        <v>5.5648495399509557E-3</v>
      </c>
      <c r="P9922" s="7" t="s">
        <v>14</v>
      </c>
      <c r="Q9922" s="7"/>
      <c r="R9922" s="8"/>
    </row>
    <row r="9923" spans="1:18" ht="15.75" x14ac:dyDescent="0.2">
      <c r="A9923" s="5">
        <v>5345577</v>
      </c>
      <c r="B9923" s="6" t="s">
        <v>5893</v>
      </c>
      <c r="C9923" s="7" t="s">
        <v>95</v>
      </c>
      <c r="D9923" s="7" t="s">
        <v>8617</v>
      </c>
      <c r="E9923" s="8" t="s">
        <v>2383</v>
      </c>
      <c r="F9923" s="7" t="s">
        <v>8618</v>
      </c>
      <c r="G9923" s="7" t="s">
        <v>215</v>
      </c>
      <c r="H9923" s="5">
        <v>47</v>
      </c>
      <c r="I9923" s="5">
        <v>15</v>
      </c>
      <c r="J9923" s="5">
        <v>110</v>
      </c>
      <c r="K9923" s="5">
        <v>96</v>
      </c>
      <c r="L9923" s="9">
        <f t="shared" si="310"/>
        <v>22</v>
      </c>
      <c r="M9923" s="9" t="str">
        <f t="shared" si="311"/>
        <v>low</v>
      </c>
      <c r="N9923" s="10">
        <v>-134.96992368054634</v>
      </c>
      <c r="O9923" s="11">
        <v>4.9010416696546599E-3</v>
      </c>
      <c r="P9923" s="7" t="s">
        <v>14</v>
      </c>
      <c r="Q9923" s="5"/>
      <c r="R9923" s="8"/>
    </row>
    <row r="9924" spans="1:18" ht="15.75" x14ac:dyDescent="0.2">
      <c r="A9924" s="5">
        <v>5317426</v>
      </c>
      <c r="B9924" s="6" t="s">
        <v>6666</v>
      </c>
      <c r="C9924" s="7" t="s">
        <v>97</v>
      </c>
      <c r="D9924" s="7" t="s">
        <v>8629</v>
      </c>
      <c r="E9924" s="8" t="s">
        <v>2383</v>
      </c>
      <c r="F9924" s="7" t="s">
        <v>8630</v>
      </c>
      <c r="G9924" s="7" t="s">
        <v>214</v>
      </c>
      <c r="H9924" s="5">
        <v>64</v>
      </c>
      <c r="I9924" s="5">
        <v>15</v>
      </c>
      <c r="J9924" s="5">
        <v>122</v>
      </c>
      <c r="K9924" s="5">
        <v>97</v>
      </c>
      <c r="L9924" s="9">
        <f t="shared" si="310"/>
        <v>21</v>
      </c>
      <c r="M9924" s="9" t="str">
        <f t="shared" si="311"/>
        <v>low</v>
      </c>
      <c r="N9924" s="10">
        <v>-144.25023472223984</v>
      </c>
      <c r="O9924" s="11">
        <v>8.8609259255463257E-3</v>
      </c>
      <c r="P9924" s="7" t="s">
        <v>14</v>
      </c>
      <c r="Q9924" s="7"/>
      <c r="R9924" s="8"/>
    </row>
    <row r="9925" spans="1:18" ht="15.75" x14ac:dyDescent="0.2">
      <c r="A9925" s="5">
        <v>5214228</v>
      </c>
      <c r="B9925" s="6" t="s">
        <v>7301</v>
      </c>
      <c r="C9925" s="7" t="s">
        <v>76</v>
      </c>
      <c r="D9925" s="7" t="s">
        <v>8662</v>
      </c>
      <c r="E9925" s="8" t="s">
        <v>2383</v>
      </c>
      <c r="F9925" s="7" t="s">
        <v>893</v>
      </c>
      <c r="G9925" s="7" t="s">
        <v>214</v>
      </c>
      <c r="H9925" s="5">
        <v>21</v>
      </c>
      <c r="I9925" s="5">
        <v>15</v>
      </c>
      <c r="J9925" s="5">
        <v>110</v>
      </c>
      <c r="K9925" s="5">
        <v>98</v>
      </c>
      <c r="L9925" s="9">
        <f t="shared" si="310"/>
        <v>22</v>
      </c>
      <c r="M9925" s="9" t="str">
        <f t="shared" si="311"/>
        <v>low</v>
      </c>
      <c r="N9925" s="10">
        <v>-179.97252063653286</v>
      </c>
      <c r="O9925" s="11">
        <v>1.4125925925327465E-2</v>
      </c>
      <c r="P9925" s="7" t="s">
        <v>14</v>
      </c>
      <c r="Q9925" s="7"/>
      <c r="R9925" s="8"/>
    </row>
    <row r="9926" spans="1:18" ht="15.75" x14ac:dyDescent="0.2">
      <c r="A9926" s="5">
        <v>5320070</v>
      </c>
      <c r="B9926" s="6" t="s">
        <v>8064</v>
      </c>
      <c r="C9926" s="7" t="s">
        <v>101</v>
      </c>
      <c r="D9926" s="7" t="s">
        <v>8666</v>
      </c>
      <c r="E9926" s="8" t="s">
        <v>2383</v>
      </c>
      <c r="F9926" s="7" t="s">
        <v>1438</v>
      </c>
      <c r="G9926" s="7" t="s">
        <v>214</v>
      </c>
      <c r="H9926" s="5">
        <v>28</v>
      </c>
      <c r="I9926" s="5">
        <v>15</v>
      </c>
      <c r="J9926" s="5">
        <v>128</v>
      </c>
      <c r="K9926" s="5">
        <v>99</v>
      </c>
      <c r="L9926" s="9">
        <f t="shared" si="310"/>
        <v>24</v>
      </c>
      <c r="M9926" s="9" t="str">
        <f t="shared" si="311"/>
        <v>low</v>
      </c>
      <c r="N9926" s="10">
        <v>-144.57236172449484</v>
      </c>
      <c r="O9926" s="11">
        <v>1.2482141202781349E-2</v>
      </c>
      <c r="P9926" s="7" t="s">
        <v>14</v>
      </c>
      <c r="Q9926" s="7"/>
      <c r="R9926" s="8"/>
    </row>
    <row r="9927" spans="1:18" ht="15.75" x14ac:dyDescent="0.2">
      <c r="A9927" s="5">
        <v>5274397</v>
      </c>
      <c r="B9927" s="6" t="s">
        <v>6587</v>
      </c>
      <c r="C9927" s="7" t="s">
        <v>64</v>
      </c>
      <c r="D9927" s="7" t="s">
        <v>6781</v>
      </c>
      <c r="E9927" s="8" t="s">
        <v>2383</v>
      </c>
      <c r="F9927" s="7" t="s">
        <v>8670</v>
      </c>
      <c r="G9927" s="7" t="s">
        <v>214</v>
      </c>
      <c r="H9927" s="5">
        <v>34</v>
      </c>
      <c r="I9927" s="5">
        <v>15</v>
      </c>
      <c r="J9927" s="5">
        <v>125</v>
      </c>
      <c r="K9927" s="5">
        <v>8</v>
      </c>
      <c r="L9927" s="9">
        <f t="shared" si="310"/>
        <v>24</v>
      </c>
      <c r="M9927" s="9" t="str">
        <f t="shared" si="311"/>
        <v>low</v>
      </c>
      <c r="N9927" s="10">
        <v>-159.34459652773512</v>
      </c>
      <c r="O9927" s="11">
        <v>6.4902777812676504E-3</v>
      </c>
      <c r="P9927" s="7" t="s">
        <v>14</v>
      </c>
      <c r="Q9927" s="7"/>
      <c r="R9927" s="8"/>
    </row>
    <row r="9928" spans="1:18" ht="15.75" x14ac:dyDescent="0.2">
      <c r="A9928" s="5">
        <v>5317289</v>
      </c>
      <c r="B9928" s="6" t="s">
        <v>6666</v>
      </c>
      <c r="C9928" s="7" t="s">
        <v>73</v>
      </c>
      <c r="D9928" s="7" t="s">
        <v>8673</v>
      </c>
      <c r="E9928" s="8" t="s">
        <v>2383</v>
      </c>
      <c r="F9928" s="7" t="s">
        <v>8674</v>
      </c>
      <c r="G9928" s="7" t="s">
        <v>214</v>
      </c>
      <c r="H9928" s="5">
        <v>87</v>
      </c>
      <c r="I9928" s="5"/>
      <c r="J9928" s="5">
        <v>140</v>
      </c>
      <c r="K9928" s="5">
        <v>96</v>
      </c>
      <c r="L9928" s="9">
        <f t="shared" si="310"/>
        <v>6</v>
      </c>
      <c r="M9928" s="9" t="str">
        <f t="shared" si="311"/>
        <v>high</v>
      </c>
      <c r="N9928" s="10">
        <v>-145.54329405094177</v>
      </c>
      <c r="O9928" s="11">
        <v>8.8853703709901311E-3</v>
      </c>
      <c r="P9928" s="7" t="s">
        <v>14</v>
      </c>
      <c r="Q9928" s="7"/>
      <c r="R9928" s="8"/>
    </row>
    <row r="9929" spans="1:18" ht="15.75" x14ac:dyDescent="0.2">
      <c r="A9929" s="5">
        <v>5317858</v>
      </c>
      <c r="B9929" s="6" t="s">
        <v>6666</v>
      </c>
      <c r="C9929" s="7" t="s">
        <v>82</v>
      </c>
      <c r="D9929" s="7" t="s">
        <v>8685</v>
      </c>
      <c r="E9929" s="8" t="s">
        <v>2383</v>
      </c>
      <c r="F9929" s="7" t="s">
        <v>8686</v>
      </c>
      <c r="G9929" s="7" t="s">
        <v>214</v>
      </c>
      <c r="H9929" s="5">
        <v>23</v>
      </c>
      <c r="I9929" s="5">
        <v>15</v>
      </c>
      <c r="J9929" s="5">
        <v>110</v>
      </c>
      <c r="K9929" s="5">
        <v>94</v>
      </c>
      <c r="L9929" s="9">
        <f t="shared" si="310"/>
        <v>22</v>
      </c>
      <c r="M9929" s="9" t="str">
        <f t="shared" si="311"/>
        <v>low</v>
      </c>
      <c r="N9929" s="10">
        <v>-145.69214783560165</v>
      </c>
      <c r="O9929" s="11">
        <v>2.2364583273883909E-3</v>
      </c>
      <c r="P9929" s="7" t="s">
        <v>14</v>
      </c>
      <c r="Q9929" s="5"/>
      <c r="R9929" s="8"/>
    </row>
    <row r="9930" spans="1:18" ht="15.75" x14ac:dyDescent="0.2">
      <c r="A9930" s="5">
        <v>5239005</v>
      </c>
      <c r="B9930" s="6" t="s">
        <v>7674</v>
      </c>
      <c r="C9930" s="7" t="s">
        <v>200</v>
      </c>
      <c r="D9930" s="7" t="s">
        <v>7905</v>
      </c>
      <c r="E9930" s="8" t="s">
        <v>2383</v>
      </c>
      <c r="F9930" s="7" t="s">
        <v>8696</v>
      </c>
      <c r="G9930" s="7" t="s">
        <v>215</v>
      </c>
      <c r="H9930" s="5">
        <v>35</v>
      </c>
      <c r="I9930" s="5">
        <v>15</v>
      </c>
      <c r="J9930" s="5">
        <v>120</v>
      </c>
      <c r="K9930" s="5">
        <v>99</v>
      </c>
      <c r="L9930" s="9">
        <f t="shared" si="310"/>
        <v>22</v>
      </c>
      <c r="M9930" s="9" t="str">
        <f t="shared" si="311"/>
        <v>low</v>
      </c>
      <c r="N9930" s="10">
        <v>-172.23500076384516</v>
      </c>
      <c r="O9930" s="11">
        <v>3.6662731508840807E-3</v>
      </c>
      <c r="P9930" s="7" t="s">
        <v>14</v>
      </c>
      <c r="Q9930" s="7"/>
      <c r="R9930" s="8"/>
    </row>
    <row r="9931" spans="1:18" ht="15.75" x14ac:dyDescent="0.2">
      <c r="A9931" s="5">
        <v>5214228</v>
      </c>
      <c r="B9931" s="6" t="s">
        <v>7301</v>
      </c>
      <c r="C9931" s="7" t="s">
        <v>76</v>
      </c>
      <c r="D9931" s="7" t="s">
        <v>8662</v>
      </c>
      <c r="E9931" s="8" t="s">
        <v>2383</v>
      </c>
      <c r="F9931" s="7" t="s">
        <v>8697</v>
      </c>
      <c r="G9931" s="7" t="s">
        <v>214</v>
      </c>
      <c r="H9931" s="5">
        <v>21</v>
      </c>
      <c r="I9931" s="5">
        <v>15</v>
      </c>
      <c r="J9931" s="5">
        <v>120</v>
      </c>
      <c r="K9931" s="5">
        <v>96</v>
      </c>
      <c r="L9931" s="9">
        <f t="shared" si="310"/>
        <v>22</v>
      </c>
      <c r="M9931" s="9" t="str">
        <f t="shared" si="311"/>
        <v>low</v>
      </c>
      <c r="N9931" s="10">
        <v>-180.93085396992683</v>
      </c>
      <c r="O9931" s="11">
        <v>1.4125925925327465E-2</v>
      </c>
      <c r="P9931" s="7" t="s">
        <v>14</v>
      </c>
      <c r="Q9931" s="7"/>
      <c r="R9931" s="8"/>
    </row>
    <row r="9932" spans="1:18" ht="15.75" x14ac:dyDescent="0.2">
      <c r="A9932" s="5">
        <v>5320070</v>
      </c>
      <c r="B9932" s="6" t="s">
        <v>8064</v>
      </c>
      <c r="C9932" s="7" t="s">
        <v>101</v>
      </c>
      <c r="D9932" s="7" t="s">
        <v>8666</v>
      </c>
      <c r="E9932" s="8" t="s">
        <v>2383</v>
      </c>
      <c r="F9932" s="7" t="s">
        <v>603</v>
      </c>
      <c r="G9932" s="7" t="s">
        <v>214</v>
      </c>
      <c r="H9932" s="5">
        <v>24</v>
      </c>
      <c r="I9932" s="5">
        <v>15</v>
      </c>
      <c r="J9932" s="5">
        <v>132</v>
      </c>
      <c r="K9932" s="5">
        <v>99</v>
      </c>
      <c r="L9932" s="9">
        <f t="shared" si="310"/>
        <v>24</v>
      </c>
      <c r="M9932" s="9" t="str">
        <f t="shared" si="311"/>
        <v>low</v>
      </c>
      <c r="N9932" s="10">
        <v>-145.44736172449484</v>
      </c>
      <c r="O9932" s="11">
        <v>1.2482141202781349E-2</v>
      </c>
      <c r="P9932" s="7" t="s">
        <v>14</v>
      </c>
      <c r="Q9932" s="7"/>
      <c r="R9932" s="8"/>
    </row>
    <row r="9933" spans="1:18" ht="15.75" x14ac:dyDescent="0.2">
      <c r="A9933" s="5">
        <v>5320521</v>
      </c>
      <c r="B9933" s="6" t="s">
        <v>8064</v>
      </c>
      <c r="C9933" s="7" t="s">
        <v>72</v>
      </c>
      <c r="D9933" s="7" t="s">
        <v>8711</v>
      </c>
      <c r="E9933" s="8" t="s">
        <v>2383</v>
      </c>
      <c r="F9933" s="7" t="s">
        <v>904</v>
      </c>
      <c r="G9933" s="7" t="s">
        <v>214</v>
      </c>
      <c r="H9933" s="5">
        <v>40</v>
      </c>
      <c r="I9933" s="5">
        <v>15</v>
      </c>
      <c r="J9933" s="5">
        <v>120</v>
      </c>
      <c r="K9933" s="5">
        <v>98</v>
      </c>
      <c r="L9933" s="9">
        <f t="shared" si="310"/>
        <v>22</v>
      </c>
      <c r="M9933" s="9" t="str">
        <f t="shared" si="311"/>
        <v>low</v>
      </c>
      <c r="N9933" s="10">
        <v>-145.6748545139053</v>
      </c>
      <c r="O9933" s="11">
        <v>5.721226851164829E-3</v>
      </c>
      <c r="P9933" s="7" t="s">
        <v>14</v>
      </c>
      <c r="Q9933" s="7"/>
      <c r="R9933" s="8"/>
    </row>
    <row r="9934" spans="1:18" ht="15.75" x14ac:dyDescent="0.2">
      <c r="A9934" s="5">
        <v>5280997</v>
      </c>
      <c r="B9934" s="6" t="s">
        <v>8570</v>
      </c>
      <c r="C9934" s="7" t="s">
        <v>60</v>
      </c>
      <c r="D9934" s="7" t="s">
        <v>8716</v>
      </c>
      <c r="E9934" s="8" t="s">
        <v>2383</v>
      </c>
      <c r="F9934" s="7" t="s">
        <v>556</v>
      </c>
      <c r="G9934" s="7" t="s">
        <v>214</v>
      </c>
      <c r="H9934" s="5">
        <v>26</v>
      </c>
      <c r="I9934" s="5">
        <v>15</v>
      </c>
      <c r="J9934" s="5">
        <v>110</v>
      </c>
      <c r="K9934" s="5">
        <v>96</v>
      </c>
      <c r="L9934" s="9">
        <f t="shared" si="310"/>
        <v>22</v>
      </c>
      <c r="M9934" s="9" t="str">
        <f t="shared" si="311"/>
        <v>low</v>
      </c>
      <c r="N9934" s="10">
        <v>-158.79271874995902</v>
      </c>
      <c r="O9934" s="11">
        <v>1.0474155096744653E-2</v>
      </c>
      <c r="P9934" s="7" t="s">
        <v>14</v>
      </c>
      <c r="Q9934" s="7"/>
      <c r="R9934" s="8"/>
    </row>
    <row r="9935" spans="1:18" ht="15.75" x14ac:dyDescent="0.2">
      <c r="A9935" s="5">
        <v>5278642</v>
      </c>
      <c r="B9935" s="6" t="s">
        <v>7345</v>
      </c>
      <c r="C9935" s="7" t="s">
        <v>140</v>
      </c>
      <c r="D9935" s="7" t="s">
        <v>8723</v>
      </c>
      <c r="E9935" s="8" t="s">
        <v>2383</v>
      </c>
      <c r="F9935" s="7" t="s">
        <v>8724</v>
      </c>
      <c r="G9935" s="7" t="s">
        <v>214</v>
      </c>
      <c r="H9935" s="5">
        <v>9</v>
      </c>
      <c r="I9935" s="5">
        <v>15</v>
      </c>
      <c r="J9935" s="5">
        <v>110</v>
      </c>
      <c r="K9935" s="5">
        <v>98</v>
      </c>
      <c r="L9935" s="9">
        <f t="shared" si="310"/>
        <v>22</v>
      </c>
      <c r="M9935" s="9" t="str">
        <f t="shared" si="311"/>
        <v>low</v>
      </c>
      <c r="N9935" s="10">
        <v>-159.63739416662429</v>
      </c>
      <c r="O9935" s="11">
        <v>3.8825925948913209E-3</v>
      </c>
      <c r="P9935" s="7" t="s">
        <v>14</v>
      </c>
      <c r="Q9935" s="7"/>
      <c r="R9935" s="8"/>
    </row>
    <row r="9936" spans="1:18" ht="15.75" x14ac:dyDescent="0.2">
      <c r="A9936" s="5">
        <v>5347191</v>
      </c>
      <c r="B9936" s="6" t="s">
        <v>5893</v>
      </c>
      <c r="C9936" s="7" t="s">
        <v>132</v>
      </c>
      <c r="D9936" s="7" t="s">
        <v>8733</v>
      </c>
      <c r="E9936" s="8" t="s">
        <v>2383</v>
      </c>
      <c r="F9936" s="7" t="s">
        <v>8734</v>
      </c>
      <c r="G9936" s="7" t="s">
        <v>214</v>
      </c>
      <c r="H9936" s="5">
        <v>65</v>
      </c>
      <c r="I9936" s="5">
        <v>15</v>
      </c>
      <c r="J9936" s="5">
        <v>120</v>
      </c>
      <c r="K9936" s="5">
        <v>97</v>
      </c>
      <c r="L9936" s="9">
        <f t="shared" si="310"/>
        <v>19</v>
      </c>
      <c r="M9936" s="9" t="str">
        <f t="shared" si="311"/>
        <v>low</v>
      </c>
      <c r="N9936" s="10">
        <v>-137.92584949069715</v>
      </c>
      <c r="O9936" s="11">
        <v>2.7793321758508682E-2</v>
      </c>
      <c r="P9936" s="7" t="s">
        <v>14</v>
      </c>
      <c r="Q9936" s="7"/>
      <c r="R9936" s="8"/>
    </row>
    <row r="9937" spans="1:18" ht="15.75" x14ac:dyDescent="0.2">
      <c r="A9937" s="5">
        <v>5278794</v>
      </c>
      <c r="B9937" s="6" t="s">
        <v>7345</v>
      </c>
      <c r="C9937" s="7" t="s">
        <v>157</v>
      </c>
      <c r="D9937" s="7" t="s">
        <v>8737</v>
      </c>
      <c r="E9937" s="8" t="s">
        <v>2383</v>
      </c>
      <c r="F9937" s="7" t="s">
        <v>8738</v>
      </c>
      <c r="G9937" s="7" t="s">
        <v>214</v>
      </c>
      <c r="H9937" s="5">
        <v>38</v>
      </c>
      <c r="I9937" s="5">
        <v>15</v>
      </c>
      <c r="J9937" s="5">
        <v>120</v>
      </c>
      <c r="K9937" s="5">
        <v>98</v>
      </c>
      <c r="L9937" s="9">
        <f t="shared" si="310"/>
        <v>22</v>
      </c>
      <c r="M9937" s="9" t="str">
        <f t="shared" si="311"/>
        <v>low</v>
      </c>
      <c r="N9937" s="10">
        <v>-159.93319578705268</v>
      </c>
      <c r="O9937" s="11">
        <v>5.8909722210955806E-3</v>
      </c>
      <c r="P9937" s="7" t="s">
        <v>14</v>
      </c>
      <c r="Q9937" s="7"/>
      <c r="R9937" s="8"/>
    </row>
    <row r="9938" spans="1:18" ht="15.75" x14ac:dyDescent="0.2">
      <c r="A9938" s="5">
        <v>5386631</v>
      </c>
      <c r="B9938" s="6" t="s">
        <v>2694</v>
      </c>
      <c r="C9938" s="7" t="s">
        <v>76</v>
      </c>
      <c r="D9938" s="7" t="s">
        <v>8749</v>
      </c>
      <c r="E9938" s="8" t="s">
        <v>2383</v>
      </c>
      <c r="F9938" s="7" t="s">
        <v>8750</v>
      </c>
      <c r="G9938" s="7" t="s">
        <v>214</v>
      </c>
      <c r="H9938" s="5">
        <v>27</v>
      </c>
      <c r="I9938" s="5">
        <v>15</v>
      </c>
      <c r="J9938" s="5">
        <v>120</v>
      </c>
      <c r="K9938" s="5">
        <v>96</v>
      </c>
      <c r="L9938" s="9">
        <f t="shared" si="310"/>
        <v>22</v>
      </c>
      <c r="M9938" s="9" t="str">
        <f t="shared" si="311"/>
        <v>low</v>
      </c>
      <c r="N9938" s="10">
        <v>-126.1651060531949</v>
      </c>
      <c r="O9938" s="11">
        <v>4.9458680514362641E-3</v>
      </c>
      <c r="P9938" s="7" t="s">
        <v>14</v>
      </c>
      <c r="Q9938" s="7"/>
      <c r="R9938" s="8"/>
    </row>
    <row r="9939" spans="1:18" ht="15.75" x14ac:dyDescent="0.2">
      <c r="A9939" s="5">
        <v>5240891</v>
      </c>
      <c r="B9939" s="6" t="s">
        <v>7674</v>
      </c>
      <c r="C9939" s="7" t="s">
        <v>66</v>
      </c>
      <c r="D9939" s="7" t="s">
        <v>8585</v>
      </c>
      <c r="E9939" s="8" t="s">
        <v>2383</v>
      </c>
      <c r="F9939" s="7" t="s">
        <v>8756</v>
      </c>
      <c r="G9939" s="7" t="s">
        <v>214</v>
      </c>
      <c r="H9939" s="5">
        <v>22</v>
      </c>
      <c r="I9939" s="5">
        <v>15</v>
      </c>
      <c r="J9939" s="5">
        <v>115</v>
      </c>
      <c r="K9939" s="5">
        <v>96</v>
      </c>
      <c r="L9939" s="9">
        <f t="shared" si="310"/>
        <v>22</v>
      </c>
      <c r="M9939" s="9" t="str">
        <f t="shared" si="311"/>
        <v>low</v>
      </c>
      <c r="N9939" s="10">
        <v>-173.4316592129544</v>
      </c>
      <c r="O9939" s="11">
        <v>7.2025810222839937E-3</v>
      </c>
      <c r="P9939" s="7" t="s">
        <v>14</v>
      </c>
      <c r="Q9939" s="7"/>
      <c r="R9939" s="8"/>
    </row>
    <row r="9940" spans="1:18" ht="15.75" x14ac:dyDescent="0.2">
      <c r="A9940" s="5">
        <v>5241525</v>
      </c>
      <c r="B9940" s="6" t="s">
        <v>8501</v>
      </c>
      <c r="C9940" s="7" t="s">
        <v>161</v>
      </c>
      <c r="D9940" s="7" t="s">
        <v>8565</v>
      </c>
      <c r="E9940" s="8" t="s">
        <v>2383</v>
      </c>
      <c r="F9940" s="7" t="s">
        <v>8760</v>
      </c>
      <c r="G9940" s="7" t="s">
        <v>214</v>
      </c>
      <c r="H9940" s="5">
        <v>17</v>
      </c>
      <c r="I9940" s="5">
        <v>15</v>
      </c>
      <c r="J9940" s="5">
        <v>130</v>
      </c>
      <c r="K9940" s="5">
        <v>97</v>
      </c>
      <c r="L9940" s="9">
        <f t="shared" si="310"/>
        <v>24</v>
      </c>
      <c r="M9940" s="9" t="str">
        <f t="shared" si="311"/>
        <v>low</v>
      </c>
      <c r="N9940" s="10">
        <v>-173.37298047453078</v>
      </c>
      <c r="O9940" s="11">
        <v>1.6332175946445204E-3</v>
      </c>
      <c r="P9940" s="7" t="s">
        <v>14</v>
      </c>
      <c r="Q9940" s="5"/>
      <c r="R9940" s="8"/>
    </row>
    <row r="9941" spans="1:18" ht="15.75" x14ac:dyDescent="0.2">
      <c r="A9941" s="5">
        <v>5214936</v>
      </c>
      <c r="B9941" s="6" t="s">
        <v>7301</v>
      </c>
      <c r="C9941" s="7" t="s">
        <v>193</v>
      </c>
      <c r="D9941" s="7" t="s">
        <v>8763</v>
      </c>
      <c r="E9941" s="8" t="s">
        <v>2383</v>
      </c>
      <c r="F9941" s="7" t="s">
        <v>8764</v>
      </c>
      <c r="G9941" s="7" t="s">
        <v>214</v>
      </c>
      <c r="H9941" s="5">
        <v>57</v>
      </c>
      <c r="I9941" s="5">
        <v>15</v>
      </c>
      <c r="J9941" s="5">
        <v>120</v>
      </c>
      <c r="K9941" s="5">
        <v>96</v>
      </c>
      <c r="L9941" s="9">
        <f t="shared" si="310"/>
        <v>22</v>
      </c>
      <c r="M9941" s="9" t="str">
        <f t="shared" si="311"/>
        <v>low</v>
      </c>
      <c r="N9941" s="10">
        <v>-182.66846331013949</v>
      </c>
      <c r="O9941" s="11">
        <v>2.3441782395821065E-3</v>
      </c>
      <c r="P9941" s="7" t="s">
        <v>1502</v>
      </c>
      <c r="Q9941" s="7"/>
      <c r="R9941" s="8"/>
    </row>
    <row r="9942" spans="1:18" ht="15.75" x14ac:dyDescent="0.2">
      <c r="A9942" s="5">
        <v>5321168</v>
      </c>
      <c r="B9942" s="6" t="s">
        <v>8064</v>
      </c>
      <c r="C9942" s="7" t="s">
        <v>142</v>
      </c>
      <c r="D9942" s="7" t="s">
        <v>8778</v>
      </c>
      <c r="E9942" s="8" t="s">
        <v>2383</v>
      </c>
      <c r="F9942" s="7" t="s">
        <v>523</v>
      </c>
      <c r="G9942" s="7" t="s">
        <v>214</v>
      </c>
      <c r="H9942" s="5">
        <v>39</v>
      </c>
      <c r="I9942" s="5">
        <v>15</v>
      </c>
      <c r="J9942" s="5">
        <v>110</v>
      </c>
      <c r="K9942" s="5">
        <v>99</v>
      </c>
      <c r="L9942" s="9">
        <f t="shared" si="310"/>
        <v>22</v>
      </c>
      <c r="M9942" s="9" t="str">
        <f t="shared" si="311"/>
        <v>low</v>
      </c>
      <c r="N9942" s="10">
        <v>-147.28729259261308</v>
      </c>
      <c r="O9942" s="11">
        <v>6.8241203771322034E-3</v>
      </c>
      <c r="P9942" s="7" t="s">
        <v>14</v>
      </c>
      <c r="Q9942" s="7"/>
      <c r="R9942" s="8"/>
    </row>
    <row r="9943" spans="1:18" ht="15.75" x14ac:dyDescent="0.2">
      <c r="A9943" s="5">
        <v>5320521</v>
      </c>
      <c r="B9943" s="6" t="s">
        <v>8064</v>
      </c>
      <c r="C9943" s="7" t="s">
        <v>72</v>
      </c>
      <c r="D9943" s="7" t="s">
        <v>8711</v>
      </c>
      <c r="E9943" s="8" t="s">
        <v>2383</v>
      </c>
      <c r="F9943" s="7" t="s">
        <v>8809</v>
      </c>
      <c r="G9943" s="7" t="s">
        <v>214</v>
      </c>
      <c r="H9943" s="5">
        <v>50</v>
      </c>
      <c r="I9943" s="5">
        <v>15</v>
      </c>
      <c r="J9943" s="5">
        <v>120</v>
      </c>
      <c r="K9943" s="5">
        <v>98</v>
      </c>
      <c r="L9943" s="9">
        <f t="shared" si="310"/>
        <v>22</v>
      </c>
      <c r="M9943" s="9" t="str">
        <f t="shared" si="311"/>
        <v>low</v>
      </c>
      <c r="N9943" s="10">
        <v>-148.21652118051134</v>
      </c>
      <c r="O9943" s="11">
        <v>5.721226851164829E-3</v>
      </c>
      <c r="P9943" s="7" t="s">
        <v>14</v>
      </c>
      <c r="Q9943" s="7"/>
      <c r="R9943" s="8"/>
    </row>
    <row r="9944" spans="1:18" ht="15.75" x14ac:dyDescent="0.2">
      <c r="A9944" s="5">
        <v>5281686</v>
      </c>
      <c r="B9944" s="6" t="s">
        <v>8570</v>
      </c>
      <c r="C9944" s="7" t="s">
        <v>62</v>
      </c>
      <c r="D9944" s="7" t="s">
        <v>8813</v>
      </c>
      <c r="E9944" s="8" t="s">
        <v>2383</v>
      </c>
      <c r="F9944" s="7" t="s">
        <v>440</v>
      </c>
      <c r="G9944" s="7" t="s">
        <v>214</v>
      </c>
      <c r="H9944" s="5">
        <v>50</v>
      </c>
      <c r="I9944" s="5">
        <v>15</v>
      </c>
      <c r="J9944" s="5">
        <v>120</v>
      </c>
      <c r="K9944" s="5">
        <v>98</v>
      </c>
      <c r="L9944" s="9">
        <f t="shared" si="310"/>
        <v>22</v>
      </c>
      <c r="M9944" s="9" t="str">
        <f t="shared" si="311"/>
        <v>low</v>
      </c>
      <c r="N9944" s="10">
        <v>-161.18050582177966</v>
      </c>
      <c r="O9944" s="11">
        <v>5.2317939844215289E-3</v>
      </c>
      <c r="P9944" s="7" t="s">
        <v>14</v>
      </c>
      <c r="Q9944" s="7"/>
      <c r="R9944" s="8"/>
    </row>
    <row r="9945" spans="1:18" ht="15.75" x14ac:dyDescent="0.2">
      <c r="A9945" s="5">
        <v>5240241</v>
      </c>
      <c r="B9945" s="6" t="s">
        <v>7674</v>
      </c>
      <c r="C9945" s="7" t="s">
        <v>122</v>
      </c>
      <c r="D9945" s="7" t="s">
        <v>8826</v>
      </c>
      <c r="E9945" s="8" t="s">
        <v>2383</v>
      </c>
      <c r="F9945" s="7" t="s">
        <v>8827</v>
      </c>
      <c r="G9945" s="7" t="s">
        <v>214</v>
      </c>
      <c r="H9945" s="5">
        <v>32</v>
      </c>
      <c r="I9945" s="5">
        <v>15</v>
      </c>
      <c r="J9945" s="5">
        <v>110</v>
      </c>
      <c r="K9945" s="5">
        <v>98</v>
      </c>
      <c r="L9945" s="9">
        <f t="shared" si="310"/>
        <v>22</v>
      </c>
      <c r="M9945" s="9" t="str">
        <f t="shared" si="311"/>
        <v>low</v>
      </c>
      <c r="N9945" s="10">
        <v>-175.47224212961737</v>
      </c>
      <c r="O9945" s="13">
        <v>7.6675925884046592E-3</v>
      </c>
      <c r="P9945" s="7" t="s">
        <v>14</v>
      </c>
      <c r="Q9945" s="7"/>
      <c r="R9945" s="8"/>
    </row>
    <row r="9946" spans="1:18" ht="15.75" x14ac:dyDescent="0.2">
      <c r="A9946" s="5">
        <v>5214521</v>
      </c>
      <c r="B9946" s="6" t="s">
        <v>7301</v>
      </c>
      <c r="C9946" s="7" t="s">
        <v>118</v>
      </c>
      <c r="D9946" s="7" t="s">
        <v>8836</v>
      </c>
      <c r="E9946" s="8" t="s">
        <v>2383</v>
      </c>
      <c r="F9946" s="7" t="s">
        <v>8837</v>
      </c>
      <c r="G9946" s="7" t="s">
        <v>214</v>
      </c>
      <c r="H9946" s="5">
        <v>35</v>
      </c>
      <c r="I9946" s="5">
        <v>15</v>
      </c>
      <c r="J9946" s="5">
        <v>125</v>
      </c>
      <c r="K9946" s="5">
        <v>98</v>
      </c>
      <c r="L9946" s="9">
        <f t="shared" si="310"/>
        <v>24</v>
      </c>
      <c r="M9946" s="9" t="str">
        <f t="shared" si="311"/>
        <v>low</v>
      </c>
      <c r="N9946" s="10">
        <v>-184.69935296295444</v>
      </c>
      <c r="O9946" s="13">
        <v>7.0200925911194645E-3</v>
      </c>
      <c r="P9946" s="7" t="s">
        <v>14</v>
      </c>
      <c r="Q9946" s="7"/>
      <c r="R9946" s="8"/>
    </row>
    <row r="9947" spans="1:18" ht="15.75" x14ac:dyDescent="0.2">
      <c r="A9947" s="5">
        <v>5241328</v>
      </c>
      <c r="B9947" s="6" t="s">
        <v>7674</v>
      </c>
      <c r="C9947" s="7" t="s">
        <v>79</v>
      </c>
      <c r="D9947" s="7" t="s">
        <v>8842</v>
      </c>
      <c r="E9947" s="8" t="s">
        <v>2383</v>
      </c>
      <c r="F9947" s="7" t="s">
        <v>8843</v>
      </c>
      <c r="G9947" s="7" t="s">
        <v>214</v>
      </c>
      <c r="H9947" s="5">
        <v>62</v>
      </c>
      <c r="I9947" s="5">
        <v>15</v>
      </c>
      <c r="J9947" s="5">
        <v>130</v>
      </c>
      <c r="K9947" s="5">
        <v>97</v>
      </c>
      <c r="L9947" s="9">
        <f t="shared" si="310"/>
        <v>21</v>
      </c>
      <c r="M9947" s="9" t="str">
        <f t="shared" si="311"/>
        <v>low</v>
      </c>
      <c r="N9947" s="10">
        <v>-175.55627685184299</v>
      </c>
      <c r="O9947" s="13">
        <v>9.3142824043752626E-3</v>
      </c>
      <c r="P9947" s="7" t="s">
        <v>14</v>
      </c>
      <c r="Q9947" s="7"/>
      <c r="R9947" s="8"/>
    </row>
    <row r="9948" spans="1:18" ht="15.75" x14ac:dyDescent="0.2">
      <c r="A9948" s="5">
        <v>5278986</v>
      </c>
      <c r="B9948" s="6" t="s">
        <v>7345</v>
      </c>
      <c r="C9948" s="7" t="s">
        <v>126</v>
      </c>
      <c r="D9948" s="7" t="s">
        <v>8861</v>
      </c>
      <c r="E9948" s="8" t="s">
        <v>2383</v>
      </c>
      <c r="F9948" s="7" t="s">
        <v>1340</v>
      </c>
      <c r="G9948" s="7" t="s">
        <v>214</v>
      </c>
      <c r="H9948" s="5">
        <v>47</v>
      </c>
      <c r="I9948" s="5">
        <v>15</v>
      </c>
      <c r="J9948" s="5">
        <v>110</v>
      </c>
      <c r="K9948" s="5">
        <v>97</v>
      </c>
      <c r="L9948" s="9">
        <f t="shared" si="310"/>
        <v>22</v>
      </c>
      <c r="M9948" s="9" t="str">
        <f t="shared" si="311"/>
        <v>low</v>
      </c>
      <c r="N9948" s="10">
        <v>-163.05644771986408</v>
      </c>
      <c r="O9948" s="13">
        <v>4.9866087938426062E-3</v>
      </c>
      <c r="P9948" s="7" t="s">
        <v>14</v>
      </c>
      <c r="Q9948" s="5"/>
      <c r="R9948" s="8"/>
    </row>
    <row r="9949" spans="1:18" ht="15.75" x14ac:dyDescent="0.2">
      <c r="A9949" s="5">
        <v>5280868</v>
      </c>
      <c r="B9949" s="6" t="s">
        <v>8570</v>
      </c>
      <c r="C9949" s="7" t="s">
        <v>159</v>
      </c>
      <c r="D9949" s="7" t="s">
        <v>8906</v>
      </c>
      <c r="E9949" s="8" t="s">
        <v>2383</v>
      </c>
      <c r="F9949" s="7" t="s">
        <v>8907</v>
      </c>
      <c r="G9949" s="7" t="s">
        <v>215</v>
      </c>
      <c r="H9949" s="5">
        <v>25</v>
      </c>
      <c r="I9949" s="5">
        <v>15</v>
      </c>
      <c r="J9949" s="5">
        <v>120</v>
      </c>
      <c r="K9949" s="5">
        <v>98</v>
      </c>
      <c r="L9949" s="9">
        <f t="shared" si="310"/>
        <v>22</v>
      </c>
      <c r="M9949" s="9" t="str">
        <f t="shared" si="311"/>
        <v>low</v>
      </c>
      <c r="N9949" s="10">
        <v>-163.83526898143464</v>
      </c>
      <c r="O9949" s="13">
        <v>7.4723379584611394E-3</v>
      </c>
      <c r="P9949" s="7" t="s">
        <v>14</v>
      </c>
      <c r="Q9949" s="7"/>
      <c r="R9949" s="8"/>
    </row>
    <row r="9950" spans="1:18" ht="15.75" x14ac:dyDescent="0.2">
      <c r="A9950" s="5">
        <v>5280868</v>
      </c>
      <c r="B9950" s="6" t="s">
        <v>8570</v>
      </c>
      <c r="C9950" s="7" t="s">
        <v>159</v>
      </c>
      <c r="D9950" s="7" t="s">
        <v>8906</v>
      </c>
      <c r="E9950" s="8" t="s">
        <v>2383</v>
      </c>
      <c r="F9950" s="7" t="s">
        <v>8908</v>
      </c>
      <c r="G9950" s="7" t="s">
        <v>214</v>
      </c>
      <c r="H9950" s="5">
        <v>25</v>
      </c>
      <c r="I9950" s="5">
        <v>15</v>
      </c>
      <c r="J9950" s="5">
        <v>110</v>
      </c>
      <c r="K9950" s="5">
        <v>98</v>
      </c>
      <c r="L9950" s="9">
        <f t="shared" si="310"/>
        <v>22</v>
      </c>
      <c r="M9950" s="9" t="str">
        <f t="shared" si="311"/>
        <v>low</v>
      </c>
      <c r="N9950" s="10">
        <v>-163.87693564813526</v>
      </c>
      <c r="O9950" s="13">
        <v>7.4723379584611394E-3</v>
      </c>
      <c r="P9950" s="7" t="s">
        <v>14</v>
      </c>
      <c r="Q9950" s="7"/>
      <c r="R9950" s="8"/>
    </row>
    <row r="9951" spans="1:18" ht="15.75" x14ac:dyDescent="0.2">
      <c r="A9951" s="5">
        <v>5215346</v>
      </c>
      <c r="B9951" s="6" t="s">
        <v>7301</v>
      </c>
      <c r="C9951" s="7" t="s">
        <v>193</v>
      </c>
      <c r="D9951" s="7" t="s">
        <v>8929</v>
      </c>
      <c r="E9951" s="8" t="s">
        <v>2383</v>
      </c>
      <c r="F9951" s="7" t="s">
        <v>8930</v>
      </c>
      <c r="G9951" s="7" t="s">
        <v>214</v>
      </c>
      <c r="H9951" s="5">
        <v>38</v>
      </c>
      <c r="I9951" s="5">
        <v>3</v>
      </c>
      <c r="J9951" s="5">
        <v>0</v>
      </c>
      <c r="K9951" s="5">
        <v>0</v>
      </c>
      <c r="L9951" s="9">
        <f t="shared" si="310"/>
        <v>6</v>
      </c>
      <c r="M9951" s="9" t="str">
        <f t="shared" si="311"/>
        <v>high</v>
      </c>
      <c r="N9951" s="10">
        <v>-186.92731435180758</v>
      </c>
      <c r="O9951" s="13">
        <v>3.6009722243761644E-3</v>
      </c>
      <c r="P9951" s="7" t="s">
        <v>1517</v>
      </c>
      <c r="Q9951" s="7"/>
      <c r="R9951" s="8"/>
    </row>
    <row r="9952" spans="1:18" ht="15.75" x14ac:dyDescent="0.2">
      <c r="A9952" s="5">
        <v>5321175</v>
      </c>
      <c r="B9952" s="6" t="s">
        <v>8064</v>
      </c>
      <c r="C9952" s="7" t="s">
        <v>129</v>
      </c>
      <c r="D9952" s="7" t="s">
        <v>8956</v>
      </c>
      <c r="E9952" s="8" t="s">
        <v>2383</v>
      </c>
      <c r="F9952" s="7" t="s">
        <v>289</v>
      </c>
      <c r="G9952" s="7" t="s">
        <v>215</v>
      </c>
      <c r="H9952" s="5">
        <v>30</v>
      </c>
      <c r="I9952" s="5">
        <v>15</v>
      </c>
      <c r="J9952" s="5">
        <v>120</v>
      </c>
      <c r="K9952" s="5">
        <v>98</v>
      </c>
      <c r="L9952" s="9">
        <f t="shared" si="310"/>
        <v>22</v>
      </c>
      <c r="M9952" s="9" t="str">
        <f t="shared" si="311"/>
        <v>low</v>
      </c>
      <c r="N9952" s="10">
        <v>-152.06835686338309</v>
      </c>
      <c r="O9952" s="13">
        <v>7.0220717607298866E-3</v>
      </c>
      <c r="P9952" s="7" t="s">
        <v>14</v>
      </c>
      <c r="Q9952" s="5"/>
      <c r="R9952" s="8"/>
    </row>
    <row r="9953" spans="1:18" ht="15.75" x14ac:dyDescent="0.2">
      <c r="A9953" s="5">
        <v>5281349</v>
      </c>
      <c r="B9953" s="6" t="s">
        <v>8570</v>
      </c>
      <c r="C9953" s="7" t="s">
        <v>191</v>
      </c>
      <c r="D9953" s="7" t="s">
        <v>8957</v>
      </c>
      <c r="E9953" s="8" t="s">
        <v>2383</v>
      </c>
      <c r="F9953" s="7" t="s">
        <v>467</v>
      </c>
      <c r="G9953" s="7" t="s">
        <v>214</v>
      </c>
      <c r="H9953" s="5">
        <v>76</v>
      </c>
      <c r="I9953" s="5">
        <v>15</v>
      </c>
      <c r="J9953" s="5">
        <v>130</v>
      </c>
      <c r="K9953" s="5">
        <v>96</v>
      </c>
      <c r="L9953" s="9">
        <f t="shared" si="310"/>
        <v>21</v>
      </c>
      <c r="M9953" s="9" t="str">
        <f t="shared" si="311"/>
        <v>low</v>
      </c>
      <c r="N9953" s="10">
        <v>-165.11340851851128</v>
      </c>
      <c r="O9953" s="13">
        <v>4.9609953566687182E-4</v>
      </c>
      <c r="P9953" s="7" t="s">
        <v>1520</v>
      </c>
      <c r="Q9953" s="7"/>
      <c r="R9953" s="8"/>
    </row>
    <row r="9954" spans="1:18" ht="15.75" x14ac:dyDescent="0.2">
      <c r="A9954" s="5">
        <v>5242367</v>
      </c>
      <c r="B9954" s="6" t="s">
        <v>8501</v>
      </c>
      <c r="C9954" s="7" t="s">
        <v>164</v>
      </c>
      <c r="D9954" s="7" t="s">
        <v>8978</v>
      </c>
      <c r="E9954" s="8" t="s">
        <v>2383</v>
      </c>
      <c r="F9954" s="7" t="s">
        <v>8979</v>
      </c>
      <c r="G9954" s="7" t="s">
        <v>214</v>
      </c>
      <c r="H9954" s="5">
        <v>56</v>
      </c>
      <c r="I9954" s="5">
        <v>15</v>
      </c>
      <c r="J9954" s="5">
        <v>125</v>
      </c>
      <c r="K9954" s="5">
        <v>97</v>
      </c>
      <c r="L9954" s="9">
        <f t="shared" si="310"/>
        <v>24</v>
      </c>
      <c r="M9954" s="9" t="str">
        <f t="shared" si="311"/>
        <v>low</v>
      </c>
      <c r="N9954" s="10">
        <v>-178.7100543171473</v>
      </c>
      <c r="O9954" s="13">
        <v>8.8317476838710718E-3</v>
      </c>
      <c r="P9954" s="7" t="s">
        <v>14</v>
      </c>
      <c r="Q9954" s="7"/>
      <c r="R9954" s="8"/>
    </row>
    <row r="9955" spans="1:18" ht="15.75" x14ac:dyDescent="0.2">
      <c r="A9955" s="5">
        <v>5281486</v>
      </c>
      <c r="B9955" s="6" t="s">
        <v>8570</v>
      </c>
      <c r="C9955" s="7" t="s">
        <v>159</v>
      </c>
      <c r="D9955" s="7" t="s">
        <v>8980</v>
      </c>
      <c r="E9955" s="8" t="s">
        <v>2383</v>
      </c>
      <c r="F9955" s="7" t="s">
        <v>1736</v>
      </c>
      <c r="G9955" s="7" t="s">
        <v>214</v>
      </c>
      <c r="H9955" s="5">
        <v>57</v>
      </c>
      <c r="I9955" s="5">
        <v>15</v>
      </c>
      <c r="J9955" s="5">
        <v>130</v>
      </c>
      <c r="K9955" s="5">
        <v>98</v>
      </c>
      <c r="L9955" s="9">
        <f t="shared" si="310"/>
        <v>24</v>
      </c>
      <c r="M9955" s="9" t="str">
        <f t="shared" si="311"/>
        <v>low</v>
      </c>
      <c r="N9955" s="10">
        <v>-165.65655636569863</v>
      </c>
      <c r="O9955" s="13">
        <v>1.7886770838231314E-2</v>
      </c>
      <c r="P9955" s="7" t="s">
        <v>1487</v>
      </c>
      <c r="Q9955" s="7"/>
      <c r="R9955" s="8"/>
    </row>
    <row r="9956" spans="1:18" ht="15.75" x14ac:dyDescent="0.2">
      <c r="A9956" s="5">
        <v>5240317</v>
      </c>
      <c r="B9956" s="6" t="s">
        <v>7674</v>
      </c>
      <c r="C9956" s="7" t="s">
        <v>98</v>
      </c>
      <c r="D9956" s="7" t="s">
        <v>8999</v>
      </c>
      <c r="E9956" s="8" t="s">
        <v>2383</v>
      </c>
      <c r="F9956" s="7" t="s">
        <v>9000</v>
      </c>
      <c r="G9956" s="7" t="s">
        <v>214</v>
      </c>
      <c r="H9956" s="5">
        <v>7</v>
      </c>
      <c r="I9956" s="5">
        <v>15</v>
      </c>
      <c r="J9956" s="5">
        <v>110</v>
      </c>
      <c r="K9956" s="5">
        <v>98</v>
      </c>
      <c r="L9956" s="9">
        <f t="shared" si="310"/>
        <v>22</v>
      </c>
      <c r="M9956" s="9" t="str">
        <f t="shared" si="311"/>
        <v>low</v>
      </c>
      <c r="N9956" s="10">
        <v>-180.07329390045197</v>
      </c>
      <c r="O9956" s="13">
        <v>1.3266979163745418E-2</v>
      </c>
      <c r="P9956" s="7" t="s">
        <v>14</v>
      </c>
      <c r="Q9956" s="7"/>
      <c r="R9956" s="8"/>
    </row>
    <row r="9957" spans="1:18" ht="15.75" x14ac:dyDescent="0.2">
      <c r="A9957" s="5">
        <v>5280868</v>
      </c>
      <c r="B9957" s="6" t="s">
        <v>8570</v>
      </c>
      <c r="C9957" s="7" t="s">
        <v>159</v>
      </c>
      <c r="D9957" s="7" t="s">
        <v>8906</v>
      </c>
      <c r="E9957" s="8" t="s">
        <v>2383</v>
      </c>
      <c r="F9957" s="7" t="s">
        <v>9019</v>
      </c>
      <c r="G9957" s="7" t="s">
        <v>215</v>
      </c>
      <c r="H9957" s="5">
        <v>2</v>
      </c>
      <c r="I9957" s="5">
        <v>15</v>
      </c>
      <c r="J9957" s="5"/>
      <c r="K9957" s="5">
        <v>98</v>
      </c>
      <c r="L9957" s="9">
        <f t="shared" si="310"/>
        <v>18</v>
      </c>
      <c r="M9957" s="9" t="str">
        <f t="shared" si="311"/>
        <v>MID</v>
      </c>
      <c r="N9957" s="10">
        <v>-166.96026898143464</v>
      </c>
      <c r="O9957" s="13">
        <v>7.4723379584611394E-3</v>
      </c>
      <c r="P9957" s="7" t="s">
        <v>14</v>
      </c>
      <c r="Q9957" s="7"/>
      <c r="R9957" s="8"/>
    </row>
    <row r="9958" spans="1:18" ht="15.75" x14ac:dyDescent="0.2">
      <c r="A9958" s="5">
        <v>5318258</v>
      </c>
      <c r="B9958" s="6" t="s">
        <v>6666</v>
      </c>
      <c r="C9958" s="7" t="s">
        <v>79</v>
      </c>
      <c r="D9958" s="7" t="s">
        <v>9026</v>
      </c>
      <c r="E9958" s="8" t="s">
        <v>2383</v>
      </c>
      <c r="F9958" s="7" t="s">
        <v>453</v>
      </c>
      <c r="G9958" s="7" t="s">
        <v>214</v>
      </c>
      <c r="H9958" s="5">
        <v>28</v>
      </c>
      <c r="I9958" s="5">
        <v>15</v>
      </c>
      <c r="J9958" s="5">
        <v>125</v>
      </c>
      <c r="K9958" s="5">
        <v>96</v>
      </c>
      <c r="L9958" s="9">
        <f t="shared" si="310"/>
        <v>24</v>
      </c>
      <c r="M9958" s="9" t="str">
        <f t="shared" si="311"/>
        <v>low</v>
      </c>
      <c r="N9958" s="10">
        <v>-154.92025208334962</v>
      </c>
      <c r="O9958" s="13">
        <v>6.2333333335118368E-3</v>
      </c>
      <c r="P9958" s="7" t="s">
        <v>14</v>
      </c>
      <c r="Q9958" s="7"/>
      <c r="R9958" s="8"/>
    </row>
    <row r="9959" spans="1:18" ht="15.75" x14ac:dyDescent="0.2">
      <c r="A9959" s="5">
        <v>5281984</v>
      </c>
      <c r="B9959" s="6" t="s">
        <v>8570</v>
      </c>
      <c r="C9959" s="7" t="s">
        <v>62</v>
      </c>
      <c r="D9959" s="7" t="s">
        <v>9064</v>
      </c>
      <c r="E9959" s="8" t="s">
        <v>2383</v>
      </c>
      <c r="F9959" s="7" t="s">
        <v>1358</v>
      </c>
      <c r="G9959" s="7" t="s">
        <v>214</v>
      </c>
      <c r="H9959" s="5">
        <v>55</v>
      </c>
      <c r="I9959" s="5">
        <v>15</v>
      </c>
      <c r="J9959" s="5">
        <v>120</v>
      </c>
      <c r="K9959" s="5">
        <v>98</v>
      </c>
      <c r="L9959" s="9">
        <f t="shared" si="310"/>
        <v>22</v>
      </c>
      <c r="M9959" s="9" t="str">
        <f t="shared" si="311"/>
        <v>low</v>
      </c>
      <c r="N9959" s="10">
        <v>-168.35271939816448</v>
      </c>
      <c r="O9959" s="13">
        <v>4.9460648151580244E-3</v>
      </c>
      <c r="P9959" s="7" t="s">
        <v>14</v>
      </c>
      <c r="Q9959" s="7"/>
      <c r="R9959" s="8"/>
    </row>
    <row r="9960" spans="1:18" ht="15.75" x14ac:dyDescent="0.2">
      <c r="A9960" s="5">
        <v>5319261</v>
      </c>
      <c r="B9960" s="6" t="s">
        <v>6666</v>
      </c>
      <c r="C9960" s="7" t="s">
        <v>159</v>
      </c>
      <c r="D9960" s="7" t="s">
        <v>9090</v>
      </c>
      <c r="E9960" s="8" t="s">
        <v>2383</v>
      </c>
      <c r="F9960" s="7" t="s">
        <v>2272</v>
      </c>
      <c r="G9960" s="7" t="s">
        <v>214</v>
      </c>
      <c r="H9960" s="5">
        <v>50</v>
      </c>
      <c r="I9960" s="5">
        <v>15</v>
      </c>
      <c r="J9960" s="5">
        <v>120</v>
      </c>
      <c r="K9960" s="5">
        <v>97</v>
      </c>
      <c r="L9960" s="9">
        <f t="shared" si="310"/>
        <v>22</v>
      </c>
      <c r="M9960" s="9" t="str">
        <f t="shared" si="311"/>
        <v>low</v>
      </c>
      <c r="N9960" s="10">
        <v>-156.9853271180109</v>
      </c>
      <c r="O9960" s="13">
        <v>1.2427777779521421E-2</v>
      </c>
      <c r="P9960" s="7" t="s">
        <v>1487</v>
      </c>
      <c r="Q9960" s="7"/>
      <c r="R9960" s="8"/>
    </row>
    <row r="9961" spans="1:18" ht="15.75" x14ac:dyDescent="0.2">
      <c r="A9961" s="5">
        <v>5214477</v>
      </c>
      <c r="B9961" s="6" t="s">
        <v>7301</v>
      </c>
      <c r="C9961" s="7" t="s">
        <v>60</v>
      </c>
      <c r="D9961" s="7" t="s">
        <v>9095</v>
      </c>
      <c r="E9961" s="8" t="s">
        <v>2383</v>
      </c>
      <c r="F9961" s="7" t="s">
        <v>9096</v>
      </c>
      <c r="G9961" s="7" t="s">
        <v>214</v>
      </c>
      <c r="H9961" s="5">
        <v>22</v>
      </c>
      <c r="I9961" s="5">
        <v>15</v>
      </c>
      <c r="J9961" s="5">
        <v>110</v>
      </c>
      <c r="K9961" s="5">
        <v>96</v>
      </c>
      <c r="L9961" s="9">
        <f t="shared" si="310"/>
        <v>22</v>
      </c>
      <c r="M9961" s="9" t="str">
        <f t="shared" si="311"/>
        <v>low</v>
      </c>
      <c r="N9961" s="10">
        <v>-192.29539312495763</v>
      </c>
      <c r="O9961" s="13">
        <v>2.6787731476360932E-3</v>
      </c>
      <c r="P9961" s="7" t="s">
        <v>14</v>
      </c>
      <c r="Q9961" s="7"/>
      <c r="R9961" s="8"/>
    </row>
    <row r="9962" spans="1:18" ht="15.75" x14ac:dyDescent="0.2">
      <c r="A9962" s="5">
        <v>5278377</v>
      </c>
      <c r="B9962" s="6" t="s">
        <v>7345</v>
      </c>
      <c r="C9962" s="7" t="s">
        <v>167</v>
      </c>
      <c r="D9962" s="7" t="s">
        <v>9099</v>
      </c>
      <c r="E9962" s="8" t="s">
        <v>2383</v>
      </c>
      <c r="F9962" s="7" t="s">
        <v>1692</v>
      </c>
      <c r="G9962" s="7" t="s">
        <v>214</v>
      </c>
      <c r="H9962" s="5">
        <v>53</v>
      </c>
      <c r="I9962" s="5">
        <v>15</v>
      </c>
      <c r="J9962" s="5">
        <v>120</v>
      </c>
      <c r="K9962" s="5">
        <v>95</v>
      </c>
      <c r="L9962" s="9">
        <f t="shared" si="310"/>
        <v>22</v>
      </c>
      <c r="M9962" s="9" t="str">
        <f t="shared" si="311"/>
        <v>low</v>
      </c>
      <c r="N9962" s="10">
        <v>-170.27878097224311</v>
      </c>
      <c r="O9962" s="13">
        <v>9.2391550933825783E-3</v>
      </c>
      <c r="P9962" s="7" t="s">
        <v>14</v>
      </c>
      <c r="Q9962" s="7"/>
      <c r="R9962" s="8"/>
    </row>
    <row r="9963" spans="1:18" ht="15.75" x14ac:dyDescent="0.2">
      <c r="A9963" s="5">
        <v>5216525</v>
      </c>
      <c r="B9963" s="6" t="s">
        <v>2799</v>
      </c>
      <c r="C9963" s="7" t="s">
        <v>122</v>
      </c>
      <c r="D9963" s="7" t="s">
        <v>9112</v>
      </c>
      <c r="E9963" s="8" t="s">
        <v>2383</v>
      </c>
      <c r="F9963" s="7" t="s">
        <v>9113</v>
      </c>
      <c r="G9963" s="7" t="s">
        <v>214</v>
      </c>
      <c r="H9963" s="5">
        <v>44</v>
      </c>
      <c r="I9963" s="5">
        <v>15</v>
      </c>
      <c r="J9963" s="5">
        <v>120</v>
      </c>
      <c r="K9963" s="5"/>
      <c r="L9963" s="9">
        <f t="shared" si="310"/>
        <v>22</v>
      </c>
      <c r="M9963" s="9" t="str">
        <f t="shared" si="311"/>
        <v>low</v>
      </c>
      <c r="N9963" s="10">
        <v>-191.97601817125542</v>
      </c>
      <c r="O9963" s="13">
        <v>8.2596874999580905E-3</v>
      </c>
      <c r="P9963" s="7" t="s">
        <v>14</v>
      </c>
      <c r="Q9963" s="7"/>
      <c r="R9963" s="8"/>
    </row>
    <row r="9964" spans="1:18" ht="15.75" x14ac:dyDescent="0.2">
      <c r="A9964" s="5">
        <v>5277911</v>
      </c>
      <c r="B9964" s="6" t="s">
        <v>7345</v>
      </c>
      <c r="C9964" s="7" t="s">
        <v>178</v>
      </c>
      <c r="D9964" s="7" t="s">
        <v>9132</v>
      </c>
      <c r="E9964" s="8" t="s">
        <v>2383</v>
      </c>
      <c r="F9964" s="7" t="s">
        <v>9133</v>
      </c>
      <c r="G9964" s="7" t="s">
        <v>215</v>
      </c>
      <c r="H9964" s="5">
        <v>39</v>
      </c>
      <c r="I9964" s="5">
        <v>15</v>
      </c>
      <c r="J9964" s="5">
        <v>110</v>
      </c>
      <c r="K9964" s="5">
        <v>97</v>
      </c>
      <c r="L9964" s="9">
        <f t="shared" si="310"/>
        <v>22</v>
      </c>
      <c r="M9964" s="9" t="str">
        <f t="shared" si="311"/>
        <v>low</v>
      </c>
      <c r="N9964" s="10">
        <v>-171.59356303236564</v>
      </c>
      <c r="O9964" s="13">
        <v>2.5416666685487144E-3</v>
      </c>
      <c r="P9964" s="7" t="s">
        <v>1487</v>
      </c>
      <c r="Q9964" s="7"/>
      <c r="R9964" s="8"/>
    </row>
    <row r="9965" spans="1:18" ht="15.75" x14ac:dyDescent="0.2">
      <c r="A9965" s="5">
        <v>5283503</v>
      </c>
      <c r="B9965" s="6" t="s">
        <v>8988</v>
      </c>
      <c r="C9965" s="7" t="s">
        <v>115</v>
      </c>
      <c r="D9965" s="7" t="s">
        <v>9146</v>
      </c>
      <c r="E9965" s="8" t="s">
        <v>2383</v>
      </c>
      <c r="F9965" s="7" t="s">
        <v>2027</v>
      </c>
      <c r="G9965" s="7" t="s">
        <v>215</v>
      </c>
      <c r="H9965" s="5">
        <v>40</v>
      </c>
      <c r="I9965" s="5">
        <v>15</v>
      </c>
      <c r="J9965" s="5">
        <v>120</v>
      </c>
      <c r="K9965" s="5">
        <v>97</v>
      </c>
      <c r="L9965" s="9">
        <f t="shared" si="310"/>
        <v>22</v>
      </c>
      <c r="M9965" s="9" t="str">
        <f t="shared" si="311"/>
        <v>low</v>
      </c>
      <c r="N9965" s="10">
        <v>-170.28336442125146</v>
      </c>
      <c r="O9965" s="13">
        <v>6.1504976838477887E-3</v>
      </c>
      <c r="P9965" s="7" t="s">
        <v>14</v>
      </c>
      <c r="Q9965" s="7"/>
      <c r="R9965" s="8"/>
    </row>
    <row r="9966" spans="1:18" ht="15.75" x14ac:dyDescent="0.2">
      <c r="A9966" s="5">
        <v>5277905</v>
      </c>
      <c r="B9966" s="6" t="s">
        <v>7345</v>
      </c>
      <c r="C9966" s="7" t="s">
        <v>117</v>
      </c>
      <c r="D9966" s="7" t="s">
        <v>9150</v>
      </c>
      <c r="E9966" s="8" t="s">
        <v>2383</v>
      </c>
      <c r="F9966" s="7" t="s">
        <v>9151</v>
      </c>
      <c r="G9966" s="7" t="s">
        <v>214</v>
      </c>
      <c r="H9966" s="5">
        <v>63</v>
      </c>
      <c r="I9966" s="5">
        <v>15</v>
      </c>
      <c r="J9966" s="5">
        <v>130</v>
      </c>
      <c r="K9966" s="5">
        <v>96</v>
      </c>
      <c r="L9966" s="9">
        <f t="shared" si="310"/>
        <v>21</v>
      </c>
      <c r="M9966" s="9" t="str">
        <f t="shared" si="311"/>
        <v>low</v>
      </c>
      <c r="N9966" s="10">
        <v>-172.09639332171355</v>
      </c>
      <c r="O9966" s="13">
        <v>7.3575578644522466E-3</v>
      </c>
      <c r="P9966" s="7" t="s">
        <v>14</v>
      </c>
      <c r="Q9966" s="7"/>
      <c r="R9966" s="8"/>
    </row>
    <row r="9967" spans="1:18" ht="15.75" x14ac:dyDescent="0.2">
      <c r="A9967" s="5">
        <v>5237384</v>
      </c>
      <c r="B9967" s="6" t="s">
        <v>5983</v>
      </c>
      <c r="C9967" s="7" t="s">
        <v>79</v>
      </c>
      <c r="D9967" s="7" t="s">
        <v>9169</v>
      </c>
      <c r="E9967" s="8" t="s">
        <v>2383</v>
      </c>
      <c r="F9967" s="7" t="s">
        <v>560</v>
      </c>
      <c r="G9967" s="7" t="s">
        <v>214</v>
      </c>
      <c r="H9967" s="5">
        <v>27</v>
      </c>
      <c r="I9967" s="5">
        <v>15</v>
      </c>
      <c r="J9967" s="5">
        <v>120</v>
      </c>
      <c r="K9967" s="5">
        <v>99</v>
      </c>
      <c r="L9967" s="9">
        <f t="shared" si="310"/>
        <v>22</v>
      </c>
      <c r="M9967" s="9" t="str">
        <f t="shared" si="311"/>
        <v>low</v>
      </c>
      <c r="N9967" s="10">
        <v>-186.58141400462046</v>
      </c>
      <c r="O9967" s="13">
        <v>8.9470717575750314E-3</v>
      </c>
      <c r="P9967" s="7" t="s">
        <v>1487</v>
      </c>
      <c r="Q9967" s="7"/>
      <c r="R9967" s="8"/>
    </row>
    <row r="9968" spans="1:18" ht="15.75" x14ac:dyDescent="0.2">
      <c r="A9968" s="5">
        <v>5317377</v>
      </c>
      <c r="B9968" s="6" t="s">
        <v>6666</v>
      </c>
      <c r="C9968" s="7" t="s">
        <v>77</v>
      </c>
      <c r="D9968" s="7" t="s">
        <v>9170</v>
      </c>
      <c r="E9968" s="8" t="s">
        <v>2383</v>
      </c>
      <c r="F9968" s="7" t="s">
        <v>9171</v>
      </c>
      <c r="G9968" s="7" t="s">
        <v>214</v>
      </c>
      <c r="H9968" s="5">
        <v>64</v>
      </c>
      <c r="I9968" s="5">
        <v>15</v>
      </c>
      <c r="J9968" s="5">
        <v>120</v>
      </c>
      <c r="K9968" s="5">
        <v>96</v>
      </c>
      <c r="L9968" s="9">
        <f t="shared" si="310"/>
        <v>19</v>
      </c>
      <c r="M9968" s="9" t="str">
        <f t="shared" si="311"/>
        <v>low</v>
      </c>
      <c r="N9968" s="10">
        <v>-159.89067888890713</v>
      </c>
      <c r="O9968" s="13">
        <v>1.0130509261216503E-2</v>
      </c>
      <c r="P9968" s="7" t="s">
        <v>14</v>
      </c>
      <c r="Q9968" s="7"/>
      <c r="R9968" s="8"/>
    </row>
    <row r="9969" spans="1:18" ht="15.75" x14ac:dyDescent="0.2">
      <c r="A9969" s="5">
        <v>5280687</v>
      </c>
      <c r="B9969" s="6" t="s">
        <v>8570</v>
      </c>
      <c r="C9969" s="7" t="s">
        <v>68</v>
      </c>
      <c r="D9969" s="7" t="s">
        <v>9179</v>
      </c>
      <c r="E9969" s="8" t="s">
        <v>2383</v>
      </c>
      <c r="F9969" s="7" t="s">
        <v>9180</v>
      </c>
      <c r="G9969" s="7" t="s">
        <v>214</v>
      </c>
      <c r="H9969" s="5">
        <v>37</v>
      </c>
      <c r="I9969" s="5">
        <v>15</v>
      </c>
      <c r="J9969" s="5">
        <v>110</v>
      </c>
      <c r="K9969" s="5">
        <v>98</v>
      </c>
      <c r="L9969" s="9">
        <f t="shared" si="310"/>
        <v>22</v>
      </c>
      <c r="M9969" s="9" t="str">
        <f t="shared" si="311"/>
        <v>low</v>
      </c>
      <c r="N9969" s="10">
        <v>-172.32702410878846</v>
      </c>
      <c r="O9969" s="13">
        <v>1.6027858800953254E-2</v>
      </c>
      <c r="P9969" s="7" t="s">
        <v>1520</v>
      </c>
      <c r="Q9969" s="7"/>
      <c r="R9969" s="8"/>
    </row>
    <row r="9970" spans="1:18" ht="15.75" x14ac:dyDescent="0.2">
      <c r="A9970" s="5">
        <v>5242522</v>
      </c>
      <c r="B9970" s="6" t="s">
        <v>8501</v>
      </c>
      <c r="C9970" s="7" t="s">
        <v>66</v>
      </c>
      <c r="D9970" s="7" t="s">
        <v>9181</v>
      </c>
      <c r="E9970" s="8" t="s">
        <v>2383</v>
      </c>
      <c r="F9970" s="7" t="s">
        <v>9182</v>
      </c>
      <c r="G9970" s="7" t="s">
        <v>215</v>
      </c>
      <c r="H9970" s="5">
        <v>8</v>
      </c>
      <c r="I9970" s="5">
        <v>15</v>
      </c>
      <c r="J9970" s="5">
        <v>100</v>
      </c>
      <c r="K9970" s="5">
        <v>99</v>
      </c>
      <c r="L9970" s="9">
        <f t="shared" si="310"/>
        <v>22</v>
      </c>
      <c r="M9970" s="9" t="str">
        <f t="shared" si="311"/>
        <v>low</v>
      </c>
      <c r="N9970" s="10">
        <v>-185.15704077547707</v>
      </c>
      <c r="O9970" s="13">
        <v>5.4037384252296761E-3</v>
      </c>
      <c r="P9970" s="7" t="s">
        <v>14</v>
      </c>
      <c r="Q9970" s="5"/>
      <c r="R9970" s="8"/>
    </row>
    <row r="9971" spans="1:18" ht="15.75" x14ac:dyDescent="0.2">
      <c r="A9971" s="5">
        <v>5280796</v>
      </c>
      <c r="B9971" s="6" t="s">
        <v>8570</v>
      </c>
      <c r="C9971" s="7" t="s">
        <v>71</v>
      </c>
      <c r="D9971" s="7" t="s">
        <v>9183</v>
      </c>
      <c r="E9971" s="8" t="s">
        <v>2383</v>
      </c>
      <c r="F9971" s="7" t="s">
        <v>9184</v>
      </c>
      <c r="G9971" s="7" t="s">
        <v>214</v>
      </c>
      <c r="H9971" s="5">
        <v>32</v>
      </c>
      <c r="I9971" s="5">
        <v>15</v>
      </c>
      <c r="J9971" s="5">
        <v>120</v>
      </c>
      <c r="K9971" s="5">
        <v>96</v>
      </c>
      <c r="L9971" s="9">
        <f t="shared" si="310"/>
        <v>22</v>
      </c>
      <c r="M9971" s="9" t="str">
        <f t="shared" si="311"/>
        <v>low</v>
      </c>
      <c r="N9971" s="10">
        <v>-172.35579609949491</v>
      </c>
      <c r="O9971" s="13">
        <v>5.2192939838278107E-3</v>
      </c>
      <c r="P9971" s="7" t="s">
        <v>14</v>
      </c>
      <c r="Q9971" s="7"/>
      <c r="R9971" s="8"/>
    </row>
    <row r="9972" spans="1:18" ht="15.75" x14ac:dyDescent="0.2">
      <c r="A9972" s="5">
        <v>5239005</v>
      </c>
      <c r="B9972" s="6" t="s">
        <v>7674</v>
      </c>
      <c r="C9972" s="7" t="s">
        <v>200</v>
      </c>
      <c r="D9972" s="7" t="s">
        <v>7905</v>
      </c>
      <c r="E9972" s="8" t="s">
        <v>2383</v>
      </c>
      <c r="F9972" s="7" t="s">
        <v>9198</v>
      </c>
      <c r="G9972" s="7" t="s">
        <v>214</v>
      </c>
      <c r="H9972" s="5">
        <v>33</v>
      </c>
      <c r="I9972" s="5">
        <v>15</v>
      </c>
      <c r="J9972" s="5">
        <v>120</v>
      </c>
      <c r="K9972" s="5">
        <v>99</v>
      </c>
      <c r="L9972" s="9">
        <f t="shared" si="310"/>
        <v>22</v>
      </c>
      <c r="M9972" s="9" t="str">
        <f t="shared" si="311"/>
        <v>low</v>
      </c>
      <c r="N9972" s="10">
        <v>-186.94333409723913</v>
      </c>
      <c r="O9972" s="11">
        <v>3.6662731508840807E-3</v>
      </c>
      <c r="P9972" s="7" t="s">
        <v>14</v>
      </c>
      <c r="Q9972" s="7"/>
      <c r="R9972" s="8"/>
    </row>
    <row r="9973" spans="1:18" ht="15.75" x14ac:dyDescent="0.2">
      <c r="A9973" s="5">
        <v>5278637</v>
      </c>
      <c r="B9973" s="6" t="s">
        <v>7345</v>
      </c>
      <c r="C9973" s="7" t="s">
        <v>159</v>
      </c>
      <c r="D9973" s="7" t="s">
        <v>9207</v>
      </c>
      <c r="E9973" s="8" t="s">
        <v>2383</v>
      </c>
      <c r="F9973" s="7" t="s">
        <v>9208</v>
      </c>
      <c r="G9973" s="7" t="s">
        <v>214</v>
      </c>
      <c r="H9973" s="5">
        <v>43</v>
      </c>
      <c r="I9973" s="5">
        <v>14</v>
      </c>
      <c r="J9973" s="5">
        <v>120</v>
      </c>
      <c r="K9973" s="5">
        <v>98</v>
      </c>
      <c r="L9973" s="9">
        <f t="shared" si="310"/>
        <v>21</v>
      </c>
      <c r="M9973" s="9" t="str">
        <f t="shared" si="311"/>
        <v>low</v>
      </c>
      <c r="N9973" s="10">
        <v>-173.5978192129769</v>
      </c>
      <c r="O9973" s="11">
        <v>1.3821377309795935E-2</v>
      </c>
      <c r="P9973" s="7" t="s">
        <v>14</v>
      </c>
      <c r="Q9973" s="7"/>
      <c r="R9973" s="8"/>
    </row>
    <row r="9974" spans="1:18" ht="15.75" x14ac:dyDescent="0.2">
      <c r="A9974" s="5">
        <v>5240854</v>
      </c>
      <c r="B9974" s="6" t="s">
        <v>7674</v>
      </c>
      <c r="C9974" s="7" t="s">
        <v>105</v>
      </c>
      <c r="D9974" s="7" t="s">
        <v>9225</v>
      </c>
      <c r="E9974" s="8" t="s">
        <v>2383</v>
      </c>
      <c r="F9974" s="7" t="s">
        <v>1894</v>
      </c>
      <c r="G9974" s="7" t="s">
        <v>214</v>
      </c>
      <c r="H9974" s="5">
        <v>43</v>
      </c>
      <c r="I9974" s="5">
        <v>15</v>
      </c>
      <c r="J9974" s="5">
        <v>110</v>
      </c>
      <c r="K9974" s="5">
        <v>96</v>
      </c>
      <c r="L9974" s="9">
        <f t="shared" si="310"/>
        <v>22</v>
      </c>
      <c r="M9974" s="9" t="str">
        <f t="shared" si="311"/>
        <v>low</v>
      </c>
      <c r="N9974" s="10">
        <v>-187.06831222221081</v>
      </c>
      <c r="O9974" s="11">
        <v>3.9351851810351945E-3</v>
      </c>
      <c r="P9974" s="7" t="s">
        <v>14</v>
      </c>
      <c r="Q9974" s="5"/>
      <c r="R9974" s="8"/>
    </row>
    <row r="9975" spans="1:18" ht="15.75" x14ac:dyDescent="0.2">
      <c r="A9975" s="5">
        <v>5347986</v>
      </c>
      <c r="B9975" s="6" t="s">
        <v>8504</v>
      </c>
      <c r="C9975" s="7" t="s">
        <v>146</v>
      </c>
      <c r="D9975" s="7" t="s">
        <v>9229</v>
      </c>
      <c r="E9975" s="8" t="s">
        <v>2383</v>
      </c>
      <c r="F9975" s="7" t="s">
        <v>677</v>
      </c>
      <c r="G9975" s="7" t="s">
        <v>214</v>
      </c>
      <c r="H9975" s="5">
        <v>38</v>
      </c>
      <c r="I9975" s="5">
        <v>15</v>
      </c>
      <c r="J9975" s="5">
        <v>120</v>
      </c>
      <c r="K9975" s="5">
        <v>96</v>
      </c>
      <c r="L9975" s="9">
        <f t="shared" si="310"/>
        <v>22</v>
      </c>
      <c r="M9975" s="9" t="str">
        <f t="shared" si="311"/>
        <v>low</v>
      </c>
      <c r="N9975" s="10">
        <v>-152.02365793980425</v>
      </c>
      <c r="O9975" s="11">
        <v>4.1375347209395841E-3</v>
      </c>
      <c r="P9975" s="7" t="s">
        <v>14</v>
      </c>
      <c r="Q9975" s="7"/>
      <c r="R9975" s="8"/>
    </row>
    <row r="9976" spans="1:18" ht="15.75" x14ac:dyDescent="0.2">
      <c r="A9976" s="5">
        <v>5347986</v>
      </c>
      <c r="B9976" s="6" t="s">
        <v>8504</v>
      </c>
      <c r="C9976" s="7" t="s">
        <v>146</v>
      </c>
      <c r="D9976" s="7" t="s">
        <v>9229</v>
      </c>
      <c r="E9976" s="8" t="s">
        <v>2383</v>
      </c>
      <c r="F9976" s="7" t="s">
        <v>9230</v>
      </c>
      <c r="G9976" s="7" t="s">
        <v>215</v>
      </c>
      <c r="H9976" s="5">
        <v>32</v>
      </c>
      <c r="I9976" s="5">
        <v>15</v>
      </c>
      <c r="J9976" s="5">
        <v>105</v>
      </c>
      <c r="K9976" s="5">
        <v>97</v>
      </c>
      <c r="L9976" s="9">
        <f t="shared" si="310"/>
        <v>22</v>
      </c>
      <c r="M9976" s="9" t="str">
        <f t="shared" si="311"/>
        <v>low</v>
      </c>
      <c r="N9976" s="10">
        <v>-152.0653246064976</v>
      </c>
      <c r="O9976" s="11">
        <v>4.1375347209395841E-3</v>
      </c>
      <c r="P9976" s="7" t="s">
        <v>14</v>
      </c>
      <c r="Q9976" s="7"/>
      <c r="R9976" s="8"/>
    </row>
    <row r="9977" spans="1:18" ht="15.75" x14ac:dyDescent="0.2">
      <c r="A9977" s="5">
        <v>5214791</v>
      </c>
      <c r="B9977" s="6" t="s">
        <v>7301</v>
      </c>
      <c r="C9977" s="7" t="s">
        <v>110</v>
      </c>
      <c r="D9977" s="7" t="s">
        <v>9233</v>
      </c>
      <c r="E9977" s="8" t="s">
        <v>2383</v>
      </c>
      <c r="F9977" s="7" t="s">
        <v>9234</v>
      </c>
      <c r="G9977" s="7" t="s">
        <v>214</v>
      </c>
      <c r="H9977" s="5">
        <v>3</v>
      </c>
      <c r="I9977" s="5">
        <v>15</v>
      </c>
      <c r="J9977" s="5"/>
      <c r="K9977" s="5">
        <v>96</v>
      </c>
      <c r="L9977" s="9">
        <f t="shared" si="310"/>
        <v>18</v>
      </c>
      <c r="M9977" s="9" t="str">
        <f t="shared" si="311"/>
        <v>MID</v>
      </c>
      <c r="N9977" s="10">
        <v>-196.37313282406103</v>
      </c>
      <c r="O9977" s="11">
        <v>1.2993009258934762E-2</v>
      </c>
      <c r="P9977" s="7" t="s">
        <v>14</v>
      </c>
      <c r="Q9977" s="7"/>
      <c r="R9977" s="8"/>
    </row>
    <row r="9978" spans="1:18" ht="15.75" x14ac:dyDescent="0.2">
      <c r="A9978" s="5">
        <v>5321115</v>
      </c>
      <c r="B9978" s="6" t="s">
        <v>8064</v>
      </c>
      <c r="C9978" s="7" t="s">
        <v>69</v>
      </c>
      <c r="D9978" s="7" t="s">
        <v>9260</v>
      </c>
      <c r="E9978" s="8" t="s">
        <v>2383</v>
      </c>
      <c r="F9978" s="7" t="s">
        <v>9261</v>
      </c>
      <c r="G9978" s="7" t="s">
        <v>214</v>
      </c>
      <c r="H9978" s="5">
        <v>57</v>
      </c>
      <c r="I9978" s="5">
        <v>15</v>
      </c>
      <c r="J9978" s="5">
        <v>110</v>
      </c>
      <c r="K9978" s="5">
        <v>96</v>
      </c>
      <c r="L9978" s="9">
        <f t="shared" si="310"/>
        <v>22</v>
      </c>
      <c r="M9978" s="9" t="str">
        <f t="shared" si="311"/>
        <v>low</v>
      </c>
      <c r="N9978" s="10">
        <v>-161.38087020832609</v>
      </c>
      <c r="O9978" s="11">
        <v>6.0005324121448211E-3</v>
      </c>
      <c r="P9978" s="7" t="s">
        <v>14</v>
      </c>
      <c r="Q9978" s="7"/>
      <c r="R9978" s="8"/>
    </row>
    <row r="9979" spans="1:18" ht="15.75" x14ac:dyDescent="0.2">
      <c r="A9979" s="5">
        <v>5216509</v>
      </c>
      <c r="B9979" s="6" t="s">
        <v>2799</v>
      </c>
      <c r="C9979" s="7" t="s">
        <v>91</v>
      </c>
      <c r="D9979" s="7" t="s">
        <v>9267</v>
      </c>
      <c r="E9979" s="8" t="s">
        <v>2383</v>
      </c>
      <c r="F9979" s="7" t="s">
        <v>9268</v>
      </c>
      <c r="G9979" s="7" t="s">
        <v>214</v>
      </c>
      <c r="H9979" s="5">
        <v>24</v>
      </c>
      <c r="I9979" s="5">
        <v>15</v>
      </c>
      <c r="J9979" s="5">
        <v>125</v>
      </c>
      <c r="K9979" s="5">
        <v>98</v>
      </c>
      <c r="L9979" s="9">
        <f t="shared" si="310"/>
        <v>24</v>
      </c>
      <c r="M9979" s="9" t="str">
        <f t="shared" si="311"/>
        <v>low</v>
      </c>
      <c r="N9979" s="10">
        <v>-196.56395620371768</v>
      </c>
      <c r="O9979" s="11">
        <v>3.1744560183142312E-3</v>
      </c>
      <c r="P9979" s="7" t="s">
        <v>14</v>
      </c>
      <c r="Q9979" s="7"/>
      <c r="R9979" s="8"/>
    </row>
    <row r="9980" spans="1:18" ht="15.75" x14ac:dyDescent="0.2">
      <c r="A9980" s="5">
        <v>5242534</v>
      </c>
      <c r="B9980" s="6" t="s">
        <v>8501</v>
      </c>
      <c r="C9980" s="7" t="s">
        <v>172</v>
      </c>
      <c r="D9980" s="7" t="s">
        <v>9281</v>
      </c>
      <c r="E9980" s="8" t="s">
        <v>2383</v>
      </c>
      <c r="F9980" s="7" t="s">
        <v>9282</v>
      </c>
      <c r="G9980" s="7" t="s">
        <v>214</v>
      </c>
      <c r="H9980" s="5">
        <v>28</v>
      </c>
      <c r="I9980" s="5">
        <v>15</v>
      </c>
      <c r="J9980" s="5">
        <v>110</v>
      </c>
      <c r="K9980" s="5">
        <v>97</v>
      </c>
      <c r="L9980" s="9">
        <f t="shared" si="310"/>
        <v>22</v>
      </c>
      <c r="M9980" s="9" t="str">
        <f t="shared" si="311"/>
        <v>low</v>
      </c>
      <c r="N9980" s="10">
        <v>-187.98720582175156</v>
      </c>
      <c r="O9980" s="11">
        <v>1.0575462962151505E-2</v>
      </c>
      <c r="P9980" s="7" t="s">
        <v>14</v>
      </c>
      <c r="Q9980" s="7"/>
      <c r="R9980" s="8"/>
    </row>
    <row r="9981" spans="1:18" ht="15.75" x14ac:dyDescent="0.2">
      <c r="A9981" s="5">
        <v>5281067</v>
      </c>
      <c r="B9981" s="6" t="s">
        <v>8570</v>
      </c>
      <c r="C9981" s="7" t="s">
        <v>65</v>
      </c>
      <c r="D9981" s="7" t="s">
        <v>9285</v>
      </c>
      <c r="E9981" s="8" t="s">
        <v>2383</v>
      </c>
      <c r="F9981" s="7" t="s">
        <v>9286</v>
      </c>
      <c r="G9981" s="7" t="s">
        <v>214</v>
      </c>
      <c r="H9981" s="5">
        <v>21</v>
      </c>
      <c r="I9981" s="5">
        <v>15</v>
      </c>
      <c r="J9981" s="5">
        <v>124</v>
      </c>
      <c r="K9981" s="5">
        <v>94</v>
      </c>
      <c r="L9981" s="9">
        <f t="shared" si="310"/>
        <v>24</v>
      </c>
      <c r="M9981" s="9" t="str">
        <f t="shared" si="311"/>
        <v>low</v>
      </c>
      <c r="N9981" s="10">
        <v>-175.14580003467563</v>
      </c>
      <c r="O9981" s="11">
        <v>4.0399305507889949E-3</v>
      </c>
      <c r="P9981" s="7" t="s">
        <v>14</v>
      </c>
      <c r="Q9981" s="7"/>
      <c r="R9981" s="8"/>
    </row>
    <row r="9982" spans="1:18" ht="15.75" x14ac:dyDescent="0.2">
      <c r="A9982" s="5">
        <v>5280674</v>
      </c>
      <c r="B9982" s="6" t="s">
        <v>8570</v>
      </c>
      <c r="C9982" s="7" t="s">
        <v>166</v>
      </c>
      <c r="D9982" s="7" t="s">
        <v>9301</v>
      </c>
      <c r="E9982" s="8" t="s">
        <v>2383</v>
      </c>
      <c r="F9982" s="7" t="s">
        <v>9302</v>
      </c>
      <c r="G9982" s="7" t="s">
        <v>214</v>
      </c>
      <c r="H9982" s="5">
        <v>30</v>
      </c>
      <c r="I9982" s="5">
        <v>15</v>
      </c>
      <c r="J9982" s="5">
        <v>110</v>
      </c>
      <c r="K9982" s="5">
        <v>97</v>
      </c>
      <c r="L9982" s="9">
        <f t="shared" si="310"/>
        <v>22</v>
      </c>
      <c r="M9982" s="9" t="str">
        <f t="shared" si="311"/>
        <v>low</v>
      </c>
      <c r="N9982" s="10">
        <v>-175.75738649307459</v>
      </c>
      <c r="O9982" s="11">
        <v>1.2594641208124813E-2</v>
      </c>
      <c r="P9982" s="7" t="s">
        <v>14</v>
      </c>
      <c r="Q9982" s="5"/>
      <c r="R9982" s="8"/>
    </row>
    <row r="9983" spans="1:18" ht="15.75" x14ac:dyDescent="0.2">
      <c r="A9983" s="5">
        <v>5215395</v>
      </c>
      <c r="B9983" s="6" t="s">
        <v>7301</v>
      </c>
      <c r="C9983" s="7" t="s">
        <v>125</v>
      </c>
      <c r="D9983" s="7" t="s">
        <v>9306</v>
      </c>
      <c r="E9983" s="8" t="s">
        <v>2383</v>
      </c>
      <c r="F9983" s="7" t="s">
        <v>9307</v>
      </c>
      <c r="G9983" s="7" t="s">
        <v>214</v>
      </c>
      <c r="H9983" s="5">
        <v>17</v>
      </c>
      <c r="I9983" s="5">
        <v>15</v>
      </c>
      <c r="J9983" s="5">
        <v>110</v>
      </c>
      <c r="K9983" s="5">
        <v>96</v>
      </c>
      <c r="L9983" s="9">
        <f t="shared" si="310"/>
        <v>22</v>
      </c>
      <c r="M9983" s="9" t="str">
        <f t="shared" si="311"/>
        <v>low</v>
      </c>
      <c r="N9983" s="10">
        <v>-198.33119575230376</v>
      </c>
      <c r="O9983" s="11">
        <v>1.7602974534383975E-2</v>
      </c>
      <c r="P9983" s="7" t="s">
        <v>14</v>
      </c>
      <c r="Q9983" s="7"/>
      <c r="R9983" s="8"/>
    </row>
    <row r="9984" spans="1:18" ht="15.75" x14ac:dyDescent="0.2">
      <c r="A9984" s="5">
        <v>5348619</v>
      </c>
      <c r="B9984" s="6" t="s">
        <v>8504</v>
      </c>
      <c r="C9984" s="7" t="s">
        <v>117</v>
      </c>
      <c r="D9984" s="7" t="s">
        <v>9318</v>
      </c>
      <c r="E9984" s="8" t="s">
        <v>2383</v>
      </c>
      <c r="F9984" s="7" t="s">
        <v>9319</v>
      </c>
      <c r="G9984" s="7" t="s">
        <v>214</v>
      </c>
      <c r="H9984" s="5">
        <v>77</v>
      </c>
      <c r="I9984" s="5">
        <v>15</v>
      </c>
      <c r="J9984" s="5">
        <v>150</v>
      </c>
      <c r="K9984" s="5">
        <v>98</v>
      </c>
      <c r="L9984" s="9">
        <f t="shared" si="310"/>
        <v>21</v>
      </c>
      <c r="M9984" s="9" t="str">
        <f t="shared" si="311"/>
        <v>low</v>
      </c>
      <c r="N9984" s="10">
        <v>-154.33649231477466</v>
      </c>
      <c r="O9984" s="11">
        <v>1.4134143522824161E-2</v>
      </c>
      <c r="P9984" s="7" t="s">
        <v>14</v>
      </c>
      <c r="Q9984" s="7"/>
      <c r="R9984" s="8"/>
    </row>
    <row r="9985" spans="1:18" ht="15.75" x14ac:dyDescent="0.2">
      <c r="A9985" s="5">
        <v>5346013</v>
      </c>
      <c r="B9985" s="6" t="s">
        <v>5893</v>
      </c>
      <c r="C9985" s="7" t="s">
        <v>137</v>
      </c>
      <c r="D9985" s="7" t="s">
        <v>9330</v>
      </c>
      <c r="E9985" s="8" t="s">
        <v>2383</v>
      </c>
      <c r="F9985" s="7" t="s">
        <v>9331</v>
      </c>
      <c r="G9985" s="7" t="s">
        <v>214</v>
      </c>
      <c r="H9985" s="5">
        <v>55</v>
      </c>
      <c r="I9985" s="5">
        <v>15</v>
      </c>
      <c r="J9985" s="5">
        <v>130</v>
      </c>
      <c r="K9985" s="5">
        <v>94</v>
      </c>
      <c r="L9985" s="9">
        <f t="shared" si="310"/>
        <v>24</v>
      </c>
      <c r="M9985" s="9" t="str">
        <f t="shared" si="311"/>
        <v>low</v>
      </c>
      <c r="N9985" s="10">
        <v>-155.54555015047663</v>
      </c>
      <c r="O9985" s="11">
        <v>-45420.52510914352</v>
      </c>
      <c r="P9985" s="7" t="s">
        <v>14</v>
      </c>
      <c r="Q9985" s="7"/>
      <c r="R9985" s="8"/>
    </row>
    <row r="9986" spans="1:18" ht="15.75" x14ac:dyDescent="0.2">
      <c r="A9986" s="5">
        <v>5276111</v>
      </c>
      <c r="B9986" s="6" t="s">
        <v>6587</v>
      </c>
      <c r="C9986" s="7" t="s">
        <v>64</v>
      </c>
      <c r="D9986" s="7" t="s">
        <v>9338</v>
      </c>
      <c r="E9986" s="8" t="s">
        <v>2383</v>
      </c>
      <c r="F9986" s="7" t="s">
        <v>9339</v>
      </c>
      <c r="G9986" s="7" t="s">
        <v>214</v>
      </c>
      <c r="H9986" s="5">
        <v>18</v>
      </c>
      <c r="I9986" s="5">
        <v>15</v>
      </c>
      <c r="J9986" s="5">
        <v>125</v>
      </c>
      <c r="K9986" s="5">
        <v>98</v>
      </c>
      <c r="L9986" s="9">
        <f t="shared" ref="L9986:L10049" si="312">IF(OR(I9986&gt;3,I9986&lt;15),I9986,0)+IF(H9986&lt;=60,3,IF(H9986&gt;60,0,0))+IF(J9986&gt;120,6,IF((J9986&gt;=60),4,IF(J9986&lt;60,0,0)))</f>
        <v>24</v>
      </c>
      <c r="M9986" s="9" t="str">
        <f t="shared" ref="M9986:M10049" si="313">IF(AND(L9986&gt;=3,L9986&lt;=10),"high",IF(AND(L9986&gt;=11,L9986&lt;=18),"MID",IF(AND(L9986&gt;=19,L9986&lt;=24),"low","no")))</f>
        <v>low</v>
      </c>
      <c r="N9986" s="10">
        <v>-178.45491256943205</v>
      </c>
      <c r="O9986" s="11">
        <v>1.9777777779381722E-3</v>
      </c>
      <c r="P9986" s="7" t="s">
        <v>14</v>
      </c>
      <c r="Q9986" s="7"/>
      <c r="R9986" s="8"/>
    </row>
    <row r="9987" spans="1:18" ht="15.75" x14ac:dyDescent="0.2">
      <c r="A9987" s="5">
        <v>5212965</v>
      </c>
      <c r="B9987" s="6" t="s">
        <v>7301</v>
      </c>
      <c r="C9987" s="7" t="s">
        <v>146</v>
      </c>
      <c r="D9987" s="7" t="s">
        <v>9340</v>
      </c>
      <c r="E9987" s="8" t="s">
        <v>2383</v>
      </c>
      <c r="F9987" s="7" t="s">
        <v>9341</v>
      </c>
      <c r="G9987" s="7" t="s">
        <v>214</v>
      </c>
      <c r="H9987" s="5">
        <v>62</v>
      </c>
      <c r="I9987" s="5">
        <v>15</v>
      </c>
      <c r="J9987" s="5">
        <v>140</v>
      </c>
      <c r="K9987" s="5">
        <v>96</v>
      </c>
      <c r="L9987" s="9">
        <f t="shared" si="312"/>
        <v>21</v>
      </c>
      <c r="M9987" s="9" t="str">
        <f t="shared" si="313"/>
        <v>low</v>
      </c>
      <c r="N9987" s="10">
        <v>-200.38091589121905</v>
      </c>
      <c r="O9987" s="11">
        <v>1.2856828689109534E-3</v>
      </c>
      <c r="P9987" s="7" t="s">
        <v>14</v>
      </c>
      <c r="Q9987" s="7"/>
      <c r="R9987" s="8"/>
    </row>
    <row r="9988" spans="1:18" ht="15.75" x14ac:dyDescent="0.2">
      <c r="A9988" s="5">
        <v>5276913</v>
      </c>
      <c r="B9988" s="6" t="s">
        <v>7345</v>
      </c>
      <c r="C9988" s="7" t="s">
        <v>178</v>
      </c>
      <c r="D9988" s="7" t="s">
        <v>8121</v>
      </c>
      <c r="E9988" s="8" t="s">
        <v>2383</v>
      </c>
      <c r="F9988" s="7" t="s">
        <v>9347</v>
      </c>
      <c r="G9988" s="7" t="s">
        <v>214</v>
      </c>
      <c r="H9988" s="5">
        <v>20</v>
      </c>
      <c r="I9988" s="5">
        <v>15</v>
      </c>
      <c r="J9988" s="5">
        <v>110</v>
      </c>
      <c r="K9988" s="5">
        <v>97</v>
      </c>
      <c r="L9988" s="9">
        <f t="shared" si="312"/>
        <v>22</v>
      </c>
      <c r="M9988" s="9" t="str">
        <f t="shared" si="313"/>
        <v>low</v>
      </c>
      <c r="N9988" s="10">
        <v>-178.2668542823958</v>
      </c>
      <c r="O9988" s="11">
        <v>6.1848842597100884E-3</v>
      </c>
      <c r="P9988" s="7" t="s">
        <v>14</v>
      </c>
      <c r="Q9988" s="7"/>
      <c r="R9988" s="8"/>
    </row>
    <row r="9989" spans="1:18" ht="15.75" x14ac:dyDescent="0.2">
      <c r="A9989" s="5">
        <v>5318591</v>
      </c>
      <c r="B9989" s="6" t="s">
        <v>6666</v>
      </c>
      <c r="C9989" s="7" t="s">
        <v>182</v>
      </c>
      <c r="D9989" s="7" t="s">
        <v>9384</v>
      </c>
      <c r="E9989" s="8" t="s">
        <v>2383</v>
      </c>
      <c r="F9989" s="7" t="s">
        <v>1171</v>
      </c>
      <c r="G9989" s="7" t="s">
        <v>214</v>
      </c>
      <c r="H9989" s="5">
        <v>62</v>
      </c>
      <c r="I9989" s="5">
        <v>15</v>
      </c>
      <c r="J9989" s="5">
        <v>125</v>
      </c>
      <c r="K9989" s="5">
        <v>98</v>
      </c>
      <c r="L9989" s="9">
        <f t="shared" si="312"/>
        <v>21</v>
      </c>
      <c r="M9989" s="9" t="str">
        <f t="shared" si="313"/>
        <v>low</v>
      </c>
      <c r="N9989" s="10">
        <v>-166.12455504625541</v>
      </c>
      <c r="O9989" s="11">
        <v>7.6324768524500541E-3</v>
      </c>
      <c r="P9989" s="7" t="s">
        <v>14</v>
      </c>
      <c r="Q9989" s="7"/>
      <c r="R9989" s="8"/>
    </row>
    <row r="9990" spans="1:18" ht="15.75" x14ac:dyDescent="0.2">
      <c r="A9990" s="5">
        <v>5277435</v>
      </c>
      <c r="B9990" s="6" t="s">
        <v>7345</v>
      </c>
      <c r="C9990" s="7" t="s">
        <v>150</v>
      </c>
      <c r="D9990" s="7" t="s">
        <v>9387</v>
      </c>
      <c r="E9990" s="8" t="s">
        <v>2383</v>
      </c>
      <c r="F9990" s="7" t="s">
        <v>9388</v>
      </c>
      <c r="G9990" s="7" t="s">
        <v>214</v>
      </c>
      <c r="H9990" s="5">
        <v>33</v>
      </c>
      <c r="I9990" s="5">
        <v>15</v>
      </c>
      <c r="J9990" s="5">
        <v>110</v>
      </c>
      <c r="K9990" s="5">
        <v>98</v>
      </c>
      <c r="L9990" s="9">
        <f t="shared" si="312"/>
        <v>22</v>
      </c>
      <c r="M9990" s="9" t="str">
        <f t="shared" si="313"/>
        <v>low</v>
      </c>
      <c r="N9990" s="10">
        <v>-179.4259182870519</v>
      </c>
      <c r="O9990" s="11">
        <v>7.72427082847571E-3</v>
      </c>
      <c r="P9990" s="7" t="s">
        <v>14</v>
      </c>
      <c r="Q9990" s="7"/>
      <c r="R9990" s="8"/>
    </row>
    <row r="9991" spans="1:18" ht="15.75" x14ac:dyDescent="0.2">
      <c r="A9991" s="5">
        <v>5318984</v>
      </c>
      <c r="B9991" s="6" t="s">
        <v>6666</v>
      </c>
      <c r="C9991" s="7" t="s">
        <v>68</v>
      </c>
      <c r="D9991" s="7" t="s">
        <v>7851</v>
      </c>
      <c r="E9991" s="8" t="s">
        <v>2383</v>
      </c>
      <c r="F9991" s="7" t="s">
        <v>1376</v>
      </c>
      <c r="G9991" s="7" t="s">
        <v>214</v>
      </c>
      <c r="H9991" s="5">
        <v>22</v>
      </c>
      <c r="I9991" s="5">
        <v>15</v>
      </c>
      <c r="J9991" s="5">
        <v>110</v>
      </c>
      <c r="K9991" s="5">
        <v>95</v>
      </c>
      <c r="L9991" s="9">
        <f t="shared" si="312"/>
        <v>22</v>
      </c>
      <c r="M9991" s="9" t="str">
        <f t="shared" si="313"/>
        <v>low</v>
      </c>
      <c r="N9991" s="10">
        <v>-166.33861337962298</v>
      </c>
      <c r="O9991" s="11">
        <v>5.146875002537854E-3</v>
      </c>
      <c r="P9991" s="7" t="s">
        <v>14</v>
      </c>
      <c r="Q9991" s="7"/>
      <c r="R9991" s="8"/>
    </row>
    <row r="9992" spans="1:18" ht="15.75" x14ac:dyDescent="0.2">
      <c r="A9992" s="5">
        <v>5319734</v>
      </c>
      <c r="B9992" s="6" t="s">
        <v>6666</v>
      </c>
      <c r="C9992" s="7" t="s">
        <v>128</v>
      </c>
      <c r="D9992" s="7" t="s">
        <v>9397</v>
      </c>
      <c r="E9992" s="8" t="s">
        <v>2383</v>
      </c>
      <c r="F9992" s="7" t="s">
        <v>9398</v>
      </c>
      <c r="G9992" s="7" t="s">
        <v>214</v>
      </c>
      <c r="H9992" s="5">
        <v>18</v>
      </c>
      <c r="I9992" s="5">
        <v>3</v>
      </c>
      <c r="J9992" s="5"/>
      <c r="K9992" s="5"/>
      <c r="L9992" s="9">
        <f t="shared" si="312"/>
        <v>6</v>
      </c>
      <c r="M9992" s="9" t="str">
        <f t="shared" si="313"/>
        <v>high</v>
      </c>
      <c r="N9992" s="10">
        <v>-166.30717541665945</v>
      </c>
      <c r="O9992" s="11">
        <v>4.0771180574665777E-3</v>
      </c>
      <c r="P9992" s="7" t="s">
        <v>1502</v>
      </c>
      <c r="Q9992" s="7"/>
      <c r="R9992" s="8"/>
    </row>
    <row r="9993" spans="1:18" ht="15.75" x14ac:dyDescent="0.2">
      <c r="A9993" s="5">
        <v>5319734</v>
      </c>
      <c r="B9993" s="6" t="s">
        <v>6666</v>
      </c>
      <c r="C9993" s="7" t="s">
        <v>128</v>
      </c>
      <c r="D9993" s="7" t="s">
        <v>9397</v>
      </c>
      <c r="E9993" s="8" t="s">
        <v>2383</v>
      </c>
      <c r="F9993" s="7" t="s">
        <v>9399</v>
      </c>
      <c r="G9993" s="7" t="s">
        <v>215</v>
      </c>
      <c r="H9993" s="5">
        <v>0</v>
      </c>
      <c r="I9993" s="5">
        <v>3</v>
      </c>
      <c r="J9993" s="5"/>
      <c r="K9993" s="5"/>
      <c r="L9993" s="9">
        <f t="shared" si="312"/>
        <v>6</v>
      </c>
      <c r="M9993" s="9" t="str">
        <f t="shared" si="313"/>
        <v>high</v>
      </c>
      <c r="N9993" s="10">
        <v>-166.34884208335279</v>
      </c>
      <c r="O9993" s="11">
        <v>4.0771180574665777E-3</v>
      </c>
      <c r="P9993" s="7" t="s">
        <v>1517</v>
      </c>
      <c r="Q9993" s="7"/>
      <c r="R9993" s="8"/>
    </row>
    <row r="9994" spans="1:18" ht="15.75" x14ac:dyDescent="0.2">
      <c r="A9994" s="5">
        <v>5241286</v>
      </c>
      <c r="B9994" s="6" t="s">
        <v>7674</v>
      </c>
      <c r="C9994" s="7" t="s">
        <v>110</v>
      </c>
      <c r="D9994" s="7" t="s">
        <v>9405</v>
      </c>
      <c r="E9994" s="8" t="s">
        <v>2383</v>
      </c>
      <c r="F9994" s="7" t="s">
        <v>630</v>
      </c>
      <c r="G9994" s="7" t="s">
        <v>214</v>
      </c>
      <c r="H9994" s="5">
        <v>20</v>
      </c>
      <c r="I9994" s="5">
        <v>15</v>
      </c>
      <c r="J9994" s="5">
        <v>120</v>
      </c>
      <c r="K9994" s="5">
        <v>96</v>
      </c>
      <c r="L9994" s="9">
        <f t="shared" si="312"/>
        <v>22</v>
      </c>
      <c r="M9994" s="9" t="str">
        <f t="shared" si="313"/>
        <v>low</v>
      </c>
      <c r="N9994" s="10">
        <v>-192.60901921297773</v>
      </c>
      <c r="O9994" s="11">
        <v>8.2974999968428165E-3</v>
      </c>
      <c r="P9994" s="7" t="s">
        <v>14</v>
      </c>
      <c r="Q9994" s="5"/>
      <c r="R9994" s="8"/>
    </row>
    <row r="9995" spans="1:18" ht="15.75" x14ac:dyDescent="0.2">
      <c r="A9995" s="5">
        <v>5282834</v>
      </c>
      <c r="B9995" s="6" t="s">
        <v>8570</v>
      </c>
      <c r="C9995" s="7" t="s">
        <v>77</v>
      </c>
      <c r="D9995" s="7" t="s">
        <v>9416</v>
      </c>
      <c r="E9995" s="8" t="s">
        <v>2383</v>
      </c>
      <c r="F9995" s="7" t="s">
        <v>9417</v>
      </c>
      <c r="G9995" s="7" t="s">
        <v>214</v>
      </c>
      <c r="H9995" s="5">
        <v>42</v>
      </c>
      <c r="I9995" s="5">
        <v>15</v>
      </c>
      <c r="J9995" s="5">
        <v>125</v>
      </c>
      <c r="K9995" s="5">
        <v>97</v>
      </c>
      <c r="L9995" s="9">
        <f t="shared" si="312"/>
        <v>24</v>
      </c>
      <c r="M9995" s="9" t="str">
        <f t="shared" si="313"/>
        <v>low</v>
      </c>
      <c r="N9995" s="10">
        <v>-178.97666504628432</v>
      </c>
      <c r="O9995" s="11">
        <v>5.9570601806626655E-3</v>
      </c>
      <c r="P9995" s="7" t="s">
        <v>14</v>
      </c>
      <c r="Q9995" s="7"/>
      <c r="R9995" s="8"/>
    </row>
    <row r="9996" spans="1:18" ht="15.75" x14ac:dyDescent="0.2">
      <c r="A9996" s="5">
        <v>5348932</v>
      </c>
      <c r="B9996" s="6" t="s">
        <v>8504</v>
      </c>
      <c r="C9996" s="7" t="s">
        <v>63</v>
      </c>
      <c r="D9996" s="7" t="s">
        <v>9444</v>
      </c>
      <c r="E9996" s="8" t="s">
        <v>2383</v>
      </c>
      <c r="F9996" s="7" t="s">
        <v>1047</v>
      </c>
      <c r="G9996" s="7" t="s">
        <v>214</v>
      </c>
      <c r="H9996" s="5">
        <v>40</v>
      </c>
      <c r="I9996" s="5">
        <v>15</v>
      </c>
      <c r="J9996" s="5">
        <v>120</v>
      </c>
      <c r="K9996" s="5">
        <v>99</v>
      </c>
      <c r="L9996" s="9">
        <f t="shared" si="312"/>
        <v>22</v>
      </c>
      <c r="M9996" s="9" t="str">
        <f t="shared" si="313"/>
        <v>low</v>
      </c>
      <c r="N9996" s="10">
        <v>-158.20356511575665</v>
      </c>
      <c r="O9996" s="11">
        <v>2.7833680505864322E-3</v>
      </c>
      <c r="P9996" s="7" t="s">
        <v>14</v>
      </c>
      <c r="Q9996" s="7"/>
      <c r="R9996" s="8"/>
    </row>
    <row r="9997" spans="1:18" ht="15.75" x14ac:dyDescent="0.2">
      <c r="A9997" s="5">
        <v>5349240</v>
      </c>
      <c r="B9997" s="6" t="s">
        <v>8504</v>
      </c>
      <c r="C9997" s="7" t="s">
        <v>142</v>
      </c>
      <c r="D9997" s="7" t="s">
        <v>9445</v>
      </c>
      <c r="E9997" s="8" t="s">
        <v>2383</v>
      </c>
      <c r="F9997" s="7" t="s">
        <v>9446</v>
      </c>
      <c r="G9997" s="7" t="s">
        <v>214</v>
      </c>
      <c r="H9997" s="5">
        <v>18</v>
      </c>
      <c r="I9997" s="5">
        <v>15</v>
      </c>
      <c r="J9997" s="5">
        <v>100</v>
      </c>
      <c r="K9997" s="5">
        <v>98</v>
      </c>
      <c r="L9997" s="9">
        <f t="shared" si="312"/>
        <v>22</v>
      </c>
      <c r="M9997" s="9" t="str">
        <f t="shared" si="313"/>
        <v>low</v>
      </c>
      <c r="N9997" s="10">
        <v>-158.15758221060241</v>
      </c>
      <c r="O9997" s="11">
        <v>6.4445254611200653E-3</v>
      </c>
      <c r="P9997" s="7" t="s">
        <v>14</v>
      </c>
      <c r="Q9997" s="5"/>
      <c r="R9997" s="8"/>
    </row>
    <row r="9998" spans="1:18" ht="15.75" x14ac:dyDescent="0.2">
      <c r="A9998" s="5">
        <v>5386881</v>
      </c>
      <c r="B9998" s="6" t="s">
        <v>8436</v>
      </c>
      <c r="C9998" s="7" t="s">
        <v>132</v>
      </c>
      <c r="D9998" s="7" t="s">
        <v>9458</v>
      </c>
      <c r="E9998" s="8" t="s">
        <v>2383</v>
      </c>
      <c r="F9998" s="7" t="s">
        <v>9459</v>
      </c>
      <c r="G9998" s="7" t="s">
        <v>215</v>
      </c>
      <c r="H9998" s="5">
        <v>21</v>
      </c>
      <c r="I9998" s="5">
        <v>15</v>
      </c>
      <c r="J9998" s="5">
        <v>120</v>
      </c>
      <c r="K9998" s="5">
        <v>98</v>
      </c>
      <c r="L9998" s="9">
        <f t="shared" si="312"/>
        <v>22</v>
      </c>
      <c r="M9998" s="9" t="str">
        <f t="shared" si="313"/>
        <v>low</v>
      </c>
      <c r="N9998" s="10">
        <v>-147.00635481480276</v>
      </c>
      <c r="O9998" s="11">
        <v>1.2118437494791579E-2</v>
      </c>
      <c r="P9998" s="7" t="s">
        <v>14</v>
      </c>
      <c r="Q9998" s="7"/>
      <c r="R9998" s="8"/>
    </row>
    <row r="9999" spans="1:18" ht="15.75" x14ac:dyDescent="0.2">
      <c r="A9999" s="5">
        <v>5240808</v>
      </c>
      <c r="B9999" s="6" t="s">
        <v>7674</v>
      </c>
      <c r="C9999" s="7" t="s">
        <v>78</v>
      </c>
      <c r="D9999" s="7" t="s">
        <v>9460</v>
      </c>
      <c r="E9999" s="8" t="s">
        <v>2383</v>
      </c>
      <c r="F9999" s="7" t="s">
        <v>9461</v>
      </c>
      <c r="G9999" s="7" t="s">
        <v>214</v>
      </c>
      <c r="H9999" s="5">
        <v>32</v>
      </c>
      <c r="I9999" s="5">
        <v>15</v>
      </c>
      <c r="J9999" s="5">
        <v>110</v>
      </c>
      <c r="K9999" s="5">
        <v>98</v>
      </c>
      <c r="L9999" s="9">
        <f t="shared" si="312"/>
        <v>22</v>
      </c>
      <c r="M9999" s="9" t="str">
        <f t="shared" si="313"/>
        <v>low</v>
      </c>
      <c r="N9999" s="10">
        <v>-194.24513518519962</v>
      </c>
      <c r="O9999" s="11">
        <v>6.5964930545305833E-3</v>
      </c>
      <c r="P9999" s="7" t="s">
        <v>14</v>
      </c>
      <c r="Q9999" s="7"/>
      <c r="R9999" s="8"/>
    </row>
    <row r="10000" spans="1:18" ht="15.75" x14ac:dyDescent="0.2">
      <c r="A10000" s="5">
        <v>5281725</v>
      </c>
      <c r="B10000" s="6" t="s">
        <v>8570</v>
      </c>
      <c r="C10000" s="7" t="s">
        <v>146</v>
      </c>
      <c r="D10000" s="7" t="s">
        <v>9469</v>
      </c>
      <c r="E10000" s="8" t="s">
        <v>2383</v>
      </c>
      <c r="F10000" s="7" t="s">
        <v>9470</v>
      </c>
      <c r="G10000" s="7" t="s">
        <v>215</v>
      </c>
      <c r="H10000" s="5">
        <v>62</v>
      </c>
      <c r="I10000" s="5">
        <v>15</v>
      </c>
      <c r="J10000" s="5">
        <v>105</v>
      </c>
      <c r="K10000" s="5">
        <v>93</v>
      </c>
      <c r="L10000" s="9">
        <f t="shared" si="312"/>
        <v>19</v>
      </c>
      <c r="M10000" s="9" t="str">
        <f t="shared" si="313"/>
        <v>low</v>
      </c>
      <c r="N10000" s="10">
        <v>-180.71180967588589</v>
      </c>
      <c r="O10000" s="11">
        <v>4.1282754682470113E-3</v>
      </c>
      <c r="P10000" s="7" t="s">
        <v>14</v>
      </c>
      <c r="Q10000" s="5"/>
      <c r="R10000" s="8"/>
    </row>
    <row r="10001" spans="1:18" ht="15.75" x14ac:dyDescent="0.2">
      <c r="A10001" s="5">
        <v>5281725</v>
      </c>
      <c r="B10001" s="6" t="s">
        <v>8570</v>
      </c>
      <c r="C10001" s="7" t="s">
        <v>146</v>
      </c>
      <c r="D10001" s="7" t="s">
        <v>9469</v>
      </c>
      <c r="E10001" s="8" t="s">
        <v>2383</v>
      </c>
      <c r="F10001" s="7" t="s">
        <v>9471</v>
      </c>
      <c r="G10001" s="7" t="s">
        <v>215</v>
      </c>
      <c r="H10001" s="5">
        <v>46</v>
      </c>
      <c r="I10001" s="5">
        <v>15</v>
      </c>
      <c r="J10001" s="5">
        <v>115</v>
      </c>
      <c r="K10001" s="5">
        <v>97</v>
      </c>
      <c r="L10001" s="9">
        <f t="shared" si="312"/>
        <v>22</v>
      </c>
      <c r="M10001" s="9" t="str">
        <f t="shared" si="313"/>
        <v>low</v>
      </c>
      <c r="N10001" s="10">
        <v>-180.75347634258651</v>
      </c>
      <c r="O10001" s="11">
        <v>4.1282754682470113E-3</v>
      </c>
      <c r="P10001" s="7" t="s">
        <v>14</v>
      </c>
      <c r="Q10001" s="7"/>
      <c r="R10001" s="8"/>
    </row>
    <row r="10002" spans="1:18" ht="15.75" x14ac:dyDescent="0.2">
      <c r="A10002" s="5">
        <v>5320664</v>
      </c>
      <c r="B10002" s="6" t="s">
        <v>8064</v>
      </c>
      <c r="C10002" s="7" t="s">
        <v>77</v>
      </c>
      <c r="D10002" s="7" t="s">
        <v>9483</v>
      </c>
      <c r="E10002" s="8" t="s">
        <v>2383</v>
      </c>
      <c r="F10002" s="7" t="s">
        <v>9484</v>
      </c>
      <c r="G10002" s="7" t="s">
        <v>214</v>
      </c>
      <c r="H10002" s="5">
        <v>50</v>
      </c>
      <c r="I10002" s="5">
        <v>15</v>
      </c>
      <c r="J10002" s="5">
        <v>120</v>
      </c>
      <c r="K10002" s="5">
        <v>98</v>
      </c>
      <c r="L10002" s="9">
        <f t="shared" si="312"/>
        <v>22</v>
      </c>
      <c r="M10002" s="9" t="str">
        <f t="shared" si="313"/>
        <v>low</v>
      </c>
      <c r="N10002" s="10">
        <v>-168.34269155091897</v>
      </c>
      <c r="O10002" s="11">
        <v>1.2683032407949213E-2</v>
      </c>
      <c r="P10002" s="7" t="s">
        <v>14</v>
      </c>
      <c r="Q10002" s="7"/>
      <c r="R10002" s="8"/>
    </row>
    <row r="10003" spans="1:18" ht="15.75" x14ac:dyDescent="0.2">
      <c r="A10003" s="5">
        <v>5387232</v>
      </c>
      <c r="B10003" s="6" t="s">
        <v>8436</v>
      </c>
      <c r="C10003" s="7" t="s">
        <v>163</v>
      </c>
      <c r="D10003" s="7" t="s">
        <v>9508</v>
      </c>
      <c r="E10003" s="8" t="s">
        <v>2383</v>
      </c>
      <c r="F10003" s="7" t="s">
        <v>9509</v>
      </c>
      <c r="G10003" s="7" t="s">
        <v>214</v>
      </c>
      <c r="H10003" s="5">
        <v>33</v>
      </c>
      <c r="I10003" s="5">
        <v>15</v>
      </c>
      <c r="J10003" s="5">
        <v>120</v>
      </c>
      <c r="K10003" s="5">
        <v>99</v>
      </c>
      <c r="L10003" s="9">
        <f t="shared" si="312"/>
        <v>22</v>
      </c>
      <c r="M10003" s="9" t="str">
        <f t="shared" si="313"/>
        <v>low</v>
      </c>
      <c r="N10003" s="10">
        <v>-148.18170269671828</v>
      </c>
      <c r="O10003" s="11">
        <v>4.5751967627438717E-3</v>
      </c>
      <c r="P10003" s="7" t="s">
        <v>14</v>
      </c>
      <c r="Q10003" s="7"/>
      <c r="R10003" s="8"/>
    </row>
    <row r="10004" spans="1:18" ht="15.75" x14ac:dyDescent="0.2">
      <c r="A10004" s="5">
        <v>5348319</v>
      </c>
      <c r="B10004" s="6" t="s">
        <v>8504</v>
      </c>
      <c r="C10004" s="7" t="s">
        <v>70</v>
      </c>
      <c r="D10004" s="7" t="s">
        <v>9512</v>
      </c>
      <c r="E10004" s="8" t="s">
        <v>2383</v>
      </c>
      <c r="F10004" s="7" t="s">
        <v>9513</v>
      </c>
      <c r="G10004" s="7" t="s">
        <v>214</v>
      </c>
      <c r="H10004" s="5">
        <v>37</v>
      </c>
      <c r="I10004" s="5"/>
      <c r="J10004" s="5"/>
      <c r="K10004" s="5"/>
      <c r="L10004" s="9">
        <f t="shared" si="312"/>
        <v>3</v>
      </c>
      <c r="M10004" s="9" t="str">
        <f t="shared" si="313"/>
        <v>high</v>
      </c>
      <c r="N10004" s="10">
        <v>-160.34853483798361</v>
      </c>
      <c r="O10004" s="11">
        <v>1.4288391204900108E-2</v>
      </c>
      <c r="P10004" s="7" t="s">
        <v>735</v>
      </c>
      <c r="Q10004" s="5"/>
      <c r="R10004" s="8"/>
    </row>
    <row r="10005" spans="1:18" ht="15.75" x14ac:dyDescent="0.2">
      <c r="A10005" s="5">
        <v>5320733</v>
      </c>
      <c r="B10005" s="6" t="s">
        <v>8064</v>
      </c>
      <c r="C10005" s="7" t="s">
        <v>121</v>
      </c>
      <c r="D10005" s="7" t="s">
        <v>9528</v>
      </c>
      <c r="E10005" s="8" t="s">
        <v>2383</v>
      </c>
      <c r="F10005" s="7" t="s">
        <v>9529</v>
      </c>
      <c r="G10005" s="7" t="s">
        <v>215</v>
      </c>
      <c r="H10005" s="5">
        <v>19</v>
      </c>
      <c r="I10005" s="5">
        <v>15</v>
      </c>
      <c r="J10005" s="5">
        <v>120</v>
      </c>
      <c r="K10005" s="5">
        <v>97</v>
      </c>
      <c r="L10005" s="9">
        <f t="shared" si="312"/>
        <v>22</v>
      </c>
      <c r="M10005" s="9" t="str">
        <f t="shared" si="313"/>
        <v>low</v>
      </c>
      <c r="N10005" s="10">
        <v>-169.53269405088213</v>
      </c>
      <c r="O10005" s="11">
        <v>1.0840393515536562E-2</v>
      </c>
      <c r="P10005" s="7" t="s">
        <v>14</v>
      </c>
      <c r="Q10005" s="7"/>
      <c r="R10005" s="8"/>
    </row>
    <row r="10006" spans="1:18" ht="15.75" x14ac:dyDescent="0.2">
      <c r="A10006" s="5">
        <v>5281911</v>
      </c>
      <c r="B10006" s="6" t="s">
        <v>8570</v>
      </c>
      <c r="C10006" s="7" t="s">
        <v>160</v>
      </c>
      <c r="D10006" s="7" t="s">
        <v>9533</v>
      </c>
      <c r="E10006" s="8" t="s">
        <v>2383</v>
      </c>
      <c r="F10006" s="7" t="s">
        <v>9534</v>
      </c>
      <c r="G10006" s="7" t="s">
        <v>214</v>
      </c>
      <c r="H10006" s="5">
        <v>26</v>
      </c>
      <c r="I10006" s="5">
        <v>15</v>
      </c>
      <c r="J10006" s="5">
        <v>130</v>
      </c>
      <c r="K10006" s="5">
        <v>99</v>
      </c>
      <c r="L10006" s="9">
        <f t="shared" si="312"/>
        <v>24</v>
      </c>
      <c r="M10006" s="9" t="str">
        <f t="shared" si="313"/>
        <v>low</v>
      </c>
      <c r="N10006" s="10">
        <v>-182.40957761569734</v>
      </c>
      <c r="O10006" s="11">
        <v>1.6883449075976387E-2</v>
      </c>
      <c r="P10006" s="7" t="s">
        <v>14</v>
      </c>
      <c r="Q10006" s="7"/>
      <c r="R10006" s="8"/>
    </row>
    <row r="10007" spans="1:18" ht="15.75" x14ac:dyDescent="0.2">
      <c r="A10007" s="5">
        <v>5242821</v>
      </c>
      <c r="B10007" s="6" t="s">
        <v>8501</v>
      </c>
      <c r="C10007" s="7" t="s">
        <v>164</v>
      </c>
      <c r="D10007" s="7" t="s">
        <v>9535</v>
      </c>
      <c r="E10007" s="8" t="s">
        <v>2383</v>
      </c>
      <c r="F10007" s="7" t="s">
        <v>9536</v>
      </c>
      <c r="G10007" s="7" t="s">
        <v>214</v>
      </c>
      <c r="H10007" s="5">
        <v>28</v>
      </c>
      <c r="I10007" s="5">
        <v>15</v>
      </c>
      <c r="J10007" s="5">
        <v>118</v>
      </c>
      <c r="K10007" s="5">
        <v>96</v>
      </c>
      <c r="L10007" s="9">
        <f t="shared" si="312"/>
        <v>22</v>
      </c>
      <c r="M10007" s="9" t="str">
        <f t="shared" si="313"/>
        <v>low</v>
      </c>
      <c r="N10007" s="10">
        <v>-195.51760570600891</v>
      </c>
      <c r="O10007" s="11">
        <v>9.315127317677252E-3</v>
      </c>
      <c r="P10007" s="7" t="s">
        <v>14</v>
      </c>
      <c r="Q10007" s="7"/>
      <c r="R10007" s="8"/>
    </row>
    <row r="10008" spans="1:18" ht="15.75" x14ac:dyDescent="0.2">
      <c r="A10008" s="5">
        <v>5217167</v>
      </c>
      <c r="B10008" s="6" t="s">
        <v>2799</v>
      </c>
      <c r="C10008" s="7" t="s">
        <v>122</v>
      </c>
      <c r="D10008" s="7" t="s">
        <v>9539</v>
      </c>
      <c r="E10008" s="8" t="s">
        <v>2383</v>
      </c>
      <c r="F10008" s="7" t="s">
        <v>9540</v>
      </c>
      <c r="G10008" s="7" t="s">
        <v>214</v>
      </c>
      <c r="H10008" s="5">
        <v>17</v>
      </c>
      <c r="I10008" s="5">
        <v>15</v>
      </c>
      <c r="J10008" s="5">
        <v>120</v>
      </c>
      <c r="K10008" s="5">
        <v>98</v>
      </c>
      <c r="L10008" s="9">
        <f t="shared" si="312"/>
        <v>22</v>
      </c>
      <c r="M10008" s="9" t="str">
        <f t="shared" si="313"/>
        <v>low</v>
      </c>
      <c r="N10008" s="10">
        <v>-204.51283884255099</v>
      </c>
      <c r="O10008" s="11">
        <v>7.2829398195608519E-3</v>
      </c>
      <c r="P10008" s="7" t="s">
        <v>14</v>
      </c>
      <c r="Q10008" s="7"/>
      <c r="R10008" s="8"/>
    </row>
    <row r="10009" spans="1:18" ht="15.75" x14ac:dyDescent="0.2">
      <c r="A10009" s="5">
        <v>5243463</v>
      </c>
      <c r="B10009" s="6" t="s">
        <v>8501</v>
      </c>
      <c r="C10009" s="7" t="s">
        <v>107</v>
      </c>
      <c r="D10009" s="7" t="s">
        <v>9545</v>
      </c>
      <c r="E10009" s="8" t="s">
        <v>2383</v>
      </c>
      <c r="F10009" s="7" t="s">
        <v>9546</v>
      </c>
      <c r="G10009" s="7" t="s">
        <v>214</v>
      </c>
      <c r="H10009" s="5">
        <v>24</v>
      </c>
      <c r="I10009" s="5">
        <v>15</v>
      </c>
      <c r="J10009" s="5">
        <v>130</v>
      </c>
      <c r="K10009" s="5">
        <v>98</v>
      </c>
      <c r="L10009" s="9">
        <f t="shared" si="312"/>
        <v>24</v>
      </c>
      <c r="M10009" s="9" t="str">
        <f t="shared" si="313"/>
        <v>low</v>
      </c>
      <c r="N10009" s="10">
        <v>-195.53838545134204</v>
      </c>
      <c r="O10009" s="11">
        <v>5.3082175872987136E-3</v>
      </c>
      <c r="P10009" s="7" t="s">
        <v>14</v>
      </c>
      <c r="Q10009" s="5"/>
      <c r="R10009" s="8"/>
    </row>
    <row r="10010" spans="1:18" ht="15.75" x14ac:dyDescent="0.2">
      <c r="A10010" s="5">
        <v>5239510</v>
      </c>
      <c r="B10010" s="6" t="s">
        <v>7674</v>
      </c>
      <c r="C10010" s="7" t="s">
        <v>137</v>
      </c>
      <c r="D10010" s="7" t="s">
        <v>9570</v>
      </c>
      <c r="E10010" s="8" t="s">
        <v>2383</v>
      </c>
      <c r="F10010" s="7" t="s">
        <v>9571</v>
      </c>
      <c r="G10010" s="7" t="s">
        <v>214</v>
      </c>
      <c r="H10010" s="5">
        <v>51</v>
      </c>
      <c r="I10010" s="5">
        <v>15</v>
      </c>
      <c r="J10010" s="5">
        <v>120</v>
      </c>
      <c r="K10010" s="5">
        <v>97</v>
      </c>
      <c r="L10010" s="9">
        <f t="shared" si="312"/>
        <v>22</v>
      </c>
      <c r="M10010" s="9" t="str">
        <f t="shared" si="313"/>
        <v>low</v>
      </c>
      <c r="N10010" s="10">
        <v>-197.50859243050945</v>
      </c>
      <c r="O10010" s="11">
        <v>5.5862615699879825E-3</v>
      </c>
      <c r="P10010" s="7" t="s">
        <v>14</v>
      </c>
      <c r="Q10010" s="7"/>
      <c r="R10010" s="8"/>
    </row>
    <row r="10011" spans="1:18" ht="15.75" x14ac:dyDescent="0.2">
      <c r="A10011" s="5">
        <v>5214477</v>
      </c>
      <c r="B10011" s="6" t="s">
        <v>7301</v>
      </c>
      <c r="C10011" s="7" t="s">
        <v>60</v>
      </c>
      <c r="D10011" s="7" t="s">
        <v>9095</v>
      </c>
      <c r="E10011" s="8" t="s">
        <v>2383</v>
      </c>
      <c r="F10011" s="7" t="s">
        <v>8697</v>
      </c>
      <c r="G10011" s="7" t="s">
        <v>214</v>
      </c>
      <c r="H10011" s="5">
        <v>21</v>
      </c>
      <c r="I10011" s="5">
        <v>15</v>
      </c>
      <c r="J10011" s="5">
        <v>120</v>
      </c>
      <c r="K10011" s="5">
        <v>96</v>
      </c>
      <c r="L10011" s="9">
        <f t="shared" si="312"/>
        <v>22</v>
      </c>
      <c r="M10011" s="9" t="str">
        <f t="shared" si="313"/>
        <v>low</v>
      </c>
      <c r="N10011" s="10">
        <v>-206.62872645835159</v>
      </c>
      <c r="O10011" s="11">
        <v>2.6787731476360932E-3</v>
      </c>
      <c r="P10011" s="7" t="s">
        <v>14</v>
      </c>
      <c r="Q10011" s="5"/>
      <c r="R10011" s="8"/>
    </row>
    <row r="10012" spans="1:18" ht="15.75" x14ac:dyDescent="0.2">
      <c r="A10012" s="5">
        <v>5384296</v>
      </c>
      <c r="B10012" s="6" t="s">
        <v>2694</v>
      </c>
      <c r="C10012" s="7" t="s">
        <v>116</v>
      </c>
      <c r="D10012" s="7" t="s">
        <v>9596</v>
      </c>
      <c r="E10012" s="8" t="s">
        <v>2383</v>
      </c>
      <c r="F10012" s="7" t="s">
        <v>688</v>
      </c>
      <c r="G10012" s="7" t="s">
        <v>214</v>
      </c>
      <c r="H10012" s="5">
        <v>25</v>
      </c>
      <c r="I10012" s="5">
        <v>15</v>
      </c>
      <c r="J10012" s="5">
        <v>120</v>
      </c>
      <c r="K10012" s="5">
        <v>98</v>
      </c>
      <c r="L10012" s="9">
        <f t="shared" si="312"/>
        <v>22</v>
      </c>
      <c r="M10012" s="9" t="str">
        <f t="shared" si="313"/>
        <v>low</v>
      </c>
      <c r="N10012" s="10">
        <v>-151.50172989584826</v>
      </c>
      <c r="O10012" s="11">
        <v>2.1045949033577926E-3</v>
      </c>
      <c r="P10012" s="7" t="s">
        <v>14</v>
      </c>
      <c r="Q10012" s="5"/>
      <c r="R10012" s="8"/>
    </row>
    <row r="10013" spans="1:18" ht="15.75" x14ac:dyDescent="0.2">
      <c r="A10013" s="5">
        <v>5275440</v>
      </c>
      <c r="B10013" s="6" t="s">
        <v>6587</v>
      </c>
      <c r="C10013" s="7" t="s">
        <v>70</v>
      </c>
      <c r="D10013" s="7" t="s">
        <v>9599</v>
      </c>
      <c r="E10013" s="8" t="s">
        <v>2383</v>
      </c>
      <c r="F10013" s="7" t="s">
        <v>9600</v>
      </c>
      <c r="G10013" s="7" t="s">
        <v>214</v>
      </c>
      <c r="H10013" s="5">
        <v>21</v>
      </c>
      <c r="I10013" s="5">
        <v>15</v>
      </c>
      <c r="J10013" s="5">
        <v>125</v>
      </c>
      <c r="K10013" s="5">
        <v>96</v>
      </c>
      <c r="L10013" s="9">
        <f t="shared" si="312"/>
        <v>24</v>
      </c>
      <c r="M10013" s="9" t="str">
        <f t="shared" si="313"/>
        <v>low</v>
      </c>
      <c r="N10013" s="10">
        <v>-186.15466442131583</v>
      </c>
      <c r="O10013" s="11">
        <v>3.2273495380650274E-3</v>
      </c>
      <c r="P10013" s="7" t="s">
        <v>14</v>
      </c>
      <c r="Q10013" s="7"/>
      <c r="R10013" s="8"/>
    </row>
    <row r="10014" spans="1:18" ht="15.75" x14ac:dyDescent="0.2">
      <c r="A10014" s="5">
        <v>5320293</v>
      </c>
      <c r="B10014" s="6" t="s">
        <v>8064</v>
      </c>
      <c r="C10014" s="7" t="s">
        <v>57</v>
      </c>
      <c r="D10014" s="7" t="s">
        <v>9609</v>
      </c>
      <c r="E10014" s="8" t="s">
        <v>2383</v>
      </c>
      <c r="F10014" s="7" t="s">
        <v>9610</v>
      </c>
      <c r="G10014" s="7" t="s">
        <v>214</v>
      </c>
      <c r="H10014" s="5">
        <v>47</v>
      </c>
      <c r="I10014" s="5">
        <v>15</v>
      </c>
      <c r="J10014" s="5">
        <v>110</v>
      </c>
      <c r="K10014" s="5">
        <v>97</v>
      </c>
      <c r="L10014" s="9">
        <f t="shared" si="312"/>
        <v>22</v>
      </c>
      <c r="M10014" s="9" t="str">
        <f t="shared" si="313"/>
        <v>low</v>
      </c>
      <c r="N10014" s="10">
        <v>-171.95648988425091</v>
      </c>
      <c r="O10014" s="11">
        <v>5.3837962987017818E-3</v>
      </c>
      <c r="P10014" s="7" t="s">
        <v>14</v>
      </c>
      <c r="Q10014" s="7"/>
      <c r="R10014" s="8"/>
    </row>
    <row r="10015" spans="1:18" ht="15.75" x14ac:dyDescent="0.2">
      <c r="A10015" s="5">
        <v>5240443</v>
      </c>
      <c r="B10015" s="6" t="s">
        <v>7674</v>
      </c>
      <c r="C10015" s="7" t="s">
        <v>107</v>
      </c>
      <c r="D10015" s="7" t="s">
        <v>9611</v>
      </c>
      <c r="E10015" s="8" t="s">
        <v>2383</v>
      </c>
      <c r="F10015" s="7" t="s">
        <v>9612</v>
      </c>
      <c r="G10015" s="7" t="s">
        <v>214</v>
      </c>
      <c r="H10015" s="5">
        <v>22</v>
      </c>
      <c r="I10015" s="5">
        <v>15</v>
      </c>
      <c r="J10015" s="5">
        <v>125</v>
      </c>
      <c r="K10015" s="5">
        <v>98</v>
      </c>
      <c r="L10015" s="9">
        <f t="shared" si="312"/>
        <v>24</v>
      </c>
      <c r="M10015" s="9" t="str">
        <f t="shared" si="313"/>
        <v>low</v>
      </c>
      <c r="N10015" s="10">
        <v>-45584.362325960603</v>
      </c>
      <c r="O10015" s="11">
        <v>45385.746577974533</v>
      </c>
      <c r="P10015" s="7" t="s">
        <v>14</v>
      </c>
      <c r="Q10015" s="7"/>
      <c r="R10015" s="8"/>
    </row>
    <row r="10016" spans="1:18" ht="15.75" x14ac:dyDescent="0.2">
      <c r="A10016" s="5">
        <v>5386703</v>
      </c>
      <c r="B10016" s="6" t="s">
        <v>2694</v>
      </c>
      <c r="C10016" s="7" t="s">
        <v>132</v>
      </c>
      <c r="D10016" s="7" t="s">
        <v>9613</v>
      </c>
      <c r="E10016" s="8" t="s">
        <v>2383</v>
      </c>
      <c r="F10016" s="7" t="s">
        <v>413</v>
      </c>
      <c r="G10016" s="7" t="s">
        <v>214</v>
      </c>
      <c r="H10016" s="5">
        <v>17</v>
      </c>
      <c r="I10016" s="5">
        <v>15</v>
      </c>
      <c r="J10016" s="5">
        <v>120</v>
      </c>
      <c r="K10016" s="5">
        <v>98</v>
      </c>
      <c r="L10016" s="9">
        <f t="shared" si="312"/>
        <v>22</v>
      </c>
      <c r="M10016" s="9" t="str">
        <f t="shared" si="313"/>
        <v>low</v>
      </c>
      <c r="N10016" s="10">
        <v>-151.44214787035889</v>
      </c>
      <c r="O10016" s="11">
        <v>5.0237962932442315E-3</v>
      </c>
      <c r="P10016" s="7" t="s">
        <v>14</v>
      </c>
      <c r="Q10016" s="7"/>
      <c r="R10016" s="8"/>
    </row>
    <row r="10017" spans="1:18" ht="15.75" x14ac:dyDescent="0.2">
      <c r="A10017" s="5">
        <v>5348183</v>
      </c>
      <c r="B10017" s="6" t="s">
        <v>8504</v>
      </c>
      <c r="C10017" s="7" t="s">
        <v>106</v>
      </c>
      <c r="D10017" s="7" t="s">
        <v>9634</v>
      </c>
      <c r="E10017" s="8" t="s">
        <v>2383</v>
      </c>
      <c r="F10017" s="7" t="s">
        <v>9635</v>
      </c>
      <c r="G10017" s="7" t="s">
        <v>215</v>
      </c>
      <c r="H10017" s="5">
        <v>22</v>
      </c>
      <c r="I10017" s="5">
        <v>15</v>
      </c>
      <c r="J10017" s="5">
        <v>105</v>
      </c>
      <c r="K10017" s="5">
        <v>97</v>
      </c>
      <c r="L10017" s="9">
        <f t="shared" si="312"/>
        <v>22</v>
      </c>
      <c r="M10017" s="9" t="str">
        <f t="shared" si="313"/>
        <v>low</v>
      </c>
      <c r="N10017" s="10">
        <v>-164.00946180551546</v>
      </c>
      <c r="O10017" s="11">
        <v>5.3019328770460561E-3</v>
      </c>
      <c r="P10017" s="7" t="s">
        <v>14</v>
      </c>
      <c r="Q10017" s="7"/>
      <c r="R10017" s="8"/>
    </row>
    <row r="10018" spans="1:18" ht="15.75" x14ac:dyDescent="0.2">
      <c r="A10018" s="5">
        <v>5243204</v>
      </c>
      <c r="B10018" s="6" t="s">
        <v>8501</v>
      </c>
      <c r="C10018" s="7" t="s">
        <v>164</v>
      </c>
      <c r="D10018" s="7" t="s">
        <v>9647</v>
      </c>
      <c r="E10018" s="8" t="s">
        <v>2383</v>
      </c>
      <c r="F10018" s="7" t="s">
        <v>9648</v>
      </c>
      <c r="G10018" s="7" t="s">
        <v>215</v>
      </c>
      <c r="H10018" s="5">
        <v>42</v>
      </c>
      <c r="I10018" s="5">
        <v>15</v>
      </c>
      <c r="J10018" s="5">
        <v>110</v>
      </c>
      <c r="K10018" s="5">
        <v>96</v>
      </c>
      <c r="L10018" s="9">
        <f t="shared" si="312"/>
        <v>22</v>
      </c>
      <c r="M10018" s="9" t="str">
        <f t="shared" si="313"/>
        <v>low</v>
      </c>
      <c r="N10018" s="10">
        <v>-198.69426446760917</v>
      </c>
      <c r="O10018" s="11">
        <v>7.1689814794808626E-3</v>
      </c>
      <c r="P10018" s="7" t="s">
        <v>14</v>
      </c>
      <c r="Q10018" s="7"/>
      <c r="R10018" s="8"/>
    </row>
    <row r="10019" spans="1:18" ht="15.75" x14ac:dyDescent="0.2">
      <c r="A10019" s="5">
        <v>5216654</v>
      </c>
      <c r="B10019" s="6" t="s">
        <v>2799</v>
      </c>
      <c r="C10019" s="7" t="s">
        <v>129</v>
      </c>
      <c r="D10019" s="7" t="s">
        <v>9652</v>
      </c>
      <c r="E10019" s="8" t="s">
        <v>2383</v>
      </c>
      <c r="F10019" s="7" t="s">
        <v>391</v>
      </c>
      <c r="G10019" s="7" t="s">
        <v>214</v>
      </c>
      <c r="H10019" s="5">
        <v>46</v>
      </c>
      <c r="I10019" s="5">
        <v>15</v>
      </c>
      <c r="J10019" s="5">
        <v>115</v>
      </c>
      <c r="K10019" s="5">
        <v>98</v>
      </c>
      <c r="L10019" s="9">
        <f t="shared" si="312"/>
        <v>22</v>
      </c>
      <c r="M10019" s="9" t="str">
        <f t="shared" si="313"/>
        <v>low</v>
      </c>
      <c r="N10019" s="10">
        <v>-208.05901550921408</v>
      </c>
      <c r="O10019" s="11">
        <v>9.9158564771641977E-3</v>
      </c>
      <c r="P10019" s="7" t="s">
        <v>14</v>
      </c>
      <c r="Q10019" s="7"/>
      <c r="R10019" s="8"/>
    </row>
    <row r="10020" spans="1:18" ht="15.75" x14ac:dyDescent="0.2">
      <c r="A10020" s="5">
        <v>5242705</v>
      </c>
      <c r="B10020" s="6" t="s">
        <v>8501</v>
      </c>
      <c r="C10020" s="7" t="s">
        <v>198</v>
      </c>
      <c r="D10020" s="7" t="s">
        <v>9665</v>
      </c>
      <c r="E10020" s="8" t="s">
        <v>2383</v>
      </c>
      <c r="F10020" s="7" t="s">
        <v>9666</v>
      </c>
      <c r="G10020" s="7" t="s">
        <v>214</v>
      </c>
      <c r="H10020" s="5">
        <v>41</v>
      </c>
      <c r="I10020" s="5">
        <v>15</v>
      </c>
      <c r="J10020" s="5">
        <v>124</v>
      </c>
      <c r="K10020" s="5">
        <v>96</v>
      </c>
      <c r="L10020" s="9">
        <f t="shared" si="312"/>
        <v>24</v>
      </c>
      <c r="M10020" s="9" t="str">
        <f t="shared" si="313"/>
        <v>low</v>
      </c>
      <c r="N10020" s="10">
        <v>-199.30881881943787</v>
      </c>
      <c r="O10020" s="11">
        <v>6.0882638936163858E-3</v>
      </c>
      <c r="P10020" s="7" t="s">
        <v>14</v>
      </c>
      <c r="Q10020" s="5"/>
      <c r="R10020" s="8"/>
    </row>
    <row r="10021" spans="1:18" ht="15.75" x14ac:dyDescent="0.2">
      <c r="A10021" s="5">
        <v>5281725</v>
      </c>
      <c r="B10021" s="6" t="s">
        <v>8570</v>
      </c>
      <c r="C10021" s="7" t="s">
        <v>146</v>
      </c>
      <c r="D10021" s="7" t="s">
        <v>9469</v>
      </c>
      <c r="E10021" s="8" t="s">
        <v>2383</v>
      </c>
      <c r="F10021" s="7" t="s">
        <v>9667</v>
      </c>
      <c r="G10021" s="7" t="s">
        <v>215</v>
      </c>
      <c r="H10021" s="5">
        <v>38</v>
      </c>
      <c r="I10021" s="5">
        <v>15</v>
      </c>
      <c r="J10021" s="5">
        <v>100</v>
      </c>
      <c r="K10021" s="5">
        <v>97</v>
      </c>
      <c r="L10021" s="9">
        <f t="shared" si="312"/>
        <v>22</v>
      </c>
      <c r="M10021" s="9" t="str">
        <f t="shared" si="313"/>
        <v>low</v>
      </c>
      <c r="N10021" s="10">
        <v>-186.29514300927985</v>
      </c>
      <c r="O10021" s="11">
        <v>4.1282754682470113E-3</v>
      </c>
      <c r="P10021" s="7" t="s">
        <v>14</v>
      </c>
      <c r="Q10021" s="7"/>
      <c r="R10021" s="8"/>
    </row>
    <row r="10022" spans="1:18" ht="15.75" x14ac:dyDescent="0.2">
      <c r="A10022" s="5">
        <v>5281725</v>
      </c>
      <c r="B10022" s="6" t="s">
        <v>8570</v>
      </c>
      <c r="C10022" s="7" t="s">
        <v>146</v>
      </c>
      <c r="D10022" s="7" t="s">
        <v>9469</v>
      </c>
      <c r="E10022" s="8" t="s">
        <v>2383</v>
      </c>
      <c r="F10022" s="7" t="s">
        <v>9668</v>
      </c>
      <c r="G10022" s="7" t="s">
        <v>215</v>
      </c>
      <c r="H10022" s="5">
        <v>35</v>
      </c>
      <c r="I10022" s="5">
        <v>15</v>
      </c>
      <c r="J10022" s="5">
        <v>120</v>
      </c>
      <c r="K10022" s="5">
        <v>97</v>
      </c>
      <c r="L10022" s="9">
        <f t="shared" si="312"/>
        <v>22</v>
      </c>
      <c r="M10022" s="9" t="str">
        <f t="shared" si="313"/>
        <v>low</v>
      </c>
      <c r="N10022" s="10">
        <v>-186.33680967588589</v>
      </c>
      <c r="O10022" s="11">
        <v>4.1282754682470113E-3</v>
      </c>
      <c r="P10022" s="7" t="s">
        <v>14</v>
      </c>
      <c r="Q10022" s="7"/>
      <c r="R10022" s="8"/>
    </row>
    <row r="10023" spans="1:18" ht="15.75" x14ac:dyDescent="0.2">
      <c r="A10023" s="5">
        <v>5284216</v>
      </c>
      <c r="B10023" s="6" t="s">
        <v>8988</v>
      </c>
      <c r="C10023" s="7" t="s">
        <v>191</v>
      </c>
      <c r="D10023" s="7" t="s">
        <v>9673</v>
      </c>
      <c r="E10023" s="8" t="s">
        <v>2383</v>
      </c>
      <c r="F10023" s="7" t="s">
        <v>9674</v>
      </c>
      <c r="G10023" s="7" t="s">
        <v>214</v>
      </c>
      <c r="H10023" s="5">
        <v>43</v>
      </c>
      <c r="I10023" s="5">
        <v>15</v>
      </c>
      <c r="J10023" s="5">
        <v>120</v>
      </c>
      <c r="K10023" s="5">
        <v>96</v>
      </c>
      <c r="L10023" s="9">
        <f t="shared" si="312"/>
        <v>22</v>
      </c>
      <c r="M10023" s="9" t="str">
        <f t="shared" si="313"/>
        <v>low</v>
      </c>
      <c r="N10023" s="10">
        <v>-185.61307055554789</v>
      </c>
      <c r="O10023" s="11">
        <v>7.1989930584095418E-3</v>
      </c>
      <c r="P10023" s="7" t="s">
        <v>1520</v>
      </c>
      <c r="Q10023" s="7"/>
      <c r="R10023" s="8"/>
    </row>
    <row r="10024" spans="1:18" ht="15.75" x14ac:dyDescent="0.2">
      <c r="A10024" s="5">
        <v>5284260</v>
      </c>
      <c r="B10024" s="6" t="s">
        <v>8988</v>
      </c>
      <c r="C10024" s="7" t="s">
        <v>2088</v>
      </c>
      <c r="D10024" s="7" t="s">
        <v>9675</v>
      </c>
      <c r="E10024" s="8" t="s">
        <v>2383</v>
      </c>
      <c r="F10024" s="7" t="s">
        <v>1457</v>
      </c>
      <c r="G10024" s="7" t="s">
        <v>214</v>
      </c>
      <c r="H10024" s="5">
        <v>20</v>
      </c>
      <c r="I10024" s="5">
        <v>15</v>
      </c>
      <c r="J10024" s="5">
        <v>120</v>
      </c>
      <c r="K10024" s="5">
        <v>98</v>
      </c>
      <c r="L10024" s="9">
        <f t="shared" si="312"/>
        <v>22</v>
      </c>
      <c r="M10024" s="9" t="str">
        <f t="shared" si="313"/>
        <v>low</v>
      </c>
      <c r="N10024" s="10">
        <v>-185.64280925927596</v>
      </c>
      <c r="O10024" s="11">
        <v>3.1017361106933095E-3</v>
      </c>
      <c r="P10024" s="7" t="s">
        <v>1502</v>
      </c>
      <c r="Q10024" s="7"/>
      <c r="R10024" s="8"/>
    </row>
    <row r="10025" spans="1:18" ht="15.75" x14ac:dyDescent="0.2">
      <c r="A10025" s="5">
        <v>5349340</v>
      </c>
      <c r="B10025" s="6" t="s">
        <v>8504</v>
      </c>
      <c r="C10025" s="7" t="s">
        <v>101</v>
      </c>
      <c r="D10025" s="7" t="s">
        <v>9686</v>
      </c>
      <c r="E10025" s="8" t="s">
        <v>2383</v>
      </c>
      <c r="F10025" s="7" t="s">
        <v>9687</v>
      </c>
      <c r="G10025" s="7" t="s">
        <v>214</v>
      </c>
      <c r="H10025" s="5">
        <v>18</v>
      </c>
      <c r="I10025" s="5">
        <v>15</v>
      </c>
      <c r="J10025" s="5">
        <v>110</v>
      </c>
      <c r="K10025" s="5">
        <v>98</v>
      </c>
      <c r="L10025" s="9">
        <f t="shared" si="312"/>
        <v>22</v>
      </c>
      <c r="M10025" s="9" t="str">
        <f t="shared" si="313"/>
        <v>low</v>
      </c>
      <c r="N10025" s="10">
        <v>-164.87897391199658</v>
      </c>
      <c r="O10025" s="11">
        <v>1.0693356482079253E-2</v>
      </c>
      <c r="P10025" s="7" t="s">
        <v>14</v>
      </c>
      <c r="Q10025" s="7"/>
      <c r="R10025" s="8"/>
    </row>
    <row r="10026" spans="1:18" ht="15.75" x14ac:dyDescent="0.2">
      <c r="A10026" s="5">
        <v>5283512</v>
      </c>
      <c r="B10026" s="6" t="s">
        <v>8988</v>
      </c>
      <c r="C10026" s="7" t="s">
        <v>107</v>
      </c>
      <c r="D10026" s="7" t="s">
        <v>9688</v>
      </c>
      <c r="E10026" s="8" t="s">
        <v>2383</v>
      </c>
      <c r="F10026" s="7" t="s">
        <v>885</v>
      </c>
      <c r="G10026" s="7" t="s">
        <v>214</v>
      </c>
      <c r="H10026" s="5">
        <v>36</v>
      </c>
      <c r="I10026" s="5">
        <v>15</v>
      </c>
      <c r="J10026" s="5">
        <v>110</v>
      </c>
      <c r="K10026" s="5">
        <v>98</v>
      </c>
      <c r="L10026" s="9">
        <f t="shared" si="312"/>
        <v>22</v>
      </c>
      <c r="M10026" s="9" t="str">
        <f t="shared" si="313"/>
        <v>low</v>
      </c>
      <c r="N10026" s="10">
        <v>-186.18995319443638</v>
      </c>
      <c r="O10026" s="11">
        <v>5.2731481264345348E-4</v>
      </c>
      <c r="P10026" s="7" t="s">
        <v>14</v>
      </c>
      <c r="Q10026" s="5"/>
      <c r="R10026" s="8"/>
    </row>
    <row r="10027" spans="1:18" ht="15.75" x14ac:dyDescent="0.2">
      <c r="A10027" s="5">
        <v>5243294</v>
      </c>
      <c r="B10027" s="6" t="s">
        <v>8501</v>
      </c>
      <c r="C10027" s="7" t="s">
        <v>88</v>
      </c>
      <c r="D10027" s="7" t="s">
        <v>9693</v>
      </c>
      <c r="E10027" s="8" t="s">
        <v>2383</v>
      </c>
      <c r="F10027" s="7" t="s">
        <v>9694</v>
      </c>
      <c r="G10027" s="7" t="s">
        <v>214</v>
      </c>
      <c r="H10027" s="5">
        <v>60</v>
      </c>
      <c r="I10027" s="5">
        <v>15</v>
      </c>
      <c r="J10027" s="5">
        <v>140</v>
      </c>
      <c r="K10027" s="5">
        <v>98</v>
      </c>
      <c r="L10027" s="9">
        <f t="shared" si="312"/>
        <v>24</v>
      </c>
      <c r="M10027" s="9" t="str">
        <f t="shared" si="313"/>
        <v>low</v>
      </c>
      <c r="N10027" s="10">
        <v>-199.92205115742399</v>
      </c>
      <c r="O10027" s="11">
        <v>4.0358449041377753E-3</v>
      </c>
      <c r="P10027" s="7" t="s">
        <v>14</v>
      </c>
      <c r="Q10027" s="5"/>
      <c r="R10027" s="8"/>
    </row>
    <row r="10028" spans="1:18" ht="15.75" x14ac:dyDescent="0.2">
      <c r="A10028" s="5">
        <v>5283952</v>
      </c>
      <c r="B10028" s="6" t="s">
        <v>8988</v>
      </c>
      <c r="C10028" s="7" t="s">
        <v>162</v>
      </c>
      <c r="D10028" s="7" t="s">
        <v>9705</v>
      </c>
      <c r="E10028" s="8" t="s">
        <v>2383</v>
      </c>
      <c r="F10028" s="7" t="s">
        <v>9706</v>
      </c>
      <c r="G10028" s="7" t="s">
        <v>214</v>
      </c>
      <c r="H10028" s="5">
        <v>19</v>
      </c>
      <c r="I10028" s="5">
        <v>15</v>
      </c>
      <c r="J10028" s="5">
        <v>125</v>
      </c>
      <c r="K10028" s="5">
        <v>99</v>
      </c>
      <c r="L10028" s="9">
        <f t="shared" si="312"/>
        <v>24</v>
      </c>
      <c r="M10028" s="9" t="str">
        <f t="shared" si="313"/>
        <v>low</v>
      </c>
      <c r="N10028" s="10">
        <v>-186.54885226851184</v>
      </c>
      <c r="O10028" s="11">
        <v>3.5671296354848891E-3</v>
      </c>
      <c r="P10028" s="7" t="s">
        <v>1487</v>
      </c>
      <c r="Q10028" s="7"/>
      <c r="R10028" s="8"/>
    </row>
    <row r="10029" spans="1:18" ht="15.75" x14ac:dyDescent="0.2">
      <c r="A10029" s="5">
        <v>5322016</v>
      </c>
      <c r="B10029" s="6" t="s">
        <v>8064</v>
      </c>
      <c r="C10029" s="7" t="s">
        <v>182</v>
      </c>
      <c r="D10029" s="7" t="s">
        <v>9719</v>
      </c>
      <c r="E10029" s="8" t="s">
        <v>2383</v>
      </c>
      <c r="F10029" s="7" t="s">
        <v>773</v>
      </c>
      <c r="G10029" s="7" t="s">
        <v>214</v>
      </c>
      <c r="H10029" s="5">
        <v>34</v>
      </c>
      <c r="I10029" s="5">
        <v>15</v>
      </c>
      <c r="J10029" s="5">
        <v>125</v>
      </c>
      <c r="K10029" s="5">
        <v>98</v>
      </c>
      <c r="L10029" s="9">
        <f t="shared" si="312"/>
        <v>24</v>
      </c>
      <c r="M10029" s="9" t="str">
        <f t="shared" si="313"/>
        <v>low</v>
      </c>
      <c r="N10029" s="10">
        <v>-174.59631141199498</v>
      </c>
      <c r="O10029" s="11">
        <v>5.5576388913323171E-3</v>
      </c>
      <c r="P10029" s="7" t="s">
        <v>14</v>
      </c>
      <c r="Q10029" s="7"/>
      <c r="R10029" s="8"/>
    </row>
    <row r="10030" spans="1:18" ht="15.75" x14ac:dyDescent="0.2">
      <c r="A10030" s="5">
        <v>5216698</v>
      </c>
      <c r="B10030" s="6" t="s">
        <v>2799</v>
      </c>
      <c r="C10030" s="7" t="s">
        <v>197</v>
      </c>
      <c r="D10030" s="7" t="s">
        <v>9725</v>
      </c>
      <c r="E10030" s="8" t="s">
        <v>2383</v>
      </c>
      <c r="F10030" s="7" t="s">
        <v>9726</v>
      </c>
      <c r="G10030" s="7" t="s">
        <v>214</v>
      </c>
      <c r="H10030" s="5">
        <v>35</v>
      </c>
      <c r="I10030" s="5">
        <v>15</v>
      </c>
      <c r="J10030" s="5">
        <v>100</v>
      </c>
      <c r="K10030" s="5">
        <v>98</v>
      </c>
      <c r="L10030" s="9">
        <f t="shared" si="312"/>
        <v>22</v>
      </c>
      <c r="M10030" s="9" t="str">
        <f t="shared" si="313"/>
        <v>low</v>
      </c>
      <c r="N10030" s="10">
        <v>-209.95710914350639</v>
      </c>
      <c r="O10030" s="11">
        <v>6.9806331019208301E-2</v>
      </c>
      <c r="P10030" s="7" t="s">
        <v>1520</v>
      </c>
      <c r="Q10030" s="7"/>
      <c r="R10030" s="8"/>
    </row>
    <row r="10031" spans="1:18" ht="15.75" x14ac:dyDescent="0.2">
      <c r="A10031" s="5">
        <v>5283617</v>
      </c>
      <c r="B10031" s="6" t="s">
        <v>8988</v>
      </c>
      <c r="C10031" s="7" t="s">
        <v>86</v>
      </c>
      <c r="D10031" s="7" t="s">
        <v>9731</v>
      </c>
      <c r="E10031" s="8" t="s">
        <v>2383</v>
      </c>
      <c r="F10031" s="7" t="s">
        <v>9732</v>
      </c>
      <c r="G10031" s="7" t="s">
        <v>214</v>
      </c>
      <c r="H10031" s="5">
        <v>22</v>
      </c>
      <c r="I10031" s="5">
        <v>15</v>
      </c>
      <c r="J10031" s="5">
        <v>110</v>
      </c>
      <c r="K10031" s="5">
        <v>99</v>
      </c>
      <c r="L10031" s="9">
        <f t="shared" si="312"/>
        <v>22</v>
      </c>
      <c r="M10031" s="9" t="str">
        <f t="shared" si="313"/>
        <v>low</v>
      </c>
      <c r="N10031" s="10">
        <v>-187.31736476853257</v>
      </c>
      <c r="O10031" s="11">
        <v>1.4618009256082587E-2</v>
      </c>
      <c r="P10031" s="7" t="s">
        <v>14</v>
      </c>
      <c r="Q10031" s="5"/>
      <c r="R10031" s="8"/>
    </row>
    <row r="10032" spans="1:18" ht="15.75" x14ac:dyDescent="0.2">
      <c r="A10032" s="5">
        <v>5349648</v>
      </c>
      <c r="B10032" s="6" t="s">
        <v>8504</v>
      </c>
      <c r="C10032" s="7" t="s">
        <v>115</v>
      </c>
      <c r="D10032" s="7" t="s">
        <v>9739</v>
      </c>
      <c r="E10032" s="8" t="s">
        <v>2383</v>
      </c>
      <c r="F10032" s="7" t="s">
        <v>9740</v>
      </c>
      <c r="G10032" s="7" t="s">
        <v>215</v>
      </c>
      <c r="H10032" s="5">
        <v>26</v>
      </c>
      <c r="I10032" s="5">
        <v>15</v>
      </c>
      <c r="J10032" s="5">
        <v>110</v>
      </c>
      <c r="K10032" s="5">
        <v>96</v>
      </c>
      <c r="L10032" s="9">
        <f t="shared" si="312"/>
        <v>22</v>
      </c>
      <c r="M10032" s="9" t="str">
        <f t="shared" si="313"/>
        <v>low</v>
      </c>
      <c r="N10032" s="10">
        <v>-166.18220053236291</v>
      </c>
      <c r="O10032" s="11">
        <v>6.7563194461399689E-3</v>
      </c>
      <c r="P10032" s="7" t="s">
        <v>14</v>
      </c>
      <c r="Q10032" s="7"/>
      <c r="R10032" s="8"/>
    </row>
    <row r="10033" spans="1:18" ht="15.75" x14ac:dyDescent="0.2">
      <c r="A10033" s="5">
        <v>5216698</v>
      </c>
      <c r="B10033" s="6" t="s">
        <v>2799</v>
      </c>
      <c r="C10033" s="7" t="s">
        <v>197</v>
      </c>
      <c r="D10033" s="7" t="s">
        <v>9725</v>
      </c>
      <c r="E10033" s="8" t="s">
        <v>2383</v>
      </c>
      <c r="F10033" s="7" t="s">
        <v>9771</v>
      </c>
      <c r="G10033" s="7" t="s">
        <v>214</v>
      </c>
      <c r="H10033" s="5">
        <v>53</v>
      </c>
      <c r="I10033" s="5">
        <v>15</v>
      </c>
      <c r="J10033" s="5">
        <v>130</v>
      </c>
      <c r="K10033" s="5">
        <v>96</v>
      </c>
      <c r="L10033" s="9">
        <f t="shared" si="312"/>
        <v>24</v>
      </c>
      <c r="M10033" s="9" t="str">
        <f t="shared" si="313"/>
        <v>low</v>
      </c>
      <c r="N10033" s="10">
        <v>-211.20710914350639</v>
      </c>
      <c r="O10033" s="11">
        <v>6.9806331019208301E-2</v>
      </c>
      <c r="P10033" s="7" t="s">
        <v>1520</v>
      </c>
      <c r="Q10033" s="7"/>
      <c r="R10033" s="8"/>
    </row>
    <row r="10034" spans="1:18" ht="15.75" x14ac:dyDescent="0.2">
      <c r="A10034" s="5">
        <v>5217051</v>
      </c>
      <c r="B10034" s="6" t="s">
        <v>2799</v>
      </c>
      <c r="C10034" s="7" t="s">
        <v>88</v>
      </c>
      <c r="D10034" s="7" t="s">
        <v>9772</v>
      </c>
      <c r="E10034" s="8" t="s">
        <v>2383</v>
      </c>
      <c r="F10034" s="7" t="s">
        <v>9773</v>
      </c>
      <c r="G10034" s="7" t="s">
        <v>214</v>
      </c>
      <c r="H10034" s="5">
        <v>38</v>
      </c>
      <c r="I10034" s="5">
        <v>15</v>
      </c>
      <c r="J10034" s="5">
        <v>110</v>
      </c>
      <c r="K10034" s="5">
        <v>98</v>
      </c>
      <c r="L10034" s="9">
        <f t="shared" si="312"/>
        <v>22</v>
      </c>
      <c r="M10034" s="9" t="str">
        <f t="shared" si="313"/>
        <v>low</v>
      </c>
      <c r="N10034" s="10">
        <v>-211.13165972223942</v>
      </c>
      <c r="O10034" s="11">
        <v>-45377.688999571757</v>
      </c>
      <c r="P10034" s="7" t="s">
        <v>14</v>
      </c>
      <c r="Q10034" s="7"/>
      <c r="R10034" s="8"/>
    </row>
    <row r="10035" spans="1:18" ht="15.75" x14ac:dyDescent="0.2">
      <c r="A10035" s="5">
        <v>5348785</v>
      </c>
      <c r="B10035" s="6" t="s">
        <v>8504</v>
      </c>
      <c r="C10035" s="7" t="s">
        <v>62</v>
      </c>
      <c r="D10035" s="7" t="s">
        <v>9787</v>
      </c>
      <c r="E10035" s="8" t="s">
        <v>2383</v>
      </c>
      <c r="F10035" s="7" t="s">
        <v>9788</v>
      </c>
      <c r="G10035" s="7" t="s">
        <v>215</v>
      </c>
      <c r="H10035" s="5">
        <v>13</v>
      </c>
      <c r="I10035" s="5">
        <v>15</v>
      </c>
      <c r="J10035" s="5">
        <v>12</v>
      </c>
      <c r="K10035" s="5">
        <v>95</v>
      </c>
      <c r="L10035" s="9">
        <f t="shared" si="312"/>
        <v>18</v>
      </c>
      <c r="M10035" s="9" t="str">
        <f t="shared" si="313"/>
        <v>MID</v>
      </c>
      <c r="N10035" s="10">
        <v>-167.87162187501963</v>
      </c>
      <c r="O10035" s="11">
        <v>4.2980324069503695E-3</v>
      </c>
      <c r="P10035" s="7" t="s">
        <v>14</v>
      </c>
      <c r="Q10035" s="7"/>
      <c r="R10035" s="8"/>
    </row>
    <row r="10036" spans="1:18" ht="15.75" x14ac:dyDescent="0.2">
      <c r="A10036" s="5">
        <v>5216471</v>
      </c>
      <c r="B10036" s="6" t="s">
        <v>2799</v>
      </c>
      <c r="C10036" s="7" t="s">
        <v>86</v>
      </c>
      <c r="D10036" s="7" t="s">
        <v>9794</v>
      </c>
      <c r="E10036" s="8" t="s">
        <v>2383</v>
      </c>
      <c r="F10036" s="7" t="s">
        <v>9795</v>
      </c>
      <c r="G10036" s="7" t="s">
        <v>214</v>
      </c>
      <c r="H10036" s="5">
        <v>10</v>
      </c>
      <c r="I10036" s="5">
        <v>15</v>
      </c>
      <c r="J10036" s="5">
        <v>130</v>
      </c>
      <c r="K10036" s="5">
        <v>99</v>
      </c>
      <c r="L10036" s="9">
        <f t="shared" si="312"/>
        <v>24</v>
      </c>
      <c r="M10036" s="9" t="str">
        <f t="shared" si="313"/>
        <v>low</v>
      </c>
      <c r="N10036" s="10">
        <v>-211.9914315508795</v>
      </c>
      <c r="O10036" s="11">
        <v>8.04343749769032E-3</v>
      </c>
      <c r="P10036" s="7" t="s">
        <v>14</v>
      </c>
      <c r="Q10036" s="7"/>
      <c r="R10036" s="8"/>
    </row>
    <row r="10037" spans="1:18" ht="15.75" x14ac:dyDescent="0.2">
      <c r="A10037" s="5">
        <v>5321367</v>
      </c>
      <c r="B10037" s="6" t="s">
        <v>8064</v>
      </c>
      <c r="C10037" s="7" t="s">
        <v>134</v>
      </c>
      <c r="D10037" s="7" t="s">
        <v>9796</v>
      </c>
      <c r="E10037" s="8" t="s">
        <v>2383</v>
      </c>
      <c r="F10037" s="7" t="s">
        <v>901</v>
      </c>
      <c r="G10037" s="7" t="s">
        <v>214</v>
      </c>
      <c r="H10037" s="5">
        <v>43</v>
      </c>
      <c r="I10037" s="5">
        <v>15</v>
      </c>
      <c r="J10037" s="5">
        <v>120</v>
      </c>
      <c r="K10037" s="5">
        <v>99</v>
      </c>
      <c r="L10037" s="9">
        <f t="shared" si="312"/>
        <v>22</v>
      </c>
      <c r="M10037" s="9" t="str">
        <f t="shared" si="313"/>
        <v>low</v>
      </c>
      <c r="N10037" s="10">
        <v>-176.942133333323</v>
      </c>
      <c r="O10037" s="11">
        <v>1.5201932867057621E-2</v>
      </c>
      <c r="P10037" s="7" t="s">
        <v>14</v>
      </c>
      <c r="Q10037" s="5"/>
      <c r="R10037" s="8"/>
    </row>
    <row r="10038" spans="1:18" ht="15.75" x14ac:dyDescent="0.2">
      <c r="A10038" s="5">
        <v>5349129</v>
      </c>
      <c r="B10038" s="6" t="s">
        <v>8504</v>
      </c>
      <c r="C10038" s="7" t="s">
        <v>54</v>
      </c>
      <c r="D10038" s="7" t="s">
        <v>9811</v>
      </c>
      <c r="E10038" s="8" t="s">
        <v>2383</v>
      </c>
      <c r="F10038" s="7" t="s">
        <v>9812</v>
      </c>
      <c r="G10038" s="7" t="s">
        <v>215</v>
      </c>
      <c r="H10038" s="5">
        <v>14</v>
      </c>
      <c r="I10038" s="5">
        <v>15</v>
      </c>
      <c r="J10038" s="5">
        <v>110</v>
      </c>
      <c r="K10038" s="5">
        <v>98</v>
      </c>
      <c r="L10038" s="9">
        <f t="shared" si="312"/>
        <v>22</v>
      </c>
      <c r="M10038" s="9" t="str">
        <f t="shared" si="313"/>
        <v>low</v>
      </c>
      <c r="N10038" s="10">
        <v>-168.39610180557065</v>
      </c>
      <c r="O10038" s="11">
        <v>3.7737962920800783E-3</v>
      </c>
      <c r="P10038" s="7" t="s">
        <v>14</v>
      </c>
      <c r="Q10038" s="7"/>
      <c r="R10038" s="8"/>
    </row>
    <row r="10039" spans="1:18" ht="15.75" x14ac:dyDescent="0.2">
      <c r="A10039" s="5">
        <v>5283649</v>
      </c>
      <c r="B10039" s="6" t="s">
        <v>8988</v>
      </c>
      <c r="C10039" s="7" t="s">
        <v>76</v>
      </c>
      <c r="D10039" s="7" t="s">
        <v>9813</v>
      </c>
      <c r="E10039" s="8" t="s">
        <v>2383</v>
      </c>
      <c r="F10039" s="7" t="s">
        <v>9814</v>
      </c>
      <c r="G10039" s="7" t="s">
        <v>214</v>
      </c>
      <c r="H10039" s="5">
        <v>26</v>
      </c>
      <c r="I10039" s="5">
        <v>15</v>
      </c>
      <c r="J10039" s="5">
        <v>120</v>
      </c>
      <c r="K10039" s="5">
        <v>96</v>
      </c>
      <c r="L10039" s="9">
        <f t="shared" si="312"/>
        <v>22</v>
      </c>
      <c r="M10039" s="9" t="str">
        <f t="shared" si="313"/>
        <v>low</v>
      </c>
      <c r="N10039" s="10">
        <v>-189.595803587923</v>
      </c>
      <c r="O10039" s="11">
        <v>4.0259918983792886E-2</v>
      </c>
      <c r="P10039" s="7" t="s">
        <v>14</v>
      </c>
      <c r="Q10039" s="7"/>
      <c r="R10039" s="8"/>
    </row>
    <row r="10040" spans="1:18" ht="15.75" x14ac:dyDescent="0.2">
      <c r="A10040" s="5">
        <v>5321854</v>
      </c>
      <c r="B10040" s="6" t="s">
        <v>8064</v>
      </c>
      <c r="C10040" s="7" t="s">
        <v>164</v>
      </c>
      <c r="D10040" s="7" t="s">
        <v>9819</v>
      </c>
      <c r="E10040" s="8" t="s">
        <v>2383</v>
      </c>
      <c r="F10040" s="7" t="s">
        <v>9820</v>
      </c>
      <c r="G10040" s="7" t="s">
        <v>214</v>
      </c>
      <c r="H10040" s="5">
        <v>37</v>
      </c>
      <c r="I10040" s="5">
        <v>15</v>
      </c>
      <c r="J10040" s="5">
        <v>120</v>
      </c>
      <c r="K10040" s="5">
        <v>97</v>
      </c>
      <c r="L10040" s="9">
        <f t="shared" si="312"/>
        <v>22</v>
      </c>
      <c r="M10040" s="9" t="str">
        <f t="shared" si="313"/>
        <v>low</v>
      </c>
      <c r="N10040" s="10">
        <v>-177.38905049764435</v>
      </c>
      <c r="O10040" s="11">
        <v>1.2353124999208376E-2</v>
      </c>
      <c r="P10040" s="7" t="s">
        <v>14</v>
      </c>
      <c r="Q10040" s="7"/>
      <c r="R10040" s="8"/>
    </row>
    <row r="10041" spans="1:18" ht="15.75" x14ac:dyDescent="0.2">
      <c r="A10041" s="5">
        <v>5349648</v>
      </c>
      <c r="B10041" s="6" t="s">
        <v>8504</v>
      </c>
      <c r="C10041" s="7" t="s">
        <v>115</v>
      </c>
      <c r="D10041" s="7" t="s">
        <v>9739</v>
      </c>
      <c r="E10041" s="8" t="s">
        <v>2383</v>
      </c>
      <c r="F10041" s="7" t="s">
        <v>9824</v>
      </c>
      <c r="G10041" s="7" t="s">
        <v>214</v>
      </c>
      <c r="H10041" s="5">
        <v>26</v>
      </c>
      <c r="I10041" s="5">
        <v>15</v>
      </c>
      <c r="J10041" s="5">
        <v>120</v>
      </c>
      <c r="K10041" s="5">
        <v>96</v>
      </c>
      <c r="L10041" s="9">
        <f t="shared" si="312"/>
        <v>22</v>
      </c>
      <c r="M10041" s="9" t="str">
        <f t="shared" si="313"/>
        <v>low</v>
      </c>
      <c r="N10041" s="10">
        <v>-168.64053386575688</v>
      </c>
      <c r="O10041" s="11">
        <v>6.7563194461399689E-3</v>
      </c>
      <c r="P10041" s="7" t="s">
        <v>14</v>
      </c>
      <c r="Q10041" s="7"/>
      <c r="R10041" s="8"/>
    </row>
    <row r="10042" spans="1:18" ht="15.75" x14ac:dyDescent="0.2">
      <c r="A10042" s="5">
        <v>5349647</v>
      </c>
      <c r="B10042" s="6" t="s">
        <v>8504</v>
      </c>
      <c r="C10042" s="7" t="s">
        <v>88</v>
      </c>
      <c r="D10042" s="7" t="s">
        <v>9839</v>
      </c>
      <c r="E10042" s="8" t="s">
        <v>2383</v>
      </c>
      <c r="F10042" s="7" t="s">
        <v>1454</v>
      </c>
      <c r="G10042" s="7" t="s">
        <v>214</v>
      </c>
      <c r="H10042" s="5">
        <v>11</v>
      </c>
      <c r="I10042" s="5">
        <v>15</v>
      </c>
      <c r="J10042" s="5">
        <v>120</v>
      </c>
      <c r="K10042" s="5">
        <v>97</v>
      </c>
      <c r="L10042" s="9">
        <f t="shared" si="312"/>
        <v>22</v>
      </c>
      <c r="M10042" s="9" t="str">
        <f t="shared" si="313"/>
        <v>low</v>
      </c>
      <c r="N10042" s="10">
        <v>-169.05757781245484</v>
      </c>
      <c r="O10042" s="11">
        <v>5.6927893529064022E-3</v>
      </c>
      <c r="P10042" s="7" t="s">
        <v>14</v>
      </c>
      <c r="Q10042" s="5"/>
      <c r="R10042" s="8"/>
    </row>
    <row r="10043" spans="1:18" ht="15.75" x14ac:dyDescent="0.2">
      <c r="A10043" s="5">
        <v>5349324</v>
      </c>
      <c r="B10043" s="6" t="s">
        <v>8504</v>
      </c>
      <c r="C10043" s="7" t="s">
        <v>169</v>
      </c>
      <c r="D10043" s="7" t="s">
        <v>9849</v>
      </c>
      <c r="E10043" s="8" t="s">
        <v>2383</v>
      </c>
      <c r="F10043" s="7" t="s">
        <v>9850</v>
      </c>
      <c r="G10043" s="7" t="s">
        <v>214</v>
      </c>
      <c r="H10043" s="5">
        <v>37</v>
      </c>
      <c r="I10043" s="5">
        <v>15</v>
      </c>
      <c r="J10043" s="5">
        <v>120</v>
      </c>
      <c r="K10043" s="5">
        <v>97</v>
      </c>
      <c r="L10043" s="9">
        <f t="shared" si="312"/>
        <v>22</v>
      </c>
      <c r="M10043" s="9" t="str">
        <f t="shared" si="313"/>
        <v>low</v>
      </c>
      <c r="N10043" s="10">
        <v>-169.50746484949195</v>
      </c>
      <c r="O10043" s="11">
        <v>9.7222222175332718E-3</v>
      </c>
      <c r="P10043" s="7" t="s">
        <v>14</v>
      </c>
      <c r="Q10043" s="5"/>
      <c r="R10043" s="8"/>
    </row>
    <row r="10044" spans="1:18" ht="15.75" x14ac:dyDescent="0.2">
      <c r="A10044" s="5">
        <v>5283985</v>
      </c>
      <c r="B10044" s="6" t="s">
        <v>8988</v>
      </c>
      <c r="C10044" s="7" t="s">
        <v>108</v>
      </c>
      <c r="D10044" s="7" t="s">
        <v>9851</v>
      </c>
      <c r="E10044" s="8" t="s">
        <v>2383</v>
      </c>
      <c r="F10044" s="7" t="s">
        <v>1038</v>
      </c>
      <c r="G10044" s="7" t="s">
        <v>214</v>
      </c>
      <c r="H10044" s="5">
        <v>42</v>
      </c>
      <c r="I10044" s="5">
        <v>15</v>
      </c>
      <c r="J10044" s="5">
        <v>120</v>
      </c>
      <c r="K10044" s="5">
        <v>96</v>
      </c>
      <c r="L10044" s="9">
        <f t="shared" si="312"/>
        <v>22</v>
      </c>
      <c r="M10044" s="9" t="str">
        <f t="shared" si="313"/>
        <v>low</v>
      </c>
      <c r="N10044" s="10">
        <v>-190.66661754628876</v>
      </c>
      <c r="O10044" s="11">
        <v>-45400.487375081015</v>
      </c>
      <c r="P10044" s="7" t="s">
        <v>14</v>
      </c>
      <c r="Q10044" s="7"/>
      <c r="R10044" s="8"/>
    </row>
    <row r="10045" spans="1:18" ht="15.75" x14ac:dyDescent="0.2">
      <c r="A10045" s="5">
        <v>5284173</v>
      </c>
      <c r="B10045" s="6" t="s">
        <v>8988</v>
      </c>
      <c r="C10045" s="7" t="s">
        <v>118</v>
      </c>
      <c r="D10045" s="7" t="s">
        <v>9858</v>
      </c>
      <c r="E10045" s="8" t="s">
        <v>2383</v>
      </c>
      <c r="F10045" s="7" t="s">
        <v>1095</v>
      </c>
      <c r="G10045" s="7" t="s">
        <v>214</v>
      </c>
      <c r="H10045" s="5">
        <v>21</v>
      </c>
      <c r="I10045" s="5">
        <v>15</v>
      </c>
      <c r="J10045" s="5">
        <v>125</v>
      </c>
      <c r="K10045" s="5">
        <v>97</v>
      </c>
      <c r="L10045" s="9">
        <f t="shared" si="312"/>
        <v>24</v>
      </c>
      <c r="M10045" s="9" t="str">
        <f t="shared" si="313"/>
        <v>low</v>
      </c>
      <c r="N10045" s="10">
        <v>-190.83228927078744</v>
      </c>
      <c r="O10045" s="11">
        <v>5.0396180522511713E-3</v>
      </c>
      <c r="P10045" s="7" t="s">
        <v>14</v>
      </c>
      <c r="Q10045" s="5"/>
      <c r="R10045" s="8"/>
    </row>
    <row r="10046" spans="1:18" ht="15.75" x14ac:dyDescent="0.2">
      <c r="A10046" s="5">
        <v>5349325</v>
      </c>
      <c r="B10046" s="6" t="s">
        <v>8504</v>
      </c>
      <c r="C10046" s="7" t="s">
        <v>102</v>
      </c>
      <c r="D10046" s="7" t="s">
        <v>9871</v>
      </c>
      <c r="E10046" s="8" t="s">
        <v>2383</v>
      </c>
      <c r="F10046" s="7" t="s">
        <v>9872</v>
      </c>
      <c r="G10046" s="7" t="s">
        <v>214</v>
      </c>
      <c r="H10046" s="5">
        <v>30</v>
      </c>
      <c r="I10046" s="5">
        <v>15</v>
      </c>
      <c r="J10046" s="5">
        <v>125</v>
      </c>
      <c r="K10046" s="5">
        <v>96</v>
      </c>
      <c r="L10046" s="9">
        <f t="shared" si="312"/>
        <v>24</v>
      </c>
      <c r="M10046" s="9" t="str">
        <f t="shared" si="313"/>
        <v>low</v>
      </c>
      <c r="N10046" s="10">
        <v>-170.050062685179</v>
      </c>
      <c r="O10046" s="11">
        <v>3.2350694455089979E-3</v>
      </c>
      <c r="P10046" s="7" t="s">
        <v>14</v>
      </c>
      <c r="Q10046" s="7"/>
      <c r="R10046" s="8"/>
    </row>
    <row r="10047" spans="1:18" ht="15.75" x14ac:dyDescent="0.2">
      <c r="A10047" s="5">
        <v>5349348</v>
      </c>
      <c r="B10047" s="6" t="s">
        <v>8504</v>
      </c>
      <c r="C10047" s="7" t="s">
        <v>71</v>
      </c>
      <c r="D10047" s="7" t="s">
        <v>9875</v>
      </c>
      <c r="E10047" s="8" t="s">
        <v>2383</v>
      </c>
      <c r="F10047" s="7" t="s">
        <v>9876</v>
      </c>
      <c r="G10047" s="7" t="s">
        <v>214</v>
      </c>
      <c r="H10047" s="5">
        <v>12</v>
      </c>
      <c r="I10047" s="5">
        <v>15</v>
      </c>
      <c r="J10047" s="5">
        <v>109</v>
      </c>
      <c r="K10047" s="5">
        <v>98</v>
      </c>
      <c r="L10047" s="9">
        <f t="shared" si="312"/>
        <v>22</v>
      </c>
      <c r="M10047" s="9" t="str">
        <f t="shared" si="313"/>
        <v>low</v>
      </c>
      <c r="N10047" s="10">
        <v>-170.12705597218155</v>
      </c>
      <c r="O10047" s="11">
        <v>5.3273148150765337E-3</v>
      </c>
      <c r="P10047" s="7" t="s">
        <v>14</v>
      </c>
      <c r="Q10047" s="7"/>
      <c r="R10047" s="8"/>
    </row>
    <row r="10048" spans="1:18" ht="15.75" x14ac:dyDescent="0.2">
      <c r="A10048" s="5">
        <v>5284284</v>
      </c>
      <c r="B10048" s="6" t="s">
        <v>8988</v>
      </c>
      <c r="C10048" s="7" t="s">
        <v>208</v>
      </c>
      <c r="D10048" s="7" t="s">
        <v>9881</v>
      </c>
      <c r="E10048" s="8" t="s">
        <v>2383</v>
      </c>
      <c r="F10048" s="7" t="s">
        <v>9882</v>
      </c>
      <c r="G10048" s="7" t="s">
        <v>214</v>
      </c>
      <c r="H10048" s="5">
        <v>60</v>
      </c>
      <c r="I10048" s="5">
        <v>15</v>
      </c>
      <c r="J10048" s="5">
        <v>110</v>
      </c>
      <c r="K10048" s="5">
        <v>97</v>
      </c>
      <c r="L10048" s="9">
        <f t="shared" si="312"/>
        <v>22</v>
      </c>
      <c r="M10048" s="9" t="str">
        <f t="shared" si="313"/>
        <v>low</v>
      </c>
      <c r="N10048" s="10">
        <v>-191.3451425925814</v>
      </c>
      <c r="O10048" s="11">
        <v>2.7302083326503634E-3</v>
      </c>
      <c r="P10048" s="7" t="s">
        <v>14</v>
      </c>
      <c r="Q10048" s="7"/>
      <c r="R10048" s="8"/>
    </row>
    <row r="10049" spans="1:18" ht="15.75" x14ac:dyDescent="0.2">
      <c r="A10049" s="5">
        <v>5321894</v>
      </c>
      <c r="B10049" s="6" t="s">
        <v>8064</v>
      </c>
      <c r="C10049" s="7" t="s">
        <v>60</v>
      </c>
      <c r="D10049" s="7" t="s">
        <v>9887</v>
      </c>
      <c r="E10049" s="8" t="s">
        <v>2383</v>
      </c>
      <c r="F10049" s="7" t="s">
        <v>9888</v>
      </c>
      <c r="G10049" s="7" t="s">
        <v>214</v>
      </c>
      <c r="H10049" s="5">
        <v>3</v>
      </c>
      <c r="I10049" s="5">
        <v>15</v>
      </c>
      <c r="J10049" s="5">
        <v>90</v>
      </c>
      <c r="K10049" s="5">
        <v>97</v>
      </c>
      <c r="L10049" s="9">
        <f t="shared" si="312"/>
        <v>22</v>
      </c>
      <c r="M10049" s="9" t="str">
        <f t="shared" si="313"/>
        <v>low</v>
      </c>
      <c r="N10049" s="10">
        <v>-179.29225608795241</v>
      </c>
      <c r="O10049" s="11">
        <v>6.2232638883870095E-3</v>
      </c>
      <c r="P10049" s="7" t="s">
        <v>14</v>
      </c>
      <c r="Q10049" s="7"/>
      <c r="R10049" s="8"/>
    </row>
    <row r="10050" spans="1:18" ht="15.75" x14ac:dyDescent="0.2">
      <c r="A10050" s="5">
        <v>5322440</v>
      </c>
      <c r="B10050" s="6" t="s">
        <v>8064</v>
      </c>
      <c r="C10050" s="7" t="s">
        <v>116</v>
      </c>
      <c r="D10050" s="7" t="s">
        <v>9889</v>
      </c>
      <c r="E10050" s="8" t="s">
        <v>2383</v>
      </c>
      <c r="F10050" s="7" t="s">
        <v>9890</v>
      </c>
      <c r="G10050" s="7" t="s">
        <v>214</v>
      </c>
      <c r="H10050" s="5">
        <v>30</v>
      </c>
      <c r="I10050" s="5">
        <v>15</v>
      </c>
      <c r="J10050" s="5">
        <v>120</v>
      </c>
      <c r="K10050" s="5">
        <v>95</v>
      </c>
      <c r="L10050" s="9">
        <f t="shared" ref="L10050:L10113" si="314">IF(OR(I10050&gt;3,I10050&lt;15),I10050,0)+IF(H10050&lt;=60,3,IF(H10050&gt;60,0,0))+IF(J10050&gt;120,6,IF((J10050&gt;=60),4,IF(J10050&lt;60,0,0)))</f>
        <v>22</v>
      </c>
      <c r="M10050" s="9" t="str">
        <f t="shared" ref="M10050:M10113" si="315">IF(AND(L10050&gt;=3,L10050&lt;=10),"high",IF(AND(L10050&gt;=11,L10050&lt;=18),"MID",IF(AND(L10050&gt;=19,L10050&lt;=24),"low","no")))</f>
        <v>low</v>
      </c>
      <c r="N10050" s="10">
        <v>-179.19652576390945</v>
      </c>
      <c r="O10050" s="11">
        <v>1.0355474543757737E-2</v>
      </c>
      <c r="P10050" s="7" t="s">
        <v>14</v>
      </c>
      <c r="Q10050" s="7"/>
      <c r="R10050" s="8"/>
    </row>
    <row r="10051" spans="1:18" ht="15.75" x14ac:dyDescent="0.2">
      <c r="A10051" s="5">
        <v>5219272</v>
      </c>
      <c r="B10051" s="6" t="s">
        <v>9802</v>
      </c>
      <c r="C10051" s="7" t="s">
        <v>185</v>
      </c>
      <c r="D10051" s="7" t="s">
        <v>9891</v>
      </c>
      <c r="E10051" s="8" t="s">
        <v>2383</v>
      </c>
      <c r="F10051" s="7" t="s">
        <v>9892</v>
      </c>
      <c r="G10051" s="7" t="s">
        <v>215</v>
      </c>
      <c r="H10051" s="5">
        <v>34</v>
      </c>
      <c r="I10051" s="5">
        <v>15</v>
      </c>
      <c r="J10051" s="5">
        <v>115</v>
      </c>
      <c r="K10051" s="5">
        <v>99</v>
      </c>
      <c r="L10051" s="9">
        <f t="shared" si="314"/>
        <v>22</v>
      </c>
      <c r="M10051" s="9" t="str">
        <f t="shared" si="315"/>
        <v>low</v>
      </c>
      <c r="N10051" s="10">
        <v>-213.5548536573624</v>
      </c>
      <c r="O10051" s="11">
        <v>8.1616898096399382E-3</v>
      </c>
      <c r="P10051" s="7" t="s">
        <v>14</v>
      </c>
      <c r="Q10051" s="7"/>
      <c r="R10051" s="8"/>
    </row>
    <row r="10052" spans="1:18" ht="15.75" x14ac:dyDescent="0.2">
      <c r="A10052" s="5">
        <v>5219272</v>
      </c>
      <c r="B10052" s="6" t="s">
        <v>9802</v>
      </c>
      <c r="C10052" s="7" t="s">
        <v>185</v>
      </c>
      <c r="D10052" s="7" t="s">
        <v>9891</v>
      </c>
      <c r="E10052" s="8" t="s">
        <v>2383</v>
      </c>
      <c r="F10052" s="7" t="s">
        <v>9893</v>
      </c>
      <c r="G10052" s="7" t="s">
        <v>214</v>
      </c>
      <c r="H10052" s="5">
        <v>3</v>
      </c>
      <c r="I10052" s="5">
        <v>15</v>
      </c>
      <c r="J10052" s="5">
        <v>105</v>
      </c>
      <c r="K10052" s="5">
        <v>99</v>
      </c>
      <c r="L10052" s="9">
        <f t="shared" si="314"/>
        <v>22</v>
      </c>
      <c r="M10052" s="9" t="str">
        <f t="shared" si="315"/>
        <v>low</v>
      </c>
      <c r="N10052" s="10">
        <v>-213.59652032406302</v>
      </c>
      <c r="O10052" s="11">
        <v>8.1616898096399382E-3</v>
      </c>
      <c r="P10052" s="7" t="s">
        <v>14</v>
      </c>
      <c r="Q10052" s="7"/>
      <c r="R10052" s="8"/>
    </row>
    <row r="10053" spans="1:18" ht="15.75" x14ac:dyDescent="0.2">
      <c r="A10053" s="5">
        <v>5323175</v>
      </c>
      <c r="B10053" s="6" t="s">
        <v>9845</v>
      </c>
      <c r="C10053" s="7" t="s">
        <v>142</v>
      </c>
      <c r="D10053" s="7" t="s">
        <v>9899</v>
      </c>
      <c r="E10053" s="8" t="s">
        <v>2383</v>
      </c>
      <c r="F10053" s="7" t="s">
        <v>9900</v>
      </c>
      <c r="G10053" s="7" t="s">
        <v>214</v>
      </c>
      <c r="H10053" s="5">
        <v>20</v>
      </c>
      <c r="I10053" s="5">
        <v>15</v>
      </c>
      <c r="J10053" s="5">
        <v>120</v>
      </c>
      <c r="K10053" s="5">
        <v>97</v>
      </c>
      <c r="L10053" s="9">
        <f t="shared" si="314"/>
        <v>22</v>
      </c>
      <c r="M10053" s="9" t="str">
        <f t="shared" si="315"/>
        <v>low</v>
      </c>
      <c r="N10053" s="10">
        <v>-179.19749571754801</v>
      </c>
      <c r="O10053" s="11">
        <v>4.9008101850631647E-3</v>
      </c>
      <c r="P10053" s="7" t="s">
        <v>14</v>
      </c>
      <c r="Q10053" s="7"/>
      <c r="R10053" s="8"/>
    </row>
    <row r="10054" spans="1:18" ht="15.75" x14ac:dyDescent="0.2">
      <c r="A10054" s="5">
        <v>5281333</v>
      </c>
      <c r="B10054" s="6" t="s">
        <v>8570</v>
      </c>
      <c r="C10054" s="7" t="s">
        <v>115</v>
      </c>
      <c r="D10054" s="7" t="s">
        <v>9930</v>
      </c>
      <c r="E10054" s="8" t="s">
        <v>2383</v>
      </c>
      <c r="F10054" s="7" t="s">
        <v>9931</v>
      </c>
      <c r="G10054" s="7" t="s">
        <v>215</v>
      </c>
      <c r="H10054" s="5">
        <v>30</v>
      </c>
      <c r="I10054" s="5">
        <v>15</v>
      </c>
      <c r="J10054" s="5">
        <v>115</v>
      </c>
      <c r="K10054" s="5">
        <v>98</v>
      </c>
      <c r="L10054" s="9">
        <f t="shared" si="314"/>
        <v>22</v>
      </c>
      <c r="M10054" s="9" t="str">
        <f t="shared" si="315"/>
        <v>low</v>
      </c>
      <c r="N10054" s="10">
        <v>-193.6594634606663</v>
      </c>
      <c r="O10054" s="11">
        <v>5.1335995376575738E-3</v>
      </c>
      <c r="P10054" s="7" t="s">
        <v>14</v>
      </c>
      <c r="Q10054" s="7"/>
      <c r="R10054" s="8"/>
    </row>
    <row r="10055" spans="1:18" ht="15.75" x14ac:dyDescent="0.2">
      <c r="A10055" s="5">
        <v>5349380</v>
      </c>
      <c r="B10055" s="6" t="s">
        <v>8504</v>
      </c>
      <c r="C10055" s="7" t="s">
        <v>128</v>
      </c>
      <c r="D10055" s="7" t="s">
        <v>9940</v>
      </c>
      <c r="E10055" s="8" t="s">
        <v>2383</v>
      </c>
      <c r="F10055" s="7" t="s">
        <v>9941</v>
      </c>
      <c r="G10055" s="7" t="s">
        <v>214</v>
      </c>
      <c r="H10055" s="5">
        <v>33</v>
      </c>
      <c r="I10055" s="5">
        <v>15</v>
      </c>
      <c r="J10055" s="5">
        <v>130</v>
      </c>
      <c r="K10055" s="5">
        <v>99</v>
      </c>
      <c r="L10055" s="9">
        <f t="shared" si="314"/>
        <v>24</v>
      </c>
      <c r="M10055" s="9" t="str">
        <f t="shared" si="315"/>
        <v>low</v>
      </c>
      <c r="N10055" s="10">
        <v>-171.86888912032737</v>
      </c>
      <c r="O10055" s="11">
        <v>6.1373495409497991E-3</v>
      </c>
      <c r="P10055" s="7" t="s">
        <v>14</v>
      </c>
      <c r="Q10055" s="7"/>
      <c r="R10055" s="8"/>
    </row>
    <row r="10056" spans="1:18" ht="15.75" x14ac:dyDescent="0.2">
      <c r="A10056" s="5">
        <v>5243072</v>
      </c>
      <c r="B10056" s="6" t="s">
        <v>8501</v>
      </c>
      <c r="C10056" s="7" t="s">
        <v>60</v>
      </c>
      <c r="D10056" s="7" t="s">
        <v>9942</v>
      </c>
      <c r="E10056" s="8" t="s">
        <v>2383</v>
      </c>
      <c r="F10056" s="7" t="s">
        <v>3259</v>
      </c>
      <c r="G10056" s="7" t="s">
        <v>215</v>
      </c>
      <c r="H10056" s="5">
        <v>33</v>
      </c>
      <c r="I10056" s="5">
        <v>15</v>
      </c>
      <c r="J10056" s="5">
        <v>110</v>
      </c>
      <c r="K10056" s="5">
        <v>96</v>
      </c>
      <c r="L10056" s="9">
        <f t="shared" si="314"/>
        <v>22</v>
      </c>
      <c r="M10056" s="9" t="str">
        <f t="shared" si="315"/>
        <v>low</v>
      </c>
      <c r="N10056" s="10">
        <v>-206.82100435184111</v>
      </c>
      <c r="O10056" s="11">
        <v>4.7947916682460345E-3</v>
      </c>
      <c r="P10056" s="7" t="s">
        <v>14</v>
      </c>
      <c r="Q10056" s="7"/>
      <c r="R10056" s="8"/>
    </row>
    <row r="10057" spans="1:18" ht="15.75" x14ac:dyDescent="0.2">
      <c r="A10057" s="5">
        <v>5284635</v>
      </c>
      <c r="B10057" s="6" t="s">
        <v>8988</v>
      </c>
      <c r="C10057" s="7" t="s">
        <v>71</v>
      </c>
      <c r="D10057" s="7" t="s">
        <v>9948</v>
      </c>
      <c r="E10057" s="8" t="s">
        <v>2383</v>
      </c>
      <c r="F10057" s="7" t="s">
        <v>9949</v>
      </c>
      <c r="G10057" s="7" t="s">
        <v>214</v>
      </c>
      <c r="H10057" s="5">
        <v>60</v>
      </c>
      <c r="I10057" s="5">
        <v>15</v>
      </c>
      <c r="J10057" s="5">
        <v>120</v>
      </c>
      <c r="K10057" s="5">
        <v>96</v>
      </c>
      <c r="L10057" s="9">
        <f t="shared" si="314"/>
        <v>22</v>
      </c>
      <c r="M10057" s="9" t="str">
        <f t="shared" si="315"/>
        <v>low</v>
      </c>
      <c r="N10057" s="10">
        <v>-193.07476951384888</v>
      </c>
      <c r="O10057" s="11">
        <v>6.1893055608379655E-3</v>
      </c>
      <c r="P10057" s="7" t="s">
        <v>14</v>
      </c>
      <c r="Q10057" s="7"/>
      <c r="R10057" s="8"/>
    </row>
    <row r="10058" spans="1:18" ht="15.75" x14ac:dyDescent="0.2">
      <c r="A10058" s="5">
        <v>5348806</v>
      </c>
      <c r="B10058" s="6" t="s">
        <v>8504</v>
      </c>
      <c r="C10058" s="7" t="s">
        <v>123</v>
      </c>
      <c r="D10058" s="7" t="s">
        <v>9952</v>
      </c>
      <c r="E10058" s="8" t="s">
        <v>2383</v>
      </c>
      <c r="F10058" s="7" t="s">
        <v>2184</v>
      </c>
      <c r="G10058" s="7" t="s">
        <v>214</v>
      </c>
      <c r="H10058" s="5">
        <v>28</v>
      </c>
      <c r="I10058" s="5">
        <v>15</v>
      </c>
      <c r="J10058" s="5">
        <v>115</v>
      </c>
      <c r="K10058" s="5">
        <v>96</v>
      </c>
      <c r="L10058" s="9">
        <f t="shared" si="314"/>
        <v>22</v>
      </c>
      <c r="M10058" s="9" t="str">
        <f t="shared" si="315"/>
        <v>low</v>
      </c>
      <c r="N10058" s="10">
        <v>-172.36416531251598</v>
      </c>
      <c r="O10058" s="11">
        <v>6.4575231444905512E-3</v>
      </c>
      <c r="P10058" s="7" t="s">
        <v>14</v>
      </c>
      <c r="Q10058" s="7"/>
      <c r="R10058" s="8"/>
    </row>
    <row r="10059" spans="1:18" ht="15.75" x14ac:dyDescent="0.2">
      <c r="A10059" s="5">
        <v>5321221</v>
      </c>
      <c r="B10059" s="6" t="s">
        <v>8064</v>
      </c>
      <c r="C10059" s="7" t="s">
        <v>125</v>
      </c>
      <c r="D10059" s="7" t="s">
        <v>9957</v>
      </c>
      <c r="E10059" s="8" t="s">
        <v>2383</v>
      </c>
      <c r="F10059" s="7" t="s">
        <v>2127</v>
      </c>
      <c r="G10059" s="7" t="s">
        <v>214</v>
      </c>
      <c r="H10059" s="5">
        <v>15</v>
      </c>
      <c r="I10059" s="5"/>
      <c r="J10059" s="5">
        <v>180</v>
      </c>
      <c r="K10059" s="5">
        <v>97</v>
      </c>
      <c r="L10059" s="9">
        <f t="shared" si="314"/>
        <v>9</v>
      </c>
      <c r="M10059" s="9" t="str">
        <f t="shared" si="315"/>
        <v>high</v>
      </c>
      <c r="N10059" s="10">
        <v>-45593.945659293997</v>
      </c>
      <c r="O10059" s="11">
        <v>0</v>
      </c>
      <c r="P10059" s="7" t="s">
        <v>14</v>
      </c>
      <c r="Q10059" s="7"/>
      <c r="R10059" s="8"/>
    </row>
    <row r="10060" spans="1:18" ht="15.75" x14ac:dyDescent="0.2">
      <c r="A10060" s="5">
        <v>5215925</v>
      </c>
      <c r="B10060" s="6" t="s">
        <v>2799</v>
      </c>
      <c r="C10060" s="7" t="s">
        <v>132</v>
      </c>
      <c r="D10060" s="7" t="s">
        <v>9958</v>
      </c>
      <c r="E10060" s="8" t="s">
        <v>2383</v>
      </c>
      <c r="F10060" s="7" t="s">
        <v>1535</v>
      </c>
      <c r="G10060" s="7" t="s">
        <v>214</v>
      </c>
      <c r="H10060" s="5">
        <v>25</v>
      </c>
      <c r="I10060" s="5">
        <v>14</v>
      </c>
      <c r="J10060" s="5"/>
      <c r="K10060" s="5"/>
      <c r="L10060" s="9">
        <f t="shared" si="314"/>
        <v>17</v>
      </c>
      <c r="M10060" s="9" t="str">
        <f t="shared" si="315"/>
        <v>MID</v>
      </c>
      <c r="N10060" s="10">
        <v>-216.84030624995648</v>
      </c>
      <c r="O10060" s="11">
        <v>8.0420601880177855E-3</v>
      </c>
      <c r="P10060" s="7" t="s">
        <v>14</v>
      </c>
      <c r="Q10060" s="7"/>
      <c r="R10060" s="8"/>
    </row>
    <row r="10061" spans="1:18" ht="15.75" x14ac:dyDescent="0.2">
      <c r="A10061" s="5">
        <v>5282941</v>
      </c>
      <c r="B10061" s="6" t="s">
        <v>8570</v>
      </c>
      <c r="C10061" s="7" t="s">
        <v>60</v>
      </c>
      <c r="D10061" s="7" t="s">
        <v>9972</v>
      </c>
      <c r="E10061" s="8" t="s">
        <v>2383</v>
      </c>
      <c r="F10061" s="7" t="s">
        <v>1110</v>
      </c>
      <c r="G10061" s="7" t="s">
        <v>214</v>
      </c>
      <c r="H10061" s="5">
        <v>21</v>
      </c>
      <c r="I10061" s="5">
        <v>15</v>
      </c>
      <c r="J10061" s="5">
        <v>110</v>
      </c>
      <c r="K10061" s="5">
        <v>96</v>
      </c>
      <c r="L10061" s="9">
        <f t="shared" si="314"/>
        <v>22</v>
      </c>
      <c r="M10061" s="9" t="str">
        <f t="shared" si="315"/>
        <v>low</v>
      </c>
      <c r="N10061" s="10">
        <v>-194.40699872680852</v>
      </c>
      <c r="O10061" s="11">
        <v>1.6033842592150904E-2</v>
      </c>
      <c r="P10061" s="7" t="s">
        <v>14</v>
      </c>
      <c r="Q10061" s="7"/>
      <c r="R10061" s="8"/>
    </row>
    <row r="10062" spans="1:18" ht="15.75" x14ac:dyDescent="0.2">
      <c r="A10062" s="5">
        <v>5349567</v>
      </c>
      <c r="B10062" s="6" t="s">
        <v>8504</v>
      </c>
      <c r="C10062" s="7" t="s">
        <v>98</v>
      </c>
      <c r="D10062" s="7" t="s">
        <v>9976</v>
      </c>
      <c r="E10062" s="8" t="s">
        <v>2383</v>
      </c>
      <c r="F10062" s="7" t="s">
        <v>9977</v>
      </c>
      <c r="G10062" s="7" t="s">
        <v>214</v>
      </c>
      <c r="H10062" s="5">
        <v>70</v>
      </c>
      <c r="I10062" s="5">
        <v>15</v>
      </c>
      <c r="J10062" s="5">
        <v>130</v>
      </c>
      <c r="K10062" s="5">
        <v>96</v>
      </c>
      <c r="L10062" s="9">
        <f t="shared" si="314"/>
        <v>21</v>
      </c>
      <c r="M10062" s="9" t="str">
        <f t="shared" si="315"/>
        <v>low</v>
      </c>
      <c r="N10062" s="10">
        <v>-172.82647083329357</v>
      </c>
      <c r="O10062" s="11">
        <v>3.3689120391500182E-3</v>
      </c>
      <c r="P10062" s="7" t="s">
        <v>14</v>
      </c>
      <c r="Q10062" s="7"/>
      <c r="R10062" s="8"/>
    </row>
    <row r="10063" spans="1:18" ht="15.75" x14ac:dyDescent="0.2">
      <c r="A10063" s="5">
        <v>5280868</v>
      </c>
      <c r="B10063" s="6" t="s">
        <v>8570</v>
      </c>
      <c r="C10063" s="7" t="s">
        <v>159</v>
      </c>
      <c r="D10063" s="7" t="s">
        <v>8906</v>
      </c>
      <c r="E10063" s="8" t="s">
        <v>2383</v>
      </c>
      <c r="F10063" s="7" t="s">
        <v>1779</v>
      </c>
      <c r="G10063" s="7" t="s">
        <v>214</v>
      </c>
      <c r="H10063" s="5">
        <v>37</v>
      </c>
      <c r="I10063" s="5">
        <v>15</v>
      </c>
      <c r="J10063" s="5">
        <v>130</v>
      </c>
      <c r="K10063" s="5">
        <v>98</v>
      </c>
      <c r="L10063" s="9">
        <f t="shared" si="314"/>
        <v>24</v>
      </c>
      <c r="M10063" s="9" t="str">
        <f t="shared" si="315"/>
        <v>low</v>
      </c>
      <c r="N10063" s="10">
        <v>-195.21026898143464</v>
      </c>
      <c r="O10063" s="11">
        <v>7.4723379584611394E-3</v>
      </c>
      <c r="P10063" s="7" t="s">
        <v>14</v>
      </c>
      <c r="Q10063" s="7"/>
      <c r="R10063" s="8"/>
    </row>
    <row r="10064" spans="1:18" ht="15.75" x14ac:dyDescent="0.2">
      <c r="A10064" s="5">
        <v>5215508</v>
      </c>
      <c r="B10064" s="6" t="s">
        <v>7301</v>
      </c>
      <c r="C10064" s="7" t="s">
        <v>120</v>
      </c>
      <c r="D10064" s="7" t="s">
        <v>9984</v>
      </c>
      <c r="E10064" s="8" t="s">
        <v>2383</v>
      </c>
      <c r="F10064" s="7" t="s">
        <v>9985</v>
      </c>
      <c r="G10064" s="7" t="s">
        <v>215</v>
      </c>
      <c r="H10064" s="5">
        <v>9</v>
      </c>
      <c r="I10064" s="5">
        <v>15</v>
      </c>
      <c r="J10064" s="5">
        <v>110</v>
      </c>
      <c r="K10064" s="5">
        <v>95</v>
      </c>
      <c r="L10064" s="9">
        <f t="shared" si="314"/>
        <v>22</v>
      </c>
      <c r="M10064" s="9" t="str">
        <f t="shared" si="315"/>
        <v>low</v>
      </c>
      <c r="N10064" s="10">
        <v>-217.83402611112979</v>
      </c>
      <c r="O10064" s="11">
        <v>1.1599884259339888E-2</v>
      </c>
      <c r="P10064" s="7" t="s">
        <v>1487</v>
      </c>
      <c r="Q10064" s="5"/>
      <c r="R10064" s="8"/>
    </row>
    <row r="10065" spans="1:18" ht="15.75" x14ac:dyDescent="0.2">
      <c r="A10065" s="5">
        <v>5218157</v>
      </c>
      <c r="B10065" s="6" t="s">
        <v>2799</v>
      </c>
      <c r="C10065" s="7" t="s">
        <v>178</v>
      </c>
      <c r="D10065" s="7" t="s">
        <v>9993</v>
      </c>
      <c r="E10065" s="8" t="s">
        <v>2383</v>
      </c>
      <c r="F10065" s="7" t="s">
        <v>862</v>
      </c>
      <c r="G10065" s="7" t="s">
        <v>214</v>
      </c>
      <c r="H10065" s="5">
        <v>34</v>
      </c>
      <c r="I10065" s="5">
        <v>15</v>
      </c>
      <c r="J10065" s="5">
        <v>120</v>
      </c>
      <c r="K10065" s="5">
        <v>97</v>
      </c>
      <c r="L10065" s="9">
        <f t="shared" si="314"/>
        <v>22</v>
      </c>
      <c r="M10065" s="9" t="str">
        <f t="shared" si="315"/>
        <v>low</v>
      </c>
      <c r="N10065" s="10">
        <v>-217.19925559029798</v>
      </c>
      <c r="O10065" s="11">
        <v>7.1752662042854354E-3</v>
      </c>
      <c r="P10065" s="7" t="s">
        <v>14</v>
      </c>
      <c r="Q10065" s="7"/>
      <c r="R10065" s="8"/>
    </row>
    <row r="10066" spans="1:18" ht="15.75" x14ac:dyDescent="0.2">
      <c r="A10066" s="5">
        <v>5244571</v>
      </c>
      <c r="B10066" s="6" t="s">
        <v>9805</v>
      </c>
      <c r="C10066" s="7" t="s">
        <v>155</v>
      </c>
      <c r="D10066" s="7" t="s">
        <v>9994</v>
      </c>
      <c r="E10066" s="8" t="s">
        <v>2383</v>
      </c>
      <c r="F10066" s="7" t="s">
        <v>1379</v>
      </c>
      <c r="G10066" s="7" t="s">
        <v>214</v>
      </c>
      <c r="H10066" s="5">
        <v>42</v>
      </c>
      <c r="I10066" s="5">
        <v>15</v>
      </c>
      <c r="J10066" s="5">
        <v>130</v>
      </c>
      <c r="K10066" s="5">
        <v>98</v>
      </c>
      <c r="L10066" s="9">
        <f t="shared" si="314"/>
        <v>24</v>
      </c>
      <c r="M10066" s="9" t="str">
        <f t="shared" si="315"/>
        <v>low</v>
      </c>
      <c r="N10066" s="10">
        <v>-208.09232287032501</v>
      </c>
      <c r="O10066" s="11">
        <v>8.8385763883707114E-3</v>
      </c>
      <c r="P10066" s="7" t="s">
        <v>14</v>
      </c>
      <c r="Q10066" s="7"/>
      <c r="R10066" s="8"/>
    </row>
    <row r="10067" spans="1:18" ht="15.75" x14ac:dyDescent="0.2">
      <c r="A10067" s="5">
        <v>5349302</v>
      </c>
      <c r="B10067" s="6" t="s">
        <v>8504</v>
      </c>
      <c r="C10067" s="7" t="s">
        <v>107</v>
      </c>
      <c r="D10067" s="7" t="s">
        <v>10002</v>
      </c>
      <c r="E10067" s="8" t="s">
        <v>2383</v>
      </c>
      <c r="F10067" s="7" t="s">
        <v>10003</v>
      </c>
      <c r="G10067" s="7" t="s">
        <v>214</v>
      </c>
      <c r="H10067" s="5">
        <v>23</v>
      </c>
      <c r="I10067" s="5">
        <v>15</v>
      </c>
      <c r="J10067" s="5">
        <v>125</v>
      </c>
      <c r="K10067" s="5">
        <v>99</v>
      </c>
      <c r="L10067" s="9">
        <f t="shared" si="314"/>
        <v>24</v>
      </c>
      <c r="M10067" s="9" t="str">
        <f t="shared" si="315"/>
        <v>low</v>
      </c>
      <c r="N10067" s="10">
        <v>-173.8912962152317</v>
      </c>
      <c r="O10067" s="11">
        <v>3.9622685144422576E-3</v>
      </c>
      <c r="P10067" s="7" t="s">
        <v>14</v>
      </c>
      <c r="Q10067" s="7"/>
      <c r="R10067" s="8"/>
    </row>
    <row r="10068" spans="1:18" ht="15.75" x14ac:dyDescent="0.2">
      <c r="A10068" s="5">
        <v>5243306</v>
      </c>
      <c r="B10068" s="6" t="s">
        <v>8501</v>
      </c>
      <c r="C10068" s="7" t="s">
        <v>163</v>
      </c>
      <c r="D10068" s="7" t="s">
        <v>10007</v>
      </c>
      <c r="E10068" s="8" t="s">
        <v>2383</v>
      </c>
      <c r="F10068" s="7" t="s">
        <v>10008</v>
      </c>
      <c r="G10068" s="7" t="s">
        <v>214</v>
      </c>
      <c r="H10068" s="5">
        <v>60</v>
      </c>
      <c r="I10068" s="5">
        <v>15</v>
      </c>
      <c r="J10068" s="5">
        <v>125</v>
      </c>
      <c r="K10068" s="5">
        <v>98</v>
      </c>
      <c r="L10068" s="9">
        <f t="shared" si="314"/>
        <v>24</v>
      </c>
      <c r="M10068" s="9" t="str">
        <f t="shared" si="315"/>
        <v>low</v>
      </c>
      <c r="N10068" s="10">
        <v>-208.83690153931093</v>
      </c>
      <c r="O10068" s="11">
        <v>1.192908565280959E-2</v>
      </c>
      <c r="P10068" s="7" t="s">
        <v>14</v>
      </c>
      <c r="Q10068" s="7"/>
      <c r="R10068" s="8"/>
    </row>
    <row r="10069" spans="1:18" ht="15.75" x14ac:dyDescent="0.2">
      <c r="A10069" s="5">
        <v>5321896</v>
      </c>
      <c r="B10069" s="6" t="s">
        <v>8064</v>
      </c>
      <c r="C10069" s="7" t="s">
        <v>132</v>
      </c>
      <c r="D10069" s="7" t="s">
        <v>10009</v>
      </c>
      <c r="E10069" s="8" t="s">
        <v>2383</v>
      </c>
      <c r="F10069" s="7" t="s">
        <v>2264</v>
      </c>
      <c r="G10069" s="7" t="s">
        <v>214</v>
      </c>
      <c r="H10069" s="5">
        <v>58</v>
      </c>
      <c r="I10069" s="5">
        <v>15</v>
      </c>
      <c r="J10069" s="5">
        <v>115</v>
      </c>
      <c r="K10069" s="5">
        <v>96</v>
      </c>
      <c r="L10069" s="9">
        <f t="shared" si="314"/>
        <v>22</v>
      </c>
      <c r="M10069" s="9" t="str">
        <f t="shared" si="315"/>
        <v>low</v>
      </c>
      <c r="N10069" s="10">
        <v>-182.91633328703028</v>
      </c>
      <c r="O10069" s="11">
        <v>7.8593287034891546E-3</v>
      </c>
      <c r="P10069" s="7" t="s">
        <v>14</v>
      </c>
      <c r="Q10069" s="7"/>
      <c r="R10069" s="8"/>
    </row>
    <row r="10070" spans="1:18" ht="15.75" x14ac:dyDescent="0.2">
      <c r="A10070" s="5">
        <v>5217263</v>
      </c>
      <c r="B10070" s="6" t="s">
        <v>2799</v>
      </c>
      <c r="C10070" s="7" t="s">
        <v>71</v>
      </c>
      <c r="D10070" s="7" t="s">
        <v>10030</v>
      </c>
      <c r="E10070" s="8" t="s">
        <v>2383</v>
      </c>
      <c r="F10070" s="7" t="s">
        <v>3515</v>
      </c>
      <c r="G10070" s="7" t="s">
        <v>214</v>
      </c>
      <c r="H10070" s="5">
        <v>28</v>
      </c>
      <c r="I10070" s="5">
        <v>15</v>
      </c>
      <c r="J10070" s="5">
        <v>120</v>
      </c>
      <c r="K10070" s="5">
        <v>94</v>
      </c>
      <c r="L10070" s="9">
        <f t="shared" si="314"/>
        <v>22</v>
      </c>
      <c r="M10070" s="9" t="str">
        <f t="shared" si="315"/>
        <v>low</v>
      </c>
      <c r="N10070" s="10">
        <v>-218.57207468751585</v>
      </c>
      <c r="O10070" s="11">
        <v>1.2333946760918479E-2</v>
      </c>
      <c r="P10070" s="7" t="s">
        <v>14</v>
      </c>
      <c r="Q10070" s="7"/>
      <c r="R10070" s="8"/>
    </row>
    <row r="10071" spans="1:18" ht="15.75" x14ac:dyDescent="0.2">
      <c r="A10071" s="5">
        <v>5280666</v>
      </c>
      <c r="B10071" s="6" t="s">
        <v>8570</v>
      </c>
      <c r="C10071" s="7" t="s">
        <v>183</v>
      </c>
      <c r="D10071" s="7" t="s">
        <v>10031</v>
      </c>
      <c r="E10071" s="8" t="s">
        <v>2383</v>
      </c>
      <c r="F10071" s="7" t="s">
        <v>1031</v>
      </c>
      <c r="G10071" s="7" t="s">
        <v>214</v>
      </c>
      <c r="H10071" s="5">
        <v>25</v>
      </c>
      <c r="I10071" s="5">
        <v>3</v>
      </c>
      <c r="J10071" s="5"/>
      <c r="K10071" s="5"/>
      <c r="L10071" s="9">
        <f t="shared" si="314"/>
        <v>6</v>
      </c>
      <c r="M10071" s="9" t="str">
        <f t="shared" si="315"/>
        <v>high</v>
      </c>
      <c r="N10071" s="10">
        <v>-197.05426384254679</v>
      </c>
      <c r="O10071" s="11">
        <v>6.2158101791283116E-3</v>
      </c>
      <c r="P10071" s="7" t="s">
        <v>1517</v>
      </c>
      <c r="Q10071" s="7"/>
      <c r="R10071" s="8"/>
    </row>
    <row r="10072" spans="1:18" ht="15.75" x14ac:dyDescent="0.2">
      <c r="A10072" s="5">
        <v>5317900</v>
      </c>
      <c r="B10072" s="6" t="s">
        <v>6666</v>
      </c>
      <c r="C10072" s="7" t="s">
        <v>100</v>
      </c>
      <c r="D10072" s="7" t="s">
        <v>10039</v>
      </c>
      <c r="E10072" s="8" t="s">
        <v>2383</v>
      </c>
      <c r="F10072" s="7" t="s">
        <v>291</v>
      </c>
      <c r="G10072" s="7" t="s">
        <v>214</v>
      </c>
      <c r="H10072" s="5">
        <v>43</v>
      </c>
      <c r="I10072" s="5">
        <v>15</v>
      </c>
      <c r="J10072" s="5">
        <v>110</v>
      </c>
      <c r="K10072" s="5">
        <v>94</v>
      </c>
      <c r="L10072" s="9">
        <f t="shared" si="314"/>
        <v>22</v>
      </c>
      <c r="M10072" s="9" t="str">
        <f t="shared" si="315"/>
        <v>low</v>
      </c>
      <c r="N10072" s="10">
        <v>-185.01598660881427</v>
      </c>
      <c r="O10072" s="11">
        <v>6.6892361137433909E-3</v>
      </c>
      <c r="P10072" s="7" t="s">
        <v>14</v>
      </c>
      <c r="Q10072" s="7"/>
      <c r="R10072" s="8"/>
    </row>
    <row r="10073" spans="1:18" ht="15.75" x14ac:dyDescent="0.2">
      <c r="A10073" s="5">
        <v>5385695</v>
      </c>
      <c r="B10073" s="6" t="s">
        <v>2694</v>
      </c>
      <c r="C10073" s="7" t="s">
        <v>137</v>
      </c>
      <c r="D10073" s="7" t="s">
        <v>10042</v>
      </c>
      <c r="E10073" s="8" t="s">
        <v>2383</v>
      </c>
      <c r="F10073" s="7" t="s">
        <v>2311</v>
      </c>
      <c r="G10073" s="7" t="s">
        <v>214</v>
      </c>
      <c r="H10073" s="5">
        <v>22</v>
      </c>
      <c r="I10073" s="5">
        <v>15</v>
      </c>
      <c r="J10073" s="5"/>
      <c r="K10073" s="5"/>
      <c r="L10073" s="9">
        <f t="shared" si="314"/>
        <v>18</v>
      </c>
      <c r="M10073" s="9" t="str">
        <f t="shared" si="315"/>
        <v>MID</v>
      </c>
      <c r="N10073" s="10">
        <v>-163.91619976850779</v>
      </c>
      <c r="O10073" s="11">
        <v>2.3203009259304963E-3</v>
      </c>
      <c r="P10073" s="7" t="s">
        <v>14</v>
      </c>
      <c r="Q10073" s="5"/>
      <c r="R10073" s="8"/>
    </row>
    <row r="10074" spans="1:18" ht="15.75" x14ac:dyDescent="0.2">
      <c r="A10074" s="5">
        <v>5240254</v>
      </c>
      <c r="B10074" s="6" t="s">
        <v>7674</v>
      </c>
      <c r="C10074" s="7" t="s">
        <v>118</v>
      </c>
      <c r="D10074" s="7" t="s">
        <v>10053</v>
      </c>
      <c r="E10074" s="8" t="s">
        <v>2383</v>
      </c>
      <c r="F10074" s="7" t="s">
        <v>10054</v>
      </c>
      <c r="G10074" s="7" t="s">
        <v>214</v>
      </c>
      <c r="H10074" s="5">
        <v>35</v>
      </c>
      <c r="I10074" s="5"/>
      <c r="J10074" s="5"/>
      <c r="K10074" s="5"/>
      <c r="L10074" s="9">
        <f t="shared" si="314"/>
        <v>3</v>
      </c>
      <c r="M10074" s="9" t="str">
        <f t="shared" si="315"/>
        <v>high</v>
      </c>
      <c r="N10074" s="10">
        <v>-211.34061719906458</v>
      </c>
      <c r="O10074" s="11">
        <v>6.6507638912298717E-3</v>
      </c>
      <c r="P10074" s="7" t="s">
        <v>735</v>
      </c>
      <c r="Q10074" s="7"/>
      <c r="R10074" s="8"/>
    </row>
    <row r="10075" spans="1:18" ht="15.75" x14ac:dyDescent="0.2">
      <c r="A10075" s="5">
        <v>5386554</v>
      </c>
      <c r="B10075" s="6" t="s">
        <v>2694</v>
      </c>
      <c r="C10075" s="7" t="s">
        <v>152</v>
      </c>
      <c r="D10075" s="7" t="s">
        <v>10055</v>
      </c>
      <c r="E10075" s="8" t="s">
        <v>2383</v>
      </c>
      <c r="F10075" s="7" t="s">
        <v>10056</v>
      </c>
      <c r="G10075" s="7" t="s">
        <v>214</v>
      </c>
      <c r="H10075" s="5">
        <v>32</v>
      </c>
      <c r="I10075" s="5">
        <v>15</v>
      </c>
      <c r="J10075" s="5">
        <v>125</v>
      </c>
      <c r="K10075" s="5">
        <v>98</v>
      </c>
      <c r="L10075" s="9">
        <f t="shared" si="314"/>
        <v>24</v>
      </c>
      <c r="M10075" s="9" t="str">
        <f t="shared" si="315"/>
        <v>low</v>
      </c>
      <c r="N10075" s="10">
        <v>-164.13891828705528</v>
      </c>
      <c r="O10075" s="11">
        <v>1.1421296294429339E-2</v>
      </c>
      <c r="P10075" s="7" t="s">
        <v>14</v>
      </c>
      <c r="Q10075" s="7"/>
      <c r="R10075" s="8"/>
    </row>
    <row r="10076" spans="1:18" ht="15.75" x14ac:dyDescent="0.2">
      <c r="A10076" s="5">
        <v>5322259</v>
      </c>
      <c r="B10076" s="6" t="s">
        <v>8064</v>
      </c>
      <c r="C10076" s="7" t="s">
        <v>182</v>
      </c>
      <c r="D10076" s="7" t="s">
        <v>10072</v>
      </c>
      <c r="E10076" s="8" t="s">
        <v>2383</v>
      </c>
      <c r="F10076" s="7" t="s">
        <v>10073</v>
      </c>
      <c r="G10076" s="7" t="s">
        <v>214</v>
      </c>
      <c r="H10076" s="5">
        <v>20</v>
      </c>
      <c r="I10076" s="5">
        <v>15</v>
      </c>
      <c r="J10076" s="5">
        <v>125</v>
      </c>
      <c r="K10076" s="5">
        <v>98</v>
      </c>
      <c r="L10076" s="9">
        <f t="shared" si="314"/>
        <v>24</v>
      </c>
      <c r="M10076" s="9" t="str">
        <f t="shared" si="315"/>
        <v>low</v>
      </c>
      <c r="N10076" s="10">
        <v>-184.74574016205588</v>
      </c>
      <c r="O10076" s="11">
        <v>3.437777777435258E-3</v>
      </c>
      <c r="P10076" s="7" t="s">
        <v>14</v>
      </c>
      <c r="Q10076" s="7"/>
      <c r="R10076" s="8"/>
    </row>
    <row r="10077" spans="1:18" ht="15.75" x14ac:dyDescent="0.2">
      <c r="A10077" s="5">
        <v>5323053</v>
      </c>
      <c r="B10077" s="6" t="s">
        <v>9845</v>
      </c>
      <c r="C10077" s="7" t="s">
        <v>106</v>
      </c>
      <c r="D10077" s="7" t="s">
        <v>10080</v>
      </c>
      <c r="E10077" s="8" t="s">
        <v>2383</v>
      </c>
      <c r="F10077" s="7" t="s">
        <v>1453</v>
      </c>
      <c r="G10077" s="7" t="s">
        <v>214</v>
      </c>
      <c r="H10077" s="5">
        <v>27</v>
      </c>
      <c r="I10077" s="5">
        <v>15</v>
      </c>
      <c r="J10077" s="5">
        <v>125</v>
      </c>
      <c r="K10077" s="5">
        <v>98</v>
      </c>
      <c r="L10077" s="9">
        <f t="shared" si="314"/>
        <v>24</v>
      </c>
      <c r="M10077" s="9" t="str">
        <f t="shared" si="315"/>
        <v>low</v>
      </c>
      <c r="N10077" s="10">
        <v>-184.65113024301536</v>
      </c>
      <c r="O10077" s="11">
        <v>5.6092245431500487E-3</v>
      </c>
      <c r="P10077" s="7" t="s">
        <v>14</v>
      </c>
      <c r="Q10077" s="7"/>
      <c r="R10077" s="8"/>
    </row>
    <row r="10078" spans="1:18" ht="15.75" x14ac:dyDescent="0.2">
      <c r="A10078" s="5">
        <v>5244290</v>
      </c>
      <c r="B10078" s="6" t="s">
        <v>9805</v>
      </c>
      <c r="C10078" s="7" t="s">
        <v>60</v>
      </c>
      <c r="D10078" s="7" t="s">
        <v>10098</v>
      </c>
      <c r="E10078" s="8" t="s">
        <v>2383</v>
      </c>
      <c r="F10078" s="7" t="s">
        <v>10099</v>
      </c>
      <c r="G10078" s="7" t="s">
        <v>215</v>
      </c>
      <c r="H10078" s="5">
        <v>9</v>
      </c>
      <c r="I10078" s="5">
        <v>15</v>
      </c>
      <c r="J10078" s="5">
        <v>90</v>
      </c>
      <c r="K10078" s="5">
        <v>96</v>
      </c>
      <c r="L10078" s="9">
        <f t="shared" si="314"/>
        <v>22</v>
      </c>
      <c r="M10078" s="9" t="str">
        <f t="shared" si="315"/>
        <v>low</v>
      </c>
      <c r="N10078" s="10">
        <v>-211.25471986109915</v>
      </c>
      <c r="O10078" s="11">
        <v>1.8484374995750841E-2</v>
      </c>
      <c r="P10078" s="7" t="s">
        <v>14</v>
      </c>
      <c r="Q10078" s="7"/>
      <c r="R10078" s="8"/>
    </row>
    <row r="10079" spans="1:18" ht="15.75" x14ac:dyDescent="0.2">
      <c r="A10079" s="5">
        <v>5218789</v>
      </c>
      <c r="B10079" s="6" t="s">
        <v>9802</v>
      </c>
      <c r="C10079" s="7" t="s">
        <v>60</v>
      </c>
      <c r="D10079" s="7" t="s">
        <v>10102</v>
      </c>
      <c r="E10079" s="8" t="s">
        <v>2383</v>
      </c>
      <c r="F10079" s="7" t="s">
        <v>10103</v>
      </c>
      <c r="G10079" s="7" t="s">
        <v>214</v>
      </c>
      <c r="H10079" s="5">
        <v>72</v>
      </c>
      <c r="I10079" s="5">
        <v>15</v>
      </c>
      <c r="J10079" s="5">
        <v>120</v>
      </c>
      <c r="K10079" s="5">
        <v>95</v>
      </c>
      <c r="L10079" s="9">
        <f t="shared" si="314"/>
        <v>19</v>
      </c>
      <c r="M10079" s="9" t="str">
        <f t="shared" si="315"/>
        <v>low</v>
      </c>
      <c r="N10079" s="10">
        <v>-219.95176997681119</v>
      </c>
      <c r="O10079" s="11">
        <v>9.1584490801324137E-3</v>
      </c>
      <c r="P10079" s="7" t="s">
        <v>14</v>
      </c>
      <c r="Q10079" s="5"/>
      <c r="R10079" s="8"/>
    </row>
    <row r="10080" spans="1:18" ht="15.75" x14ac:dyDescent="0.2">
      <c r="A10080" s="5">
        <v>5244969</v>
      </c>
      <c r="B10080" s="6" t="s">
        <v>9805</v>
      </c>
      <c r="C10080" s="7" t="s">
        <v>153</v>
      </c>
      <c r="D10080" s="7" t="s">
        <v>10109</v>
      </c>
      <c r="E10080" s="8" t="s">
        <v>2383</v>
      </c>
      <c r="F10080" s="7" t="s">
        <v>1419</v>
      </c>
      <c r="G10080" s="7" t="s">
        <v>214</v>
      </c>
      <c r="H10080" s="5">
        <v>21</v>
      </c>
      <c r="I10080" s="5">
        <v>15</v>
      </c>
      <c r="J10080" s="5">
        <v>120</v>
      </c>
      <c r="K10080" s="5">
        <v>97</v>
      </c>
      <c r="L10080" s="9">
        <f t="shared" si="314"/>
        <v>22</v>
      </c>
      <c r="M10080" s="9" t="str">
        <f t="shared" si="315"/>
        <v>low</v>
      </c>
      <c r="N10080" s="10">
        <v>-211.11245396990125</v>
      </c>
      <c r="O10080" s="11">
        <v>9.7955208329949528E-3</v>
      </c>
      <c r="P10080" s="7" t="s">
        <v>14</v>
      </c>
      <c r="Q10080" s="7"/>
      <c r="R10080" s="8"/>
    </row>
    <row r="10081" spans="1:18" ht="15.75" x14ac:dyDescent="0.2">
      <c r="A10081" s="5">
        <v>5219083</v>
      </c>
      <c r="B10081" s="6" t="s">
        <v>9802</v>
      </c>
      <c r="C10081" s="7" t="s">
        <v>169</v>
      </c>
      <c r="D10081" s="7" t="s">
        <v>10120</v>
      </c>
      <c r="E10081" s="8" t="s">
        <v>2383</v>
      </c>
      <c r="F10081" s="7" t="s">
        <v>10121</v>
      </c>
      <c r="G10081" s="7" t="s">
        <v>214</v>
      </c>
      <c r="H10081" s="5">
        <v>32</v>
      </c>
      <c r="I10081" s="5">
        <v>15</v>
      </c>
      <c r="J10081" s="5">
        <v>115</v>
      </c>
      <c r="K10081" s="5">
        <v>98</v>
      </c>
      <c r="L10081" s="9">
        <f t="shared" si="314"/>
        <v>22</v>
      </c>
      <c r="M10081" s="9" t="str">
        <f t="shared" si="315"/>
        <v>low</v>
      </c>
      <c r="N10081" s="10">
        <v>-220.31824027779658</v>
      </c>
      <c r="O10081" s="11">
        <v>1.4256481481424998E-2</v>
      </c>
      <c r="P10081" s="7" t="s">
        <v>14</v>
      </c>
      <c r="Q10081" s="7"/>
      <c r="R10081" s="8"/>
    </row>
    <row r="10082" spans="1:18" ht="15.75" x14ac:dyDescent="0.2">
      <c r="A10082" s="5">
        <v>5244984</v>
      </c>
      <c r="B10082" s="6" t="s">
        <v>9805</v>
      </c>
      <c r="C10082" s="7" t="s">
        <v>96</v>
      </c>
      <c r="D10082" s="7" t="s">
        <v>10136</v>
      </c>
      <c r="E10082" s="8" t="s">
        <v>2383</v>
      </c>
      <c r="F10082" s="7" t="s">
        <v>890</v>
      </c>
      <c r="G10082" s="7" t="s">
        <v>214</v>
      </c>
      <c r="H10082" s="5">
        <v>33</v>
      </c>
      <c r="I10082" s="5">
        <v>15</v>
      </c>
      <c r="J10082" s="5">
        <v>120</v>
      </c>
      <c r="K10082" s="5">
        <v>98</v>
      </c>
      <c r="L10082" s="9">
        <f t="shared" si="314"/>
        <v>22</v>
      </c>
      <c r="M10082" s="9" t="str">
        <f t="shared" si="315"/>
        <v>low</v>
      </c>
      <c r="N10082" s="10">
        <v>-211.81495481477032</v>
      </c>
      <c r="O10082" s="11">
        <v>5.1621527745737694E-3</v>
      </c>
      <c r="P10082" s="7" t="s">
        <v>14</v>
      </c>
      <c r="Q10082" s="7"/>
      <c r="R10082" s="8"/>
    </row>
    <row r="10083" spans="1:18" ht="15.75" x14ac:dyDescent="0.2">
      <c r="A10083" s="5">
        <v>5350063</v>
      </c>
      <c r="B10083" s="6" t="s">
        <v>8504</v>
      </c>
      <c r="C10083" s="7" t="s">
        <v>64</v>
      </c>
      <c r="D10083" s="7" t="s">
        <v>10146</v>
      </c>
      <c r="E10083" s="8" t="s">
        <v>2383</v>
      </c>
      <c r="F10083" s="7" t="s">
        <v>10147</v>
      </c>
      <c r="G10083" s="7" t="s">
        <v>214</v>
      </c>
      <c r="H10083" s="5">
        <v>58</v>
      </c>
      <c r="I10083" s="5">
        <v>15</v>
      </c>
      <c r="J10083" s="5">
        <v>150</v>
      </c>
      <c r="K10083" s="5">
        <v>97</v>
      </c>
      <c r="L10083" s="9">
        <f t="shared" si="314"/>
        <v>24</v>
      </c>
      <c r="M10083" s="9" t="str">
        <f t="shared" si="315"/>
        <v>low</v>
      </c>
      <c r="N10083" s="10">
        <v>-177.69355388884287</v>
      </c>
      <c r="O10083" s="11">
        <v>9.6290046276408248E-3</v>
      </c>
      <c r="P10083" s="7" t="s">
        <v>14</v>
      </c>
      <c r="Q10083" s="7"/>
      <c r="R10083" s="8"/>
    </row>
    <row r="10084" spans="1:18" ht="15.75" x14ac:dyDescent="0.2">
      <c r="A10084" s="5">
        <v>5321836</v>
      </c>
      <c r="B10084" s="6" t="s">
        <v>8064</v>
      </c>
      <c r="C10084" s="7" t="s">
        <v>79</v>
      </c>
      <c r="D10084" s="7" t="s">
        <v>10154</v>
      </c>
      <c r="E10084" s="8" t="s">
        <v>2383</v>
      </c>
      <c r="F10084" s="7" t="s">
        <v>10155</v>
      </c>
      <c r="G10084" s="7" t="s">
        <v>214</v>
      </c>
      <c r="H10084" s="5">
        <v>58</v>
      </c>
      <c r="I10084" s="5">
        <v>15</v>
      </c>
      <c r="J10084" s="5">
        <v>130</v>
      </c>
      <c r="K10084" s="5">
        <v>96</v>
      </c>
      <c r="L10084" s="9">
        <f t="shared" si="314"/>
        <v>24</v>
      </c>
      <c r="M10084" s="9" t="str">
        <f t="shared" si="315"/>
        <v>low</v>
      </c>
      <c r="N10084" s="10">
        <v>-186.97558317131188</v>
      </c>
      <c r="O10084" s="11">
        <v>1.2010717589873821E-2</v>
      </c>
      <c r="P10084" s="7" t="s">
        <v>14</v>
      </c>
      <c r="Q10084" s="5"/>
      <c r="R10084" s="8"/>
    </row>
    <row r="10085" spans="1:18" ht="15.75" x14ac:dyDescent="0.2">
      <c r="A10085" s="5">
        <v>5217588</v>
      </c>
      <c r="B10085" s="6" t="s">
        <v>2799</v>
      </c>
      <c r="C10085" s="7" t="s">
        <v>163</v>
      </c>
      <c r="D10085" s="7" t="s">
        <v>10161</v>
      </c>
      <c r="E10085" s="8" t="s">
        <v>2383</v>
      </c>
      <c r="F10085" s="7" t="s">
        <v>1031</v>
      </c>
      <c r="G10085" s="7" t="s">
        <v>214</v>
      </c>
      <c r="H10085" s="5">
        <v>40</v>
      </c>
      <c r="I10085" s="5">
        <v>3</v>
      </c>
      <c r="J10085" s="5"/>
      <c r="K10085" s="5"/>
      <c r="L10085" s="9">
        <f t="shared" si="314"/>
        <v>6</v>
      </c>
      <c r="M10085" s="9" t="str">
        <f t="shared" si="315"/>
        <v>high</v>
      </c>
      <c r="N10085" s="10">
        <v>-222.02924482634262</v>
      </c>
      <c r="O10085" s="11">
        <v>4.0110763875418343E-3</v>
      </c>
      <c r="P10085" s="7" t="s">
        <v>1517</v>
      </c>
      <c r="Q10085" s="7"/>
      <c r="R10085" s="8"/>
    </row>
    <row r="10086" spans="1:18" ht="15.75" x14ac:dyDescent="0.2">
      <c r="A10086" s="5">
        <v>5243669</v>
      </c>
      <c r="B10086" s="6" t="s">
        <v>8501</v>
      </c>
      <c r="C10086" s="7" t="s">
        <v>123</v>
      </c>
      <c r="D10086" s="7" t="s">
        <v>10178</v>
      </c>
      <c r="E10086" s="8" t="s">
        <v>2383</v>
      </c>
      <c r="F10086" s="7" t="s">
        <v>10179</v>
      </c>
      <c r="G10086" s="7" t="s">
        <v>214</v>
      </c>
      <c r="H10086" s="5">
        <v>23</v>
      </c>
      <c r="I10086" s="5">
        <v>15</v>
      </c>
      <c r="J10086" s="5">
        <v>120</v>
      </c>
      <c r="K10086" s="5">
        <v>98</v>
      </c>
      <c r="L10086" s="9">
        <f t="shared" si="314"/>
        <v>22</v>
      </c>
      <c r="M10086" s="9" t="str">
        <f t="shared" si="315"/>
        <v>low</v>
      </c>
      <c r="N10086" s="10">
        <v>-213.48684259255242</v>
      </c>
      <c r="O10086" s="11">
        <v>1.1161921298480593E-2</v>
      </c>
      <c r="P10086" s="7" t="s">
        <v>14</v>
      </c>
      <c r="Q10086" s="7"/>
      <c r="R10086" s="8"/>
    </row>
    <row r="10087" spans="1:18" ht="15.75" x14ac:dyDescent="0.2">
      <c r="A10087" s="5">
        <v>5322115</v>
      </c>
      <c r="B10087" s="6" t="s">
        <v>8064</v>
      </c>
      <c r="C10087" s="7" t="s">
        <v>146</v>
      </c>
      <c r="D10087" s="7" t="s">
        <v>10217</v>
      </c>
      <c r="E10087" s="8" t="s">
        <v>2383</v>
      </c>
      <c r="F10087" s="7" t="s">
        <v>10218</v>
      </c>
      <c r="G10087" s="7" t="s">
        <v>214</v>
      </c>
      <c r="H10087" s="5">
        <v>15</v>
      </c>
      <c r="I10087" s="5">
        <v>15</v>
      </c>
      <c r="J10087" s="5">
        <v>125</v>
      </c>
      <c r="K10087" s="5">
        <v>99</v>
      </c>
      <c r="L10087" s="9">
        <f t="shared" si="314"/>
        <v>24</v>
      </c>
      <c r="M10087" s="9" t="str">
        <f t="shared" si="315"/>
        <v>low</v>
      </c>
      <c r="N10087" s="10">
        <v>-188.65690412039112</v>
      </c>
      <c r="O10087" s="11">
        <v>1.2234872687258758E-2</v>
      </c>
      <c r="P10087" s="7" t="s">
        <v>14</v>
      </c>
      <c r="Q10087" s="7"/>
      <c r="R10087" s="8"/>
    </row>
    <row r="10088" spans="1:18" ht="15.75" x14ac:dyDescent="0.2">
      <c r="A10088" s="5">
        <v>5322183</v>
      </c>
      <c r="B10088" s="6" t="s">
        <v>8064</v>
      </c>
      <c r="C10088" s="7" t="s">
        <v>90</v>
      </c>
      <c r="D10088" s="7" t="s">
        <v>10221</v>
      </c>
      <c r="E10088" s="8" t="s">
        <v>2383</v>
      </c>
      <c r="F10088" s="7" t="s">
        <v>10222</v>
      </c>
      <c r="G10088" s="7" t="s">
        <v>214</v>
      </c>
      <c r="H10088" s="5">
        <v>32</v>
      </c>
      <c r="I10088" s="5">
        <v>15</v>
      </c>
      <c r="J10088" s="5">
        <v>120</v>
      </c>
      <c r="K10088" s="5">
        <v>96</v>
      </c>
      <c r="L10088" s="9">
        <f t="shared" si="314"/>
        <v>22</v>
      </c>
      <c r="M10088" s="9" t="str">
        <f t="shared" si="315"/>
        <v>low</v>
      </c>
      <c r="N10088" s="10">
        <v>-188.71837619211874</v>
      </c>
      <c r="O10088" s="11">
        <v>6.9079050881555304E-3</v>
      </c>
      <c r="P10088" s="7" t="s">
        <v>14</v>
      </c>
      <c r="Q10088" s="7"/>
      <c r="R10088" s="8"/>
    </row>
    <row r="10089" spans="1:18" ht="15.75" x14ac:dyDescent="0.2">
      <c r="A10089" s="5">
        <v>5323053</v>
      </c>
      <c r="B10089" s="6" t="s">
        <v>9845</v>
      </c>
      <c r="C10089" s="7" t="s">
        <v>106</v>
      </c>
      <c r="D10089" s="7" t="s">
        <v>10080</v>
      </c>
      <c r="E10089" s="8" t="s">
        <v>2383</v>
      </c>
      <c r="F10089" s="7" t="s">
        <v>1300</v>
      </c>
      <c r="G10089" s="7" t="s">
        <v>215</v>
      </c>
      <c r="H10089" s="5">
        <v>18</v>
      </c>
      <c r="I10089" s="5">
        <v>15</v>
      </c>
      <c r="J10089" s="5">
        <v>115</v>
      </c>
      <c r="K10089" s="5">
        <v>98</v>
      </c>
      <c r="L10089" s="9">
        <f t="shared" si="314"/>
        <v>22</v>
      </c>
      <c r="M10089" s="9" t="str">
        <f t="shared" si="315"/>
        <v>low</v>
      </c>
      <c r="N10089" s="10">
        <v>-188.73446357640933</v>
      </c>
      <c r="O10089" s="11">
        <v>5.6092245431500487E-3</v>
      </c>
      <c r="P10089" s="7" t="s">
        <v>14</v>
      </c>
      <c r="Q10089" s="7"/>
      <c r="R10089" s="8"/>
    </row>
    <row r="10090" spans="1:18" ht="15.75" x14ac:dyDescent="0.2">
      <c r="A10090" s="5">
        <v>5217928</v>
      </c>
      <c r="B10090" s="6" t="s">
        <v>2799</v>
      </c>
      <c r="C10090" s="7" t="s">
        <v>74</v>
      </c>
      <c r="D10090" s="7" t="s">
        <v>10243</v>
      </c>
      <c r="E10090" s="8" t="s">
        <v>2383</v>
      </c>
      <c r="F10090" s="7" t="s">
        <v>10244</v>
      </c>
      <c r="G10090" s="7" t="s">
        <v>214</v>
      </c>
      <c r="H10090" s="5">
        <v>23</v>
      </c>
      <c r="I10090" s="5">
        <v>15</v>
      </c>
      <c r="J10090" s="5">
        <v>110</v>
      </c>
      <c r="K10090" s="5">
        <v>96</v>
      </c>
      <c r="L10090" s="9">
        <f t="shared" si="314"/>
        <v>22</v>
      </c>
      <c r="M10090" s="9" t="str">
        <f t="shared" si="315"/>
        <v>low</v>
      </c>
      <c r="N10090" s="10">
        <v>-224.13885871529783</v>
      </c>
      <c r="O10090" s="11">
        <v>3.5522800972103141E-3</v>
      </c>
      <c r="P10090" s="7" t="s">
        <v>14</v>
      </c>
      <c r="Q10090" s="5"/>
      <c r="R10090" s="8"/>
    </row>
    <row r="10091" spans="1:18" ht="15.75" x14ac:dyDescent="0.2">
      <c r="A10091" s="5">
        <v>5218761</v>
      </c>
      <c r="B10091" s="6" t="s">
        <v>9802</v>
      </c>
      <c r="C10091" s="7" t="s">
        <v>146</v>
      </c>
      <c r="D10091" s="7" t="s">
        <v>10247</v>
      </c>
      <c r="E10091" s="8" t="s">
        <v>2383</v>
      </c>
      <c r="F10091" s="7" t="s">
        <v>10248</v>
      </c>
      <c r="G10091" s="7" t="s">
        <v>214</v>
      </c>
      <c r="H10091" s="5">
        <v>20</v>
      </c>
      <c r="I10091" s="5">
        <v>15</v>
      </c>
      <c r="J10091" s="5">
        <v>125</v>
      </c>
      <c r="K10091" s="5">
        <v>98</v>
      </c>
      <c r="L10091" s="9">
        <f t="shared" si="314"/>
        <v>24</v>
      </c>
      <c r="M10091" s="9" t="str">
        <f t="shared" si="315"/>
        <v>low</v>
      </c>
      <c r="N10091" s="10">
        <v>-45602.153992627304</v>
      </c>
      <c r="O10091" s="11">
        <v>45378.396603553236</v>
      </c>
      <c r="P10091" s="7" t="s">
        <v>14</v>
      </c>
      <c r="Q10091" s="7"/>
      <c r="R10091" s="8"/>
    </row>
    <row r="10092" spans="1:18" ht="15.75" x14ac:dyDescent="0.2">
      <c r="A10092" s="5">
        <v>5323317</v>
      </c>
      <c r="B10092" s="6" t="s">
        <v>9845</v>
      </c>
      <c r="C10092" s="7" t="s">
        <v>186</v>
      </c>
      <c r="D10092" s="7" t="s">
        <v>10257</v>
      </c>
      <c r="E10092" s="8" t="s">
        <v>2383</v>
      </c>
      <c r="F10092" s="7" t="s">
        <v>10258</v>
      </c>
      <c r="G10092" s="7" t="s">
        <v>214</v>
      </c>
      <c r="H10092" s="5">
        <v>65</v>
      </c>
      <c r="I10092" s="5">
        <v>15</v>
      </c>
      <c r="J10092" s="5">
        <v>110</v>
      </c>
      <c r="K10092" s="5">
        <v>98</v>
      </c>
      <c r="L10092" s="9">
        <f t="shared" si="314"/>
        <v>19</v>
      </c>
      <c r="M10092" s="9" t="str">
        <f t="shared" si="315"/>
        <v>low</v>
      </c>
      <c r="N10092" s="10">
        <v>-189.24490736109874</v>
      </c>
      <c r="O10092" s="11">
        <v>2.531250000174623E-3</v>
      </c>
      <c r="P10092" s="7" t="s">
        <v>14</v>
      </c>
      <c r="Q10092" s="7"/>
      <c r="R10092" s="8"/>
    </row>
    <row r="10093" spans="1:18" ht="15.75" x14ac:dyDescent="0.2">
      <c r="A10093" s="5">
        <v>5218588</v>
      </c>
      <c r="B10093" s="6" t="s">
        <v>9802</v>
      </c>
      <c r="C10093" s="7" t="s">
        <v>66</v>
      </c>
      <c r="D10093" s="7" t="s">
        <v>10264</v>
      </c>
      <c r="E10093" s="8" t="s">
        <v>2383</v>
      </c>
      <c r="F10093" s="7" t="s">
        <v>10265</v>
      </c>
      <c r="G10093" s="7" t="s">
        <v>214</v>
      </c>
      <c r="H10093" s="5">
        <v>59</v>
      </c>
      <c r="I10093" s="5">
        <v>15</v>
      </c>
      <c r="J10093" s="5">
        <v>110</v>
      </c>
      <c r="K10093" s="5">
        <v>94</v>
      </c>
      <c r="L10093" s="9">
        <f t="shared" si="314"/>
        <v>22</v>
      </c>
      <c r="M10093" s="9" t="str">
        <f t="shared" si="315"/>
        <v>low</v>
      </c>
      <c r="N10093" s="10">
        <v>-224.41630512733536</v>
      </c>
      <c r="O10093" s="11">
        <v>6.3758912074263208E-3</v>
      </c>
      <c r="P10093" s="7" t="s">
        <v>14</v>
      </c>
      <c r="Q10093" s="7"/>
      <c r="R10093" s="8"/>
    </row>
    <row r="10094" spans="1:18" ht="15.75" x14ac:dyDescent="0.2">
      <c r="A10094" s="5">
        <v>5323415</v>
      </c>
      <c r="B10094" s="6" t="s">
        <v>9845</v>
      </c>
      <c r="C10094" s="7" t="s">
        <v>97</v>
      </c>
      <c r="D10094" s="7" t="s">
        <v>10277</v>
      </c>
      <c r="E10094" s="8" t="s">
        <v>2383</v>
      </c>
      <c r="F10094" s="7" t="s">
        <v>378</v>
      </c>
      <c r="G10094" s="7" t="s">
        <v>214</v>
      </c>
      <c r="H10094" s="5">
        <v>30</v>
      </c>
      <c r="I10094" s="5">
        <v>15</v>
      </c>
      <c r="J10094" s="5">
        <v>121</v>
      </c>
      <c r="K10094" s="5">
        <v>94</v>
      </c>
      <c r="L10094" s="9">
        <f t="shared" si="314"/>
        <v>24</v>
      </c>
      <c r="M10094" s="9" t="str">
        <f t="shared" si="315"/>
        <v>low</v>
      </c>
      <c r="N10094" s="10">
        <v>-189.65404849532933</v>
      </c>
      <c r="O10094" s="11">
        <v>5.7239236120949499E-3</v>
      </c>
      <c r="P10094" s="7" t="s">
        <v>14</v>
      </c>
      <c r="Q10094" s="7"/>
      <c r="R10094" s="8"/>
    </row>
    <row r="10095" spans="1:18" ht="15.75" x14ac:dyDescent="0.2">
      <c r="A10095" s="5">
        <v>5285395</v>
      </c>
      <c r="B10095" s="6" t="s">
        <v>8988</v>
      </c>
      <c r="C10095" s="7" t="s">
        <v>88</v>
      </c>
      <c r="D10095" s="7" t="s">
        <v>10298</v>
      </c>
      <c r="E10095" s="8" t="s">
        <v>2383</v>
      </c>
      <c r="F10095" s="7" t="s">
        <v>1410</v>
      </c>
      <c r="G10095" s="7" t="s">
        <v>214</v>
      </c>
      <c r="H10095" s="5">
        <v>49</v>
      </c>
      <c r="I10095" s="5">
        <v>15</v>
      </c>
      <c r="J10095" s="5">
        <v>127</v>
      </c>
      <c r="K10095" s="5">
        <v>98</v>
      </c>
      <c r="L10095" s="9">
        <f t="shared" si="314"/>
        <v>24</v>
      </c>
      <c r="M10095" s="9" t="str">
        <f t="shared" si="315"/>
        <v>low</v>
      </c>
      <c r="N10095" s="10">
        <v>-202.79930906248774</v>
      </c>
      <c r="O10095" s="11">
        <v>9.1353356474428438E-3</v>
      </c>
      <c r="P10095" s="7" t="s">
        <v>14</v>
      </c>
      <c r="Q10095" s="7"/>
      <c r="R10095" s="8"/>
    </row>
    <row r="10096" spans="1:18" ht="15.75" x14ac:dyDescent="0.2">
      <c r="A10096" s="5">
        <v>5285878</v>
      </c>
      <c r="B10096" s="6" t="s">
        <v>8988</v>
      </c>
      <c r="C10096" s="7" t="s">
        <v>52</v>
      </c>
      <c r="D10096" s="7" t="s">
        <v>10299</v>
      </c>
      <c r="E10096" s="8" t="s">
        <v>2383</v>
      </c>
      <c r="F10096" s="7" t="s">
        <v>10300</v>
      </c>
      <c r="G10096" s="7" t="s">
        <v>215</v>
      </c>
      <c r="H10096" s="5">
        <v>22</v>
      </c>
      <c r="I10096" s="5">
        <v>15</v>
      </c>
      <c r="J10096" s="5">
        <v>110</v>
      </c>
      <c r="K10096" s="5">
        <v>99</v>
      </c>
      <c r="L10096" s="9">
        <f t="shared" si="314"/>
        <v>22</v>
      </c>
      <c r="M10096" s="9" t="str">
        <f t="shared" si="315"/>
        <v>low</v>
      </c>
      <c r="N10096" s="10">
        <v>-202.73660759261111</v>
      </c>
      <c r="O10096" s="11">
        <v>1.5633101866114885E-3</v>
      </c>
      <c r="P10096" s="7" t="s">
        <v>14</v>
      </c>
      <c r="Q10096" s="7"/>
      <c r="R10096" s="8"/>
    </row>
    <row r="10097" spans="1:18" ht="15.75" x14ac:dyDescent="0.2">
      <c r="A10097" s="5">
        <v>5349886</v>
      </c>
      <c r="B10097" s="6" t="s">
        <v>8504</v>
      </c>
      <c r="C10097" s="7" t="s">
        <v>140</v>
      </c>
      <c r="D10097" s="7" t="s">
        <v>10304</v>
      </c>
      <c r="E10097" s="8" t="s">
        <v>2383</v>
      </c>
      <c r="F10097" s="7" t="s">
        <v>10305</v>
      </c>
      <c r="G10097" s="7" t="s">
        <v>214</v>
      </c>
      <c r="H10097" s="5">
        <v>17</v>
      </c>
      <c r="I10097" s="5">
        <v>15</v>
      </c>
      <c r="J10097" s="5">
        <v>115</v>
      </c>
      <c r="K10097" s="5">
        <v>97</v>
      </c>
      <c r="L10097" s="9">
        <f t="shared" si="314"/>
        <v>22</v>
      </c>
      <c r="M10097" s="9" t="str">
        <f t="shared" si="315"/>
        <v>low</v>
      </c>
      <c r="N10097" s="10">
        <v>-182.07131855325861</v>
      </c>
      <c r="O10097" s="11">
        <v>5.8743865738506429E-3</v>
      </c>
      <c r="P10097" s="7" t="s">
        <v>14</v>
      </c>
      <c r="Q10097" s="7"/>
      <c r="R10097" s="8"/>
    </row>
    <row r="10098" spans="1:18" ht="15.75" x14ac:dyDescent="0.2">
      <c r="A10098" s="5">
        <v>5323929</v>
      </c>
      <c r="B10098" s="6" t="s">
        <v>9845</v>
      </c>
      <c r="C10098" s="7" t="s">
        <v>202</v>
      </c>
      <c r="D10098" s="7" t="s">
        <v>10306</v>
      </c>
      <c r="E10098" s="8" t="s">
        <v>2383</v>
      </c>
      <c r="F10098" s="7" t="s">
        <v>2032</v>
      </c>
      <c r="G10098" s="7" t="s">
        <v>214</v>
      </c>
      <c r="H10098" s="5">
        <v>50</v>
      </c>
      <c r="I10098" s="5">
        <v>15</v>
      </c>
      <c r="J10098" s="5">
        <v>110</v>
      </c>
      <c r="K10098" s="5">
        <v>99</v>
      </c>
      <c r="L10098" s="9">
        <f t="shared" si="314"/>
        <v>22</v>
      </c>
      <c r="M10098" s="9" t="str">
        <f t="shared" si="315"/>
        <v>low</v>
      </c>
      <c r="N10098" s="10">
        <v>-190.37969185180555</v>
      </c>
      <c r="O10098" s="11">
        <v>7.4342592561151832E-3</v>
      </c>
      <c r="P10098" s="7" t="s">
        <v>14</v>
      </c>
      <c r="Q10098" s="7"/>
      <c r="R10098" s="8"/>
    </row>
    <row r="10099" spans="1:18" ht="15.75" x14ac:dyDescent="0.2">
      <c r="A10099" s="5">
        <v>5243277</v>
      </c>
      <c r="B10099" s="6" t="s">
        <v>8501</v>
      </c>
      <c r="C10099" s="7" t="s">
        <v>123</v>
      </c>
      <c r="D10099" s="7" t="s">
        <v>10312</v>
      </c>
      <c r="E10099" s="8" t="s">
        <v>2383</v>
      </c>
      <c r="F10099" s="7" t="s">
        <v>10313</v>
      </c>
      <c r="G10099" s="7" t="s">
        <v>214</v>
      </c>
      <c r="H10099" s="5">
        <v>21</v>
      </c>
      <c r="I10099" s="5">
        <v>15</v>
      </c>
      <c r="J10099" s="5">
        <v>120</v>
      </c>
      <c r="K10099" s="5">
        <v>98</v>
      </c>
      <c r="L10099" s="9">
        <f t="shared" si="314"/>
        <v>22</v>
      </c>
      <c r="M10099" s="9" t="str">
        <f t="shared" si="315"/>
        <v>low</v>
      </c>
      <c r="N10099" s="10">
        <v>-217.30165894677339</v>
      </c>
      <c r="O10099" s="11">
        <v>5.4818634234834462E-3</v>
      </c>
      <c r="P10099" s="7" t="s">
        <v>14</v>
      </c>
      <c r="Q10099" s="7"/>
      <c r="R10099" s="8"/>
    </row>
    <row r="10100" spans="1:18" ht="15.75" x14ac:dyDescent="0.2">
      <c r="A10100" s="5">
        <v>5217913</v>
      </c>
      <c r="B10100" s="6" t="s">
        <v>2799</v>
      </c>
      <c r="C10100" s="7" t="s">
        <v>87</v>
      </c>
      <c r="D10100" s="7" t="s">
        <v>10317</v>
      </c>
      <c r="E10100" s="8" t="s">
        <v>2383</v>
      </c>
      <c r="F10100" s="7" t="s">
        <v>10318</v>
      </c>
      <c r="G10100" s="7" t="s">
        <v>214</v>
      </c>
      <c r="H10100" s="5">
        <v>13</v>
      </c>
      <c r="I10100" s="5">
        <v>15</v>
      </c>
      <c r="J10100" s="5">
        <v>110</v>
      </c>
      <c r="K10100" s="5">
        <v>96</v>
      </c>
      <c r="L10100" s="9">
        <f t="shared" si="314"/>
        <v>22</v>
      </c>
      <c r="M10100" s="9" t="str">
        <f t="shared" si="315"/>
        <v>low</v>
      </c>
      <c r="N10100" s="10">
        <v>-226.267372175942</v>
      </c>
      <c r="O10100" s="11">
        <v>4.8965972237056121E-3</v>
      </c>
      <c r="P10100" s="7" t="s">
        <v>14</v>
      </c>
      <c r="Q10100" s="7"/>
      <c r="R10100" s="8"/>
    </row>
    <row r="10101" spans="1:18" ht="15.75" x14ac:dyDescent="0.2">
      <c r="A10101" s="5">
        <v>5219135</v>
      </c>
      <c r="B10101" s="6" t="s">
        <v>9802</v>
      </c>
      <c r="C10101" s="7" t="s">
        <v>2197</v>
      </c>
      <c r="D10101" s="7" t="s">
        <v>10322</v>
      </c>
      <c r="E10101" s="8" t="s">
        <v>2383</v>
      </c>
      <c r="F10101" s="7" t="s">
        <v>10323</v>
      </c>
      <c r="G10101" s="7" t="s">
        <v>214</v>
      </c>
      <c r="H10101" s="5">
        <v>16</v>
      </c>
      <c r="I10101" s="5">
        <v>15</v>
      </c>
      <c r="J10101" s="5">
        <v>100</v>
      </c>
      <c r="K10101" s="5">
        <v>97</v>
      </c>
      <c r="L10101" s="9">
        <f t="shared" si="314"/>
        <v>22</v>
      </c>
      <c r="M10101" s="9" t="str">
        <f t="shared" si="315"/>
        <v>low</v>
      </c>
      <c r="N10101" s="10">
        <v>-225.80619520835171</v>
      </c>
      <c r="O10101" s="11">
        <v>2.3110648180590943E-3</v>
      </c>
      <c r="P10101" s="7" t="s">
        <v>14</v>
      </c>
      <c r="Q10101" s="7"/>
      <c r="R10101" s="8"/>
    </row>
    <row r="10102" spans="1:18" ht="15.75" x14ac:dyDescent="0.2">
      <c r="A10102" s="5">
        <v>5286168</v>
      </c>
      <c r="B10102" s="6" t="s">
        <v>10278</v>
      </c>
      <c r="C10102" s="7" t="s">
        <v>83</v>
      </c>
      <c r="D10102" s="7" t="s">
        <v>10326</v>
      </c>
      <c r="E10102" s="8" t="s">
        <v>2383</v>
      </c>
      <c r="F10102" s="7" t="s">
        <v>348</v>
      </c>
      <c r="G10102" s="7" t="s">
        <v>214</v>
      </c>
      <c r="H10102" s="5">
        <v>23</v>
      </c>
      <c r="I10102" s="5">
        <v>15</v>
      </c>
      <c r="J10102" s="5">
        <v>110</v>
      </c>
      <c r="K10102" s="5">
        <v>98</v>
      </c>
      <c r="L10102" s="9">
        <f t="shared" si="314"/>
        <v>22</v>
      </c>
      <c r="M10102" s="9" t="str">
        <f t="shared" si="315"/>
        <v>low</v>
      </c>
      <c r="N10102" s="10">
        <v>-203.40511250001873</v>
      </c>
      <c r="O10102" s="11">
        <v>3.9436805600416847E-3</v>
      </c>
      <c r="P10102" s="7" t="s">
        <v>14</v>
      </c>
      <c r="Q10102" s="7"/>
      <c r="R10102" s="8"/>
    </row>
    <row r="10103" spans="1:18" ht="15.75" x14ac:dyDescent="0.2">
      <c r="A10103" s="5">
        <v>5285004</v>
      </c>
      <c r="B10103" s="6" t="s">
        <v>8988</v>
      </c>
      <c r="C10103" s="7" t="s">
        <v>97</v>
      </c>
      <c r="D10103" s="7" t="s">
        <v>10371</v>
      </c>
      <c r="E10103" s="8" t="s">
        <v>2383</v>
      </c>
      <c r="F10103" s="7" t="s">
        <v>1035</v>
      </c>
      <c r="G10103" s="7" t="s">
        <v>214</v>
      </c>
      <c r="H10103" s="5">
        <v>33</v>
      </c>
      <c r="I10103" s="5">
        <v>15</v>
      </c>
      <c r="J10103" s="5">
        <v>120</v>
      </c>
      <c r="K10103" s="5">
        <v>96</v>
      </c>
      <c r="L10103" s="9">
        <f t="shared" si="314"/>
        <v>22</v>
      </c>
      <c r="M10103" s="9" t="str">
        <f t="shared" si="315"/>
        <v>low</v>
      </c>
      <c r="N10103" s="10">
        <v>-204.76738444443617</v>
      </c>
      <c r="O10103" s="11">
        <v>1.3567743058956694E-2</v>
      </c>
      <c r="P10103" s="7" t="s">
        <v>14</v>
      </c>
      <c r="Q10103" s="7"/>
      <c r="R10103" s="8"/>
    </row>
    <row r="10104" spans="1:18" ht="15.75" x14ac:dyDescent="0.2">
      <c r="A10104" s="5">
        <v>5323390</v>
      </c>
      <c r="B10104" s="6" t="s">
        <v>9845</v>
      </c>
      <c r="C10104" s="7" t="s">
        <v>114</v>
      </c>
      <c r="D10104" s="7" t="s">
        <v>10381</v>
      </c>
      <c r="E10104" s="8" t="s">
        <v>2383</v>
      </c>
      <c r="F10104" s="7" t="s">
        <v>817</v>
      </c>
      <c r="G10104" s="7" t="s">
        <v>214</v>
      </c>
      <c r="H10104" s="5">
        <v>45</v>
      </c>
      <c r="I10104" s="5"/>
      <c r="J10104" s="5">
        <v>120</v>
      </c>
      <c r="K10104" s="5">
        <v>96</v>
      </c>
      <c r="L10104" s="9">
        <f t="shared" si="314"/>
        <v>7</v>
      </c>
      <c r="M10104" s="9" t="str">
        <f t="shared" si="315"/>
        <v>high</v>
      </c>
      <c r="N10104" s="10">
        <v>-192.49907152779633</v>
      </c>
      <c r="O10104" s="11">
        <v>3.9581481469213031E-3</v>
      </c>
      <c r="P10104" s="7" t="s">
        <v>1491</v>
      </c>
      <c r="Q10104" s="5"/>
      <c r="R10104" s="8"/>
    </row>
    <row r="10105" spans="1:18" ht="15.75" x14ac:dyDescent="0.2">
      <c r="A10105" s="5">
        <v>5322953</v>
      </c>
      <c r="B10105" s="6" t="s">
        <v>9845</v>
      </c>
      <c r="C10105" s="7" t="s">
        <v>161</v>
      </c>
      <c r="D10105" s="7" t="s">
        <v>10391</v>
      </c>
      <c r="E10105" s="8" t="s">
        <v>2383</v>
      </c>
      <c r="F10105" s="7" t="s">
        <v>10392</v>
      </c>
      <c r="G10105" s="7" t="s">
        <v>215</v>
      </c>
      <c r="H10105" s="5">
        <v>43</v>
      </c>
      <c r="I10105" s="5">
        <v>15</v>
      </c>
      <c r="J10105" s="5">
        <v>120</v>
      </c>
      <c r="K10105" s="5">
        <v>97</v>
      </c>
      <c r="L10105" s="9">
        <f t="shared" si="314"/>
        <v>22</v>
      </c>
      <c r="M10105" s="9" t="str">
        <f t="shared" si="315"/>
        <v>low</v>
      </c>
      <c r="N10105" s="10">
        <v>-193.04244543983077</v>
      </c>
      <c r="O10105" s="11">
        <v>4.0171990694943815E-3</v>
      </c>
      <c r="P10105" s="7" t="s">
        <v>14</v>
      </c>
      <c r="Q10105" s="5"/>
      <c r="R10105" s="8"/>
    </row>
    <row r="10106" spans="1:18" ht="15.75" x14ac:dyDescent="0.2">
      <c r="A10106" s="5">
        <v>5323220</v>
      </c>
      <c r="B10106" s="6" t="s">
        <v>9845</v>
      </c>
      <c r="C10106" s="7" t="s">
        <v>116</v>
      </c>
      <c r="D10106" s="7" t="s">
        <v>10399</v>
      </c>
      <c r="E10106" s="8" t="s">
        <v>2383</v>
      </c>
      <c r="F10106" s="7" t="s">
        <v>10400</v>
      </c>
      <c r="G10106" s="7" t="s">
        <v>214</v>
      </c>
      <c r="H10106" s="5">
        <v>38</v>
      </c>
      <c r="I10106" s="5">
        <v>15</v>
      </c>
      <c r="J10106" s="5">
        <v>120</v>
      </c>
      <c r="K10106" s="5">
        <v>98</v>
      </c>
      <c r="L10106" s="9">
        <f t="shared" si="314"/>
        <v>22</v>
      </c>
      <c r="M10106" s="9" t="str">
        <f t="shared" si="315"/>
        <v>low</v>
      </c>
      <c r="N10106" s="10">
        <v>-193.07155284721375</v>
      </c>
      <c r="O10106" s="11">
        <v>6.028506948496215E-3</v>
      </c>
      <c r="P10106" s="7" t="s">
        <v>14</v>
      </c>
      <c r="Q10106" s="7"/>
      <c r="R10106" s="8"/>
    </row>
    <row r="10107" spans="1:18" ht="15.75" x14ac:dyDescent="0.2">
      <c r="A10107" s="5">
        <v>5285894</v>
      </c>
      <c r="B10107" s="6" t="s">
        <v>8988</v>
      </c>
      <c r="C10107" s="7" t="s">
        <v>178</v>
      </c>
      <c r="D10107" s="7" t="s">
        <v>10403</v>
      </c>
      <c r="E10107" s="8" t="s">
        <v>2383</v>
      </c>
      <c r="F10107" s="7" t="s">
        <v>10404</v>
      </c>
      <c r="G10107" s="7" t="s">
        <v>214</v>
      </c>
      <c r="H10107" s="5">
        <v>16</v>
      </c>
      <c r="I10107" s="5">
        <v>15</v>
      </c>
      <c r="J10107" s="5">
        <v>120</v>
      </c>
      <c r="K10107" s="5">
        <v>97</v>
      </c>
      <c r="L10107" s="9">
        <f t="shared" si="314"/>
        <v>22</v>
      </c>
      <c r="M10107" s="9" t="str">
        <f t="shared" si="315"/>
        <v>low</v>
      </c>
      <c r="N10107" s="10">
        <v>-205.39953993051313</v>
      </c>
      <c r="O10107" s="11">
        <v>1.0043518515885808E-2</v>
      </c>
      <c r="P10107" s="7" t="s">
        <v>14</v>
      </c>
      <c r="Q10107" s="7"/>
      <c r="R10107" s="8"/>
    </row>
    <row r="10108" spans="1:18" ht="15.75" x14ac:dyDescent="0.2">
      <c r="A10108" s="5">
        <v>5285894</v>
      </c>
      <c r="B10108" s="6" t="s">
        <v>8988</v>
      </c>
      <c r="C10108" s="7" t="s">
        <v>178</v>
      </c>
      <c r="D10108" s="7" t="s">
        <v>10403</v>
      </c>
      <c r="E10108" s="8" t="s">
        <v>2383</v>
      </c>
      <c r="F10108" s="7" t="s">
        <v>1940</v>
      </c>
      <c r="G10108" s="7" t="s">
        <v>214</v>
      </c>
      <c r="H10108" s="5">
        <v>16</v>
      </c>
      <c r="I10108" s="5">
        <v>15</v>
      </c>
      <c r="J10108" s="5">
        <v>110</v>
      </c>
      <c r="K10108" s="5">
        <v>98</v>
      </c>
      <c r="L10108" s="9">
        <f t="shared" si="314"/>
        <v>22</v>
      </c>
      <c r="M10108" s="9" t="str">
        <f t="shared" si="315"/>
        <v>low</v>
      </c>
      <c r="N10108" s="10">
        <v>-205.44120659721375</v>
      </c>
      <c r="O10108" s="11">
        <v>1.0043518515885808E-2</v>
      </c>
      <c r="P10108" s="7" t="s">
        <v>14</v>
      </c>
      <c r="Q10108" s="7"/>
      <c r="R10108" s="8"/>
    </row>
    <row r="10109" spans="1:18" ht="15.75" x14ac:dyDescent="0.2">
      <c r="A10109" s="5">
        <v>5244426</v>
      </c>
      <c r="B10109" s="6" t="s">
        <v>9805</v>
      </c>
      <c r="C10109" s="7" t="s">
        <v>101</v>
      </c>
      <c r="D10109" s="7" t="s">
        <v>10435</v>
      </c>
      <c r="E10109" s="8" t="s">
        <v>2383</v>
      </c>
      <c r="F10109" s="7" t="s">
        <v>10436</v>
      </c>
      <c r="G10109" s="7" t="s">
        <v>215</v>
      </c>
      <c r="H10109" s="5">
        <v>38</v>
      </c>
      <c r="I10109" s="5">
        <v>15</v>
      </c>
      <c r="J10109" s="5">
        <v>115</v>
      </c>
      <c r="K10109" s="5">
        <v>96</v>
      </c>
      <c r="L10109" s="9">
        <f t="shared" si="314"/>
        <v>22</v>
      </c>
      <c r="M10109" s="9" t="str">
        <f t="shared" si="315"/>
        <v>low</v>
      </c>
      <c r="N10109" s="10">
        <v>-220.17578456013871</v>
      </c>
      <c r="O10109" s="11">
        <v>7.9580208330298774E-3</v>
      </c>
      <c r="P10109" s="7" t="s">
        <v>14</v>
      </c>
      <c r="Q10109" s="7"/>
      <c r="R10109" s="8"/>
    </row>
    <row r="10110" spans="1:18" ht="15.75" x14ac:dyDescent="0.2">
      <c r="A10110" s="5">
        <v>5286731</v>
      </c>
      <c r="B10110" s="6" t="s">
        <v>10278</v>
      </c>
      <c r="C10110" s="7" t="s">
        <v>106</v>
      </c>
      <c r="D10110" s="7" t="s">
        <v>10443</v>
      </c>
      <c r="E10110" s="8" t="s">
        <v>2383</v>
      </c>
      <c r="F10110" s="7" t="s">
        <v>10444</v>
      </c>
      <c r="G10110" s="7" t="s">
        <v>214</v>
      </c>
      <c r="H10110" s="5">
        <v>38</v>
      </c>
      <c r="I10110" s="5">
        <v>15</v>
      </c>
      <c r="J10110" s="5">
        <v>120</v>
      </c>
      <c r="K10110" s="5">
        <v>97</v>
      </c>
      <c r="L10110" s="9">
        <f t="shared" si="314"/>
        <v>22</v>
      </c>
      <c r="M10110" s="9" t="str">
        <f t="shared" si="315"/>
        <v>low</v>
      </c>
      <c r="N10110" s="10">
        <v>-206.02533854168723</v>
      </c>
      <c r="O10110" s="11">
        <v>1.3598032455774955E-3</v>
      </c>
      <c r="P10110" s="7" t="s">
        <v>14</v>
      </c>
      <c r="Q10110" s="7"/>
      <c r="R10110" s="8"/>
    </row>
    <row r="10111" spans="1:18" ht="15.75" x14ac:dyDescent="0.2">
      <c r="A10111" s="5">
        <v>5324345</v>
      </c>
      <c r="B10111" s="6" t="s">
        <v>9845</v>
      </c>
      <c r="C10111" s="7" t="s">
        <v>110</v>
      </c>
      <c r="D10111" s="7" t="s">
        <v>10447</v>
      </c>
      <c r="E10111" s="8" t="s">
        <v>2383</v>
      </c>
      <c r="F10111" s="7" t="s">
        <v>10448</v>
      </c>
      <c r="G10111" s="7" t="s">
        <v>215</v>
      </c>
      <c r="H10111" s="5">
        <v>42</v>
      </c>
      <c r="I10111" s="5">
        <v>15</v>
      </c>
      <c r="J10111" s="5">
        <v>125</v>
      </c>
      <c r="K10111" s="5">
        <v>96</v>
      </c>
      <c r="L10111" s="9">
        <f t="shared" si="314"/>
        <v>24</v>
      </c>
      <c r="M10111" s="9" t="str">
        <f t="shared" si="315"/>
        <v>low</v>
      </c>
      <c r="N10111" s="10">
        <v>-193.96063571757986</v>
      </c>
      <c r="O10111" s="11">
        <v>1.4710486109834164E-2</v>
      </c>
      <c r="P10111" s="7" t="s">
        <v>14</v>
      </c>
      <c r="Q10111" s="7"/>
      <c r="R10111" s="8"/>
    </row>
    <row r="10112" spans="1:18" ht="15.75" x14ac:dyDescent="0.2">
      <c r="A10112" s="5">
        <v>5219289</v>
      </c>
      <c r="B10112" s="6" t="s">
        <v>9802</v>
      </c>
      <c r="C10112" s="7" t="s">
        <v>133</v>
      </c>
      <c r="D10112" s="7" t="s">
        <v>10482</v>
      </c>
      <c r="E10112" s="8" t="s">
        <v>2383</v>
      </c>
      <c r="F10112" s="7" t="s">
        <v>1318</v>
      </c>
      <c r="G10112" s="7" t="s">
        <v>214</v>
      </c>
      <c r="H10112" s="5">
        <v>33</v>
      </c>
      <c r="I10112" s="5">
        <v>15</v>
      </c>
      <c r="J10112" s="5">
        <v>120</v>
      </c>
      <c r="K10112" s="5">
        <v>98</v>
      </c>
      <c r="L10112" s="9">
        <f t="shared" si="314"/>
        <v>22</v>
      </c>
      <c r="M10112" s="9" t="str">
        <f t="shared" si="315"/>
        <v>low</v>
      </c>
      <c r="N10112" s="10">
        <v>-229.96923741896899</v>
      </c>
      <c r="O10112" s="11">
        <v>4.9523148118169047E-3</v>
      </c>
      <c r="P10112" s="7" t="s">
        <v>14</v>
      </c>
      <c r="Q10112" s="7"/>
      <c r="R10112" s="8"/>
    </row>
    <row r="10113" spans="1:18" ht="15.75" x14ac:dyDescent="0.2">
      <c r="A10113" s="5">
        <v>5284216</v>
      </c>
      <c r="B10113" s="6" t="s">
        <v>8988</v>
      </c>
      <c r="C10113" s="7" t="s">
        <v>191</v>
      </c>
      <c r="D10113" s="7" t="s">
        <v>9673</v>
      </c>
      <c r="E10113" s="8" t="s">
        <v>2383</v>
      </c>
      <c r="F10113" s="7" t="s">
        <v>9854</v>
      </c>
      <c r="G10113" s="7" t="s">
        <v>214</v>
      </c>
      <c r="H10113" s="5">
        <v>26</v>
      </c>
      <c r="I10113" s="5">
        <v>15</v>
      </c>
      <c r="J10113" s="5">
        <v>120</v>
      </c>
      <c r="K10113" s="5">
        <v>96</v>
      </c>
      <c r="L10113" s="9">
        <f t="shared" si="314"/>
        <v>22</v>
      </c>
      <c r="M10113" s="9" t="str">
        <f t="shared" si="315"/>
        <v>low</v>
      </c>
      <c r="N10113" s="10">
        <v>-208.23807055554789</v>
      </c>
      <c r="O10113" s="11">
        <v>7.1989930584095418E-3</v>
      </c>
      <c r="P10113" s="7" t="s">
        <v>1520</v>
      </c>
      <c r="Q10113" s="5"/>
      <c r="R10113" s="8"/>
    </row>
    <row r="10114" spans="1:18" ht="15.75" x14ac:dyDescent="0.2">
      <c r="A10114" s="5">
        <v>5348519</v>
      </c>
      <c r="B10114" s="6" t="s">
        <v>8504</v>
      </c>
      <c r="C10114" s="7" t="s">
        <v>104</v>
      </c>
      <c r="D10114" s="7" t="s">
        <v>10504</v>
      </c>
      <c r="E10114" s="8" t="s">
        <v>2383</v>
      </c>
      <c r="F10114" s="7" t="s">
        <v>10505</v>
      </c>
      <c r="G10114" s="7" t="s">
        <v>214</v>
      </c>
      <c r="H10114" s="5">
        <v>21</v>
      </c>
      <c r="I10114" s="5">
        <v>15</v>
      </c>
      <c r="J10114" s="5">
        <v>110</v>
      </c>
      <c r="K10114" s="5">
        <v>96</v>
      </c>
      <c r="L10114" s="9">
        <f t="shared" ref="L10114:L10177" si="316">IF(OR(I10114&gt;3,I10114&lt;15),I10114,0)+IF(H10114&lt;=60,3,IF(H10114&gt;60,0,0))+IF(J10114&gt;120,6,IF((J10114&gt;=60),4,IF(J10114&lt;60,0,0)))</f>
        <v>22</v>
      </c>
      <c r="M10114" s="9" t="str">
        <f t="shared" ref="M10114:M10177" si="317">IF(AND(L10114&gt;=3,L10114&lt;=10),"high",IF(AND(L10114&gt;=11,L10114&lt;=18),"MID",IF(AND(L10114&gt;=19,L10114&lt;=24),"low","no")))</f>
        <v>low</v>
      </c>
      <c r="N10114" s="10">
        <v>-187.82702576390875</v>
      </c>
      <c r="O10114" s="11">
        <v>2.6516550933592953E-3</v>
      </c>
      <c r="P10114" s="7" t="s">
        <v>14</v>
      </c>
      <c r="Q10114" s="7"/>
      <c r="R10114" s="8"/>
    </row>
    <row r="10115" spans="1:18" ht="15.75" x14ac:dyDescent="0.2">
      <c r="A10115" s="5">
        <v>5320632</v>
      </c>
      <c r="B10115" s="6" t="s">
        <v>8064</v>
      </c>
      <c r="C10115" s="7" t="s">
        <v>160</v>
      </c>
      <c r="D10115" s="7" t="s">
        <v>10507</v>
      </c>
      <c r="E10115" s="8" t="s">
        <v>2383</v>
      </c>
      <c r="F10115" s="7" t="s">
        <v>10508</v>
      </c>
      <c r="G10115" s="7" t="s">
        <v>214</v>
      </c>
      <c r="H10115" s="5">
        <v>54</v>
      </c>
      <c r="I10115" s="5">
        <v>15</v>
      </c>
      <c r="J10115" s="5">
        <v>120</v>
      </c>
      <c r="K10115" s="5">
        <v>97</v>
      </c>
      <c r="L10115" s="9">
        <f t="shared" si="316"/>
        <v>22</v>
      </c>
      <c r="M10115" s="9" t="str">
        <f t="shared" si="317"/>
        <v>low</v>
      </c>
      <c r="N10115" s="10">
        <v>-196.89559019677836</v>
      </c>
      <c r="O10115" s="11">
        <v>8.1628819461911917E-3</v>
      </c>
      <c r="P10115" s="7" t="s">
        <v>14</v>
      </c>
      <c r="Q10115" s="7"/>
      <c r="R10115" s="8"/>
    </row>
    <row r="10116" spans="1:18" ht="15.75" x14ac:dyDescent="0.2">
      <c r="A10116" s="5">
        <v>5242620</v>
      </c>
      <c r="B10116" s="6" t="s">
        <v>8501</v>
      </c>
      <c r="C10116" s="7" t="s">
        <v>160</v>
      </c>
      <c r="D10116" s="7" t="s">
        <v>10511</v>
      </c>
      <c r="E10116" s="8" t="s">
        <v>2383</v>
      </c>
      <c r="F10116" s="7" t="s">
        <v>546</v>
      </c>
      <c r="G10116" s="7" t="s">
        <v>214</v>
      </c>
      <c r="H10116" s="5">
        <v>37</v>
      </c>
      <c r="I10116" s="5">
        <v>15</v>
      </c>
      <c r="J10116" s="5">
        <v>130</v>
      </c>
      <c r="K10116" s="5">
        <v>97</v>
      </c>
      <c r="L10116" s="9">
        <f t="shared" si="316"/>
        <v>24</v>
      </c>
      <c r="M10116" s="9" t="str">
        <f t="shared" si="317"/>
        <v>low</v>
      </c>
      <c r="N10116" s="10">
        <v>-222.88011754631589</v>
      </c>
      <c r="O10116" s="11">
        <v>1.153085648547858E-2</v>
      </c>
      <c r="P10116" s="7" t="s">
        <v>14</v>
      </c>
      <c r="Q10116" s="7"/>
      <c r="R10116" s="8"/>
    </row>
    <row r="10117" spans="1:18" ht="15.75" x14ac:dyDescent="0.2">
      <c r="A10117" s="5">
        <v>5280973</v>
      </c>
      <c r="B10117" s="6" t="s">
        <v>8570</v>
      </c>
      <c r="C10117" s="7" t="s">
        <v>86</v>
      </c>
      <c r="D10117" s="7" t="s">
        <v>10514</v>
      </c>
      <c r="E10117" s="8" t="s">
        <v>2383</v>
      </c>
      <c r="F10117" s="7" t="s">
        <v>10515</v>
      </c>
      <c r="G10117" s="7" t="s">
        <v>214</v>
      </c>
      <c r="H10117" s="5">
        <v>41</v>
      </c>
      <c r="I10117" s="5">
        <v>15</v>
      </c>
      <c r="J10117" s="5">
        <v>110</v>
      </c>
      <c r="K10117" s="5">
        <v>99</v>
      </c>
      <c r="L10117" s="9">
        <f t="shared" si="316"/>
        <v>22</v>
      </c>
      <c r="M10117" s="9" t="str">
        <f t="shared" si="317"/>
        <v>low</v>
      </c>
      <c r="N10117" s="10">
        <v>-210.0904918171218</v>
      </c>
      <c r="O10117" s="11">
        <v>1.6708761577319819E-2</v>
      </c>
      <c r="P10117" s="7" t="s">
        <v>14</v>
      </c>
      <c r="Q10117" s="7"/>
      <c r="R10117" s="8"/>
    </row>
    <row r="10118" spans="1:18" ht="15.75" x14ac:dyDescent="0.2">
      <c r="A10118" s="5">
        <v>5242761</v>
      </c>
      <c r="B10118" s="6" t="s">
        <v>8501</v>
      </c>
      <c r="C10118" s="7" t="s">
        <v>142</v>
      </c>
      <c r="D10118" s="7" t="s">
        <v>10517</v>
      </c>
      <c r="E10118" s="8" t="s">
        <v>2383</v>
      </c>
      <c r="F10118" s="7" t="s">
        <v>10518</v>
      </c>
      <c r="G10118" s="7" t="s">
        <v>214</v>
      </c>
      <c r="H10118" s="5">
        <v>29</v>
      </c>
      <c r="I10118" s="5">
        <v>15</v>
      </c>
      <c r="J10118" s="5">
        <v>110</v>
      </c>
      <c r="K10118" s="5">
        <v>98</v>
      </c>
      <c r="L10118" s="9">
        <f t="shared" si="316"/>
        <v>22</v>
      </c>
      <c r="M10118" s="9" t="str">
        <f t="shared" si="317"/>
        <v>low</v>
      </c>
      <c r="N10118" s="10">
        <v>-223.00344347218197</v>
      </c>
      <c r="O10118" s="11">
        <v>7.4360300932312384E-3</v>
      </c>
      <c r="P10118" s="7" t="s">
        <v>14</v>
      </c>
      <c r="Q10118" s="7"/>
      <c r="R10118" s="8"/>
    </row>
    <row r="10119" spans="1:18" ht="15.75" x14ac:dyDescent="0.2">
      <c r="A10119" s="5">
        <v>5242214</v>
      </c>
      <c r="B10119" s="6" t="s">
        <v>8501</v>
      </c>
      <c r="C10119" s="7" t="s">
        <v>157</v>
      </c>
      <c r="D10119" s="7" t="s">
        <v>10540</v>
      </c>
      <c r="E10119" s="8" t="s">
        <v>2383</v>
      </c>
      <c r="F10119" s="7" t="s">
        <v>10541</v>
      </c>
      <c r="G10119" s="7" t="s">
        <v>215</v>
      </c>
      <c r="H10119" s="5">
        <v>15</v>
      </c>
      <c r="I10119" s="5"/>
      <c r="J10119" s="5"/>
      <c r="K10119" s="5"/>
      <c r="L10119" s="9">
        <f t="shared" si="316"/>
        <v>3</v>
      </c>
      <c r="M10119" s="9" t="str">
        <f t="shared" si="317"/>
        <v>high</v>
      </c>
      <c r="N10119" s="10">
        <v>-223.82128652776737</v>
      </c>
      <c r="O10119" s="11">
        <v>1.2771793983120006E-2</v>
      </c>
      <c r="P10119" s="7" t="s">
        <v>1502</v>
      </c>
      <c r="Q10119" s="5"/>
      <c r="R10119" s="8"/>
    </row>
    <row r="10120" spans="1:18" ht="15.75" x14ac:dyDescent="0.2">
      <c r="A10120" s="5">
        <v>5350615</v>
      </c>
      <c r="B10120" s="6" t="s">
        <v>8504</v>
      </c>
      <c r="C10120" s="7" t="s">
        <v>140</v>
      </c>
      <c r="D10120" s="7" t="s">
        <v>10568</v>
      </c>
      <c r="E10120" s="8" t="s">
        <v>2383</v>
      </c>
      <c r="F10120" s="7" t="s">
        <v>10569</v>
      </c>
      <c r="G10120" s="7" t="s">
        <v>215</v>
      </c>
      <c r="H10120" s="5">
        <v>21</v>
      </c>
      <c r="I10120" s="5">
        <v>15</v>
      </c>
      <c r="J10120" s="5">
        <v>120</v>
      </c>
      <c r="K10120" s="5">
        <v>99</v>
      </c>
      <c r="L10120" s="9">
        <f t="shared" si="316"/>
        <v>22</v>
      </c>
      <c r="M10120" s="9" t="str">
        <f t="shared" si="317"/>
        <v>low</v>
      </c>
      <c r="N10120" s="10">
        <v>-189.22398432865884</v>
      </c>
      <c r="O10120" s="11">
        <v>7.483715278794989E-3</v>
      </c>
      <c r="P10120" s="7" t="s">
        <v>14</v>
      </c>
      <c r="Q10120" s="7"/>
      <c r="R10120" s="8"/>
    </row>
    <row r="10121" spans="1:18" ht="15.75" x14ac:dyDescent="0.2">
      <c r="A10121" s="5">
        <v>5284189</v>
      </c>
      <c r="B10121" s="6" t="s">
        <v>8988</v>
      </c>
      <c r="C10121" s="7" t="s">
        <v>152</v>
      </c>
      <c r="D10121" s="7" t="s">
        <v>10572</v>
      </c>
      <c r="E10121" s="8" t="s">
        <v>2383</v>
      </c>
      <c r="F10121" s="7" t="s">
        <v>10573</v>
      </c>
      <c r="G10121" s="7" t="s">
        <v>214</v>
      </c>
      <c r="H10121" s="5">
        <v>20</v>
      </c>
      <c r="I10121" s="5">
        <v>15</v>
      </c>
      <c r="J10121" s="5">
        <v>110</v>
      </c>
      <c r="K10121" s="5">
        <v>97</v>
      </c>
      <c r="L10121" s="9">
        <f t="shared" si="316"/>
        <v>22</v>
      </c>
      <c r="M10121" s="9" t="str">
        <f t="shared" si="317"/>
        <v>low</v>
      </c>
      <c r="N10121" s="10">
        <v>-210.66202495372272</v>
      </c>
      <c r="O10121" s="11">
        <v>1.1420601855206769E-2</v>
      </c>
      <c r="P10121" s="7" t="s">
        <v>14</v>
      </c>
      <c r="Q10121" s="7"/>
      <c r="R10121" s="8"/>
    </row>
    <row r="10122" spans="1:18" ht="15.75" x14ac:dyDescent="0.2">
      <c r="A10122" s="5">
        <v>5321605</v>
      </c>
      <c r="B10122" s="6" t="s">
        <v>8064</v>
      </c>
      <c r="C10122" s="7" t="s">
        <v>86</v>
      </c>
      <c r="D10122" s="7" t="s">
        <v>10575</v>
      </c>
      <c r="E10122" s="8" t="s">
        <v>2383</v>
      </c>
      <c r="F10122" s="7" t="s">
        <v>10576</v>
      </c>
      <c r="G10122" s="7" t="s">
        <v>214</v>
      </c>
      <c r="H10122" s="5">
        <v>9</v>
      </c>
      <c r="I10122" s="5">
        <v>15</v>
      </c>
      <c r="J10122" s="5">
        <v>98</v>
      </c>
      <c r="K10122" s="5">
        <v>100</v>
      </c>
      <c r="L10122" s="9">
        <f t="shared" si="316"/>
        <v>22</v>
      </c>
      <c r="M10122" s="9" t="str">
        <f t="shared" si="317"/>
        <v>low</v>
      </c>
      <c r="N10122" s="10">
        <v>-198.62057048609859</v>
      </c>
      <c r="O10122" s="11">
        <v>5.1836111088050529E-3</v>
      </c>
      <c r="P10122" s="7" t="s">
        <v>14</v>
      </c>
      <c r="Q10122" s="5"/>
      <c r="R10122" s="8"/>
    </row>
    <row r="10123" spans="1:18" ht="15.75" x14ac:dyDescent="0.2">
      <c r="A10123" s="5">
        <v>5219758</v>
      </c>
      <c r="B10123" s="6" t="s">
        <v>9802</v>
      </c>
      <c r="C10123" s="7" t="s">
        <v>183</v>
      </c>
      <c r="D10123" s="7" t="s">
        <v>10607</v>
      </c>
      <c r="E10123" s="8" t="s">
        <v>2383</v>
      </c>
      <c r="F10123" s="7" t="s">
        <v>10608</v>
      </c>
      <c r="G10123" s="7" t="s">
        <v>214</v>
      </c>
      <c r="H10123" s="5">
        <v>40</v>
      </c>
      <c r="I10123" s="5">
        <v>15</v>
      </c>
      <c r="J10123" s="5">
        <v>125</v>
      </c>
      <c r="K10123" s="5">
        <v>98</v>
      </c>
      <c r="L10123" s="9">
        <f t="shared" si="316"/>
        <v>24</v>
      </c>
      <c r="M10123" s="9" t="str">
        <f t="shared" si="317"/>
        <v>low</v>
      </c>
      <c r="N10123" s="10">
        <v>-233.36954702548246</v>
      </c>
      <c r="O10123" s="11">
        <v>7.0694791720598005E-3</v>
      </c>
      <c r="P10123" s="7" t="s">
        <v>14</v>
      </c>
      <c r="Q10123" s="7"/>
      <c r="R10123" s="8"/>
    </row>
    <row r="10124" spans="1:18" ht="15.75" x14ac:dyDescent="0.2">
      <c r="A10124" s="5">
        <v>5246220</v>
      </c>
      <c r="B10124" s="6" t="s">
        <v>9805</v>
      </c>
      <c r="C10124" s="7" t="s">
        <v>206</v>
      </c>
      <c r="D10124" s="7" t="s">
        <v>10609</v>
      </c>
      <c r="E10124" s="8" t="s">
        <v>2383</v>
      </c>
      <c r="F10124" s="7" t="s">
        <v>10610</v>
      </c>
      <c r="G10124" s="7" t="s">
        <v>215</v>
      </c>
      <c r="H10124" s="5">
        <v>39</v>
      </c>
      <c r="I10124" s="5">
        <v>15</v>
      </c>
      <c r="J10124" s="5">
        <v>105</v>
      </c>
      <c r="K10124" s="5">
        <v>98</v>
      </c>
      <c r="L10124" s="9">
        <f t="shared" si="316"/>
        <v>22</v>
      </c>
      <c r="M10124" s="9" t="str">
        <f t="shared" si="317"/>
        <v>low</v>
      </c>
      <c r="N10124" s="10">
        <v>-224.34914667819976</v>
      </c>
      <c r="O10124" s="11">
        <v>1.854100694617955E-2</v>
      </c>
      <c r="P10124" s="7" t="s">
        <v>14</v>
      </c>
      <c r="Q10124" s="7"/>
      <c r="R10124" s="8"/>
    </row>
    <row r="10125" spans="1:18" ht="15.75" x14ac:dyDescent="0.2">
      <c r="A10125" s="5">
        <v>5350615</v>
      </c>
      <c r="B10125" s="6" t="s">
        <v>8504</v>
      </c>
      <c r="C10125" s="7" t="s">
        <v>140</v>
      </c>
      <c r="D10125" s="7" t="s">
        <v>10568</v>
      </c>
      <c r="E10125" s="8" t="s">
        <v>2383</v>
      </c>
      <c r="F10125" s="7" t="s">
        <v>10626</v>
      </c>
      <c r="G10125" s="7" t="s">
        <v>215</v>
      </c>
      <c r="H10125" s="5">
        <v>23</v>
      </c>
      <c r="I10125" s="5">
        <v>15</v>
      </c>
      <c r="J10125" s="5">
        <v>110</v>
      </c>
      <c r="K10125" s="5">
        <v>97</v>
      </c>
      <c r="L10125" s="9">
        <f t="shared" si="316"/>
        <v>22</v>
      </c>
      <c r="M10125" s="9" t="str">
        <f t="shared" si="317"/>
        <v>low</v>
      </c>
      <c r="N10125" s="10">
        <v>-190.64065099535947</v>
      </c>
      <c r="O10125" s="11">
        <v>7.483715278794989E-3</v>
      </c>
      <c r="P10125" s="7" t="s">
        <v>14</v>
      </c>
      <c r="Q10125" s="5"/>
      <c r="R10125" s="8"/>
    </row>
    <row r="10126" spans="1:18" ht="15.75" x14ac:dyDescent="0.2">
      <c r="A10126" s="5">
        <v>5324078</v>
      </c>
      <c r="B10126" s="6" t="s">
        <v>9845</v>
      </c>
      <c r="C10126" s="7" t="s">
        <v>89</v>
      </c>
      <c r="D10126" s="7" t="s">
        <v>10651</v>
      </c>
      <c r="E10126" s="8" t="s">
        <v>2383</v>
      </c>
      <c r="F10126" s="7" t="s">
        <v>10652</v>
      </c>
      <c r="G10126" s="7" t="s">
        <v>214</v>
      </c>
      <c r="H10126" s="5">
        <v>22</v>
      </c>
      <c r="I10126" s="5">
        <v>15</v>
      </c>
      <c r="J10126" s="5">
        <v>130</v>
      </c>
      <c r="K10126" s="5">
        <v>97</v>
      </c>
      <c r="L10126" s="9">
        <f t="shared" si="316"/>
        <v>24</v>
      </c>
      <c r="M10126" s="9" t="str">
        <f t="shared" si="317"/>
        <v>low</v>
      </c>
      <c r="N10126" s="10">
        <v>-199.60208796292136</v>
      </c>
      <c r="O10126" s="11">
        <v>3.0023611107026227E-3</v>
      </c>
      <c r="P10126" s="7" t="s">
        <v>14</v>
      </c>
      <c r="Q10126" s="7"/>
      <c r="R10126" s="8"/>
    </row>
    <row r="10127" spans="1:18" ht="15.75" x14ac:dyDescent="0.2">
      <c r="A10127" s="5">
        <v>5219758</v>
      </c>
      <c r="B10127" s="6" t="s">
        <v>9802</v>
      </c>
      <c r="C10127" s="7" t="s">
        <v>183</v>
      </c>
      <c r="D10127" s="7" t="s">
        <v>10607</v>
      </c>
      <c r="E10127" s="8" t="s">
        <v>2383</v>
      </c>
      <c r="F10127" s="7" t="s">
        <v>10653</v>
      </c>
      <c r="G10127" s="7" t="s">
        <v>215</v>
      </c>
      <c r="H10127" s="5">
        <v>40</v>
      </c>
      <c r="I10127" s="5">
        <v>15</v>
      </c>
      <c r="J10127" s="5">
        <v>130</v>
      </c>
      <c r="K10127" s="5">
        <v>97</v>
      </c>
      <c r="L10127" s="9">
        <f t="shared" si="316"/>
        <v>24</v>
      </c>
      <c r="M10127" s="9" t="str">
        <f t="shared" si="317"/>
        <v>low</v>
      </c>
      <c r="N10127" s="10">
        <v>-234.45288035878912</v>
      </c>
      <c r="O10127" s="11">
        <v>7.0694791720598005E-3</v>
      </c>
      <c r="P10127" s="7" t="s">
        <v>14</v>
      </c>
      <c r="Q10127" s="5"/>
      <c r="R10127" s="8"/>
    </row>
    <row r="10128" spans="1:18" ht="15.75" x14ac:dyDescent="0.2">
      <c r="A10128" s="5">
        <v>5246220</v>
      </c>
      <c r="B10128" s="6" t="s">
        <v>9805</v>
      </c>
      <c r="C10128" s="7" t="s">
        <v>206</v>
      </c>
      <c r="D10128" s="7" t="s">
        <v>10609</v>
      </c>
      <c r="E10128" s="8" t="s">
        <v>2383</v>
      </c>
      <c r="F10128" s="7" t="s">
        <v>10654</v>
      </c>
      <c r="G10128" s="7" t="s">
        <v>214</v>
      </c>
      <c r="H10128" s="5">
        <v>43</v>
      </c>
      <c r="I10128" s="5">
        <v>15</v>
      </c>
      <c r="J10128" s="5">
        <v>110</v>
      </c>
      <c r="K10128" s="5">
        <v>98</v>
      </c>
      <c r="L10128" s="9">
        <f t="shared" si="316"/>
        <v>22</v>
      </c>
      <c r="M10128" s="9" t="str">
        <f t="shared" si="317"/>
        <v>low</v>
      </c>
      <c r="N10128" s="10">
        <v>-225.43248001159373</v>
      </c>
      <c r="O10128" s="11">
        <v>1.854100694617955E-2</v>
      </c>
      <c r="P10128" s="7" t="s">
        <v>14</v>
      </c>
      <c r="Q10128" s="7"/>
      <c r="R10128" s="8"/>
    </row>
    <row r="10129" spans="1:18" ht="15.75" x14ac:dyDescent="0.2">
      <c r="A10129" s="5">
        <v>5324239</v>
      </c>
      <c r="B10129" s="6" t="s">
        <v>9845</v>
      </c>
      <c r="C10129" s="7" t="s">
        <v>2088</v>
      </c>
      <c r="D10129" s="7" t="s">
        <v>10688</v>
      </c>
      <c r="E10129" s="8" t="s">
        <v>2383</v>
      </c>
      <c r="F10129" s="7" t="s">
        <v>10689</v>
      </c>
      <c r="G10129" s="7" t="s">
        <v>215</v>
      </c>
      <c r="H10129" s="5">
        <v>6</v>
      </c>
      <c r="I10129" s="5">
        <v>15</v>
      </c>
      <c r="J10129" s="5">
        <v>100</v>
      </c>
      <c r="K10129" s="5">
        <v>99</v>
      </c>
      <c r="L10129" s="9">
        <f t="shared" si="316"/>
        <v>22</v>
      </c>
      <c r="M10129" s="9" t="str">
        <f t="shared" si="317"/>
        <v>low</v>
      </c>
      <c r="N10129" s="10">
        <v>-200.81999682865717</v>
      </c>
      <c r="O10129" s="11">
        <v>7.7932407366461121E-3</v>
      </c>
      <c r="P10129" s="7" t="s">
        <v>1502</v>
      </c>
      <c r="Q10129" s="7"/>
      <c r="R10129" s="8"/>
    </row>
    <row r="10130" spans="1:18" ht="15.75" x14ac:dyDescent="0.2">
      <c r="A10130" s="5">
        <v>5246218</v>
      </c>
      <c r="B10130" s="6" t="s">
        <v>9805</v>
      </c>
      <c r="C10130" s="7" t="s">
        <v>70</v>
      </c>
      <c r="D10130" s="7" t="s">
        <v>10694</v>
      </c>
      <c r="E10130" s="8" t="s">
        <v>2383</v>
      </c>
      <c r="F10130" s="7" t="s">
        <v>10695</v>
      </c>
      <c r="G10130" s="7" t="s">
        <v>214</v>
      </c>
      <c r="H10130" s="5">
        <v>16</v>
      </c>
      <c r="I10130" s="5">
        <v>15</v>
      </c>
      <c r="J10130" s="5">
        <v>110</v>
      </c>
      <c r="K10130" s="5">
        <v>96</v>
      </c>
      <c r="L10130" s="9">
        <f t="shared" si="316"/>
        <v>22</v>
      </c>
      <c r="M10130" s="9" t="str">
        <f t="shared" si="317"/>
        <v>low</v>
      </c>
      <c r="N10130" s="10">
        <v>-226.72435370366293</v>
      </c>
      <c r="O10130" s="11">
        <v>5.3454166700248607E-3</v>
      </c>
      <c r="P10130" s="7" t="s">
        <v>14</v>
      </c>
      <c r="Q10130" s="7"/>
      <c r="R10130" s="8"/>
    </row>
    <row r="10131" spans="1:18" ht="15.75" x14ac:dyDescent="0.2">
      <c r="A10131" s="5">
        <v>5325267</v>
      </c>
      <c r="B10131" s="6" t="s">
        <v>9845</v>
      </c>
      <c r="C10131" s="7" t="s">
        <v>71</v>
      </c>
      <c r="D10131" s="7" t="s">
        <v>10701</v>
      </c>
      <c r="E10131" s="8" t="s">
        <v>2383</v>
      </c>
      <c r="F10131" s="7" t="s">
        <v>10702</v>
      </c>
      <c r="G10131" s="7" t="s">
        <v>215</v>
      </c>
      <c r="H10131" s="5">
        <v>35</v>
      </c>
      <c r="I10131" s="5">
        <v>15</v>
      </c>
      <c r="J10131" s="5">
        <v>115</v>
      </c>
      <c r="K10131" s="5">
        <v>98</v>
      </c>
      <c r="L10131" s="9">
        <f t="shared" si="316"/>
        <v>22</v>
      </c>
      <c r="M10131" s="9" t="str">
        <f t="shared" si="317"/>
        <v>low</v>
      </c>
      <c r="N10131" s="10">
        <v>-200.82069355322892</v>
      </c>
      <c r="O10131" s="11">
        <v>1.9235219908296131E-2</v>
      </c>
      <c r="P10131" s="7" t="s">
        <v>14</v>
      </c>
      <c r="Q10131" s="5"/>
      <c r="R10131" s="8"/>
    </row>
    <row r="10132" spans="1:18" ht="15.75" x14ac:dyDescent="0.2">
      <c r="A10132" s="5">
        <v>5386634</v>
      </c>
      <c r="B10132" s="6" t="s">
        <v>2694</v>
      </c>
      <c r="C10132" s="7" t="s">
        <v>125</v>
      </c>
      <c r="D10132" s="7" t="s">
        <v>10705</v>
      </c>
      <c r="E10132" s="8" t="s">
        <v>2383</v>
      </c>
      <c r="F10132" s="7" t="s">
        <v>10706</v>
      </c>
      <c r="G10132" s="7" t="s">
        <v>215</v>
      </c>
      <c r="H10132" s="5">
        <v>40</v>
      </c>
      <c r="I10132" s="5">
        <v>15</v>
      </c>
      <c r="J10132" s="5">
        <v>100</v>
      </c>
      <c r="K10132" s="5">
        <v>98</v>
      </c>
      <c r="L10132" s="9">
        <f t="shared" si="316"/>
        <v>22</v>
      </c>
      <c r="M10132" s="9" t="str">
        <f t="shared" si="317"/>
        <v>low</v>
      </c>
      <c r="N10132" s="10">
        <v>-181.79049251152901</v>
      </c>
      <c r="O10132" s="11">
        <v>5.0363078698865138E-3</v>
      </c>
      <c r="P10132" s="7" t="s">
        <v>14</v>
      </c>
      <c r="Q10132" s="7"/>
      <c r="R10132" s="8"/>
    </row>
    <row r="10133" spans="1:18" ht="15.75" x14ac:dyDescent="0.2">
      <c r="A10133" s="5">
        <v>5214822</v>
      </c>
      <c r="B10133" s="6" t="s">
        <v>7301</v>
      </c>
      <c r="C10133" s="7" t="s">
        <v>137</v>
      </c>
      <c r="D10133" s="7" t="s">
        <v>10713</v>
      </c>
      <c r="E10133" s="8" t="s">
        <v>2383</v>
      </c>
      <c r="F10133" s="7" t="s">
        <v>1721</v>
      </c>
      <c r="G10133" s="7" t="s">
        <v>214</v>
      </c>
      <c r="H10133" s="5">
        <v>22</v>
      </c>
      <c r="I10133" s="5">
        <v>15</v>
      </c>
      <c r="J10133" s="5">
        <v>12</v>
      </c>
      <c r="K10133" s="5">
        <v>98</v>
      </c>
      <c r="L10133" s="9">
        <f t="shared" si="316"/>
        <v>18</v>
      </c>
      <c r="M10133" s="9" t="str">
        <f t="shared" si="317"/>
        <v>MID</v>
      </c>
      <c r="N10133" s="10">
        <v>-238.11561261572933</v>
      </c>
      <c r="O10133" s="11">
        <v>8.8957638872670941E-3</v>
      </c>
      <c r="P10133" s="7" t="s">
        <v>14</v>
      </c>
      <c r="Q10133" s="7"/>
      <c r="R10133" s="8"/>
    </row>
    <row r="10134" spans="1:18" ht="15.75" x14ac:dyDescent="0.2">
      <c r="A10134" s="5">
        <v>5324286</v>
      </c>
      <c r="B10134" s="6" t="s">
        <v>9845</v>
      </c>
      <c r="C10134" s="7" t="s">
        <v>65</v>
      </c>
      <c r="D10134" s="7" t="s">
        <v>10744</v>
      </c>
      <c r="E10134" s="8" t="s">
        <v>2383</v>
      </c>
      <c r="F10134" s="7" t="s">
        <v>10745</v>
      </c>
      <c r="G10134" s="7" t="s">
        <v>214</v>
      </c>
      <c r="H10134" s="5">
        <v>50</v>
      </c>
      <c r="I10134" s="5">
        <v>15</v>
      </c>
      <c r="J10134" s="5">
        <v>115</v>
      </c>
      <c r="K10134" s="5">
        <v>97</v>
      </c>
      <c r="L10134" s="9">
        <f t="shared" si="316"/>
        <v>22</v>
      </c>
      <c r="M10134" s="9" t="str">
        <f t="shared" si="317"/>
        <v>low</v>
      </c>
      <c r="N10134" s="10">
        <v>-202.39202935186768</v>
      </c>
      <c r="O10134" s="11">
        <v>7.9430092591792345E-3</v>
      </c>
      <c r="P10134" s="7" t="s">
        <v>14</v>
      </c>
      <c r="Q10134" s="7"/>
      <c r="R10134" s="8"/>
    </row>
    <row r="10135" spans="1:18" ht="15.75" x14ac:dyDescent="0.2">
      <c r="A10135" s="5">
        <v>5350107</v>
      </c>
      <c r="B10135" s="6" t="s">
        <v>8504</v>
      </c>
      <c r="C10135" s="7" t="s">
        <v>137</v>
      </c>
      <c r="D10135" s="7" t="s">
        <v>10750</v>
      </c>
      <c r="E10135" s="8" t="s">
        <v>2383</v>
      </c>
      <c r="F10135" s="7" t="s">
        <v>583</v>
      </c>
      <c r="G10135" s="7" t="s">
        <v>215</v>
      </c>
      <c r="H10135" s="5">
        <v>9</v>
      </c>
      <c r="I10135" s="5">
        <v>15</v>
      </c>
      <c r="J10135" s="5">
        <v>110</v>
      </c>
      <c r="K10135" s="5">
        <v>98</v>
      </c>
      <c r="L10135" s="9">
        <f t="shared" si="316"/>
        <v>22</v>
      </c>
      <c r="M10135" s="9" t="str">
        <f t="shared" si="317"/>
        <v>low</v>
      </c>
      <c r="N10135" s="10">
        <v>-194.27242025464511</v>
      </c>
      <c r="O10135" s="11">
        <v>1.4726157402037643E-2</v>
      </c>
      <c r="P10135" s="7" t="s">
        <v>14</v>
      </c>
      <c r="Q10135" s="7"/>
      <c r="R10135" s="8"/>
    </row>
    <row r="10136" spans="1:18" ht="15.75" x14ac:dyDescent="0.2">
      <c r="A10136" s="5">
        <v>5218113</v>
      </c>
      <c r="B10136" s="6" t="s">
        <v>2799</v>
      </c>
      <c r="C10136" s="7" t="s">
        <v>148</v>
      </c>
      <c r="D10136" s="7" t="s">
        <v>10753</v>
      </c>
      <c r="E10136" s="8" t="s">
        <v>2383</v>
      </c>
      <c r="F10136" s="7" t="s">
        <v>10754</v>
      </c>
      <c r="G10136" s="7" t="s">
        <v>215</v>
      </c>
      <c r="H10136" s="5">
        <v>39</v>
      </c>
      <c r="I10136" s="5">
        <v>15</v>
      </c>
      <c r="J10136" s="5">
        <v>120</v>
      </c>
      <c r="K10136" s="5">
        <v>92</v>
      </c>
      <c r="L10136" s="9">
        <f t="shared" si="316"/>
        <v>22</v>
      </c>
      <c r="M10136" s="9" t="str">
        <f t="shared" si="317"/>
        <v>low</v>
      </c>
      <c r="N10136" s="10">
        <v>-238.16970763888094</v>
      </c>
      <c r="O10136" s="11">
        <v>1.3916053241700865E-2</v>
      </c>
      <c r="P10136" s="7" t="s">
        <v>14</v>
      </c>
      <c r="Q10136" s="7"/>
      <c r="R10136" s="8"/>
    </row>
    <row r="10137" spans="1:18" ht="15.75" x14ac:dyDescent="0.2">
      <c r="A10137" s="5">
        <v>5218113</v>
      </c>
      <c r="B10137" s="6" t="s">
        <v>2799</v>
      </c>
      <c r="C10137" s="7" t="s">
        <v>148</v>
      </c>
      <c r="D10137" s="7" t="s">
        <v>10753</v>
      </c>
      <c r="E10137" s="8" t="s">
        <v>2383</v>
      </c>
      <c r="F10137" s="7" t="s">
        <v>1452</v>
      </c>
      <c r="G10137" s="7" t="s">
        <v>214</v>
      </c>
      <c r="H10137" s="5">
        <v>45</v>
      </c>
      <c r="I10137" s="5">
        <v>15</v>
      </c>
      <c r="J10137" s="5">
        <v>130</v>
      </c>
      <c r="K10137" s="5">
        <v>94</v>
      </c>
      <c r="L10137" s="9">
        <f t="shared" si="316"/>
        <v>24</v>
      </c>
      <c r="M10137" s="9" t="str">
        <f t="shared" si="317"/>
        <v>low</v>
      </c>
      <c r="N10137" s="10">
        <v>-238.21137430557428</v>
      </c>
      <c r="O10137" s="11">
        <v>1.3916053241700865E-2</v>
      </c>
      <c r="P10137" s="7" t="s">
        <v>14</v>
      </c>
      <c r="Q10137" s="7"/>
      <c r="R10137" s="8"/>
    </row>
    <row r="10138" spans="1:18" ht="15.75" x14ac:dyDescent="0.2">
      <c r="A10138" s="5">
        <v>5218441</v>
      </c>
      <c r="B10138" s="6" t="s">
        <v>9802</v>
      </c>
      <c r="C10138" s="7" t="s">
        <v>84</v>
      </c>
      <c r="D10138" s="7" t="s">
        <v>10756</v>
      </c>
      <c r="E10138" s="8" t="s">
        <v>2383</v>
      </c>
      <c r="F10138" s="7" t="s">
        <v>466</v>
      </c>
      <c r="G10138" s="7" t="s">
        <v>214</v>
      </c>
      <c r="H10138" s="5">
        <v>26</v>
      </c>
      <c r="I10138" s="5">
        <v>15</v>
      </c>
      <c r="J10138" s="5">
        <v>115</v>
      </c>
      <c r="K10138" s="5">
        <v>98</v>
      </c>
      <c r="L10138" s="9">
        <f t="shared" si="316"/>
        <v>22</v>
      </c>
      <c r="M10138" s="9" t="str">
        <f t="shared" si="317"/>
        <v>low</v>
      </c>
      <c r="N10138" s="10">
        <v>-238.14091415508301</v>
      </c>
      <c r="O10138" s="11">
        <v>1.6746956018323544E-2</v>
      </c>
      <c r="P10138" s="7" t="s">
        <v>14</v>
      </c>
      <c r="Q10138" s="7"/>
      <c r="R10138" s="8"/>
    </row>
    <row r="10139" spans="1:18" ht="15.75" x14ac:dyDescent="0.2">
      <c r="A10139" s="5">
        <v>5322592</v>
      </c>
      <c r="B10139" s="6" t="s">
        <v>8064</v>
      </c>
      <c r="C10139" s="7" t="s">
        <v>172</v>
      </c>
      <c r="D10139" s="7" t="s">
        <v>10758</v>
      </c>
      <c r="E10139" s="8" t="s">
        <v>2383</v>
      </c>
      <c r="F10139" s="7" t="s">
        <v>408</v>
      </c>
      <c r="G10139" s="7" t="s">
        <v>214</v>
      </c>
      <c r="H10139" s="5">
        <v>32</v>
      </c>
      <c r="I10139" s="5">
        <v>15</v>
      </c>
      <c r="J10139" s="5">
        <v>120</v>
      </c>
      <c r="K10139" s="5">
        <v>99</v>
      </c>
      <c r="L10139" s="9">
        <f t="shared" si="316"/>
        <v>22</v>
      </c>
      <c r="M10139" s="9" t="str">
        <f t="shared" si="317"/>
        <v>low</v>
      </c>
      <c r="N10139" s="10">
        <v>-203.44941106477199</v>
      </c>
      <c r="O10139" s="11">
        <v>6.8960648131906055E-3</v>
      </c>
      <c r="P10139" s="7" t="s">
        <v>14</v>
      </c>
      <c r="Q10139" s="7"/>
      <c r="R10139" s="8"/>
    </row>
    <row r="10140" spans="1:18" ht="15.75" x14ac:dyDescent="0.2">
      <c r="A10140" s="5">
        <v>5283521</v>
      </c>
      <c r="B10140" s="6" t="s">
        <v>8988</v>
      </c>
      <c r="C10140" s="7" t="s">
        <v>79</v>
      </c>
      <c r="D10140" s="7" t="s">
        <v>10769</v>
      </c>
      <c r="E10140" s="8" t="s">
        <v>2383</v>
      </c>
      <c r="F10140" s="7" t="s">
        <v>10770</v>
      </c>
      <c r="G10140" s="7" t="s">
        <v>214</v>
      </c>
      <c r="H10140" s="5">
        <v>35</v>
      </c>
      <c r="I10140" s="5">
        <v>15</v>
      </c>
      <c r="J10140" s="5">
        <v>125</v>
      </c>
      <c r="K10140" s="5">
        <v>98</v>
      </c>
      <c r="L10140" s="9">
        <f t="shared" si="316"/>
        <v>24</v>
      </c>
      <c r="M10140" s="9" t="str">
        <f t="shared" si="317"/>
        <v>low</v>
      </c>
      <c r="N10140" s="10">
        <v>-216.31359108795004</v>
      </c>
      <c r="O10140" s="11">
        <v>9.4935995366540737E-3</v>
      </c>
      <c r="P10140" s="7" t="s">
        <v>1487</v>
      </c>
      <c r="Q10140" s="7"/>
      <c r="R10140" s="8"/>
    </row>
    <row r="10141" spans="1:18" ht="15.75" x14ac:dyDescent="0.2">
      <c r="A10141" s="5">
        <v>5349567</v>
      </c>
      <c r="B10141" s="6" t="s">
        <v>8504</v>
      </c>
      <c r="C10141" s="7" t="s">
        <v>98</v>
      </c>
      <c r="D10141" s="7" t="s">
        <v>9976</v>
      </c>
      <c r="E10141" s="8" t="s">
        <v>2383</v>
      </c>
      <c r="F10141" s="7" t="s">
        <v>946</v>
      </c>
      <c r="G10141" s="7" t="s">
        <v>215</v>
      </c>
      <c r="H10141" s="5">
        <v>23</v>
      </c>
      <c r="I10141" s="5">
        <v>15</v>
      </c>
      <c r="J10141" s="5">
        <v>110</v>
      </c>
      <c r="K10141" s="5">
        <v>99</v>
      </c>
      <c r="L10141" s="9">
        <f t="shared" si="316"/>
        <v>22</v>
      </c>
      <c r="M10141" s="9" t="str">
        <f t="shared" si="317"/>
        <v>low</v>
      </c>
      <c r="N10141" s="10">
        <v>-195.15980416668754</v>
      </c>
      <c r="O10141" s="11">
        <v>3.3689120391500182E-3</v>
      </c>
      <c r="P10141" s="7" t="s">
        <v>14</v>
      </c>
      <c r="Q10141" s="7"/>
      <c r="R10141" s="8"/>
    </row>
    <row r="10142" spans="1:18" ht="15.75" x14ac:dyDescent="0.2">
      <c r="A10142" s="5">
        <v>5245868</v>
      </c>
      <c r="B10142" s="6" t="s">
        <v>9805</v>
      </c>
      <c r="C10142" s="7" t="s">
        <v>204</v>
      </c>
      <c r="D10142" s="7" t="s">
        <v>10802</v>
      </c>
      <c r="E10142" s="8" t="s">
        <v>2383</v>
      </c>
      <c r="F10142" s="7" t="s">
        <v>10803</v>
      </c>
      <c r="G10142" s="7" t="s">
        <v>215</v>
      </c>
      <c r="H10142" s="5">
        <v>24</v>
      </c>
      <c r="I10142" s="5">
        <v>15</v>
      </c>
      <c r="J10142" s="5">
        <v>110</v>
      </c>
      <c r="K10142" s="5">
        <v>96</v>
      </c>
      <c r="L10142" s="9">
        <f t="shared" si="316"/>
        <v>22</v>
      </c>
      <c r="M10142" s="9" t="str">
        <f t="shared" si="317"/>
        <v>low</v>
      </c>
      <c r="N10142" s="10">
        <v>-229.80457596060296</v>
      </c>
      <c r="O10142" s="11">
        <v>1.0226817124930676E-2</v>
      </c>
      <c r="P10142" s="7" t="s">
        <v>14</v>
      </c>
      <c r="Q10142" s="7"/>
      <c r="R10142" s="8"/>
    </row>
    <row r="10143" spans="1:18" ht="15.75" x14ac:dyDescent="0.2">
      <c r="A10143" s="5">
        <v>5325267</v>
      </c>
      <c r="B10143" s="6" t="s">
        <v>9845</v>
      </c>
      <c r="C10143" s="7" t="s">
        <v>71</v>
      </c>
      <c r="D10143" s="7" t="s">
        <v>10701</v>
      </c>
      <c r="E10143" s="8" t="s">
        <v>2383</v>
      </c>
      <c r="F10143" s="7" t="s">
        <v>10804</v>
      </c>
      <c r="G10143" s="7" t="s">
        <v>214</v>
      </c>
      <c r="H10143" s="5">
        <v>20</v>
      </c>
      <c r="I10143" s="5">
        <v>15</v>
      </c>
      <c r="J10143" s="5">
        <v>120</v>
      </c>
      <c r="K10143" s="5">
        <v>98</v>
      </c>
      <c r="L10143" s="9">
        <f t="shared" si="316"/>
        <v>22</v>
      </c>
      <c r="M10143" s="9" t="str">
        <f t="shared" si="317"/>
        <v>low</v>
      </c>
      <c r="N10143" s="10">
        <v>-203.69569355322892</v>
      </c>
      <c r="O10143" s="11">
        <v>1.9235219908296131E-2</v>
      </c>
      <c r="P10143" s="7" t="s">
        <v>14</v>
      </c>
      <c r="Q10143" s="7"/>
      <c r="R10143" s="8"/>
    </row>
    <row r="10144" spans="1:18" ht="15.75" x14ac:dyDescent="0.2">
      <c r="A10144" s="5">
        <v>5284236</v>
      </c>
      <c r="B10144" s="6" t="s">
        <v>8988</v>
      </c>
      <c r="C10144" s="7" t="s">
        <v>62</v>
      </c>
      <c r="D10144" s="7" t="s">
        <v>10807</v>
      </c>
      <c r="E10144" s="8" t="s">
        <v>2383</v>
      </c>
      <c r="F10144" s="7" t="s">
        <v>10808</v>
      </c>
      <c r="G10144" s="7" t="s">
        <v>215</v>
      </c>
      <c r="H10144" s="5">
        <v>4</v>
      </c>
      <c r="I10144" s="5">
        <v>15</v>
      </c>
      <c r="J10144" s="5">
        <v>120</v>
      </c>
      <c r="K10144" s="5">
        <v>95</v>
      </c>
      <c r="L10144" s="9">
        <f t="shared" si="316"/>
        <v>22</v>
      </c>
      <c r="M10144" s="9" t="str">
        <f t="shared" si="317"/>
        <v>low</v>
      </c>
      <c r="N10144" s="10">
        <v>-217.06622974532365</v>
      </c>
      <c r="O10144" s="11">
        <v>8.2810185122070834E-3</v>
      </c>
      <c r="P10144" s="7" t="s">
        <v>14</v>
      </c>
      <c r="Q10144" s="7"/>
      <c r="R10144" s="8"/>
    </row>
    <row r="10145" spans="1:18" ht="15.75" x14ac:dyDescent="0.2">
      <c r="A10145" s="5">
        <v>5284965</v>
      </c>
      <c r="B10145" s="6" t="s">
        <v>8988</v>
      </c>
      <c r="C10145" s="7" t="s">
        <v>105</v>
      </c>
      <c r="D10145" s="7" t="s">
        <v>10814</v>
      </c>
      <c r="E10145" s="8" t="s">
        <v>2383</v>
      </c>
      <c r="F10145" s="7" t="s">
        <v>1165</v>
      </c>
      <c r="G10145" s="7" t="s">
        <v>214</v>
      </c>
      <c r="H10145" s="5">
        <v>65</v>
      </c>
      <c r="I10145" s="5">
        <v>15</v>
      </c>
      <c r="J10145" s="5">
        <v>130</v>
      </c>
      <c r="K10145" s="5">
        <v>99</v>
      </c>
      <c r="L10145" s="9">
        <f t="shared" si="316"/>
        <v>21</v>
      </c>
      <c r="M10145" s="9" t="str">
        <f t="shared" si="317"/>
        <v>low</v>
      </c>
      <c r="N10145" s="10">
        <v>-217.07039285881183</v>
      </c>
      <c r="O10145" s="11">
        <v>4.3888541622436605E-3</v>
      </c>
      <c r="P10145" s="7" t="s">
        <v>1491</v>
      </c>
      <c r="Q10145" s="7"/>
      <c r="R10145" s="8"/>
    </row>
    <row r="10146" spans="1:18" ht="15.75" x14ac:dyDescent="0.2">
      <c r="A10146" s="5">
        <v>5349849</v>
      </c>
      <c r="B10146" s="6" t="s">
        <v>8504</v>
      </c>
      <c r="C10146" s="7" t="s">
        <v>135</v>
      </c>
      <c r="D10146" s="7" t="s">
        <v>10815</v>
      </c>
      <c r="E10146" s="8" t="s">
        <v>2383</v>
      </c>
      <c r="F10146" s="7" t="s">
        <v>10816</v>
      </c>
      <c r="G10146" s="7" t="s">
        <v>214</v>
      </c>
      <c r="H10146" s="5">
        <v>4</v>
      </c>
      <c r="I10146" s="5">
        <v>15</v>
      </c>
      <c r="J10146" s="5">
        <v>95</v>
      </c>
      <c r="K10146" s="5">
        <v>99</v>
      </c>
      <c r="L10146" s="9">
        <f t="shared" si="316"/>
        <v>22</v>
      </c>
      <c r="M10146" s="9" t="str">
        <f t="shared" si="317"/>
        <v>low</v>
      </c>
      <c r="N10146" s="10">
        <v>-196.16578857637796</v>
      </c>
      <c r="O10146" s="11">
        <v>7.6123495382489637E-3</v>
      </c>
      <c r="P10146" s="7" t="s">
        <v>14</v>
      </c>
      <c r="Q10146" s="7"/>
      <c r="R10146" s="8"/>
    </row>
    <row r="10147" spans="1:18" ht="15.75" x14ac:dyDescent="0.2">
      <c r="A10147" s="5">
        <v>5350482</v>
      </c>
      <c r="B10147" s="6" t="s">
        <v>8504</v>
      </c>
      <c r="C10147" s="7" t="s">
        <v>66</v>
      </c>
      <c r="D10147" s="7" t="s">
        <v>10823</v>
      </c>
      <c r="E10147" s="8" t="s">
        <v>2383</v>
      </c>
      <c r="F10147" s="7" t="s">
        <v>10824</v>
      </c>
      <c r="G10147" s="7" t="s">
        <v>214</v>
      </c>
      <c r="H10147" s="5">
        <v>44</v>
      </c>
      <c r="I10147" s="5">
        <v>15</v>
      </c>
      <c r="J10147" s="5">
        <v>125</v>
      </c>
      <c r="K10147" s="5">
        <v>96</v>
      </c>
      <c r="L10147" s="9">
        <f t="shared" si="316"/>
        <v>24</v>
      </c>
      <c r="M10147" s="9" t="str">
        <f t="shared" si="317"/>
        <v>low</v>
      </c>
      <c r="N10147" s="10">
        <v>-196.33642796298227</v>
      </c>
      <c r="O10147" s="11">
        <v>5.1992245425935835E-3</v>
      </c>
      <c r="P10147" s="7" t="s">
        <v>14</v>
      </c>
      <c r="Q10147" s="5"/>
      <c r="R10147" s="8"/>
    </row>
    <row r="10148" spans="1:18" ht="15.75" x14ac:dyDescent="0.2">
      <c r="A10148" s="5">
        <v>5323036</v>
      </c>
      <c r="B10148" s="6" t="s">
        <v>9845</v>
      </c>
      <c r="C10148" s="7" t="s">
        <v>77</v>
      </c>
      <c r="D10148" s="7" t="s">
        <v>10859</v>
      </c>
      <c r="E10148" s="8" t="s">
        <v>2383</v>
      </c>
      <c r="F10148" s="7" t="s">
        <v>10860</v>
      </c>
      <c r="G10148" s="7" t="s">
        <v>215</v>
      </c>
      <c r="H10148" s="5">
        <v>36</v>
      </c>
      <c r="I10148" s="5">
        <v>15</v>
      </c>
      <c r="J10148" s="5">
        <v>120</v>
      </c>
      <c r="K10148" s="5">
        <v>98</v>
      </c>
      <c r="L10148" s="9">
        <f t="shared" si="316"/>
        <v>22</v>
      </c>
      <c r="M10148" s="9" t="str">
        <f t="shared" si="317"/>
        <v>low</v>
      </c>
      <c r="N10148" s="10">
        <v>-206.12405215279432</v>
      </c>
      <c r="O10148" s="11">
        <v>1.0820636576681864E-2</v>
      </c>
      <c r="P10148" s="7" t="s">
        <v>14</v>
      </c>
      <c r="Q10148" s="7"/>
      <c r="R10148" s="8"/>
    </row>
    <row r="10149" spans="1:18" ht="15.75" x14ac:dyDescent="0.2">
      <c r="A10149" s="5">
        <v>5289270</v>
      </c>
      <c r="B10149" s="6" t="s">
        <v>10910</v>
      </c>
      <c r="C10149" s="7" t="s">
        <v>116</v>
      </c>
      <c r="D10149" s="7" t="s">
        <v>10911</v>
      </c>
      <c r="E10149" s="8" t="s">
        <v>2383</v>
      </c>
      <c r="F10149" s="7" t="s">
        <v>1200</v>
      </c>
      <c r="G10149" s="7" t="s">
        <v>214</v>
      </c>
      <c r="H10149" s="5">
        <v>29</v>
      </c>
      <c r="I10149" s="5">
        <v>15</v>
      </c>
      <c r="J10149" s="5">
        <v>120</v>
      </c>
      <c r="K10149" s="5">
        <v>96</v>
      </c>
      <c r="L10149" s="9">
        <f t="shared" si="316"/>
        <v>22</v>
      </c>
      <c r="M10149" s="9" t="str">
        <f t="shared" si="317"/>
        <v>low</v>
      </c>
      <c r="N10149" s="10">
        <v>-218.37762769674737</v>
      </c>
      <c r="O10149" s="11">
        <v>7.6805555509054102E-3</v>
      </c>
      <c r="P10149" s="7" t="s">
        <v>14</v>
      </c>
      <c r="Q10149" s="7"/>
      <c r="R10149" s="8"/>
    </row>
    <row r="10150" spans="1:18" ht="15.75" x14ac:dyDescent="0.2">
      <c r="A10150" s="5">
        <v>5324916</v>
      </c>
      <c r="B10150" s="6" t="s">
        <v>9845</v>
      </c>
      <c r="C10150" s="7" t="s">
        <v>198</v>
      </c>
      <c r="D10150" s="7" t="s">
        <v>10921</v>
      </c>
      <c r="E10150" s="8" t="s">
        <v>2383</v>
      </c>
      <c r="F10150" s="7" t="s">
        <v>1524</v>
      </c>
      <c r="G10150" s="7" t="s">
        <v>214</v>
      </c>
      <c r="H10150" s="5">
        <v>44</v>
      </c>
      <c r="I10150" s="5">
        <v>15</v>
      </c>
      <c r="J10150" s="5">
        <v>120</v>
      </c>
      <c r="K10150" s="5">
        <v>96</v>
      </c>
      <c r="L10150" s="9">
        <f t="shared" si="316"/>
        <v>22</v>
      </c>
      <c r="M10150" s="9" t="str">
        <f t="shared" si="317"/>
        <v>low</v>
      </c>
      <c r="N10150" s="10">
        <v>-207.11785493051138</v>
      </c>
      <c r="O10150" s="11">
        <v>8.4499189833877608E-3</v>
      </c>
      <c r="P10150" s="7" t="s">
        <v>14</v>
      </c>
      <c r="Q10150" s="7"/>
      <c r="R10150" s="8"/>
    </row>
    <row r="10151" spans="1:18" ht="15.75" x14ac:dyDescent="0.2">
      <c r="A10151" s="5">
        <v>5323900</v>
      </c>
      <c r="B10151" s="6" t="s">
        <v>9845</v>
      </c>
      <c r="C10151" s="7" t="s">
        <v>198</v>
      </c>
      <c r="D10151" s="7" t="s">
        <v>10306</v>
      </c>
      <c r="E10151" s="8" t="s">
        <v>2383</v>
      </c>
      <c r="F10151" s="7" t="s">
        <v>10922</v>
      </c>
      <c r="G10151" s="7" t="s">
        <v>214</v>
      </c>
      <c r="H10151" s="5">
        <v>37</v>
      </c>
      <c r="I10151" s="5">
        <v>15</v>
      </c>
      <c r="J10151" s="5">
        <v>130</v>
      </c>
      <c r="K10151" s="5">
        <v>96</v>
      </c>
      <c r="L10151" s="9">
        <f t="shared" si="316"/>
        <v>24</v>
      </c>
      <c r="M10151" s="9" t="str">
        <f t="shared" si="317"/>
        <v>low</v>
      </c>
      <c r="N10151" s="10">
        <v>-207.42751245369436</v>
      </c>
      <c r="O10151" s="11">
        <v>1.6856168978847563E-2</v>
      </c>
      <c r="P10151" s="7" t="s">
        <v>14</v>
      </c>
      <c r="Q10151" s="7"/>
      <c r="R10151" s="8"/>
    </row>
    <row r="10152" spans="1:18" ht="15.75" x14ac:dyDescent="0.2">
      <c r="A10152" s="5">
        <v>5323737</v>
      </c>
      <c r="B10152" s="6" t="s">
        <v>9845</v>
      </c>
      <c r="C10152" s="7" t="s">
        <v>92</v>
      </c>
      <c r="D10152" s="7" t="s">
        <v>10955</v>
      </c>
      <c r="E10152" s="8" t="s">
        <v>2383</v>
      </c>
      <c r="F10152" s="7" t="s">
        <v>10956</v>
      </c>
      <c r="G10152" s="7" t="s">
        <v>214</v>
      </c>
      <c r="H10152" s="5">
        <v>52</v>
      </c>
      <c r="I10152" s="5">
        <v>15</v>
      </c>
      <c r="J10152" s="5">
        <v>110</v>
      </c>
      <c r="K10152" s="5">
        <v>96</v>
      </c>
      <c r="L10152" s="9">
        <f t="shared" si="316"/>
        <v>22</v>
      </c>
      <c r="M10152" s="9" t="str">
        <f t="shared" si="317"/>
        <v>low</v>
      </c>
      <c r="N10152" s="10">
        <v>-208.4684184374928</v>
      </c>
      <c r="O10152" s="11">
        <v>1.4075775463425089E-2</v>
      </c>
      <c r="P10152" s="7" t="s">
        <v>14</v>
      </c>
      <c r="Q10152" s="7"/>
      <c r="R10152" s="8"/>
    </row>
    <row r="10153" spans="1:18" ht="15.75" x14ac:dyDescent="0.2">
      <c r="A10153" s="5">
        <v>5287477</v>
      </c>
      <c r="B10153" s="6" t="s">
        <v>10278</v>
      </c>
      <c r="C10153" s="7" t="s">
        <v>199</v>
      </c>
      <c r="D10153" s="7" t="s">
        <v>10959</v>
      </c>
      <c r="E10153" s="8" t="s">
        <v>2383</v>
      </c>
      <c r="F10153" s="7" t="s">
        <v>454</v>
      </c>
      <c r="G10153" s="7" t="s">
        <v>214</v>
      </c>
      <c r="H10153" s="5">
        <v>63</v>
      </c>
      <c r="I10153" s="5">
        <v>15</v>
      </c>
      <c r="J10153" s="5">
        <v>130</v>
      </c>
      <c r="K10153" s="5">
        <v>98</v>
      </c>
      <c r="L10153" s="9">
        <f t="shared" si="316"/>
        <v>21</v>
      </c>
      <c r="M10153" s="9" t="str">
        <f t="shared" si="317"/>
        <v>low</v>
      </c>
      <c r="N10153" s="10">
        <v>-220.36187873838207</v>
      </c>
      <c r="O10153" s="11">
        <v>5.7661226819618605E-3</v>
      </c>
      <c r="P10153" s="7" t="s">
        <v>14</v>
      </c>
      <c r="Q10153" s="7"/>
      <c r="R10153" s="8"/>
    </row>
    <row r="10154" spans="1:18" ht="15.75" x14ac:dyDescent="0.2">
      <c r="A10154" s="5">
        <v>5324597</v>
      </c>
      <c r="B10154" s="6" t="s">
        <v>9845</v>
      </c>
      <c r="C10154" s="7" t="s">
        <v>206</v>
      </c>
      <c r="D10154" s="7" t="s">
        <v>10981</v>
      </c>
      <c r="E10154" s="8" t="s">
        <v>2383</v>
      </c>
      <c r="F10154" s="7" t="s">
        <v>10982</v>
      </c>
      <c r="G10154" s="7" t="s">
        <v>214</v>
      </c>
      <c r="H10154" s="5">
        <v>36</v>
      </c>
      <c r="I10154" s="5">
        <v>15</v>
      </c>
      <c r="J10154" s="5">
        <v>110</v>
      </c>
      <c r="K10154" s="5">
        <v>96</v>
      </c>
      <c r="L10154" s="9">
        <f t="shared" si="316"/>
        <v>22</v>
      </c>
      <c r="M10154" s="9" t="str">
        <f t="shared" si="317"/>
        <v>low</v>
      </c>
      <c r="N10154" s="10">
        <v>-208.92650574076106</v>
      </c>
      <c r="O10154" s="11">
        <v>1.674598379759118E-2</v>
      </c>
      <c r="P10154" s="7" t="s">
        <v>14</v>
      </c>
      <c r="Q10154" s="7"/>
      <c r="R10154" s="8"/>
    </row>
    <row r="10155" spans="1:18" ht="15.75" x14ac:dyDescent="0.2">
      <c r="A10155" s="5">
        <v>5293522</v>
      </c>
      <c r="B10155" s="6" t="s">
        <v>10985</v>
      </c>
      <c r="C10155" s="7" t="s">
        <v>192</v>
      </c>
      <c r="D10155" s="7" t="s">
        <v>10986</v>
      </c>
      <c r="E10155" s="8" t="s">
        <v>2383</v>
      </c>
      <c r="F10155" s="7" t="s">
        <v>10987</v>
      </c>
      <c r="G10155" s="7" t="s">
        <v>214</v>
      </c>
      <c r="H10155" s="5">
        <v>6</v>
      </c>
      <c r="I10155" s="5">
        <v>3</v>
      </c>
      <c r="J10155" s="5"/>
      <c r="K10155" s="5"/>
      <c r="L10155" s="9">
        <f t="shared" si="316"/>
        <v>6</v>
      </c>
      <c r="M10155" s="9" t="str">
        <f t="shared" si="317"/>
        <v>high</v>
      </c>
      <c r="N10155" s="10">
        <v>-219.05932468751416</v>
      </c>
      <c r="O10155" s="11">
        <v>1.3505868053471204E-2</v>
      </c>
      <c r="P10155" s="7" t="s">
        <v>1517</v>
      </c>
      <c r="Q10155" s="7"/>
      <c r="R10155" s="8"/>
    </row>
    <row r="10156" spans="1:18" ht="15.75" x14ac:dyDescent="0.2">
      <c r="A10156" s="5">
        <v>5287414</v>
      </c>
      <c r="B10156" s="6" t="s">
        <v>10278</v>
      </c>
      <c r="C10156" s="7" t="s">
        <v>161</v>
      </c>
      <c r="D10156" s="7" t="s">
        <v>10996</v>
      </c>
      <c r="E10156" s="8" t="s">
        <v>2383</v>
      </c>
      <c r="F10156" s="7" t="s">
        <v>10997</v>
      </c>
      <c r="G10156" s="7" t="s">
        <v>214</v>
      </c>
      <c r="H10156" s="5">
        <v>11</v>
      </c>
      <c r="I10156" s="5">
        <v>15</v>
      </c>
      <c r="J10156" s="5">
        <v>120</v>
      </c>
      <c r="K10156" s="5">
        <v>96</v>
      </c>
      <c r="L10156" s="9">
        <f t="shared" si="316"/>
        <v>22</v>
      </c>
      <c r="M10156" s="9" t="str">
        <f t="shared" si="317"/>
        <v>low</v>
      </c>
      <c r="N10156" s="10">
        <v>-221.2940812847155</v>
      </c>
      <c r="O10156" s="11">
        <v>4.2644675922929309E-3</v>
      </c>
      <c r="P10156" s="7" t="s">
        <v>1487</v>
      </c>
      <c r="Q10156" s="5"/>
      <c r="R10156" s="8"/>
    </row>
    <row r="10157" spans="1:18" ht="15.75" x14ac:dyDescent="0.2">
      <c r="A10157" s="5">
        <v>5246526</v>
      </c>
      <c r="B10157" s="6" t="s">
        <v>9805</v>
      </c>
      <c r="C10157" s="7" t="s">
        <v>164</v>
      </c>
      <c r="D10157" s="7" t="s">
        <v>11017</v>
      </c>
      <c r="E10157" s="8" t="s">
        <v>2383</v>
      </c>
      <c r="F10157" s="7" t="s">
        <v>11018</v>
      </c>
      <c r="G10157" s="7" t="s">
        <v>215</v>
      </c>
      <c r="H10157" s="5">
        <v>40</v>
      </c>
      <c r="I10157" s="5">
        <v>15</v>
      </c>
      <c r="J10157" s="5">
        <v>130</v>
      </c>
      <c r="K10157" s="5">
        <v>97</v>
      </c>
      <c r="L10157" s="9">
        <f t="shared" si="316"/>
        <v>24</v>
      </c>
      <c r="M10157" s="9" t="str">
        <f t="shared" si="317"/>
        <v>low</v>
      </c>
      <c r="N10157" s="10">
        <v>-235.56823756943777</v>
      </c>
      <c r="O10157" s="11">
        <v>1.2278854170290288E-2</v>
      </c>
      <c r="P10157" s="7" t="s">
        <v>14</v>
      </c>
      <c r="Q10157" s="5"/>
      <c r="R10157" s="8"/>
    </row>
    <row r="10158" spans="1:18" ht="15.75" x14ac:dyDescent="0.2">
      <c r="A10158" s="5">
        <v>5246935</v>
      </c>
      <c r="B10158" s="6" t="s">
        <v>9805</v>
      </c>
      <c r="C10158" s="7" t="s">
        <v>86</v>
      </c>
      <c r="D10158" s="7" t="s">
        <v>11019</v>
      </c>
      <c r="E10158" s="8" t="s">
        <v>2383</v>
      </c>
      <c r="F10158" s="7" t="s">
        <v>1031</v>
      </c>
      <c r="G10158" s="7" t="s">
        <v>214</v>
      </c>
      <c r="H10158" s="5">
        <v>35</v>
      </c>
      <c r="I10158" s="5"/>
      <c r="J10158" s="5"/>
      <c r="K10158" s="5"/>
      <c r="L10158" s="9">
        <f t="shared" si="316"/>
        <v>3</v>
      </c>
      <c r="M10158" s="9" t="str">
        <f t="shared" si="317"/>
        <v>high</v>
      </c>
      <c r="N10158" s="10">
        <v>-235.51019902779808</v>
      </c>
      <c r="O10158" s="11">
        <v>9.3858333348180167E-3</v>
      </c>
      <c r="P10158" s="7" t="s">
        <v>1491</v>
      </c>
      <c r="Q10158" s="7"/>
      <c r="R10158" s="8"/>
    </row>
    <row r="10159" spans="1:18" ht="15.75" x14ac:dyDescent="0.2">
      <c r="A10159" s="5">
        <v>5350615</v>
      </c>
      <c r="B10159" s="6" t="s">
        <v>8504</v>
      </c>
      <c r="C10159" s="7" t="s">
        <v>140</v>
      </c>
      <c r="D10159" s="7" t="s">
        <v>10568</v>
      </c>
      <c r="E10159" s="8" t="s">
        <v>2383</v>
      </c>
      <c r="F10159" s="7" t="s">
        <v>11039</v>
      </c>
      <c r="G10159" s="7" t="s">
        <v>214</v>
      </c>
      <c r="H10159" s="5">
        <v>23</v>
      </c>
      <c r="I10159" s="5">
        <v>15</v>
      </c>
      <c r="J10159" s="5">
        <v>100</v>
      </c>
      <c r="K10159" s="5">
        <v>97</v>
      </c>
      <c r="L10159" s="9">
        <f t="shared" si="316"/>
        <v>22</v>
      </c>
      <c r="M10159" s="9" t="str">
        <f t="shared" si="317"/>
        <v>low</v>
      </c>
      <c r="N10159" s="10">
        <v>-202.09898432865884</v>
      </c>
      <c r="O10159" s="11">
        <v>7.483715278794989E-3</v>
      </c>
      <c r="P10159" s="7" t="s">
        <v>14</v>
      </c>
      <c r="Q10159" s="7"/>
      <c r="R10159" s="8"/>
    </row>
    <row r="10160" spans="1:18" ht="15.75" x14ac:dyDescent="0.2">
      <c r="A10160" s="5">
        <v>5219924</v>
      </c>
      <c r="B10160" s="6" t="s">
        <v>9802</v>
      </c>
      <c r="C10160" s="7" t="s">
        <v>72</v>
      </c>
      <c r="D10160" s="7" t="s">
        <v>11041</v>
      </c>
      <c r="E10160" s="8" t="s">
        <v>2383</v>
      </c>
      <c r="F10160" s="7" t="s">
        <v>11042</v>
      </c>
      <c r="G10160" s="7" t="s">
        <v>214</v>
      </c>
      <c r="H10160" s="5">
        <v>12</v>
      </c>
      <c r="I10160" s="5"/>
      <c r="J10160" s="5"/>
      <c r="K10160" s="5"/>
      <c r="L10160" s="9">
        <f t="shared" si="316"/>
        <v>3</v>
      </c>
      <c r="M10160" s="9" t="str">
        <f t="shared" si="317"/>
        <v>high</v>
      </c>
      <c r="N10160" s="10">
        <v>-245.32190238427575</v>
      </c>
      <c r="O10160" s="11">
        <v>7.2936342548928224E-3</v>
      </c>
      <c r="P10160" s="7" t="s">
        <v>1520</v>
      </c>
      <c r="Q10160" s="7"/>
      <c r="R10160" s="8"/>
    </row>
    <row r="10161" spans="1:18" ht="15.75" x14ac:dyDescent="0.2">
      <c r="A10161" s="5">
        <v>5246923</v>
      </c>
      <c r="B10161" s="6" t="s">
        <v>9805</v>
      </c>
      <c r="C10161" s="7" t="s">
        <v>150</v>
      </c>
      <c r="D10161" s="7" t="s">
        <v>11049</v>
      </c>
      <c r="E10161" s="8" t="s">
        <v>2383</v>
      </c>
      <c r="F10161" s="7" t="s">
        <v>674</v>
      </c>
      <c r="G10161" s="7" t="s">
        <v>214</v>
      </c>
      <c r="H10161" s="5">
        <v>37</v>
      </c>
      <c r="I10161" s="5">
        <v>15</v>
      </c>
      <c r="J10161" s="5">
        <v>110</v>
      </c>
      <c r="K10161" s="5">
        <v>99</v>
      </c>
      <c r="L10161" s="9">
        <f t="shared" si="316"/>
        <v>22</v>
      </c>
      <c r="M10161" s="9" t="str">
        <f t="shared" si="317"/>
        <v>low</v>
      </c>
      <c r="N10161" s="10">
        <v>-236.34716793980624</v>
      </c>
      <c r="O10161" s="11">
        <v>1.2265243058209307E-2</v>
      </c>
      <c r="P10161" s="7" t="s">
        <v>14</v>
      </c>
      <c r="Q10161" s="7"/>
      <c r="R10161" s="8"/>
    </row>
    <row r="10162" spans="1:18" ht="15.75" x14ac:dyDescent="0.2">
      <c r="A10162" s="5">
        <v>5326349</v>
      </c>
      <c r="B10162" s="6" t="s">
        <v>2416</v>
      </c>
      <c r="C10162" s="7" t="s">
        <v>58</v>
      </c>
      <c r="D10162" s="7" t="s">
        <v>11058</v>
      </c>
      <c r="E10162" s="8" t="s">
        <v>2383</v>
      </c>
      <c r="F10162" s="7" t="s">
        <v>11059</v>
      </c>
      <c r="G10162" s="7" t="s">
        <v>214</v>
      </c>
      <c r="H10162" s="5">
        <v>37</v>
      </c>
      <c r="I10162" s="5">
        <v>15</v>
      </c>
      <c r="J10162" s="5">
        <v>115</v>
      </c>
      <c r="K10162" s="5">
        <v>97</v>
      </c>
      <c r="L10162" s="9">
        <f t="shared" si="316"/>
        <v>22</v>
      </c>
      <c r="M10162" s="9" t="str">
        <f t="shared" si="317"/>
        <v>low</v>
      </c>
      <c r="N10162" s="10">
        <v>-210.19482958329172</v>
      </c>
      <c r="O10162" s="11">
        <v>9.2632638916256838E-3</v>
      </c>
      <c r="P10162" s="7" t="s">
        <v>14</v>
      </c>
      <c r="Q10162" s="7"/>
      <c r="R10162" s="8"/>
    </row>
    <row r="10163" spans="1:18" ht="15.75" x14ac:dyDescent="0.2">
      <c r="A10163" s="5">
        <v>5219489</v>
      </c>
      <c r="B10163" s="6" t="s">
        <v>9802</v>
      </c>
      <c r="C10163" s="7" t="s">
        <v>73</v>
      </c>
      <c r="D10163" s="7" t="s">
        <v>11060</v>
      </c>
      <c r="E10163" s="8" t="s">
        <v>2383</v>
      </c>
      <c r="F10163" s="7" t="s">
        <v>11061</v>
      </c>
      <c r="G10163" s="7" t="s">
        <v>215</v>
      </c>
      <c r="H10163" s="5">
        <v>29</v>
      </c>
      <c r="I10163" s="5">
        <v>15</v>
      </c>
      <c r="J10163" s="5">
        <v>120</v>
      </c>
      <c r="K10163" s="5">
        <v>98</v>
      </c>
      <c r="L10163" s="9">
        <f t="shared" si="316"/>
        <v>22</v>
      </c>
      <c r="M10163" s="9" t="str">
        <f t="shared" si="317"/>
        <v>low</v>
      </c>
      <c r="N10163" s="10">
        <v>-245.90670319443598</v>
      </c>
      <c r="O10163" s="11">
        <v>9.4577893542009406E-3</v>
      </c>
      <c r="P10163" s="7" t="s">
        <v>14</v>
      </c>
      <c r="Q10163" s="5"/>
      <c r="R10163" s="8"/>
    </row>
    <row r="10164" spans="1:18" ht="15.75" x14ac:dyDescent="0.2">
      <c r="A10164" s="5">
        <v>5219489</v>
      </c>
      <c r="B10164" s="6" t="s">
        <v>9802</v>
      </c>
      <c r="C10164" s="7" t="s">
        <v>73</v>
      </c>
      <c r="D10164" s="7" t="s">
        <v>11060</v>
      </c>
      <c r="E10164" s="8" t="s">
        <v>2383</v>
      </c>
      <c r="F10164" s="7" t="s">
        <v>11075</v>
      </c>
      <c r="G10164" s="7" t="s">
        <v>214</v>
      </c>
      <c r="H10164" s="5">
        <v>53</v>
      </c>
      <c r="I10164" s="5">
        <v>15</v>
      </c>
      <c r="J10164" s="5">
        <v>160</v>
      </c>
      <c r="K10164" s="5">
        <v>98</v>
      </c>
      <c r="L10164" s="9">
        <f t="shared" si="316"/>
        <v>24</v>
      </c>
      <c r="M10164" s="9" t="str">
        <f t="shared" si="317"/>
        <v>low</v>
      </c>
      <c r="N10164" s="10">
        <v>-246.40670319443598</v>
      </c>
      <c r="O10164" s="11">
        <v>9.4577893542009406E-3</v>
      </c>
      <c r="P10164" s="7" t="s">
        <v>14</v>
      </c>
      <c r="Q10164" s="7"/>
      <c r="R10164" s="8"/>
    </row>
    <row r="10165" spans="1:18" ht="15.75" x14ac:dyDescent="0.2">
      <c r="A10165" s="5">
        <v>5287776</v>
      </c>
      <c r="B10165" s="6" t="s">
        <v>10278</v>
      </c>
      <c r="C10165" s="7" t="s">
        <v>161</v>
      </c>
      <c r="D10165" s="7" t="s">
        <v>11090</v>
      </c>
      <c r="E10165" s="8" t="s">
        <v>2383</v>
      </c>
      <c r="F10165" s="7" t="s">
        <v>11091</v>
      </c>
      <c r="G10165" s="7" t="s">
        <v>214</v>
      </c>
      <c r="H10165" s="5">
        <v>39</v>
      </c>
      <c r="I10165" s="5">
        <v>15</v>
      </c>
      <c r="J10165" s="5">
        <v>105</v>
      </c>
      <c r="K10165" s="5">
        <v>94</v>
      </c>
      <c r="L10165" s="9">
        <f t="shared" si="316"/>
        <v>22</v>
      </c>
      <c r="M10165" s="9" t="str">
        <f t="shared" si="317"/>
        <v>low</v>
      </c>
      <c r="N10165" s="10">
        <v>-223.76474844902987</v>
      </c>
      <c r="O10165" s="11">
        <v>4.5866898144595325E-3</v>
      </c>
      <c r="P10165" s="7" t="s">
        <v>1487</v>
      </c>
      <c r="Q10165" s="7"/>
      <c r="R10165" s="8"/>
    </row>
    <row r="10166" spans="1:18" ht="15.75" x14ac:dyDescent="0.2">
      <c r="A10166" s="5">
        <v>5219758</v>
      </c>
      <c r="B10166" s="6" t="s">
        <v>9802</v>
      </c>
      <c r="C10166" s="7" t="s">
        <v>183</v>
      </c>
      <c r="D10166" s="7" t="s">
        <v>10607</v>
      </c>
      <c r="E10166" s="8" t="s">
        <v>2383</v>
      </c>
      <c r="F10166" s="7" t="s">
        <v>11106</v>
      </c>
      <c r="G10166" s="7" t="s">
        <v>214</v>
      </c>
      <c r="H10166" s="5">
        <v>14</v>
      </c>
      <c r="I10166" s="5">
        <v>15</v>
      </c>
      <c r="J10166" s="5">
        <v>130</v>
      </c>
      <c r="K10166" s="5">
        <v>97</v>
      </c>
      <c r="L10166" s="9">
        <f t="shared" si="316"/>
        <v>24</v>
      </c>
      <c r="M10166" s="9" t="str">
        <f t="shared" si="317"/>
        <v>low</v>
      </c>
      <c r="N10166" s="10">
        <v>-247.4112136920885</v>
      </c>
      <c r="O10166" s="11">
        <v>7.0694791720598005E-3</v>
      </c>
      <c r="P10166" s="7" t="s">
        <v>14</v>
      </c>
      <c r="Q10166" s="7"/>
      <c r="R10166" s="8"/>
    </row>
    <row r="10167" spans="1:18" ht="15.75" x14ac:dyDescent="0.2">
      <c r="A10167" s="5">
        <v>5246220</v>
      </c>
      <c r="B10167" s="6" t="s">
        <v>9805</v>
      </c>
      <c r="C10167" s="7" t="s">
        <v>206</v>
      </c>
      <c r="D10167" s="7" t="s">
        <v>10609</v>
      </c>
      <c r="E10167" s="8" t="s">
        <v>2383</v>
      </c>
      <c r="F10167" s="7" t="s">
        <v>11107</v>
      </c>
      <c r="G10167" s="7" t="s">
        <v>214</v>
      </c>
      <c r="H10167" s="5">
        <v>0</v>
      </c>
      <c r="I10167" s="5">
        <v>15</v>
      </c>
      <c r="J10167" s="5">
        <v>110</v>
      </c>
      <c r="K10167" s="5">
        <v>98</v>
      </c>
      <c r="L10167" s="9">
        <f t="shared" si="316"/>
        <v>22</v>
      </c>
      <c r="M10167" s="9" t="str">
        <f t="shared" si="317"/>
        <v>low</v>
      </c>
      <c r="N10167" s="10">
        <v>-238.39081334490038</v>
      </c>
      <c r="O10167" s="11">
        <v>1.854100694617955E-2</v>
      </c>
      <c r="P10167" s="7" t="s">
        <v>14</v>
      </c>
      <c r="Q10167" s="7"/>
      <c r="R10167" s="8"/>
    </row>
    <row r="10168" spans="1:18" ht="15.75" x14ac:dyDescent="0.2">
      <c r="A10168" s="5">
        <v>5220476</v>
      </c>
      <c r="B10168" s="6" t="s">
        <v>9802</v>
      </c>
      <c r="C10168" s="7" t="s">
        <v>159</v>
      </c>
      <c r="D10168" s="7" t="s">
        <v>11108</v>
      </c>
      <c r="E10168" s="8" t="s">
        <v>2383</v>
      </c>
      <c r="F10168" s="7" t="s">
        <v>11109</v>
      </c>
      <c r="G10168" s="7" t="s">
        <v>214</v>
      </c>
      <c r="H10168" s="5">
        <v>19</v>
      </c>
      <c r="I10168" s="5">
        <v>15</v>
      </c>
      <c r="J10168" s="5">
        <v>120</v>
      </c>
      <c r="K10168" s="5">
        <v>97</v>
      </c>
      <c r="L10168" s="9">
        <f t="shared" si="316"/>
        <v>22</v>
      </c>
      <c r="M10168" s="9" t="str">
        <f t="shared" si="317"/>
        <v>low</v>
      </c>
      <c r="N10168" s="10">
        <v>-247.29125200233102</v>
      </c>
      <c r="O10168" s="11">
        <v>2.6879629585891962E-3</v>
      </c>
      <c r="P10168" s="7" t="s">
        <v>14</v>
      </c>
      <c r="Q10168" s="5"/>
      <c r="R10168" s="8"/>
    </row>
    <row r="10169" spans="1:18" ht="15.75" x14ac:dyDescent="0.2">
      <c r="A10169" s="5">
        <v>5219916</v>
      </c>
      <c r="B10169" s="6" t="s">
        <v>9802</v>
      </c>
      <c r="C10169" s="7" t="s">
        <v>197</v>
      </c>
      <c r="D10169" s="7" t="s">
        <v>11125</v>
      </c>
      <c r="E10169" s="8" t="s">
        <v>2383</v>
      </c>
      <c r="F10169" s="7" t="s">
        <v>11126</v>
      </c>
      <c r="G10169" s="7" t="s">
        <v>214</v>
      </c>
      <c r="H10169" s="5">
        <v>36</v>
      </c>
      <c r="I10169" s="5">
        <v>15</v>
      </c>
      <c r="J10169" s="5">
        <v>125</v>
      </c>
      <c r="K10169" s="5">
        <v>98</v>
      </c>
      <c r="L10169" s="9">
        <f t="shared" si="316"/>
        <v>24</v>
      </c>
      <c r="M10169" s="9" t="str">
        <f t="shared" si="317"/>
        <v>low</v>
      </c>
      <c r="N10169" s="10">
        <v>-247.82446696761326</v>
      </c>
      <c r="O10169" s="11">
        <v>9.6030439817695878E-3</v>
      </c>
      <c r="P10169" s="7" t="s">
        <v>14</v>
      </c>
      <c r="Q10169" s="7"/>
      <c r="R10169" s="8"/>
    </row>
    <row r="10170" spans="1:18" ht="15.75" x14ac:dyDescent="0.2">
      <c r="A10170" s="5">
        <v>5243018</v>
      </c>
      <c r="B10170" s="6" t="s">
        <v>8501</v>
      </c>
      <c r="C10170" s="7" t="s">
        <v>63</v>
      </c>
      <c r="D10170" s="7" t="s">
        <v>11157</v>
      </c>
      <c r="E10170" s="8" t="s">
        <v>2383</v>
      </c>
      <c r="F10170" s="7" t="s">
        <v>11158</v>
      </c>
      <c r="G10170" s="7" t="s">
        <v>214</v>
      </c>
      <c r="H10170" s="5">
        <v>70</v>
      </c>
      <c r="I10170" s="5">
        <v>15</v>
      </c>
      <c r="J10170" s="5">
        <v>130</v>
      </c>
      <c r="K10170" s="5">
        <v>95</v>
      </c>
      <c r="L10170" s="9">
        <f t="shared" si="316"/>
        <v>21</v>
      </c>
      <c r="M10170" s="9" t="str">
        <f t="shared" si="317"/>
        <v>low</v>
      </c>
      <c r="N10170" s="10">
        <v>-240.75498854168109</v>
      </c>
      <c r="O10170" s="11">
        <v>3.1812962915864773E-3</v>
      </c>
      <c r="P10170" s="7" t="s">
        <v>14</v>
      </c>
      <c r="Q10170" s="7"/>
      <c r="R10170" s="8"/>
    </row>
    <row r="10171" spans="1:18" ht="15.75" x14ac:dyDescent="0.2">
      <c r="A10171" s="5">
        <v>5219135</v>
      </c>
      <c r="B10171" s="6" t="s">
        <v>9802</v>
      </c>
      <c r="C10171" s="7" t="s">
        <v>2197</v>
      </c>
      <c r="D10171" s="7" t="s">
        <v>10322</v>
      </c>
      <c r="E10171" s="8" t="s">
        <v>2383</v>
      </c>
      <c r="F10171" s="7" t="s">
        <v>11165</v>
      </c>
      <c r="G10171" s="7" t="s">
        <v>214</v>
      </c>
      <c r="H10171" s="5">
        <v>75</v>
      </c>
      <c r="I10171" s="5">
        <v>15</v>
      </c>
      <c r="J10171" s="5">
        <v>110</v>
      </c>
      <c r="K10171" s="5">
        <v>98</v>
      </c>
      <c r="L10171" s="9">
        <f t="shared" si="316"/>
        <v>19</v>
      </c>
      <c r="M10171" s="9" t="str">
        <f t="shared" si="317"/>
        <v>low</v>
      </c>
      <c r="N10171" s="10">
        <v>-249.18119520835171</v>
      </c>
      <c r="O10171" s="11">
        <v>2.3110648180590943E-3</v>
      </c>
      <c r="P10171" s="7" t="s">
        <v>14</v>
      </c>
      <c r="Q10171" s="7"/>
      <c r="R10171" s="8"/>
    </row>
    <row r="10172" spans="1:18" ht="15.75" x14ac:dyDescent="0.2">
      <c r="A10172" s="5">
        <v>5287930</v>
      </c>
      <c r="B10172" s="6" t="s">
        <v>10278</v>
      </c>
      <c r="C10172" s="7" t="s">
        <v>101</v>
      </c>
      <c r="D10172" s="7" t="s">
        <v>11177</v>
      </c>
      <c r="E10172" s="8" t="s">
        <v>2383</v>
      </c>
      <c r="F10172" s="7" t="s">
        <v>1809</v>
      </c>
      <c r="G10172" s="7" t="s">
        <v>215</v>
      </c>
      <c r="H10172" s="5">
        <v>25</v>
      </c>
      <c r="I10172" s="5">
        <v>15</v>
      </c>
      <c r="J10172" s="5">
        <v>120</v>
      </c>
      <c r="K10172" s="5">
        <v>97</v>
      </c>
      <c r="L10172" s="9">
        <f t="shared" si="316"/>
        <v>22</v>
      </c>
      <c r="M10172" s="9" t="str">
        <f t="shared" si="317"/>
        <v>low</v>
      </c>
      <c r="N10172" s="10">
        <v>-226.34561331014265</v>
      </c>
      <c r="O10172" s="11">
        <v>5.9565277770161629E-3</v>
      </c>
      <c r="P10172" s="7" t="s">
        <v>14</v>
      </c>
      <c r="Q10172" s="7"/>
      <c r="R10172" s="8"/>
    </row>
    <row r="10173" spans="1:18" ht="15.75" x14ac:dyDescent="0.2">
      <c r="A10173" s="5">
        <v>5245861</v>
      </c>
      <c r="B10173" s="6" t="s">
        <v>9805</v>
      </c>
      <c r="C10173" s="7" t="s">
        <v>76</v>
      </c>
      <c r="D10173" s="7" t="s">
        <v>11179</v>
      </c>
      <c r="E10173" s="8" t="s">
        <v>2383</v>
      </c>
      <c r="F10173" s="7" t="s">
        <v>11180</v>
      </c>
      <c r="G10173" s="7" t="s">
        <v>214</v>
      </c>
      <c r="H10173" s="5">
        <v>13</v>
      </c>
      <c r="I10173" s="5">
        <v>14</v>
      </c>
      <c r="J10173" s="5">
        <v>100</v>
      </c>
      <c r="K10173" s="5">
        <v>96</v>
      </c>
      <c r="L10173" s="9">
        <f t="shared" si="316"/>
        <v>21</v>
      </c>
      <c r="M10173" s="9" t="str">
        <f t="shared" si="317"/>
        <v>low</v>
      </c>
      <c r="N10173" s="10">
        <v>-240.51468155094335</v>
      </c>
      <c r="O10173" s="11">
        <v>5.3003009234089404E-3</v>
      </c>
      <c r="P10173" s="7" t="s">
        <v>14</v>
      </c>
      <c r="Q10173" s="7"/>
      <c r="R10173" s="8"/>
    </row>
    <row r="10174" spans="1:18" ht="15.75" x14ac:dyDescent="0.2">
      <c r="A10174" s="5">
        <v>5246137</v>
      </c>
      <c r="B10174" s="6" t="s">
        <v>9805</v>
      </c>
      <c r="C10174" s="7" t="s">
        <v>71</v>
      </c>
      <c r="D10174" s="7" t="s">
        <v>11181</v>
      </c>
      <c r="E10174" s="8" t="s">
        <v>2383</v>
      </c>
      <c r="F10174" s="7" t="s">
        <v>11182</v>
      </c>
      <c r="G10174" s="7" t="s">
        <v>214</v>
      </c>
      <c r="H10174" s="5">
        <v>22</v>
      </c>
      <c r="I10174" s="5">
        <v>15</v>
      </c>
      <c r="J10174" s="5">
        <v>120</v>
      </c>
      <c r="K10174" s="5">
        <v>96</v>
      </c>
      <c r="L10174" s="9">
        <f t="shared" si="316"/>
        <v>22</v>
      </c>
      <c r="M10174" s="9" t="str">
        <f t="shared" si="317"/>
        <v>low</v>
      </c>
      <c r="N10174" s="10">
        <v>-240.48943097217852</v>
      </c>
      <c r="O10174" s="11">
        <v>7.5660879592760466E-3</v>
      </c>
      <c r="P10174" s="7" t="s">
        <v>14</v>
      </c>
      <c r="Q10174" s="7"/>
      <c r="R10174" s="8"/>
    </row>
    <row r="10175" spans="1:18" ht="15.75" x14ac:dyDescent="0.2">
      <c r="A10175" s="5">
        <v>5350263</v>
      </c>
      <c r="B10175" s="6" t="s">
        <v>8504</v>
      </c>
      <c r="C10175" s="7" t="s">
        <v>123</v>
      </c>
      <c r="D10175" s="7" t="s">
        <v>11184</v>
      </c>
      <c r="E10175" s="8" t="s">
        <v>2383</v>
      </c>
      <c r="F10175" s="7" t="s">
        <v>1139</v>
      </c>
      <c r="G10175" s="7" t="s">
        <v>214</v>
      </c>
      <c r="H10175" s="5">
        <v>32</v>
      </c>
      <c r="I10175" s="5">
        <v>15</v>
      </c>
      <c r="J10175" s="5">
        <v>110</v>
      </c>
      <c r="K10175" s="5">
        <v>95</v>
      </c>
      <c r="L10175" s="9">
        <f t="shared" si="316"/>
        <v>22</v>
      </c>
      <c r="M10175" s="9" t="str">
        <f t="shared" si="317"/>
        <v>low</v>
      </c>
      <c r="N10175" s="10">
        <v>-206.53852020829072</v>
      </c>
      <c r="O10175" s="11">
        <v>1.8208333349321038E-3</v>
      </c>
      <c r="P10175" s="7" t="s">
        <v>14</v>
      </c>
      <c r="Q10175" s="7"/>
      <c r="R10175" s="8"/>
    </row>
    <row r="10176" spans="1:18" ht="15.75" x14ac:dyDescent="0.2">
      <c r="A10176" s="5">
        <v>5326576</v>
      </c>
      <c r="B10176" s="6" t="s">
        <v>2416</v>
      </c>
      <c r="C10176" s="7" t="s">
        <v>98</v>
      </c>
      <c r="D10176" s="7" t="s">
        <v>11196</v>
      </c>
      <c r="E10176" s="8" t="s">
        <v>2383</v>
      </c>
      <c r="F10176" s="7" t="s">
        <v>11197</v>
      </c>
      <c r="G10176" s="7" t="s">
        <v>214</v>
      </c>
      <c r="H10176" s="5">
        <v>50</v>
      </c>
      <c r="I10176" s="5">
        <v>15</v>
      </c>
      <c r="J10176" s="5">
        <v>110</v>
      </c>
      <c r="K10176" s="5">
        <v>96</v>
      </c>
      <c r="L10176" s="9">
        <f t="shared" si="316"/>
        <v>22</v>
      </c>
      <c r="M10176" s="9" t="str">
        <f t="shared" si="317"/>
        <v>low</v>
      </c>
      <c r="N10176" s="10">
        <v>-214.29303930557217</v>
      </c>
      <c r="O10176" s="11">
        <v>1.0523298609768972E-2</v>
      </c>
      <c r="P10176" s="7" t="s">
        <v>14</v>
      </c>
      <c r="Q10176" s="7"/>
      <c r="R10176" s="8"/>
    </row>
    <row r="10177" spans="1:18" ht="15.75" x14ac:dyDescent="0.2">
      <c r="A10177" s="5">
        <v>5219866</v>
      </c>
      <c r="B10177" s="6" t="s">
        <v>9802</v>
      </c>
      <c r="C10177" s="7" t="s">
        <v>78</v>
      </c>
      <c r="D10177" s="7" t="s">
        <v>11213</v>
      </c>
      <c r="E10177" s="8" t="s">
        <v>2383</v>
      </c>
      <c r="F10177" s="7" t="s">
        <v>11214</v>
      </c>
      <c r="G10177" s="7" t="s">
        <v>214</v>
      </c>
      <c r="H10177" s="5">
        <v>53</v>
      </c>
      <c r="I10177" s="5">
        <v>15</v>
      </c>
      <c r="J10177" s="5">
        <v>120</v>
      </c>
      <c r="K10177" s="5">
        <v>96</v>
      </c>
      <c r="L10177" s="9">
        <f t="shared" si="316"/>
        <v>22</v>
      </c>
      <c r="M10177" s="9" t="str">
        <f t="shared" si="317"/>
        <v>low</v>
      </c>
      <c r="N10177" s="10">
        <v>-250.42619844906585</v>
      </c>
      <c r="O10177" s="11">
        <v>5.2345601870911196E-3</v>
      </c>
      <c r="P10177" s="7" t="s">
        <v>14</v>
      </c>
      <c r="Q10177" s="7"/>
      <c r="R10177" s="8"/>
    </row>
    <row r="10178" spans="1:18" ht="15.75" x14ac:dyDescent="0.2">
      <c r="A10178" s="5">
        <v>5325816</v>
      </c>
      <c r="B10178" s="6" t="s">
        <v>9845</v>
      </c>
      <c r="C10178" s="7" t="s">
        <v>142</v>
      </c>
      <c r="D10178" s="7" t="s">
        <v>11227</v>
      </c>
      <c r="E10178" s="8" t="s">
        <v>2383</v>
      </c>
      <c r="F10178" s="7" t="s">
        <v>1367</v>
      </c>
      <c r="G10178" s="7" t="s">
        <v>214</v>
      </c>
      <c r="H10178" s="5">
        <v>18</v>
      </c>
      <c r="I10178" s="5">
        <v>15</v>
      </c>
      <c r="J10178" s="5">
        <v>120</v>
      </c>
      <c r="K10178" s="5">
        <v>97</v>
      </c>
      <c r="L10178" s="9">
        <f t="shared" ref="L10178:L10241" si="318">IF(OR(I10178&gt;3,I10178&lt;15),I10178,0)+IF(H10178&lt;=60,3,IF(H10178&gt;60,0,0))+IF(J10178&gt;120,6,IF((J10178&gt;=60),4,IF(J10178&lt;60,0,0)))</f>
        <v>22</v>
      </c>
      <c r="M10178" s="9" t="str">
        <f t="shared" ref="M10178:M10241" si="319">IF(AND(L10178&gt;=3,L10178&lt;=10),"high",IF(AND(L10178&gt;=11,L10178&lt;=18),"MID",IF(AND(L10178&gt;=19,L10178&lt;=24),"low","no")))</f>
        <v>low</v>
      </c>
      <c r="N10178" s="10">
        <v>-215.52652055551152</v>
      </c>
      <c r="O10178" s="11">
        <v>5.9436342562548816E-3</v>
      </c>
      <c r="P10178" s="7" t="s">
        <v>14</v>
      </c>
      <c r="Q10178" s="7"/>
      <c r="R10178" s="8"/>
    </row>
    <row r="10179" spans="1:18" ht="15.75" x14ac:dyDescent="0.2">
      <c r="A10179" s="5">
        <v>5352003</v>
      </c>
      <c r="B10179" s="6" t="s">
        <v>10912</v>
      </c>
      <c r="C10179" s="7" t="s">
        <v>89</v>
      </c>
      <c r="D10179" s="7" t="s">
        <v>11232</v>
      </c>
      <c r="E10179" s="8" t="s">
        <v>2383</v>
      </c>
      <c r="F10179" s="7" t="s">
        <v>11233</v>
      </c>
      <c r="G10179" s="7" t="s">
        <v>214</v>
      </c>
      <c r="H10179" s="5">
        <v>35</v>
      </c>
      <c r="I10179" s="5">
        <v>15</v>
      </c>
      <c r="J10179" s="5">
        <v>120</v>
      </c>
      <c r="K10179" s="5">
        <v>97</v>
      </c>
      <c r="L10179" s="9">
        <f t="shared" si="318"/>
        <v>22</v>
      </c>
      <c r="M10179" s="9" t="str">
        <f t="shared" si="319"/>
        <v>low</v>
      </c>
      <c r="N10179" s="10">
        <v>-207.14749135412421</v>
      </c>
      <c r="O10179" s="11">
        <v>2.7325578703312203E-3</v>
      </c>
      <c r="P10179" s="7" t="s">
        <v>14</v>
      </c>
      <c r="Q10179" s="7"/>
      <c r="R10179" s="8"/>
    </row>
    <row r="10180" spans="1:18" ht="15.75" x14ac:dyDescent="0.2">
      <c r="A10180" s="5">
        <v>5323929</v>
      </c>
      <c r="B10180" s="6" t="s">
        <v>9845</v>
      </c>
      <c r="C10180" s="7" t="s">
        <v>202</v>
      </c>
      <c r="D10180" s="7" t="s">
        <v>10306</v>
      </c>
      <c r="E10180" s="8" t="s">
        <v>2383</v>
      </c>
      <c r="F10180" s="7" t="s">
        <v>11242</v>
      </c>
      <c r="G10180" s="7" t="s">
        <v>214</v>
      </c>
      <c r="H10180" s="5">
        <v>20</v>
      </c>
      <c r="I10180" s="5">
        <v>15</v>
      </c>
      <c r="J10180" s="5">
        <v>110</v>
      </c>
      <c r="K10180" s="5">
        <v>98</v>
      </c>
      <c r="L10180" s="9">
        <f t="shared" si="318"/>
        <v>22</v>
      </c>
      <c r="M10180" s="9" t="str">
        <f t="shared" si="319"/>
        <v>low</v>
      </c>
      <c r="N10180" s="10">
        <v>-216.50469185180555</v>
      </c>
      <c r="O10180" s="11">
        <v>7.4342592561151832E-3</v>
      </c>
      <c r="P10180" s="7" t="s">
        <v>14</v>
      </c>
      <c r="Q10180" s="5"/>
      <c r="R10180" s="8"/>
    </row>
    <row r="10181" spans="1:18" ht="15.75" x14ac:dyDescent="0.2">
      <c r="A10181" s="5">
        <v>5288099</v>
      </c>
      <c r="B10181" s="6" t="s">
        <v>10278</v>
      </c>
      <c r="C10181" s="7" t="s">
        <v>182</v>
      </c>
      <c r="D10181" s="7" t="s">
        <v>11258</v>
      </c>
      <c r="E10181" s="8" t="s">
        <v>2383</v>
      </c>
      <c r="F10181" s="7" t="s">
        <v>11259</v>
      </c>
      <c r="G10181" s="7" t="s">
        <v>215</v>
      </c>
      <c r="H10181" s="5">
        <v>32</v>
      </c>
      <c r="I10181" s="5">
        <v>15</v>
      </c>
      <c r="J10181" s="5">
        <v>125</v>
      </c>
      <c r="K10181" s="5">
        <v>98</v>
      </c>
      <c r="L10181" s="9">
        <f t="shared" si="318"/>
        <v>24</v>
      </c>
      <c r="M10181" s="9" t="str">
        <f t="shared" si="319"/>
        <v>low</v>
      </c>
      <c r="N10181" s="10">
        <v>-228.68052368051576</v>
      </c>
      <c r="O10181" s="11">
        <v>5.9744907412095927E-3</v>
      </c>
      <c r="P10181" s="7" t="s">
        <v>14</v>
      </c>
      <c r="Q10181" s="5"/>
      <c r="R10181" s="8"/>
    </row>
    <row r="10182" spans="1:18" ht="15.75" x14ac:dyDescent="0.2">
      <c r="A10182" s="5">
        <v>5289502</v>
      </c>
      <c r="B10182" s="6" t="s">
        <v>10910</v>
      </c>
      <c r="C10182" s="7" t="s">
        <v>67</v>
      </c>
      <c r="D10182" s="7" t="s">
        <v>11263</v>
      </c>
      <c r="E10182" s="8" t="s">
        <v>2383</v>
      </c>
      <c r="F10182" s="7" t="s">
        <v>11264</v>
      </c>
      <c r="G10182" s="7" t="s">
        <v>214</v>
      </c>
      <c r="H10182" s="5">
        <v>30</v>
      </c>
      <c r="I10182" s="5">
        <v>15</v>
      </c>
      <c r="J10182" s="5">
        <v>115</v>
      </c>
      <c r="K10182" s="5">
        <v>96</v>
      </c>
      <c r="L10182" s="9">
        <f t="shared" si="318"/>
        <v>22</v>
      </c>
      <c r="M10182" s="9" t="str">
        <f t="shared" si="319"/>
        <v>low</v>
      </c>
      <c r="N10182" s="10">
        <v>-228.27175081017776</v>
      </c>
      <c r="O10182" s="11">
        <v>8.7628472247160971E-3</v>
      </c>
      <c r="P10182" s="7" t="s">
        <v>1487</v>
      </c>
      <c r="Q10182" s="7"/>
      <c r="R10182" s="8"/>
    </row>
    <row r="10183" spans="1:18" ht="15.75" x14ac:dyDescent="0.2">
      <c r="A10183" s="5">
        <v>5247789</v>
      </c>
      <c r="B10183" s="6" t="s">
        <v>10903</v>
      </c>
      <c r="C10183" s="7" t="s">
        <v>140</v>
      </c>
      <c r="D10183" s="7" t="s">
        <v>11265</v>
      </c>
      <c r="E10183" s="8" t="s">
        <v>2383</v>
      </c>
      <c r="F10183" s="7" t="s">
        <v>11266</v>
      </c>
      <c r="G10183" s="7" t="s">
        <v>214</v>
      </c>
      <c r="H10183" s="5">
        <v>15</v>
      </c>
      <c r="I10183" s="5">
        <v>15</v>
      </c>
      <c r="J10183" s="5">
        <v>127</v>
      </c>
      <c r="K10183" s="5">
        <v>99</v>
      </c>
      <c r="L10183" s="9">
        <f t="shared" si="318"/>
        <v>24</v>
      </c>
      <c r="M10183" s="9" t="str">
        <f t="shared" si="319"/>
        <v>low</v>
      </c>
      <c r="N10183" s="10">
        <v>-242.3232333333508</v>
      </c>
      <c r="O10183" s="11">
        <v>3.3417824088246562E-3</v>
      </c>
      <c r="P10183" s="7" t="s">
        <v>14</v>
      </c>
      <c r="Q10183" s="7"/>
      <c r="R10183" s="8"/>
    </row>
    <row r="10184" spans="1:18" ht="15.75" x14ac:dyDescent="0.2">
      <c r="A10184" s="5">
        <v>5326539</v>
      </c>
      <c r="B10184" s="6" t="s">
        <v>2416</v>
      </c>
      <c r="C10184" s="7" t="s">
        <v>71</v>
      </c>
      <c r="D10184" s="7" t="s">
        <v>11271</v>
      </c>
      <c r="E10184" s="8" t="s">
        <v>2383</v>
      </c>
      <c r="F10184" s="7" t="s">
        <v>709</v>
      </c>
      <c r="G10184" s="7" t="s">
        <v>214</v>
      </c>
      <c r="H10184" s="5">
        <v>37</v>
      </c>
      <c r="I10184" s="5">
        <v>15</v>
      </c>
      <c r="J10184" s="5">
        <v>120</v>
      </c>
      <c r="K10184" s="5">
        <v>97</v>
      </c>
      <c r="L10184" s="9">
        <f t="shared" si="318"/>
        <v>22</v>
      </c>
      <c r="M10184" s="9" t="str">
        <f t="shared" si="319"/>
        <v>low</v>
      </c>
      <c r="N10184" s="10">
        <v>-216.43357804400148</v>
      </c>
      <c r="O10184" s="11">
        <v>9.6667476900620386E-3</v>
      </c>
      <c r="P10184" s="7" t="s">
        <v>14</v>
      </c>
      <c r="Q10184" s="5"/>
      <c r="R10184" s="8"/>
    </row>
    <row r="10185" spans="1:18" ht="15.75" x14ac:dyDescent="0.2">
      <c r="A10185" s="5">
        <v>5289742</v>
      </c>
      <c r="B10185" s="6" t="s">
        <v>10910</v>
      </c>
      <c r="C10185" s="7" t="s">
        <v>121</v>
      </c>
      <c r="D10185" s="7" t="s">
        <v>11272</v>
      </c>
      <c r="E10185" s="8" t="s">
        <v>2383</v>
      </c>
      <c r="F10185" s="7" t="s">
        <v>11273</v>
      </c>
      <c r="G10185" s="7" t="s">
        <v>215</v>
      </c>
      <c r="H10185" s="5">
        <v>52</v>
      </c>
      <c r="I10185" s="5">
        <v>15</v>
      </c>
      <c r="J10185" s="5">
        <v>128</v>
      </c>
      <c r="K10185" s="5">
        <v>99</v>
      </c>
      <c r="L10185" s="9">
        <f t="shared" si="318"/>
        <v>24</v>
      </c>
      <c r="M10185" s="9" t="str">
        <f t="shared" si="319"/>
        <v>low</v>
      </c>
      <c r="N10185" s="10">
        <v>-228.40518074069405</v>
      </c>
      <c r="O10185" s="11">
        <v>8.6268518498400226E-4</v>
      </c>
      <c r="P10185" s="7" t="s">
        <v>14</v>
      </c>
      <c r="Q10185" s="7"/>
      <c r="R10185" s="8"/>
    </row>
    <row r="10186" spans="1:18" ht="15.75" x14ac:dyDescent="0.2">
      <c r="A10186" s="5">
        <v>5221730</v>
      </c>
      <c r="B10186" s="6" t="s">
        <v>10906</v>
      </c>
      <c r="C10186" s="7" t="s">
        <v>137</v>
      </c>
      <c r="D10186" s="7" t="s">
        <v>11274</v>
      </c>
      <c r="E10186" s="8" t="s">
        <v>2383</v>
      </c>
      <c r="F10186" s="7" t="s">
        <v>11275</v>
      </c>
      <c r="G10186" s="7" t="s">
        <v>214</v>
      </c>
      <c r="H10186" s="5">
        <v>35</v>
      </c>
      <c r="I10186" s="5">
        <v>15</v>
      </c>
      <c r="J10186" s="5">
        <v>110</v>
      </c>
      <c r="K10186" s="5">
        <v>96</v>
      </c>
      <c r="L10186" s="9">
        <f t="shared" si="318"/>
        <v>22</v>
      </c>
      <c r="M10186" s="9" t="str">
        <f t="shared" si="319"/>
        <v>low</v>
      </c>
      <c r="N10186" s="10">
        <v>-251.40316160878865</v>
      </c>
      <c r="O10186" s="11">
        <v>7.3366087963222526E-3</v>
      </c>
      <c r="P10186" s="7" t="s">
        <v>14</v>
      </c>
      <c r="Q10186" s="7"/>
      <c r="R10186" s="8"/>
    </row>
    <row r="10187" spans="1:18" ht="15.75" x14ac:dyDescent="0.2">
      <c r="A10187" s="5">
        <v>5324706</v>
      </c>
      <c r="B10187" s="6" t="s">
        <v>9845</v>
      </c>
      <c r="C10187" s="7" t="s">
        <v>118</v>
      </c>
      <c r="D10187" s="7" t="s">
        <v>11290</v>
      </c>
      <c r="E10187" s="8" t="s">
        <v>2383</v>
      </c>
      <c r="F10187" s="7" t="s">
        <v>11291</v>
      </c>
      <c r="G10187" s="7" t="s">
        <v>214</v>
      </c>
      <c r="H10187" s="5">
        <v>55</v>
      </c>
      <c r="I10187" s="5">
        <v>15</v>
      </c>
      <c r="J10187" s="5">
        <v>120</v>
      </c>
      <c r="K10187" s="5">
        <v>98</v>
      </c>
      <c r="L10187" s="9">
        <f t="shared" si="318"/>
        <v>22</v>
      </c>
      <c r="M10187" s="9" t="str">
        <f t="shared" si="319"/>
        <v>low</v>
      </c>
      <c r="N10187" s="10">
        <v>-217.55907260412641</v>
      </c>
      <c r="O10187" s="11">
        <v>3.1660879685659893E-3</v>
      </c>
      <c r="P10187" s="7" t="s">
        <v>14</v>
      </c>
      <c r="Q10187" s="5"/>
      <c r="R10187" s="8"/>
    </row>
    <row r="10188" spans="1:18" ht="15.75" x14ac:dyDescent="0.2">
      <c r="A10188" s="5">
        <v>5287776</v>
      </c>
      <c r="B10188" s="6" t="s">
        <v>10278</v>
      </c>
      <c r="C10188" s="7" t="s">
        <v>161</v>
      </c>
      <c r="D10188" s="7" t="s">
        <v>11090</v>
      </c>
      <c r="E10188" s="8" t="s">
        <v>2383</v>
      </c>
      <c r="F10188" s="7" t="s">
        <v>11300</v>
      </c>
      <c r="G10188" s="7" t="s">
        <v>214</v>
      </c>
      <c r="H10188" s="5">
        <v>24</v>
      </c>
      <c r="I10188" s="5">
        <v>15</v>
      </c>
      <c r="J10188" s="5">
        <v>95</v>
      </c>
      <c r="K10188" s="5">
        <v>94</v>
      </c>
      <c r="L10188" s="9">
        <f t="shared" si="318"/>
        <v>22</v>
      </c>
      <c r="M10188" s="9" t="str">
        <f t="shared" si="319"/>
        <v>low</v>
      </c>
      <c r="N10188" s="10">
        <v>-229.80641511573049</v>
      </c>
      <c r="O10188" s="11">
        <v>4.5866898144595325E-3</v>
      </c>
      <c r="P10188" s="7" t="s">
        <v>1487</v>
      </c>
      <c r="Q10188" s="7"/>
      <c r="R10188" s="8"/>
    </row>
    <row r="10189" spans="1:18" ht="15.75" x14ac:dyDescent="0.2">
      <c r="A10189" s="5">
        <v>5326349</v>
      </c>
      <c r="B10189" s="6" t="s">
        <v>2416</v>
      </c>
      <c r="C10189" s="7" t="s">
        <v>58</v>
      </c>
      <c r="D10189" s="7" t="s">
        <v>11058</v>
      </c>
      <c r="E10189" s="8" t="s">
        <v>2383</v>
      </c>
      <c r="F10189" s="7" t="s">
        <v>11301</v>
      </c>
      <c r="G10189" s="7" t="s">
        <v>214</v>
      </c>
      <c r="H10189" s="5">
        <v>39</v>
      </c>
      <c r="I10189" s="5">
        <v>15</v>
      </c>
      <c r="J10189" s="5">
        <v>120</v>
      </c>
      <c r="K10189" s="5">
        <v>97</v>
      </c>
      <c r="L10189" s="9">
        <f t="shared" si="318"/>
        <v>22</v>
      </c>
      <c r="M10189" s="9" t="str">
        <f t="shared" si="319"/>
        <v>low</v>
      </c>
      <c r="N10189" s="10">
        <v>-217.31982958329172</v>
      </c>
      <c r="O10189" s="11">
        <v>9.2632638916256838E-3</v>
      </c>
      <c r="P10189" s="7" t="s">
        <v>14</v>
      </c>
      <c r="Q10189" s="7"/>
      <c r="R10189" s="8"/>
    </row>
    <row r="10190" spans="1:18" ht="15.75" x14ac:dyDescent="0.2">
      <c r="A10190" s="5">
        <v>5286582</v>
      </c>
      <c r="B10190" s="6" t="s">
        <v>10278</v>
      </c>
      <c r="C10190" s="7" t="s">
        <v>114</v>
      </c>
      <c r="D10190" s="7" t="s">
        <v>11308</v>
      </c>
      <c r="E10190" s="8" t="s">
        <v>2383</v>
      </c>
      <c r="F10190" s="7" t="s">
        <v>11309</v>
      </c>
      <c r="G10190" s="7" t="s">
        <v>214</v>
      </c>
      <c r="H10190" s="5">
        <v>43</v>
      </c>
      <c r="I10190" s="5">
        <v>15</v>
      </c>
      <c r="J10190" s="5">
        <v>120</v>
      </c>
      <c r="K10190" s="5">
        <v>96</v>
      </c>
      <c r="L10190" s="9">
        <f t="shared" si="318"/>
        <v>22</v>
      </c>
      <c r="M10190" s="9" t="str">
        <f t="shared" si="319"/>
        <v>low</v>
      </c>
      <c r="N10190" s="10">
        <v>-230.51982067125209</v>
      </c>
      <c r="O10190" s="11">
        <v>8.4650810167659074E-3</v>
      </c>
      <c r="P10190" s="7" t="s">
        <v>1487</v>
      </c>
      <c r="Q10190" s="7"/>
      <c r="R10190" s="8"/>
    </row>
    <row r="10191" spans="1:18" ht="15.75" x14ac:dyDescent="0.2">
      <c r="A10191" s="5">
        <v>5246466</v>
      </c>
      <c r="B10191" s="6" t="s">
        <v>9805</v>
      </c>
      <c r="C10191" s="7" t="s">
        <v>96</v>
      </c>
      <c r="D10191" s="7" t="s">
        <v>11315</v>
      </c>
      <c r="E10191" s="8" t="s">
        <v>2383</v>
      </c>
      <c r="F10191" s="7" t="s">
        <v>11316</v>
      </c>
      <c r="G10191" s="7" t="s">
        <v>214</v>
      </c>
      <c r="H10191" s="5">
        <v>21</v>
      </c>
      <c r="I10191" s="5">
        <v>15</v>
      </c>
      <c r="J10191" s="5">
        <v>120</v>
      </c>
      <c r="K10191" s="5">
        <v>99</v>
      </c>
      <c r="L10191" s="9">
        <f t="shared" si="318"/>
        <v>22</v>
      </c>
      <c r="M10191" s="9" t="str">
        <f t="shared" si="319"/>
        <v>low</v>
      </c>
      <c r="N10191" s="10">
        <v>-244.20442052082217</v>
      </c>
      <c r="O10191" s="11">
        <v>3.1261226831702515E-3</v>
      </c>
      <c r="P10191" s="7" t="s">
        <v>14</v>
      </c>
      <c r="Q10191" s="7"/>
      <c r="R10191" s="8"/>
    </row>
    <row r="10192" spans="1:18" ht="15.75" x14ac:dyDescent="0.2">
      <c r="A10192" s="5">
        <v>5287930</v>
      </c>
      <c r="B10192" s="6" t="s">
        <v>10278</v>
      </c>
      <c r="C10192" s="7" t="s">
        <v>101</v>
      </c>
      <c r="D10192" s="7" t="s">
        <v>11177</v>
      </c>
      <c r="E10192" s="8" t="s">
        <v>2383</v>
      </c>
      <c r="F10192" s="7" t="s">
        <v>11336</v>
      </c>
      <c r="G10192" s="7" t="s">
        <v>214</v>
      </c>
      <c r="H10192" s="5">
        <v>36</v>
      </c>
      <c r="I10192" s="5">
        <v>15</v>
      </c>
      <c r="J10192" s="5">
        <v>120</v>
      </c>
      <c r="K10192" s="5">
        <v>97</v>
      </c>
      <c r="L10192" s="9">
        <f t="shared" si="318"/>
        <v>22</v>
      </c>
      <c r="M10192" s="9" t="str">
        <f t="shared" si="319"/>
        <v>low</v>
      </c>
      <c r="N10192" s="10">
        <v>-230.88727997684327</v>
      </c>
      <c r="O10192" s="11">
        <v>5.9565277770161629E-3</v>
      </c>
      <c r="P10192" s="7" t="s">
        <v>14</v>
      </c>
      <c r="Q10192" s="7"/>
      <c r="R10192" s="8"/>
    </row>
    <row r="10193" spans="1:18" ht="15.75" x14ac:dyDescent="0.2">
      <c r="A10193" s="5">
        <v>5326613</v>
      </c>
      <c r="B10193" s="6" t="s">
        <v>2416</v>
      </c>
      <c r="C10193" s="7" t="s">
        <v>59</v>
      </c>
      <c r="D10193" s="7" t="s">
        <v>11348</v>
      </c>
      <c r="E10193" s="8" t="s">
        <v>2383</v>
      </c>
      <c r="F10193" s="7" t="s">
        <v>11349</v>
      </c>
      <c r="G10193" s="7" t="s">
        <v>214</v>
      </c>
      <c r="H10193" s="5">
        <v>60</v>
      </c>
      <c r="I10193" s="5">
        <v>15</v>
      </c>
      <c r="J10193" s="5">
        <v>130</v>
      </c>
      <c r="K10193" s="5">
        <v>97</v>
      </c>
      <c r="L10193" s="9">
        <f t="shared" si="318"/>
        <v>24</v>
      </c>
      <c r="M10193" s="9" t="str">
        <f t="shared" si="319"/>
        <v>low</v>
      </c>
      <c r="N10193" s="10">
        <v>-218.61706418980611</v>
      </c>
      <c r="O10193" s="11">
        <v>8.4831712956656702E-3</v>
      </c>
      <c r="P10193" s="7" t="s">
        <v>14</v>
      </c>
      <c r="Q10193" s="5"/>
      <c r="R10193" s="8"/>
    </row>
    <row r="10194" spans="1:18" ht="15.75" x14ac:dyDescent="0.2">
      <c r="A10194" s="5">
        <v>5350107</v>
      </c>
      <c r="B10194" s="6" t="s">
        <v>8504</v>
      </c>
      <c r="C10194" s="7" t="s">
        <v>137</v>
      </c>
      <c r="D10194" s="7" t="s">
        <v>10750</v>
      </c>
      <c r="E10194" s="8" t="s">
        <v>2383</v>
      </c>
      <c r="F10194" s="7" t="s">
        <v>11353</v>
      </c>
      <c r="G10194" s="7" t="s">
        <v>214</v>
      </c>
      <c r="H10194" s="5">
        <v>48</v>
      </c>
      <c r="I10194" s="5">
        <v>15</v>
      </c>
      <c r="J10194" s="5">
        <v>120</v>
      </c>
      <c r="K10194" s="5">
        <v>98</v>
      </c>
      <c r="L10194" s="9">
        <f t="shared" si="318"/>
        <v>22</v>
      </c>
      <c r="M10194" s="9" t="str">
        <f t="shared" si="319"/>
        <v>low</v>
      </c>
      <c r="N10194" s="10">
        <v>-211.35575358795177</v>
      </c>
      <c r="O10194" s="11">
        <v>1.4726157402037643E-2</v>
      </c>
      <c r="P10194" s="7" t="s">
        <v>14</v>
      </c>
      <c r="Q10194" s="7"/>
      <c r="R10194" s="8"/>
    </row>
    <row r="10195" spans="1:18" ht="15.75" x14ac:dyDescent="0.2">
      <c r="A10195" s="5">
        <v>5221346</v>
      </c>
      <c r="B10195" s="6" t="s">
        <v>10906</v>
      </c>
      <c r="C10195" s="7" t="s">
        <v>142</v>
      </c>
      <c r="D10195" s="7" t="s">
        <v>11402</v>
      </c>
      <c r="E10195" s="8" t="s">
        <v>2383</v>
      </c>
      <c r="F10195" s="7" t="s">
        <v>11403</v>
      </c>
      <c r="G10195" s="7" t="s">
        <v>214</v>
      </c>
      <c r="H10195" s="5">
        <v>34</v>
      </c>
      <c r="I10195" s="5">
        <v>15</v>
      </c>
      <c r="J10195" s="5">
        <v>110</v>
      </c>
      <c r="K10195" s="5">
        <v>96</v>
      </c>
      <c r="L10195" s="9">
        <f t="shared" si="318"/>
        <v>22</v>
      </c>
      <c r="M10195" s="9" t="str">
        <f t="shared" si="319"/>
        <v>low</v>
      </c>
      <c r="N10195" s="10">
        <v>-255.31767480323469</v>
      </c>
      <c r="O10195" s="11">
        <v>2.3476041678804904E-3</v>
      </c>
      <c r="P10195" s="7" t="s">
        <v>14</v>
      </c>
      <c r="Q10195" s="7"/>
      <c r="R10195" s="8"/>
    </row>
    <row r="10196" spans="1:18" ht="15.75" x14ac:dyDescent="0.2">
      <c r="A10196" s="5">
        <v>5325267</v>
      </c>
      <c r="B10196" s="6" t="s">
        <v>9845</v>
      </c>
      <c r="C10196" s="7" t="s">
        <v>71</v>
      </c>
      <c r="D10196" s="7" t="s">
        <v>10701</v>
      </c>
      <c r="E10196" s="8" t="s">
        <v>2383</v>
      </c>
      <c r="F10196" s="7" t="s">
        <v>11430</v>
      </c>
      <c r="G10196" s="7" t="s">
        <v>214</v>
      </c>
      <c r="H10196" s="5">
        <v>19</v>
      </c>
      <c r="I10196" s="5">
        <v>15</v>
      </c>
      <c r="J10196" s="5">
        <v>115</v>
      </c>
      <c r="K10196" s="5">
        <v>98</v>
      </c>
      <c r="L10196" s="9">
        <f t="shared" si="318"/>
        <v>22</v>
      </c>
      <c r="M10196" s="9" t="str">
        <f t="shared" si="319"/>
        <v>low</v>
      </c>
      <c r="N10196" s="10">
        <v>-221.61236021992227</v>
      </c>
      <c r="O10196" s="11">
        <v>1.9235219908296131E-2</v>
      </c>
      <c r="P10196" s="7" t="s">
        <v>14</v>
      </c>
      <c r="Q10196" s="7"/>
      <c r="R10196" s="8"/>
    </row>
    <row r="10197" spans="1:18" ht="15.75" x14ac:dyDescent="0.2">
      <c r="A10197" s="5">
        <v>5282238</v>
      </c>
      <c r="B10197" s="6" t="s">
        <v>8570</v>
      </c>
      <c r="C10197" s="7" t="s">
        <v>87</v>
      </c>
      <c r="D10197" s="7" t="s">
        <v>11438</v>
      </c>
      <c r="E10197" s="8" t="s">
        <v>2383</v>
      </c>
      <c r="F10197" s="7" t="s">
        <v>11439</v>
      </c>
      <c r="G10197" s="7" t="s">
        <v>214</v>
      </c>
      <c r="H10197" s="5">
        <v>34</v>
      </c>
      <c r="I10197" s="5">
        <v>15</v>
      </c>
      <c r="J10197" s="5">
        <v>115</v>
      </c>
      <c r="K10197" s="5">
        <v>95</v>
      </c>
      <c r="L10197" s="9">
        <f t="shared" si="318"/>
        <v>22</v>
      </c>
      <c r="M10197" s="9" t="str">
        <f t="shared" si="319"/>
        <v>low</v>
      </c>
      <c r="N10197" s="10">
        <v>-236.03596276621829</v>
      </c>
      <c r="O10197" s="11">
        <v>1.3772418977168854E-2</v>
      </c>
      <c r="P10197" s="7" t="s">
        <v>14</v>
      </c>
      <c r="Q10197" s="7"/>
      <c r="R10197" s="8"/>
    </row>
    <row r="10198" spans="1:18" ht="15.75" x14ac:dyDescent="0.2">
      <c r="A10198" s="5">
        <v>5283956</v>
      </c>
      <c r="B10198" s="6" t="s">
        <v>8988</v>
      </c>
      <c r="C10198" s="7" t="s">
        <v>207</v>
      </c>
      <c r="D10198" s="7" t="s">
        <v>9851</v>
      </c>
      <c r="E10198" s="8" t="s">
        <v>2383</v>
      </c>
      <c r="F10198" s="7" t="s">
        <v>11449</v>
      </c>
      <c r="G10198" s="7" t="s">
        <v>214</v>
      </c>
      <c r="H10198" s="5">
        <v>56</v>
      </c>
      <c r="I10198" s="5">
        <v>3</v>
      </c>
      <c r="J10198" s="5">
        <v>0</v>
      </c>
      <c r="K10198" s="5"/>
      <c r="L10198" s="9">
        <f t="shared" si="318"/>
        <v>6</v>
      </c>
      <c r="M10198" s="9" t="str">
        <f t="shared" si="319"/>
        <v>high</v>
      </c>
      <c r="N10198" s="10">
        <v>-235.67298626156116</v>
      </c>
      <c r="O10198" s="11">
        <v>1.4182905091729481E-2</v>
      </c>
      <c r="P10198" s="7" t="s">
        <v>1517</v>
      </c>
      <c r="Q10198" s="7"/>
      <c r="R10198" s="8"/>
    </row>
    <row r="10199" spans="1:18" ht="15.75" x14ac:dyDescent="0.2">
      <c r="A10199" s="5">
        <v>5322372</v>
      </c>
      <c r="B10199" s="6" t="s">
        <v>8064</v>
      </c>
      <c r="C10199" s="7" t="s">
        <v>110</v>
      </c>
      <c r="D10199" s="7" t="s">
        <v>11456</v>
      </c>
      <c r="E10199" s="8" t="s">
        <v>2383</v>
      </c>
      <c r="F10199" s="7" t="s">
        <v>11457</v>
      </c>
      <c r="G10199" s="7" t="s">
        <v>214</v>
      </c>
      <c r="H10199" s="5">
        <v>60</v>
      </c>
      <c r="I10199" s="5">
        <v>15</v>
      </c>
      <c r="J10199" s="5">
        <v>140</v>
      </c>
      <c r="K10199" s="5">
        <v>96</v>
      </c>
      <c r="L10199" s="9">
        <f t="shared" si="318"/>
        <v>24</v>
      </c>
      <c r="M10199" s="9" t="str">
        <f t="shared" si="319"/>
        <v>low</v>
      </c>
      <c r="N10199" s="10">
        <v>-223.54412063656491</v>
      </c>
      <c r="O10199" s="11">
        <v>9.6126157441176474E-3</v>
      </c>
      <c r="P10199" s="7" t="s">
        <v>14</v>
      </c>
      <c r="Q10199" s="5"/>
      <c r="R10199" s="8"/>
    </row>
    <row r="10200" spans="1:18" ht="15.75" x14ac:dyDescent="0.2">
      <c r="A10200" s="5">
        <v>5219272</v>
      </c>
      <c r="B10200" s="6" t="s">
        <v>9802</v>
      </c>
      <c r="C10200" s="7" t="s">
        <v>185</v>
      </c>
      <c r="D10200" s="7" t="s">
        <v>9891</v>
      </c>
      <c r="E10200" s="8" t="s">
        <v>2383</v>
      </c>
      <c r="F10200" s="7" t="s">
        <v>11463</v>
      </c>
      <c r="G10200" s="7" t="s">
        <v>214</v>
      </c>
      <c r="H10200" s="5">
        <v>36</v>
      </c>
      <c r="I10200" s="5">
        <v>15</v>
      </c>
      <c r="J10200" s="5">
        <v>125</v>
      </c>
      <c r="K10200" s="5">
        <v>98</v>
      </c>
      <c r="L10200" s="9">
        <f t="shared" si="318"/>
        <v>24</v>
      </c>
      <c r="M10200" s="9" t="str">
        <f t="shared" si="319"/>
        <v>low</v>
      </c>
      <c r="N10200" s="10">
        <v>-258.01318699075637</v>
      </c>
      <c r="O10200" s="11">
        <v>8.1616898096399382E-3</v>
      </c>
      <c r="P10200" s="7" t="s">
        <v>14</v>
      </c>
      <c r="Q10200" s="7"/>
      <c r="R10200" s="8"/>
    </row>
    <row r="10201" spans="1:18" ht="15.75" x14ac:dyDescent="0.2">
      <c r="A10201" s="5">
        <v>5217141</v>
      </c>
      <c r="B10201" s="6" t="s">
        <v>2799</v>
      </c>
      <c r="C10201" s="7" t="s">
        <v>110</v>
      </c>
      <c r="D10201" s="7" t="s">
        <v>2325</v>
      </c>
      <c r="E10201" s="8" t="s">
        <v>2383</v>
      </c>
      <c r="F10201" s="7" t="s">
        <v>11466</v>
      </c>
      <c r="G10201" s="7" t="s">
        <v>214</v>
      </c>
      <c r="H10201" s="5">
        <v>25</v>
      </c>
      <c r="I10201" s="5">
        <v>15</v>
      </c>
      <c r="J10201" s="5">
        <v>120</v>
      </c>
      <c r="K10201" s="5">
        <v>96</v>
      </c>
      <c r="L10201" s="9">
        <f t="shared" si="318"/>
        <v>22</v>
      </c>
      <c r="M10201" s="9" t="str">
        <f t="shared" si="319"/>
        <v>low</v>
      </c>
      <c r="N10201" s="10">
        <v>-258.98155435187073</v>
      </c>
      <c r="O10201" s="11">
        <v>4.8030787074822001E-3</v>
      </c>
      <c r="P10201" s="7" t="s">
        <v>14</v>
      </c>
      <c r="Q10201" s="7"/>
      <c r="R10201" s="8"/>
    </row>
    <row r="10202" spans="1:18" ht="15.75" x14ac:dyDescent="0.2">
      <c r="A10202" s="5">
        <v>5282887</v>
      </c>
      <c r="B10202" s="6" t="s">
        <v>8570</v>
      </c>
      <c r="C10202" s="7" t="s">
        <v>123</v>
      </c>
      <c r="D10202" s="7" t="s">
        <v>11469</v>
      </c>
      <c r="E10202" s="8" t="s">
        <v>2383</v>
      </c>
      <c r="F10202" s="7" t="s">
        <v>11470</v>
      </c>
      <c r="G10202" s="7" t="s">
        <v>214</v>
      </c>
      <c r="H10202" s="5">
        <v>21</v>
      </c>
      <c r="I10202" s="5">
        <v>15</v>
      </c>
      <c r="J10202" s="5">
        <v>110</v>
      </c>
      <c r="K10202" s="5">
        <v>95</v>
      </c>
      <c r="L10202" s="9">
        <f t="shared" si="318"/>
        <v>22</v>
      </c>
      <c r="M10202" s="9" t="str">
        <f t="shared" si="319"/>
        <v>low</v>
      </c>
      <c r="N10202" s="10">
        <v>-236.83653634258371</v>
      </c>
      <c r="O10202" s="11">
        <v>4.3973032443318516E-3</v>
      </c>
      <c r="P10202" s="7" t="s">
        <v>14</v>
      </c>
      <c r="Q10202" s="7"/>
      <c r="R10202" s="8"/>
    </row>
    <row r="10203" spans="1:18" ht="15.75" x14ac:dyDescent="0.2">
      <c r="A10203" s="5">
        <v>5284173</v>
      </c>
      <c r="B10203" s="6" t="s">
        <v>8988</v>
      </c>
      <c r="C10203" s="7" t="s">
        <v>118</v>
      </c>
      <c r="D10203" s="7" t="s">
        <v>9858</v>
      </c>
      <c r="E10203" s="8" t="s">
        <v>2383</v>
      </c>
      <c r="F10203" s="7" t="s">
        <v>1338</v>
      </c>
      <c r="G10203" s="7" t="s">
        <v>214</v>
      </c>
      <c r="H10203" s="5">
        <v>21</v>
      </c>
      <c r="I10203" s="5">
        <v>15</v>
      </c>
      <c r="J10203" s="5">
        <v>125</v>
      </c>
      <c r="K10203" s="5">
        <v>98</v>
      </c>
      <c r="L10203" s="9">
        <f t="shared" si="318"/>
        <v>24</v>
      </c>
      <c r="M10203" s="9" t="str">
        <f t="shared" si="319"/>
        <v>low</v>
      </c>
      <c r="N10203" s="10">
        <v>-236.41562260418141</v>
      </c>
      <c r="O10203" s="11">
        <v>5.0396180522511713E-3</v>
      </c>
      <c r="P10203" s="7" t="s">
        <v>14</v>
      </c>
      <c r="Q10203" s="7"/>
      <c r="R10203" s="8"/>
    </row>
    <row r="10204" spans="1:18" ht="15.75" x14ac:dyDescent="0.2">
      <c r="A10204" s="5">
        <v>5349648</v>
      </c>
      <c r="B10204" s="6" t="s">
        <v>8504</v>
      </c>
      <c r="C10204" s="7" t="s">
        <v>115</v>
      </c>
      <c r="D10204" s="7" t="s">
        <v>9739</v>
      </c>
      <c r="E10204" s="8" t="s">
        <v>2383</v>
      </c>
      <c r="F10204" s="7" t="s">
        <v>11476</v>
      </c>
      <c r="G10204" s="7" t="s">
        <v>214</v>
      </c>
      <c r="H10204" s="5">
        <v>1</v>
      </c>
      <c r="I10204" s="5">
        <v>15</v>
      </c>
      <c r="J10204" s="5"/>
      <c r="K10204" s="5">
        <v>98</v>
      </c>
      <c r="L10204" s="9">
        <f t="shared" si="318"/>
        <v>18</v>
      </c>
      <c r="M10204" s="9" t="str">
        <f t="shared" si="319"/>
        <v>MID</v>
      </c>
      <c r="N10204" s="10">
        <v>-215.34886719906353</v>
      </c>
      <c r="O10204" s="11">
        <v>6.7563194461399689E-3</v>
      </c>
      <c r="P10204" s="7" t="s">
        <v>14</v>
      </c>
      <c r="Q10204" s="5"/>
      <c r="R10204" s="8"/>
    </row>
    <row r="10205" spans="1:18" ht="15.75" x14ac:dyDescent="0.2">
      <c r="A10205" s="5">
        <v>5218602</v>
      </c>
      <c r="B10205" s="6" t="s">
        <v>9802</v>
      </c>
      <c r="C10205" s="7" t="s">
        <v>143</v>
      </c>
      <c r="D10205" s="7" t="s">
        <v>11481</v>
      </c>
      <c r="E10205" s="8" t="s">
        <v>2383</v>
      </c>
      <c r="F10205" s="7" t="s">
        <v>11482</v>
      </c>
      <c r="G10205" s="7" t="s">
        <v>214</v>
      </c>
      <c r="H10205" s="5">
        <v>11</v>
      </c>
      <c r="I10205" s="5">
        <v>15</v>
      </c>
      <c r="J10205" s="5">
        <v>125</v>
      </c>
      <c r="K10205" s="5">
        <v>99</v>
      </c>
      <c r="L10205" s="9">
        <f t="shared" si="318"/>
        <v>24</v>
      </c>
      <c r="M10205" s="9" t="str">
        <f t="shared" si="319"/>
        <v>low</v>
      </c>
      <c r="N10205" s="10">
        <v>-258.8655343286955</v>
      </c>
      <c r="O10205" s="11">
        <v>1.2293703708564863E-2</v>
      </c>
      <c r="P10205" s="7" t="s">
        <v>14</v>
      </c>
      <c r="Q10205" s="7"/>
      <c r="R10205" s="8"/>
    </row>
    <row r="10206" spans="1:18" ht="15.75" x14ac:dyDescent="0.2">
      <c r="A10206" s="5">
        <v>5285010</v>
      </c>
      <c r="B10206" s="6" t="s">
        <v>8988</v>
      </c>
      <c r="C10206" s="7" t="s">
        <v>90</v>
      </c>
      <c r="D10206" s="7" t="s">
        <v>11483</v>
      </c>
      <c r="E10206" s="8" t="s">
        <v>2383</v>
      </c>
      <c r="F10206" s="7" t="s">
        <v>11484</v>
      </c>
      <c r="G10206" s="7" t="s">
        <v>214</v>
      </c>
      <c r="H10206" s="5">
        <v>6</v>
      </c>
      <c r="I10206" s="5">
        <v>15</v>
      </c>
      <c r="J10206" s="5">
        <v>90</v>
      </c>
      <c r="K10206" s="5">
        <v>96</v>
      </c>
      <c r="L10206" s="9">
        <f t="shared" si="318"/>
        <v>22</v>
      </c>
      <c r="M10206" s="9" t="str">
        <f t="shared" si="319"/>
        <v>low</v>
      </c>
      <c r="N10206" s="10">
        <v>-236.4321880324278</v>
      </c>
      <c r="O10206" s="11">
        <v>5.3052777802804485E-3</v>
      </c>
      <c r="P10206" s="7" t="s">
        <v>14</v>
      </c>
      <c r="Q10206" s="7"/>
      <c r="R10206" s="8"/>
    </row>
    <row r="10207" spans="1:18" ht="15.75" x14ac:dyDescent="0.2">
      <c r="A10207" s="5">
        <v>5219313</v>
      </c>
      <c r="B10207" s="6" t="s">
        <v>9802</v>
      </c>
      <c r="C10207" s="7" t="s">
        <v>193</v>
      </c>
      <c r="D10207" s="7" t="s">
        <v>11485</v>
      </c>
      <c r="E10207" s="8" t="s">
        <v>2383</v>
      </c>
      <c r="F10207" s="7" t="s">
        <v>1567</v>
      </c>
      <c r="G10207" s="7" t="s">
        <v>214</v>
      </c>
      <c r="H10207" s="5">
        <v>50</v>
      </c>
      <c r="I10207" s="5">
        <v>15</v>
      </c>
      <c r="J10207" s="5">
        <v>130</v>
      </c>
      <c r="K10207" s="5">
        <v>96</v>
      </c>
      <c r="L10207" s="9">
        <f t="shared" si="318"/>
        <v>24</v>
      </c>
      <c r="M10207" s="9" t="str">
        <f t="shared" si="319"/>
        <v>low</v>
      </c>
      <c r="N10207" s="10">
        <v>-258.6668242244923</v>
      </c>
      <c r="O10207" s="11">
        <v>1.0540011571720243E-2</v>
      </c>
      <c r="P10207" s="7" t="s">
        <v>14</v>
      </c>
      <c r="Q10207" s="5"/>
      <c r="R10207" s="8"/>
    </row>
    <row r="10208" spans="1:18" ht="15.75" x14ac:dyDescent="0.2">
      <c r="A10208" s="5">
        <v>5219758</v>
      </c>
      <c r="B10208" s="6" t="s">
        <v>9802</v>
      </c>
      <c r="C10208" s="7" t="s">
        <v>183</v>
      </c>
      <c r="D10208" s="7" t="s">
        <v>10607</v>
      </c>
      <c r="E10208" s="8" t="s">
        <v>2383</v>
      </c>
      <c r="F10208" s="7" t="s">
        <v>11489</v>
      </c>
      <c r="G10208" s="7" t="s">
        <v>214</v>
      </c>
      <c r="H10208" s="5">
        <v>2</v>
      </c>
      <c r="I10208" s="5">
        <v>15</v>
      </c>
      <c r="J10208" s="5">
        <v>100</v>
      </c>
      <c r="K10208" s="5">
        <v>99</v>
      </c>
      <c r="L10208" s="9">
        <f t="shared" si="318"/>
        <v>22</v>
      </c>
      <c r="M10208" s="9" t="str">
        <f t="shared" si="319"/>
        <v>low</v>
      </c>
      <c r="N10208" s="10">
        <v>-258.74454702548246</v>
      </c>
      <c r="O10208" s="11">
        <v>7.0694791720598005E-3</v>
      </c>
      <c r="P10208" s="7" t="s">
        <v>14</v>
      </c>
      <c r="Q10208" s="5"/>
      <c r="R10208" s="8"/>
    </row>
    <row r="10209" spans="1:18" ht="15.75" x14ac:dyDescent="0.2">
      <c r="A10209" s="5">
        <v>5246220</v>
      </c>
      <c r="B10209" s="6" t="s">
        <v>9805</v>
      </c>
      <c r="C10209" s="7" t="s">
        <v>206</v>
      </c>
      <c r="D10209" s="7" t="s">
        <v>10609</v>
      </c>
      <c r="E10209" s="8" t="s">
        <v>2383</v>
      </c>
      <c r="F10209" s="7" t="s">
        <v>11490</v>
      </c>
      <c r="G10209" s="7" t="s">
        <v>214</v>
      </c>
      <c r="H10209" s="5">
        <v>10</v>
      </c>
      <c r="I10209" s="5">
        <v>15</v>
      </c>
      <c r="J10209" s="5">
        <v>120</v>
      </c>
      <c r="K10209" s="5">
        <v>98</v>
      </c>
      <c r="L10209" s="9">
        <f t="shared" si="318"/>
        <v>22</v>
      </c>
      <c r="M10209" s="9" t="str">
        <f t="shared" si="319"/>
        <v>low</v>
      </c>
      <c r="N10209" s="10">
        <v>-249.72414667819976</v>
      </c>
      <c r="O10209" s="11">
        <v>1.854100694617955E-2</v>
      </c>
      <c r="P10209" s="7" t="s">
        <v>14</v>
      </c>
      <c r="Q10209" s="7"/>
      <c r="R10209" s="8"/>
    </row>
    <row r="10210" spans="1:18" ht="15.75" x14ac:dyDescent="0.2">
      <c r="A10210" s="5">
        <v>5325147</v>
      </c>
      <c r="B10210" s="6" t="s">
        <v>9845</v>
      </c>
      <c r="C10210" s="7" t="s">
        <v>143</v>
      </c>
      <c r="D10210" s="7" t="s">
        <v>11494</v>
      </c>
      <c r="E10210" s="8" t="s">
        <v>2383</v>
      </c>
      <c r="F10210" s="7" t="s">
        <v>11495</v>
      </c>
      <c r="G10210" s="7" t="s">
        <v>214</v>
      </c>
      <c r="H10210" s="5">
        <v>34</v>
      </c>
      <c r="I10210" s="5">
        <v>15</v>
      </c>
      <c r="J10210" s="5">
        <v>125</v>
      </c>
      <c r="K10210" s="5">
        <v>98</v>
      </c>
      <c r="L10210" s="9">
        <f t="shared" si="318"/>
        <v>24</v>
      </c>
      <c r="M10210" s="9" t="str">
        <f t="shared" si="319"/>
        <v>low</v>
      </c>
      <c r="N10210" s="10">
        <v>-223.89268221066595</v>
      </c>
      <c r="O10210" s="11">
        <v>8.0302430578740314E-3</v>
      </c>
      <c r="P10210" s="7" t="s">
        <v>14</v>
      </c>
      <c r="Q10210" s="7"/>
      <c r="R10210" s="8"/>
    </row>
    <row r="10211" spans="1:18" ht="15.75" x14ac:dyDescent="0.2">
      <c r="A10211" s="5">
        <v>5351309</v>
      </c>
      <c r="B10211" s="6" t="s">
        <v>10912</v>
      </c>
      <c r="C10211" s="7" t="s">
        <v>116</v>
      </c>
      <c r="D10211" s="7" t="s">
        <v>11501</v>
      </c>
      <c r="E10211" s="8" t="s">
        <v>2383</v>
      </c>
      <c r="F10211" s="7" t="s">
        <v>11502</v>
      </c>
      <c r="G10211" s="7" t="s">
        <v>215</v>
      </c>
      <c r="H10211" s="5">
        <v>68</v>
      </c>
      <c r="I10211" s="5">
        <v>15</v>
      </c>
      <c r="J10211" s="5">
        <v>120</v>
      </c>
      <c r="K10211" s="5">
        <v>96</v>
      </c>
      <c r="L10211" s="9">
        <f t="shared" si="318"/>
        <v>19</v>
      </c>
      <c r="M10211" s="9" t="str">
        <f t="shared" si="319"/>
        <v>low</v>
      </c>
      <c r="N10211" s="10">
        <v>-215.8061919675456</v>
      </c>
      <c r="O10211" s="11">
        <v>5.4408564756158739E-3</v>
      </c>
      <c r="P10211" s="7" t="s">
        <v>14</v>
      </c>
      <c r="Q10211" s="7"/>
      <c r="R10211" s="8"/>
    </row>
    <row r="10212" spans="1:18" ht="15.75" x14ac:dyDescent="0.2">
      <c r="A10212" s="5">
        <v>5288458</v>
      </c>
      <c r="B10212" s="6" t="s">
        <v>10278</v>
      </c>
      <c r="C10212" s="7" t="s">
        <v>161</v>
      </c>
      <c r="D10212" s="7" t="s">
        <v>11520</v>
      </c>
      <c r="E10212" s="8" t="s">
        <v>2383</v>
      </c>
      <c r="F10212" s="7" t="s">
        <v>11521</v>
      </c>
      <c r="G10212" s="7" t="s">
        <v>214</v>
      </c>
      <c r="H10212" s="5">
        <v>29</v>
      </c>
      <c r="I10212" s="5">
        <v>15</v>
      </c>
      <c r="J10212" s="5">
        <v>120</v>
      </c>
      <c r="K10212" s="5">
        <v>96</v>
      </c>
      <c r="L10212" s="9">
        <f t="shared" si="318"/>
        <v>22</v>
      </c>
      <c r="M10212" s="9" t="str">
        <f t="shared" si="319"/>
        <v>low</v>
      </c>
      <c r="N10212" s="10">
        <v>-236.4694082522692</v>
      </c>
      <c r="O10212" s="11">
        <v>2.0524652791209519E-3</v>
      </c>
      <c r="P10212" s="7" t="s">
        <v>14</v>
      </c>
      <c r="Q10212" s="7"/>
      <c r="R10212" s="8"/>
    </row>
    <row r="10213" spans="1:18" ht="15.75" x14ac:dyDescent="0.2">
      <c r="A10213" s="5">
        <v>5326052</v>
      </c>
      <c r="B10213" s="6" t="s">
        <v>2416</v>
      </c>
      <c r="C10213" s="7" t="s">
        <v>108</v>
      </c>
      <c r="D10213" s="7" t="s">
        <v>11526</v>
      </c>
      <c r="E10213" s="8" t="s">
        <v>2383</v>
      </c>
      <c r="F10213" s="7" t="s">
        <v>1906</v>
      </c>
      <c r="G10213" s="7" t="s">
        <v>214</v>
      </c>
      <c r="H10213" s="5">
        <v>40</v>
      </c>
      <c r="I10213" s="5">
        <v>15</v>
      </c>
      <c r="J10213" s="5">
        <v>120</v>
      </c>
      <c r="K10213" s="5">
        <v>96</v>
      </c>
      <c r="L10213" s="9">
        <f t="shared" si="318"/>
        <v>22</v>
      </c>
      <c r="M10213" s="9" t="str">
        <f t="shared" si="319"/>
        <v>low</v>
      </c>
      <c r="N10213" s="10">
        <v>-224.47553328702634</v>
      </c>
      <c r="O10213" s="11">
        <v>9.8185185197507963E-3</v>
      </c>
      <c r="P10213" s="7" t="s">
        <v>14</v>
      </c>
      <c r="Q10213" s="7"/>
      <c r="R10213" s="8"/>
    </row>
    <row r="10214" spans="1:18" ht="15.75" x14ac:dyDescent="0.2">
      <c r="A10214" s="5">
        <v>5219089</v>
      </c>
      <c r="B10214" s="6" t="s">
        <v>9802</v>
      </c>
      <c r="C10214" s="7" t="s">
        <v>116</v>
      </c>
      <c r="D10214" s="7" t="s">
        <v>11543</v>
      </c>
      <c r="E10214" s="8" t="s">
        <v>2383</v>
      </c>
      <c r="F10214" s="7" t="s">
        <v>11544</v>
      </c>
      <c r="G10214" s="7" t="s">
        <v>214</v>
      </c>
      <c r="H10214" s="5">
        <v>0</v>
      </c>
      <c r="I10214" s="5">
        <v>15</v>
      </c>
      <c r="J10214" s="5">
        <v>80</v>
      </c>
      <c r="K10214" s="5">
        <v>92</v>
      </c>
      <c r="L10214" s="9">
        <f t="shared" si="318"/>
        <v>22</v>
      </c>
      <c r="M10214" s="9" t="str">
        <f t="shared" si="319"/>
        <v>low</v>
      </c>
      <c r="N10214" s="10">
        <v>-260.52482549767592</v>
      </c>
      <c r="O10214" s="11">
        <v>8.885798612027429E-3</v>
      </c>
      <c r="P10214" s="7" t="s">
        <v>14</v>
      </c>
      <c r="Q10214" s="7"/>
      <c r="R10214" s="8"/>
    </row>
    <row r="10215" spans="1:18" ht="15.75" x14ac:dyDescent="0.2">
      <c r="A10215" s="5">
        <v>5288785</v>
      </c>
      <c r="B10215" s="6" t="s">
        <v>10278</v>
      </c>
      <c r="C10215" s="7" t="s">
        <v>91</v>
      </c>
      <c r="D10215" s="7" t="s">
        <v>11557</v>
      </c>
      <c r="E10215" s="8" t="s">
        <v>2383</v>
      </c>
      <c r="F10215" s="7" t="s">
        <v>11558</v>
      </c>
      <c r="G10215" s="7" t="s">
        <v>215</v>
      </c>
      <c r="H10215" s="5">
        <v>28</v>
      </c>
      <c r="I10215" s="5">
        <v>15</v>
      </c>
      <c r="J10215" s="5">
        <v>135</v>
      </c>
      <c r="K10215" s="5">
        <v>97</v>
      </c>
      <c r="L10215" s="9">
        <f t="shared" si="318"/>
        <v>24</v>
      </c>
      <c r="M10215" s="9" t="str">
        <f t="shared" si="319"/>
        <v>low</v>
      </c>
      <c r="N10215" s="10">
        <v>-237.5106901156978</v>
      </c>
      <c r="O10215" s="11">
        <v>5.2625347234425135E-3</v>
      </c>
      <c r="P10215" s="7" t="s">
        <v>14</v>
      </c>
      <c r="Q10215" s="7"/>
      <c r="R10215" s="8"/>
    </row>
    <row r="10216" spans="1:18" ht="15.75" x14ac:dyDescent="0.2">
      <c r="A10216" s="5">
        <v>5220998</v>
      </c>
      <c r="B10216" s="6" t="s">
        <v>10906</v>
      </c>
      <c r="C10216" s="7" t="s">
        <v>64</v>
      </c>
      <c r="D10216" s="7" t="s">
        <v>11569</v>
      </c>
      <c r="E10216" s="8" t="s">
        <v>2383</v>
      </c>
      <c r="F10216" s="7" t="s">
        <v>1193</v>
      </c>
      <c r="G10216" s="7" t="s">
        <v>214</v>
      </c>
      <c r="H10216" s="5">
        <v>32</v>
      </c>
      <c r="I10216" s="5">
        <v>15</v>
      </c>
      <c r="J10216" s="5">
        <v>110</v>
      </c>
      <c r="K10216" s="5">
        <v>96</v>
      </c>
      <c r="L10216" s="9">
        <f t="shared" si="318"/>
        <v>22</v>
      </c>
      <c r="M10216" s="9" t="str">
        <f t="shared" si="319"/>
        <v>low</v>
      </c>
      <c r="N10216" s="10">
        <v>-260.72412199073005</v>
      </c>
      <c r="O10216" s="11">
        <v>1.0566284719971009E-2</v>
      </c>
      <c r="P10216" s="7" t="s">
        <v>14</v>
      </c>
      <c r="Q10216" s="7"/>
      <c r="R10216" s="8"/>
    </row>
    <row r="10217" spans="1:18" ht="15.75" x14ac:dyDescent="0.2">
      <c r="A10217" s="5">
        <v>5284189</v>
      </c>
      <c r="B10217" s="6" t="s">
        <v>8988</v>
      </c>
      <c r="C10217" s="7" t="s">
        <v>152</v>
      </c>
      <c r="D10217" s="7" t="s">
        <v>10572</v>
      </c>
      <c r="E10217" s="8" t="s">
        <v>2383</v>
      </c>
      <c r="F10217" s="7" t="s">
        <v>1217</v>
      </c>
      <c r="G10217" s="7" t="s">
        <v>214</v>
      </c>
      <c r="H10217" s="5">
        <v>19</v>
      </c>
      <c r="I10217" s="5">
        <v>15</v>
      </c>
      <c r="J10217" s="5">
        <v>120</v>
      </c>
      <c r="K10217" s="5">
        <v>98</v>
      </c>
      <c r="L10217" s="9">
        <f t="shared" si="318"/>
        <v>22</v>
      </c>
      <c r="M10217" s="9" t="str">
        <f t="shared" si="319"/>
        <v>low</v>
      </c>
      <c r="N10217" s="10">
        <v>-240.07869162032875</v>
      </c>
      <c r="O10217" s="11">
        <v>1.1420601855206769E-2</v>
      </c>
      <c r="P10217" s="7" t="s">
        <v>14</v>
      </c>
      <c r="Q10217" s="7"/>
      <c r="R10217" s="8"/>
    </row>
    <row r="10218" spans="1:18" ht="15.75" x14ac:dyDescent="0.2">
      <c r="A10218" s="5">
        <v>5218239</v>
      </c>
      <c r="B10218" s="6" t="s">
        <v>9802</v>
      </c>
      <c r="C10218" s="7" t="s">
        <v>76</v>
      </c>
      <c r="D10218" s="7" t="s">
        <v>11605</v>
      </c>
      <c r="E10218" s="8" t="s">
        <v>2383</v>
      </c>
      <c r="F10218" s="7" t="s">
        <v>11606</v>
      </c>
      <c r="G10218" s="7" t="s">
        <v>215</v>
      </c>
      <c r="H10218" s="5">
        <v>45</v>
      </c>
      <c r="I10218" s="5">
        <v>15</v>
      </c>
      <c r="J10218" s="5">
        <v>130</v>
      </c>
      <c r="K10218" s="5">
        <v>96</v>
      </c>
      <c r="L10218" s="9">
        <f t="shared" si="318"/>
        <v>24</v>
      </c>
      <c r="M10218" s="9" t="str">
        <f t="shared" si="319"/>
        <v>low</v>
      </c>
      <c r="N10218" s="10">
        <v>-262.82782048606896</v>
      </c>
      <c r="O10218" s="11">
        <v>7.261157406901475E-3</v>
      </c>
      <c r="P10218" s="7" t="s">
        <v>14</v>
      </c>
      <c r="Q10218" s="7"/>
      <c r="R10218" s="8"/>
    </row>
    <row r="10219" spans="1:18" ht="15.75" x14ac:dyDescent="0.2">
      <c r="A10219" s="5">
        <v>5284957</v>
      </c>
      <c r="B10219" s="6" t="s">
        <v>8988</v>
      </c>
      <c r="C10219" s="7" t="s">
        <v>154</v>
      </c>
      <c r="D10219" s="7" t="s">
        <v>11612</v>
      </c>
      <c r="E10219" s="8" t="s">
        <v>2383</v>
      </c>
      <c r="F10219" s="7" t="s">
        <v>11613</v>
      </c>
      <c r="G10219" s="7" t="s">
        <v>214</v>
      </c>
      <c r="H10219" s="5">
        <v>24</v>
      </c>
      <c r="I10219" s="5">
        <v>15</v>
      </c>
      <c r="J10219" s="5">
        <v>130</v>
      </c>
      <c r="K10219" s="5">
        <v>97</v>
      </c>
      <c r="L10219" s="9">
        <f t="shared" si="318"/>
        <v>24</v>
      </c>
      <c r="M10219" s="9" t="str">
        <f t="shared" si="319"/>
        <v>low</v>
      </c>
      <c r="N10219" s="10">
        <v>-240.32282202548231</v>
      </c>
      <c r="O10219" s="11">
        <v>2.622079861612292E-2</v>
      </c>
      <c r="P10219" s="7" t="s">
        <v>735</v>
      </c>
      <c r="Q10219" s="7"/>
      <c r="R10219" s="8"/>
    </row>
    <row r="10220" spans="1:18" ht="15.75" x14ac:dyDescent="0.2">
      <c r="A10220" s="5">
        <v>5224708</v>
      </c>
      <c r="B10220" s="6" t="s">
        <v>10642</v>
      </c>
      <c r="C10220" s="7" t="s">
        <v>135</v>
      </c>
      <c r="D10220" s="7" t="s">
        <v>11641</v>
      </c>
      <c r="E10220" s="8" t="s">
        <v>2383</v>
      </c>
      <c r="F10220" s="7" t="s">
        <v>2373</v>
      </c>
      <c r="G10220" s="7" t="s">
        <v>214</v>
      </c>
      <c r="H10220" s="5">
        <v>22</v>
      </c>
      <c r="I10220" s="5">
        <v>15</v>
      </c>
      <c r="J10220" s="5">
        <v>100</v>
      </c>
      <c r="K10220" s="5">
        <v>94</v>
      </c>
      <c r="L10220" s="9">
        <f t="shared" si="318"/>
        <v>22</v>
      </c>
      <c r="M10220" s="9" t="str">
        <f t="shared" si="319"/>
        <v>low</v>
      </c>
      <c r="N10220" s="10">
        <v>-261.87009247684182</v>
      </c>
      <c r="O10220" s="11">
        <v>8.6951388875604607E-3</v>
      </c>
      <c r="P10220" s="7" t="s">
        <v>14</v>
      </c>
      <c r="Q10220" s="7"/>
      <c r="R10220" s="8"/>
    </row>
    <row r="10221" spans="1:18" ht="15.75" x14ac:dyDescent="0.2">
      <c r="A10221" s="5">
        <v>5218113</v>
      </c>
      <c r="B10221" s="6" t="s">
        <v>2799</v>
      </c>
      <c r="C10221" s="7" t="s">
        <v>148</v>
      </c>
      <c r="D10221" s="7" t="s">
        <v>10753</v>
      </c>
      <c r="E10221" s="8" t="s">
        <v>2383</v>
      </c>
      <c r="F10221" s="7" t="s">
        <v>11643</v>
      </c>
      <c r="G10221" s="7" t="s">
        <v>215</v>
      </c>
      <c r="H10221" s="5">
        <v>16</v>
      </c>
      <c r="I10221" s="5">
        <v>15</v>
      </c>
      <c r="J10221" s="5">
        <v>110</v>
      </c>
      <c r="K10221" s="5">
        <v>96</v>
      </c>
      <c r="L10221" s="9">
        <f t="shared" si="318"/>
        <v>22</v>
      </c>
      <c r="M10221" s="9" t="str">
        <f t="shared" si="319"/>
        <v>low</v>
      </c>
      <c r="N10221" s="10">
        <v>-264.00304097218032</v>
      </c>
      <c r="O10221" s="11">
        <v>1.3916053241700865E-2</v>
      </c>
      <c r="P10221" s="7" t="s">
        <v>14</v>
      </c>
      <c r="Q10221" s="7"/>
      <c r="R10221" s="8"/>
    </row>
    <row r="10222" spans="1:18" ht="15.75" x14ac:dyDescent="0.2">
      <c r="A10222" s="5">
        <v>5322759</v>
      </c>
      <c r="B10222" s="6" t="s">
        <v>8064</v>
      </c>
      <c r="C10222" s="7" t="s">
        <v>153</v>
      </c>
      <c r="D10222" s="7" t="s">
        <v>11646</v>
      </c>
      <c r="E10222" s="8" t="s">
        <v>2383</v>
      </c>
      <c r="F10222" s="7" t="s">
        <v>458</v>
      </c>
      <c r="G10222" s="7" t="s">
        <v>214</v>
      </c>
      <c r="H10222" s="5">
        <v>23</v>
      </c>
      <c r="I10222" s="5">
        <v>15</v>
      </c>
      <c r="J10222" s="5">
        <v>120</v>
      </c>
      <c r="K10222" s="5">
        <v>98</v>
      </c>
      <c r="L10222" s="9">
        <f t="shared" si="318"/>
        <v>22</v>
      </c>
      <c r="M10222" s="9" t="str">
        <f t="shared" si="319"/>
        <v>low</v>
      </c>
      <c r="N10222" s="10">
        <v>-229.19076106480497</v>
      </c>
      <c r="O10222" s="11">
        <v>1.4774652780033648E-2</v>
      </c>
      <c r="P10222" s="7" t="s">
        <v>14</v>
      </c>
      <c r="Q10222" s="7"/>
      <c r="R10222" s="8"/>
    </row>
    <row r="10223" spans="1:18" ht="15.75" x14ac:dyDescent="0.2">
      <c r="A10223" s="5">
        <v>5350126</v>
      </c>
      <c r="B10223" s="6" t="s">
        <v>8504</v>
      </c>
      <c r="C10223" s="7" t="s">
        <v>79</v>
      </c>
      <c r="D10223" s="7" t="s">
        <v>11659</v>
      </c>
      <c r="E10223" s="8" t="s">
        <v>2383</v>
      </c>
      <c r="F10223" s="7" t="s">
        <v>2301</v>
      </c>
      <c r="G10223" s="7" t="s">
        <v>215</v>
      </c>
      <c r="H10223" s="5">
        <v>27</v>
      </c>
      <c r="I10223" s="5">
        <v>15</v>
      </c>
      <c r="J10223" s="5">
        <v>120</v>
      </c>
      <c r="K10223" s="5">
        <v>97</v>
      </c>
      <c r="L10223" s="9">
        <f t="shared" si="318"/>
        <v>22</v>
      </c>
      <c r="M10223" s="9" t="str">
        <f t="shared" si="319"/>
        <v>low</v>
      </c>
      <c r="N10223" s="10">
        <v>-220.8522421643429</v>
      </c>
      <c r="O10223" s="11">
        <v>1.0344756941776723E-2</v>
      </c>
      <c r="P10223" s="7" t="s">
        <v>14</v>
      </c>
      <c r="Q10223" s="7"/>
      <c r="R10223" s="8"/>
    </row>
    <row r="10224" spans="1:18" ht="15.75" x14ac:dyDescent="0.2">
      <c r="A10224" s="5">
        <v>5327239</v>
      </c>
      <c r="B10224" s="6" t="s">
        <v>2416</v>
      </c>
      <c r="C10224" s="7" t="s">
        <v>204</v>
      </c>
      <c r="D10224" s="7" t="s">
        <v>11671</v>
      </c>
      <c r="E10224" s="8" t="s">
        <v>2383</v>
      </c>
      <c r="F10224" s="7" t="s">
        <v>11672</v>
      </c>
      <c r="G10224" s="7" t="s">
        <v>215</v>
      </c>
      <c r="H10224" s="5">
        <v>49</v>
      </c>
      <c r="I10224" s="5">
        <v>15</v>
      </c>
      <c r="J10224" s="5">
        <v>140</v>
      </c>
      <c r="K10224" s="5">
        <v>96</v>
      </c>
      <c r="L10224" s="9">
        <f t="shared" si="318"/>
        <v>24</v>
      </c>
      <c r="M10224" s="9" t="str">
        <f t="shared" si="319"/>
        <v>low</v>
      </c>
      <c r="N10224" s="10">
        <v>-45643.070659293997</v>
      </c>
      <c r="O10224" s="11">
        <v>45414.563031516205</v>
      </c>
      <c r="P10224" s="7" t="s">
        <v>14</v>
      </c>
      <c r="Q10224" s="7"/>
      <c r="R10224" s="8"/>
    </row>
    <row r="10225" spans="1:18" ht="15.75" x14ac:dyDescent="0.2">
      <c r="A10225" s="5">
        <v>5351876</v>
      </c>
      <c r="B10225" s="6" t="s">
        <v>10912</v>
      </c>
      <c r="C10225" s="7" t="s">
        <v>178</v>
      </c>
      <c r="D10225" s="7" t="s">
        <v>11693</v>
      </c>
      <c r="E10225" s="8" t="s">
        <v>2383</v>
      </c>
      <c r="F10225" s="7" t="s">
        <v>11694</v>
      </c>
      <c r="G10225" s="7" t="s">
        <v>215</v>
      </c>
      <c r="H10225" s="5">
        <v>34</v>
      </c>
      <c r="I10225" s="5">
        <v>15</v>
      </c>
      <c r="J10225" s="5">
        <v>120</v>
      </c>
      <c r="K10225" s="5">
        <v>97</v>
      </c>
      <c r="L10225" s="9">
        <f t="shared" si="318"/>
        <v>22</v>
      </c>
      <c r="M10225" s="9" t="str">
        <f t="shared" si="319"/>
        <v>low</v>
      </c>
      <c r="N10225" s="10">
        <v>-221.18491303236078</v>
      </c>
      <c r="O10225" s="11">
        <v>3.9538888886454515E-3</v>
      </c>
      <c r="P10225" s="7" t="s">
        <v>14</v>
      </c>
      <c r="Q10225" s="7"/>
      <c r="R10225" s="8"/>
    </row>
    <row r="10226" spans="1:18" ht="15.75" x14ac:dyDescent="0.2">
      <c r="A10226" s="5">
        <v>5247520</v>
      </c>
      <c r="B10226" s="6" t="s">
        <v>10903</v>
      </c>
      <c r="C10226" s="7" t="s">
        <v>190</v>
      </c>
      <c r="D10226" s="7" t="s">
        <v>11727</v>
      </c>
      <c r="E10226" s="8" t="s">
        <v>2383</v>
      </c>
      <c r="F10226" s="7" t="s">
        <v>417</v>
      </c>
      <c r="G10226" s="7" t="s">
        <v>214</v>
      </c>
      <c r="H10226" s="5">
        <v>38</v>
      </c>
      <c r="I10226" s="5">
        <v>15</v>
      </c>
      <c r="J10226" s="5">
        <v>120</v>
      </c>
      <c r="K10226" s="5">
        <v>98</v>
      </c>
      <c r="L10226" s="9">
        <f t="shared" si="318"/>
        <v>22</v>
      </c>
      <c r="M10226" s="9" t="str">
        <f t="shared" si="319"/>
        <v>low</v>
      </c>
      <c r="N10226" s="10">
        <v>-256.49951122684433</v>
      </c>
      <c r="O10226" s="11">
        <v>1.9067407411057502E-2</v>
      </c>
      <c r="P10226" s="7" t="s">
        <v>14</v>
      </c>
      <c r="Q10226" s="7"/>
      <c r="R10226" s="8"/>
    </row>
    <row r="10227" spans="1:18" ht="15.75" x14ac:dyDescent="0.2">
      <c r="A10227" s="5">
        <v>5289829</v>
      </c>
      <c r="B10227" s="6" t="s">
        <v>10910</v>
      </c>
      <c r="C10227" s="7" t="s">
        <v>182</v>
      </c>
      <c r="D10227" s="7" t="s">
        <v>11731</v>
      </c>
      <c r="E10227" s="8" t="s">
        <v>2383</v>
      </c>
      <c r="F10227" s="7" t="s">
        <v>11732</v>
      </c>
      <c r="G10227" s="7" t="s">
        <v>214</v>
      </c>
      <c r="H10227" s="5">
        <v>39</v>
      </c>
      <c r="I10227" s="5">
        <v>15</v>
      </c>
      <c r="J10227" s="5">
        <v>120</v>
      </c>
      <c r="K10227" s="5">
        <v>98</v>
      </c>
      <c r="L10227" s="9">
        <f t="shared" si="318"/>
        <v>22</v>
      </c>
      <c r="M10227" s="9" t="str">
        <f t="shared" si="319"/>
        <v>low</v>
      </c>
      <c r="N10227" s="10">
        <v>-242.30353429396928</v>
      </c>
      <c r="O10227" s="11">
        <v>4.7314814801211469E-3</v>
      </c>
      <c r="P10227" s="7" t="s">
        <v>14</v>
      </c>
      <c r="Q10227" s="5"/>
      <c r="R10227" s="8"/>
    </row>
    <row r="10228" spans="1:18" ht="15.75" x14ac:dyDescent="0.2">
      <c r="A10228" s="5">
        <v>5221990</v>
      </c>
      <c r="B10228" s="6" t="s">
        <v>10906</v>
      </c>
      <c r="C10228" s="7" t="s">
        <v>2193</v>
      </c>
      <c r="D10228" s="7" t="s">
        <v>11763</v>
      </c>
      <c r="E10228" s="8" t="s">
        <v>2383</v>
      </c>
      <c r="F10228" s="7" t="s">
        <v>11764</v>
      </c>
      <c r="G10228" s="7" t="s">
        <v>214</v>
      </c>
      <c r="H10228" s="5">
        <v>12</v>
      </c>
      <c r="I10228" s="5">
        <v>15</v>
      </c>
      <c r="J10228" s="5">
        <v>120</v>
      </c>
      <c r="K10228" s="5">
        <v>98</v>
      </c>
      <c r="L10228" s="9">
        <f t="shared" si="318"/>
        <v>22</v>
      </c>
      <c r="M10228" s="9" t="str">
        <f t="shared" si="319"/>
        <v>low</v>
      </c>
      <c r="N10228" s="10">
        <v>-266.126599919</v>
      </c>
      <c r="O10228" s="11">
        <v>8.339467596670147E-3</v>
      </c>
      <c r="P10228" s="7" t="s">
        <v>14</v>
      </c>
      <c r="Q10228" s="7"/>
      <c r="R10228" s="8"/>
    </row>
    <row r="10229" spans="1:18" ht="15.75" x14ac:dyDescent="0.2">
      <c r="A10229" s="5">
        <v>5327239</v>
      </c>
      <c r="B10229" s="6" t="s">
        <v>2416</v>
      </c>
      <c r="C10229" s="7" t="s">
        <v>204</v>
      </c>
      <c r="D10229" s="7" t="s">
        <v>11671</v>
      </c>
      <c r="E10229" s="8" t="s">
        <v>2383</v>
      </c>
      <c r="F10229" s="7" t="s">
        <v>11769</v>
      </c>
      <c r="G10229" s="7" t="s">
        <v>215</v>
      </c>
      <c r="H10229" s="5">
        <v>67</v>
      </c>
      <c r="I10229" s="5">
        <v>15</v>
      </c>
      <c r="J10229" s="5">
        <v>140</v>
      </c>
      <c r="K10229" s="5">
        <v>96</v>
      </c>
      <c r="L10229" s="9">
        <f t="shared" si="318"/>
        <v>21</v>
      </c>
      <c r="M10229" s="9" t="str">
        <f t="shared" si="319"/>
        <v>low</v>
      </c>
      <c r="N10229" s="10">
        <v>-45645.820659293997</v>
      </c>
      <c r="O10229" s="11">
        <v>45414.563031516205</v>
      </c>
      <c r="P10229" s="7" t="s">
        <v>14</v>
      </c>
      <c r="Q10229" s="7"/>
      <c r="R10229" s="8"/>
    </row>
    <row r="10230" spans="1:18" ht="15.75" x14ac:dyDescent="0.2">
      <c r="A10230" s="5">
        <v>5222434</v>
      </c>
      <c r="B10230" s="6" t="s">
        <v>10906</v>
      </c>
      <c r="C10230" s="7" t="s">
        <v>143</v>
      </c>
      <c r="D10230" s="7" t="s">
        <v>11776</v>
      </c>
      <c r="E10230" s="8" t="s">
        <v>2383</v>
      </c>
      <c r="F10230" s="7" t="s">
        <v>11777</v>
      </c>
      <c r="G10230" s="7" t="s">
        <v>215</v>
      </c>
      <c r="H10230" s="5">
        <v>9</v>
      </c>
      <c r="I10230" s="5">
        <v>15</v>
      </c>
      <c r="J10230" s="5">
        <v>120</v>
      </c>
      <c r="K10230" s="5">
        <v>99</v>
      </c>
      <c r="L10230" s="9">
        <f t="shared" si="318"/>
        <v>22</v>
      </c>
      <c r="M10230" s="9" t="str">
        <f t="shared" si="319"/>
        <v>low</v>
      </c>
      <c r="N10230" s="10">
        <v>-266.32864456017705</v>
      </c>
      <c r="O10230" s="11">
        <v>1.0646805560099892E-2</v>
      </c>
      <c r="P10230" s="7" t="s">
        <v>14</v>
      </c>
      <c r="Q10230" s="7"/>
      <c r="R10230" s="8"/>
    </row>
    <row r="10231" spans="1:18" ht="15.75" x14ac:dyDescent="0.2">
      <c r="A10231" s="5">
        <v>5247732</v>
      </c>
      <c r="B10231" s="6" t="s">
        <v>10903</v>
      </c>
      <c r="C10231" s="7" t="s">
        <v>107</v>
      </c>
      <c r="D10231" s="7" t="s">
        <v>11799</v>
      </c>
      <c r="E10231" s="8" t="s">
        <v>2383</v>
      </c>
      <c r="F10231" s="7" t="s">
        <v>11800</v>
      </c>
      <c r="G10231" s="7" t="s">
        <v>214</v>
      </c>
      <c r="H10231" s="5">
        <v>17</v>
      </c>
      <c r="I10231" s="5">
        <v>15</v>
      </c>
      <c r="J10231" s="5">
        <v>110</v>
      </c>
      <c r="K10231" s="5">
        <v>99</v>
      </c>
      <c r="L10231" s="9">
        <f t="shared" si="318"/>
        <v>22</v>
      </c>
      <c r="M10231" s="9" t="str">
        <f t="shared" si="319"/>
        <v>low</v>
      </c>
      <c r="N10231" s="10">
        <v>-258.44128004628874</v>
      </c>
      <c r="O10231" s="11">
        <v>1.1422870375099592E-2</v>
      </c>
      <c r="P10231" s="7" t="s">
        <v>14</v>
      </c>
      <c r="Q10231" s="7"/>
      <c r="R10231" s="8"/>
    </row>
    <row r="10232" spans="1:18" ht="15.75" x14ac:dyDescent="0.2">
      <c r="A10232" s="5">
        <v>5222048</v>
      </c>
      <c r="B10232" s="6" t="s">
        <v>10906</v>
      </c>
      <c r="C10232" s="7" t="s">
        <v>198</v>
      </c>
      <c r="D10232" s="7" t="s">
        <v>11802</v>
      </c>
      <c r="E10232" s="8" t="s">
        <v>2383</v>
      </c>
      <c r="F10232" s="7" t="s">
        <v>11803</v>
      </c>
      <c r="G10232" s="7" t="s">
        <v>214</v>
      </c>
      <c r="H10232" s="5">
        <v>38</v>
      </c>
      <c r="I10232" s="5">
        <v>15</v>
      </c>
      <c r="J10232" s="5">
        <v>130</v>
      </c>
      <c r="K10232" s="5">
        <v>96</v>
      </c>
      <c r="L10232" s="9">
        <f t="shared" si="318"/>
        <v>24</v>
      </c>
      <c r="M10232" s="9" t="str">
        <f t="shared" si="319"/>
        <v>low</v>
      </c>
      <c r="N10232" s="10">
        <v>-267.27708409717889</v>
      </c>
      <c r="O10232" s="11">
        <v>6.5540509240236133E-3</v>
      </c>
      <c r="P10232" s="7" t="s">
        <v>14</v>
      </c>
      <c r="Q10232" s="7"/>
      <c r="R10232" s="8"/>
    </row>
    <row r="10233" spans="1:18" ht="15.75" x14ac:dyDescent="0.2">
      <c r="A10233" s="5">
        <v>5222048</v>
      </c>
      <c r="B10233" s="6" t="s">
        <v>10906</v>
      </c>
      <c r="C10233" s="7" t="s">
        <v>198</v>
      </c>
      <c r="D10233" s="7" t="s">
        <v>11802</v>
      </c>
      <c r="E10233" s="8" t="s">
        <v>2383</v>
      </c>
      <c r="F10233" s="7" t="s">
        <v>11804</v>
      </c>
      <c r="G10233" s="7" t="s">
        <v>214</v>
      </c>
      <c r="H10233" s="5">
        <v>37</v>
      </c>
      <c r="I10233" s="5">
        <v>15</v>
      </c>
      <c r="J10233" s="5">
        <v>130</v>
      </c>
      <c r="K10233" s="5">
        <v>94</v>
      </c>
      <c r="L10233" s="9">
        <f t="shared" si="318"/>
        <v>24</v>
      </c>
      <c r="M10233" s="9" t="str">
        <f t="shared" si="319"/>
        <v>low</v>
      </c>
      <c r="N10233" s="10">
        <v>-267.31875076387951</v>
      </c>
      <c r="O10233" s="11">
        <v>6.5540509240236133E-3</v>
      </c>
      <c r="P10233" s="7" t="s">
        <v>14</v>
      </c>
      <c r="Q10233" s="7"/>
      <c r="R10233" s="8"/>
    </row>
    <row r="10234" spans="1:18" ht="15.75" x14ac:dyDescent="0.2">
      <c r="A10234" s="5">
        <v>5249170</v>
      </c>
      <c r="B10234" s="6" t="s">
        <v>10903</v>
      </c>
      <c r="C10234" s="7" t="s">
        <v>135</v>
      </c>
      <c r="D10234" s="7" t="s">
        <v>11816</v>
      </c>
      <c r="E10234" s="8" t="s">
        <v>2383</v>
      </c>
      <c r="F10234" s="7" t="s">
        <v>11817</v>
      </c>
      <c r="G10234" s="7" t="s">
        <v>214</v>
      </c>
      <c r="H10234" s="5">
        <v>42</v>
      </c>
      <c r="I10234" s="5">
        <v>15</v>
      </c>
      <c r="J10234" s="5">
        <v>110</v>
      </c>
      <c r="K10234" s="5">
        <v>96</v>
      </c>
      <c r="L10234" s="9">
        <f t="shared" si="318"/>
        <v>22</v>
      </c>
      <c r="M10234" s="9" t="str">
        <f t="shared" si="319"/>
        <v>low</v>
      </c>
      <c r="N10234" s="10">
        <v>-258.49892399304372</v>
      </c>
      <c r="O10234" s="11">
        <v>9.0528587970766239E-3</v>
      </c>
      <c r="P10234" s="7" t="s">
        <v>14</v>
      </c>
      <c r="Q10234" s="7"/>
      <c r="R10234" s="8"/>
    </row>
    <row r="10235" spans="1:18" ht="15.75" x14ac:dyDescent="0.2">
      <c r="A10235" s="5">
        <v>5222485</v>
      </c>
      <c r="B10235" s="6" t="s">
        <v>10906</v>
      </c>
      <c r="C10235" s="7" t="s">
        <v>172</v>
      </c>
      <c r="D10235" s="7" t="s">
        <v>11827</v>
      </c>
      <c r="E10235" s="8" t="s">
        <v>2383</v>
      </c>
      <c r="F10235" s="7" t="s">
        <v>11828</v>
      </c>
      <c r="G10235" s="7" t="s">
        <v>214</v>
      </c>
      <c r="H10235" s="5">
        <v>18</v>
      </c>
      <c r="I10235" s="5">
        <v>15</v>
      </c>
      <c r="J10235" s="5">
        <v>110</v>
      </c>
      <c r="K10235" s="5">
        <v>99</v>
      </c>
      <c r="L10235" s="9">
        <f t="shared" si="318"/>
        <v>22</v>
      </c>
      <c r="M10235" s="9" t="str">
        <f t="shared" si="319"/>
        <v>low</v>
      </c>
      <c r="N10235" s="10">
        <v>-267.81590987267555</v>
      </c>
      <c r="O10235" s="11">
        <v>8.1446412004879676E-3</v>
      </c>
      <c r="P10235" s="7" t="s">
        <v>14</v>
      </c>
      <c r="Q10235" s="7"/>
      <c r="R10235" s="8"/>
    </row>
    <row r="10236" spans="1:18" ht="15.75" x14ac:dyDescent="0.2">
      <c r="A10236" s="5">
        <v>5248818</v>
      </c>
      <c r="B10236" s="6" t="s">
        <v>10903</v>
      </c>
      <c r="C10236" s="7" t="s">
        <v>100</v>
      </c>
      <c r="D10236" s="7" t="s">
        <v>11834</v>
      </c>
      <c r="E10236" s="8" t="s">
        <v>2383</v>
      </c>
      <c r="F10236" s="7" t="s">
        <v>2157</v>
      </c>
      <c r="G10236" s="7" t="s">
        <v>214</v>
      </c>
      <c r="H10236" s="5">
        <v>17</v>
      </c>
      <c r="I10236" s="5">
        <v>15</v>
      </c>
      <c r="J10236" s="5">
        <v>100</v>
      </c>
      <c r="K10236" s="5">
        <v>96</v>
      </c>
      <c r="L10236" s="9">
        <f t="shared" si="318"/>
        <v>22</v>
      </c>
      <c r="M10236" s="9" t="str">
        <f t="shared" si="319"/>
        <v>low</v>
      </c>
      <c r="N10236" s="10">
        <v>-259.25807252316736</v>
      </c>
      <c r="O10236" s="11">
        <v>4.034953708469402E-3</v>
      </c>
      <c r="P10236" s="7" t="s">
        <v>14</v>
      </c>
      <c r="Q10236" s="7"/>
      <c r="R10236" s="8"/>
    </row>
    <row r="10237" spans="1:18" ht="15.75" x14ac:dyDescent="0.2">
      <c r="A10237" s="5">
        <v>5287465</v>
      </c>
      <c r="B10237" s="6" t="s">
        <v>10278</v>
      </c>
      <c r="C10237" s="7" t="s">
        <v>65</v>
      </c>
      <c r="D10237" s="7" t="s">
        <v>11842</v>
      </c>
      <c r="E10237" s="8" t="s">
        <v>2383</v>
      </c>
      <c r="F10237" s="7" t="s">
        <v>11843</v>
      </c>
      <c r="G10237" s="7" t="s">
        <v>215</v>
      </c>
      <c r="H10237" s="5">
        <v>33</v>
      </c>
      <c r="I10237" s="5">
        <v>15</v>
      </c>
      <c r="J10237" s="5">
        <v>120</v>
      </c>
      <c r="K10237" s="5">
        <v>95</v>
      </c>
      <c r="L10237" s="9">
        <f t="shared" si="318"/>
        <v>22</v>
      </c>
      <c r="M10237" s="9" t="str">
        <f t="shared" si="319"/>
        <v>low</v>
      </c>
      <c r="N10237" s="10">
        <v>-246.61341685181105</v>
      </c>
      <c r="O10237" s="11">
        <v>7.1495370430056937E-3</v>
      </c>
      <c r="P10237" s="7" t="s">
        <v>14</v>
      </c>
      <c r="Q10237" s="7"/>
      <c r="R10237" s="8"/>
    </row>
    <row r="10238" spans="1:18" ht="15.75" x14ac:dyDescent="0.2">
      <c r="A10238" s="5">
        <v>5247086</v>
      </c>
      <c r="B10238" s="6" t="s">
        <v>9805</v>
      </c>
      <c r="C10238" s="7" t="s">
        <v>156</v>
      </c>
      <c r="D10238" s="7" t="s">
        <v>11844</v>
      </c>
      <c r="E10238" s="8" t="s">
        <v>2383</v>
      </c>
      <c r="F10238" s="7" t="s">
        <v>11845</v>
      </c>
      <c r="G10238" s="7" t="s">
        <v>214</v>
      </c>
      <c r="H10238" s="5">
        <v>17</v>
      </c>
      <c r="I10238" s="5">
        <v>15</v>
      </c>
      <c r="J10238" s="5">
        <v>120</v>
      </c>
      <c r="K10238" s="5">
        <v>96</v>
      </c>
      <c r="L10238" s="9">
        <f t="shared" si="318"/>
        <v>22</v>
      </c>
      <c r="M10238" s="9" t="str">
        <f t="shared" si="319"/>
        <v>low</v>
      </c>
      <c r="N10238" s="10">
        <v>-260.30883699073456</v>
      </c>
      <c r="O10238" s="11">
        <v>6.8287037065601908E-3</v>
      </c>
      <c r="P10238" s="7" t="s">
        <v>14</v>
      </c>
      <c r="Q10238" s="7"/>
      <c r="R10238" s="8"/>
    </row>
    <row r="10239" spans="1:18" ht="15.75" x14ac:dyDescent="0.2">
      <c r="A10239" s="5">
        <v>5247630</v>
      </c>
      <c r="B10239" s="6" t="s">
        <v>10903</v>
      </c>
      <c r="C10239" s="7" t="s">
        <v>70</v>
      </c>
      <c r="D10239" s="7" t="s">
        <v>11847</v>
      </c>
      <c r="E10239" s="8" t="s">
        <v>2383</v>
      </c>
      <c r="F10239" s="7" t="s">
        <v>11848</v>
      </c>
      <c r="G10239" s="7" t="s">
        <v>214</v>
      </c>
      <c r="H10239" s="5">
        <v>33</v>
      </c>
      <c r="I10239" s="5">
        <v>15</v>
      </c>
      <c r="J10239" s="5">
        <v>125</v>
      </c>
      <c r="K10239" s="5">
        <v>96</v>
      </c>
      <c r="L10239" s="9">
        <f t="shared" si="318"/>
        <v>24</v>
      </c>
      <c r="M10239" s="9" t="str">
        <f t="shared" si="319"/>
        <v>low</v>
      </c>
      <c r="N10239" s="10">
        <v>-260.08717391199025</v>
      </c>
      <c r="O10239" s="11">
        <v>3.8379166653612629E-3</v>
      </c>
      <c r="P10239" s="7" t="s">
        <v>14</v>
      </c>
      <c r="Q10239" s="7"/>
      <c r="R10239" s="8"/>
    </row>
    <row r="10240" spans="1:18" ht="15.75" x14ac:dyDescent="0.2">
      <c r="A10240" s="5">
        <v>5327239</v>
      </c>
      <c r="B10240" s="6" t="s">
        <v>2416</v>
      </c>
      <c r="C10240" s="7" t="s">
        <v>204</v>
      </c>
      <c r="D10240" s="7" t="s">
        <v>11671</v>
      </c>
      <c r="E10240" s="8" t="s">
        <v>2383</v>
      </c>
      <c r="F10240" s="7" t="s">
        <v>11865</v>
      </c>
      <c r="G10240" s="7" t="s">
        <v>215</v>
      </c>
      <c r="H10240" s="5">
        <v>42</v>
      </c>
      <c r="I10240" s="5">
        <v>15</v>
      </c>
      <c r="J10240" s="5">
        <v>100</v>
      </c>
      <c r="K10240" s="5">
        <v>96</v>
      </c>
      <c r="L10240" s="9">
        <f t="shared" si="318"/>
        <v>22</v>
      </c>
      <c r="M10240" s="9" t="str">
        <f t="shared" si="319"/>
        <v>low</v>
      </c>
      <c r="N10240" s="10">
        <v>-45648.820659293997</v>
      </c>
      <c r="O10240" s="11">
        <v>45414.563031516205</v>
      </c>
      <c r="P10240" s="7" t="s">
        <v>14</v>
      </c>
      <c r="Q10240" s="7"/>
      <c r="R10240" s="8"/>
    </row>
    <row r="10241" spans="1:18" ht="15.75" x14ac:dyDescent="0.2">
      <c r="A10241" s="5">
        <v>5290385</v>
      </c>
      <c r="B10241" s="6" t="s">
        <v>10910</v>
      </c>
      <c r="C10241" s="7" t="s">
        <v>122</v>
      </c>
      <c r="D10241" s="7" t="s">
        <v>11870</v>
      </c>
      <c r="E10241" s="8" t="s">
        <v>2383</v>
      </c>
      <c r="F10241" s="7" t="s">
        <v>11871</v>
      </c>
      <c r="G10241" s="7" t="s">
        <v>214</v>
      </c>
      <c r="H10241" s="5">
        <v>35</v>
      </c>
      <c r="I10241" s="5">
        <v>15</v>
      </c>
      <c r="J10241" s="5">
        <v>120</v>
      </c>
      <c r="K10241" s="5">
        <v>96</v>
      </c>
      <c r="L10241" s="9">
        <f t="shared" si="318"/>
        <v>22</v>
      </c>
      <c r="M10241" s="9" t="str">
        <f t="shared" si="319"/>
        <v>low</v>
      </c>
      <c r="N10241" s="10">
        <v>-246.38219416662469</v>
      </c>
      <c r="O10241" s="11">
        <v>6.3438657452934422E-3</v>
      </c>
      <c r="P10241" s="7" t="s">
        <v>14</v>
      </c>
      <c r="Q10241" s="7"/>
      <c r="R10241" s="8"/>
    </row>
    <row r="10242" spans="1:18" ht="15.75" x14ac:dyDescent="0.2">
      <c r="A10242" s="5">
        <v>5291386</v>
      </c>
      <c r="B10242" s="6" t="s">
        <v>10910</v>
      </c>
      <c r="C10242" s="7" t="s">
        <v>67</v>
      </c>
      <c r="D10242" s="7" t="s">
        <v>11880</v>
      </c>
      <c r="E10242" s="8" t="s">
        <v>2383</v>
      </c>
      <c r="F10242" s="7" t="s">
        <v>11881</v>
      </c>
      <c r="G10242" s="7" t="s">
        <v>214</v>
      </c>
      <c r="H10242" s="5">
        <v>23</v>
      </c>
      <c r="I10242" s="5">
        <v>15</v>
      </c>
      <c r="J10242" s="5">
        <v>115</v>
      </c>
      <c r="K10242" s="5">
        <v>96</v>
      </c>
      <c r="L10242" s="9">
        <f t="shared" ref="L10242:L10305" si="320">IF(OR(I10242&gt;3,I10242&lt;15),I10242,0)+IF(H10242&lt;=60,3,IF(H10242&gt;60,0,0))+IF(J10242&gt;120,6,IF((J10242&gt;=60),4,IF(J10242&lt;60,0,0)))</f>
        <v>22</v>
      </c>
      <c r="M10242" s="9" t="str">
        <f t="shared" ref="M10242:M10305" si="321">IF(AND(L10242&gt;=3,L10242&lt;=10),"high",IF(AND(L10242&gt;=11,L10242&lt;=18),"MID",IF(AND(L10242&gt;=19,L10242&lt;=24),"low","no")))</f>
        <v>low</v>
      </c>
      <c r="N10242" s="10">
        <v>-246.38463935181062</v>
      </c>
      <c r="O10242" s="11">
        <v>4.1026273174793459E-3</v>
      </c>
      <c r="P10242" s="7" t="s">
        <v>1487</v>
      </c>
      <c r="Q10242" s="7"/>
      <c r="R10242" s="8"/>
    </row>
    <row r="10243" spans="1:18" ht="15.75" x14ac:dyDescent="0.2">
      <c r="A10243" s="5">
        <v>5351909</v>
      </c>
      <c r="B10243" s="6" t="s">
        <v>10912</v>
      </c>
      <c r="C10243" s="7" t="s">
        <v>169</v>
      </c>
      <c r="D10243" s="7" t="s">
        <v>11894</v>
      </c>
      <c r="E10243" s="8" t="s">
        <v>2383</v>
      </c>
      <c r="F10243" s="7" t="s">
        <v>11895</v>
      </c>
      <c r="G10243" s="7" t="s">
        <v>214</v>
      </c>
      <c r="H10243" s="5">
        <v>32</v>
      </c>
      <c r="I10243" s="5">
        <v>15</v>
      </c>
      <c r="J10243" s="5">
        <v>120</v>
      </c>
      <c r="K10243" s="5">
        <v>96</v>
      </c>
      <c r="L10243" s="9">
        <f t="shared" si="320"/>
        <v>22</v>
      </c>
      <c r="M10243" s="9" t="str">
        <f t="shared" si="321"/>
        <v>low</v>
      </c>
      <c r="N10243" s="10">
        <v>-227.72899262727151</v>
      </c>
      <c r="O10243" s="11">
        <v>6.9444444452528842E-3</v>
      </c>
      <c r="P10243" s="7" t="s">
        <v>1461</v>
      </c>
      <c r="Q10243" s="7"/>
      <c r="R10243" s="8"/>
    </row>
    <row r="10244" spans="1:18" ht="15.75" x14ac:dyDescent="0.2">
      <c r="A10244" s="5">
        <v>5327173</v>
      </c>
      <c r="B10244" s="6" t="s">
        <v>2416</v>
      </c>
      <c r="C10244" s="7" t="s">
        <v>110</v>
      </c>
      <c r="D10244" s="7" t="s">
        <v>11909</v>
      </c>
      <c r="E10244" s="8" t="s">
        <v>2383</v>
      </c>
      <c r="F10244" s="7" t="s">
        <v>11910</v>
      </c>
      <c r="G10244" s="7" t="s">
        <v>214</v>
      </c>
      <c r="H10244" s="5">
        <v>25</v>
      </c>
      <c r="I10244" s="5">
        <v>15</v>
      </c>
      <c r="J10244" s="5">
        <v>115</v>
      </c>
      <c r="K10244" s="5">
        <v>97</v>
      </c>
      <c r="L10244" s="9">
        <f t="shared" si="320"/>
        <v>22</v>
      </c>
      <c r="M10244" s="9" t="str">
        <f t="shared" si="321"/>
        <v>low</v>
      </c>
      <c r="N10244" s="10">
        <v>-235.57573090273218</v>
      </c>
      <c r="O10244" s="11">
        <v>4.3284374987706542E-3</v>
      </c>
      <c r="P10244" s="7" t="s">
        <v>14</v>
      </c>
      <c r="Q10244" s="7"/>
      <c r="R10244" s="8"/>
    </row>
    <row r="10245" spans="1:18" ht="15.75" x14ac:dyDescent="0.2">
      <c r="A10245" s="5">
        <v>5248407</v>
      </c>
      <c r="B10245" s="6" t="s">
        <v>10903</v>
      </c>
      <c r="C10245" s="7" t="s">
        <v>60</v>
      </c>
      <c r="D10245" s="7" t="s">
        <v>11911</v>
      </c>
      <c r="E10245" s="8" t="s">
        <v>2383</v>
      </c>
      <c r="F10245" s="7" t="s">
        <v>11912</v>
      </c>
      <c r="G10245" s="7" t="s">
        <v>214</v>
      </c>
      <c r="H10245" s="5">
        <v>22</v>
      </c>
      <c r="I10245" s="5">
        <v>15</v>
      </c>
      <c r="J10245" s="5">
        <v>115</v>
      </c>
      <c r="K10245" s="5">
        <v>97</v>
      </c>
      <c r="L10245" s="9">
        <f t="shared" si="320"/>
        <v>22</v>
      </c>
      <c r="M10245" s="9" t="str">
        <f t="shared" si="321"/>
        <v>low</v>
      </c>
      <c r="N10245" s="10">
        <v>-261.60115990739723</v>
      </c>
      <c r="O10245" s="11">
        <v>9.1245717558194883E-3</v>
      </c>
      <c r="P10245" s="7" t="s">
        <v>14</v>
      </c>
      <c r="Q10245" s="7"/>
      <c r="R10245" s="8"/>
    </row>
    <row r="10246" spans="1:18" ht="15.75" x14ac:dyDescent="0.2">
      <c r="A10246" s="5">
        <v>5327858</v>
      </c>
      <c r="B10246" s="6" t="s">
        <v>2416</v>
      </c>
      <c r="C10246" s="7" t="s">
        <v>104</v>
      </c>
      <c r="D10246" s="7" t="s">
        <v>11918</v>
      </c>
      <c r="E10246" s="8" t="s">
        <v>2383</v>
      </c>
      <c r="F10246" s="7" t="s">
        <v>11919</v>
      </c>
      <c r="G10246" s="7" t="s">
        <v>215</v>
      </c>
      <c r="H10246" s="5">
        <v>9</v>
      </c>
      <c r="I10246" s="5">
        <v>15</v>
      </c>
      <c r="J10246" s="5">
        <v>110</v>
      </c>
      <c r="K10246" s="5">
        <v>98</v>
      </c>
      <c r="L10246" s="9">
        <f t="shared" si="320"/>
        <v>22</v>
      </c>
      <c r="M10246" s="9" t="str">
        <f t="shared" si="321"/>
        <v>low</v>
      </c>
      <c r="N10246" s="10">
        <v>-235.62524861112615</v>
      </c>
      <c r="O10246" s="11">
        <v>5.0265509271412157E-3</v>
      </c>
      <c r="P10246" s="7" t="s">
        <v>14</v>
      </c>
      <c r="Q10246" s="7"/>
      <c r="R10246" s="8"/>
    </row>
    <row r="10247" spans="1:18" ht="15.75" x14ac:dyDescent="0.2">
      <c r="A10247" s="5">
        <v>5291459</v>
      </c>
      <c r="B10247" s="6" t="s">
        <v>10910</v>
      </c>
      <c r="C10247" s="7" t="s">
        <v>132</v>
      </c>
      <c r="D10247" s="7" t="s">
        <v>11921</v>
      </c>
      <c r="E10247" s="8" t="s">
        <v>2383</v>
      </c>
      <c r="F10247" s="7" t="s">
        <v>2010</v>
      </c>
      <c r="G10247" s="7" t="s">
        <v>214</v>
      </c>
      <c r="H10247" s="5">
        <v>73</v>
      </c>
      <c r="I10247" s="5">
        <v>15</v>
      </c>
      <c r="J10247" s="5">
        <v>120</v>
      </c>
      <c r="K10247" s="5">
        <v>98</v>
      </c>
      <c r="L10247" s="9">
        <f t="shared" si="320"/>
        <v>19</v>
      </c>
      <c r="M10247" s="9" t="str">
        <f t="shared" si="321"/>
        <v>low</v>
      </c>
      <c r="N10247" s="10">
        <v>-247.53559231480176</v>
      </c>
      <c r="O10247" s="11">
        <v>1.2130740738939494E-2</v>
      </c>
      <c r="P10247" s="7" t="s">
        <v>14</v>
      </c>
      <c r="Q10247" s="5"/>
      <c r="R10247" s="8"/>
    </row>
    <row r="10248" spans="1:18" ht="15.75" x14ac:dyDescent="0.2">
      <c r="A10248" s="5">
        <v>5328067</v>
      </c>
      <c r="B10248" s="6" t="s">
        <v>2416</v>
      </c>
      <c r="C10248" s="7" t="s">
        <v>66</v>
      </c>
      <c r="D10248" s="7" t="s">
        <v>11922</v>
      </c>
      <c r="E10248" s="8" t="s">
        <v>2383</v>
      </c>
      <c r="F10248" s="7" t="s">
        <v>11923</v>
      </c>
      <c r="G10248" s="7" t="s">
        <v>214</v>
      </c>
      <c r="H10248" s="5">
        <v>69</v>
      </c>
      <c r="I10248" s="5">
        <v>15</v>
      </c>
      <c r="J10248" s="5">
        <v>120</v>
      </c>
      <c r="K10248" s="5">
        <v>96</v>
      </c>
      <c r="L10248" s="9">
        <f t="shared" si="320"/>
        <v>19</v>
      </c>
      <c r="M10248" s="9" t="str">
        <f t="shared" si="321"/>
        <v>low</v>
      </c>
      <c r="N10248" s="10">
        <v>-235.70806415510742</v>
      </c>
      <c r="O10248" s="11">
        <v>7.798379629093688E-3</v>
      </c>
      <c r="P10248" s="7" t="s">
        <v>14</v>
      </c>
      <c r="Q10248" s="7"/>
      <c r="R10248" s="8"/>
    </row>
    <row r="10249" spans="1:18" ht="15.75" x14ac:dyDescent="0.2">
      <c r="A10249" s="5">
        <v>5353585</v>
      </c>
      <c r="B10249" s="6" t="s">
        <v>10912</v>
      </c>
      <c r="C10249" s="7" t="s">
        <v>186</v>
      </c>
      <c r="D10249" s="7" t="s">
        <v>11929</v>
      </c>
      <c r="E10249" s="8" t="s">
        <v>2383</v>
      </c>
      <c r="F10249" s="7" t="s">
        <v>11930</v>
      </c>
      <c r="G10249" s="7" t="s">
        <v>215</v>
      </c>
      <c r="H10249" s="5">
        <v>50</v>
      </c>
      <c r="I10249" s="5">
        <v>15</v>
      </c>
      <c r="J10249" s="5">
        <v>130</v>
      </c>
      <c r="K10249" s="5">
        <v>92</v>
      </c>
      <c r="L10249" s="9">
        <f t="shared" si="320"/>
        <v>24</v>
      </c>
      <c r="M10249" s="9" t="str">
        <f t="shared" si="321"/>
        <v>low</v>
      </c>
      <c r="N10249" s="10">
        <v>-227.76433440967958</v>
      </c>
      <c r="O10249" s="11">
        <v>8.0700231483206153E-3</v>
      </c>
      <c r="P10249" s="7" t="s">
        <v>14</v>
      </c>
      <c r="Q10249" s="7"/>
      <c r="R10249" s="8"/>
    </row>
    <row r="10250" spans="1:18" ht="15.75" x14ac:dyDescent="0.2">
      <c r="A10250" s="5">
        <v>5222086</v>
      </c>
      <c r="B10250" s="6" t="s">
        <v>10906</v>
      </c>
      <c r="C10250" s="7" t="s">
        <v>96</v>
      </c>
      <c r="D10250" s="7" t="s">
        <v>11931</v>
      </c>
      <c r="E10250" s="8" t="s">
        <v>2383</v>
      </c>
      <c r="F10250" s="7" t="s">
        <v>11932</v>
      </c>
      <c r="G10250" s="7" t="s">
        <v>214</v>
      </c>
      <c r="H10250" s="5">
        <v>70</v>
      </c>
      <c r="I10250" s="5">
        <v>15</v>
      </c>
      <c r="J10250" s="5">
        <v>110</v>
      </c>
      <c r="K10250" s="5">
        <v>95</v>
      </c>
      <c r="L10250" s="9">
        <f t="shared" si="320"/>
        <v>19</v>
      </c>
      <c r="M10250" s="9" t="str">
        <f t="shared" si="321"/>
        <v>low</v>
      </c>
      <c r="N10250" s="10">
        <v>-271.05730729165953</v>
      </c>
      <c r="O10250" s="11">
        <v>7.251620372699108E-3</v>
      </c>
      <c r="P10250" s="7" t="s">
        <v>14</v>
      </c>
      <c r="Q10250" s="7"/>
      <c r="R10250" s="8"/>
    </row>
    <row r="10251" spans="1:18" ht="15.75" x14ac:dyDescent="0.2">
      <c r="A10251" s="5">
        <v>5222611</v>
      </c>
      <c r="B10251" s="6" t="s">
        <v>10906</v>
      </c>
      <c r="C10251" s="7" t="s">
        <v>118</v>
      </c>
      <c r="D10251" s="7" t="s">
        <v>11951</v>
      </c>
      <c r="E10251" s="8" t="s">
        <v>2383</v>
      </c>
      <c r="F10251" s="7" t="s">
        <v>11952</v>
      </c>
      <c r="G10251" s="7" t="s">
        <v>215</v>
      </c>
      <c r="H10251" s="5">
        <v>15</v>
      </c>
      <c r="I10251" s="5">
        <v>15</v>
      </c>
      <c r="J10251" s="5">
        <v>120</v>
      </c>
      <c r="K10251" s="5">
        <v>96</v>
      </c>
      <c r="L10251" s="9">
        <f t="shared" si="320"/>
        <v>22</v>
      </c>
      <c r="M10251" s="9" t="str">
        <f t="shared" si="321"/>
        <v>low</v>
      </c>
      <c r="N10251" s="10">
        <v>-271.41026476850675</v>
      </c>
      <c r="O10251" s="11">
        <v>6.696759257465601E-3</v>
      </c>
      <c r="P10251" s="7" t="s">
        <v>14</v>
      </c>
      <c r="Q10251" s="7"/>
      <c r="R10251" s="8"/>
    </row>
    <row r="10252" spans="1:18" ht="15.75" x14ac:dyDescent="0.2">
      <c r="A10252" s="5">
        <v>5221255</v>
      </c>
      <c r="B10252" s="6" t="s">
        <v>10906</v>
      </c>
      <c r="C10252" s="7" t="s">
        <v>106</v>
      </c>
      <c r="D10252" s="7" t="s">
        <v>11957</v>
      </c>
      <c r="E10252" s="8" t="s">
        <v>2383</v>
      </c>
      <c r="F10252" s="7" t="s">
        <v>11958</v>
      </c>
      <c r="G10252" s="7" t="s">
        <v>214</v>
      </c>
      <c r="H10252" s="5">
        <v>65</v>
      </c>
      <c r="I10252" s="5">
        <v>15</v>
      </c>
      <c r="J10252" s="5">
        <v>120</v>
      </c>
      <c r="K10252" s="5">
        <v>96</v>
      </c>
      <c r="L10252" s="9">
        <f t="shared" si="320"/>
        <v>19</v>
      </c>
      <c r="M10252" s="9" t="str">
        <f t="shared" si="321"/>
        <v>low</v>
      </c>
      <c r="N10252" s="10">
        <v>-272.02912167822797</v>
      </c>
      <c r="O10252" s="11">
        <v>1.4445636574237142E-2</v>
      </c>
      <c r="P10252" s="7" t="s">
        <v>14</v>
      </c>
      <c r="Q10252" s="7"/>
      <c r="R10252" s="8"/>
    </row>
    <row r="10253" spans="1:18" ht="15.75" x14ac:dyDescent="0.2">
      <c r="A10253" s="5">
        <v>5221649</v>
      </c>
      <c r="B10253" s="6" t="s">
        <v>10906</v>
      </c>
      <c r="C10253" s="7" t="s">
        <v>89</v>
      </c>
      <c r="D10253" s="7" t="s">
        <v>11959</v>
      </c>
      <c r="E10253" s="8" t="s">
        <v>2383</v>
      </c>
      <c r="F10253" s="7" t="s">
        <v>1196</v>
      </c>
      <c r="G10253" s="7" t="s">
        <v>214</v>
      </c>
      <c r="H10253" s="5">
        <v>39</v>
      </c>
      <c r="I10253" s="5">
        <v>15</v>
      </c>
      <c r="J10253" s="5">
        <v>134</v>
      </c>
      <c r="K10253" s="5">
        <v>98</v>
      </c>
      <c r="L10253" s="9">
        <f t="shared" si="320"/>
        <v>24</v>
      </c>
      <c r="M10253" s="9" t="str">
        <f t="shared" si="321"/>
        <v>low</v>
      </c>
      <c r="N10253" s="10">
        <v>-271.84985613427853</v>
      </c>
      <c r="O10253" s="11">
        <v>9.1023148197564296E-3</v>
      </c>
      <c r="P10253" s="7" t="s">
        <v>14</v>
      </c>
      <c r="Q10253" s="7"/>
      <c r="R10253" s="8"/>
    </row>
    <row r="10254" spans="1:18" ht="15.75" x14ac:dyDescent="0.2">
      <c r="A10254" s="5">
        <v>5291415</v>
      </c>
      <c r="B10254" s="6" t="s">
        <v>10910</v>
      </c>
      <c r="C10254" s="7" t="s">
        <v>78</v>
      </c>
      <c r="D10254" s="7" t="s">
        <v>11972</v>
      </c>
      <c r="E10254" s="8" t="s">
        <v>2383</v>
      </c>
      <c r="F10254" s="7" t="s">
        <v>11973</v>
      </c>
      <c r="G10254" s="7" t="s">
        <v>214</v>
      </c>
      <c r="H10254" s="5">
        <v>41</v>
      </c>
      <c r="I10254" s="5"/>
      <c r="J10254" s="5"/>
      <c r="K10254" s="5"/>
      <c r="L10254" s="9">
        <f t="shared" si="320"/>
        <v>3</v>
      </c>
      <c r="M10254" s="9" t="str">
        <f t="shared" si="321"/>
        <v>high</v>
      </c>
      <c r="N10254" s="10">
        <v>-248.75153368051542</v>
      </c>
      <c r="O10254" s="11">
        <v>5.9278588014421985E-3</v>
      </c>
      <c r="P10254" s="7" t="s">
        <v>1491</v>
      </c>
      <c r="Q10254" s="5"/>
      <c r="R10254" s="8"/>
    </row>
    <row r="10255" spans="1:18" ht="15.75" x14ac:dyDescent="0.2">
      <c r="A10255" s="5">
        <v>5222237</v>
      </c>
      <c r="B10255" s="6" t="s">
        <v>10906</v>
      </c>
      <c r="C10255" s="7" t="s">
        <v>72</v>
      </c>
      <c r="D10255" s="7" t="s">
        <v>11981</v>
      </c>
      <c r="E10255" s="8" t="s">
        <v>2383</v>
      </c>
      <c r="F10255" s="7" t="s">
        <v>1444</v>
      </c>
      <c r="G10255" s="7" t="s">
        <v>214</v>
      </c>
      <c r="H10255" s="5">
        <v>70</v>
      </c>
      <c r="I10255" s="5">
        <v>3</v>
      </c>
      <c r="J10255" s="5"/>
      <c r="K10255" s="5"/>
      <c r="L10255" s="9">
        <f t="shared" si="320"/>
        <v>3</v>
      </c>
      <c r="M10255" s="9" t="str">
        <f t="shared" si="321"/>
        <v>high</v>
      </c>
      <c r="N10255" s="10">
        <v>-272.17575315973954</v>
      </c>
      <c r="O10255" s="11">
        <v>3.6704050944535993E-3</v>
      </c>
      <c r="P10255" s="7" t="s">
        <v>1517</v>
      </c>
      <c r="Q10255" s="7"/>
      <c r="R10255" s="8"/>
    </row>
    <row r="10256" spans="1:18" ht="15.75" x14ac:dyDescent="0.2">
      <c r="A10256" s="5">
        <v>5352753</v>
      </c>
      <c r="B10256" s="6" t="s">
        <v>10912</v>
      </c>
      <c r="C10256" s="7" t="s">
        <v>125</v>
      </c>
      <c r="D10256" s="7" t="s">
        <v>11983</v>
      </c>
      <c r="E10256" s="8" t="s">
        <v>2383</v>
      </c>
      <c r="F10256" s="7" t="s">
        <v>11984</v>
      </c>
      <c r="G10256" s="7" t="s">
        <v>214</v>
      </c>
      <c r="H10256" s="5">
        <v>39</v>
      </c>
      <c r="I10256" s="5">
        <v>15</v>
      </c>
      <c r="J10256" s="5">
        <v>130</v>
      </c>
      <c r="K10256" s="5">
        <v>96</v>
      </c>
      <c r="L10256" s="9">
        <f t="shared" si="320"/>
        <v>24</v>
      </c>
      <c r="M10256" s="9" t="str">
        <f t="shared" si="321"/>
        <v>low</v>
      </c>
      <c r="N10256" s="10">
        <v>-229.21619170138001</v>
      </c>
      <c r="O10256" s="11">
        <v>5.8424768503755331E-3</v>
      </c>
      <c r="P10256" s="7" t="s">
        <v>14</v>
      </c>
      <c r="Q10256" s="7"/>
      <c r="R10256" s="8"/>
    </row>
    <row r="10257" spans="1:18" ht="15.75" x14ac:dyDescent="0.2">
      <c r="A10257" s="5">
        <v>5221471</v>
      </c>
      <c r="B10257" s="6" t="s">
        <v>10906</v>
      </c>
      <c r="C10257" s="7" t="s">
        <v>97</v>
      </c>
      <c r="D10257" s="7" t="s">
        <v>11999</v>
      </c>
      <c r="E10257" s="8" t="s">
        <v>2383</v>
      </c>
      <c r="F10257" s="7" t="s">
        <v>12000</v>
      </c>
      <c r="G10257" s="7" t="s">
        <v>215</v>
      </c>
      <c r="H10257" s="5">
        <v>47</v>
      </c>
      <c r="I10257" s="5">
        <v>15</v>
      </c>
      <c r="J10257" s="5">
        <v>105</v>
      </c>
      <c r="K10257" s="5">
        <v>98</v>
      </c>
      <c r="L10257" s="9">
        <f t="shared" si="320"/>
        <v>22</v>
      </c>
      <c r="M10257" s="9" t="str">
        <f t="shared" si="321"/>
        <v>low</v>
      </c>
      <c r="N10257" s="10">
        <v>-272.9992780092507</v>
      </c>
      <c r="O10257" s="11">
        <v>3.7348379628383555E-3</v>
      </c>
      <c r="P10257" s="7" t="s">
        <v>14</v>
      </c>
      <c r="Q10257" s="7"/>
      <c r="R10257" s="8"/>
    </row>
    <row r="10258" spans="1:18" ht="15.75" x14ac:dyDescent="0.2">
      <c r="A10258" s="5">
        <v>5247850</v>
      </c>
      <c r="B10258" s="6" t="s">
        <v>10903</v>
      </c>
      <c r="C10258" s="7" t="s">
        <v>74</v>
      </c>
      <c r="D10258" s="7" t="s">
        <v>12005</v>
      </c>
      <c r="E10258" s="8" t="s">
        <v>2383</v>
      </c>
      <c r="F10258" s="7" t="s">
        <v>12006</v>
      </c>
      <c r="G10258" s="7" t="s">
        <v>214</v>
      </c>
      <c r="H10258" s="5">
        <v>19</v>
      </c>
      <c r="I10258" s="5">
        <v>15</v>
      </c>
      <c r="J10258" s="5">
        <v>110</v>
      </c>
      <c r="K10258" s="5">
        <v>92</v>
      </c>
      <c r="L10258" s="9">
        <f t="shared" si="320"/>
        <v>22</v>
      </c>
      <c r="M10258" s="9" t="str">
        <f t="shared" si="321"/>
        <v>low</v>
      </c>
      <c r="N10258" s="10">
        <v>-264.17909618057456</v>
      </c>
      <c r="O10258" s="11">
        <v>4.8058333341032267E-3</v>
      </c>
      <c r="P10258" s="7" t="s">
        <v>14</v>
      </c>
      <c r="Q10258" s="7"/>
      <c r="R10258" s="8"/>
    </row>
    <row r="10259" spans="1:18" ht="15.75" x14ac:dyDescent="0.2">
      <c r="A10259" s="5">
        <v>5327736</v>
      </c>
      <c r="B10259" s="6" t="s">
        <v>2416</v>
      </c>
      <c r="C10259" s="7" t="s">
        <v>92</v>
      </c>
      <c r="D10259" s="7" t="s">
        <v>12014</v>
      </c>
      <c r="E10259" s="8" t="s">
        <v>2383</v>
      </c>
      <c r="F10259" s="7" t="s">
        <v>12015</v>
      </c>
      <c r="G10259" s="7" t="s">
        <v>214</v>
      </c>
      <c r="H10259" s="5">
        <v>37</v>
      </c>
      <c r="I10259" s="5">
        <v>15</v>
      </c>
      <c r="J10259" s="5">
        <v>110</v>
      </c>
      <c r="K10259" s="5">
        <v>96</v>
      </c>
      <c r="L10259" s="9">
        <f t="shared" si="320"/>
        <v>22</v>
      </c>
      <c r="M10259" s="9" t="str">
        <f t="shared" si="321"/>
        <v>low</v>
      </c>
      <c r="N10259" s="10">
        <v>-238.15173568288446</v>
      </c>
      <c r="O10259" s="11">
        <v>1.0653124998498242E-2</v>
      </c>
      <c r="P10259" s="7" t="s">
        <v>14</v>
      </c>
      <c r="Q10259" s="7"/>
      <c r="R10259" s="8"/>
    </row>
    <row r="10260" spans="1:18" ht="15.75" x14ac:dyDescent="0.2">
      <c r="A10260" s="5">
        <v>5248366</v>
      </c>
      <c r="B10260" s="6" t="s">
        <v>10903</v>
      </c>
      <c r="C10260" s="7" t="s">
        <v>142</v>
      </c>
      <c r="D10260" s="7" t="s">
        <v>12023</v>
      </c>
      <c r="E10260" s="8" t="s">
        <v>2383</v>
      </c>
      <c r="F10260" s="7" t="s">
        <v>12024</v>
      </c>
      <c r="G10260" s="7" t="s">
        <v>214</v>
      </c>
      <c r="H10260" s="5">
        <v>70</v>
      </c>
      <c r="I10260" s="5">
        <v>15</v>
      </c>
      <c r="J10260" s="5">
        <v>140</v>
      </c>
      <c r="K10260" s="5">
        <v>98</v>
      </c>
      <c r="L10260" s="9">
        <f t="shared" si="320"/>
        <v>21</v>
      </c>
      <c r="M10260" s="9" t="str">
        <f t="shared" si="321"/>
        <v>low</v>
      </c>
      <c r="N10260" s="10">
        <v>-264.48639081017609</v>
      </c>
      <c r="O10260" s="11">
        <v>1.5777037035149988E-2</v>
      </c>
      <c r="P10260" s="7" t="s">
        <v>14</v>
      </c>
      <c r="Q10260" s="5"/>
      <c r="R10260" s="8"/>
    </row>
    <row r="10261" spans="1:18" ht="15.75" x14ac:dyDescent="0.2">
      <c r="A10261" s="5">
        <v>5222518</v>
      </c>
      <c r="B10261" s="6" t="s">
        <v>10906</v>
      </c>
      <c r="C10261" s="7" t="s">
        <v>60</v>
      </c>
      <c r="D10261" s="7" t="s">
        <v>12035</v>
      </c>
      <c r="E10261" s="8" t="s">
        <v>2383</v>
      </c>
      <c r="F10261" s="7" t="s">
        <v>12036</v>
      </c>
      <c r="G10261" s="7" t="s">
        <v>214</v>
      </c>
      <c r="H10261" s="5">
        <v>25</v>
      </c>
      <c r="I10261" s="5">
        <v>15</v>
      </c>
      <c r="J10261" s="5">
        <v>110</v>
      </c>
      <c r="K10261" s="5">
        <v>95</v>
      </c>
      <c r="L10261" s="9">
        <f t="shared" si="320"/>
        <v>22</v>
      </c>
      <c r="M10261" s="9" t="str">
        <f t="shared" si="321"/>
        <v>low</v>
      </c>
      <c r="N10261" s="10">
        <v>-273.64018290505192</v>
      </c>
      <c r="O10261" s="11">
        <v>5.2665856492239982E-3</v>
      </c>
      <c r="P10261" s="7" t="s">
        <v>14</v>
      </c>
      <c r="Q10261" s="7"/>
      <c r="R10261" s="8"/>
    </row>
    <row r="10262" spans="1:18" ht="15.75" x14ac:dyDescent="0.2">
      <c r="A10262" s="5">
        <v>5291459</v>
      </c>
      <c r="B10262" s="6" t="s">
        <v>10910</v>
      </c>
      <c r="C10262" s="7" t="s">
        <v>132</v>
      </c>
      <c r="D10262" s="7" t="s">
        <v>11921</v>
      </c>
      <c r="E10262" s="8" t="s">
        <v>2383</v>
      </c>
      <c r="F10262" s="7" t="s">
        <v>12058</v>
      </c>
      <c r="G10262" s="7" t="s">
        <v>214</v>
      </c>
      <c r="H10262" s="5">
        <v>44</v>
      </c>
      <c r="I10262" s="5">
        <v>15</v>
      </c>
      <c r="J10262" s="5">
        <v>125</v>
      </c>
      <c r="K10262" s="5">
        <v>98</v>
      </c>
      <c r="L10262" s="9">
        <f t="shared" si="320"/>
        <v>24</v>
      </c>
      <c r="M10262" s="9" t="str">
        <f t="shared" si="321"/>
        <v>low</v>
      </c>
      <c r="N10262" s="10">
        <v>-251.11892564810114</v>
      </c>
      <c r="O10262" s="11">
        <v>1.2130740738939494E-2</v>
      </c>
      <c r="P10262" s="7" t="s">
        <v>14</v>
      </c>
      <c r="Q10262" s="7"/>
      <c r="R10262" s="8"/>
    </row>
    <row r="10263" spans="1:18" ht="15.75" x14ac:dyDescent="0.2">
      <c r="A10263" s="5">
        <v>5328132</v>
      </c>
      <c r="B10263" s="6" t="s">
        <v>2416</v>
      </c>
      <c r="C10263" s="7" t="s">
        <v>140</v>
      </c>
      <c r="D10263" s="7" t="s">
        <v>12059</v>
      </c>
      <c r="E10263" s="8" t="s">
        <v>2383</v>
      </c>
      <c r="F10263" s="7" t="s">
        <v>2168</v>
      </c>
      <c r="G10263" s="7" t="s">
        <v>214</v>
      </c>
      <c r="H10263" s="5">
        <v>20</v>
      </c>
      <c r="I10263" s="5">
        <v>15</v>
      </c>
      <c r="J10263" s="5">
        <v>110</v>
      </c>
      <c r="K10263" s="5">
        <v>97</v>
      </c>
      <c r="L10263" s="9">
        <f t="shared" si="320"/>
        <v>22</v>
      </c>
      <c r="M10263" s="9" t="str">
        <f t="shared" si="321"/>
        <v>low</v>
      </c>
      <c r="N10263" s="10">
        <v>-239.28008310183941</v>
      </c>
      <c r="O10263" s="11">
        <v>4.3637037015287206E-3</v>
      </c>
      <c r="P10263" s="7" t="s">
        <v>14</v>
      </c>
      <c r="Q10263" s="7"/>
      <c r="R10263" s="8"/>
    </row>
    <row r="10264" spans="1:18" ht="15.75" x14ac:dyDescent="0.2">
      <c r="A10264" s="5">
        <v>5218900</v>
      </c>
      <c r="B10264" s="6" t="s">
        <v>9802</v>
      </c>
      <c r="C10264" s="7" t="s">
        <v>130</v>
      </c>
      <c r="D10264" s="7" t="s">
        <v>12083</v>
      </c>
      <c r="E10264" s="8" t="s">
        <v>2383</v>
      </c>
      <c r="F10264" s="7" t="s">
        <v>12084</v>
      </c>
      <c r="G10264" s="7" t="s">
        <v>214</v>
      </c>
      <c r="H10264" s="5">
        <v>47</v>
      </c>
      <c r="I10264" s="5">
        <v>15</v>
      </c>
      <c r="J10264" s="5">
        <v>130</v>
      </c>
      <c r="K10264" s="5">
        <v>96</v>
      </c>
      <c r="L10264" s="9">
        <f t="shared" si="320"/>
        <v>24</v>
      </c>
      <c r="M10264" s="9" t="str">
        <f t="shared" si="321"/>
        <v>low</v>
      </c>
      <c r="N10264" s="10">
        <v>-276.29093599532644</v>
      </c>
      <c r="O10264" s="11">
        <v>1.1909143519005738E-2</v>
      </c>
      <c r="P10264" s="7" t="s">
        <v>14</v>
      </c>
      <c r="Q10264" s="7"/>
      <c r="R10264" s="8"/>
    </row>
    <row r="10265" spans="1:18" ht="15.75" x14ac:dyDescent="0.2">
      <c r="A10265" s="5">
        <v>5219251</v>
      </c>
      <c r="B10265" s="6" t="s">
        <v>9802</v>
      </c>
      <c r="C10265" s="7" t="s">
        <v>79</v>
      </c>
      <c r="D10265" s="7" t="s">
        <v>12085</v>
      </c>
      <c r="E10265" s="8" t="s">
        <v>2383</v>
      </c>
      <c r="F10265" s="7" t="s">
        <v>12086</v>
      </c>
      <c r="G10265" s="7" t="s">
        <v>215</v>
      </c>
      <c r="H10265" s="5">
        <v>30</v>
      </c>
      <c r="I10265" s="5">
        <v>15</v>
      </c>
      <c r="J10265" s="5">
        <v>120</v>
      </c>
      <c r="K10265" s="5">
        <v>96</v>
      </c>
      <c r="L10265" s="9">
        <f t="shared" si="320"/>
        <v>22</v>
      </c>
      <c r="M10265" s="9" t="str">
        <f t="shared" si="321"/>
        <v>low</v>
      </c>
      <c r="N10265" s="10">
        <v>-276.23008695600583</v>
      </c>
      <c r="O10265" s="11">
        <v>1.1219016203540377E-2</v>
      </c>
      <c r="P10265" s="7" t="s">
        <v>14</v>
      </c>
      <c r="Q10265" s="7"/>
      <c r="R10265" s="8"/>
    </row>
    <row r="10266" spans="1:18" ht="15.75" x14ac:dyDescent="0.2">
      <c r="A10266" s="5">
        <v>5287266</v>
      </c>
      <c r="B10266" s="6" t="s">
        <v>10278</v>
      </c>
      <c r="C10266" s="7" t="s">
        <v>110</v>
      </c>
      <c r="D10266" s="7" t="s">
        <v>12103</v>
      </c>
      <c r="E10266" s="8" t="s">
        <v>2383</v>
      </c>
      <c r="F10266" s="7" t="s">
        <v>12104</v>
      </c>
      <c r="G10266" s="7" t="s">
        <v>215</v>
      </c>
      <c r="H10266" s="5">
        <v>72</v>
      </c>
      <c r="I10266" s="5">
        <v>10</v>
      </c>
      <c r="J10266" s="5">
        <v>130</v>
      </c>
      <c r="K10266" s="5">
        <v>95</v>
      </c>
      <c r="L10266" s="9">
        <f t="shared" si="320"/>
        <v>16</v>
      </c>
      <c r="M10266" s="9" t="str">
        <f t="shared" si="321"/>
        <v>MID</v>
      </c>
      <c r="N10266" s="10">
        <v>-253.71219023147569</v>
      </c>
      <c r="O10266" s="11">
        <v>7.0326736167771742E-3</v>
      </c>
      <c r="P10266" s="7" t="s">
        <v>14</v>
      </c>
      <c r="Q10266" s="7"/>
      <c r="R10266" s="8"/>
    </row>
    <row r="10267" spans="1:18" ht="15.75" x14ac:dyDescent="0.2">
      <c r="A10267" s="5">
        <v>5326537</v>
      </c>
      <c r="B10267" s="6" t="s">
        <v>2416</v>
      </c>
      <c r="C10267" s="7" t="s">
        <v>191</v>
      </c>
      <c r="D10267" s="7" t="s">
        <v>11271</v>
      </c>
      <c r="E10267" s="8" t="s">
        <v>2383</v>
      </c>
      <c r="F10267" s="7" t="s">
        <v>12118</v>
      </c>
      <c r="G10267" s="7" t="s">
        <v>214</v>
      </c>
      <c r="H10267" s="5">
        <v>21</v>
      </c>
      <c r="I10267" s="5">
        <v>15</v>
      </c>
      <c r="J10267" s="5">
        <v>110</v>
      </c>
      <c r="K10267" s="5">
        <v>96</v>
      </c>
      <c r="L10267" s="9">
        <f t="shared" si="320"/>
        <v>22</v>
      </c>
      <c r="M10267" s="9" t="str">
        <f t="shared" si="321"/>
        <v>low</v>
      </c>
      <c r="N10267" s="10">
        <v>-241.26641840276716</v>
      </c>
      <c r="O10267" s="11">
        <v>5.5124305508797988E-3</v>
      </c>
      <c r="P10267" s="7" t="s">
        <v>14</v>
      </c>
      <c r="Q10267" s="7"/>
      <c r="R10267" s="8"/>
    </row>
    <row r="10268" spans="1:18" ht="15.75" x14ac:dyDescent="0.2">
      <c r="A10268" s="5">
        <v>5326696</v>
      </c>
      <c r="B10268" s="6" t="s">
        <v>2416</v>
      </c>
      <c r="C10268" s="7" t="s">
        <v>178</v>
      </c>
      <c r="D10268" s="7" t="s">
        <v>12119</v>
      </c>
      <c r="E10268" s="8" t="s">
        <v>2383</v>
      </c>
      <c r="F10268" s="7" t="s">
        <v>12120</v>
      </c>
      <c r="G10268" s="7" t="s">
        <v>214</v>
      </c>
      <c r="H10268" s="5">
        <v>15</v>
      </c>
      <c r="I10268" s="5">
        <v>14</v>
      </c>
      <c r="J10268" s="5">
        <v>110</v>
      </c>
      <c r="K10268" s="5">
        <v>96</v>
      </c>
      <c r="L10268" s="9">
        <f t="shared" si="320"/>
        <v>21</v>
      </c>
      <c r="M10268" s="9" t="str">
        <f t="shared" si="321"/>
        <v>low</v>
      </c>
      <c r="N10268" s="10">
        <v>-241.26496916668111</v>
      </c>
      <c r="O10268" s="11">
        <v>2.7518865681486204E-3</v>
      </c>
      <c r="P10268" s="7" t="s">
        <v>14</v>
      </c>
      <c r="Q10268" s="7"/>
      <c r="R10268" s="8"/>
    </row>
    <row r="10269" spans="1:18" ht="15.75" x14ac:dyDescent="0.2">
      <c r="A10269" s="5">
        <v>5222086</v>
      </c>
      <c r="B10269" s="6" t="s">
        <v>10906</v>
      </c>
      <c r="C10269" s="7" t="s">
        <v>96</v>
      </c>
      <c r="D10269" s="7" t="s">
        <v>11931</v>
      </c>
      <c r="E10269" s="8" t="s">
        <v>2383</v>
      </c>
      <c r="F10269" s="7" t="s">
        <v>12128</v>
      </c>
      <c r="G10269" s="7" t="s">
        <v>214</v>
      </c>
      <c r="H10269" s="5">
        <v>75</v>
      </c>
      <c r="I10269" s="5">
        <v>15</v>
      </c>
      <c r="J10269" s="5">
        <v>130</v>
      </c>
      <c r="K10269" s="5">
        <v>95</v>
      </c>
      <c r="L10269" s="9">
        <f t="shared" si="320"/>
        <v>21</v>
      </c>
      <c r="M10269" s="9" t="str">
        <f t="shared" si="321"/>
        <v>low</v>
      </c>
      <c r="N10269" s="10">
        <v>-276.34897395835287</v>
      </c>
      <c r="O10269" s="11">
        <v>7.251620372699108E-3</v>
      </c>
      <c r="P10269" s="7" t="s">
        <v>14</v>
      </c>
      <c r="Q10269" s="7"/>
      <c r="R10269" s="8"/>
    </row>
    <row r="10270" spans="1:18" ht="15.75" x14ac:dyDescent="0.2">
      <c r="A10270" s="5">
        <v>5222086</v>
      </c>
      <c r="B10270" s="6" t="s">
        <v>10906</v>
      </c>
      <c r="C10270" s="7" t="s">
        <v>96</v>
      </c>
      <c r="D10270" s="7" t="s">
        <v>11931</v>
      </c>
      <c r="E10270" s="8" t="s">
        <v>2383</v>
      </c>
      <c r="F10270" s="7" t="s">
        <v>2178</v>
      </c>
      <c r="G10270" s="7" t="s">
        <v>214</v>
      </c>
      <c r="H10270" s="5">
        <v>45</v>
      </c>
      <c r="I10270" s="5">
        <v>15</v>
      </c>
      <c r="J10270" s="5">
        <v>140</v>
      </c>
      <c r="K10270" s="5">
        <v>99</v>
      </c>
      <c r="L10270" s="9">
        <f t="shared" si="320"/>
        <v>24</v>
      </c>
      <c r="M10270" s="9" t="str">
        <f t="shared" si="321"/>
        <v>low</v>
      </c>
      <c r="N10270" s="10">
        <v>-276.39064062495891</v>
      </c>
      <c r="O10270" s="11">
        <v>7.251620372699108E-3</v>
      </c>
      <c r="P10270" s="7" t="s">
        <v>14</v>
      </c>
      <c r="Q10270" s="7"/>
      <c r="R10270" s="8"/>
    </row>
    <row r="10271" spans="1:18" ht="15.75" x14ac:dyDescent="0.2">
      <c r="A10271" s="5">
        <v>5291386</v>
      </c>
      <c r="B10271" s="6" t="s">
        <v>10910</v>
      </c>
      <c r="C10271" s="7" t="s">
        <v>67</v>
      </c>
      <c r="D10271" s="7" t="s">
        <v>11880</v>
      </c>
      <c r="E10271" s="8" t="s">
        <v>2383</v>
      </c>
      <c r="F10271" s="7" t="s">
        <v>12139</v>
      </c>
      <c r="G10271" s="7" t="s">
        <v>214</v>
      </c>
      <c r="H10271" s="5">
        <v>38</v>
      </c>
      <c r="I10271" s="5">
        <v>15</v>
      </c>
      <c r="J10271" s="5">
        <v>115</v>
      </c>
      <c r="K10271" s="5">
        <v>96</v>
      </c>
      <c r="L10271" s="9">
        <f t="shared" si="320"/>
        <v>22</v>
      </c>
      <c r="M10271" s="9" t="str">
        <f t="shared" si="321"/>
        <v>low</v>
      </c>
      <c r="N10271" s="10">
        <v>-253.42630601851124</v>
      </c>
      <c r="O10271" s="11">
        <v>4.1026273174793459E-3</v>
      </c>
      <c r="P10271" s="7" t="s">
        <v>1487</v>
      </c>
      <c r="Q10271" s="7"/>
      <c r="R10271" s="8"/>
    </row>
    <row r="10272" spans="1:18" ht="15.75" x14ac:dyDescent="0.2">
      <c r="A10272" s="5">
        <v>5325522</v>
      </c>
      <c r="B10272" s="6" t="s">
        <v>9845</v>
      </c>
      <c r="C10272" s="7" t="s">
        <v>65</v>
      </c>
      <c r="D10272" s="7" t="s">
        <v>12154</v>
      </c>
      <c r="E10272" s="8" t="s">
        <v>2383</v>
      </c>
      <c r="F10272" s="7" t="s">
        <v>12155</v>
      </c>
      <c r="G10272" s="7" t="s">
        <v>214</v>
      </c>
      <c r="H10272" s="5">
        <v>23</v>
      </c>
      <c r="I10272" s="5">
        <v>15</v>
      </c>
      <c r="J10272" s="5">
        <v>120</v>
      </c>
      <c r="K10272" s="5">
        <v>95</v>
      </c>
      <c r="L10272" s="9">
        <f t="shared" si="320"/>
        <v>22</v>
      </c>
      <c r="M10272" s="9" t="str">
        <f t="shared" si="321"/>
        <v>low</v>
      </c>
      <c r="N10272" s="10">
        <v>-242.80494737270055</v>
      </c>
      <c r="O10272" s="11">
        <v>1.0634224534442183E-2</v>
      </c>
      <c r="P10272" s="7" t="s">
        <v>14</v>
      </c>
      <c r="Q10272" s="7"/>
      <c r="R10272" s="8"/>
    </row>
    <row r="10273" spans="1:18" ht="15.75" x14ac:dyDescent="0.2">
      <c r="A10273" s="5">
        <v>5325816</v>
      </c>
      <c r="B10273" s="6" t="s">
        <v>9845</v>
      </c>
      <c r="C10273" s="7" t="s">
        <v>142</v>
      </c>
      <c r="D10273" s="7" t="s">
        <v>11227</v>
      </c>
      <c r="E10273" s="8" t="s">
        <v>2383</v>
      </c>
      <c r="F10273" s="7" t="s">
        <v>12158</v>
      </c>
      <c r="G10273" s="7" t="s">
        <v>214</v>
      </c>
      <c r="H10273" s="5">
        <v>40</v>
      </c>
      <c r="I10273" s="5">
        <v>15</v>
      </c>
      <c r="J10273" s="5">
        <v>120</v>
      </c>
      <c r="K10273" s="5">
        <v>96</v>
      </c>
      <c r="L10273" s="9">
        <f t="shared" si="320"/>
        <v>22</v>
      </c>
      <c r="M10273" s="9" t="str">
        <f t="shared" si="321"/>
        <v>low</v>
      </c>
      <c r="N10273" s="10">
        <v>-242.81818722221215</v>
      </c>
      <c r="O10273" s="11">
        <v>5.9436342562548816E-3</v>
      </c>
      <c r="P10273" s="7" t="s">
        <v>14</v>
      </c>
      <c r="Q10273" s="7"/>
      <c r="R10273" s="8"/>
    </row>
    <row r="10274" spans="1:18" ht="15.75" x14ac:dyDescent="0.2">
      <c r="A10274" s="5">
        <v>5248947</v>
      </c>
      <c r="B10274" s="6" t="s">
        <v>10903</v>
      </c>
      <c r="C10274" s="7" t="s">
        <v>172</v>
      </c>
      <c r="D10274" s="7" t="s">
        <v>12180</v>
      </c>
      <c r="E10274" s="8" t="s">
        <v>2383</v>
      </c>
      <c r="F10274" s="7" t="s">
        <v>12181</v>
      </c>
      <c r="G10274" s="7" t="s">
        <v>214</v>
      </c>
      <c r="H10274" s="5">
        <v>31</v>
      </c>
      <c r="I10274" s="5">
        <v>15</v>
      </c>
      <c r="J10274" s="5">
        <v>125</v>
      </c>
      <c r="K10274" s="5">
        <v>97</v>
      </c>
      <c r="L10274" s="9">
        <f t="shared" si="320"/>
        <v>24</v>
      </c>
      <c r="M10274" s="9" t="str">
        <f t="shared" si="321"/>
        <v>low</v>
      </c>
      <c r="N10274" s="10">
        <v>-268.60286415510927</v>
      </c>
      <c r="O10274" s="11">
        <v>1.0083217588544358E-2</v>
      </c>
      <c r="P10274" s="7" t="s">
        <v>14</v>
      </c>
      <c r="Q10274" s="7"/>
      <c r="R10274" s="8"/>
    </row>
    <row r="10275" spans="1:18" ht="15.75" x14ac:dyDescent="0.2">
      <c r="A10275" s="5">
        <v>5290193</v>
      </c>
      <c r="B10275" s="6" t="s">
        <v>10910</v>
      </c>
      <c r="C10275" s="7" t="s">
        <v>169</v>
      </c>
      <c r="D10275" s="7" t="s">
        <v>12189</v>
      </c>
      <c r="E10275" s="8" t="s">
        <v>2383</v>
      </c>
      <c r="F10275" s="7" t="s">
        <v>12190</v>
      </c>
      <c r="G10275" s="7" t="s">
        <v>214</v>
      </c>
      <c r="H10275" s="5">
        <v>17</v>
      </c>
      <c r="I10275" s="5">
        <v>15</v>
      </c>
      <c r="J10275" s="5">
        <v>110</v>
      </c>
      <c r="K10275" s="5">
        <v>96</v>
      </c>
      <c r="L10275" s="9">
        <f t="shared" si="320"/>
        <v>22</v>
      </c>
      <c r="M10275" s="9" t="str">
        <f t="shared" si="321"/>
        <v>low</v>
      </c>
      <c r="N10275" s="10">
        <v>-255.0174677083487</v>
      </c>
      <c r="O10275" s="11">
        <v>1.627527777600335E-2</v>
      </c>
      <c r="P10275" s="7" t="s">
        <v>14</v>
      </c>
      <c r="Q10275" s="7"/>
      <c r="R10275" s="8"/>
    </row>
    <row r="10276" spans="1:18" ht="15.75" x14ac:dyDescent="0.2">
      <c r="A10276" s="5">
        <v>5244633</v>
      </c>
      <c r="B10276" s="6" t="s">
        <v>9805</v>
      </c>
      <c r="C10276" s="7" t="s">
        <v>125</v>
      </c>
      <c r="D10276" s="7" t="s">
        <v>12204</v>
      </c>
      <c r="E10276" s="8" t="s">
        <v>2383</v>
      </c>
      <c r="F10276" s="7" t="s">
        <v>12205</v>
      </c>
      <c r="G10276" s="7" t="s">
        <v>215</v>
      </c>
      <c r="H10276" s="5">
        <v>37</v>
      </c>
      <c r="I10276" s="5">
        <v>15</v>
      </c>
      <c r="J10276" s="5">
        <v>115</v>
      </c>
      <c r="K10276" s="5">
        <v>97</v>
      </c>
      <c r="L10276" s="9">
        <f t="shared" si="320"/>
        <v>22</v>
      </c>
      <c r="M10276" s="9" t="str">
        <f t="shared" si="321"/>
        <v>low</v>
      </c>
      <c r="N10276" s="10">
        <v>-270.80369374995644</v>
      </c>
      <c r="O10276" s="11">
        <v>1.1227048613363877E-2</v>
      </c>
      <c r="P10276" s="7" t="s">
        <v>14</v>
      </c>
      <c r="Q10276" s="5"/>
      <c r="R10276" s="8"/>
    </row>
    <row r="10277" spans="1:18" ht="15.75" x14ac:dyDescent="0.2">
      <c r="A10277" s="5">
        <v>5289829</v>
      </c>
      <c r="B10277" s="6" t="s">
        <v>10910</v>
      </c>
      <c r="C10277" s="7" t="s">
        <v>182</v>
      </c>
      <c r="D10277" s="7" t="s">
        <v>11731</v>
      </c>
      <c r="E10277" s="8" t="s">
        <v>2383</v>
      </c>
      <c r="F10277" s="7" t="s">
        <v>2252</v>
      </c>
      <c r="G10277" s="7" t="s">
        <v>214</v>
      </c>
      <c r="H10277" s="5">
        <v>30</v>
      </c>
      <c r="I10277" s="5">
        <v>15</v>
      </c>
      <c r="J10277" s="5">
        <v>110</v>
      </c>
      <c r="K10277" s="5">
        <v>98</v>
      </c>
      <c r="L10277" s="9">
        <f t="shared" si="320"/>
        <v>22</v>
      </c>
      <c r="M10277" s="9" t="str">
        <f t="shared" si="321"/>
        <v>low</v>
      </c>
      <c r="N10277" s="10">
        <v>-256.01186762726866</v>
      </c>
      <c r="O10277" s="11">
        <v>4.7314814801211469E-3</v>
      </c>
      <c r="P10277" s="7" t="s">
        <v>14</v>
      </c>
      <c r="Q10277" s="7"/>
      <c r="R10277" s="8"/>
    </row>
    <row r="10278" spans="1:18" ht="15.75" x14ac:dyDescent="0.2">
      <c r="A10278" s="5">
        <v>5248423</v>
      </c>
      <c r="B10278" s="6" t="s">
        <v>10903</v>
      </c>
      <c r="C10278" s="7" t="s">
        <v>103</v>
      </c>
      <c r="D10278" s="7" t="s">
        <v>12227</v>
      </c>
      <c r="E10278" s="8" t="s">
        <v>2383</v>
      </c>
      <c r="F10278" s="7" t="s">
        <v>12228</v>
      </c>
      <c r="G10278" s="7" t="s">
        <v>214</v>
      </c>
      <c r="H10278" s="5">
        <v>15</v>
      </c>
      <c r="I10278" s="5">
        <v>15</v>
      </c>
      <c r="J10278" s="5">
        <v>120</v>
      </c>
      <c r="K10278" s="5">
        <v>98</v>
      </c>
      <c r="L10278" s="9">
        <f t="shared" si="320"/>
        <v>22</v>
      </c>
      <c r="M10278" s="9" t="str">
        <f t="shared" si="321"/>
        <v>low</v>
      </c>
      <c r="N10278" s="10">
        <v>-270.13667939816514</v>
      </c>
      <c r="O10278" s="11">
        <v>3.4799421264324337E-3</v>
      </c>
      <c r="P10278" s="7" t="s">
        <v>14</v>
      </c>
      <c r="Q10278" s="7"/>
      <c r="R10278" s="8"/>
    </row>
    <row r="10279" spans="1:18" ht="15.75" x14ac:dyDescent="0.2">
      <c r="A10279" s="5">
        <v>5222237</v>
      </c>
      <c r="B10279" s="6" t="s">
        <v>10906</v>
      </c>
      <c r="C10279" s="7" t="s">
        <v>72</v>
      </c>
      <c r="D10279" s="7" t="s">
        <v>11981</v>
      </c>
      <c r="E10279" s="8" t="s">
        <v>2383</v>
      </c>
      <c r="F10279" s="7" t="s">
        <v>2716</v>
      </c>
      <c r="G10279" s="7" t="s">
        <v>214</v>
      </c>
      <c r="H10279" s="5">
        <v>50</v>
      </c>
      <c r="I10279" s="5">
        <v>15</v>
      </c>
      <c r="J10279" s="5">
        <v>120</v>
      </c>
      <c r="K10279" s="5">
        <v>95</v>
      </c>
      <c r="L10279" s="9">
        <f t="shared" si="320"/>
        <v>22</v>
      </c>
      <c r="M10279" s="9" t="str">
        <f t="shared" si="321"/>
        <v>low</v>
      </c>
      <c r="N10279" s="10">
        <v>-279.17575315973954</v>
      </c>
      <c r="O10279" s="11">
        <v>3.6704050944535993E-3</v>
      </c>
      <c r="P10279" s="7" t="s">
        <v>14</v>
      </c>
      <c r="Q10279" s="7"/>
      <c r="R10279" s="8"/>
    </row>
    <row r="10280" spans="1:18" ht="15.75" x14ac:dyDescent="0.2">
      <c r="A10280" s="5">
        <v>5249021</v>
      </c>
      <c r="B10280" s="6" t="s">
        <v>10903</v>
      </c>
      <c r="C10280" s="7" t="s">
        <v>146</v>
      </c>
      <c r="D10280" s="7" t="s">
        <v>12236</v>
      </c>
      <c r="E10280" s="8" t="s">
        <v>2383</v>
      </c>
      <c r="F10280" s="7" t="s">
        <v>12237</v>
      </c>
      <c r="G10280" s="7" t="s">
        <v>214</v>
      </c>
      <c r="H10280" s="5">
        <v>11</v>
      </c>
      <c r="I10280" s="5">
        <v>15</v>
      </c>
      <c r="J10280" s="5">
        <v>105</v>
      </c>
      <c r="K10280" s="5">
        <v>96</v>
      </c>
      <c r="L10280" s="9">
        <f t="shared" si="320"/>
        <v>22</v>
      </c>
      <c r="M10280" s="9" t="str">
        <f t="shared" si="321"/>
        <v>low</v>
      </c>
      <c r="N10280" s="10">
        <v>-270.20201967594039</v>
      </c>
      <c r="O10280" s="11">
        <v>2.9857291665393859E-3</v>
      </c>
      <c r="P10280" s="7" t="s">
        <v>14</v>
      </c>
      <c r="Q10280" s="7"/>
      <c r="R10280" s="8"/>
    </row>
    <row r="10281" spans="1:18" ht="15.75" x14ac:dyDescent="0.2">
      <c r="A10281" s="5">
        <v>5249605</v>
      </c>
      <c r="B10281" s="6" t="s">
        <v>10903</v>
      </c>
      <c r="C10281" s="7" t="s">
        <v>101</v>
      </c>
      <c r="D10281" s="7" t="s">
        <v>12247</v>
      </c>
      <c r="E10281" s="8" t="s">
        <v>2383</v>
      </c>
      <c r="F10281" s="7" t="s">
        <v>646</v>
      </c>
      <c r="G10281" s="7" t="s">
        <v>214</v>
      </c>
      <c r="H10281" s="5">
        <v>19</v>
      </c>
      <c r="I10281" s="5">
        <v>15</v>
      </c>
      <c r="J10281" s="5">
        <v>120</v>
      </c>
      <c r="K10281" s="5">
        <v>95</v>
      </c>
      <c r="L10281" s="9">
        <f t="shared" si="320"/>
        <v>22</v>
      </c>
      <c r="M10281" s="9" t="str">
        <f t="shared" si="321"/>
        <v>low</v>
      </c>
      <c r="N10281" s="10">
        <v>-270.28483043982851</v>
      </c>
      <c r="O10281" s="11">
        <v>1.1800231477536727E-2</v>
      </c>
      <c r="P10281" s="7" t="s">
        <v>14</v>
      </c>
      <c r="Q10281" s="7"/>
      <c r="R10281" s="8"/>
    </row>
    <row r="10282" spans="1:18" ht="15.75" x14ac:dyDescent="0.2">
      <c r="A10282" s="5">
        <v>5249904</v>
      </c>
      <c r="B10282" s="6" t="s">
        <v>10903</v>
      </c>
      <c r="C10282" s="7" t="s">
        <v>155</v>
      </c>
      <c r="D10282" s="7" t="s">
        <v>12249</v>
      </c>
      <c r="E10282" s="8" t="s">
        <v>2383</v>
      </c>
      <c r="F10282" s="7" t="s">
        <v>2039</v>
      </c>
      <c r="G10282" s="7" t="s">
        <v>214</v>
      </c>
      <c r="H10282" s="5">
        <v>30</v>
      </c>
      <c r="I10282" s="5">
        <v>3</v>
      </c>
      <c r="J10282" s="5">
        <v>0</v>
      </c>
      <c r="K10282" s="5">
        <v>0</v>
      </c>
      <c r="L10282" s="9">
        <f t="shared" si="320"/>
        <v>6</v>
      </c>
      <c r="M10282" s="9" t="str">
        <f t="shared" si="321"/>
        <v>high</v>
      </c>
      <c r="N10282" s="10">
        <v>-270.28097113424883</v>
      </c>
      <c r="O10282" s="11">
        <v>3.3015393491950817E-3</v>
      </c>
      <c r="P10282" s="7" t="s">
        <v>1517</v>
      </c>
      <c r="Q10282" s="7"/>
      <c r="R10282" s="8"/>
    </row>
    <row r="10283" spans="1:18" ht="15.75" x14ac:dyDescent="0.2">
      <c r="A10283" s="5">
        <v>5250242</v>
      </c>
      <c r="B10283" s="6" t="s">
        <v>3182</v>
      </c>
      <c r="C10283" s="7" t="s">
        <v>111</v>
      </c>
      <c r="D10283" s="7" t="s">
        <v>12250</v>
      </c>
      <c r="E10283" s="8" t="s">
        <v>2383</v>
      </c>
      <c r="F10283" s="7" t="s">
        <v>2142</v>
      </c>
      <c r="G10283" s="7" t="s">
        <v>214</v>
      </c>
      <c r="H10283" s="5">
        <v>30</v>
      </c>
      <c r="I10283" s="5">
        <v>15</v>
      </c>
      <c r="J10283" s="5">
        <v>130</v>
      </c>
      <c r="K10283" s="5">
        <v>96</v>
      </c>
      <c r="L10283" s="9">
        <f t="shared" si="320"/>
        <v>24</v>
      </c>
      <c r="M10283" s="9" t="str">
        <f t="shared" si="321"/>
        <v>low</v>
      </c>
      <c r="N10283" s="10">
        <v>-270.12703186344152</v>
      </c>
      <c r="O10283" s="11">
        <v>5.4964120354270563E-3</v>
      </c>
      <c r="P10283" s="7" t="s">
        <v>14</v>
      </c>
      <c r="Q10283" s="7"/>
      <c r="R10283" s="8"/>
    </row>
    <row r="10284" spans="1:18" ht="15.75" x14ac:dyDescent="0.2">
      <c r="A10284" s="5">
        <v>5327003</v>
      </c>
      <c r="B10284" s="6" t="s">
        <v>2416</v>
      </c>
      <c r="C10284" s="7" t="s">
        <v>105</v>
      </c>
      <c r="D10284" s="7" t="s">
        <v>12251</v>
      </c>
      <c r="E10284" s="8" t="s">
        <v>2383</v>
      </c>
      <c r="F10284" s="7" t="s">
        <v>12252</v>
      </c>
      <c r="G10284" s="7" t="s">
        <v>215</v>
      </c>
      <c r="H10284" s="5">
        <v>47</v>
      </c>
      <c r="I10284" s="5">
        <v>15</v>
      </c>
      <c r="J10284" s="5">
        <v>120</v>
      </c>
      <c r="K10284" s="5">
        <v>97</v>
      </c>
      <c r="L10284" s="9">
        <f t="shared" si="320"/>
        <v>22</v>
      </c>
      <c r="M10284" s="9" t="str">
        <f t="shared" si="321"/>
        <v>low</v>
      </c>
      <c r="N10284" s="10">
        <v>-244.86396499995317</v>
      </c>
      <c r="O10284" s="11">
        <v>3.2116087895701639E-3</v>
      </c>
      <c r="P10284" s="7" t="s">
        <v>1487</v>
      </c>
      <c r="Q10284" s="5"/>
      <c r="R10284" s="8"/>
    </row>
    <row r="10285" spans="1:18" ht="15.75" x14ac:dyDescent="0.2">
      <c r="A10285" s="5">
        <v>5248105</v>
      </c>
      <c r="B10285" s="6" t="s">
        <v>10903</v>
      </c>
      <c r="C10285" s="7" t="s">
        <v>145</v>
      </c>
      <c r="D10285" s="7" t="s">
        <v>12254</v>
      </c>
      <c r="E10285" s="8" t="s">
        <v>2383</v>
      </c>
      <c r="F10285" s="7" t="s">
        <v>12255</v>
      </c>
      <c r="G10285" s="7" t="s">
        <v>214</v>
      </c>
      <c r="H10285" s="5">
        <v>52</v>
      </c>
      <c r="I10285" s="5">
        <v>15</v>
      </c>
      <c r="J10285" s="5">
        <v>130</v>
      </c>
      <c r="K10285" s="5">
        <v>98</v>
      </c>
      <c r="L10285" s="9">
        <f t="shared" si="320"/>
        <v>24</v>
      </c>
      <c r="M10285" s="9" t="str">
        <f t="shared" si="321"/>
        <v>low</v>
      </c>
      <c r="N10285" s="10">
        <v>-270.97312553242227</v>
      </c>
      <c r="O10285" s="11">
        <v>4.6864930554875173E-3</v>
      </c>
      <c r="P10285" s="7" t="s">
        <v>14</v>
      </c>
      <c r="Q10285" s="7"/>
      <c r="R10285" s="8"/>
    </row>
    <row r="10286" spans="1:18" ht="15.75" x14ac:dyDescent="0.2">
      <c r="A10286" s="5">
        <v>5291222</v>
      </c>
      <c r="B10286" s="6" t="s">
        <v>10910</v>
      </c>
      <c r="C10286" s="7" t="s">
        <v>52</v>
      </c>
      <c r="D10286" s="7" t="s">
        <v>12266</v>
      </c>
      <c r="E10286" s="8" t="s">
        <v>2383</v>
      </c>
      <c r="F10286" s="7" t="s">
        <v>12267</v>
      </c>
      <c r="G10286" s="7" t="s">
        <v>214</v>
      </c>
      <c r="H10286" s="5">
        <v>60</v>
      </c>
      <c r="I10286" s="5">
        <v>15</v>
      </c>
      <c r="J10286" s="5">
        <v>110</v>
      </c>
      <c r="K10286" s="5">
        <v>93</v>
      </c>
      <c r="L10286" s="9">
        <f t="shared" si="320"/>
        <v>22</v>
      </c>
      <c r="M10286" s="9" t="str">
        <f t="shared" si="321"/>
        <v>low</v>
      </c>
      <c r="N10286" s="10">
        <v>-256.96973629628337</v>
      </c>
      <c r="O10286" s="11">
        <v>7.9513888849760406E-3</v>
      </c>
      <c r="P10286" s="7" t="s">
        <v>14</v>
      </c>
      <c r="Q10286" s="7"/>
      <c r="R10286" s="8"/>
    </row>
    <row r="10287" spans="1:18" ht="15.75" x14ac:dyDescent="0.2">
      <c r="A10287" s="5">
        <v>5327480</v>
      </c>
      <c r="B10287" s="6" t="s">
        <v>2416</v>
      </c>
      <c r="C10287" s="7" t="s">
        <v>59</v>
      </c>
      <c r="D10287" s="7" t="s">
        <v>12270</v>
      </c>
      <c r="E10287" s="8" t="s">
        <v>2383</v>
      </c>
      <c r="F10287" s="7" t="s">
        <v>12271</v>
      </c>
      <c r="G10287" s="7" t="s">
        <v>215</v>
      </c>
      <c r="H10287" s="5">
        <v>60</v>
      </c>
      <c r="I10287" s="5">
        <v>15</v>
      </c>
      <c r="J10287" s="5">
        <v>140</v>
      </c>
      <c r="K10287" s="5">
        <v>96</v>
      </c>
      <c r="L10287" s="9">
        <f t="shared" si="320"/>
        <v>24</v>
      </c>
      <c r="M10287" s="9" t="str">
        <f t="shared" si="321"/>
        <v>low</v>
      </c>
      <c r="N10287" s="10">
        <v>-245.29964798610308</v>
      </c>
      <c r="O10287" s="11">
        <v>9.2758449100074358E-3</v>
      </c>
      <c r="P10287" s="7" t="s">
        <v>14</v>
      </c>
      <c r="Q10287" s="7"/>
      <c r="R10287" s="8"/>
    </row>
    <row r="10288" spans="1:18" ht="15.75" x14ac:dyDescent="0.2">
      <c r="A10288" s="5">
        <v>5291415</v>
      </c>
      <c r="B10288" s="6" t="s">
        <v>10910</v>
      </c>
      <c r="C10288" s="7" t="s">
        <v>78</v>
      </c>
      <c r="D10288" s="7" t="s">
        <v>11972</v>
      </c>
      <c r="E10288" s="8" t="s">
        <v>2383</v>
      </c>
      <c r="F10288" s="7" t="s">
        <v>12272</v>
      </c>
      <c r="G10288" s="7" t="s">
        <v>214</v>
      </c>
      <c r="H10288" s="5">
        <v>28</v>
      </c>
      <c r="I10288" s="5"/>
      <c r="J10288" s="5"/>
      <c r="K10288" s="5"/>
      <c r="L10288" s="9">
        <f t="shared" si="320"/>
        <v>3</v>
      </c>
      <c r="M10288" s="9" t="str">
        <f t="shared" si="321"/>
        <v>high</v>
      </c>
      <c r="N10288" s="10">
        <v>-257.08486701390939</v>
      </c>
      <c r="O10288" s="11">
        <v>5.9278588014421985E-3</v>
      </c>
      <c r="P10288" s="7" t="s">
        <v>1491</v>
      </c>
      <c r="Q10288" s="5"/>
      <c r="R10288" s="8"/>
    </row>
    <row r="10289" spans="1:18" ht="15.75" x14ac:dyDescent="0.2">
      <c r="A10289" s="5">
        <v>5290326</v>
      </c>
      <c r="B10289" s="6" t="s">
        <v>10910</v>
      </c>
      <c r="C10289" s="7" t="s">
        <v>131</v>
      </c>
      <c r="D10289" s="7" t="s">
        <v>12284</v>
      </c>
      <c r="E10289" s="8" t="s">
        <v>2383</v>
      </c>
      <c r="F10289" s="7" t="s">
        <v>12285</v>
      </c>
      <c r="G10289" s="7" t="s">
        <v>214</v>
      </c>
      <c r="H10289" s="5">
        <v>50</v>
      </c>
      <c r="I10289" s="5">
        <v>15</v>
      </c>
      <c r="J10289" s="5">
        <v>120</v>
      </c>
      <c r="K10289" s="5">
        <v>96</v>
      </c>
      <c r="L10289" s="9">
        <f t="shared" si="320"/>
        <v>22</v>
      </c>
      <c r="M10289" s="9" t="str">
        <f t="shared" si="321"/>
        <v>low</v>
      </c>
      <c r="N10289" s="10">
        <v>-257.72621847224218</v>
      </c>
      <c r="O10289" s="11">
        <v>3.5869594910764135E-2</v>
      </c>
      <c r="P10289" s="7" t="s">
        <v>14</v>
      </c>
      <c r="Q10289" s="7"/>
      <c r="R10289" s="8"/>
    </row>
    <row r="10290" spans="1:18" ht="15.75" x14ac:dyDescent="0.2">
      <c r="A10290" s="5">
        <v>5328785</v>
      </c>
      <c r="B10290" s="6" t="s">
        <v>2416</v>
      </c>
      <c r="C10290" s="7" t="s">
        <v>175</v>
      </c>
      <c r="D10290" s="7" t="s">
        <v>12292</v>
      </c>
      <c r="E10290" s="8" t="s">
        <v>2383</v>
      </c>
      <c r="F10290" s="7" t="s">
        <v>12293</v>
      </c>
      <c r="G10290" s="7" t="s">
        <v>214</v>
      </c>
      <c r="H10290" s="5">
        <v>49</v>
      </c>
      <c r="I10290" s="5">
        <v>15</v>
      </c>
      <c r="J10290" s="5">
        <v>120</v>
      </c>
      <c r="K10290" s="5">
        <v>96</v>
      </c>
      <c r="L10290" s="9">
        <f t="shared" si="320"/>
        <v>22</v>
      </c>
      <c r="M10290" s="9" t="str">
        <f t="shared" si="321"/>
        <v>low</v>
      </c>
      <c r="N10290" s="10">
        <v>-245.68208530094125</v>
      </c>
      <c r="O10290" s="11">
        <v>4.1011574066942558E-3</v>
      </c>
      <c r="P10290" s="7" t="s">
        <v>14</v>
      </c>
      <c r="Q10290" s="5"/>
      <c r="R10290" s="8"/>
    </row>
    <row r="10291" spans="1:18" ht="15.75" x14ac:dyDescent="0.2">
      <c r="A10291" s="5">
        <v>5354791</v>
      </c>
      <c r="B10291" s="6" t="s">
        <v>12296</v>
      </c>
      <c r="C10291" s="7" t="s">
        <v>164</v>
      </c>
      <c r="D10291" s="7" t="s">
        <v>12299</v>
      </c>
      <c r="E10291" s="8" t="s">
        <v>2383</v>
      </c>
      <c r="F10291" s="7" t="s">
        <v>12300</v>
      </c>
      <c r="G10291" s="7" t="s">
        <v>215</v>
      </c>
      <c r="H10291" s="5">
        <v>41</v>
      </c>
      <c r="I10291" s="5">
        <v>15</v>
      </c>
      <c r="J10291" s="5">
        <v>120</v>
      </c>
      <c r="K10291" s="5">
        <v>98</v>
      </c>
      <c r="L10291" s="9">
        <f t="shared" si="320"/>
        <v>22</v>
      </c>
      <c r="M10291" s="9" t="str">
        <f t="shared" si="321"/>
        <v>low</v>
      </c>
      <c r="N10291" s="10">
        <v>-237.36596094909328</v>
      </c>
      <c r="O10291" s="11">
        <v>6.8851041651214473E-3</v>
      </c>
      <c r="P10291" s="7" t="s">
        <v>14</v>
      </c>
      <c r="Q10291" s="5"/>
      <c r="R10291" s="8"/>
    </row>
    <row r="10292" spans="1:18" ht="15.75" x14ac:dyDescent="0.2">
      <c r="A10292" s="5">
        <v>5222597</v>
      </c>
      <c r="B10292" s="6" t="s">
        <v>10906</v>
      </c>
      <c r="C10292" s="7" t="s">
        <v>192</v>
      </c>
      <c r="D10292" s="7" t="s">
        <v>12304</v>
      </c>
      <c r="E10292" s="8" t="s">
        <v>2383</v>
      </c>
      <c r="F10292" s="7" t="s">
        <v>12305</v>
      </c>
      <c r="G10292" s="7" t="s">
        <v>214</v>
      </c>
      <c r="H10292" s="5">
        <v>13</v>
      </c>
      <c r="I10292" s="5">
        <v>15</v>
      </c>
      <c r="J10292" s="5">
        <v>125</v>
      </c>
      <c r="K10292" s="5">
        <v>97</v>
      </c>
      <c r="L10292" s="9">
        <f t="shared" si="320"/>
        <v>24</v>
      </c>
      <c r="M10292" s="9" t="str">
        <f t="shared" si="321"/>
        <v>low</v>
      </c>
      <c r="N10292" s="10">
        <v>-281.08024143520015</v>
      </c>
      <c r="O10292" s="11">
        <v>1.5252199074893724E-2</v>
      </c>
      <c r="P10292" s="7" t="s">
        <v>14</v>
      </c>
      <c r="Q10292" s="5"/>
      <c r="R10292" s="8"/>
    </row>
    <row r="10293" spans="1:18" ht="15.75" x14ac:dyDescent="0.2">
      <c r="A10293" s="5">
        <v>5221991</v>
      </c>
      <c r="B10293" s="6" t="s">
        <v>10906</v>
      </c>
      <c r="C10293" s="7" t="s">
        <v>90</v>
      </c>
      <c r="D10293" s="7" t="s">
        <v>12322</v>
      </c>
      <c r="E10293" s="8" t="s">
        <v>2383</v>
      </c>
      <c r="F10293" s="7" t="s">
        <v>2299</v>
      </c>
      <c r="G10293" s="7" t="s">
        <v>214</v>
      </c>
      <c r="H10293" s="5">
        <v>32</v>
      </c>
      <c r="I10293" s="5">
        <v>15</v>
      </c>
      <c r="J10293" s="5">
        <v>135</v>
      </c>
      <c r="K10293" s="5">
        <v>99</v>
      </c>
      <c r="L10293" s="9">
        <f t="shared" si="320"/>
        <v>24</v>
      </c>
      <c r="M10293" s="9" t="str">
        <f t="shared" si="321"/>
        <v>low</v>
      </c>
      <c r="N10293" s="10">
        <v>-281.87640405094135</v>
      </c>
      <c r="O10293" s="11">
        <v>4.7349189771921374E-3</v>
      </c>
      <c r="P10293" s="7" t="s">
        <v>14</v>
      </c>
      <c r="Q10293" s="7"/>
      <c r="R10293" s="8"/>
    </row>
    <row r="10294" spans="1:18" ht="15.75" x14ac:dyDescent="0.2">
      <c r="A10294" s="5">
        <v>5248423</v>
      </c>
      <c r="B10294" s="6" t="s">
        <v>10903</v>
      </c>
      <c r="C10294" s="7" t="s">
        <v>103</v>
      </c>
      <c r="D10294" s="7" t="s">
        <v>12227</v>
      </c>
      <c r="E10294" s="8" t="s">
        <v>2383</v>
      </c>
      <c r="F10294" s="7" t="s">
        <v>12323</v>
      </c>
      <c r="G10294" s="7" t="s">
        <v>214</v>
      </c>
      <c r="H10294" s="5">
        <v>6</v>
      </c>
      <c r="I10294" s="5">
        <v>15</v>
      </c>
      <c r="J10294" s="5">
        <v>110</v>
      </c>
      <c r="K10294" s="5">
        <v>99</v>
      </c>
      <c r="L10294" s="9">
        <f t="shared" si="320"/>
        <v>22</v>
      </c>
      <c r="M10294" s="9" t="str">
        <f t="shared" si="321"/>
        <v>low</v>
      </c>
      <c r="N10294" s="10">
        <v>-272.92834606477118</v>
      </c>
      <c r="O10294" s="11">
        <v>3.4799421264324337E-3</v>
      </c>
      <c r="P10294" s="7" t="s">
        <v>14</v>
      </c>
      <c r="Q10294" s="5"/>
      <c r="R10294" s="8"/>
    </row>
    <row r="10295" spans="1:18" ht="15.75" x14ac:dyDescent="0.2">
      <c r="A10295" s="5">
        <v>5352770</v>
      </c>
      <c r="B10295" s="6" t="s">
        <v>10912</v>
      </c>
      <c r="C10295" s="7" t="s">
        <v>111</v>
      </c>
      <c r="D10295" s="7" t="s">
        <v>12326</v>
      </c>
      <c r="E10295" s="8" t="s">
        <v>2383</v>
      </c>
      <c r="F10295" s="7" t="s">
        <v>365</v>
      </c>
      <c r="G10295" s="7" t="s">
        <v>214</v>
      </c>
      <c r="H10295" s="5">
        <v>23</v>
      </c>
      <c r="I10295" s="5">
        <v>15</v>
      </c>
      <c r="J10295" s="5">
        <v>110</v>
      </c>
      <c r="K10295" s="5">
        <v>97</v>
      </c>
      <c r="L10295" s="9">
        <f t="shared" si="320"/>
        <v>22</v>
      </c>
      <c r="M10295" s="9" t="str">
        <f t="shared" si="321"/>
        <v>low</v>
      </c>
      <c r="N10295" s="10">
        <v>-238.87863722223847</v>
      </c>
      <c r="O10295" s="11">
        <v>3.1302430579671636E-3</v>
      </c>
      <c r="P10295" s="7" t="s">
        <v>14</v>
      </c>
      <c r="Q10295" s="7"/>
      <c r="R10295" s="8"/>
    </row>
    <row r="10296" spans="1:18" ht="15.75" x14ac:dyDescent="0.2">
      <c r="A10296" s="5">
        <v>5291386</v>
      </c>
      <c r="B10296" s="6" t="s">
        <v>10910</v>
      </c>
      <c r="C10296" s="7" t="s">
        <v>67</v>
      </c>
      <c r="D10296" s="7" t="s">
        <v>11880</v>
      </c>
      <c r="E10296" s="8" t="s">
        <v>2383</v>
      </c>
      <c r="F10296" s="7" t="s">
        <v>705</v>
      </c>
      <c r="G10296" s="7" t="s">
        <v>215</v>
      </c>
      <c r="H10296" s="5">
        <v>40</v>
      </c>
      <c r="I10296" s="5">
        <v>15</v>
      </c>
      <c r="J10296" s="5">
        <v>110</v>
      </c>
      <c r="K10296" s="5">
        <v>96</v>
      </c>
      <c r="L10296" s="9">
        <f t="shared" si="320"/>
        <v>22</v>
      </c>
      <c r="M10296" s="9" t="str">
        <f t="shared" si="321"/>
        <v>low</v>
      </c>
      <c r="N10296" s="10">
        <v>-258.92630601851124</v>
      </c>
      <c r="O10296" s="11">
        <v>4.1026273174793459E-3</v>
      </c>
      <c r="P10296" s="7" t="s">
        <v>1487</v>
      </c>
      <c r="Q10296" s="7"/>
      <c r="R10296" s="8"/>
    </row>
    <row r="10297" spans="1:18" ht="15.75" x14ac:dyDescent="0.2">
      <c r="A10297" s="5">
        <v>5353098</v>
      </c>
      <c r="B10297" s="6" t="s">
        <v>10912</v>
      </c>
      <c r="C10297" s="7" t="s">
        <v>114</v>
      </c>
      <c r="D10297" s="7" t="s">
        <v>12333</v>
      </c>
      <c r="E10297" s="8" t="s">
        <v>2383</v>
      </c>
      <c r="F10297" s="7" t="s">
        <v>12334</v>
      </c>
      <c r="G10297" s="7" t="s">
        <v>214</v>
      </c>
      <c r="H10297" s="5">
        <v>36</v>
      </c>
      <c r="I10297" s="5">
        <v>15</v>
      </c>
      <c r="J10297" s="5">
        <v>120</v>
      </c>
      <c r="K10297" s="5">
        <v>96</v>
      </c>
      <c r="L10297" s="9">
        <f t="shared" si="320"/>
        <v>22</v>
      </c>
      <c r="M10297" s="9" t="str">
        <f t="shared" si="321"/>
        <v>low</v>
      </c>
      <c r="N10297" s="10">
        <v>-239.06723988427984</v>
      </c>
      <c r="O10297" s="11">
        <v>1.4316585649794433E-2</v>
      </c>
      <c r="P10297" s="7" t="s">
        <v>14</v>
      </c>
      <c r="Q10297" s="5"/>
      <c r="R10297" s="8"/>
    </row>
    <row r="10298" spans="1:18" ht="15.75" x14ac:dyDescent="0.2">
      <c r="A10298" s="5">
        <v>5328013</v>
      </c>
      <c r="B10298" s="6" t="s">
        <v>2416</v>
      </c>
      <c r="C10298" s="7" t="s">
        <v>98</v>
      </c>
      <c r="D10298" s="7" t="s">
        <v>12335</v>
      </c>
      <c r="E10298" s="8" t="s">
        <v>2383</v>
      </c>
      <c r="F10298" s="7" t="s">
        <v>12336</v>
      </c>
      <c r="G10298" s="7" t="s">
        <v>214</v>
      </c>
      <c r="H10298" s="5">
        <v>7</v>
      </c>
      <c r="I10298" s="5">
        <v>15</v>
      </c>
      <c r="J10298" s="5">
        <v>110</v>
      </c>
      <c r="K10298" s="5">
        <v>96</v>
      </c>
      <c r="L10298" s="9">
        <f t="shared" si="320"/>
        <v>22</v>
      </c>
      <c r="M10298" s="9" t="str">
        <f t="shared" si="321"/>
        <v>low</v>
      </c>
      <c r="N10298" s="10">
        <v>-247.13465478004946</v>
      </c>
      <c r="O10298" s="11">
        <v>6.7341435351409018E-4</v>
      </c>
      <c r="P10298" s="7" t="s">
        <v>14</v>
      </c>
      <c r="Q10298" s="7"/>
      <c r="R10298" s="8"/>
    </row>
    <row r="10299" spans="1:18" ht="15.75" x14ac:dyDescent="0.2">
      <c r="A10299" s="5">
        <v>5249645</v>
      </c>
      <c r="B10299" s="6" t="s">
        <v>10903</v>
      </c>
      <c r="C10299" s="7" t="s">
        <v>116</v>
      </c>
      <c r="D10299" s="7" t="s">
        <v>12342</v>
      </c>
      <c r="E10299" s="8" t="s">
        <v>2383</v>
      </c>
      <c r="F10299" s="7" t="s">
        <v>12343</v>
      </c>
      <c r="G10299" s="7" t="s">
        <v>215</v>
      </c>
      <c r="H10299" s="5">
        <v>38</v>
      </c>
      <c r="I10299" s="5">
        <v>15</v>
      </c>
      <c r="J10299" s="5">
        <v>120</v>
      </c>
      <c r="K10299" s="5">
        <v>98</v>
      </c>
      <c r="L10299" s="9">
        <f t="shared" si="320"/>
        <v>22</v>
      </c>
      <c r="M10299" s="9" t="str">
        <f t="shared" si="321"/>
        <v>low</v>
      </c>
      <c r="N10299" s="10">
        <v>-273.15021303242247</v>
      </c>
      <c r="O10299" s="11">
        <v>9.6109953665290959E-3</v>
      </c>
      <c r="P10299" s="7" t="s">
        <v>1487</v>
      </c>
      <c r="Q10299" s="7"/>
      <c r="R10299" s="8"/>
    </row>
    <row r="10300" spans="1:18" ht="15.75" x14ac:dyDescent="0.2">
      <c r="A10300" s="5">
        <v>5330294</v>
      </c>
      <c r="B10300" s="6" t="s">
        <v>12301</v>
      </c>
      <c r="C10300" s="7" t="s">
        <v>115</v>
      </c>
      <c r="D10300" s="7" t="s">
        <v>12363</v>
      </c>
      <c r="E10300" s="8" t="s">
        <v>2383</v>
      </c>
      <c r="F10300" s="7" t="s">
        <v>12364</v>
      </c>
      <c r="G10300" s="7" t="s">
        <v>214</v>
      </c>
      <c r="H10300" s="5">
        <v>8</v>
      </c>
      <c r="I10300" s="5">
        <v>15</v>
      </c>
      <c r="J10300" s="5">
        <v>100</v>
      </c>
      <c r="K10300" s="5">
        <v>98</v>
      </c>
      <c r="L10300" s="9">
        <f t="shared" si="320"/>
        <v>22</v>
      </c>
      <c r="M10300" s="9" t="str">
        <f t="shared" si="321"/>
        <v>low</v>
      </c>
      <c r="N10300" s="10">
        <v>-247.06380165510927</v>
      </c>
      <c r="O10300" s="11">
        <v>3.9782060193829238E-3</v>
      </c>
      <c r="P10300" s="7" t="s">
        <v>14</v>
      </c>
      <c r="Q10300" s="7"/>
      <c r="R10300" s="8"/>
    </row>
    <row r="10301" spans="1:18" ht="15.75" x14ac:dyDescent="0.2">
      <c r="A10301" s="5">
        <v>5327480</v>
      </c>
      <c r="B10301" s="6" t="s">
        <v>2416</v>
      </c>
      <c r="C10301" s="7" t="s">
        <v>59</v>
      </c>
      <c r="D10301" s="7" t="s">
        <v>12270</v>
      </c>
      <c r="E10301" s="8" t="s">
        <v>2383</v>
      </c>
      <c r="F10301" s="7" t="s">
        <v>1731</v>
      </c>
      <c r="G10301" s="7" t="s">
        <v>214</v>
      </c>
      <c r="H10301" s="5">
        <v>58</v>
      </c>
      <c r="I10301" s="5">
        <v>15</v>
      </c>
      <c r="J10301" s="5">
        <v>150</v>
      </c>
      <c r="K10301" s="5">
        <v>96</v>
      </c>
      <c r="L10301" s="9">
        <f t="shared" si="320"/>
        <v>24</v>
      </c>
      <c r="M10301" s="9" t="str">
        <f t="shared" si="321"/>
        <v>low</v>
      </c>
      <c r="N10301" s="10">
        <v>-248.04964798610308</v>
      </c>
      <c r="O10301" s="11">
        <v>9.2758449100074358E-3</v>
      </c>
      <c r="P10301" s="7" t="s">
        <v>14</v>
      </c>
      <c r="Q10301" s="7"/>
      <c r="R10301" s="8"/>
    </row>
    <row r="10302" spans="1:18" ht="15.75" x14ac:dyDescent="0.2">
      <c r="A10302" s="5">
        <v>5353694</v>
      </c>
      <c r="B10302" s="6" t="s">
        <v>10912</v>
      </c>
      <c r="C10302" s="7" t="s">
        <v>169</v>
      </c>
      <c r="D10302" s="7" t="s">
        <v>12370</v>
      </c>
      <c r="E10302" s="8" t="s">
        <v>2383</v>
      </c>
      <c r="F10302" s="7" t="s">
        <v>12371</v>
      </c>
      <c r="G10302" s="7" t="s">
        <v>214</v>
      </c>
      <c r="H10302" s="5">
        <v>9</v>
      </c>
      <c r="I10302" s="5">
        <v>15</v>
      </c>
      <c r="J10302" s="5">
        <v>100</v>
      </c>
      <c r="K10302" s="5">
        <v>98</v>
      </c>
      <c r="L10302" s="9">
        <f t="shared" si="320"/>
        <v>22</v>
      </c>
      <c r="M10302" s="9" t="str">
        <f t="shared" si="321"/>
        <v>low</v>
      </c>
      <c r="N10302" s="10">
        <v>-239.91459447915986</v>
      </c>
      <c r="O10302" s="11">
        <v>1.0601851856335998E-2</v>
      </c>
      <c r="P10302" s="7" t="s">
        <v>14</v>
      </c>
      <c r="Q10302" s="7"/>
      <c r="R10302" s="8"/>
    </row>
    <row r="10303" spans="1:18" ht="15.75" x14ac:dyDescent="0.2">
      <c r="A10303" s="5">
        <v>5248312</v>
      </c>
      <c r="B10303" s="6" t="s">
        <v>10903</v>
      </c>
      <c r="C10303" s="7" t="s">
        <v>90</v>
      </c>
      <c r="D10303" s="7" t="s">
        <v>12383</v>
      </c>
      <c r="E10303" s="8" t="s">
        <v>2383</v>
      </c>
      <c r="F10303" s="7" t="s">
        <v>12384</v>
      </c>
      <c r="G10303" s="7" t="s">
        <v>215</v>
      </c>
      <c r="H10303" s="5">
        <v>75</v>
      </c>
      <c r="I10303" s="5">
        <v>15</v>
      </c>
      <c r="J10303" s="5">
        <v>130</v>
      </c>
      <c r="K10303" s="5">
        <v>95</v>
      </c>
      <c r="L10303" s="9">
        <f t="shared" si="320"/>
        <v>21</v>
      </c>
      <c r="M10303" s="9" t="str">
        <f t="shared" si="321"/>
        <v>low</v>
      </c>
      <c r="N10303" s="10">
        <v>-274.58410917819856</v>
      </c>
      <c r="O10303" s="11">
        <v>8.9282754634041339E-3</v>
      </c>
      <c r="P10303" s="7" t="s">
        <v>14</v>
      </c>
      <c r="Q10303" s="5"/>
      <c r="R10303" s="8"/>
    </row>
    <row r="10304" spans="1:18" ht="15.75" x14ac:dyDescent="0.2">
      <c r="A10304" s="5">
        <v>5327944</v>
      </c>
      <c r="B10304" s="6" t="s">
        <v>2416</v>
      </c>
      <c r="C10304" s="7" t="s">
        <v>152</v>
      </c>
      <c r="D10304" s="7" t="s">
        <v>12411</v>
      </c>
      <c r="E10304" s="8" t="s">
        <v>2383</v>
      </c>
      <c r="F10304" s="7" t="s">
        <v>12412</v>
      </c>
      <c r="G10304" s="7" t="s">
        <v>214</v>
      </c>
      <c r="H10304" s="5">
        <v>24</v>
      </c>
      <c r="I10304" s="5">
        <v>15</v>
      </c>
      <c r="J10304" s="5">
        <v>110</v>
      </c>
      <c r="K10304" s="5">
        <v>97</v>
      </c>
      <c r="L10304" s="9">
        <f t="shared" si="320"/>
        <v>22</v>
      </c>
      <c r="M10304" s="9" t="str">
        <f t="shared" si="321"/>
        <v>low</v>
      </c>
      <c r="N10304" s="10">
        <v>-249.1489381133797</v>
      </c>
      <c r="O10304" s="11">
        <v>8.1423263836768456E-3</v>
      </c>
      <c r="P10304" s="7" t="s">
        <v>14</v>
      </c>
      <c r="Q10304" s="7"/>
      <c r="R10304" s="8"/>
    </row>
    <row r="10305" spans="1:18" ht="15.75" x14ac:dyDescent="0.2">
      <c r="A10305" s="5">
        <v>5353915</v>
      </c>
      <c r="B10305" s="6" t="s">
        <v>10912</v>
      </c>
      <c r="C10305" s="7" t="s">
        <v>76</v>
      </c>
      <c r="D10305" s="7" t="s">
        <v>12422</v>
      </c>
      <c r="E10305" s="8" t="s">
        <v>2383</v>
      </c>
      <c r="F10305" s="7" t="s">
        <v>295</v>
      </c>
      <c r="G10305" s="7" t="s">
        <v>214</v>
      </c>
      <c r="H10305" s="5">
        <v>65</v>
      </c>
      <c r="I10305" s="5"/>
      <c r="J10305" s="5">
        <v>125</v>
      </c>
      <c r="K10305" s="5">
        <v>96</v>
      </c>
      <c r="L10305" s="9">
        <f t="shared" si="320"/>
        <v>6</v>
      </c>
      <c r="M10305" s="9" t="str">
        <f t="shared" si="321"/>
        <v>high</v>
      </c>
      <c r="N10305" s="10">
        <v>-241.24252055554825</v>
      </c>
      <c r="O10305" s="11">
        <v>3.8637268517049961E-3</v>
      </c>
      <c r="P10305" s="7" t="s">
        <v>14</v>
      </c>
      <c r="Q10305" s="7"/>
      <c r="R10305" s="8"/>
    </row>
    <row r="10306" spans="1:18" ht="15.75" x14ac:dyDescent="0.2">
      <c r="A10306" s="5">
        <v>5352471</v>
      </c>
      <c r="B10306" s="6" t="s">
        <v>10912</v>
      </c>
      <c r="C10306" s="7" t="s">
        <v>107</v>
      </c>
      <c r="D10306" s="7" t="s">
        <v>12433</v>
      </c>
      <c r="E10306" s="8" t="s">
        <v>2383</v>
      </c>
      <c r="F10306" s="7" t="s">
        <v>12434</v>
      </c>
      <c r="G10306" s="7" t="s">
        <v>214</v>
      </c>
      <c r="H10306" s="5">
        <v>10</v>
      </c>
      <c r="I10306" s="5">
        <v>15</v>
      </c>
      <c r="J10306" s="5">
        <v>115</v>
      </c>
      <c r="K10306" s="5">
        <v>96</v>
      </c>
      <c r="L10306" s="9">
        <f t="shared" ref="L10306:L10369" si="322">IF(OR(I10306&gt;3,I10306&lt;15),I10306,0)+IF(H10306&lt;=60,3,IF(H10306&gt;60,0,0))+IF(J10306&gt;120,6,IF((J10306&gt;=60),4,IF(J10306&lt;60,0,0)))</f>
        <v>22</v>
      </c>
      <c r="M10306" s="9" t="str">
        <f t="shared" ref="M10306:M10369" si="323">IF(AND(L10306&gt;=3,L10306&lt;=10),"high",IF(AND(L10306&gt;=11,L10306&lt;=18),"MID",IF(AND(L10306&gt;=19,L10306&lt;=24),"low","no")))</f>
        <v>low</v>
      </c>
      <c r="N10306" s="10">
        <v>-241.89682576384803</v>
      </c>
      <c r="O10306" s="11">
        <v>1.2213773152325302E-2</v>
      </c>
      <c r="P10306" s="7" t="s">
        <v>14</v>
      </c>
      <c r="Q10306" s="7"/>
      <c r="R10306" s="8"/>
    </row>
    <row r="10307" spans="1:18" ht="15.75" x14ac:dyDescent="0.2">
      <c r="A10307" s="5">
        <v>5248820</v>
      </c>
      <c r="B10307" s="6" t="s">
        <v>10903</v>
      </c>
      <c r="C10307" s="7" t="s">
        <v>145</v>
      </c>
      <c r="D10307" s="7" t="s">
        <v>12436</v>
      </c>
      <c r="E10307" s="8" t="s">
        <v>2383</v>
      </c>
      <c r="F10307" s="7" t="s">
        <v>12437</v>
      </c>
      <c r="G10307" s="7" t="s">
        <v>214</v>
      </c>
      <c r="H10307" s="5">
        <v>9</v>
      </c>
      <c r="I10307" s="5"/>
      <c r="J10307" s="5"/>
      <c r="K10307" s="5"/>
      <c r="L10307" s="9">
        <f t="shared" si="322"/>
        <v>3</v>
      </c>
      <c r="M10307" s="9" t="str">
        <f t="shared" si="323"/>
        <v>high</v>
      </c>
      <c r="N10307" s="10">
        <v>-275.87856643520354</v>
      </c>
      <c r="O10307" s="11">
        <v>3.8366203734767623E-3</v>
      </c>
      <c r="P10307" s="7" t="s">
        <v>735</v>
      </c>
      <c r="Q10307" s="5"/>
      <c r="R10307" s="8"/>
    </row>
    <row r="10308" spans="1:18" ht="15.75" x14ac:dyDescent="0.2">
      <c r="A10308" s="5">
        <v>5291386</v>
      </c>
      <c r="B10308" s="6" t="s">
        <v>10910</v>
      </c>
      <c r="C10308" s="7" t="s">
        <v>67</v>
      </c>
      <c r="D10308" s="7" t="s">
        <v>11880</v>
      </c>
      <c r="E10308" s="8" t="s">
        <v>2383</v>
      </c>
      <c r="F10308" s="7" t="s">
        <v>12442</v>
      </c>
      <c r="G10308" s="7" t="s">
        <v>215</v>
      </c>
      <c r="H10308" s="5">
        <v>15</v>
      </c>
      <c r="I10308" s="5">
        <v>15</v>
      </c>
      <c r="J10308" s="5">
        <v>105</v>
      </c>
      <c r="K10308" s="5">
        <v>96</v>
      </c>
      <c r="L10308" s="9">
        <f t="shared" si="322"/>
        <v>22</v>
      </c>
      <c r="M10308" s="9" t="str">
        <f t="shared" si="323"/>
        <v>low</v>
      </c>
      <c r="N10308" s="10">
        <v>-261.84297268520459</v>
      </c>
      <c r="O10308" s="11">
        <v>4.1026273174793459E-3</v>
      </c>
      <c r="P10308" s="7" t="s">
        <v>1487</v>
      </c>
      <c r="Q10308" s="7"/>
      <c r="R10308" s="8"/>
    </row>
    <row r="10309" spans="1:18" ht="15.75" x14ac:dyDescent="0.2">
      <c r="A10309" s="5">
        <v>5247086</v>
      </c>
      <c r="B10309" s="6" t="s">
        <v>9805</v>
      </c>
      <c r="C10309" s="7" t="s">
        <v>156</v>
      </c>
      <c r="D10309" s="7" t="s">
        <v>11844</v>
      </c>
      <c r="E10309" s="8" t="s">
        <v>2383</v>
      </c>
      <c r="F10309" s="7" t="s">
        <v>10305</v>
      </c>
      <c r="G10309" s="7" t="s">
        <v>214</v>
      </c>
      <c r="H10309" s="5">
        <v>16</v>
      </c>
      <c r="I10309" s="5">
        <v>15</v>
      </c>
      <c r="J10309" s="5">
        <v>120</v>
      </c>
      <c r="K10309" s="5">
        <v>98</v>
      </c>
      <c r="L10309" s="9">
        <f t="shared" si="322"/>
        <v>22</v>
      </c>
      <c r="M10309" s="9" t="str">
        <f t="shared" si="323"/>
        <v>low</v>
      </c>
      <c r="N10309" s="10">
        <v>-277.26717032403394</v>
      </c>
      <c r="O10309" s="11">
        <v>6.8287037065601908E-3</v>
      </c>
      <c r="P10309" s="7" t="s">
        <v>14</v>
      </c>
      <c r="Q10309" s="7"/>
      <c r="R10309" s="8"/>
    </row>
    <row r="10310" spans="1:18" ht="15.75" x14ac:dyDescent="0.2">
      <c r="A10310" s="5">
        <v>5326487</v>
      </c>
      <c r="B10310" s="6" t="s">
        <v>2416</v>
      </c>
      <c r="C10310" s="7" t="s">
        <v>202</v>
      </c>
      <c r="D10310" s="7" t="s">
        <v>12460</v>
      </c>
      <c r="E10310" s="8" t="s">
        <v>2383</v>
      </c>
      <c r="F10310" s="7" t="s">
        <v>12461</v>
      </c>
      <c r="G10310" s="7" t="s">
        <v>214</v>
      </c>
      <c r="H10310" s="5">
        <v>30</v>
      </c>
      <c r="I10310" s="5">
        <v>15</v>
      </c>
      <c r="J10310" s="5">
        <v>120</v>
      </c>
      <c r="K10310" s="5">
        <v>96</v>
      </c>
      <c r="L10310" s="9">
        <f t="shared" si="322"/>
        <v>22</v>
      </c>
      <c r="M10310" s="9" t="str">
        <f t="shared" si="323"/>
        <v>low</v>
      </c>
      <c r="N10310" s="10">
        <v>-250.9554936689965</v>
      </c>
      <c r="O10310" s="11">
        <v>2.0193634263705462E-3</v>
      </c>
      <c r="P10310" s="7" t="s">
        <v>14</v>
      </c>
      <c r="Q10310" s="7"/>
      <c r="R10310" s="8"/>
    </row>
    <row r="10311" spans="1:18" ht="15.75" x14ac:dyDescent="0.2">
      <c r="A10311" s="5">
        <v>5288839</v>
      </c>
      <c r="B10311" s="6" t="s">
        <v>10278</v>
      </c>
      <c r="C10311" s="7" t="s">
        <v>2193</v>
      </c>
      <c r="D10311" s="7" t="s">
        <v>12467</v>
      </c>
      <c r="E10311" s="8" t="s">
        <v>2383</v>
      </c>
      <c r="F10311" s="7" t="s">
        <v>12468</v>
      </c>
      <c r="G10311" s="7" t="s">
        <v>214</v>
      </c>
      <c r="H10311" s="5">
        <v>21</v>
      </c>
      <c r="I10311" s="5">
        <v>15</v>
      </c>
      <c r="J10311" s="5">
        <v>110</v>
      </c>
      <c r="K10311" s="5">
        <v>95</v>
      </c>
      <c r="L10311" s="9">
        <f t="shared" si="322"/>
        <v>22</v>
      </c>
      <c r="M10311" s="9" t="str">
        <f t="shared" si="323"/>
        <v>low</v>
      </c>
      <c r="N10311" s="10">
        <v>-263.53253900462005</v>
      </c>
      <c r="O10311" s="11">
        <v>5.5742361073498614E-3</v>
      </c>
      <c r="P10311" s="7" t="s">
        <v>14</v>
      </c>
      <c r="Q10311" s="5"/>
      <c r="R10311" s="8"/>
    </row>
    <row r="10312" spans="1:18" ht="15.75" x14ac:dyDescent="0.2">
      <c r="A10312" s="5">
        <v>5247707</v>
      </c>
      <c r="B10312" s="6" t="s">
        <v>10903</v>
      </c>
      <c r="C10312" s="7" t="s">
        <v>145</v>
      </c>
      <c r="D10312" s="7" t="s">
        <v>12471</v>
      </c>
      <c r="E10312" s="8" t="s">
        <v>2383</v>
      </c>
      <c r="F10312" s="7" t="s">
        <v>668</v>
      </c>
      <c r="G10312" s="7" t="s">
        <v>214</v>
      </c>
      <c r="H10312" s="5">
        <v>75</v>
      </c>
      <c r="I10312" s="5">
        <v>15</v>
      </c>
      <c r="J10312" s="5">
        <v>120</v>
      </c>
      <c r="K10312" s="5">
        <v>98</v>
      </c>
      <c r="L10312" s="9">
        <f t="shared" si="322"/>
        <v>19</v>
      </c>
      <c r="M10312" s="9" t="str">
        <f t="shared" si="323"/>
        <v>low</v>
      </c>
      <c r="N10312" s="10">
        <v>-277.28376878467679</v>
      </c>
      <c r="O10312" s="11">
        <v>4.4645486123044975E-3</v>
      </c>
      <c r="P10312" s="7" t="s">
        <v>1487</v>
      </c>
      <c r="Q10312" s="7"/>
      <c r="R10312" s="8"/>
    </row>
    <row r="10313" spans="1:18" ht="15.75" x14ac:dyDescent="0.2">
      <c r="A10313" s="5">
        <v>5326689</v>
      </c>
      <c r="B10313" s="6" t="s">
        <v>2416</v>
      </c>
      <c r="C10313" s="7" t="s">
        <v>181</v>
      </c>
      <c r="D10313" s="7" t="s">
        <v>12478</v>
      </c>
      <c r="E10313" s="8" t="s">
        <v>2383</v>
      </c>
      <c r="F10313" s="7" t="s">
        <v>12479</v>
      </c>
      <c r="G10313" s="7" t="s">
        <v>214</v>
      </c>
      <c r="H10313" s="5">
        <v>46</v>
      </c>
      <c r="I10313" s="5">
        <v>15</v>
      </c>
      <c r="J10313" s="5">
        <v>110</v>
      </c>
      <c r="K10313" s="5">
        <v>96</v>
      </c>
      <c r="L10313" s="9">
        <f t="shared" si="322"/>
        <v>22</v>
      </c>
      <c r="M10313" s="9" t="str">
        <f t="shared" si="323"/>
        <v>low</v>
      </c>
      <c r="N10313" s="10">
        <v>-251.47455620369146</v>
      </c>
      <c r="O10313" s="11">
        <v>2.9803888886817731E-2</v>
      </c>
      <c r="P10313" s="7" t="s">
        <v>14</v>
      </c>
      <c r="Q10313" s="5"/>
      <c r="R10313" s="8"/>
    </row>
    <row r="10314" spans="1:18" ht="15.75" x14ac:dyDescent="0.2">
      <c r="A10314" s="5">
        <v>5352523</v>
      </c>
      <c r="B10314" s="6" t="s">
        <v>10912</v>
      </c>
      <c r="C10314" s="7" t="s">
        <v>62</v>
      </c>
      <c r="D10314" s="7" t="s">
        <v>12492</v>
      </c>
      <c r="E10314" s="8" t="s">
        <v>2383</v>
      </c>
      <c r="F10314" s="7" t="s">
        <v>12493</v>
      </c>
      <c r="G10314" s="7" t="s">
        <v>214</v>
      </c>
      <c r="H10314" s="5">
        <v>30</v>
      </c>
      <c r="I10314" s="5"/>
      <c r="J10314" s="5"/>
      <c r="K10314" s="5"/>
      <c r="L10314" s="9">
        <f t="shared" si="322"/>
        <v>3</v>
      </c>
      <c r="M10314" s="9" t="str">
        <f t="shared" si="323"/>
        <v>high</v>
      </c>
      <c r="N10314" s="10">
        <v>-243.67231203702977</v>
      </c>
      <c r="O10314" s="11">
        <v>1.1502511573780794E-2</v>
      </c>
      <c r="P10314" s="7" t="s">
        <v>1520</v>
      </c>
      <c r="Q10314" s="7"/>
      <c r="R10314" s="8"/>
    </row>
    <row r="10315" spans="1:18" ht="15.75" x14ac:dyDescent="0.2">
      <c r="A10315" s="5">
        <v>5219758</v>
      </c>
      <c r="B10315" s="6" t="s">
        <v>9802</v>
      </c>
      <c r="C10315" s="7" t="s">
        <v>183</v>
      </c>
      <c r="D10315" s="7" t="s">
        <v>10607</v>
      </c>
      <c r="E10315" s="8" t="s">
        <v>2383</v>
      </c>
      <c r="F10315" s="7" t="s">
        <v>12526</v>
      </c>
      <c r="G10315" s="7" t="s">
        <v>215</v>
      </c>
      <c r="H10315" s="5">
        <v>8</v>
      </c>
      <c r="I10315" s="5">
        <v>15</v>
      </c>
      <c r="J10315" s="5">
        <v>120</v>
      </c>
      <c r="K10315" s="5">
        <v>92</v>
      </c>
      <c r="L10315" s="9">
        <f t="shared" si="322"/>
        <v>22</v>
      </c>
      <c r="M10315" s="9" t="str">
        <f t="shared" si="323"/>
        <v>low</v>
      </c>
      <c r="N10315" s="10">
        <v>-288.61954702548246</v>
      </c>
      <c r="O10315" s="11">
        <v>7.0694791720598005E-3</v>
      </c>
      <c r="P10315" s="7" t="s">
        <v>14</v>
      </c>
      <c r="Q10315" s="7"/>
      <c r="R10315" s="8"/>
    </row>
    <row r="10316" spans="1:18" ht="15.75" x14ac:dyDescent="0.2">
      <c r="A10316" s="5">
        <v>5326576</v>
      </c>
      <c r="B10316" s="6" t="s">
        <v>2416</v>
      </c>
      <c r="C10316" s="7" t="s">
        <v>98</v>
      </c>
      <c r="D10316" s="7" t="s">
        <v>11196</v>
      </c>
      <c r="E10316" s="8" t="s">
        <v>2383</v>
      </c>
      <c r="F10316" s="7" t="s">
        <v>12533</v>
      </c>
      <c r="G10316" s="7" t="s">
        <v>214</v>
      </c>
      <c r="H10316" s="5">
        <v>23</v>
      </c>
      <c r="I10316" s="5">
        <v>15</v>
      </c>
      <c r="J10316" s="5">
        <v>120</v>
      </c>
      <c r="K10316" s="5">
        <v>96</v>
      </c>
      <c r="L10316" s="9">
        <f t="shared" si="322"/>
        <v>22</v>
      </c>
      <c r="M10316" s="9" t="str">
        <f t="shared" si="323"/>
        <v>low</v>
      </c>
      <c r="N10316" s="10">
        <v>-253.16803930557217</v>
      </c>
      <c r="O10316" s="11">
        <v>1.0523298609768972E-2</v>
      </c>
      <c r="P10316" s="7" t="s">
        <v>14</v>
      </c>
      <c r="Q10316" s="7"/>
      <c r="R10316" s="8"/>
    </row>
    <row r="10317" spans="1:18" ht="15.75" x14ac:dyDescent="0.2">
      <c r="A10317" s="5">
        <v>5287776</v>
      </c>
      <c r="B10317" s="6" t="s">
        <v>10278</v>
      </c>
      <c r="C10317" s="7" t="s">
        <v>161</v>
      </c>
      <c r="D10317" s="7" t="s">
        <v>11090</v>
      </c>
      <c r="E10317" s="8" t="s">
        <v>2383</v>
      </c>
      <c r="F10317" s="7" t="s">
        <v>12546</v>
      </c>
      <c r="G10317" s="7" t="s">
        <v>214</v>
      </c>
      <c r="H10317" s="5">
        <v>47</v>
      </c>
      <c r="I10317" s="5">
        <v>15</v>
      </c>
      <c r="J10317" s="5">
        <v>100</v>
      </c>
      <c r="K10317" s="5">
        <v>94</v>
      </c>
      <c r="L10317" s="9">
        <f t="shared" si="322"/>
        <v>22</v>
      </c>
      <c r="M10317" s="9" t="str">
        <f t="shared" si="323"/>
        <v>low</v>
      </c>
      <c r="N10317" s="10">
        <v>-266.22308178242383</v>
      </c>
      <c r="O10317" s="11">
        <v>4.5866898144595325E-3</v>
      </c>
      <c r="P10317" s="7" t="s">
        <v>1487</v>
      </c>
      <c r="Q10317" s="7"/>
      <c r="R10317" s="8"/>
    </row>
    <row r="10318" spans="1:18" ht="15.75" x14ac:dyDescent="0.2">
      <c r="A10318" s="5">
        <v>5287776</v>
      </c>
      <c r="B10318" s="6" t="s">
        <v>10278</v>
      </c>
      <c r="C10318" s="7" t="s">
        <v>161</v>
      </c>
      <c r="D10318" s="7" t="s">
        <v>11090</v>
      </c>
      <c r="E10318" s="8" t="s">
        <v>2383</v>
      </c>
      <c r="F10318" s="7" t="s">
        <v>12547</v>
      </c>
      <c r="G10318" s="7" t="s">
        <v>214</v>
      </c>
      <c r="H10318" s="5">
        <v>19</v>
      </c>
      <c r="I10318" s="5">
        <v>15</v>
      </c>
      <c r="J10318" s="5">
        <v>110</v>
      </c>
      <c r="K10318" s="5">
        <v>94</v>
      </c>
      <c r="L10318" s="9">
        <f t="shared" si="322"/>
        <v>22</v>
      </c>
      <c r="M10318" s="9" t="str">
        <f t="shared" si="323"/>
        <v>low</v>
      </c>
      <c r="N10318" s="10">
        <v>-266.26474844902987</v>
      </c>
      <c r="O10318" s="11">
        <v>4.5866898144595325E-3</v>
      </c>
      <c r="P10318" s="7" t="s">
        <v>1487</v>
      </c>
      <c r="Q10318" s="7"/>
      <c r="R10318" s="8"/>
    </row>
    <row r="10319" spans="1:18" ht="15.75" x14ac:dyDescent="0.2">
      <c r="A10319" s="5">
        <v>5291828</v>
      </c>
      <c r="B10319" s="6" t="s">
        <v>10910</v>
      </c>
      <c r="C10319" s="7" t="s">
        <v>185</v>
      </c>
      <c r="D10319" s="7" t="s">
        <v>12556</v>
      </c>
      <c r="E10319" s="8" t="s">
        <v>2383</v>
      </c>
      <c r="F10319" s="7" t="s">
        <v>1031</v>
      </c>
      <c r="G10319" s="7" t="s">
        <v>214</v>
      </c>
      <c r="H10319" s="5">
        <v>22</v>
      </c>
      <c r="I10319" s="5">
        <v>3</v>
      </c>
      <c r="J10319" s="5">
        <v>0</v>
      </c>
      <c r="K10319" s="5">
        <v>0</v>
      </c>
      <c r="L10319" s="9">
        <f t="shared" si="322"/>
        <v>6</v>
      </c>
      <c r="M10319" s="9" t="str">
        <f t="shared" si="323"/>
        <v>high</v>
      </c>
      <c r="N10319" s="10">
        <v>-265.23254914353311</v>
      </c>
      <c r="O10319" s="11">
        <v>5.3998032381059602E-3</v>
      </c>
      <c r="P10319" s="7" t="s">
        <v>1517</v>
      </c>
      <c r="Q10319" s="7"/>
      <c r="R10319" s="8"/>
    </row>
    <row r="10320" spans="1:18" ht="15.75" x14ac:dyDescent="0.2">
      <c r="A10320" s="5">
        <v>5329489</v>
      </c>
      <c r="B10320" s="6" t="s">
        <v>12301</v>
      </c>
      <c r="C10320" s="7" t="s">
        <v>137</v>
      </c>
      <c r="D10320" s="7" t="s">
        <v>12581</v>
      </c>
      <c r="E10320" s="8" t="s">
        <v>2383</v>
      </c>
      <c r="F10320" s="7" t="s">
        <v>332</v>
      </c>
      <c r="G10320" s="7" t="s">
        <v>214</v>
      </c>
      <c r="H10320" s="5">
        <v>18</v>
      </c>
      <c r="I10320" s="5">
        <v>15</v>
      </c>
      <c r="J10320" s="5">
        <v>120</v>
      </c>
      <c r="K10320" s="5">
        <v>97</v>
      </c>
      <c r="L10320" s="9">
        <f t="shared" si="322"/>
        <v>22</v>
      </c>
      <c r="M10320" s="9" t="str">
        <f t="shared" si="323"/>
        <v>low</v>
      </c>
      <c r="N10320" s="10">
        <v>-253.82569694443373</v>
      </c>
      <c r="O10320" s="11">
        <v>8.3215624981676228E-3</v>
      </c>
      <c r="P10320" s="7" t="s">
        <v>14</v>
      </c>
      <c r="Q10320" s="7"/>
      <c r="R10320" s="8"/>
    </row>
    <row r="10321" spans="1:18" ht="15.75" x14ac:dyDescent="0.2">
      <c r="A10321" s="5">
        <v>5329489</v>
      </c>
      <c r="B10321" s="6" t="s">
        <v>12301</v>
      </c>
      <c r="C10321" s="7" t="s">
        <v>137</v>
      </c>
      <c r="D10321" s="7" t="s">
        <v>12581</v>
      </c>
      <c r="E10321" s="8" t="s">
        <v>2383</v>
      </c>
      <c r="F10321" s="7" t="s">
        <v>12582</v>
      </c>
      <c r="G10321" s="7" t="s">
        <v>214</v>
      </c>
      <c r="H10321" s="5">
        <v>19</v>
      </c>
      <c r="I10321" s="5">
        <v>15</v>
      </c>
      <c r="J10321" s="5">
        <v>125</v>
      </c>
      <c r="K10321" s="5">
        <v>97</v>
      </c>
      <c r="L10321" s="9">
        <f t="shared" si="322"/>
        <v>24</v>
      </c>
      <c r="M10321" s="9" t="str">
        <f t="shared" si="323"/>
        <v>low</v>
      </c>
      <c r="N10321" s="10">
        <v>-253.86736361112708</v>
      </c>
      <c r="O10321" s="11">
        <v>8.3215624981676228E-3</v>
      </c>
      <c r="P10321" s="7" t="s">
        <v>14</v>
      </c>
      <c r="Q10321" s="7"/>
      <c r="R10321" s="8"/>
    </row>
    <row r="10322" spans="1:18" ht="15.75" x14ac:dyDescent="0.2">
      <c r="A10322" s="5">
        <v>5251571</v>
      </c>
      <c r="B10322" s="6" t="s">
        <v>3182</v>
      </c>
      <c r="C10322" s="7" t="s">
        <v>67</v>
      </c>
      <c r="D10322" s="7" t="s">
        <v>12603</v>
      </c>
      <c r="E10322" s="8" t="s">
        <v>2383</v>
      </c>
      <c r="F10322" s="7" t="s">
        <v>12604</v>
      </c>
      <c r="G10322" s="7" t="s">
        <v>214</v>
      </c>
      <c r="H10322" s="5">
        <v>47</v>
      </c>
      <c r="I10322" s="5">
        <v>15</v>
      </c>
      <c r="J10322" s="5">
        <v>120</v>
      </c>
      <c r="K10322" s="5">
        <v>98</v>
      </c>
      <c r="L10322" s="9">
        <f t="shared" si="322"/>
        <v>22</v>
      </c>
      <c r="M10322" s="9" t="str">
        <f t="shared" si="323"/>
        <v>low</v>
      </c>
      <c r="N10322" s="10">
        <v>-279.87503884261241</v>
      </c>
      <c r="O10322" s="11">
        <v>5.1046215281530749E-2</v>
      </c>
      <c r="P10322" s="7" t="s">
        <v>1520</v>
      </c>
      <c r="Q10322" s="7"/>
      <c r="R10322" s="8"/>
    </row>
    <row r="10323" spans="1:18" ht="15.75" x14ac:dyDescent="0.2">
      <c r="A10323" s="5">
        <v>5352852</v>
      </c>
      <c r="B10323" s="6" t="s">
        <v>10912</v>
      </c>
      <c r="C10323" s="7" t="s">
        <v>143</v>
      </c>
      <c r="D10323" s="7" t="s">
        <v>12622</v>
      </c>
      <c r="E10323" s="8" t="s">
        <v>2383</v>
      </c>
      <c r="F10323" s="7" t="s">
        <v>12623</v>
      </c>
      <c r="G10323" s="7" t="s">
        <v>214</v>
      </c>
      <c r="H10323" s="5">
        <v>6</v>
      </c>
      <c r="I10323" s="5">
        <v>15</v>
      </c>
      <c r="J10323" s="5">
        <v>120</v>
      </c>
      <c r="K10323" s="5">
        <v>98</v>
      </c>
      <c r="L10323" s="9">
        <f t="shared" si="322"/>
        <v>22</v>
      </c>
      <c r="M10323" s="9" t="str">
        <f t="shared" si="323"/>
        <v>low</v>
      </c>
      <c r="N10323" s="10">
        <v>-247.32098085647158</v>
      </c>
      <c r="O10323" s="11">
        <v>5.2914155094185844E-2</v>
      </c>
      <c r="P10323" s="7" t="s">
        <v>14</v>
      </c>
      <c r="Q10323" s="7"/>
      <c r="R10323" s="8"/>
    </row>
    <row r="10324" spans="1:18" ht="15.75" x14ac:dyDescent="0.2">
      <c r="A10324" s="5">
        <v>5288956</v>
      </c>
      <c r="B10324" s="6" t="s">
        <v>10910</v>
      </c>
      <c r="C10324" s="7" t="s">
        <v>138</v>
      </c>
      <c r="D10324" s="7" t="s">
        <v>12635</v>
      </c>
      <c r="E10324" s="8" t="s">
        <v>2383</v>
      </c>
      <c r="F10324" s="7" t="s">
        <v>12636</v>
      </c>
      <c r="G10324" s="7" t="s">
        <v>214</v>
      </c>
      <c r="H10324" s="5">
        <v>40</v>
      </c>
      <c r="I10324" s="5">
        <v>15</v>
      </c>
      <c r="J10324" s="5">
        <v>120</v>
      </c>
      <c r="K10324" s="5">
        <v>97</v>
      </c>
      <c r="L10324" s="9">
        <f t="shared" si="322"/>
        <v>22</v>
      </c>
      <c r="M10324" s="9" t="str">
        <f t="shared" si="323"/>
        <v>low</v>
      </c>
      <c r="N10324" s="10">
        <v>-268.40230300927942</v>
      </c>
      <c r="O10324" s="11">
        <v>5.5592245407751761E-3</v>
      </c>
      <c r="P10324" s="7" t="s">
        <v>14</v>
      </c>
      <c r="Q10324" s="7"/>
      <c r="R10324" s="8"/>
    </row>
    <row r="10325" spans="1:18" ht="15.75" x14ac:dyDescent="0.2">
      <c r="A10325" s="5">
        <v>5289391</v>
      </c>
      <c r="B10325" s="6" t="s">
        <v>10910</v>
      </c>
      <c r="C10325" s="7" t="s">
        <v>98</v>
      </c>
      <c r="D10325" s="7" t="s">
        <v>12639</v>
      </c>
      <c r="E10325" s="8" t="s">
        <v>2383</v>
      </c>
      <c r="F10325" s="7" t="s">
        <v>12640</v>
      </c>
      <c r="G10325" s="7" t="s">
        <v>214</v>
      </c>
      <c r="H10325" s="5">
        <v>37</v>
      </c>
      <c r="I10325" s="5">
        <v>15</v>
      </c>
      <c r="J10325" s="5">
        <v>120</v>
      </c>
      <c r="K10325" s="5">
        <v>98</v>
      </c>
      <c r="L10325" s="9">
        <f t="shared" si="322"/>
        <v>22</v>
      </c>
      <c r="M10325" s="9" t="str">
        <f t="shared" si="323"/>
        <v>low</v>
      </c>
      <c r="N10325" s="10">
        <v>-268.2288903472363</v>
      </c>
      <c r="O10325" s="11">
        <v>7.9518865677528083E-3</v>
      </c>
      <c r="P10325" s="7" t="s">
        <v>14</v>
      </c>
      <c r="Q10325" s="7"/>
      <c r="R10325" s="8"/>
    </row>
    <row r="10326" spans="1:18" ht="15.75" x14ac:dyDescent="0.2">
      <c r="A10326" s="5">
        <v>5326052</v>
      </c>
      <c r="B10326" s="6" t="s">
        <v>2416</v>
      </c>
      <c r="C10326" s="7" t="s">
        <v>108</v>
      </c>
      <c r="D10326" s="7" t="s">
        <v>11526</v>
      </c>
      <c r="E10326" s="8" t="s">
        <v>2383</v>
      </c>
      <c r="F10326" s="7" t="s">
        <v>12713</v>
      </c>
      <c r="G10326" s="7" t="s">
        <v>214</v>
      </c>
      <c r="H10326" s="5">
        <v>45</v>
      </c>
      <c r="I10326" s="5">
        <v>15</v>
      </c>
      <c r="J10326" s="5">
        <v>120</v>
      </c>
      <c r="K10326" s="5">
        <v>96</v>
      </c>
      <c r="L10326" s="9">
        <f t="shared" si="322"/>
        <v>22</v>
      </c>
      <c r="M10326" s="9" t="str">
        <f t="shared" si="323"/>
        <v>low</v>
      </c>
      <c r="N10326" s="10">
        <v>-258.64219995371968</v>
      </c>
      <c r="O10326" s="11">
        <v>9.8185185197507963E-3</v>
      </c>
      <c r="P10326" s="7" t="s">
        <v>14</v>
      </c>
      <c r="Q10326" s="7"/>
      <c r="R10326" s="8"/>
    </row>
    <row r="10327" spans="1:18" ht="15.75" x14ac:dyDescent="0.2">
      <c r="A10327" s="5">
        <v>5247310</v>
      </c>
      <c r="B10327" s="6" t="s">
        <v>10903</v>
      </c>
      <c r="C10327" s="7" t="s">
        <v>158</v>
      </c>
      <c r="D10327" s="7" t="s">
        <v>12716</v>
      </c>
      <c r="E10327" s="8" t="s">
        <v>2383</v>
      </c>
      <c r="F10327" s="7" t="s">
        <v>1550</v>
      </c>
      <c r="G10327" s="7" t="s">
        <v>214</v>
      </c>
      <c r="H10327" s="5">
        <v>32</v>
      </c>
      <c r="I10327" s="5">
        <v>15</v>
      </c>
      <c r="J10327" s="5">
        <v>130</v>
      </c>
      <c r="K10327" s="5">
        <v>97</v>
      </c>
      <c r="L10327" s="9">
        <f t="shared" si="322"/>
        <v>24</v>
      </c>
      <c r="M10327" s="9" t="str">
        <f t="shared" si="323"/>
        <v>low</v>
      </c>
      <c r="N10327" s="10">
        <v>-284.74113116897206</v>
      </c>
      <c r="O10327" s="11">
        <v>5.3138541697990149E-3</v>
      </c>
      <c r="P10327" s="7" t="s">
        <v>14</v>
      </c>
      <c r="Q10327" s="5"/>
      <c r="R10327" s="8"/>
    </row>
    <row r="10328" spans="1:18" ht="15.75" x14ac:dyDescent="0.2">
      <c r="A10328" s="5">
        <v>5247310</v>
      </c>
      <c r="B10328" s="6" t="s">
        <v>10903</v>
      </c>
      <c r="C10328" s="7" t="s">
        <v>158</v>
      </c>
      <c r="D10328" s="7" t="s">
        <v>12716</v>
      </c>
      <c r="E10328" s="8" t="s">
        <v>2383</v>
      </c>
      <c r="F10328" s="7" t="s">
        <v>12717</v>
      </c>
      <c r="G10328" s="7" t="s">
        <v>214</v>
      </c>
      <c r="H10328" s="5">
        <v>0</v>
      </c>
      <c r="I10328" s="5">
        <v>15</v>
      </c>
      <c r="J10328" s="5"/>
      <c r="K10328" s="5"/>
      <c r="L10328" s="9">
        <f t="shared" si="322"/>
        <v>18</v>
      </c>
      <c r="M10328" s="9" t="str">
        <f t="shared" si="323"/>
        <v>MID</v>
      </c>
      <c r="N10328" s="10">
        <v>-284.78279783566541</v>
      </c>
      <c r="O10328" s="11">
        <v>5.3138541697990149E-3</v>
      </c>
      <c r="P10328" s="7" t="s">
        <v>14</v>
      </c>
      <c r="Q10328" s="5"/>
      <c r="R10328" s="8"/>
    </row>
    <row r="10329" spans="1:18" ht="15.75" x14ac:dyDescent="0.2">
      <c r="A10329" s="5">
        <v>5327891</v>
      </c>
      <c r="B10329" s="6" t="s">
        <v>2416</v>
      </c>
      <c r="C10329" s="7" t="s">
        <v>120</v>
      </c>
      <c r="D10329" s="7" t="s">
        <v>12719</v>
      </c>
      <c r="E10329" s="8" t="s">
        <v>2383</v>
      </c>
      <c r="F10329" s="7" t="s">
        <v>12720</v>
      </c>
      <c r="G10329" s="7" t="s">
        <v>214</v>
      </c>
      <c r="H10329" s="5">
        <v>5</v>
      </c>
      <c r="I10329" s="5">
        <v>15</v>
      </c>
      <c r="J10329" s="5"/>
      <c r="K10329" s="5">
        <v>99</v>
      </c>
      <c r="L10329" s="9">
        <f t="shared" si="322"/>
        <v>18</v>
      </c>
      <c r="M10329" s="9" t="str">
        <f t="shared" si="323"/>
        <v>MID</v>
      </c>
      <c r="N10329" s="10">
        <v>-258.20117032406415</v>
      </c>
      <c r="O10329" s="11">
        <v>2.5279282417614013E-3</v>
      </c>
      <c r="P10329" s="7" t="s">
        <v>14</v>
      </c>
      <c r="Q10329" s="7"/>
      <c r="R10329" s="8"/>
    </row>
    <row r="10330" spans="1:18" ht="15.75" x14ac:dyDescent="0.2">
      <c r="A10330" s="5">
        <v>5353320</v>
      </c>
      <c r="B10330" s="6" t="s">
        <v>10912</v>
      </c>
      <c r="C10330" s="7" t="s">
        <v>199</v>
      </c>
      <c r="D10330" s="7" t="s">
        <v>12725</v>
      </c>
      <c r="E10330" s="8" t="s">
        <v>2383</v>
      </c>
      <c r="F10330" s="7" t="s">
        <v>518</v>
      </c>
      <c r="G10330" s="7" t="s">
        <v>214</v>
      </c>
      <c r="H10330" s="5">
        <v>40</v>
      </c>
      <c r="I10330" s="5">
        <v>15</v>
      </c>
      <c r="J10330" s="5">
        <v>130</v>
      </c>
      <c r="K10330" s="5">
        <v>99</v>
      </c>
      <c r="L10330" s="9">
        <f t="shared" si="322"/>
        <v>24</v>
      </c>
      <c r="M10330" s="9" t="str">
        <f t="shared" si="323"/>
        <v>low</v>
      </c>
      <c r="N10330" s="10">
        <v>-250.22774733795086</v>
      </c>
      <c r="O10330" s="11">
        <v>2.4508726848580409E-2</v>
      </c>
      <c r="P10330" s="7" t="s">
        <v>14</v>
      </c>
      <c r="Q10330" s="5"/>
      <c r="R10330" s="8"/>
    </row>
    <row r="10331" spans="1:18" ht="15.75" x14ac:dyDescent="0.2">
      <c r="A10331" s="5">
        <v>5327924</v>
      </c>
      <c r="B10331" s="6" t="s">
        <v>2416</v>
      </c>
      <c r="C10331" s="7" t="s">
        <v>53</v>
      </c>
      <c r="D10331" s="7" t="s">
        <v>12750</v>
      </c>
      <c r="E10331" s="8" t="s">
        <v>2383</v>
      </c>
      <c r="F10331" s="7" t="s">
        <v>1205</v>
      </c>
      <c r="G10331" s="7" t="s">
        <v>214</v>
      </c>
      <c r="H10331" s="5">
        <v>19</v>
      </c>
      <c r="I10331" s="5">
        <v>15</v>
      </c>
      <c r="J10331" s="5">
        <v>110</v>
      </c>
      <c r="K10331" s="5">
        <v>98</v>
      </c>
      <c r="L10331" s="9">
        <f t="shared" si="322"/>
        <v>22</v>
      </c>
      <c r="M10331" s="9" t="str">
        <f t="shared" si="323"/>
        <v>low</v>
      </c>
      <c r="N10331" s="10">
        <v>-259.10863553242234</v>
      </c>
      <c r="O10331" s="11">
        <v>1.4403784720343538E-2</v>
      </c>
      <c r="P10331" s="7" t="s">
        <v>14</v>
      </c>
      <c r="Q10331" s="5"/>
      <c r="R10331" s="8"/>
    </row>
    <row r="10332" spans="1:18" ht="15.75" x14ac:dyDescent="0.2">
      <c r="A10332" s="5">
        <v>5353811</v>
      </c>
      <c r="B10332" s="6" t="s">
        <v>10912</v>
      </c>
      <c r="C10332" s="7" t="s">
        <v>125</v>
      </c>
      <c r="D10332" s="7" t="s">
        <v>12771</v>
      </c>
      <c r="E10332" s="8" t="s">
        <v>2383</v>
      </c>
      <c r="F10332" s="7" t="s">
        <v>12772</v>
      </c>
      <c r="G10332" s="7" t="s">
        <v>214</v>
      </c>
      <c r="H10332" s="5">
        <v>34</v>
      </c>
      <c r="I10332" s="5">
        <v>15</v>
      </c>
      <c r="J10332" s="5">
        <v>110</v>
      </c>
      <c r="K10332" s="5">
        <v>96</v>
      </c>
      <c r="L10332" s="9">
        <f t="shared" si="322"/>
        <v>22</v>
      </c>
      <c r="M10332" s="9" t="str">
        <f t="shared" si="323"/>
        <v>low</v>
      </c>
      <c r="N10332" s="10">
        <v>-251.72690929393866</v>
      </c>
      <c r="O10332" s="11">
        <v>3.2256946724373847E-5</v>
      </c>
      <c r="P10332" s="7" t="s">
        <v>14</v>
      </c>
      <c r="Q10332" s="7"/>
      <c r="R10332" s="8"/>
    </row>
    <row r="10333" spans="1:18" ht="15.75" x14ac:dyDescent="0.2">
      <c r="A10333" s="5">
        <v>5330128</v>
      </c>
      <c r="B10333" s="6" t="s">
        <v>12301</v>
      </c>
      <c r="C10333" s="7" t="s">
        <v>80</v>
      </c>
      <c r="D10333" s="7" t="s">
        <v>12780</v>
      </c>
      <c r="E10333" s="8" t="s">
        <v>2383</v>
      </c>
      <c r="F10333" s="7" t="s">
        <v>12781</v>
      </c>
      <c r="G10333" s="7" t="s">
        <v>214</v>
      </c>
      <c r="H10333" s="5">
        <v>30</v>
      </c>
      <c r="I10333" s="5">
        <v>15</v>
      </c>
      <c r="J10333" s="5">
        <v>120</v>
      </c>
      <c r="K10333" s="5">
        <v>99</v>
      </c>
      <c r="L10333" s="9">
        <f t="shared" si="322"/>
        <v>22</v>
      </c>
      <c r="M10333" s="9" t="str">
        <f t="shared" si="323"/>
        <v>low</v>
      </c>
      <c r="N10333" s="10">
        <v>-259.43693837962201</v>
      </c>
      <c r="O10333" s="11">
        <v>7.195787038654089E-3</v>
      </c>
      <c r="P10333" s="7" t="s">
        <v>14</v>
      </c>
      <c r="Q10333" s="5"/>
      <c r="R10333" s="8"/>
    </row>
    <row r="10334" spans="1:18" ht="15.75" x14ac:dyDescent="0.2">
      <c r="A10334" s="5">
        <v>5354275</v>
      </c>
      <c r="B10334" s="6" t="s">
        <v>12296</v>
      </c>
      <c r="C10334" s="7" t="s">
        <v>157</v>
      </c>
      <c r="D10334" s="7" t="s">
        <v>12795</v>
      </c>
      <c r="E10334" s="8" t="s">
        <v>2383</v>
      </c>
      <c r="F10334" s="7" t="s">
        <v>1638</v>
      </c>
      <c r="G10334" s="7" t="s">
        <v>215</v>
      </c>
      <c r="H10334" s="5">
        <v>18</v>
      </c>
      <c r="I10334" s="5">
        <v>15</v>
      </c>
      <c r="J10334" s="5">
        <v>115</v>
      </c>
      <c r="K10334" s="5">
        <v>97</v>
      </c>
      <c r="L10334" s="9">
        <f t="shared" si="322"/>
        <v>22</v>
      </c>
      <c r="M10334" s="9" t="str">
        <f t="shared" si="323"/>
        <v>low</v>
      </c>
      <c r="N10334" s="10">
        <v>-252.26934127313871</v>
      </c>
      <c r="O10334" s="11">
        <v>3.9134606486186385E-3</v>
      </c>
      <c r="P10334" s="7" t="s">
        <v>14</v>
      </c>
      <c r="Q10334" s="5"/>
      <c r="R10334" s="8"/>
    </row>
    <row r="10335" spans="1:18" ht="15.75" x14ac:dyDescent="0.2">
      <c r="A10335" s="5">
        <v>5329456</v>
      </c>
      <c r="B10335" s="6" t="s">
        <v>12301</v>
      </c>
      <c r="C10335" s="7" t="s">
        <v>121</v>
      </c>
      <c r="D10335" s="7" t="s">
        <v>12797</v>
      </c>
      <c r="E10335" s="8" t="s">
        <v>2383</v>
      </c>
      <c r="F10335" s="7" t="s">
        <v>12798</v>
      </c>
      <c r="G10335" s="7" t="s">
        <v>214</v>
      </c>
      <c r="H10335" s="5">
        <v>19</v>
      </c>
      <c r="I10335" s="5">
        <v>15</v>
      </c>
      <c r="J10335" s="5">
        <v>110</v>
      </c>
      <c r="K10335" s="5">
        <v>95</v>
      </c>
      <c r="L10335" s="9">
        <f t="shared" si="322"/>
        <v>22</v>
      </c>
      <c r="M10335" s="9" t="str">
        <f t="shared" si="323"/>
        <v>low</v>
      </c>
      <c r="N10335" s="10">
        <v>-260.29184598375286</v>
      </c>
      <c r="O10335" s="11">
        <v>7.8048263894743286E-3</v>
      </c>
      <c r="P10335" s="7" t="s">
        <v>14</v>
      </c>
      <c r="Q10335" s="5"/>
      <c r="R10335" s="8"/>
    </row>
    <row r="10336" spans="1:18" ht="15.75" x14ac:dyDescent="0.2">
      <c r="A10336" s="5">
        <v>5329835</v>
      </c>
      <c r="B10336" s="6" t="s">
        <v>12301</v>
      </c>
      <c r="C10336" s="7" t="s">
        <v>68</v>
      </c>
      <c r="D10336" s="7" t="s">
        <v>12801</v>
      </c>
      <c r="E10336" s="8" t="s">
        <v>2383</v>
      </c>
      <c r="F10336" s="7" t="s">
        <v>12802</v>
      </c>
      <c r="G10336" s="7" t="s">
        <v>214</v>
      </c>
      <c r="H10336" s="5">
        <v>35</v>
      </c>
      <c r="I10336" s="5">
        <v>15</v>
      </c>
      <c r="J10336" s="5">
        <v>120</v>
      </c>
      <c r="K10336" s="5">
        <v>97</v>
      </c>
      <c r="L10336" s="9">
        <f t="shared" si="322"/>
        <v>22</v>
      </c>
      <c r="M10336" s="9" t="str">
        <f t="shared" si="323"/>
        <v>low</v>
      </c>
      <c r="N10336" s="10">
        <v>-260.08614204862533</v>
      </c>
      <c r="O10336" s="11">
        <v>1.13267013875884E-2</v>
      </c>
      <c r="P10336" s="7" t="s">
        <v>14</v>
      </c>
      <c r="Q10336" s="7"/>
      <c r="R10336" s="8"/>
    </row>
    <row r="10337" spans="1:18" ht="15.75" x14ac:dyDescent="0.2">
      <c r="A10337" s="5">
        <v>5288156</v>
      </c>
      <c r="B10337" s="6" t="s">
        <v>10278</v>
      </c>
      <c r="C10337" s="7" t="s">
        <v>159</v>
      </c>
      <c r="D10337" s="7" t="s">
        <v>12809</v>
      </c>
      <c r="E10337" s="8" t="s">
        <v>2383</v>
      </c>
      <c r="F10337" s="7" t="s">
        <v>1031</v>
      </c>
      <c r="G10337" s="7" t="s">
        <v>214</v>
      </c>
      <c r="H10337" s="5">
        <v>0</v>
      </c>
      <c r="I10337" s="5"/>
      <c r="J10337" s="5"/>
      <c r="K10337" s="5"/>
      <c r="L10337" s="9">
        <f t="shared" si="322"/>
        <v>3</v>
      </c>
      <c r="M10337" s="9" t="str">
        <f t="shared" si="323"/>
        <v>high</v>
      </c>
      <c r="N10337" s="10">
        <v>-273.91839155088383</v>
      </c>
      <c r="O10337" s="11">
        <v>1.8876967587857507E-3</v>
      </c>
      <c r="P10337" s="7" t="s">
        <v>735</v>
      </c>
      <c r="Q10337" s="5"/>
      <c r="R10337" s="8"/>
    </row>
    <row r="10338" spans="1:18" ht="15.75" x14ac:dyDescent="0.2">
      <c r="A10338" s="5">
        <v>5324689</v>
      </c>
      <c r="B10338" s="6" t="s">
        <v>9845</v>
      </c>
      <c r="C10338" s="7" t="s">
        <v>137</v>
      </c>
      <c r="D10338" s="7" t="s">
        <v>12817</v>
      </c>
      <c r="E10338" s="8" t="s">
        <v>2383</v>
      </c>
      <c r="F10338" s="7" t="s">
        <v>12818</v>
      </c>
      <c r="G10338" s="7" t="s">
        <v>214</v>
      </c>
      <c r="H10338" s="5">
        <v>27</v>
      </c>
      <c r="I10338" s="5">
        <v>15</v>
      </c>
      <c r="J10338" s="5">
        <v>120</v>
      </c>
      <c r="K10338" s="5">
        <v>98</v>
      </c>
      <c r="L10338" s="9">
        <f t="shared" si="322"/>
        <v>22</v>
      </c>
      <c r="M10338" s="9" t="str">
        <f t="shared" si="323"/>
        <v>low</v>
      </c>
      <c r="N10338" s="10">
        <v>-262.31384300921491</v>
      </c>
      <c r="O10338" s="11">
        <v>1.5676273149438202E-2</v>
      </c>
      <c r="P10338" s="7" t="s">
        <v>14</v>
      </c>
      <c r="Q10338" s="7"/>
      <c r="R10338" s="8"/>
    </row>
    <row r="10339" spans="1:18" ht="15.75" x14ac:dyDescent="0.2">
      <c r="A10339" s="5">
        <v>5246935</v>
      </c>
      <c r="B10339" s="6" t="s">
        <v>9805</v>
      </c>
      <c r="C10339" s="7" t="s">
        <v>86</v>
      </c>
      <c r="D10339" s="7" t="s">
        <v>11019</v>
      </c>
      <c r="E10339" s="8" t="s">
        <v>2383</v>
      </c>
      <c r="F10339" s="7" t="s">
        <v>1031</v>
      </c>
      <c r="G10339" s="7" t="s">
        <v>214</v>
      </c>
      <c r="H10339" s="5">
        <v>20</v>
      </c>
      <c r="I10339" s="5"/>
      <c r="J10339" s="5"/>
      <c r="K10339" s="5"/>
      <c r="L10339" s="9">
        <f t="shared" si="322"/>
        <v>3</v>
      </c>
      <c r="M10339" s="9" t="str">
        <f t="shared" si="323"/>
        <v>high</v>
      </c>
      <c r="N10339" s="10">
        <v>-288.21853236110474</v>
      </c>
      <c r="O10339" s="11">
        <v>9.3858333348180167E-3</v>
      </c>
      <c r="P10339" s="7" t="s">
        <v>1491</v>
      </c>
      <c r="Q10339" s="5"/>
      <c r="R10339" s="8"/>
    </row>
    <row r="10340" spans="1:18" ht="15.75" x14ac:dyDescent="0.2">
      <c r="A10340" s="5">
        <v>5287930</v>
      </c>
      <c r="B10340" s="6" t="s">
        <v>10278</v>
      </c>
      <c r="C10340" s="7" t="s">
        <v>101</v>
      </c>
      <c r="D10340" s="7" t="s">
        <v>11177</v>
      </c>
      <c r="E10340" s="8" t="s">
        <v>2383</v>
      </c>
      <c r="F10340" s="7" t="s">
        <v>12823</v>
      </c>
      <c r="G10340" s="7" t="s">
        <v>215</v>
      </c>
      <c r="H10340" s="5">
        <v>54</v>
      </c>
      <c r="I10340" s="5">
        <v>15</v>
      </c>
      <c r="J10340" s="5">
        <v>150</v>
      </c>
      <c r="K10340" s="5">
        <v>97</v>
      </c>
      <c r="L10340" s="9">
        <f t="shared" si="322"/>
        <v>24</v>
      </c>
      <c r="M10340" s="9" t="str">
        <f t="shared" si="323"/>
        <v>low</v>
      </c>
      <c r="N10340" s="10">
        <v>-274.47061331014265</v>
      </c>
      <c r="O10340" s="11">
        <v>5.9565277770161629E-3</v>
      </c>
      <c r="P10340" s="7" t="s">
        <v>14</v>
      </c>
      <c r="Q10340" s="5"/>
      <c r="R10340" s="8"/>
    </row>
    <row r="10341" spans="1:18" ht="15.75" x14ac:dyDescent="0.2">
      <c r="A10341" s="5">
        <v>5288748</v>
      </c>
      <c r="B10341" s="6" t="s">
        <v>10278</v>
      </c>
      <c r="C10341" s="7" t="s">
        <v>164</v>
      </c>
      <c r="D10341" s="7" t="s">
        <v>12826</v>
      </c>
      <c r="E10341" s="8" t="s">
        <v>2383</v>
      </c>
      <c r="F10341" s="7" t="s">
        <v>12827</v>
      </c>
      <c r="G10341" s="7" t="s">
        <v>215</v>
      </c>
      <c r="H10341" s="5">
        <v>28</v>
      </c>
      <c r="I10341" s="5">
        <v>15</v>
      </c>
      <c r="J10341" s="5">
        <v>120</v>
      </c>
      <c r="K10341" s="5">
        <v>96</v>
      </c>
      <c r="L10341" s="9">
        <f t="shared" si="322"/>
        <v>22</v>
      </c>
      <c r="M10341" s="9" t="str">
        <f t="shared" si="323"/>
        <v>low</v>
      </c>
      <c r="N10341" s="10">
        <v>-274.43713302082324</v>
      </c>
      <c r="O10341" s="11">
        <v>2.4259988422272727E-2</v>
      </c>
      <c r="P10341" s="7" t="s">
        <v>14</v>
      </c>
      <c r="Q10341" s="7"/>
      <c r="R10341" s="8"/>
    </row>
    <row r="10342" spans="1:18" ht="15.75" x14ac:dyDescent="0.2">
      <c r="A10342" s="5">
        <v>5326537</v>
      </c>
      <c r="B10342" s="6" t="s">
        <v>2416</v>
      </c>
      <c r="C10342" s="7" t="s">
        <v>191</v>
      </c>
      <c r="D10342" s="7" t="s">
        <v>11271</v>
      </c>
      <c r="E10342" s="8" t="s">
        <v>2383</v>
      </c>
      <c r="F10342" s="7" t="s">
        <v>709</v>
      </c>
      <c r="G10342" s="7" t="s">
        <v>215</v>
      </c>
      <c r="H10342" s="5">
        <v>37</v>
      </c>
      <c r="I10342" s="5">
        <v>15</v>
      </c>
      <c r="J10342" s="5">
        <v>120</v>
      </c>
      <c r="K10342" s="5">
        <v>96</v>
      </c>
      <c r="L10342" s="9">
        <f t="shared" si="322"/>
        <v>22</v>
      </c>
      <c r="M10342" s="9" t="str">
        <f t="shared" si="323"/>
        <v>low</v>
      </c>
      <c r="N10342" s="10">
        <v>-262.1830850694605</v>
      </c>
      <c r="O10342" s="11">
        <v>5.5124305508797988E-3</v>
      </c>
      <c r="P10342" s="7" t="s">
        <v>1520</v>
      </c>
      <c r="Q10342" s="5"/>
      <c r="R10342" s="8"/>
    </row>
    <row r="10343" spans="1:18" ht="15.75" x14ac:dyDescent="0.2">
      <c r="A10343" s="5">
        <v>5245868</v>
      </c>
      <c r="B10343" s="6" t="s">
        <v>9805</v>
      </c>
      <c r="C10343" s="7" t="s">
        <v>204</v>
      </c>
      <c r="D10343" s="7" t="s">
        <v>10802</v>
      </c>
      <c r="E10343" s="8" t="s">
        <v>2383</v>
      </c>
      <c r="F10343" s="7" t="s">
        <v>2024</v>
      </c>
      <c r="G10343" s="7" t="s">
        <v>214</v>
      </c>
      <c r="H10343" s="5">
        <v>30</v>
      </c>
      <c r="I10343" s="5">
        <v>15</v>
      </c>
      <c r="J10343" s="5">
        <v>120</v>
      </c>
      <c r="K10343" s="5">
        <v>96</v>
      </c>
      <c r="L10343" s="9">
        <f t="shared" si="322"/>
        <v>22</v>
      </c>
      <c r="M10343" s="9" t="str">
        <f t="shared" si="323"/>
        <v>low</v>
      </c>
      <c r="N10343" s="10">
        <v>-289.17957596060296</v>
      </c>
      <c r="O10343" s="11">
        <v>1.0226817124930676E-2</v>
      </c>
      <c r="P10343" s="7" t="s">
        <v>14</v>
      </c>
      <c r="Q10343" s="7"/>
      <c r="R10343" s="8"/>
    </row>
    <row r="10344" spans="1:18" ht="15.75" x14ac:dyDescent="0.2">
      <c r="A10344" s="5">
        <v>5287199</v>
      </c>
      <c r="B10344" s="6" t="s">
        <v>10278</v>
      </c>
      <c r="C10344" s="7" t="s">
        <v>164</v>
      </c>
      <c r="D10344" s="7" t="s">
        <v>12846</v>
      </c>
      <c r="E10344" s="8" t="s">
        <v>2383</v>
      </c>
      <c r="F10344" s="7" t="s">
        <v>12847</v>
      </c>
      <c r="G10344" s="7" t="s">
        <v>214</v>
      </c>
      <c r="H10344" s="5">
        <v>61</v>
      </c>
      <c r="I10344" s="5">
        <v>15</v>
      </c>
      <c r="J10344" s="5">
        <v>110</v>
      </c>
      <c r="K10344" s="5">
        <v>95</v>
      </c>
      <c r="L10344" s="9">
        <f t="shared" si="322"/>
        <v>19</v>
      </c>
      <c r="M10344" s="9" t="str">
        <f t="shared" si="323"/>
        <v>low</v>
      </c>
      <c r="N10344" s="10">
        <v>-275.60582020832226</v>
      </c>
      <c r="O10344" s="11">
        <v>1.0990428236254957E-2</v>
      </c>
      <c r="P10344" s="7" t="s">
        <v>1487</v>
      </c>
      <c r="Q10344" s="7"/>
      <c r="R10344" s="8"/>
    </row>
    <row r="10345" spans="1:18" ht="15.75" x14ac:dyDescent="0.2">
      <c r="A10345" s="5">
        <v>5289829</v>
      </c>
      <c r="B10345" s="6" t="s">
        <v>10910</v>
      </c>
      <c r="C10345" s="7" t="s">
        <v>182</v>
      </c>
      <c r="D10345" s="7" t="s">
        <v>11731</v>
      </c>
      <c r="E10345" s="8" t="s">
        <v>2383</v>
      </c>
      <c r="F10345" s="7" t="s">
        <v>601</v>
      </c>
      <c r="G10345" s="7" t="s">
        <v>215</v>
      </c>
      <c r="H10345" s="5">
        <v>8</v>
      </c>
      <c r="I10345" s="5">
        <v>15</v>
      </c>
      <c r="J10345" s="5">
        <v>110</v>
      </c>
      <c r="K10345" s="5">
        <v>98</v>
      </c>
      <c r="L10345" s="9">
        <f t="shared" si="322"/>
        <v>22</v>
      </c>
      <c r="M10345" s="9" t="str">
        <f t="shared" si="323"/>
        <v>low</v>
      </c>
      <c r="N10345" s="10">
        <v>-275.76186762726866</v>
      </c>
      <c r="O10345" s="11">
        <v>4.7314814801211469E-3</v>
      </c>
      <c r="P10345" s="7" t="s">
        <v>14</v>
      </c>
      <c r="Q10345" s="7"/>
      <c r="R10345" s="8"/>
    </row>
    <row r="10346" spans="1:18" ht="15.75" x14ac:dyDescent="0.2">
      <c r="A10346" s="5">
        <v>5353320</v>
      </c>
      <c r="B10346" s="6" t="s">
        <v>10912</v>
      </c>
      <c r="C10346" s="7" t="s">
        <v>199</v>
      </c>
      <c r="D10346" s="7" t="s">
        <v>12725</v>
      </c>
      <c r="E10346" s="8" t="s">
        <v>2383</v>
      </c>
      <c r="F10346" s="7" t="s">
        <v>1752</v>
      </c>
      <c r="G10346" s="7" t="s">
        <v>215</v>
      </c>
      <c r="H10346" s="5">
        <v>27</v>
      </c>
      <c r="I10346" s="5">
        <v>15</v>
      </c>
      <c r="J10346" s="5">
        <v>115</v>
      </c>
      <c r="K10346" s="5">
        <v>99</v>
      </c>
      <c r="L10346" s="9">
        <f t="shared" si="322"/>
        <v>22</v>
      </c>
      <c r="M10346" s="9" t="str">
        <f t="shared" si="323"/>
        <v>low</v>
      </c>
      <c r="N10346" s="10">
        <v>-256.22774733795086</v>
      </c>
      <c r="O10346" s="11">
        <v>2.4508726848580409E-2</v>
      </c>
      <c r="P10346" s="7" t="s">
        <v>14</v>
      </c>
      <c r="Q10346" s="7"/>
      <c r="R10346" s="8"/>
    </row>
    <row r="10347" spans="1:18" ht="15.75" x14ac:dyDescent="0.2">
      <c r="A10347" s="5">
        <v>5248407</v>
      </c>
      <c r="B10347" s="6" t="s">
        <v>10903</v>
      </c>
      <c r="C10347" s="7" t="s">
        <v>60</v>
      </c>
      <c r="D10347" s="7" t="s">
        <v>11911</v>
      </c>
      <c r="E10347" s="8" t="s">
        <v>2383</v>
      </c>
      <c r="F10347" s="7" t="s">
        <v>12906</v>
      </c>
      <c r="G10347" s="7" t="s">
        <v>215</v>
      </c>
      <c r="H10347" s="5">
        <v>42</v>
      </c>
      <c r="I10347" s="5">
        <v>15</v>
      </c>
      <c r="J10347" s="5">
        <v>120</v>
      </c>
      <c r="K10347" s="5">
        <v>96</v>
      </c>
      <c r="L10347" s="9">
        <f t="shared" si="322"/>
        <v>22</v>
      </c>
      <c r="M10347" s="9" t="str">
        <f t="shared" si="323"/>
        <v>low</v>
      </c>
      <c r="N10347" s="10">
        <v>-290.55949324069661</v>
      </c>
      <c r="O10347" s="11">
        <v>9.1245717558194883E-3</v>
      </c>
      <c r="P10347" s="7" t="s">
        <v>14</v>
      </c>
      <c r="Q10347" s="7"/>
      <c r="R10347" s="8"/>
    </row>
    <row r="10348" spans="1:18" ht="15.75" x14ac:dyDescent="0.2">
      <c r="A10348" s="5">
        <v>5223515</v>
      </c>
      <c r="B10348" s="6" t="s">
        <v>10906</v>
      </c>
      <c r="C10348" s="7" t="s">
        <v>142</v>
      </c>
      <c r="D10348" s="7" t="s">
        <v>12919</v>
      </c>
      <c r="E10348" s="8" t="s">
        <v>2383</v>
      </c>
      <c r="F10348" s="7" t="s">
        <v>1891</v>
      </c>
      <c r="G10348" s="7" t="s">
        <v>214</v>
      </c>
      <c r="H10348" s="5">
        <v>37</v>
      </c>
      <c r="I10348" s="5">
        <v>15</v>
      </c>
      <c r="J10348" s="5">
        <v>130</v>
      </c>
      <c r="K10348" s="5">
        <v>98</v>
      </c>
      <c r="L10348" s="9">
        <f t="shared" si="322"/>
        <v>24</v>
      </c>
      <c r="M10348" s="9" t="str">
        <f t="shared" si="323"/>
        <v>low</v>
      </c>
      <c r="N10348" s="10">
        <v>-299.51084421292035</v>
      </c>
      <c r="O10348" s="11">
        <v>8.7162499985424802E-3</v>
      </c>
      <c r="P10348" s="7" t="s">
        <v>14</v>
      </c>
      <c r="Q10348" s="7"/>
      <c r="R10348" s="8"/>
    </row>
    <row r="10349" spans="1:18" ht="15.75" x14ac:dyDescent="0.2">
      <c r="A10349" s="5">
        <v>5222368</v>
      </c>
      <c r="B10349" s="6" t="s">
        <v>10906</v>
      </c>
      <c r="C10349" s="7" t="s">
        <v>63</v>
      </c>
      <c r="D10349" s="7" t="s">
        <v>12934</v>
      </c>
      <c r="E10349" s="8" t="s">
        <v>2383</v>
      </c>
      <c r="F10349" s="7" t="s">
        <v>1688</v>
      </c>
      <c r="G10349" s="7" t="s">
        <v>214</v>
      </c>
      <c r="H10349" s="5">
        <v>18</v>
      </c>
      <c r="I10349" s="5">
        <v>15</v>
      </c>
      <c r="J10349" s="5">
        <v>120</v>
      </c>
      <c r="K10349" s="5">
        <v>95</v>
      </c>
      <c r="L10349" s="9">
        <f t="shared" si="322"/>
        <v>22</v>
      </c>
      <c r="M10349" s="9" t="str">
        <f t="shared" si="323"/>
        <v>low</v>
      </c>
      <c r="N10349" s="10">
        <v>-300.18163236106921</v>
      </c>
      <c r="O10349" s="11">
        <v>4.3274305571685545E-3</v>
      </c>
      <c r="P10349" s="7" t="s">
        <v>14</v>
      </c>
      <c r="Q10349" s="7"/>
      <c r="R10349" s="8"/>
    </row>
    <row r="10350" spans="1:18" ht="15.75" x14ac:dyDescent="0.2">
      <c r="A10350" s="5">
        <v>5251415</v>
      </c>
      <c r="B10350" s="6" t="s">
        <v>3182</v>
      </c>
      <c r="C10350" s="7" t="s">
        <v>90</v>
      </c>
      <c r="D10350" s="7" t="s">
        <v>12958</v>
      </c>
      <c r="E10350" s="8" t="s">
        <v>2383</v>
      </c>
      <c r="F10350" s="7" t="s">
        <v>12959</v>
      </c>
      <c r="G10350" s="7" t="s">
        <v>215</v>
      </c>
      <c r="H10350" s="5">
        <v>3</v>
      </c>
      <c r="I10350" s="5">
        <v>15</v>
      </c>
      <c r="J10350" s="5">
        <v>95</v>
      </c>
      <c r="K10350" s="5">
        <v>98</v>
      </c>
      <c r="L10350" s="9">
        <f t="shared" si="322"/>
        <v>22</v>
      </c>
      <c r="M10350" s="9" t="str">
        <f t="shared" si="323"/>
        <v>low</v>
      </c>
      <c r="N10350" s="10">
        <v>-290.96748780088092</v>
      </c>
      <c r="O10350" s="11">
        <v>7.7511111085186712E-3</v>
      </c>
      <c r="P10350" s="7" t="s">
        <v>14</v>
      </c>
      <c r="Q10350" s="7"/>
      <c r="R10350" s="8"/>
    </row>
    <row r="10351" spans="1:18" ht="15.75" x14ac:dyDescent="0.2">
      <c r="A10351" s="5">
        <v>5223189</v>
      </c>
      <c r="B10351" s="6" t="s">
        <v>10906</v>
      </c>
      <c r="C10351" s="7" t="s">
        <v>79</v>
      </c>
      <c r="D10351" s="7" t="s">
        <v>12988</v>
      </c>
      <c r="E10351" s="8" t="s">
        <v>2383</v>
      </c>
      <c r="F10351" s="7" t="s">
        <v>877</v>
      </c>
      <c r="G10351" s="7" t="s">
        <v>214</v>
      </c>
      <c r="H10351" s="5">
        <v>18</v>
      </c>
      <c r="I10351" s="5">
        <v>15</v>
      </c>
      <c r="J10351" s="5"/>
      <c r="K10351" s="5"/>
      <c r="L10351" s="9">
        <f t="shared" si="322"/>
        <v>18</v>
      </c>
      <c r="M10351" s="9" t="str">
        <f t="shared" si="323"/>
        <v>MID</v>
      </c>
      <c r="N10351" s="10">
        <v>-301.48328148143628</v>
      </c>
      <c r="O10351" s="11">
        <v>7.1124305541161448E-3</v>
      </c>
      <c r="P10351" s="7" t="s">
        <v>14</v>
      </c>
      <c r="Q10351" s="7"/>
      <c r="R10351" s="8"/>
    </row>
    <row r="10352" spans="1:18" ht="15.75" x14ac:dyDescent="0.2">
      <c r="A10352" s="5">
        <v>5355282</v>
      </c>
      <c r="B10352" s="6" t="s">
        <v>12296</v>
      </c>
      <c r="C10352" s="7" t="s">
        <v>161</v>
      </c>
      <c r="D10352" s="7" t="s">
        <v>12990</v>
      </c>
      <c r="E10352" s="8" t="s">
        <v>2383</v>
      </c>
      <c r="F10352" s="7" t="s">
        <v>1722</v>
      </c>
      <c r="G10352" s="7" t="s">
        <v>214</v>
      </c>
      <c r="H10352" s="5">
        <v>50</v>
      </c>
      <c r="I10352" s="5">
        <v>15</v>
      </c>
      <c r="J10352" s="5">
        <v>110</v>
      </c>
      <c r="K10352" s="5">
        <v>93</v>
      </c>
      <c r="L10352" s="9">
        <f t="shared" si="322"/>
        <v>22</v>
      </c>
      <c r="M10352" s="9" t="str">
        <f t="shared" si="323"/>
        <v>low</v>
      </c>
      <c r="N10352" s="10">
        <v>-257.97738611113164</v>
      </c>
      <c r="O10352" s="11">
        <v>8.3315277806832455E-3</v>
      </c>
      <c r="P10352" s="7" t="s">
        <v>14</v>
      </c>
      <c r="Q10352" s="7"/>
      <c r="R10352" s="8"/>
    </row>
    <row r="10353" spans="1:18" ht="15.75" x14ac:dyDescent="0.2">
      <c r="A10353" s="5">
        <v>5249543</v>
      </c>
      <c r="B10353" s="6" t="s">
        <v>10903</v>
      </c>
      <c r="C10353" s="7" t="s">
        <v>137</v>
      </c>
      <c r="D10353" s="7" t="s">
        <v>12999</v>
      </c>
      <c r="E10353" s="8" t="s">
        <v>2383</v>
      </c>
      <c r="F10353" s="7" t="s">
        <v>13000</v>
      </c>
      <c r="G10353" s="7" t="s">
        <v>214</v>
      </c>
      <c r="H10353" s="5">
        <v>19</v>
      </c>
      <c r="I10353" s="5">
        <v>15</v>
      </c>
      <c r="J10353" s="5">
        <v>120</v>
      </c>
      <c r="K10353" s="5">
        <v>96</v>
      </c>
      <c r="L10353" s="9">
        <f t="shared" si="322"/>
        <v>22</v>
      </c>
      <c r="M10353" s="9" t="str">
        <f t="shared" si="323"/>
        <v>low</v>
      </c>
      <c r="N10353" s="10">
        <v>-292.80762025464355</v>
      </c>
      <c r="O10353" s="11">
        <v>7.7484259236371145E-3</v>
      </c>
      <c r="P10353" s="7" t="s">
        <v>14</v>
      </c>
      <c r="Q10353" s="7"/>
      <c r="R10353" s="8"/>
    </row>
    <row r="10354" spans="1:18" ht="15.75" x14ac:dyDescent="0.2">
      <c r="A10354" s="5">
        <v>5250369</v>
      </c>
      <c r="B10354" s="6" t="s">
        <v>3182</v>
      </c>
      <c r="C10354" s="7" t="s">
        <v>62</v>
      </c>
      <c r="D10354" s="7" t="s">
        <v>13004</v>
      </c>
      <c r="E10354" s="8" t="s">
        <v>2383</v>
      </c>
      <c r="F10354" s="7" t="s">
        <v>431</v>
      </c>
      <c r="G10354" s="7" t="s">
        <v>214</v>
      </c>
      <c r="H10354" s="5">
        <v>18</v>
      </c>
      <c r="I10354" s="5">
        <v>15</v>
      </c>
      <c r="J10354" s="5">
        <v>120</v>
      </c>
      <c r="K10354" s="5">
        <v>98</v>
      </c>
      <c r="L10354" s="9">
        <f t="shared" si="322"/>
        <v>22</v>
      </c>
      <c r="M10354" s="9" t="str">
        <f t="shared" si="323"/>
        <v>low</v>
      </c>
      <c r="N10354" s="10">
        <v>-292.50861577547767</v>
      </c>
      <c r="O10354" s="11">
        <v>1.0600497684208676E-2</v>
      </c>
      <c r="P10354" s="7" t="s">
        <v>1487</v>
      </c>
      <c r="Q10354" s="7"/>
      <c r="R10354" s="8"/>
    </row>
    <row r="10355" spans="1:18" ht="15.75" x14ac:dyDescent="0.2">
      <c r="A10355" s="5">
        <v>5328859</v>
      </c>
      <c r="B10355" s="6" t="s">
        <v>2416</v>
      </c>
      <c r="C10355" s="7" t="s">
        <v>110</v>
      </c>
      <c r="D10355" s="7" t="s">
        <v>13007</v>
      </c>
      <c r="E10355" s="8" t="s">
        <v>2383</v>
      </c>
      <c r="F10355" s="7" t="s">
        <v>13008</v>
      </c>
      <c r="G10355" s="7" t="s">
        <v>214</v>
      </c>
      <c r="H10355" s="5">
        <v>19</v>
      </c>
      <c r="I10355" s="5">
        <v>15</v>
      </c>
      <c r="J10355" s="5">
        <v>120</v>
      </c>
      <c r="K10355" s="5">
        <v>97</v>
      </c>
      <c r="L10355" s="9">
        <f t="shared" si="322"/>
        <v>22</v>
      </c>
      <c r="M10355" s="9" t="str">
        <f t="shared" si="323"/>
        <v>low</v>
      </c>
      <c r="N10355" s="10">
        <v>-266.9960609490663</v>
      </c>
      <c r="O10355" s="11">
        <v>5.3128009240026586E-3</v>
      </c>
      <c r="P10355" s="7" t="s">
        <v>14</v>
      </c>
      <c r="Q10355" s="7"/>
      <c r="R10355" s="8"/>
    </row>
    <row r="10356" spans="1:18" ht="15.75" x14ac:dyDescent="0.2">
      <c r="A10356" s="5">
        <v>5355231</v>
      </c>
      <c r="B10356" s="6" t="s">
        <v>12296</v>
      </c>
      <c r="C10356" s="7" t="s">
        <v>201</v>
      </c>
      <c r="D10356" s="7" t="s">
        <v>13014</v>
      </c>
      <c r="E10356" s="8" t="s">
        <v>2383</v>
      </c>
      <c r="F10356" s="7" t="s">
        <v>1827</v>
      </c>
      <c r="G10356" s="7" t="s">
        <v>214</v>
      </c>
      <c r="H10356" s="5">
        <v>29</v>
      </c>
      <c r="I10356" s="5">
        <v>15</v>
      </c>
      <c r="J10356" s="5">
        <v>120</v>
      </c>
      <c r="K10356" s="5">
        <v>99</v>
      </c>
      <c r="L10356" s="9">
        <f t="shared" si="322"/>
        <v>22</v>
      </c>
      <c r="M10356" s="9" t="str">
        <f t="shared" si="323"/>
        <v>low</v>
      </c>
      <c r="N10356" s="10">
        <v>-258.65516623837902</v>
      </c>
      <c r="O10356" s="11">
        <v>6.3043981426744722E-3</v>
      </c>
      <c r="P10356" s="7" t="s">
        <v>14</v>
      </c>
      <c r="Q10356" s="5"/>
      <c r="R10356" s="8"/>
    </row>
    <row r="10357" spans="1:18" ht="15.75" x14ac:dyDescent="0.2">
      <c r="A10357" s="5">
        <v>5355282</v>
      </c>
      <c r="B10357" s="6" t="s">
        <v>12296</v>
      </c>
      <c r="C10357" s="7" t="s">
        <v>161</v>
      </c>
      <c r="D10357" s="7" t="s">
        <v>12990</v>
      </c>
      <c r="E10357" s="8" t="s">
        <v>2383</v>
      </c>
      <c r="F10357" s="7" t="s">
        <v>13015</v>
      </c>
      <c r="G10357" s="7" t="s">
        <v>214</v>
      </c>
      <c r="H10357" s="5">
        <v>85</v>
      </c>
      <c r="I10357" s="5">
        <v>15</v>
      </c>
      <c r="J10357" s="5">
        <v>145</v>
      </c>
      <c r="K10357" s="5">
        <v>95</v>
      </c>
      <c r="L10357" s="9">
        <f t="shared" si="322"/>
        <v>21</v>
      </c>
      <c r="M10357" s="9" t="str">
        <f t="shared" si="323"/>
        <v>low</v>
      </c>
      <c r="N10357" s="10">
        <v>-258.68571944443829</v>
      </c>
      <c r="O10357" s="11">
        <v>8.3315277806832455E-3</v>
      </c>
      <c r="P10357" s="7" t="s">
        <v>14</v>
      </c>
      <c r="Q10357" s="7"/>
      <c r="R10357" s="8"/>
    </row>
    <row r="10358" spans="1:18" ht="15.75" x14ac:dyDescent="0.2">
      <c r="A10358" s="5">
        <v>5354169</v>
      </c>
      <c r="B10358" s="6" t="s">
        <v>10912</v>
      </c>
      <c r="C10358" s="7" t="s">
        <v>90</v>
      </c>
      <c r="D10358" s="7" t="s">
        <v>12427</v>
      </c>
      <c r="E10358" s="8" t="s">
        <v>2383</v>
      </c>
      <c r="F10358" s="7" t="s">
        <v>924</v>
      </c>
      <c r="G10358" s="7" t="s">
        <v>214</v>
      </c>
      <c r="H10358" s="5">
        <v>17</v>
      </c>
      <c r="I10358" s="5">
        <v>15</v>
      </c>
      <c r="J10358" s="5">
        <v>110</v>
      </c>
      <c r="K10358" s="5">
        <v>96</v>
      </c>
      <c r="L10358" s="9">
        <f t="shared" si="322"/>
        <v>22</v>
      </c>
      <c r="M10358" s="9" t="str">
        <f t="shared" si="323"/>
        <v>low</v>
      </c>
      <c r="N10358" s="10">
        <v>-259.3456838310376</v>
      </c>
      <c r="O10358" s="11">
        <v>4.1419328699703328E-3</v>
      </c>
      <c r="P10358" s="7" t="s">
        <v>1520</v>
      </c>
      <c r="Q10358" s="7"/>
      <c r="R10358" s="8"/>
    </row>
    <row r="10359" spans="1:18" ht="15.75" x14ac:dyDescent="0.2">
      <c r="A10359" s="5">
        <v>5251015</v>
      </c>
      <c r="B10359" s="6" t="s">
        <v>3182</v>
      </c>
      <c r="C10359" s="7" t="s">
        <v>67</v>
      </c>
      <c r="D10359" s="7" t="s">
        <v>13021</v>
      </c>
      <c r="E10359" s="8" t="s">
        <v>2383</v>
      </c>
      <c r="F10359" s="7" t="s">
        <v>966</v>
      </c>
      <c r="G10359" s="7" t="s">
        <v>215</v>
      </c>
      <c r="H10359" s="5">
        <v>23</v>
      </c>
      <c r="I10359" s="5">
        <v>15</v>
      </c>
      <c r="J10359" s="5">
        <v>120</v>
      </c>
      <c r="K10359" s="5">
        <v>97</v>
      </c>
      <c r="L10359" s="9">
        <f t="shared" si="322"/>
        <v>22</v>
      </c>
      <c r="M10359" s="9" t="str">
        <f t="shared" si="323"/>
        <v>low</v>
      </c>
      <c r="N10359" s="10">
        <v>-292.84309509254672</v>
      </c>
      <c r="O10359" s="11">
        <v>1.1131863422633614E-2</v>
      </c>
      <c r="P10359" s="7" t="s">
        <v>14</v>
      </c>
      <c r="Q10359" s="7"/>
      <c r="R10359" s="8"/>
    </row>
    <row r="10360" spans="1:18" ht="15.75" x14ac:dyDescent="0.2">
      <c r="A10360" s="5">
        <v>5292937</v>
      </c>
      <c r="B10360" s="6" t="s">
        <v>10985</v>
      </c>
      <c r="C10360" s="7" t="s">
        <v>70</v>
      </c>
      <c r="D10360" s="7" t="s">
        <v>13067</v>
      </c>
      <c r="E10360" s="8" t="s">
        <v>2383</v>
      </c>
      <c r="F10360" s="7" t="s">
        <v>13068</v>
      </c>
      <c r="G10360" s="7" t="s">
        <v>214</v>
      </c>
      <c r="H10360" s="5">
        <v>20</v>
      </c>
      <c r="I10360" s="5">
        <v>15</v>
      </c>
      <c r="J10360" s="5"/>
      <c r="K10360" s="5"/>
      <c r="L10360" s="9">
        <f t="shared" si="322"/>
        <v>18</v>
      </c>
      <c r="M10360" s="9" t="str">
        <f t="shared" si="323"/>
        <v>MID</v>
      </c>
      <c r="N10360" s="10">
        <v>-280.26052981476823</v>
      </c>
      <c r="O10360" s="11">
        <v>5.4408564756158739E-3</v>
      </c>
      <c r="P10360" s="7" t="s">
        <v>14</v>
      </c>
      <c r="Q10360" s="7"/>
      <c r="R10360" s="8"/>
    </row>
    <row r="10361" spans="1:18" ht="15.75" x14ac:dyDescent="0.2">
      <c r="A10361" s="5">
        <v>5250333</v>
      </c>
      <c r="B10361" s="6" t="s">
        <v>3182</v>
      </c>
      <c r="C10361" s="7" t="s">
        <v>146</v>
      </c>
      <c r="D10361" s="7" t="s">
        <v>13077</v>
      </c>
      <c r="E10361" s="8" t="s">
        <v>2383</v>
      </c>
      <c r="F10361" s="7" t="s">
        <v>13078</v>
      </c>
      <c r="G10361" s="7" t="s">
        <v>214</v>
      </c>
      <c r="H10361" s="5">
        <v>62</v>
      </c>
      <c r="I10361" s="5">
        <v>15</v>
      </c>
      <c r="J10361" s="5">
        <v>130</v>
      </c>
      <c r="K10361" s="5">
        <v>98</v>
      </c>
      <c r="L10361" s="9">
        <f t="shared" si="322"/>
        <v>21</v>
      </c>
      <c r="M10361" s="9" t="str">
        <f t="shared" si="323"/>
        <v>low</v>
      </c>
      <c r="N10361" s="10">
        <v>-45683.987325960603</v>
      </c>
      <c r="O10361" s="11">
        <v>45389.285836770832</v>
      </c>
      <c r="P10361" s="7" t="s">
        <v>14</v>
      </c>
      <c r="Q10361" s="7"/>
      <c r="R10361" s="8"/>
    </row>
    <row r="10362" spans="1:18" ht="15.75" x14ac:dyDescent="0.2">
      <c r="A10362" s="5">
        <v>5251462</v>
      </c>
      <c r="B10362" s="6" t="s">
        <v>3182</v>
      </c>
      <c r="C10362" s="7" t="s">
        <v>129</v>
      </c>
      <c r="D10362" s="7" t="s">
        <v>13109</v>
      </c>
      <c r="E10362" s="8" t="s">
        <v>2383</v>
      </c>
      <c r="F10362" s="7" t="s">
        <v>13110</v>
      </c>
      <c r="G10362" s="7" t="s">
        <v>214</v>
      </c>
      <c r="H10362" s="5">
        <v>54</v>
      </c>
      <c r="I10362" s="5">
        <v>15</v>
      </c>
      <c r="J10362" s="5">
        <v>120</v>
      </c>
      <c r="K10362" s="5">
        <v>98</v>
      </c>
      <c r="L10362" s="9">
        <f t="shared" si="322"/>
        <v>22</v>
      </c>
      <c r="M10362" s="9" t="str">
        <f t="shared" si="323"/>
        <v>low</v>
      </c>
      <c r="N10362" s="10">
        <v>-295.20254914347606</v>
      </c>
      <c r="O10362" s="11">
        <v>6.0387731500668451E-3</v>
      </c>
      <c r="P10362" s="7" t="s">
        <v>14</v>
      </c>
      <c r="Q10362" s="7"/>
      <c r="R10362" s="8"/>
    </row>
    <row r="10363" spans="1:18" ht="15.75" x14ac:dyDescent="0.2">
      <c r="A10363" s="5">
        <v>5251462</v>
      </c>
      <c r="B10363" s="6" t="s">
        <v>3182</v>
      </c>
      <c r="C10363" s="7" t="s">
        <v>129</v>
      </c>
      <c r="D10363" s="7" t="s">
        <v>13109</v>
      </c>
      <c r="E10363" s="8" t="s">
        <v>2383</v>
      </c>
      <c r="F10363" s="7" t="s">
        <v>13111</v>
      </c>
      <c r="G10363" s="7" t="s">
        <v>214</v>
      </c>
      <c r="H10363" s="5">
        <v>17</v>
      </c>
      <c r="I10363" s="5">
        <v>15</v>
      </c>
      <c r="J10363" s="5">
        <v>120</v>
      </c>
      <c r="K10363" s="5">
        <v>98</v>
      </c>
      <c r="L10363" s="9">
        <f t="shared" si="322"/>
        <v>22</v>
      </c>
      <c r="M10363" s="9" t="str">
        <f t="shared" si="323"/>
        <v>low</v>
      </c>
      <c r="N10363" s="10">
        <v>-295.24421581017668</v>
      </c>
      <c r="O10363" s="11">
        <v>6.0387731500668451E-3</v>
      </c>
      <c r="P10363" s="7" t="s">
        <v>14</v>
      </c>
      <c r="Q10363" s="7"/>
      <c r="R10363" s="8"/>
    </row>
    <row r="10364" spans="1:18" ht="15.75" x14ac:dyDescent="0.2">
      <c r="A10364" s="5">
        <v>5222898</v>
      </c>
      <c r="B10364" s="6" t="s">
        <v>10906</v>
      </c>
      <c r="C10364" s="7" t="s">
        <v>157</v>
      </c>
      <c r="D10364" s="7" t="s">
        <v>13112</v>
      </c>
      <c r="E10364" s="8" t="s">
        <v>2383</v>
      </c>
      <c r="F10364" s="7" t="s">
        <v>13113</v>
      </c>
      <c r="G10364" s="7" t="s">
        <v>214</v>
      </c>
      <c r="H10364" s="5">
        <v>25</v>
      </c>
      <c r="I10364" s="5">
        <v>15</v>
      </c>
      <c r="J10364" s="5">
        <v>110</v>
      </c>
      <c r="K10364" s="5">
        <v>97</v>
      </c>
      <c r="L10364" s="9">
        <f t="shared" si="322"/>
        <v>22</v>
      </c>
      <c r="M10364" s="9" t="str">
        <f t="shared" si="323"/>
        <v>low</v>
      </c>
      <c r="N10364" s="10">
        <v>-305.1366259606657</v>
      </c>
      <c r="O10364" s="11">
        <v>5.7188310165656731E-3</v>
      </c>
      <c r="P10364" s="7" t="s">
        <v>14</v>
      </c>
      <c r="Q10364" s="7"/>
      <c r="R10364" s="8"/>
    </row>
    <row r="10365" spans="1:18" ht="15.75" x14ac:dyDescent="0.2">
      <c r="A10365" s="5">
        <v>5329728</v>
      </c>
      <c r="B10365" s="6" t="s">
        <v>12301</v>
      </c>
      <c r="C10365" s="7" t="s">
        <v>178</v>
      </c>
      <c r="D10365" s="7" t="s">
        <v>13127</v>
      </c>
      <c r="E10365" s="8" t="s">
        <v>2383</v>
      </c>
      <c r="F10365" s="7" t="s">
        <v>13128</v>
      </c>
      <c r="G10365" s="7" t="s">
        <v>214</v>
      </c>
      <c r="H10365" s="5">
        <v>31</v>
      </c>
      <c r="I10365" s="5">
        <v>15</v>
      </c>
      <c r="J10365" s="5">
        <v>140</v>
      </c>
      <c r="K10365" s="5">
        <v>95</v>
      </c>
      <c r="L10365" s="9">
        <f t="shared" si="322"/>
        <v>24</v>
      </c>
      <c r="M10365" s="9" t="str">
        <f t="shared" si="323"/>
        <v>low</v>
      </c>
      <c r="N10365" s="10">
        <v>-270.07916589116212</v>
      </c>
      <c r="O10365" s="11">
        <v>6.3799421332078055E-3</v>
      </c>
      <c r="P10365" s="7" t="s">
        <v>14</v>
      </c>
      <c r="Q10365" s="7"/>
      <c r="R10365" s="8"/>
    </row>
    <row r="10366" spans="1:18" ht="15.75" x14ac:dyDescent="0.2">
      <c r="A10366" s="5">
        <v>5330446</v>
      </c>
      <c r="B10366" s="6" t="s">
        <v>12301</v>
      </c>
      <c r="C10366" s="7" t="s">
        <v>107</v>
      </c>
      <c r="D10366" s="7" t="s">
        <v>13134</v>
      </c>
      <c r="E10366" s="8" t="s">
        <v>2383</v>
      </c>
      <c r="F10366" s="7" t="s">
        <v>13135</v>
      </c>
      <c r="G10366" s="7" t="s">
        <v>214</v>
      </c>
      <c r="H10366" s="5">
        <v>30</v>
      </c>
      <c r="I10366" s="5">
        <v>15</v>
      </c>
      <c r="J10366" s="5">
        <v>110</v>
      </c>
      <c r="K10366" s="5">
        <v>96</v>
      </c>
      <c r="L10366" s="9">
        <f t="shared" si="322"/>
        <v>22</v>
      </c>
      <c r="M10366" s="9" t="str">
        <f t="shared" si="323"/>
        <v>low</v>
      </c>
      <c r="N10366" s="10">
        <v>-270.02427480326151</v>
      </c>
      <c r="O10366" s="11">
        <v>1.0441469908982981E-2</v>
      </c>
      <c r="P10366" s="7" t="s">
        <v>14</v>
      </c>
      <c r="Q10366" s="7"/>
      <c r="R10366" s="8"/>
    </row>
    <row r="10367" spans="1:18" ht="15.75" x14ac:dyDescent="0.2">
      <c r="A10367" s="5">
        <v>5293287</v>
      </c>
      <c r="B10367" s="6" t="s">
        <v>10985</v>
      </c>
      <c r="C10367" s="7" t="s">
        <v>63</v>
      </c>
      <c r="D10367" s="7" t="s">
        <v>13194</v>
      </c>
      <c r="E10367" s="8" t="s">
        <v>2383</v>
      </c>
      <c r="F10367" s="7" t="s">
        <v>13195</v>
      </c>
      <c r="G10367" s="7" t="s">
        <v>215</v>
      </c>
      <c r="H10367" s="5">
        <v>37</v>
      </c>
      <c r="I10367" s="5">
        <v>15</v>
      </c>
      <c r="J10367" s="5">
        <v>130</v>
      </c>
      <c r="K10367" s="5">
        <v>97</v>
      </c>
      <c r="L10367" s="9">
        <f t="shared" si="322"/>
        <v>24</v>
      </c>
      <c r="M10367" s="9" t="str">
        <f t="shared" si="323"/>
        <v>low</v>
      </c>
      <c r="N10367" s="10">
        <v>-283.3431945948978</v>
      </c>
      <c r="O10367" s="11">
        <v>6.2774305552011356E-3</v>
      </c>
      <c r="P10367" s="7" t="s">
        <v>14</v>
      </c>
      <c r="Q10367" s="5"/>
      <c r="R10367" s="8"/>
    </row>
    <row r="10368" spans="1:18" ht="15.75" x14ac:dyDescent="0.2">
      <c r="A10368" s="5">
        <v>5293287</v>
      </c>
      <c r="B10368" s="6" t="s">
        <v>10985</v>
      </c>
      <c r="C10368" s="7" t="s">
        <v>63</v>
      </c>
      <c r="D10368" s="7" t="s">
        <v>13194</v>
      </c>
      <c r="E10368" s="8" t="s">
        <v>2383</v>
      </c>
      <c r="F10368" s="7" t="s">
        <v>13196</v>
      </c>
      <c r="G10368" s="7" t="s">
        <v>214</v>
      </c>
      <c r="H10368" s="5">
        <v>44</v>
      </c>
      <c r="I10368" s="5">
        <v>15</v>
      </c>
      <c r="J10368" s="5">
        <v>120</v>
      </c>
      <c r="K10368" s="5">
        <v>98</v>
      </c>
      <c r="L10368" s="9">
        <f t="shared" si="322"/>
        <v>22</v>
      </c>
      <c r="M10368" s="9" t="str">
        <f t="shared" si="323"/>
        <v>low</v>
      </c>
      <c r="N10368" s="10">
        <v>-283.38486126159114</v>
      </c>
      <c r="O10368" s="11">
        <v>6.2774305552011356E-3</v>
      </c>
      <c r="P10368" s="7" t="s">
        <v>14</v>
      </c>
      <c r="Q10368" s="7"/>
      <c r="R10368" s="8"/>
    </row>
    <row r="10369" spans="1:18" ht="15.75" x14ac:dyDescent="0.2">
      <c r="A10369" s="5">
        <v>5331928</v>
      </c>
      <c r="B10369" s="6" t="s">
        <v>12301</v>
      </c>
      <c r="C10369" s="7" t="s">
        <v>161</v>
      </c>
      <c r="D10369" s="7" t="s">
        <v>13223</v>
      </c>
      <c r="E10369" s="8" t="s">
        <v>2383</v>
      </c>
      <c r="F10369" s="7" t="s">
        <v>2300</v>
      </c>
      <c r="G10369" s="7" t="s">
        <v>214</v>
      </c>
      <c r="H10369" s="5">
        <v>49</v>
      </c>
      <c r="I10369" s="5">
        <v>15</v>
      </c>
      <c r="J10369" s="5">
        <v>110</v>
      </c>
      <c r="K10369" s="5">
        <v>96</v>
      </c>
      <c r="L10369" s="9">
        <f t="shared" si="322"/>
        <v>22</v>
      </c>
      <c r="M10369" s="9" t="str">
        <f t="shared" si="323"/>
        <v>low</v>
      </c>
      <c r="N10369" s="10">
        <v>-271.89548776619631</v>
      </c>
      <c r="O10369" s="11">
        <v>3.5738773149205372E-3</v>
      </c>
      <c r="P10369" s="7" t="s">
        <v>14</v>
      </c>
      <c r="Q10369" s="7"/>
      <c r="R10369" s="8"/>
    </row>
    <row r="10370" spans="1:18" ht="15.75" x14ac:dyDescent="0.2">
      <c r="A10370" s="5">
        <v>5253041</v>
      </c>
      <c r="B10370" s="6" t="s">
        <v>13070</v>
      </c>
      <c r="C10370" s="7" t="s">
        <v>63</v>
      </c>
      <c r="D10370" s="7" t="s">
        <v>13242</v>
      </c>
      <c r="E10370" s="8" t="s">
        <v>2383</v>
      </c>
      <c r="F10370" s="7" t="s">
        <v>13243</v>
      </c>
      <c r="G10370" s="7" t="s">
        <v>214</v>
      </c>
      <c r="H10370" s="5">
        <v>38</v>
      </c>
      <c r="I10370" s="5">
        <v>15</v>
      </c>
      <c r="J10370" s="5">
        <v>110</v>
      </c>
      <c r="K10370" s="5">
        <v>98</v>
      </c>
      <c r="L10370" s="9">
        <f t="shared" ref="L10370:L10433" si="324">IF(OR(I10370&gt;3,I10370&lt;15),I10370,0)+IF(H10370&lt;=60,3,IF(H10370&gt;60,0,0))+IF(J10370&gt;120,6,IF((J10370&gt;=60),4,IF(J10370&lt;60,0,0)))</f>
        <v>22</v>
      </c>
      <c r="M10370" s="9" t="str">
        <f t="shared" ref="M10370:M10433" si="325">IF(AND(L10370&gt;=3,L10370&lt;=10),"high",IF(AND(L10370&gt;=11,L10370&lt;=18),"MID",IF(AND(L10370&gt;=19,L10370&lt;=24),"low","no")))</f>
        <v>low</v>
      </c>
      <c r="N10370" s="10">
        <v>-297.92916623838391</v>
      </c>
      <c r="O10370" s="11">
        <v>1.032376157672843E-2</v>
      </c>
      <c r="P10370" s="7" t="s">
        <v>1487</v>
      </c>
      <c r="Q10370" s="7"/>
      <c r="R10370" s="8"/>
    </row>
    <row r="10371" spans="1:18" ht="15.75" x14ac:dyDescent="0.2">
      <c r="A10371" s="5">
        <v>5292646</v>
      </c>
      <c r="B10371" s="6" t="s">
        <v>10985</v>
      </c>
      <c r="C10371" s="7" t="s">
        <v>52</v>
      </c>
      <c r="D10371" s="7" t="s">
        <v>13250</v>
      </c>
      <c r="E10371" s="8" t="s">
        <v>2383</v>
      </c>
      <c r="F10371" s="7" t="s">
        <v>13251</v>
      </c>
      <c r="G10371" s="7" t="s">
        <v>214</v>
      </c>
      <c r="H10371" s="5">
        <v>52</v>
      </c>
      <c r="I10371" s="5">
        <v>15</v>
      </c>
      <c r="J10371" s="5">
        <v>110</v>
      </c>
      <c r="K10371" s="5">
        <v>93</v>
      </c>
      <c r="L10371" s="9">
        <f t="shared" si="324"/>
        <v>22</v>
      </c>
      <c r="M10371" s="9" t="str">
        <f t="shared" si="325"/>
        <v>low</v>
      </c>
      <c r="N10371" s="10">
        <v>-284.98377245369193</v>
      </c>
      <c r="O10371" s="11">
        <v>9.5971064802142791E-3</v>
      </c>
      <c r="P10371" s="7" t="s">
        <v>14</v>
      </c>
      <c r="Q10371" s="7"/>
      <c r="R10371" s="8"/>
    </row>
    <row r="10372" spans="1:18" ht="15.75" x14ac:dyDescent="0.2">
      <c r="A10372" s="5">
        <v>5237595</v>
      </c>
      <c r="B10372" s="6" t="s">
        <v>5983</v>
      </c>
      <c r="C10372" s="7" t="s">
        <v>60</v>
      </c>
      <c r="D10372" s="7" t="s">
        <v>13253</v>
      </c>
      <c r="E10372" s="8" t="s">
        <v>2383</v>
      </c>
      <c r="F10372" s="7" t="s">
        <v>864</v>
      </c>
      <c r="G10372" s="7" t="s">
        <v>214</v>
      </c>
      <c r="H10372" s="5">
        <v>20</v>
      </c>
      <c r="I10372" s="5">
        <v>15</v>
      </c>
      <c r="J10372" s="5">
        <v>110</v>
      </c>
      <c r="K10372" s="5">
        <v>98</v>
      </c>
      <c r="L10372" s="9">
        <f t="shared" si="324"/>
        <v>22</v>
      </c>
      <c r="M10372" s="9" t="str">
        <f t="shared" si="325"/>
        <v>low</v>
      </c>
      <c r="N10372" s="10">
        <v>-303.72658236106508</v>
      </c>
      <c r="O10372" s="11">
        <v>7.3887268517864868E-3</v>
      </c>
      <c r="P10372" s="7" t="s">
        <v>1502</v>
      </c>
      <c r="Q10372" s="7"/>
      <c r="R10372" s="8"/>
    </row>
    <row r="10373" spans="1:18" ht="15.75" x14ac:dyDescent="0.2">
      <c r="A10373" s="5">
        <v>5357858</v>
      </c>
      <c r="B10373" s="6" t="s">
        <v>13191</v>
      </c>
      <c r="C10373" s="7" t="s">
        <v>137</v>
      </c>
      <c r="D10373" s="7" t="s">
        <v>13261</v>
      </c>
      <c r="E10373" s="8" t="s">
        <v>2383</v>
      </c>
      <c r="F10373" s="7" t="s">
        <v>1071</v>
      </c>
      <c r="G10373" s="7" t="s">
        <v>214</v>
      </c>
      <c r="H10373" s="5">
        <v>41</v>
      </c>
      <c r="I10373" s="5">
        <v>15</v>
      </c>
      <c r="J10373" s="5">
        <v>120</v>
      </c>
      <c r="K10373" s="5">
        <v>94</v>
      </c>
      <c r="L10373" s="9">
        <f t="shared" si="324"/>
        <v>22</v>
      </c>
      <c r="M10373" s="9" t="str">
        <f t="shared" si="325"/>
        <v>low</v>
      </c>
      <c r="N10373" s="10">
        <v>-264.31743629631092</v>
      </c>
      <c r="O10373" s="11">
        <v>1.1756516199966427E-2</v>
      </c>
      <c r="P10373" s="7" t="s">
        <v>14</v>
      </c>
      <c r="Q10373" s="7"/>
      <c r="R10373" s="8"/>
    </row>
    <row r="10374" spans="1:18" ht="15.75" x14ac:dyDescent="0.2">
      <c r="A10374" s="5">
        <v>5226243</v>
      </c>
      <c r="B10374" s="6" t="s">
        <v>10642</v>
      </c>
      <c r="C10374" s="7" t="s">
        <v>106</v>
      </c>
      <c r="D10374" s="7" t="s">
        <v>13281</v>
      </c>
      <c r="E10374" s="8" t="s">
        <v>2383</v>
      </c>
      <c r="F10374" s="7" t="s">
        <v>13282</v>
      </c>
      <c r="G10374" s="7" t="s">
        <v>215</v>
      </c>
      <c r="H10374" s="5">
        <v>12</v>
      </c>
      <c r="I10374" s="5">
        <v>15</v>
      </c>
      <c r="J10374" s="5">
        <v>100</v>
      </c>
      <c r="K10374" s="5">
        <v>96</v>
      </c>
      <c r="L10374" s="9">
        <f t="shared" si="324"/>
        <v>22</v>
      </c>
      <c r="M10374" s="9" t="str">
        <f t="shared" si="325"/>
        <v>low</v>
      </c>
      <c r="N10374" s="10">
        <v>-308.52418182865949</v>
      </c>
      <c r="O10374" s="11">
        <v>2.2056018518924247E-2</v>
      </c>
      <c r="P10374" s="7" t="s">
        <v>14</v>
      </c>
      <c r="Q10374" s="7"/>
      <c r="R10374" s="8"/>
    </row>
    <row r="10375" spans="1:18" ht="15.75" x14ac:dyDescent="0.2">
      <c r="A10375" s="5">
        <v>5273623</v>
      </c>
      <c r="B10375" s="6" t="s">
        <v>6587</v>
      </c>
      <c r="C10375" s="7" t="s">
        <v>157</v>
      </c>
      <c r="D10375" s="7" t="s">
        <v>13289</v>
      </c>
      <c r="E10375" s="8" t="s">
        <v>2383</v>
      </c>
      <c r="F10375" s="7" t="s">
        <v>695</v>
      </c>
      <c r="G10375" s="7" t="s">
        <v>214</v>
      </c>
      <c r="H10375" s="5">
        <v>22</v>
      </c>
      <c r="I10375" s="5">
        <v>15</v>
      </c>
      <c r="J10375" s="5">
        <v>120</v>
      </c>
      <c r="K10375" s="5">
        <v>96</v>
      </c>
      <c r="L10375" s="9">
        <f t="shared" si="324"/>
        <v>22</v>
      </c>
      <c r="M10375" s="9" t="str">
        <f t="shared" si="325"/>
        <v>low</v>
      </c>
      <c r="N10375" s="10">
        <v>-292.30278730323334</v>
      </c>
      <c r="O10375" s="11">
        <v>8.9253125042887405E-3</v>
      </c>
      <c r="P10375" s="7" t="s">
        <v>14</v>
      </c>
      <c r="Q10375" s="5"/>
      <c r="R10375" s="8"/>
    </row>
    <row r="10376" spans="1:18" ht="15.75" x14ac:dyDescent="0.2">
      <c r="A10376" s="5">
        <v>5355231</v>
      </c>
      <c r="B10376" s="6" t="s">
        <v>12296</v>
      </c>
      <c r="C10376" s="7" t="s">
        <v>201</v>
      </c>
      <c r="D10376" s="7" t="s">
        <v>13014</v>
      </c>
      <c r="E10376" s="8" t="s">
        <v>2383</v>
      </c>
      <c r="F10376" s="7" t="s">
        <v>632</v>
      </c>
      <c r="G10376" s="7" t="s">
        <v>214</v>
      </c>
      <c r="H10376" s="5">
        <v>44</v>
      </c>
      <c r="I10376" s="5">
        <v>15</v>
      </c>
      <c r="J10376" s="5">
        <v>130</v>
      </c>
      <c r="K10376" s="5">
        <v>96</v>
      </c>
      <c r="L10376" s="9">
        <f t="shared" si="324"/>
        <v>24</v>
      </c>
      <c r="M10376" s="9" t="str">
        <f t="shared" si="325"/>
        <v>low</v>
      </c>
      <c r="N10376" s="10">
        <v>-266.61349957177299</v>
      </c>
      <c r="O10376" s="11">
        <v>6.3043981426744722E-3</v>
      </c>
      <c r="P10376" s="7" t="s">
        <v>14</v>
      </c>
      <c r="Q10376" s="7"/>
      <c r="R10376" s="8"/>
    </row>
    <row r="10377" spans="1:18" ht="15.75" x14ac:dyDescent="0.2">
      <c r="A10377" s="5">
        <v>5331176</v>
      </c>
      <c r="B10377" s="6" t="s">
        <v>12301</v>
      </c>
      <c r="C10377" s="7" t="s">
        <v>137</v>
      </c>
      <c r="D10377" s="7" t="s">
        <v>13342</v>
      </c>
      <c r="E10377" s="8" t="s">
        <v>2383</v>
      </c>
      <c r="F10377" s="7" t="s">
        <v>13343</v>
      </c>
      <c r="G10377" s="7" t="s">
        <v>214</v>
      </c>
      <c r="H10377" s="5">
        <v>62</v>
      </c>
      <c r="I10377" s="5">
        <v>15</v>
      </c>
      <c r="J10377" s="5">
        <v>120</v>
      </c>
      <c r="K10377" s="5">
        <v>98</v>
      </c>
      <c r="L10377" s="9">
        <f t="shared" si="324"/>
        <v>19</v>
      </c>
      <c r="M10377" s="9" t="str">
        <f t="shared" si="325"/>
        <v>low</v>
      </c>
      <c r="N10377" s="10">
        <v>-275.13801523143775</v>
      </c>
      <c r="O10377" s="11">
        <v>1.772839120530989E-2</v>
      </c>
      <c r="P10377" s="7" t="s">
        <v>14</v>
      </c>
      <c r="Q10377" s="7"/>
      <c r="R10377" s="8"/>
    </row>
    <row r="10378" spans="1:18" ht="15.75" x14ac:dyDescent="0.2">
      <c r="A10378" s="5">
        <v>5225350</v>
      </c>
      <c r="B10378" s="6" t="s">
        <v>10642</v>
      </c>
      <c r="C10378" s="7" t="s">
        <v>159</v>
      </c>
      <c r="D10378" s="7" t="s">
        <v>13349</v>
      </c>
      <c r="E10378" s="8" t="s">
        <v>2383</v>
      </c>
      <c r="F10378" s="7" t="s">
        <v>13350</v>
      </c>
      <c r="G10378" s="7" t="s">
        <v>215</v>
      </c>
      <c r="H10378" s="5">
        <v>47</v>
      </c>
      <c r="I10378" s="5">
        <v>15</v>
      </c>
      <c r="J10378" s="5">
        <v>140</v>
      </c>
      <c r="K10378" s="5">
        <v>98</v>
      </c>
      <c r="L10378" s="9">
        <f t="shared" si="324"/>
        <v>24</v>
      </c>
      <c r="M10378" s="9" t="str">
        <f t="shared" si="325"/>
        <v>low</v>
      </c>
      <c r="N10378" s="10">
        <v>-310.60191666665924</v>
      </c>
      <c r="O10378" s="11">
        <v>4.9400115749449469E-3</v>
      </c>
      <c r="P10378" s="7" t="s">
        <v>14</v>
      </c>
      <c r="Q10378" s="5"/>
      <c r="R10378" s="8"/>
    </row>
    <row r="10379" spans="1:18" ht="15.75" x14ac:dyDescent="0.2">
      <c r="A10379" s="5">
        <v>5225350</v>
      </c>
      <c r="B10379" s="6" t="s">
        <v>10642</v>
      </c>
      <c r="C10379" s="7" t="s">
        <v>159</v>
      </c>
      <c r="D10379" s="7" t="s">
        <v>13349</v>
      </c>
      <c r="E10379" s="8" t="s">
        <v>2383</v>
      </c>
      <c r="F10379" s="7" t="s">
        <v>277</v>
      </c>
      <c r="G10379" s="7" t="s">
        <v>214</v>
      </c>
      <c r="H10379" s="5">
        <v>43</v>
      </c>
      <c r="I10379" s="5">
        <v>15</v>
      </c>
      <c r="J10379" s="5">
        <v>120</v>
      </c>
      <c r="K10379" s="5">
        <v>98</v>
      </c>
      <c r="L10379" s="9">
        <f t="shared" si="324"/>
        <v>22</v>
      </c>
      <c r="M10379" s="9" t="str">
        <f t="shared" si="325"/>
        <v>low</v>
      </c>
      <c r="N10379" s="10">
        <v>-310.64358333335258</v>
      </c>
      <c r="O10379" s="11">
        <v>4.9400115749449469E-3</v>
      </c>
      <c r="P10379" s="7" t="s">
        <v>14</v>
      </c>
      <c r="Q10379" s="7"/>
      <c r="R10379" s="8"/>
    </row>
    <row r="10380" spans="1:18" ht="15.75" x14ac:dyDescent="0.2">
      <c r="A10380" s="5">
        <v>5291638</v>
      </c>
      <c r="B10380" s="6" t="s">
        <v>10910</v>
      </c>
      <c r="C10380" s="7" t="s">
        <v>160</v>
      </c>
      <c r="D10380" s="7" t="s">
        <v>13352</v>
      </c>
      <c r="E10380" s="8" t="s">
        <v>2383</v>
      </c>
      <c r="F10380" s="7" t="s">
        <v>13353</v>
      </c>
      <c r="G10380" s="7" t="s">
        <v>214</v>
      </c>
      <c r="H10380" s="5">
        <v>17</v>
      </c>
      <c r="I10380" s="5">
        <v>15</v>
      </c>
      <c r="J10380" s="5">
        <v>120</v>
      </c>
      <c r="K10380" s="5">
        <v>96</v>
      </c>
      <c r="L10380" s="9">
        <f t="shared" si="324"/>
        <v>22</v>
      </c>
      <c r="M10380" s="9" t="str">
        <f t="shared" si="325"/>
        <v>low</v>
      </c>
      <c r="N10380" s="10">
        <v>-288.24963842591387</v>
      </c>
      <c r="O10380" s="11">
        <v>1.186011573736323E-2</v>
      </c>
      <c r="P10380" s="7" t="s">
        <v>14</v>
      </c>
      <c r="Q10380" s="7"/>
      <c r="R10380" s="8"/>
    </row>
    <row r="10381" spans="1:18" ht="15.75" x14ac:dyDescent="0.2">
      <c r="A10381" s="5">
        <v>5330543</v>
      </c>
      <c r="B10381" s="6" t="s">
        <v>12301</v>
      </c>
      <c r="C10381" s="7" t="s">
        <v>79</v>
      </c>
      <c r="D10381" s="7" t="s">
        <v>13365</v>
      </c>
      <c r="E10381" s="8" t="s">
        <v>2383</v>
      </c>
      <c r="F10381" s="7" t="s">
        <v>1147</v>
      </c>
      <c r="G10381" s="7" t="s">
        <v>214</v>
      </c>
      <c r="H10381" s="5">
        <v>37</v>
      </c>
      <c r="I10381" s="5">
        <v>15</v>
      </c>
      <c r="J10381" s="5">
        <v>135</v>
      </c>
      <c r="K10381" s="5">
        <v>96</v>
      </c>
      <c r="L10381" s="9">
        <f t="shared" si="324"/>
        <v>24</v>
      </c>
      <c r="M10381" s="9" t="str">
        <f t="shared" si="325"/>
        <v>low</v>
      </c>
      <c r="N10381" s="10">
        <v>-275.91470370366005</v>
      </c>
      <c r="O10381" s="11">
        <v>6.9628935161745176E-3</v>
      </c>
      <c r="P10381" s="7" t="s">
        <v>14</v>
      </c>
      <c r="Q10381" s="7"/>
      <c r="R10381" s="8"/>
    </row>
    <row r="10382" spans="1:18" ht="15.75" x14ac:dyDescent="0.2">
      <c r="A10382" s="5">
        <v>5356582</v>
      </c>
      <c r="B10382" s="6" t="s">
        <v>12296</v>
      </c>
      <c r="C10382" s="7" t="s">
        <v>74</v>
      </c>
      <c r="D10382" s="7" t="s">
        <v>13371</v>
      </c>
      <c r="E10382" s="8" t="s">
        <v>2383</v>
      </c>
      <c r="F10382" s="7" t="s">
        <v>1007</v>
      </c>
      <c r="G10382" s="7" t="s">
        <v>214</v>
      </c>
      <c r="H10382" s="5">
        <v>20</v>
      </c>
      <c r="I10382" s="5">
        <v>15</v>
      </c>
      <c r="J10382" s="5">
        <v>120</v>
      </c>
      <c r="K10382" s="5">
        <v>99</v>
      </c>
      <c r="L10382" s="9">
        <f t="shared" si="324"/>
        <v>22</v>
      </c>
      <c r="M10382" s="9" t="str">
        <f t="shared" si="325"/>
        <v>low</v>
      </c>
      <c r="N10382" s="10">
        <v>-267.8816276157595</v>
      </c>
      <c r="O10382" s="11">
        <v>3.8019212952349335E-3</v>
      </c>
      <c r="P10382" s="7" t="s">
        <v>14</v>
      </c>
      <c r="Q10382" s="7"/>
      <c r="R10382" s="8"/>
    </row>
    <row r="10383" spans="1:18" ht="15.75" x14ac:dyDescent="0.2">
      <c r="A10383" s="5">
        <v>5250428</v>
      </c>
      <c r="B10383" s="6" t="s">
        <v>3182</v>
      </c>
      <c r="C10383" s="7" t="s">
        <v>73</v>
      </c>
      <c r="D10383" s="7" t="s">
        <v>13372</v>
      </c>
      <c r="E10383" s="8" t="s">
        <v>2383</v>
      </c>
      <c r="F10383" s="7" t="s">
        <v>13373</v>
      </c>
      <c r="G10383" s="7" t="s">
        <v>214</v>
      </c>
      <c r="H10383" s="5">
        <v>25</v>
      </c>
      <c r="I10383" s="5">
        <v>15</v>
      </c>
      <c r="J10383" s="5">
        <v>120</v>
      </c>
      <c r="K10383" s="5">
        <v>98</v>
      </c>
      <c r="L10383" s="9">
        <f t="shared" si="324"/>
        <v>22</v>
      </c>
      <c r="M10383" s="9" t="str">
        <f t="shared" si="325"/>
        <v>low</v>
      </c>
      <c r="N10383" s="10">
        <v>-302.39149104162061</v>
      </c>
      <c r="O10383" s="11">
        <v>1.4434097218327224E-2</v>
      </c>
      <c r="P10383" s="7" t="s">
        <v>14</v>
      </c>
      <c r="Q10383" s="7"/>
      <c r="R10383" s="8"/>
    </row>
    <row r="10384" spans="1:18" ht="15.75" x14ac:dyDescent="0.2">
      <c r="A10384" s="5">
        <v>5292435</v>
      </c>
      <c r="B10384" s="6" t="s">
        <v>10985</v>
      </c>
      <c r="C10384" s="7" t="s">
        <v>118</v>
      </c>
      <c r="D10384" s="7" t="s">
        <v>13387</v>
      </c>
      <c r="E10384" s="8" t="s">
        <v>2383</v>
      </c>
      <c r="F10384" s="7" t="s">
        <v>13388</v>
      </c>
      <c r="G10384" s="7" t="s">
        <v>214</v>
      </c>
      <c r="H10384" s="5">
        <v>70</v>
      </c>
      <c r="I10384" s="5">
        <v>15</v>
      </c>
      <c r="J10384" s="5">
        <v>125</v>
      </c>
      <c r="K10384" s="5">
        <v>95</v>
      </c>
      <c r="L10384" s="9">
        <f t="shared" si="324"/>
        <v>21</v>
      </c>
      <c r="M10384" s="9" t="str">
        <f t="shared" si="325"/>
        <v>low</v>
      </c>
      <c r="N10384" s="10">
        <v>-288.81115219906496</v>
      </c>
      <c r="O10384" s="11">
        <v>2.314814628334716E-5</v>
      </c>
      <c r="P10384" s="7" t="s">
        <v>14</v>
      </c>
      <c r="Q10384" s="7"/>
      <c r="R10384" s="8"/>
    </row>
    <row r="10385" spans="1:18" ht="15.75" x14ac:dyDescent="0.2">
      <c r="A10385" s="5">
        <v>5206006</v>
      </c>
      <c r="B10385" s="6" t="s">
        <v>3239</v>
      </c>
      <c r="C10385" s="7" t="s">
        <v>137</v>
      </c>
      <c r="D10385" s="7" t="s">
        <v>13402</v>
      </c>
      <c r="E10385" s="8" t="s">
        <v>2383</v>
      </c>
      <c r="F10385" s="7" t="s">
        <v>1670</v>
      </c>
      <c r="G10385" s="7" t="s">
        <v>214</v>
      </c>
      <c r="H10385" s="5">
        <v>18</v>
      </c>
      <c r="I10385" s="5">
        <v>15</v>
      </c>
      <c r="J10385" s="5">
        <v>120</v>
      </c>
      <c r="K10385" s="5">
        <v>98</v>
      </c>
      <c r="L10385" s="9">
        <f t="shared" si="324"/>
        <v>22</v>
      </c>
      <c r="M10385" s="9" t="str">
        <f t="shared" si="325"/>
        <v>low</v>
      </c>
      <c r="N10385" s="10">
        <v>-318.78124150462099</v>
      </c>
      <c r="O10385" s="11">
        <v>9.8254166659899056E-3</v>
      </c>
      <c r="P10385" s="7" t="s">
        <v>14</v>
      </c>
      <c r="Q10385" s="7"/>
      <c r="R10385" s="8"/>
    </row>
    <row r="10386" spans="1:18" ht="15.75" x14ac:dyDescent="0.2">
      <c r="A10386" s="5">
        <v>5331428</v>
      </c>
      <c r="B10386" s="6" t="s">
        <v>12301</v>
      </c>
      <c r="C10386" s="7" t="s">
        <v>203</v>
      </c>
      <c r="D10386" s="7" t="s">
        <v>13415</v>
      </c>
      <c r="E10386" s="8" t="s">
        <v>2383</v>
      </c>
      <c r="F10386" s="7" t="s">
        <v>13416</v>
      </c>
      <c r="G10386" s="7" t="s">
        <v>214</v>
      </c>
      <c r="H10386" s="5">
        <v>24</v>
      </c>
      <c r="I10386" s="5">
        <v>3</v>
      </c>
      <c r="J10386" s="5">
        <v>0</v>
      </c>
      <c r="K10386" s="5">
        <v>0</v>
      </c>
      <c r="L10386" s="9">
        <f t="shared" si="324"/>
        <v>6</v>
      </c>
      <c r="M10386" s="9" t="str">
        <f t="shared" si="325"/>
        <v>high</v>
      </c>
      <c r="N10386" s="10">
        <v>-277.15931372687191</v>
      </c>
      <c r="O10386" s="11">
        <v>1.1951574073464144E-2</v>
      </c>
      <c r="P10386" s="7" t="s">
        <v>1517</v>
      </c>
      <c r="Q10386" s="7"/>
      <c r="R10386" s="8"/>
    </row>
    <row r="10387" spans="1:18" ht="15.75" x14ac:dyDescent="0.2">
      <c r="A10387" s="5">
        <v>5224980</v>
      </c>
      <c r="B10387" s="6" t="s">
        <v>10642</v>
      </c>
      <c r="C10387" s="7" t="s">
        <v>67</v>
      </c>
      <c r="D10387" s="7" t="s">
        <v>13426</v>
      </c>
      <c r="E10387" s="8" t="s">
        <v>2383</v>
      </c>
      <c r="F10387" s="7" t="s">
        <v>2324</v>
      </c>
      <c r="G10387" s="7" t="s">
        <v>215</v>
      </c>
      <c r="H10387" s="5">
        <v>34</v>
      </c>
      <c r="I10387" s="5">
        <v>15</v>
      </c>
      <c r="J10387" s="5">
        <v>125</v>
      </c>
      <c r="K10387" s="5">
        <v>96</v>
      </c>
      <c r="L10387" s="9">
        <f t="shared" si="324"/>
        <v>24</v>
      </c>
      <c r="M10387" s="9" t="str">
        <f t="shared" si="325"/>
        <v>low</v>
      </c>
      <c r="N10387" s="10">
        <v>-313.01007298610057</v>
      </c>
      <c r="O10387" s="11">
        <v>1.0677349535399117E-2</v>
      </c>
      <c r="P10387" s="7" t="s">
        <v>14</v>
      </c>
      <c r="Q10387" s="7"/>
      <c r="R10387" s="8"/>
    </row>
    <row r="10388" spans="1:18" ht="15.75" x14ac:dyDescent="0.2">
      <c r="A10388" s="5">
        <v>5223059</v>
      </c>
      <c r="B10388" s="6" t="s">
        <v>10906</v>
      </c>
      <c r="C10388" s="7" t="s">
        <v>122</v>
      </c>
      <c r="D10388" s="7" t="s">
        <v>13443</v>
      </c>
      <c r="E10388" s="8" t="s">
        <v>2383</v>
      </c>
      <c r="F10388" s="7" t="s">
        <v>13444</v>
      </c>
      <c r="G10388" s="7" t="s">
        <v>214</v>
      </c>
      <c r="H10388" s="5">
        <v>43</v>
      </c>
      <c r="I10388" s="5">
        <v>15</v>
      </c>
      <c r="J10388" s="5">
        <v>130</v>
      </c>
      <c r="K10388" s="5">
        <v>96</v>
      </c>
      <c r="L10388" s="9">
        <f t="shared" si="324"/>
        <v>24</v>
      </c>
      <c r="M10388" s="9" t="str">
        <f t="shared" si="325"/>
        <v>low</v>
      </c>
      <c r="N10388" s="10">
        <v>-313.8904686342139</v>
      </c>
      <c r="O10388" s="11">
        <v>4.2208333325106651E-3</v>
      </c>
      <c r="P10388" s="7" t="s">
        <v>14</v>
      </c>
      <c r="Q10388" s="7"/>
      <c r="R10388" s="8"/>
    </row>
    <row r="10389" spans="1:18" ht="15.75" x14ac:dyDescent="0.2">
      <c r="A10389" s="5">
        <v>5331660</v>
      </c>
      <c r="B10389" s="6" t="s">
        <v>12301</v>
      </c>
      <c r="C10389" s="7" t="s">
        <v>79</v>
      </c>
      <c r="D10389" s="7" t="s">
        <v>13453</v>
      </c>
      <c r="E10389" s="8" t="s">
        <v>2383</v>
      </c>
      <c r="F10389" s="7" t="s">
        <v>13454</v>
      </c>
      <c r="G10389" s="7" t="s">
        <v>215</v>
      </c>
      <c r="H10389" s="5">
        <v>30</v>
      </c>
      <c r="I10389" s="5">
        <v>15</v>
      </c>
      <c r="J10389" s="5">
        <v>110</v>
      </c>
      <c r="K10389" s="5">
        <v>96</v>
      </c>
      <c r="L10389" s="9">
        <f t="shared" si="324"/>
        <v>22</v>
      </c>
      <c r="M10389" s="9" t="str">
        <f t="shared" si="325"/>
        <v>low</v>
      </c>
      <c r="N10389" s="10">
        <v>-278.11945712964371</v>
      </c>
      <c r="O10389" s="11">
        <v>1.375682870275341E-2</v>
      </c>
      <c r="P10389" s="7" t="s">
        <v>14</v>
      </c>
      <c r="Q10389" s="5"/>
      <c r="R10389" s="8"/>
    </row>
    <row r="10390" spans="1:18" ht="15.75" x14ac:dyDescent="0.2">
      <c r="A10390" s="5">
        <v>5250242</v>
      </c>
      <c r="B10390" s="6" t="s">
        <v>3182</v>
      </c>
      <c r="C10390" s="7" t="s">
        <v>111</v>
      </c>
      <c r="D10390" s="7" t="s">
        <v>12250</v>
      </c>
      <c r="E10390" s="8" t="s">
        <v>2383</v>
      </c>
      <c r="F10390" s="7" t="s">
        <v>13460</v>
      </c>
      <c r="G10390" s="7" t="s">
        <v>214</v>
      </c>
      <c r="H10390" s="5">
        <v>35</v>
      </c>
      <c r="I10390" s="5">
        <v>15</v>
      </c>
      <c r="J10390" s="5">
        <v>110</v>
      </c>
      <c r="K10390" s="5">
        <v>96</v>
      </c>
      <c r="L10390" s="9">
        <f t="shared" si="324"/>
        <v>22</v>
      </c>
      <c r="M10390" s="9" t="str">
        <f t="shared" si="325"/>
        <v>low</v>
      </c>
      <c r="N10390" s="10">
        <v>-304.91869853004755</v>
      </c>
      <c r="O10390" s="11">
        <v>5.4964120354270563E-3</v>
      </c>
      <c r="P10390" s="7" t="s">
        <v>14</v>
      </c>
      <c r="Q10390" s="7"/>
      <c r="R10390" s="8"/>
    </row>
    <row r="10391" spans="1:18" ht="15.75" x14ac:dyDescent="0.2">
      <c r="A10391" s="5">
        <v>5251468</v>
      </c>
      <c r="B10391" s="6" t="s">
        <v>3182</v>
      </c>
      <c r="C10391" s="7" t="s">
        <v>164</v>
      </c>
      <c r="D10391" s="7" t="s">
        <v>13466</v>
      </c>
      <c r="E10391" s="8" t="s">
        <v>2383</v>
      </c>
      <c r="F10391" s="7" t="s">
        <v>2250</v>
      </c>
      <c r="G10391" s="7" t="s">
        <v>214</v>
      </c>
      <c r="H10391" s="5">
        <v>44</v>
      </c>
      <c r="I10391" s="5">
        <v>15</v>
      </c>
      <c r="J10391" s="5">
        <v>125</v>
      </c>
      <c r="K10391" s="5">
        <v>97</v>
      </c>
      <c r="L10391" s="9">
        <f t="shared" si="324"/>
        <v>24</v>
      </c>
      <c r="M10391" s="9" t="str">
        <f t="shared" si="325"/>
        <v>low</v>
      </c>
      <c r="N10391" s="10">
        <v>-304.61594598378724</v>
      </c>
      <c r="O10391" s="11">
        <v>5.1371527806622908E-3</v>
      </c>
      <c r="P10391" s="7" t="s">
        <v>14</v>
      </c>
      <c r="Q10391" s="7"/>
      <c r="R10391" s="8"/>
    </row>
    <row r="10392" spans="1:18" ht="15.75" x14ac:dyDescent="0.2">
      <c r="A10392" s="5">
        <v>5355447</v>
      </c>
      <c r="B10392" s="6" t="s">
        <v>12296</v>
      </c>
      <c r="C10392" s="7" t="s">
        <v>126</v>
      </c>
      <c r="D10392" s="7" t="s">
        <v>13471</v>
      </c>
      <c r="E10392" s="8" t="s">
        <v>2383</v>
      </c>
      <c r="F10392" s="7" t="s">
        <v>13472</v>
      </c>
      <c r="G10392" s="7" t="s">
        <v>214</v>
      </c>
      <c r="H10392" s="5">
        <v>45</v>
      </c>
      <c r="I10392" s="5">
        <v>15</v>
      </c>
      <c r="J10392" s="5">
        <v>115</v>
      </c>
      <c r="K10392" s="5">
        <v>99</v>
      </c>
      <c r="L10392" s="9">
        <f t="shared" si="324"/>
        <v>22</v>
      </c>
      <c r="M10392" s="9" t="str">
        <f t="shared" si="325"/>
        <v>low</v>
      </c>
      <c r="N10392" s="10">
        <v>-270.88671592591709</v>
      </c>
      <c r="O10392" s="11">
        <v>6.0131944483146071E-3</v>
      </c>
      <c r="P10392" s="7" t="s">
        <v>14</v>
      </c>
      <c r="Q10392" s="7"/>
      <c r="R10392" s="8"/>
    </row>
    <row r="10393" spans="1:18" ht="15.75" x14ac:dyDescent="0.2">
      <c r="A10393" s="5">
        <v>5292765</v>
      </c>
      <c r="B10393" s="6" t="s">
        <v>10985</v>
      </c>
      <c r="C10393" s="7" t="s">
        <v>206</v>
      </c>
      <c r="D10393" s="7" t="s">
        <v>13476</v>
      </c>
      <c r="E10393" s="8" t="s">
        <v>2383</v>
      </c>
      <c r="F10393" s="7" t="s">
        <v>13477</v>
      </c>
      <c r="G10393" s="7" t="s">
        <v>214</v>
      </c>
      <c r="H10393" s="5">
        <v>10</v>
      </c>
      <c r="I10393" s="5">
        <v>15</v>
      </c>
      <c r="J10393" s="5">
        <v>110</v>
      </c>
      <c r="K10393" s="5">
        <v>98</v>
      </c>
      <c r="L10393" s="9">
        <f t="shared" si="324"/>
        <v>22</v>
      </c>
      <c r="M10393" s="9" t="str">
        <f t="shared" si="325"/>
        <v>low</v>
      </c>
      <c r="N10393" s="10">
        <v>-291.08380755785765</v>
      </c>
      <c r="O10393" s="11">
        <v>6.4304050902137533E-3</v>
      </c>
      <c r="P10393" s="7" t="s">
        <v>14</v>
      </c>
      <c r="Q10393" s="7"/>
      <c r="R10393" s="8"/>
    </row>
    <row r="10394" spans="1:18" ht="15.75" x14ac:dyDescent="0.2">
      <c r="A10394" s="5">
        <v>5357116</v>
      </c>
      <c r="B10394" s="6" t="s">
        <v>12296</v>
      </c>
      <c r="C10394" s="7" t="s">
        <v>164</v>
      </c>
      <c r="D10394" s="7" t="s">
        <v>13485</v>
      </c>
      <c r="E10394" s="8" t="s">
        <v>2383</v>
      </c>
      <c r="F10394" s="7" t="s">
        <v>13486</v>
      </c>
      <c r="G10394" s="7" t="s">
        <v>214</v>
      </c>
      <c r="H10394" s="5">
        <v>28</v>
      </c>
      <c r="I10394" s="5">
        <v>15</v>
      </c>
      <c r="J10394" s="5">
        <v>110</v>
      </c>
      <c r="K10394" s="5">
        <v>98</v>
      </c>
      <c r="L10394" s="9">
        <f t="shared" si="324"/>
        <v>22</v>
      </c>
      <c r="M10394" s="9" t="str">
        <f t="shared" si="325"/>
        <v>low</v>
      </c>
      <c r="N10394" s="10">
        <v>-270.82936646990129</v>
      </c>
      <c r="O10394" s="11">
        <v>1.0409293987322599E-2</v>
      </c>
      <c r="P10394" s="7" t="s">
        <v>14</v>
      </c>
      <c r="Q10394" s="7"/>
      <c r="R10394" s="8"/>
    </row>
    <row r="10395" spans="1:18" ht="15.75" x14ac:dyDescent="0.2">
      <c r="A10395" s="5">
        <v>5331347</v>
      </c>
      <c r="B10395" s="6" t="s">
        <v>12301</v>
      </c>
      <c r="C10395" s="7" t="s">
        <v>93</v>
      </c>
      <c r="D10395" s="7" t="s">
        <v>13488</v>
      </c>
      <c r="E10395" s="8" t="s">
        <v>2383</v>
      </c>
      <c r="F10395" s="7" t="s">
        <v>1738</v>
      </c>
      <c r="G10395" s="7" t="s">
        <v>214</v>
      </c>
      <c r="H10395" s="5">
        <v>51</v>
      </c>
      <c r="I10395" s="5">
        <v>15</v>
      </c>
      <c r="J10395" s="5">
        <v>130</v>
      </c>
      <c r="K10395" s="5">
        <v>97</v>
      </c>
      <c r="L10395" s="9">
        <f t="shared" si="324"/>
        <v>24</v>
      </c>
      <c r="M10395" s="9" t="str">
        <f t="shared" si="325"/>
        <v>low</v>
      </c>
      <c r="N10395" s="10">
        <v>-279.13652491896937</v>
      </c>
      <c r="O10395" s="11">
        <v>8.9351041606278159E-3</v>
      </c>
      <c r="P10395" s="7" t="s">
        <v>1487</v>
      </c>
      <c r="Q10395" s="7"/>
      <c r="R10395" s="8"/>
    </row>
    <row r="10396" spans="1:18" ht="15.75" x14ac:dyDescent="0.2">
      <c r="A10396" s="5">
        <v>5292765</v>
      </c>
      <c r="B10396" s="6" t="s">
        <v>10985</v>
      </c>
      <c r="C10396" s="7" t="s">
        <v>206</v>
      </c>
      <c r="D10396" s="7" t="s">
        <v>13476</v>
      </c>
      <c r="E10396" s="8" t="s">
        <v>2383</v>
      </c>
      <c r="F10396" s="7" t="s">
        <v>2365</v>
      </c>
      <c r="G10396" s="7" t="s">
        <v>215</v>
      </c>
      <c r="H10396" s="5">
        <v>3</v>
      </c>
      <c r="I10396" s="5">
        <v>15</v>
      </c>
      <c r="J10396" s="5">
        <v>110</v>
      </c>
      <c r="K10396" s="5">
        <v>98</v>
      </c>
      <c r="L10396" s="9">
        <f t="shared" si="324"/>
        <v>22</v>
      </c>
      <c r="M10396" s="9" t="str">
        <f t="shared" si="325"/>
        <v>low</v>
      </c>
      <c r="N10396" s="10">
        <v>-291.83380755785765</v>
      </c>
      <c r="O10396" s="11">
        <v>6.4304050902137533E-3</v>
      </c>
      <c r="P10396" s="7" t="s">
        <v>14</v>
      </c>
      <c r="Q10396" s="7"/>
      <c r="R10396" s="8"/>
    </row>
    <row r="10397" spans="1:18" ht="15.75" x14ac:dyDescent="0.2">
      <c r="A10397" s="5">
        <v>5358731</v>
      </c>
      <c r="B10397" s="6" t="s">
        <v>13191</v>
      </c>
      <c r="C10397" s="7" t="s">
        <v>126</v>
      </c>
      <c r="D10397" s="7" t="s">
        <v>13508</v>
      </c>
      <c r="E10397" s="8" t="s">
        <v>2383</v>
      </c>
      <c r="F10397" s="7" t="s">
        <v>13509</v>
      </c>
      <c r="G10397" s="7" t="s">
        <v>214</v>
      </c>
      <c r="H10397" s="5">
        <v>36</v>
      </c>
      <c r="I10397" s="5">
        <v>15</v>
      </c>
      <c r="J10397" s="5">
        <v>130</v>
      </c>
      <c r="K10397" s="5">
        <v>99</v>
      </c>
      <c r="L10397" s="9">
        <f t="shared" si="324"/>
        <v>24</v>
      </c>
      <c r="M10397" s="9" t="str">
        <f t="shared" si="325"/>
        <v>low</v>
      </c>
      <c r="N10397" s="10">
        <v>-271.0326017707921</v>
      </c>
      <c r="O10397" s="11">
        <v>2.8454861167119816E-3</v>
      </c>
      <c r="P10397" s="7" t="s">
        <v>14</v>
      </c>
      <c r="Q10397" s="7"/>
      <c r="R10397" s="8"/>
    </row>
    <row r="10398" spans="1:18" ht="15.75" x14ac:dyDescent="0.2">
      <c r="A10398" s="5">
        <v>5253313</v>
      </c>
      <c r="B10398" s="6" t="s">
        <v>13070</v>
      </c>
      <c r="C10398" s="7" t="s">
        <v>1522</v>
      </c>
      <c r="D10398" s="7" t="s">
        <v>13516</v>
      </c>
      <c r="E10398" s="8" t="s">
        <v>2383</v>
      </c>
      <c r="F10398" s="7" t="s">
        <v>13294</v>
      </c>
      <c r="G10398" s="7" t="s">
        <v>215</v>
      </c>
      <c r="H10398" s="5">
        <v>45</v>
      </c>
      <c r="I10398" s="5">
        <v>15</v>
      </c>
      <c r="J10398" s="5">
        <v>130</v>
      </c>
      <c r="K10398" s="5">
        <v>98</v>
      </c>
      <c r="L10398" s="9">
        <f t="shared" si="324"/>
        <v>24</v>
      </c>
      <c r="M10398" s="9" t="str">
        <f t="shared" si="325"/>
        <v>low</v>
      </c>
      <c r="N10398" s="10">
        <v>-305.45542784717691</v>
      </c>
      <c r="O10398" s="11">
        <v>1.3718749978579581E-3</v>
      </c>
      <c r="P10398" s="7" t="s">
        <v>1520</v>
      </c>
      <c r="Q10398" s="7"/>
      <c r="R10398" s="8"/>
    </row>
    <row r="10399" spans="1:18" ht="15.75" x14ac:dyDescent="0.2">
      <c r="A10399" s="5">
        <v>5328952</v>
      </c>
      <c r="B10399" s="6" t="s">
        <v>2416</v>
      </c>
      <c r="C10399" s="7" t="s">
        <v>140</v>
      </c>
      <c r="D10399" s="7" t="s">
        <v>13530</v>
      </c>
      <c r="E10399" s="8" t="s">
        <v>2383</v>
      </c>
      <c r="F10399" s="7" t="s">
        <v>13531</v>
      </c>
      <c r="G10399" s="7" t="s">
        <v>214</v>
      </c>
      <c r="H10399" s="5">
        <v>47</v>
      </c>
      <c r="I10399" s="5">
        <v>15</v>
      </c>
      <c r="J10399" s="5">
        <v>120</v>
      </c>
      <c r="K10399" s="5">
        <v>98</v>
      </c>
      <c r="L10399" s="9">
        <f t="shared" si="324"/>
        <v>22</v>
      </c>
      <c r="M10399" s="9" t="str">
        <f t="shared" si="325"/>
        <v>low</v>
      </c>
      <c r="N10399" s="10">
        <v>-281.31206280088372</v>
      </c>
      <c r="O10399" s="11">
        <v>3.3467129615019076E-3</v>
      </c>
      <c r="P10399" s="7" t="s">
        <v>14</v>
      </c>
      <c r="Q10399" s="7"/>
      <c r="R10399" s="8"/>
    </row>
    <row r="10400" spans="1:18" ht="15.75" x14ac:dyDescent="0.2">
      <c r="A10400" s="5">
        <v>5359256</v>
      </c>
      <c r="B10400" s="6" t="s">
        <v>13191</v>
      </c>
      <c r="C10400" s="7" t="s">
        <v>152</v>
      </c>
      <c r="D10400" s="7" t="s">
        <v>13564</v>
      </c>
      <c r="E10400" s="8" t="s">
        <v>2383</v>
      </c>
      <c r="F10400" s="7" t="s">
        <v>1687</v>
      </c>
      <c r="G10400" s="7" t="s">
        <v>214</v>
      </c>
      <c r="H10400" s="5">
        <v>33</v>
      </c>
      <c r="I10400" s="5">
        <v>15</v>
      </c>
      <c r="J10400" s="5">
        <v>110</v>
      </c>
      <c r="K10400" s="5">
        <v>95</v>
      </c>
      <c r="L10400" s="9">
        <f t="shared" si="324"/>
        <v>22</v>
      </c>
      <c r="M10400" s="9" t="str">
        <f t="shared" si="325"/>
        <v>low</v>
      </c>
      <c r="N10400" s="10">
        <v>-272.5595421296166</v>
      </c>
      <c r="O10400" s="11">
        <v>1.2790787033736706E-2</v>
      </c>
      <c r="P10400" s="7" t="s">
        <v>14</v>
      </c>
      <c r="Q10400" s="7"/>
      <c r="R10400" s="8"/>
    </row>
    <row r="10401" spans="1:18" ht="15.75" x14ac:dyDescent="0.2">
      <c r="A10401" s="5">
        <v>5293703</v>
      </c>
      <c r="B10401" s="6" t="s">
        <v>10985</v>
      </c>
      <c r="C10401" s="7" t="s">
        <v>1522</v>
      </c>
      <c r="D10401" s="7" t="s">
        <v>2222</v>
      </c>
      <c r="E10401" s="8" t="s">
        <v>2383</v>
      </c>
      <c r="F10401" s="7" t="s">
        <v>366</v>
      </c>
      <c r="G10401" s="7" t="s">
        <v>214</v>
      </c>
      <c r="H10401" s="5">
        <v>23</v>
      </c>
      <c r="I10401" s="5">
        <v>15</v>
      </c>
      <c r="J10401" s="5">
        <v>130</v>
      </c>
      <c r="K10401" s="5">
        <v>98</v>
      </c>
      <c r="L10401" s="9">
        <f t="shared" si="324"/>
        <v>24</v>
      </c>
      <c r="M10401" s="9" t="str">
        <f t="shared" si="325"/>
        <v>low</v>
      </c>
      <c r="N10401" s="10">
        <v>-293.62625018520339</v>
      </c>
      <c r="O10401" s="11">
        <v>7.3574074049247429E-3</v>
      </c>
      <c r="P10401" s="7" t="s">
        <v>1520</v>
      </c>
      <c r="Q10401" s="7"/>
      <c r="R10401" s="8"/>
    </row>
    <row r="10402" spans="1:18" ht="15.75" x14ac:dyDescent="0.2">
      <c r="A10402" s="5">
        <v>5357804</v>
      </c>
      <c r="B10402" s="6" t="s">
        <v>13191</v>
      </c>
      <c r="C10402" s="7" t="s">
        <v>201</v>
      </c>
      <c r="D10402" s="7" t="s">
        <v>13578</v>
      </c>
      <c r="E10402" s="8" t="s">
        <v>2383</v>
      </c>
      <c r="F10402" s="7" t="s">
        <v>13579</v>
      </c>
      <c r="G10402" s="7" t="s">
        <v>214</v>
      </c>
      <c r="H10402" s="5">
        <v>25</v>
      </c>
      <c r="I10402" s="5">
        <v>3</v>
      </c>
      <c r="J10402" s="5">
        <v>0</v>
      </c>
      <c r="K10402" s="5"/>
      <c r="L10402" s="9">
        <f t="shared" si="324"/>
        <v>6</v>
      </c>
      <c r="M10402" s="9" t="str">
        <f t="shared" si="325"/>
        <v>high</v>
      </c>
      <c r="N10402" s="10">
        <v>-273.37907499995345</v>
      </c>
      <c r="O10402" s="11">
        <v>1.0286423610523343E-2</v>
      </c>
      <c r="P10402" s="7" t="s">
        <v>1517</v>
      </c>
      <c r="Q10402" s="7"/>
      <c r="R10402" s="8"/>
    </row>
    <row r="10403" spans="1:18" ht="15.75" x14ac:dyDescent="0.2">
      <c r="A10403" s="5">
        <v>5251766</v>
      </c>
      <c r="B10403" s="6" t="s">
        <v>3182</v>
      </c>
      <c r="C10403" s="7" t="s">
        <v>116</v>
      </c>
      <c r="D10403" s="7" t="s">
        <v>13582</v>
      </c>
      <c r="E10403" s="8" t="s">
        <v>2383</v>
      </c>
      <c r="F10403" s="7" t="s">
        <v>13583</v>
      </c>
      <c r="G10403" s="7" t="s">
        <v>214</v>
      </c>
      <c r="H10403" s="5">
        <v>51</v>
      </c>
      <c r="I10403" s="5">
        <v>15</v>
      </c>
      <c r="J10403" s="5">
        <v>120</v>
      </c>
      <c r="K10403" s="5">
        <v>98</v>
      </c>
      <c r="L10403" s="9">
        <f t="shared" si="324"/>
        <v>22</v>
      </c>
      <c r="M10403" s="9" t="str">
        <f t="shared" si="325"/>
        <v>low</v>
      </c>
      <c r="N10403" s="10">
        <v>-308.06714560186811</v>
      </c>
      <c r="O10403" s="11">
        <v>7.0995023124851286E-3</v>
      </c>
      <c r="P10403" s="7" t="s">
        <v>14</v>
      </c>
      <c r="Q10403" s="5"/>
      <c r="R10403" s="8"/>
    </row>
    <row r="10404" spans="1:18" ht="15.75" x14ac:dyDescent="0.2">
      <c r="A10404" s="5">
        <v>5357314</v>
      </c>
      <c r="B10404" s="6" t="s">
        <v>12296</v>
      </c>
      <c r="C10404" s="7" t="s">
        <v>110</v>
      </c>
      <c r="D10404" s="7" t="s">
        <v>13588</v>
      </c>
      <c r="E10404" s="8" t="s">
        <v>2383</v>
      </c>
      <c r="F10404" s="7" t="s">
        <v>13589</v>
      </c>
      <c r="G10404" s="7" t="s">
        <v>214</v>
      </c>
      <c r="H10404" s="5">
        <v>43</v>
      </c>
      <c r="I10404" s="5">
        <v>15</v>
      </c>
      <c r="J10404" s="5">
        <v>125</v>
      </c>
      <c r="K10404" s="5">
        <v>97</v>
      </c>
      <c r="L10404" s="9">
        <f t="shared" si="324"/>
        <v>24</v>
      </c>
      <c r="M10404" s="9" t="str">
        <f t="shared" si="325"/>
        <v>low</v>
      </c>
      <c r="N10404" s="10">
        <v>-274.0277915046172</v>
      </c>
      <c r="O10404" s="11">
        <v>6.8726851823157631E-3</v>
      </c>
      <c r="P10404" s="7" t="s">
        <v>14</v>
      </c>
      <c r="Q10404" s="7"/>
      <c r="R10404" s="8"/>
    </row>
    <row r="10405" spans="1:18" ht="15.75" x14ac:dyDescent="0.2">
      <c r="A10405" s="5">
        <v>5330386</v>
      </c>
      <c r="B10405" s="6" t="s">
        <v>12301</v>
      </c>
      <c r="C10405" s="7" t="s">
        <v>175</v>
      </c>
      <c r="D10405" s="7" t="s">
        <v>13596</v>
      </c>
      <c r="E10405" s="8" t="s">
        <v>2383</v>
      </c>
      <c r="F10405" s="7" t="s">
        <v>13597</v>
      </c>
      <c r="G10405" s="7" t="s">
        <v>214</v>
      </c>
      <c r="H10405" s="5">
        <v>35</v>
      </c>
      <c r="I10405" s="5">
        <v>15</v>
      </c>
      <c r="J10405" s="5">
        <v>120</v>
      </c>
      <c r="K10405" s="5">
        <v>98</v>
      </c>
      <c r="L10405" s="9">
        <f t="shared" si="324"/>
        <v>22</v>
      </c>
      <c r="M10405" s="9" t="str">
        <f t="shared" si="325"/>
        <v>low</v>
      </c>
      <c r="N10405" s="10">
        <v>-282.70707920134737</v>
      </c>
      <c r="O10405" s="11">
        <v>5.7287384261144325E-3</v>
      </c>
      <c r="P10405" s="7" t="s">
        <v>14</v>
      </c>
      <c r="Q10405" s="7"/>
      <c r="R10405" s="8"/>
    </row>
    <row r="10406" spans="1:18" ht="15.75" x14ac:dyDescent="0.2">
      <c r="A10406" s="5">
        <v>5290769</v>
      </c>
      <c r="B10406" s="6" t="s">
        <v>10910</v>
      </c>
      <c r="C10406" s="7" t="s">
        <v>129</v>
      </c>
      <c r="D10406" s="7" t="s">
        <v>13602</v>
      </c>
      <c r="E10406" s="8" t="s">
        <v>2383</v>
      </c>
      <c r="F10406" s="7" t="s">
        <v>13603</v>
      </c>
      <c r="G10406" s="7" t="s">
        <v>214</v>
      </c>
      <c r="H10406" s="5">
        <v>19</v>
      </c>
      <c r="I10406" s="5">
        <v>15</v>
      </c>
      <c r="J10406" s="5">
        <v>120</v>
      </c>
      <c r="K10406" s="5">
        <v>99</v>
      </c>
      <c r="L10406" s="9">
        <f t="shared" si="324"/>
        <v>22</v>
      </c>
      <c r="M10406" s="9" t="str">
        <f t="shared" si="325"/>
        <v>low</v>
      </c>
      <c r="N10406" s="10">
        <v>-295.82507460647321</v>
      </c>
      <c r="O10406" s="11">
        <v>6.881550929392688E-3</v>
      </c>
      <c r="P10406" s="7" t="s">
        <v>14</v>
      </c>
      <c r="Q10406" s="5"/>
      <c r="R10406" s="8"/>
    </row>
    <row r="10407" spans="1:18" ht="15.75" x14ac:dyDescent="0.2">
      <c r="A10407" s="5">
        <v>5222790</v>
      </c>
      <c r="B10407" s="6" t="s">
        <v>10906</v>
      </c>
      <c r="C10407" s="7" t="s">
        <v>77</v>
      </c>
      <c r="D10407" s="7" t="s">
        <v>13642</v>
      </c>
      <c r="E10407" s="8" t="s">
        <v>2383</v>
      </c>
      <c r="F10407" s="7" t="s">
        <v>6620</v>
      </c>
      <c r="G10407" s="7" t="s">
        <v>215</v>
      </c>
      <c r="H10407" s="5">
        <v>53</v>
      </c>
      <c r="I10407" s="5">
        <v>15</v>
      </c>
      <c r="J10407" s="5">
        <v>110</v>
      </c>
      <c r="K10407" s="5">
        <v>97</v>
      </c>
      <c r="L10407" s="9">
        <f t="shared" si="324"/>
        <v>22</v>
      </c>
      <c r="M10407" s="9" t="str">
        <f t="shared" si="325"/>
        <v>low</v>
      </c>
      <c r="N10407" s="10">
        <v>-319.83187842588086</v>
      </c>
      <c r="O10407" s="11">
        <v>1.0215972222795244E-2</v>
      </c>
      <c r="P10407" s="7" t="s">
        <v>14</v>
      </c>
      <c r="Q10407" s="7"/>
      <c r="R10407" s="8"/>
    </row>
    <row r="10408" spans="1:18" ht="15.75" x14ac:dyDescent="0.2">
      <c r="A10408" s="5">
        <v>5352553</v>
      </c>
      <c r="B10408" s="6" t="s">
        <v>10912</v>
      </c>
      <c r="C10408" s="7" t="s">
        <v>89</v>
      </c>
      <c r="D10408" s="7" t="s">
        <v>13650</v>
      </c>
      <c r="E10408" s="8" t="s">
        <v>2383</v>
      </c>
      <c r="F10408" s="7" t="s">
        <v>6663</v>
      </c>
      <c r="G10408" s="7" t="s">
        <v>214</v>
      </c>
      <c r="H10408" s="5">
        <v>19</v>
      </c>
      <c r="I10408" s="5">
        <v>15</v>
      </c>
      <c r="J10408" s="5">
        <v>110</v>
      </c>
      <c r="K10408" s="5">
        <v>96</v>
      </c>
      <c r="L10408" s="9">
        <f t="shared" si="324"/>
        <v>22</v>
      </c>
      <c r="M10408" s="9" t="str">
        <f t="shared" si="325"/>
        <v>low</v>
      </c>
      <c r="N10408" s="10">
        <v>-277.2041663889031</v>
      </c>
      <c r="O10408" s="11">
        <v>5.4557407347601838E-3</v>
      </c>
      <c r="P10408" s="7" t="s">
        <v>14</v>
      </c>
      <c r="Q10408" s="7"/>
      <c r="R10408" s="8"/>
    </row>
    <row r="10409" spans="1:18" ht="15.75" x14ac:dyDescent="0.2">
      <c r="A10409" s="5">
        <v>5222315</v>
      </c>
      <c r="B10409" s="6" t="s">
        <v>10906</v>
      </c>
      <c r="C10409" s="7" t="s">
        <v>137</v>
      </c>
      <c r="D10409" s="7" t="s">
        <v>13651</v>
      </c>
      <c r="E10409" s="8" t="s">
        <v>2383</v>
      </c>
      <c r="F10409" s="7" t="s">
        <v>13652</v>
      </c>
      <c r="G10409" s="7" t="s">
        <v>215</v>
      </c>
      <c r="H10409" s="5">
        <v>53</v>
      </c>
      <c r="I10409" s="5">
        <v>15</v>
      </c>
      <c r="J10409" s="5">
        <v>140</v>
      </c>
      <c r="K10409" s="5">
        <v>96</v>
      </c>
      <c r="L10409" s="9">
        <f t="shared" si="324"/>
        <v>24</v>
      </c>
      <c r="M10409" s="9" t="str">
        <f t="shared" si="325"/>
        <v>low</v>
      </c>
      <c r="N10409" s="10">
        <v>-320.19569972217869</v>
      </c>
      <c r="O10409" s="11">
        <v>7.3095254629151896E-3</v>
      </c>
      <c r="P10409" s="7" t="s">
        <v>14</v>
      </c>
      <c r="Q10409" s="7"/>
      <c r="R10409" s="8"/>
    </row>
    <row r="10410" spans="1:18" ht="15.75" x14ac:dyDescent="0.2">
      <c r="A10410" s="5">
        <v>5330829</v>
      </c>
      <c r="B10410" s="6" t="s">
        <v>12301</v>
      </c>
      <c r="C10410" s="7" t="s">
        <v>65</v>
      </c>
      <c r="D10410" s="7" t="s">
        <v>13660</v>
      </c>
      <c r="E10410" s="8" t="s">
        <v>2383</v>
      </c>
      <c r="F10410" s="7" t="s">
        <v>13661</v>
      </c>
      <c r="G10410" s="7" t="s">
        <v>214</v>
      </c>
      <c r="H10410" s="5">
        <v>19</v>
      </c>
      <c r="I10410" s="5">
        <v>15</v>
      </c>
      <c r="J10410" s="5">
        <v>120</v>
      </c>
      <c r="K10410" s="5">
        <v>96</v>
      </c>
      <c r="L10410" s="9">
        <f t="shared" si="324"/>
        <v>22</v>
      </c>
      <c r="M10410" s="9" t="str">
        <f t="shared" si="325"/>
        <v>low</v>
      </c>
      <c r="N10410" s="10">
        <v>-284.46827607634623</v>
      </c>
      <c r="O10410" s="11">
        <v>1.0379664352512918E-2</v>
      </c>
      <c r="P10410" s="7" t="s">
        <v>14</v>
      </c>
      <c r="Q10410" s="5"/>
      <c r="R10410" s="8"/>
    </row>
    <row r="10411" spans="1:18" ht="15.75" x14ac:dyDescent="0.2">
      <c r="A10411" s="5">
        <v>5292972</v>
      </c>
      <c r="B10411" s="6" t="s">
        <v>10985</v>
      </c>
      <c r="C10411" s="7" t="s">
        <v>77</v>
      </c>
      <c r="D10411" s="7" t="s">
        <v>13667</v>
      </c>
      <c r="E10411" s="8" t="s">
        <v>2383</v>
      </c>
      <c r="F10411" s="7" t="s">
        <v>13668</v>
      </c>
      <c r="G10411" s="7" t="s">
        <v>214</v>
      </c>
      <c r="H10411" s="5">
        <v>30</v>
      </c>
      <c r="I10411" s="5">
        <v>15</v>
      </c>
      <c r="J10411" s="5">
        <v>120</v>
      </c>
      <c r="K10411" s="5">
        <v>99</v>
      </c>
      <c r="L10411" s="9">
        <f t="shared" si="324"/>
        <v>22</v>
      </c>
      <c r="M10411" s="9" t="str">
        <f t="shared" si="325"/>
        <v>low</v>
      </c>
      <c r="N10411" s="10">
        <v>-296.83408664353919</v>
      </c>
      <c r="O10411" s="11">
        <v>1.0122372688783798E-2</v>
      </c>
      <c r="P10411" s="7" t="s">
        <v>14</v>
      </c>
      <c r="Q10411" s="7"/>
      <c r="R10411" s="8"/>
    </row>
    <row r="10412" spans="1:18" ht="15.75" x14ac:dyDescent="0.2">
      <c r="A10412" s="5">
        <v>5356525</v>
      </c>
      <c r="B10412" s="6" t="s">
        <v>12296</v>
      </c>
      <c r="C10412" s="7" t="s">
        <v>142</v>
      </c>
      <c r="D10412" s="7" t="s">
        <v>13673</v>
      </c>
      <c r="E10412" s="8" t="s">
        <v>2383</v>
      </c>
      <c r="F10412" s="7" t="s">
        <v>1021</v>
      </c>
      <c r="G10412" s="7" t="s">
        <v>214</v>
      </c>
      <c r="H10412" s="5">
        <v>30</v>
      </c>
      <c r="I10412" s="5">
        <v>15</v>
      </c>
      <c r="J10412" s="5">
        <v>120</v>
      </c>
      <c r="K10412" s="5">
        <v>98</v>
      </c>
      <c r="L10412" s="9">
        <f t="shared" si="324"/>
        <v>22</v>
      </c>
      <c r="M10412" s="9" t="str">
        <f t="shared" si="325"/>
        <v>low</v>
      </c>
      <c r="N10412" s="10">
        <v>-276.68196716430975</v>
      </c>
      <c r="O10412" s="11">
        <v>4.2099537022295408E-3</v>
      </c>
      <c r="P10412" s="7" t="s">
        <v>14</v>
      </c>
      <c r="Q10412" s="7"/>
      <c r="R10412" s="8"/>
    </row>
    <row r="10413" spans="1:18" ht="15.75" x14ac:dyDescent="0.2">
      <c r="A10413" s="5">
        <v>5248924</v>
      </c>
      <c r="B10413" s="6" t="s">
        <v>10903</v>
      </c>
      <c r="C10413" s="7" t="s">
        <v>190</v>
      </c>
      <c r="D10413" s="7" t="s">
        <v>13701</v>
      </c>
      <c r="E10413" s="8" t="s">
        <v>2383</v>
      </c>
      <c r="F10413" s="7" t="s">
        <v>13702</v>
      </c>
      <c r="G10413" s="7" t="s">
        <v>215</v>
      </c>
      <c r="H10413" s="5">
        <v>56</v>
      </c>
      <c r="I10413" s="5">
        <v>15</v>
      </c>
      <c r="J10413" s="5">
        <v>140</v>
      </c>
      <c r="K10413" s="5">
        <v>96</v>
      </c>
      <c r="L10413" s="9">
        <f t="shared" si="324"/>
        <v>24</v>
      </c>
      <c r="M10413" s="9" t="str">
        <f t="shared" si="325"/>
        <v>low</v>
      </c>
      <c r="N10413" s="10">
        <v>-312.64870805550891</v>
      </c>
      <c r="O10413" s="11">
        <v>8.6905787029536441E-3</v>
      </c>
      <c r="P10413" s="7" t="s">
        <v>14</v>
      </c>
      <c r="Q10413" s="7"/>
      <c r="R10413" s="8"/>
    </row>
    <row r="10414" spans="1:18" ht="15.75" x14ac:dyDescent="0.2">
      <c r="A10414" s="5">
        <v>5331741</v>
      </c>
      <c r="B10414" s="6" t="s">
        <v>12301</v>
      </c>
      <c r="C10414" s="7" t="s">
        <v>2197</v>
      </c>
      <c r="D10414" s="7" t="s">
        <v>13748</v>
      </c>
      <c r="E10414" s="8" t="s">
        <v>2383</v>
      </c>
      <c r="F10414" s="7" t="s">
        <v>13749</v>
      </c>
      <c r="G10414" s="7" t="s">
        <v>215</v>
      </c>
      <c r="H10414" s="5">
        <v>59</v>
      </c>
      <c r="I10414" s="5">
        <v>15</v>
      </c>
      <c r="J10414" s="5">
        <v>130</v>
      </c>
      <c r="K10414" s="5">
        <v>98</v>
      </c>
      <c r="L10414" s="9">
        <f t="shared" si="324"/>
        <v>24</v>
      </c>
      <c r="M10414" s="9" t="str">
        <f t="shared" si="325"/>
        <v>low</v>
      </c>
      <c r="N10414" s="10">
        <v>-286.60316762733419</v>
      </c>
      <c r="O10414" s="11">
        <v>1.2033796301693656E-2</v>
      </c>
      <c r="P10414" s="7" t="s">
        <v>14</v>
      </c>
      <c r="Q10414" s="7"/>
      <c r="R10414" s="8"/>
    </row>
    <row r="10415" spans="1:18" ht="15.75" x14ac:dyDescent="0.2">
      <c r="A10415" s="5">
        <v>5253607</v>
      </c>
      <c r="B10415" s="6" t="s">
        <v>13070</v>
      </c>
      <c r="C10415" s="7" t="s">
        <v>172</v>
      </c>
      <c r="D10415" s="7" t="s">
        <v>13773</v>
      </c>
      <c r="E10415" s="8" t="s">
        <v>2383</v>
      </c>
      <c r="F10415" s="7" t="s">
        <v>13774</v>
      </c>
      <c r="G10415" s="7" t="s">
        <v>215</v>
      </c>
      <c r="H10415" s="5">
        <v>57</v>
      </c>
      <c r="I10415" s="5">
        <v>15</v>
      </c>
      <c r="J10415" s="5">
        <v>130</v>
      </c>
      <c r="K10415" s="5">
        <v>98</v>
      </c>
      <c r="L10415" s="9">
        <f t="shared" si="324"/>
        <v>24</v>
      </c>
      <c r="M10415" s="9" t="str">
        <f t="shared" si="325"/>
        <v>low</v>
      </c>
      <c r="N10415" s="10">
        <v>-312.6273535879227</v>
      </c>
      <c r="O10415" s="11">
        <v>1.3790740740660112E-2</v>
      </c>
      <c r="P10415" s="7" t="s">
        <v>14</v>
      </c>
      <c r="Q10415" s="7"/>
      <c r="R10415" s="8"/>
    </row>
    <row r="10416" spans="1:18" ht="15.75" x14ac:dyDescent="0.2">
      <c r="A10416" s="5">
        <v>5223646</v>
      </c>
      <c r="B10416" s="6" t="s">
        <v>10642</v>
      </c>
      <c r="C10416" s="7" t="s">
        <v>193</v>
      </c>
      <c r="D10416" s="7" t="s">
        <v>13811</v>
      </c>
      <c r="E10416" s="8" t="s">
        <v>2383</v>
      </c>
      <c r="F10416" s="7" t="s">
        <v>13812</v>
      </c>
      <c r="G10416" s="7" t="s">
        <v>214</v>
      </c>
      <c r="H10416" s="5">
        <v>23</v>
      </c>
      <c r="I10416" s="5">
        <v>15</v>
      </c>
      <c r="J10416" s="5">
        <v>110</v>
      </c>
      <c r="K10416" s="5">
        <v>97</v>
      </c>
      <c r="L10416" s="9">
        <f t="shared" si="324"/>
        <v>22</v>
      </c>
      <c r="M10416" s="9" t="str">
        <f t="shared" si="325"/>
        <v>low</v>
      </c>
      <c r="N10416" s="10">
        <v>-324.14101068286254</v>
      </c>
      <c r="O10416" s="11">
        <v>1.7770486156223342E-3</v>
      </c>
      <c r="P10416" s="7" t="s">
        <v>14</v>
      </c>
      <c r="Q10416" s="7"/>
      <c r="R10416" s="8"/>
    </row>
    <row r="10417" spans="1:18" ht="15.75" x14ac:dyDescent="0.2">
      <c r="A10417" s="5">
        <v>5330837</v>
      </c>
      <c r="B10417" s="6" t="s">
        <v>12301</v>
      </c>
      <c r="C10417" s="7" t="s">
        <v>91</v>
      </c>
      <c r="D10417" s="7" t="s">
        <v>13837</v>
      </c>
      <c r="E10417" s="8" t="s">
        <v>2383</v>
      </c>
      <c r="F10417" s="7" t="s">
        <v>13838</v>
      </c>
      <c r="G10417" s="7" t="s">
        <v>214</v>
      </c>
      <c r="H10417" s="5">
        <v>56</v>
      </c>
      <c r="I10417" s="5">
        <v>15</v>
      </c>
      <c r="J10417" s="5">
        <v>130</v>
      </c>
      <c r="K10417" s="5">
        <v>96</v>
      </c>
      <c r="L10417" s="9">
        <f t="shared" si="324"/>
        <v>24</v>
      </c>
      <c r="M10417" s="9" t="str">
        <f t="shared" si="325"/>
        <v>low</v>
      </c>
      <c r="N10417" s="10">
        <v>-289.17279355325445</v>
      </c>
      <c r="O10417" s="11">
        <v>8.4981828695163131E-3</v>
      </c>
      <c r="P10417" s="7" t="s">
        <v>14</v>
      </c>
      <c r="Q10417" s="7"/>
      <c r="R10417" s="8"/>
    </row>
    <row r="10418" spans="1:18" ht="15.75" x14ac:dyDescent="0.2">
      <c r="A10418" s="5">
        <v>5356481</v>
      </c>
      <c r="B10418" s="6" t="s">
        <v>12296</v>
      </c>
      <c r="C10418" s="7" t="s">
        <v>54</v>
      </c>
      <c r="D10418" s="7" t="s">
        <v>13843</v>
      </c>
      <c r="E10418" s="8" t="s">
        <v>2383</v>
      </c>
      <c r="F10418" s="7" t="s">
        <v>13844</v>
      </c>
      <c r="G10418" s="7" t="s">
        <v>214</v>
      </c>
      <c r="H10418" s="5">
        <v>25</v>
      </c>
      <c r="I10418" s="5">
        <v>15</v>
      </c>
      <c r="J10418" s="5">
        <v>125</v>
      </c>
      <c r="K10418" s="5">
        <v>99</v>
      </c>
      <c r="L10418" s="9">
        <f t="shared" si="324"/>
        <v>24</v>
      </c>
      <c r="M10418" s="9" t="str">
        <f t="shared" si="325"/>
        <v>low</v>
      </c>
      <c r="N10418" s="10">
        <v>-281.15134918982949</v>
      </c>
      <c r="O10418" s="11">
        <v>5.293564812745899E-3</v>
      </c>
      <c r="P10418" s="7" t="s">
        <v>14</v>
      </c>
      <c r="Q10418" s="7"/>
      <c r="R10418" s="8"/>
    </row>
    <row r="10419" spans="1:18" ht="15.75" x14ac:dyDescent="0.2">
      <c r="A10419" s="5">
        <v>5354275</v>
      </c>
      <c r="B10419" s="6" t="s">
        <v>12296</v>
      </c>
      <c r="C10419" s="7" t="s">
        <v>157</v>
      </c>
      <c r="D10419" s="7" t="s">
        <v>12795</v>
      </c>
      <c r="E10419" s="8" t="s">
        <v>2383</v>
      </c>
      <c r="F10419" s="7" t="s">
        <v>13847</v>
      </c>
      <c r="G10419" s="7" t="s">
        <v>214</v>
      </c>
      <c r="H10419" s="5">
        <v>28</v>
      </c>
      <c r="I10419" s="5">
        <v>15</v>
      </c>
      <c r="J10419" s="5">
        <v>115</v>
      </c>
      <c r="K10419" s="5">
        <v>97</v>
      </c>
      <c r="L10419" s="9">
        <f t="shared" si="324"/>
        <v>22</v>
      </c>
      <c r="M10419" s="9" t="str">
        <f t="shared" si="325"/>
        <v>low</v>
      </c>
      <c r="N10419" s="10">
        <v>-282.01934127313871</v>
      </c>
      <c r="O10419" s="11">
        <v>3.9134606486186385E-3</v>
      </c>
      <c r="P10419" s="7" t="s">
        <v>14</v>
      </c>
      <c r="Q10419" s="7"/>
      <c r="R10419" s="8"/>
    </row>
    <row r="10420" spans="1:18" ht="15.75" x14ac:dyDescent="0.2">
      <c r="A10420" s="5">
        <v>5225182</v>
      </c>
      <c r="B10420" s="6" t="s">
        <v>10642</v>
      </c>
      <c r="C10420" s="7" t="s">
        <v>137</v>
      </c>
      <c r="D10420" s="7" t="s">
        <v>13854</v>
      </c>
      <c r="E10420" s="8" t="s">
        <v>2383</v>
      </c>
      <c r="F10420" s="7" t="s">
        <v>13855</v>
      </c>
      <c r="G10420" s="7" t="s">
        <v>215</v>
      </c>
      <c r="H10420" s="5">
        <v>24</v>
      </c>
      <c r="I10420" s="5">
        <v>15</v>
      </c>
      <c r="J10420" s="5">
        <v>110</v>
      </c>
      <c r="K10420" s="5">
        <v>99</v>
      </c>
      <c r="L10420" s="9">
        <f t="shared" si="324"/>
        <v>22</v>
      </c>
      <c r="M10420" s="9" t="str">
        <f t="shared" si="325"/>
        <v>low</v>
      </c>
      <c r="N10420" s="10">
        <v>-324.89643317125592</v>
      </c>
      <c r="O10420" s="11">
        <v>4.5830555609427392E-3</v>
      </c>
      <c r="P10420" s="7" t="s">
        <v>14</v>
      </c>
      <c r="Q10420" s="7"/>
      <c r="R10420" s="8"/>
    </row>
    <row r="10421" spans="1:18" ht="15.75" x14ac:dyDescent="0.2">
      <c r="A10421" s="5">
        <v>5357767</v>
      </c>
      <c r="B10421" s="6" t="s">
        <v>13191</v>
      </c>
      <c r="C10421" s="7" t="s">
        <v>115</v>
      </c>
      <c r="D10421" s="7" t="s">
        <v>13864</v>
      </c>
      <c r="E10421" s="8" t="s">
        <v>2383</v>
      </c>
      <c r="F10421" s="7" t="s">
        <v>496</v>
      </c>
      <c r="G10421" s="7" t="s">
        <v>214</v>
      </c>
      <c r="H10421" s="5">
        <v>25</v>
      </c>
      <c r="I10421" s="5">
        <v>15</v>
      </c>
      <c r="J10421" s="5">
        <v>110</v>
      </c>
      <c r="K10421" s="5">
        <v>98</v>
      </c>
      <c r="L10421" s="9">
        <f t="shared" si="324"/>
        <v>22</v>
      </c>
      <c r="M10421" s="9" t="str">
        <f t="shared" si="325"/>
        <v>low</v>
      </c>
      <c r="N10421" s="10">
        <v>-281.14530740736518</v>
      </c>
      <c r="O10421" s="11">
        <v>5.6704861126490869E-3</v>
      </c>
      <c r="P10421" s="7" t="s">
        <v>14</v>
      </c>
      <c r="Q10421" s="7"/>
      <c r="R10421" s="8"/>
    </row>
    <row r="10422" spans="1:18" ht="15.75" x14ac:dyDescent="0.2">
      <c r="A10422" s="5">
        <v>5226124</v>
      </c>
      <c r="B10422" s="6" t="s">
        <v>10642</v>
      </c>
      <c r="C10422" s="7" t="s">
        <v>139</v>
      </c>
      <c r="D10422" s="7" t="s">
        <v>13872</v>
      </c>
      <c r="E10422" s="8" t="s">
        <v>2383</v>
      </c>
      <c r="F10422" s="7" t="s">
        <v>13873</v>
      </c>
      <c r="G10422" s="7" t="s">
        <v>214</v>
      </c>
      <c r="H10422" s="5">
        <v>23</v>
      </c>
      <c r="I10422" s="5">
        <v>15</v>
      </c>
      <c r="J10422" s="5">
        <v>120</v>
      </c>
      <c r="K10422" s="5">
        <v>97</v>
      </c>
      <c r="L10422" s="9">
        <f t="shared" si="324"/>
        <v>22</v>
      </c>
      <c r="M10422" s="9" t="str">
        <f t="shared" si="325"/>
        <v>low</v>
      </c>
      <c r="N10422" s="10">
        <v>-325.05967515041993</v>
      </c>
      <c r="O10422" s="11">
        <v>1.4189699075359385E-2</v>
      </c>
      <c r="P10422" s="7" t="s">
        <v>14</v>
      </c>
      <c r="Q10422" s="5"/>
      <c r="R10422" s="8"/>
    </row>
    <row r="10423" spans="1:18" ht="15.75" x14ac:dyDescent="0.2">
      <c r="A10423" s="5">
        <v>5331268</v>
      </c>
      <c r="B10423" s="6" t="s">
        <v>12301</v>
      </c>
      <c r="C10423" s="7" t="s">
        <v>127</v>
      </c>
      <c r="D10423" s="7" t="s">
        <v>13910</v>
      </c>
      <c r="E10423" s="8" t="s">
        <v>2383</v>
      </c>
      <c r="F10423" s="7" t="s">
        <v>3128</v>
      </c>
      <c r="G10423" s="7" t="s">
        <v>214</v>
      </c>
      <c r="H10423" s="5">
        <v>22</v>
      </c>
      <c r="I10423" s="5">
        <v>15</v>
      </c>
      <c r="J10423" s="5">
        <v>120</v>
      </c>
      <c r="K10423" s="5">
        <v>96</v>
      </c>
      <c r="L10423" s="9">
        <f t="shared" si="324"/>
        <v>22</v>
      </c>
      <c r="M10423" s="9" t="str">
        <f t="shared" si="325"/>
        <v>low</v>
      </c>
      <c r="N10423" s="10">
        <v>-291.03182164351165</v>
      </c>
      <c r="O10423" s="11">
        <v>2.0322916680015624E-3</v>
      </c>
      <c r="P10423" s="7" t="s">
        <v>14</v>
      </c>
      <c r="Q10423" s="7"/>
      <c r="R10423" s="8"/>
    </row>
    <row r="10424" spans="1:18" ht="15.75" x14ac:dyDescent="0.2">
      <c r="A10424" s="5">
        <v>5323462</v>
      </c>
      <c r="B10424" s="6" t="s">
        <v>9845</v>
      </c>
      <c r="C10424" s="7" t="s">
        <v>62</v>
      </c>
      <c r="D10424" s="7" t="s">
        <v>13926</v>
      </c>
      <c r="E10424" s="8" t="s">
        <v>2383</v>
      </c>
      <c r="F10424" s="7" t="s">
        <v>13927</v>
      </c>
      <c r="G10424" s="7" t="s">
        <v>214</v>
      </c>
      <c r="H10424" s="5">
        <v>32</v>
      </c>
      <c r="I10424" s="5">
        <v>15</v>
      </c>
      <c r="J10424" s="5">
        <v>120</v>
      </c>
      <c r="K10424" s="5">
        <v>98</v>
      </c>
      <c r="L10424" s="9">
        <f t="shared" si="324"/>
        <v>22</v>
      </c>
      <c r="M10424" s="9" t="str">
        <f t="shared" si="325"/>
        <v>low</v>
      </c>
      <c r="N10424" s="10">
        <v>-293.79785327545687</v>
      </c>
      <c r="O10424" s="11">
        <v>4.7760416709934361E-3</v>
      </c>
      <c r="P10424" s="7" t="s">
        <v>1487</v>
      </c>
      <c r="Q10424" s="7"/>
      <c r="R10424" s="8"/>
    </row>
    <row r="10425" spans="1:18" ht="15.75" x14ac:dyDescent="0.2">
      <c r="A10425" s="5">
        <v>5331741</v>
      </c>
      <c r="B10425" s="6" t="s">
        <v>12301</v>
      </c>
      <c r="C10425" s="7" t="s">
        <v>2197</v>
      </c>
      <c r="D10425" s="7" t="s">
        <v>13748</v>
      </c>
      <c r="E10425" s="8" t="s">
        <v>2383</v>
      </c>
      <c r="F10425" s="7" t="s">
        <v>13929</v>
      </c>
      <c r="G10425" s="7" t="s">
        <v>215</v>
      </c>
      <c r="H10425" s="5">
        <v>30</v>
      </c>
      <c r="I10425" s="5">
        <v>15</v>
      </c>
      <c r="J10425" s="5">
        <v>120</v>
      </c>
      <c r="K10425" s="5">
        <v>98</v>
      </c>
      <c r="L10425" s="9">
        <f t="shared" si="324"/>
        <v>22</v>
      </c>
      <c r="M10425" s="9" t="str">
        <f t="shared" si="325"/>
        <v>low</v>
      </c>
      <c r="N10425" s="10">
        <v>-291.39483429394022</v>
      </c>
      <c r="O10425" s="11">
        <v>1.2033796301693656E-2</v>
      </c>
      <c r="P10425" s="7" t="s">
        <v>14</v>
      </c>
      <c r="Q10425" s="7"/>
      <c r="R10425" s="8"/>
    </row>
    <row r="10426" spans="1:18" ht="15.75" x14ac:dyDescent="0.2">
      <c r="A10426" s="5">
        <v>5331741</v>
      </c>
      <c r="B10426" s="6" t="s">
        <v>12301</v>
      </c>
      <c r="C10426" s="7" t="s">
        <v>2197</v>
      </c>
      <c r="D10426" s="7" t="s">
        <v>13748</v>
      </c>
      <c r="E10426" s="8" t="s">
        <v>2383</v>
      </c>
      <c r="F10426" s="7" t="s">
        <v>13930</v>
      </c>
      <c r="G10426" s="7" t="s">
        <v>214</v>
      </c>
      <c r="H10426" s="5">
        <v>58</v>
      </c>
      <c r="I10426" s="5">
        <v>15</v>
      </c>
      <c r="J10426" s="5">
        <v>130</v>
      </c>
      <c r="K10426" s="5">
        <v>98</v>
      </c>
      <c r="L10426" s="9">
        <f t="shared" si="324"/>
        <v>24</v>
      </c>
      <c r="M10426" s="9" t="str">
        <f t="shared" si="325"/>
        <v>low</v>
      </c>
      <c r="N10426" s="10">
        <v>-291.43650096064084</v>
      </c>
      <c r="O10426" s="11">
        <v>1.2033796301693656E-2</v>
      </c>
      <c r="P10426" s="7" t="s">
        <v>14</v>
      </c>
      <c r="Q10426" s="7"/>
      <c r="R10426" s="8"/>
    </row>
    <row r="10427" spans="1:18" ht="15.75" x14ac:dyDescent="0.2">
      <c r="A10427" s="5">
        <v>5332102</v>
      </c>
      <c r="B10427" s="6" t="s">
        <v>12301</v>
      </c>
      <c r="C10427" s="7" t="s">
        <v>161</v>
      </c>
      <c r="D10427" s="7" t="s">
        <v>13935</v>
      </c>
      <c r="E10427" s="8" t="s">
        <v>2383</v>
      </c>
      <c r="F10427" s="7" t="s">
        <v>13936</v>
      </c>
      <c r="G10427" s="7" t="s">
        <v>214</v>
      </c>
      <c r="H10427" s="5">
        <v>58</v>
      </c>
      <c r="I10427" s="5">
        <v>14</v>
      </c>
      <c r="J10427" s="5">
        <v>125</v>
      </c>
      <c r="K10427" s="5">
        <v>96</v>
      </c>
      <c r="L10427" s="9">
        <f t="shared" si="324"/>
        <v>23</v>
      </c>
      <c r="M10427" s="9" t="str">
        <f t="shared" si="325"/>
        <v>low</v>
      </c>
      <c r="N10427" s="10">
        <v>-291.47770821758604</v>
      </c>
      <c r="O10427" s="11">
        <v>6.0374305612640455E-3</v>
      </c>
      <c r="P10427" s="7" t="s">
        <v>14</v>
      </c>
      <c r="Q10427" s="7"/>
      <c r="R10427" s="8"/>
    </row>
    <row r="10428" spans="1:18" ht="15.75" x14ac:dyDescent="0.2">
      <c r="A10428" s="5">
        <v>5358981</v>
      </c>
      <c r="B10428" s="6" t="s">
        <v>13191</v>
      </c>
      <c r="C10428" s="7" t="s">
        <v>172</v>
      </c>
      <c r="D10428" s="7" t="s">
        <v>13965</v>
      </c>
      <c r="E10428" s="8" t="s">
        <v>2383</v>
      </c>
      <c r="F10428" s="7" t="s">
        <v>2087</v>
      </c>
      <c r="G10428" s="7" t="s">
        <v>214</v>
      </c>
      <c r="H10428" s="5">
        <v>21</v>
      </c>
      <c r="I10428" s="5">
        <v>15</v>
      </c>
      <c r="J10428" s="5">
        <v>120</v>
      </c>
      <c r="K10428" s="5">
        <v>97</v>
      </c>
      <c r="L10428" s="9">
        <f t="shared" si="324"/>
        <v>22</v>
      </c>
      <c r="M10428" s="9" t="str">
        <f t="shared" si="325"/>
        <v>low</v>
      </c>
      <c r="N10428" s="10">
        <v>-283.55067989585223</v>
      </c>
      <c r="O10428" s="11">
        <v>7.9429745383094996E-3</v>
      </c>
      <c r="P10428" s="7" t="s">
        <v>14</v>
      </c>
      <c r="Q10428" s="5"/>
      <c r="R10428" s="8"/>
    </row>
    <row r="10429" spans="1:18" ht="15.75" x14ac:dyDescent="0.2">
      <c r="A10429" s="5">
        <v>5245514</v>
      </c>
      <c r="B10429" s="6" t="s">
        <v>9805</v>
      </c>
      <c r="C10429" s="7" t="s">
        <v>191</v>
      </c>
      <c r="D10429" s="7" t="s">
        <v>14003</v>
      </c>
      <c r="E10429" s="8" t="s">
        <v>2383</v>
      </c>
      <c r="F10429" s="7" t="s">
        <v>14004</v>
      </c>
      <c r="G10429" s="7" t="s">
        <v>214</v>
      </c>
      <c r="H10429" s="5">
        <v>47</v>
      </c>
      <c r="I10429" s="5">
        <v>15</v>
      </c>
      <c r="J10429" s="5">
        <v>110</v>
      </c>
      <c r="K10429" s="5">
        <v>96</v>
      </c>
      <c r="L10429" s="9">
        <f t="shared" si="324"/>
        <v>22</v>
      </c>
      <c r="M10429" s="9" t="str">
        <f t="shared" si="325"/>
        <v>low</v>
      </c>
      <c r="N10429" s="10">
        <v>-321.62778328705463</v>
      </c>
      <c r="O10429" s="11">
        <v>4.7178935201372951E-3</v>
      </c>
      <c r="P10429" s="7" t="s">
        <v>14</v>
      </c>
      <c r="Q10429" s="7"/>
      <c r="R10429" s="8"/>
    </row>
    <row r="10430" spans="1:18" ht="15.75" x14ac:dyDescent="0.2">
      <c r="A10430" s="5">
        <v>5333355</v>
      </c>
      <c r="B10430" s="6" t="s">
        <v>13731</v>
      </c>
      <c r="C10430" s="7" t="s">
        <v>142</v>
      </c>
      <c r="D10430" s="7" t="s">
        <v>14034</v>
      </c>
      <c r="E10430" s="8" t="s">
        <v>2383</v>
      </c>
      <c r="F10430" s="7" t="s">
        <v>2303</v>
      </c>
      <c r="G10430" s="7" t="s">
        <v>214</v>
      </c>
      <c r="H10430" s="5">
        <v>54</v>
      </c>
      <c r="I10430" s="5">
        <v>15</v>
      </c>
      <c r="J10430" s="5">
        <v>110</v>
      </c>
      <c r="K10430" s="5">
        <v>96</v>
      </c>
      <c r="L10430" s="9">
        <f t="shared" si="324"/>
        <v>22</v>
      </c>
      <c r="M10430" s="9" t="str">
        <f t="shared" si="325"/>
        <v>low</v>
      </c>
      <c r="N10430" s="10">
        <v>-293.60548105320049</v>
      </c>
      <c r="O10430" s="11">
        <v>6.3884606497595087E-3</v>
      </c>
      <c r="P10430" s="7" t="s">
        <v>14</v>
      </c>
      <c r="Q10430" s="7"/>
      <c r="R10430" s="8"/>
    </row>
    <row r="10431" spans="1:18" ht="15.75" x14ac:dyDescent="0.2">
      <c r="A10431" s="5">
        <v>5333515</v>
      </c>
      <c r="B10431" s="6" t="s">
        <v>13731</v>
      </c>
      <c r="C10431" s="7" t="s">
        <v>163</v>
      </c>
      <c r="D10431" s="7" t="s">
        <v>14036</v>
      </c>
      <c r="E10431" s="8" t="s">
        <v>2383</v>
      </c>
      <c r="F10431" s="7" t="s">
        <v>14037</v>
      </c>
      <c r="G10431" s="7" t="s">
        <v>214</v>
      </c>
      <c r="H10431" s="5">
        <v>40</v>
      </c>
      <c r="I10431" s="5">
        <v>15</v>
      </c>
      <c r="J10431" s="5">
        <v>130</v>
      </c>
      <c r="K10431" s="5">
        <v>95</v>
      </c>
      <c r="L10431" s="9">
        <f t="shared" si="324"/>
        <v>24</v>
      </c>
      <c r="M10431" s="9" t="str">
        <f t="shared" si="325"/>
        <v>low</v>
      </c>
      <c r="N10431" s="10">
        <v>-293.64475620372104</v>
      </c>
      <c r="O10431" s="11">
        <v>3.9676620363024995E-3</v>
      </c>
      <c r="P10431" s="7" t="s">
        <v>14</v>
      </c>
      <c r="Q10431" s="7"/>
      <c r="R10431" s="8"/>
    </row>
    <row r="10432" spans="1:18" ht="15.75" x14ac:dyDescent="0.2">
      <c r="A10432" s="5">
        <v>5331928</v>
      </c>
      <c r="B10432" s="6" t="s">
        <v>12301</v>
      </c>
      <c r="C10432" s="7" t="s">
        <v>161</v>
      </c>
      <c r="D10432" s="7" t="s">
        <v>13223</v>
      </c>
      <c r="E10432" s="8" t="s">
        <v>2383</v>
      </c>
      <c r="F10432" s="7" t="s">
        <v>14060</v>
      </c>
      <c r="G10432" s="7" t="s">
        <v>215</v>
      </c>
      <c r="H10432" s="5">
        <v>42</v>
      </c>
      <c r="I10432" s="5">
        <v>15</v>
      </c>
      <c r="J10432" s="5">
        <v>105</v>
      </c>
      <c r="K10432" s="5">
        <v>97</v>
      </c>
      <c r="L10432" s="9">
        <f t="shared" si="324"/>
        <v>22</v>
      </c>
      <c r="M10432" s="9" t="str">
        <f t="shared" si="325"/>
        <v>low</v>
      </c>
      <c r="N10432" s="10">
        <v>-295.02048776619631</v>
      </c>
      <c r="O10432" s="11">
        <v>3.5738773149205372E-3</v>
      </c>
      <c r="P10432" s="7" t="s">
        <v>14</v>
      </c>
      <c r="Q10432" s="7"/>
      <c r="R10432" s="8"/>
    </row>
    <row r="10433" spans="1:18" ht="15.75" x14ac:dyDescent="0.2">
      <c r="A10433" s="5">
        <v>5335279</v>
      </c>
      <c r="B10433" s="6" t="s">
        <v>13731</v>
      </c>
      <c r="C10433" s="7" t="s">
        <v>115</v>
      </c>
      <c r="D10433" s="7" t="s">
        <v>14078</v>
      </c>
      <c r="E10433" s="8" t="s">
        <v>2383</v>
      </c>
      <c r="F10433" s="7" t="s">
        <v>14079</v>
      </c>
      <c r="G10433" s="7" t="s">
        <v>214</v>
      </c>
      <c r="H10433" s="5">
        <v>22</v>
      </c>
      <c r="I10433" s="5">
        <v>15</v>
      </c>
      <c r="J10433" s="5">
        <v>110</v>
      </c>
      <c r="K10433" s="5">
        <v>98</v>
      </c>
      <c r="L10433" s="9">
        <f t="shared" si="324"/>
        <v>22</v>
      </c>
      <c r="M10433" s="9" t="str">
        <f t="shared" si="325"/>
        <v>low</v>
      </c>
      <c r="N10433" s="10">
        <v>-294.39925111107004</v>
      </c>
      <c r="O10433" s="11">
        <v>1.2537152782897465E-2</v>
      </c>
      <c r="P10433" s="7" t="s">
        <v>14</v>
      </c>
      <c r="Q10433" s="7"/>
      <c r="R10433" s="8"/>
    </row>
    <row r="10434" spans="1:18" ht="15.75" x14ac:dyDescent="0.2">
      <c r="A10434" s="5">
        <v>5294040</v>
      </c>
      <c r="B10434" s="6" t="s">
        <v>10985</v>
      </c>
      <c r="C10434" s="7" t="s">
        <v>67</v>
      </c>
      <c r="D10434" s="7" t="s">
        <v>14083</v>
      </c>
      <c r="E10434" s="8" t="s">
        <v>2383</v>
      </c>
      <c r="F10434" s="7" t="s">
        <v>14084</v>
      </c>
      <c r="G10434" s="7" t="s">
        <v>214</v>
      </c>
      <c r="H10434" s="5">
        <v>64</v>
      </c>
      <c r="I10434" s="5">
        <v>15</v>
      </c>
      <c r="J10434" s="5">
        <v>130</v>
      </c>
      <c r="K10434" s="5">
        <v>97</v>
      </c>
      <c r="L10434" s="9">
        <f t="shared" ref="L10434:L10497" si="326">IF(OR(I10434&gt;3,I10434&lt;15),I10434,0)+IF(H10434&lt;=60,3,IF(H10434&gt;60,0,0))+IF(J10434&gt;120,6,IF((J10434&gt;=60),4,IF(J10434&lt;60,0,0)))</f>
        <v>21</v>
      </c>
      <c r="M10434" s="9" t="str">
        <f t="shared" ref="M10434:M10497" si="327">IF(AND(L10434&gt;=3,L10434&lt;=10),"high",IF(AND(L10434&gt;=11,L10434&lt;=18),"MID",IF(AND(L10434&gt;=19,L10434&lt;=24),"low","no")))</f>
        <v>low</v>
      </c>
      <c r="N10434" s="10">
        <v>-307.72251164347836</v>
      </c>
      <c r="O10434" s="11">
        <v>6.1245370379765518E-3</v>
      </c>
      <c r="P10434" s="7" t="s">
        <v>14</v>
      </c>
      <c r="Q10434" s="7"/>
      <c r="R10434" s="8"/>
    </row>
    <row r="10435" spans="1:18" ht="15.75" x14ac:dyDescent="0.2">
      <c r="A10435" s="5">
        <v>5331741</v>
      </c>
      <c r="B10435" s="6" t="s">
        <v>12301</v>
      </c>
      <c r="C10435" s="7" t="s">
        <v>2197</v>
      </c>
      <c r="D10435" s="7" t="s">
        <v>13748</v>
      </c>
      <c r="E10435" s="8" t="s">
        <v>2383</v>
      </c>
      <c r="F10435" s="7" t="s">
        <v>14085</v>
      </c>
      <c r="G10435" s="7" t="s">
        <v>214</v>
      </c>
      <c r="H10435" s="5">
        <v>33</v>
      </c>
      <c r="I10435" s="5">
        <v>15</v>
      </c>
      <c r="J10435" s="5">
        <v>130</v>
      </c>
      <c r="K10435" s="5">
        <v>97</v>
      </c>
      <c r="L10435" s="9">
        <f t="shared" si="326"/>
        <v>24</v>
      </c>
      <c r="M10435" s="9" t="str">
        <f t="shared" si="327"/>
        <v>low</v>
      </c>
      <c r="N10435" s="10">
        <v>-295.68650096064084</v>
      </c>
      <c r="O10435" s="11">
        <v>1.2033796301693656E-2</v>
      </c>
      <c r="P10435" s="7" t="s">
        <v>14</v>
      </c>
      <c r="Q10435" s="7"/>
      <c r="R10435" s="8"/>
    </row>
    <row r="10436" spans="1:18" ht="15.75" x14ac:dyDescent="0.2">
      <c r="A10436" s="5">
        <v>5327824</v>
      </c>
      <c r="B10436" s="6" t="s">
        <v>2416</v>
      </c>
      <c r="C10436" s="7" t="s">
        <v>105</v>
      </c>
      <c r="D10436" s="7" t="s">
        <v>14095</v>
      </c>
      <c r="E10436" s="8" t="s">
        <v>2383</v>
      </c>
      <c r="F10436" s="7" t="s">
        <v>14096</v>
      </c>
      <c r="G10436" s="7" t="s">
        <v>214</v>
      </c>
      <c r="H10436" s="5">
        <v>24</v>
      </c>
      <c r="I10436" s="5">
        <v>15</v>
      </c>
      <c r="J10436" s="5">
        <v>110</v>
      </c>
      <c r="K10436" s="5">
        <v>97</v>
      </c>
      <c r="L10436" s="9">
        <f t="shared" si="326"/>
        <v>22</v>
      </c>
      <c r="M10436" s="9" t="str">
        <f t="shared" si="327"/>
        <v>low</v>
      </c>
      <c r="N10436" s="10">
        <v>-297.17482557865878</v>
      </c>
      <c r="O10436" s="11">
        <v>6.1002314832876436E-3</v>
      </c>
      <c r="P10436" s="7" t="s">
        <v>1487</v>
      </c>
      <c r="Q10436" s="7"/>
      <c r="R10436" s="8"/>
    </row>
    <row r="10437" spans="1:18" ht="15.75" x14ac:dyDescent="0.2">
      <c r="A10437" s="5">
        <v>5223189</v>
      </c>
      <c r="B10437" s="6" t="s">
        <v>10906</v>
      </c>
      <c r="C10437" s="7" t="s">
        <v>79</v>
      </c>
      <c r="D10437" s="7" t="s">
        <v>12988</v>
      </c>
      <c r="E10437" s="8" t="s">
        <v>2383</v>
      </c>
      <c r="F10437" s="7" t="s">
        <v>1219</v>
      </c>
      <c r="G10437" s="7" t="s">
        <v>214</v>
      </c>
      <c r="H10437" s="5">
        <v>19</v>
      </c>
      <c r="I10437" s="5">
        <v>15</v>
      </c>
      <c r="J10437" s="5"/>
      <c r="K10437" s="5"/>
      <c r="L10437" s="9">
        <f t="shared" si="326"/>
        <v>18</v>
      </c>
      <c r="M10437" s="9" t="str">
        <f t="shared" si="327"/>
        <v>MID</v>
      </c>
      <c r="N10437" s="10">
        <v>-332.81661481483025</v>
      </c>
      <c r="O10437" s="11">
        <v>7.1124305541161448E-3</v>
      </c>
      <c r="P10437" s="7" t="s">
        <v>14</v>
      </c>
      <c r="Q10437" s="7"/>
      <c r="R10437" s="8"/>
    </row>
    <row r="10438" spans="1:18" ht="15.75" x14ac:dyDescent="0.2">
      <c r="A10438" s="5">
        <v>5330441</v>
      </c>
      <c r="B10438" s="6" t="s">
        <v>12301</v>
      </c>
      <c r="C10438" s="7" t="s">
        <v>129</v>
      </c>
      <c r="D10438" s="7" t="s">
        <v>14129</v>
      </c>
      <c r="E10438" s="8" t="s">
        <v>2383</v>
      </c>
      <c r="F10438" s="7" t="s">
        <v>1211</v>
      </c>
      <c r="G10438" s="7" t="s">
        <v>214</v>
      </c>
      <c r="H10438" s="5">
        <v>27</v>
      </c>
      <c r="I10438" s="5">
        <v>15</v>
      </c>
      <c r="J10438" s="5">
        <v>120</v>
      </c>
      <c r="K10438" s="5">
        <v>96</v>
      </c>
      <c r="L10438" s="9">
        <f t="shared" si="326"/>
        <v>22</v>
      </c>
      <c r="M10438" s="9" t="str">
        <f t="shared" si="327"/>
        <v>low</v>
      </c>
      <c r="N10438" s="10">
        <v>-297.36037677082641</v>
      </c>
      <c r="O10438" s="11">
        <v>8.7057060227380134E-3</v>
      </c>
      <c r="P10438" s="7" t="s">
        <v>14</v>
      </c>
      <c r="Q10438" s="7"/>
      <c r="R10438" s="8"/>
    </row>
    <row r="10439" spans="1:18" ht="15.75" x14ac:dyDescent="0.2">
      <c r="A10439" s="5">
        <v>5333566</v>
      </c>
      <c r="B10439" s="6" t="s">
        <v>13731</v>
      </c>
      <c r="C10439" s="7" t="s">
        <v>142</v>
      </c>
      <c r="D10439" s="7" t="s">
        <v>14137</v>
      </c>
      <c r="E10439" s="8" t="s">
        <v>2383</v>
      </c>
      <c r="F10439" s="7" t="s">
        <v>14138</v>
      </c>
      <c r="G10439" s="7" t="s">
        <v>214</v>
      </c>
      <c r="H10439" s="5">
        <v>20</v>
      </c>
      <c r="I10439" s="5">
        <v>15</v>
      </c>
      <c r="J10439" s="5">
        <v>120</v>
      </c>
      <c r="K10439" s="5">
        <v>96</v>
      </c>
      <c r="L10439" s="9">
        <f t="shared" si="326"/>
        <v>22</v>
      </c>
      <c r="M10439" s="9" t="str">
        <f t="shared" si="327"/>
        <v>low</v>
      </c>
      <c r="N10439" s="10">
        <v>-296.62849069446384</v>
      </c>
      <c r="O10439" s="11">
        <v>2.9126851877663285E-3</v>
      </c>
      <c r="P10439" s="7" t="s">
        <v>14</v>
      </c>
      <c r="Q10439" s="5"/>
      <c r="R10439" s="8"/>
    </row>
    <row r="10440" spans="1:18" ht="15.75" x14ac:dyDescent="0.2">
      <c r="A10440" s="5">
        <v>5331928</v>
      </c>
      <c r="B10440" s="6" t="s">
        <v>12301</v>
      </c>
      <c r="C10440" s="7" t="s">
        <v>161</v>
      </c>
      <c r="D10440" s="7" t="s">
        <v>13223</v>
      </c>
      <c r="E10440" s="8" t="s">
        <v>2383</v>
      </c>
      <c r="F10440" s="7" t="s">
        <v>14159</v>
      </c>
      <c r="G10440" s="7" t="s">
        <v>214</v>
      </c>
      <c r="H10440" s="5">
        <v>41</v>
      </c>
      <c r="I10440" s="5">
        <v>15</v>
      </c>
      <c r="J10440" s="5">
        <v>120</v>
      </c>
      <c r="K10440" s="5">
        <v>98</v>
      </c>
      <c r="L10440" s="9">
        <f t="shared" si="326"/>
        <v>22</v>
      </c>
      <c r="M10440" s="9" t="str">
        <f t="shared" si="327"/>
        <v>low</v>
      </c>
      <c r="N10440" s="10">
        <v>-297.85382109949569</v>
      </c>
      <c r="O10440" s="11">
        <v>3.5738773149205372E-3</v>
      </c>
      <c r="P10440" s="7" t="s">
        <v>14</v>
      </c>
      <c r="Q10440" s="7"/>
      <c r="R10440" s="8"/>
    </row>
    <row r="10441" spans="1:18" ht="15.75" x14ac:dyDescent="0.2">
      <c r="A10441" s="5">
        <v>5331088</v>
      </c>
      <c r="B10441" s="6" t="s">
        <v>12301</v>
      </c>
      <c r="C10441" s="7" t="s">
        <v>132</v>
      </c>
      <c r="D10441" s="7" t="s">
        <v>14176</v>
      </c>
      <c r="E10441" s="8" t="s">
        <v>2383</v>
      </c>
      <c r="F10441" s="7" t="s">
        <v>1707</v>
      </c>
      <c r="G10441" s="7" t="s">
        <v>215</v>
      </c>
      <c r="H10441" s="5">
        <v>47</v>
      </c>
      <c r="I10441" s="5">
        <v>15</v>
      </c>
      <c r="J10441" s="5">
        <v>110</v>
      </c>
      <c r="K10441" s="5">
        <v>94</v>
      </c>
      <c r="L10441" s="9">
        <f t="shared" si="326"/>
        <v>22</v>
      </c>
      <c r="M10441" s="9" t="str">
        <f t="shared" si="327"/>
        <v>low</v>
      </c>
      <c r="N10441" s="10">
        <v>-298.49040081020212</v>
      </c>
      <c r="O10441" s="11">
        <v>7.2583796281833202E-3</v>
      </c>
      <c r="P10441" s="7" t="s">
        <v>1487</v>
      </c>
      <c r="Q10441" s="7"/>
      <c r="R10441" s="8"/>
    </row>
    <row r="10442" spans="1:18" ht="15.75" x14ac:dyDescent="0.2">
      <c r="A10442" s="5">
        <v>5333465</v>
      </c>
      <c r="B10442" s="6" t="s">
        <v>13731</v>
      </c>
      <c r="C10442" s="7" t="s">
        <v>164</v>
      </c>
      <c r="D10442" s="7" t="s">
        <v>14185</v>
      </c>
      <c r="E10442" s="8" t="s">
        <v>2383</v>
      </c>
      <c r="F10442" s="7" t="s">
        <v>14186</v>
      </c>
      <c r="G10442" s="7" t="s">
        <v>214</v>
      </c>
      <c r="H10442" s="5">
        <v>60</v>
      </c>
      <c r="I10442" s="5">
        <v>15</v>
      </c>
      <c r="J10442" s="5">
        <v>120</v>
      </c>
      <c r="K10442" s="5">
        <v>96</v>
      </c>
      <c r="L10442" s="9">
        <f t="shared" si="326"/>
        <v>22</v>
      </c>
      <c r="M10442" s="9" t="str">
        <f t="shared" si="327"/>
        <v>low</v>
      </c>
      <c r="N10442" s="10">
        <v>-297.99150535879016</v>
      </c>
      <c r="O10442" s="11">
        <v>1.0244212964607868E-2</v>
      </c>
      <c r="P10442" s="7" t="s">
        <v>14</v>
      </c>
      <c r="Q10442" s="7"/>
      <c r="R10442" s="8"/>
    </row>
    <row r="10443" spans="1:18" ht="15.75" x14ac:dyDescent="0.2">
      <c r="A10443" s="5">
        <v>5333466</v>
      </c>
      <c r="B10443" s="6" t="s">
        <v>13731</v>
      </c>
      <c r="C10443" s="7" t="s">
        <v>122</v>
      </c>
      <c r="D10443" s="7" t="s">
        <v>14187</v>
      </c>
      <c r="E10443" s="8" t="s">
        <v>2383</v>
      </c>
      <c r="F10443" s="7" t="s">
        <v>14188</v>
      </c>
      <c r="G10443" s="7" t="s">
        <v>215</v>
      </c>
      <c r="H10443" s="5">
        <v>17</v>
      </c>
      <c r="I10443" s="5">
        <v>15</v>
      </c>
      <c r="J10443" s="5">
        <v>120</v>
      </c>
      <c r="K10443" s="5">
        <v>98</v>
      </c>
      <c r="L10443" s="9">
        <f t="shared" si="326"/>
        <v>22</v>
      </c>
      <c r="M10443" s="9" t="str">
        <f t="shared" si="327"/>
        <v>low</v>
      </c>
      <c r="N10443" s="10">
        <v>-298.0326168518659</v>
      </c>
      <c r="O10443" s="11">
        <v>5.5068287038011476E-3</v>
      </c>
      <c r="P10443" s="7" t="s">
        <v>14</v>
      </c>
      <c r="Q10443" s="7"/>
      <c r="R10443" s="8"/>
    </row>
    <row r="10444" spans="1:18" ht="15.75" x14ac:dyDescent="0.2">
      <c r="A10444" s="5">
        <v>5294040</v>
      </c>
      <c r="B10444" s="6" t="s">
        <v>10985</v>
      </c>
      <c r="C10444" s="7" t="s">
        <v>67</v>
      </c>
      <c r="D10444" s="7" t="s">
        <v>14083</v>
      </c>
      <c r="E10444" s="8" t="s">
        <v>2383</v>
      </c>
      <c r="F10444" s="7" t="s">
        <v>14219</v>
      </c>
      <c r="G10444" s="7" t="s">
        <v>215</v>
      </c>
      <c r="H10444" s="5">
        <v>53</v>
      </c>
      <c r="I10444" s="5">
        <v>15</v>
      </c>
      <c r="J10444" s="5">
        <v>125</v>
      </c>
      <c r="K10444" s="5">
        <v>97</v>
      </c>
      <c r="L10444" s="9">
        <f t="shared" si="326"/>
        <v>24</v>
      </c>
      <c r="M10444" s="9" t="str">
        <f t="shared" si="327"/>
        <v>low</v>
      </c>
      <c r="N10444" s="10">
        <v>-311.68084497687232</v>
      </c>
      <c r="O10444" s="11">
        <v>6.1245370379765518E-3</v>
      </c>
      <c r="P10444" s="7" t="s">
        <v>14</v>
      </c>
      <c r="Q10444" s="7"/>
      <c r="R10444" s="8"/>
    </row>
    <row r="10445" spans="1:18" ht="15.75" x14ac:dyDescent="0.2">
      <c r="A10445" s="5">
        <v>5294936</v>
      </c>
      <c r="B10445" s="6" t="s">
        <v>10985</v>
      </c>
      <c r="C10445" s="7" t="s">
        <v>129</v>
      </c>
      <c r="D10445" s="7" t="s">
        <v>14240</v>
      </c>
      <c r="E10445" s="8" t="s">
        <v>2383</v>
      </c>
      <c r="F10445" s="7" t="s">
        <v>1321</v>
      </c>
      <c r="G10445" s="7" t="s">
        <v>214</v>
      </c>
      <c r="H10445" s="5">
        <v>58</v>
      </c>
      <c r="I10445" s="5">
        <v>15</v>
      </c>
      <c r="J10445" s="5">
        <v>135</v>
      </c>
      <c r="K10445" s="5">
        <v>99</v>
      </c>
      <c r="L10445" s="9">
        <f t="shared" si="326"/>
        <v>24</v>
      </c>
      <c r="M10445" s="9" t="str">
        <f t="shared" si="327"/>
        <v>low</v>
      </c>
      <c r="N10445" s="10">
        <v>-312.24713603004784</v>
      </c>
      <c r="O10445" s="11">
        <v>5.0461805512895808E-3</v>
      </c>
      <c r="P10445" s="7" t="s">
        <v>14</v>
      </c>
      <c r="Q10445" s="7"/>
      <c r="R10445" s="8"/>
    </row>
    <row r="10446" spans="1:18" ht="15.75" x14ac:dyDescent="0.2">
      <c r="A10446" s="5">
        <v>5255254</v>
      </c>
      <c r="B10446" s="6" t="s">
        <v>13070</v>
      </c>
      <c r="C10446" s="7" t="s">
        <v>116</v>
      </c>
      <c r="D10446" s="7" t="s">
        <v>14247</v>
      </c>
      <c r="E10446" s="8" t="s">
        <v>2383</v>
      </c>
      <c r="F10446" s="7" t="s">
        <v>14248</v>
      </c>
      <c r="G10446" s="7" t="s">
        <v>214</v>
      </c>
      <c r="H10446" s="5">
        <v>29</v>
      </c>
      <c r="I10446" s="5">
        <v>15</v>
      </c>
      <c r="J10446" s="5">
        <v>130</v>
      </c>
      <c r="K10446" s="5">
        <v>98</v>
      </c>
      <c r="L10446" s="9">
        <f t="shared" si="326"/>
        <v>24</v>
      </c>
      <c r="M10446" s="9" t="str">
        <f t="shared" si="327"/>
        <v>low</v>
      </c>
      <c r="N10446" s="10">
        <v>-325.53239486112579</v>
      </c>
      <c r="O10446" s="11">
        <v>6.7714814795181155E-3</v>
      </c>
      <c r="P10446" s="7" t="s">
        <v>14</v>
      </c>
      <c r="Q10446" s="7"/>
      <c r="R10446" s="8"/>
    </row>
    <row r="10447" spans="1:18" ht="15.75" x14ac:dyDescent="0.2">
      <c r="A10447" s="5">
        <v>5332734</v>
      </c>
      <c r="B10447" s="6" t="s">
        <v>13731</v>
      </c>
      <c r="C10447" s="7" t="s">
        <v>178</v>
      </c>
      <c r="D10447" s="7" t="s">
        <v>14256</v>
      </c>
      <c r="E10447" s="8" t="s">
        <v>2383</v>
      </c>
      <c r="F10447" s="7" t="s">
        <v>14257</v>
      </c>
      <c r="G10447" s="7" t="s">
        <v>214</v>
      </c>
      <c r="H10447" s="5">
        <v>40</v>
      </c>
      <c r="I10447" s="5">
        <v>15</v>
      </c>
      <c r="J10447" s="5">
        <v>120</v>
      </c>
      <c r="K10447" s="5">
        <v>97</v>
      </c>
      <c r="L10447" s="9">
        <f t="shared" si="326"/>
        <v>22</v>
      </c>
      <c r="M10447" s="9" t="str">
        <f t="shared" si="327"/>
        <v>low</v>
      </c>
      <c r="N10447" s="10">
        <v>-300.43674293980439</v>
      </c>
      <c r="O10447" s="11">
        <v>1.02634259237675E-2</v>
      </c>
      <c r="P10447" s="7" t="s">
        <v>14</v>
      </c>
      <c r="Q10447" s="7"/>
      <c r="R10447" s="8"/>
    </row>
    <row r="10448" spans="1:18" ht="15.75" x14ac:dyDescent="0.2">
      <c r="A10448" s="5">
        <v>5360460</v>
      </c>
      <c r="B10448" s="6" t="s">
        <v>13210</v>
      </c>
      <c r="C10448" s="7" t="s">
        <v>79</v>
      </c>
      <c r="D10448" s="7" t="s">
        <v>14270</v>
      </c>
      <c r="E10448" s="8" t="s">
        <v>2383</v>
      </c>
      <c r="F10448" s="7" t="s">
        <v>14271</v>
      </c>
      <c r="G10448" s="7" t="s">
        <v>214</v>
      </c>
      <c r="H10448" s="5">
        <v>34</v>
      </c>
      <c r="I10448" s="5">
        <v>15</v>
      </c>
      <c r="J10448" s="5">
        <v>125</v>
      </c>
      <c r="K10448" s="5">
        <v>96</v>
      </c>
      <c r="L10448" s="9">
        <f t="shared" si="326"/>
        <v>24</v>
      </c>
      <c r="M10448" s="9" t="str">
        <f t="shared" si="327"/>
        <v>low</v>
      </c>
      <c r="N10448" s="10">
        <v>-291.93174421291769</v>
      </c>
      <c r="O10448" s="11">
        <v>4.5238425882416777E-3</v>
      </c>
      <c r="P10448" s="7" t="s">
        <v>14</v>
      </c>
      <c r="Q10448" s="7"/>
      <c r="R10448" s="8"/>
    </row>
    <row r="10449" spans="1:18" ht="15.75" x14ac:dyDescent="0.2">
      <c r="A10449" s="5">
        <v>5331347</v>
      </c>
      <c r="B10449" s="6" t="s">
        <v>12301</v>
      </c>
      <c r="C10449" s="7" t="s">
        <v>93</v>
      </c>
      <c r="D10449" s="7" t="s">
        <v>13488</v>
      </c>
      <c r="E10449" s="8" t="s">
        <v>2383</v>
      </c>
      <c r="F10449" s="7" t="s">
        <v>1251</v>
      </c>
      <c r="G10449" s="7" t="s">
        <v>214</v>
      </c>
      <c r="H10449" s="5">
        <v>53</v>
      </c>
      <c r="I10449" s="5">
        <v>15</v>
      </c>
      <c r="J10449" s="5">
        <v>120</v>
      </c>
      <c r="K10449" s="5">
        <v>98</v>
      </c>
      <c r="L10449" s="9">
        <f t="shared" si="326"/>
        <v>22</v>
      </c>
      <c r="M10449" s="9" t="str">
        <f t="shared" si="327"/>
        <v>low</v>
      </c>
      <c r="N10449" s="10">
        <v>-301.30319158566272</v>
      </c>
      <c r="O10449" s="11">
        <v>8.9351041606278159E-3</v>
      </c>
      <c r="P10449" s="7" t="s">
        <v>1487</v>
      </c>
      <c r="Q10449" s="7"/>
      <c r="R10449" s="8"/>
    </row>
    <row r="10450" spans="1:18" ht="15.75" x14ac:dyDescent="0.2">
      <c r="A10450" s="5">
        <v>5227061</v>
      </c>
      <c r="B10450" s="6" t="s">
        <v>10642</v>
      </c>
      <c r="C10450" s="7" t="s">
        <v>107</v>
      </c>
      <c r="D10450" s="7" t="s">
        <v>14285</v>
      </c>
      <c r="E10450" s="8" t="s">
        <v>2383</v>
      </c>
      <c r="F10450" s="7" t="s">
        <v>14286</v>
      </c>
      <c r="G10450" s="7" t="s">
        <v>215</v>
      </c>
      <c r="H10450" s="5">
        <v>41</v>
      </c>
      <c r="I10450" s="5">
        <v>15</v>
      </c>
      <c r="J10450" s="5">
        <v>125</v>
      </c>
      <c r="K10450" s="5">
        <v>98</v>
      </c>
      <c r="L10450" s="9">
        <f t="shared" si="326"/>
        <v>24</v>
      </c>
      <c r="M10450" s="9" t="str">
        <f t="shared" si="327"/>
        <v>low</v>
      </c>
      <c r="N10450" s="10">
        <v>-336.50550064816343</v>
      </c>
      <c r="O10450" s="11">
        <v>3.9795486081857234E-3</v>
      </c>
      <c r="P10450" s="7" t="s">
        <v>14</v>
      </c>
      <c r="Q10450" s="7"/>
      <c r="R10450" s="8"/>
    </row>
    <row r="10451" spans="1:18" ht="15.75" x14ac:dyDescent="0.2">
      <c r="A10451" s="5">
        <v>5253807</v>
      </c>
      <c r="B10451" s="6" t="s">
        <v>13070</v>
      </c>
      <c r="C10451" s="7" t="s">
        <v>125</v>
      </c>
      <c r="D10451" s="7" t="s">
        <v>14289</v>
      </c>
      <c r="E10451" s="8" t="s">
        <v>2383</v>
      </c>
      <c r="F10451" s="7" t="s">
        <v>14290</v>
      </c>
      <c r="G10451" s="7" t="s">
        <v>214</v>
      </c>
      <c r="H10451" s="5">
        <v>40</v>
      </c>
      <c r="I10451" s="5">
        <v>15</v>
      </c>
      <c r="J10451" s="5">
        <v>110</v>
      </c>
      <c r="K10451" s="5">
        <v>96</v>
      </c>
      <c r="L10451" s="9">
        <f t="shared" si="326"/>
        <v>22</v>
      </c>
      <c r="M10451" s="9" t="str">
        <f t="shared" si="327"/>
        <v>low</v>
      </c>
      <c r="N10451" s="10">
        <v>-326.99858811341983</v>
      </c>
      <c r="O10451" s="11">
        <v>8.0065972288139164E-3</v>
      </c>
      <c r="P10451" s="7" t="s">
        <v>14</v>
      </c>
      <c r="Q10451" s="7"/>
      <c r="R10451" s="8"/>
    </row>
    <row r="10452" spans="1:18" ht="15.75" x14ac:dyDescent="0.2">
      <c r="A10452" s="5">
        <v>5289584</v>
      </c>
      <c r="B10452" s="6" t="s">
        <v>10910</v>
      </c>
      <c r="C10452" s="7" t="s">
        <v>98</v>
      </c>
      <c r="D10452" s="7" t="s">
        <v>14293</v>
      </c>
      <c r="E10452" s="8" t="s">
        <v>2383</v>
      </c>
      <c r="F10452" s="7" t="s">
        <v>1091</v>
      </c>
      <c r="G10452" s="7" t="s">
        <v>214</v>
      </c>
      <c r="H10452" s="5">
        <v>38</v>
      </c>
      <c r="I10452" s="5">
        <v>15</v>
      </c>
      <c r="J10452" s="5">
        <v>110</v>
      </c>
      <c r="K10452" s="5">
        <v>96</v>
      </c>
      <c r="L10452" s="9">
        <f t="shared" si="326"/>
        <v>22</v>
      </c>
      <c r="M10452" s="9" t="str">
        <f t="shared" si="327"/>
        <v>low</v>
      </c>
      <c r="N10452" s="10">
        <v>-315.24741592591454</v>
      </c>
      <c r="O10452" s="11">
        <v>5.6691666613915004E-3</v>
      </c>
      <c r="P10452" s="7" t="s">
        <v>14</v>
      </c>
      <c r="Q10452" s="7"/>
      <c r="R10452" s="8"/>
    </row>
    <row r="10453" spans="1:18" ht="15.75" x14ac:dyDescent="0.2">
      <c r="A10453" s="5">
        <v>5255307</v>
      </c>
      <c r="B10453" s="6" t="s">
        <v>13070</v>
      </c>
      <c r="C10453" s="7" t="s">
        <v>121</v>
      </c>
      <c r="D10453" s="7" t="s">
        <v>14309</v>
      </c>
      <c r="E10453" s="8" t="s">
        <v>2383</v>
      </c>
      <c r="F10453" s="7" t="s">
        <v>825</v>
      </c>
      <c r="G10453" s="7" t="s">
        <v>214</v>
      </c>
      <c r="H10453" s="5">
        <v>32</v>
      </c>
      <c r="I10453" s="5">
        <v>15</v>
      </c>
      <c r="J10453" s="5">
        <v>120</v>
      </c>
      <c r="K10453" s="5">
        <v>97</v>
      </c>
      <c r="L10453" s="9">
        <f t="shared" si="326"/>
        <v>22</v>
      </c>
      <c r="M10453" s="9" t="str">
        <f t="shared" si="327"/>
        <v>low</v>
      </c>
      <c r="N10453" s="10">
        <v>-327.14160524307226</v>
      </c>
      <c r="O10453" s="11">
        <v>5.195335645112209E-3</v>
      </c>
      <c r="P10453" s="7" t="s">
        <v>14</v>
      </c>
      <c r="Q10453" s="5"/>
      <c r="R10453" s="8"/>
    </row>
    <row r="10454" spans="1:18" ht="15.75" x14ac:dyDescent="0.2">
      <c r="A10454" s="5">
        <v>5273623</v>
      </c>
      <c r="B10454" s="6" t="s">
        <v>6587</v>
      </c>
      <c r="C10454" s="7" t="s">
        <v>157</v>
      </c>
      <c r="D10454" s="7" t="s">
        <v>13289</v>
      </c>
      <c r="E10454" s="8" t="s">
        <v>2383</v>
      </c>
      <c r="F10454" s="7" t="s">
        <v>1411</v>
      </c>
      <c r="G10454" s="7" t="s">
        <v>214</v>
      </c>
      <c r="H10454" s="5">
        <v>26</v>
      </c>
      <c r="I10454" s="5">
        <v>15</v>
      </c>
      <c r="J10454" s="5">
        <v>110</v>
      </c>
      <c r="K10454" s="5">
        <v>96</v>
      </c>
      <c r="L10454" s="9">
        <f t="shared" si="326"/>
        <v>22</v>
      </c>
      <c r="M10454" s="9" t="str">
        <f t="shared" si="327"/>
        <v>low</v>
      </c>
      <c r="N10454" s="10">
        <v>-321.17778730323334</v>
      </c>
      <c r="O10454" s="11">
        <v>8.9253125042887405E-3</v>
      </c>
      <c r="P10454" s="7" t="s">
        <v>14</v>
      </c>
      <c r="Q10454" s="7"/>
      <c r="R10454" s="8"/>
    </row>
    <row r="10455" spans="1:18" ht="15.75" x14ac:dyDescent="0.2">
      <c r="A10455" s="5">
        <v>5359162</v>
      </c>
      <c r="B10455" s="6" t="s">
        <v>13191</v>
      </c>
      <c r="C10455" s="7" t="s">
        <v>191</v>
      </c>
      <c r="D10455" s="7" t="s">
        <v>14277</v>
      </c>
      <c r="E10455" s="8" t="s">
        <v>2383</v>
      </c>
      <c r="F10455" s="7" t="s">
        <v>1560</v>
      </c>
      <c r="G10455" s="7" t="s">
        <v>214</v>
      </c>
      <c r="H10455" s="5">
        <v>27</v>
      </c>
      <c r="I10455" s="5">
        <v>15</v>
      </c>
      <c r="J10455" s="5">
        <v>110</v>
      </c>
      <c r="K10455" s="5">
        <v>98</v>
      </c>
      <c r="L10455" s="9">
        <f t="shared" si="326"/>
        <v>22</v>
      </c>
      <c r="M10455" s="9" t="str">
        <f t="shared" si="327"/>
        <v>low</v>
      </c>
      <c r="N10455" s="10">
        <v>-293.7097875347099</v>
      </c>
      <c r="O10455" s="11">
        <v>1.0261145827826113E-2</v>
      </c>
      <c r="P10455" s="7" t="s">
        <v>1520</v>
      </c>
      <c r="Q10455" s="7"/>
      <c r="R10455" s="8"/>
    </row>
    <row r="10456" spans="1:18" ht="15.75" x14ac:dyDescent="0.2">
      <c r="A10456" s="5">
        <v>5253810</v>
      </c>
      <c r="B10456" s="6" t="s">
        <v>13070</v>
      </c>
      <c r="C10456" s="7" t="s">
        <v>76</v>
      </c>
      <c r="D10456" s="7" t="s">
        <v>14324</v>
      </c>
      <c r="E10456" s="8" t="s">
        <v>2383</v>
      </c>
      <c r="F10456" s="7" t="s">
        <v>1365</v>
      </c>
      <c r="G10456" s="7" t="s">
        <v>214</v>
      </c>
      <c r="H10456" s="5">
        <v>43</v>
      </c>
      <c r="I10456" s="5">
        <v>15</v>
      </c>
      <c r="J10456" s="5">
        <v>125</v>
      </c>
      <c r="K10456" s="5">
        <v>96</v>
      </c>
      <c r="L10456" s="9">
        <f t="shared" si="326"/>
        <v>24</v>
      </c>
      <c r="M10456" s="9" t="str">
        <f t="shared" si="327"/>
        <v>low</v>
      </c>
      <c r="N10456" s="10">
        <v>-328.12425493054616</v>
      </c>
      <c r="O10456" s="11">
        <v>1.770520830177702E-3</v>
      </c>
      <c r="P10456" s="7" t="s">
        <v>14</v>
      </c>
      <c r="Q10456" s="7"/>
      <c r="R10456" s="8"/>
    </row>
    <row r="10457" spans="1:18" ht="15.75" x14ac:dyDescent="0.2">
      <c r="A10457" s="5">
        <v>5226303</v>
      </c>
      <c r="B10457" s="6" t="s">
        <v>10642</v>
      </c>
      <c r="C10457" s="7" t="s">
        <v>68</v>
      </c>
      <c r="D10457" s="7" t="s">
        <v>14341</v>
      </c>
      <c r="E10457" s="8" t="s">
        <v>2383</v>
      </c>
      <c r="F10457" s="7" t="s">
        <v>14342</v>
      </c>
      <c r="G10457" s="7" t="s">
        <v>214</v>
      </c>
      <c r="H10457" s="5">
        <v>10</v>
      </c>
      <c r="I10457" s="5">
        <v>15</v>
      </c>
      <c r="J10457" s="5">
        <v>120</v>
      </c>
      <c r="K10457" s="5">
        <v>98</v>
      </c>
      <c r="L10457" s="9">
        <f t="shared" si="326"/>
        <v>22</v>
      </c>
      <c r="M10457" s="9" t="str">
        <f t="shared" si="327"/>
        <v>low</v>
      </c>
      <c r="N10457" s="10">
        <v>-338.33909297455102</v>
      </c>
      <c r="O10457" s="11">
        <v>8.7389699037885293E-3</v>
      </c>
      <c r="P10457" s="7" t="s">
        <v>14</v>
      </c>
      <c r="Q10457" s="7"/>
      <c r="R10457" s="8"/>
    </row>
    <row r="10458" spans="1:18" ht="15.75" x14ac:dyDescent="0.2">
      <c r="A10458" s="5">
        <v>5226303</v>
      </c>
      <c r="B10458" s="6" t="s">
        <v>10642</v>
      </c>
      <c r="C10458" s="7" t="s">
        <v>68</v>
      </c>
      <c r="D10458" s="7" t="s">
        <v>14341</v>
      </c>
      <c r="E10458" s="8" t="s">
        <v>2383</v>
      </c>
      <c r="F10458" s="7" t="s">
        <v>14343</v>
      </c>
      <c r="G10458" s="7" t="s">
        <v>214</v>
      </c>
      <c r="H10458" s="5">
        <v>10</v>
      </c>
      <c r="I10458" s="5">
        <v>15</v>
      </c>
      <c r="J10458" s="5">
        <v>110</v>
      </c>
      <c r="K10458" s="5">
        <v>98</v>
      </c>
      <c r="L10458" s="9">
        <f t="shared" si="326"/>
        <v>22</v>
      </c>
      <c r="M10458" s="9" t="str">
        <f t="shared" si="327"/>
        <v>low</v>
      </c>
      <c r="N10458" s="10">
        <v>-338.38075964115706</v>
      </c>
      <c r="O10458" s="11">
        <v>8.7389699037885293E-3</v>
      </c>
      <c r="P10458" s="7" t="s">
        <v>14</v>
      </c>
      <c r="Q10458" s="7"/>
      <c r="R10458" s="8"/>
    </row>
    <row r="10459" spans="1:18" ht="15.75" x14ac:dyDescent="0.2">
      <c r="A10459" s="5">
        <v>5359108</v>
      </c>
      <c r="B10459" s="6" t="s">
        <v>13191</v>
      </c>
      <c r="C10459" s="7" t="s">
        <v>208</v>
      </c>
      <c r="D10459" s="7" t="s">
        <v>14344</v>
      </c>
      <c r="E10459" s="8" t="s">
        <v>2383</v>
      </c>
      <c r="F10459" s="7" t="s">
        <v>2019</v>
      </c>
      <c r="G10459" s="7" t="s">
        <v>214</v>
      </c>
      <c r="H10459" s="5">
        <v>55</v>
      </c>
      <c r="I10459" s="5">
        <v>15</v>
      </c>
      <c r="J10459" s="5">
        <v>130</v>
      </c>
      <c r="K10459" s="5">
        <v>97</v>
      </c>
      <c r="L10459" s="9">
        <f t="shared" si="326"/>
        <v>24</v>
      </c>
      <c r="M10459" s="9" t="str">
        <f t="shared" si="327"/>
        <v>low</v>
      </c>
      <c r="N10459" s="10">
        <v>-294.47324884257978</v>
      </c>
      <c r="O10459" s="11">
        <v>2.3367094901914243E-2</v>
      </c>
      <c r="P10459" s="7" t="s">
        <v>14</v>
      </c>
      <c r="Q10459" s="5"/>
      <c r="R10459" s="8"/>
    </row>
    <row r="10460" spans="1:18" ht="15.75" x14ac:dyDescent="0.2">
      <c r="A10460" s="5">
        <v>5227061</v>
      </c>
      <c r="B10460" s="6" t="s">
        <v>10642</v>
      </c>
      <c r="C10460" s="7" t="s">
        <v>107</v>
      </c>
      <c r="D10460" s="7" t="s">
        <v>14285</v>
      </c>
      <c r="E10460" s="8" t="s">
        <v>2383</v>
      </c>
      <c r="F10460" s="7" t="s">
        <v>14352</v>
      </c>
      <c r="G10460" s="7" t="s">
        <v>214</v>
      </c>
      <c r="H10460" s="5">
        <v>37</v>
      </c>
      <c r="I10460" s="5">
        <v>15</v>
      </c>
      <c r="J10460" s="5">
        <v>110</v>
      </c>
      <c r="K10460" s="5">
        <v>98</v>
      </c>
      <c r="L10460" s="9">
        <f t="shared" si="326"/>
        <v>22</v>
      </c>
      <c r="M10460" s="9" t="str">
        <f t="shared" si="327"/>
        <v>low</v>
      </c>
      <c r="N10460" s="10">
        <v>-338.42216731476947</v>
      </c>
      <c r="O10460" s="11">
        <v>3.9795486081857234E-3</v>
      </c>
      <c r="P10460" s="7" t="s">
        <v>14</v>
      </c>
      <c r="Q10460" s="7"/>
      <c r="R10460" s="8"/>
    </row>
    <row r="10461" spans="1:18" ht="15.75" x14ac:dyDescent="0.2">
      <c r="A10461" s="5">
        <v>5293817</v>
      </c>
      <c r="B10461" s="6" t="s">
        <v>10985</v>
      </c>
      <c r="C10461" s="7" t="s">
        <v>91</v>
      </c>
      <c r="D10461" s="7" t="s">
        <v>14353</v>
      </c>
      <c r="E10461" s="8" t="s">
        <v>2383</v>
      </c>
      <c r="F10461" s="7" t="s">
        <v>14354</v>
      </c>
      <c r="G10461" s="7" t="s">
        <v>214</v>
      </c>
      <c r="H10461" s="5">
        <v>27</v>
      </c>
      <c r="I10461" s="5">
        <v>15</v>
      </c>
      <c r="J10461" s="5">
        <v>110</v>
      </c>
      <c r="K10461" s="5">
        <v>95</v>
      </c>
      <c r="L10461" s="9">
        <f t="shared" si="326"/>
        <v>22</v>
      </c>
      <c r="M10461" s="9" t="str">
        <f t="shared" si="327"/>
        <v>low</v>
      </c>
      <c r="N10461" s="10">
        <v>-315.67709918980836</v>
      </c>
      <c r="O10461" s="11">
        <v>8.2653935241978616E-3</v>
      </c>
      <c r="P10461" s="7" t="s">
        <v>14</v>
      </c>
      <c r="Q10461" s="7"/>
      <c r="R10461" s="8"/>
    </row>
    <row r="10462" spans="1:18" ht="15.75" x14ac:dyDescent="0.2">
      <c r="A10462" s="5">
        <v>5255002</v>
      </c>
      <c r="B10462" s="6" t="s">
        <v>13070</v>
      </c>
      <c r="C10462" s="7" t="s">
        <v>84</v>
      </c>
      <c r="D10462" s="7" t="s">
        <v>14360</v>
      </c>
      <c r="E10462" s="8" t="s">
        <v>2383</v>
      </c>
      <c r="F10462" s="7" t="s">
        <v>14361</v>
      </c>
      <c r="G10462" s="7" t="s">
        <v>215</v>
      </c>
      <c r="H10462" s="5">
        <v>33</v>
      </c>
      <c r="I10462" s="5"/>
      <c r="J10462" s="5">
        <v>120</v>
      </c>
      <c r="K10462" s="5">
        <v>98</v>
      </c>
      <c r="L10462" s="9">
        <f t="shared" si="326"/>
        <v>7</v>
      </c>
      <c r="M10462" s="9" t="str">
        <f t="shared" si="327"/>
        <v>high</v>
      </c>
      <c r="N10462" s="10">
        <v>-328.72593626158778</v>
      </c>
      <c r="O10462" s="11">
        <v>6.2807523136143573E-3</v>
      </c>
      <c r="P10462" s="7" t="s">
        <v>14</v>
      </c>
      <c r="Q10462" s="7"/>
      <c r="R10462" s="8"/>
    </row>
    <row r="10463" spans="1:18" ht="15.75" x14ac:dyDescent="0.2">
      <c r="A10463" s="5">
        <v>5274873</v>
      </c>
      <c r="B10463" s="6" t="s">
        <v>6587</v>
      </c>
      <c r="C10463" s="7" t="s">
        <v>101</v>
      </c>
      <c r="D10463" s="7" t="s">
        <v>2343</v>
      </c>
      <c r="E10463" s="8" t="s">
        <v>2383</v>
      </c>
      <c r="F10463" s="7" t="s">
        <v>2322</v>
      </c>
      <c r="G10463" s="7" t="s">
        <v>214</v>
      </c>
      <c r="H10463" s="5">
        <v>27</v>
      </c>
      <c r="I10463" s="5">
        <v>15</v>
      </c>
      <c r="J10463" s="5">
        <v>120</v>
      </c>
      <c r="K10463" s="5">
        <v>97</v>
      </c>
      <c r="L10463" s="9">
        <f t="shared" si="326"/>
        <v>22</v>
      </c>
      <c r="M10463" s="9" t="str">
        <f t="shared" si="327"/>
        <v>low</v>
      </c>
      <c r="N10463" s="10">
        <v>-322.38617905091814</v>
      </c>
      <c r="O10463" s="11">
        <v>4.816250002477318E-3</v>
      </c>
      <c r="P10463" s="7" t="s">
        <v>1487</v>
      </c>
      <c r="Q10463" s="7"/>
      <c r="R10463" s="8"/>
    </row>
    <row r="10464" spans="1:18" ht="15.75" x14ac:dyDescent="0.2">
      <c r="A10464" s="5">
        <v>5227285</v>
      </c>
      <c r="B10464" s="6" t="s">
        <v>10642</v>
      </c>
      <c r="C10464" s="7" t="s">
        <v>103</v>
      </c>
      <c r="D10464" s="7" t="s">
        <v>14387</v>
      </c>
      <c r="E10464" s="8" t="s">
        <v>2383</v>
      </c>
      <c r="F10464" s="7" t="s">
        <v>14388</v>
      </c>
      <c r="G10464" s="7" t="s">
        <v>214</v>
      </c>
      <c r="H10464" s="5">
        <v>22</v>
      </c>
      <c r="I10464" s="5">
        <v>15</v>
      </c>
      <c r="J10464" s="5">
        <v>120</v>
      </c>
      <c r="K10464" s="5">
        <v>96</v>
      </c>
      <c r="L10464" s="9">
        <f t="shared" si="326"/>
        <v>22</v>
      </c>
      <c r="M10464" s="9" t="str">
        <f t="shared" si="327"/>
        <v>low</v>
      </c>
      <c r="N10464" s="10">
        <v>-339.32582214121794</v>
      </c>
      <c r="O10464" s="11">
        <v>3.1985763853299432E-3</v>
      </c>
      <c r="P10464" s="7" t="s">
        <v>14</v>
      </c>
      <c r="Q10464" s="7"/>
      <c r="R10464" s="8"/>
    </row>
    <row r="10465" spans="1:18" ht="15.75" x14ac:dyDescent="0.2">
      <c r="A10465" s="5">
        <v>5227285</v>
      </c>
      <c r="B10465" s="6" t="s">
        <v>10642</v>
      </c>
      <c r="C10465" s="7" t="s">
        <v>103</v>
      </c>
      <c r="D10465" s="7" t="s">
        <v>14387</v>
      </c>
      <c r="E10465" s="8" t="s">
        <v>2383</v>
      </c>
      <c r="F10465" s="7" t="s">
        <v>14389</v>
      </c>
      <c r="G10465" s="7" t="s">
        <v>214</v>
      </c>
      <c r="H10465" s="5">
        <v>33</v>
      </c>
      <c r="I10465" s="5">
        <v>15</v>
      </c>
      <c r="J10465" s="5">
        <v>110</v>
      </c>
      <c r="K10465" s="5">
        <v>95</v>
      </c>
      <c r="L10465" s="9">
        <f t="shared" si="326"/>
        <v>22</v>
      </c>
      <c r="M10465" s="9" t="str">
        <f t="shared" si="327"/>
        <v>low</v>
      </c>
      <c r="N10465" s="10">
        <v>-339.36748880782397</v>
      </c>
      <c r="O10465" s="11">
        <v>3.1985763853299432E-3</v>
      </c>
      <c r="P10465" s="7" t="s">
        <v>14</v>
      </c>
      <c r="Q10465" s="7"/>
      <c r="R10465" s="8"/>
    </row>
    <row r="10466" spans="1:18" ht="15.75" x14ac:dyDescent="0.2">
      <c r="A10466" s="5">
        <v>5227259</v>
      </c>
      <c r="B10466" s="6" t="s">
        <v>10642</v>
      </c>
      <c r="C10466" s="7" t="s">
        <v>137</v>
      </c>
      <c r="D10466" s="7" t="s">
        <v>14398</v>
      </c>
      <c r="E10466" s="8" t="s">
        <v>2383</v>
      </c>
      <c r="F10466" s="7" t="s">
        <v>14399</v>
      </c>
      <c r="G10466" s="7" t="s">
        <v>214</v>
      </c>
      <c r="H10466" s="5">
        <v>46</v>
      </c>
      <c r="I10466" s="5">
        <v>15</v>
      </c>
      <c r="J10466" s="5">
        <v>130</v>
      </c>
      <c r="K10466" s="5">
        <v>97</v>
      </c>
      <c r="L10466" s="9">
        <f t="shared" si="326"/>
        <v>24</v>
      </c>
      <c r="M10466" s="9" t="str">
        <f t="shared" si="327"/>
        <v>low</v>
      </c>
      <c r="N10466" s="10">
        <v>-339.62446539347729</v>
      </c>
      <c r="O10466" s="11">
        <v>8.8163657419499941E-3</v>
      </c>
      <c r="P10466" s="7" t="s">
        <v>1487</v>
      </c>
      <c r="Q10466" s="7"/>
      <c r="R10466" s="8"/>
    </row>
    <row r="10467" spans="1:18" ht="15.75" x14ac:dyDescent="0.2">
      <c r="A10467" s="5">
        <v>5333566</v>
      </c>
      <c r="B10467" s="6" t="s">
        <v>13731</v>
      </c>
      <c r="C10467" s="7" t="s">
        <v>142</v>
      </c>
      <c r="D10467" s="7" t="s">
        <v>14137</v>
      </c>
      <c r="E10467" s="8" t="s">
        <v>2383</v>
      </c>
      <c r="F10467" s="7" t="s">
        <v>14413</v>
      </c>
      <c r="G10467" s="7" t="s">
        <v>215</v>
      </c>
      <c r="H10467" s="5">
        <v>51</v>
      </c>
      <c r="I10467" s="5">
        <v>15</v>
      </c>
      <c r="J10467" s="5">
        <v>110</v>
      </c>
      <c r="K10467" s="5">
        <v>96</v>
      </c>
      <c r="L10467" s="9">
        <f t="shared" si="326"/>
        <v>22</v>
      </c>
      <c r="M10467" s="9" t="str">
        <f t="shared" si="327"/>
        <v>low</v>
      </c>
      <c r="N10467" s="10">
        <v>-304.50349069446384</v>
      </c>
      <c r="O10467" s="11">
        <v>2.9126851877663285E-3</v>
      </c>
      <c r="P10467" s="7" t="s">
        <v>14</v>
      </c>
      <c r="Q10467" s="7"/>
      <c r="R10467" s="8"/>
    </row>
    <row r="10468" spans="1:18" ht="15.75" x14ac:dyDescent="0.2">
      <c r="A10468" s="5">
        <v>5360211</v>
      </c>
      <c r="B10468" s="6" t="s">
        <v>13191</v>
      </c>
      <c r="C10468" s="7" t="s">
        <v>97</v>
      </c>
      <c r="D10468" s="7" t="s">
        <v>14416</v>
      </c>
      <c r="E10468" s="8" t="s">
        <v>2383</v>
      </c>
      <c r="F10468" s="7" t="s">
        <v>958</v>
      </c>
      <c r="G10468" s="7" t="s">
        <v>215</v>
      </c>
      <c r="H10468" s="5">
        <v>23</v>
      </c>
      <c r="I10468" s="5">
        <v>15</v>
      </c>
      <c r="J10468" s="5">
        <v>120</v>
      </c>
      <c r="K10468" s="5">
        <v>96</v>
      </c>
      <c r="L10468" s="9">
        <f t="shared" si="326"/>
        <v>22</v>
      </c>
      <c r="M10468" s="9" t="str">
        <f t="shared" si="327"/>
        <v>low</v>
      </c>
      <c r="N10468" s="10">
        <v>-296.19920736110362</v>
      </c>
      <c r="O10468" s="11">
        <v>5.5651620423304848E-3</v>
      </c>
      <c r="P10468" s="7" t="s">
        <v>14</v>
      </c>
      <c r="Q10468" s="7"/>
      <c r="R10468" s="8"/>
    </row>
    <row r="10469" spans="1:18" ht="15.75" x14ac:dyDescent="0.2">
      <c r="A10469" s="5">
        <v>5359034</v>
      </c>
      <c r="B10469" s="6" t="s">
        <v>13191</v>
      </c>
      <c r="C10469" s="7" t="s">
        <v>156</v>
      </c>
      <c r="D10469" s="7" t="s">
        <v>14433</v>
      </c>
      <c r="E10469" s="8" t="s">
        <v>2383</v>
      </c>
      <c r="F10469" s="7" t="s">
        <v>14434</v>
      </c>
      <c r="G10469" s="7" t="s">
        <v>214</v>
      </c>
      <c r="H10469" s="5">
        <v>0</v>
      </c>
      <c r="I10469" s="5">
        <v>15</v>
      </c>
      <c r="J10469" s="5">
        <v>120</v>
      </c>
      <c r="K10469" s="5">
        <v>99</v>
      </c>
      <c r="L10469" s="9">
        <f t="shared" si="326"/>
        <v>22</v>
      </c>
      <c r="M10469" s="9" t="str">
        <f t="shared" si="327"/>
        <v>low</v>
      </c>
      <c r="N10469" s="10">
        <v>-296.99362645832298</v>
      </c>
      <c r="O10469" s="11">
        <v>1.7017361096804962E-3</v>
      </c>
      <c r="P10469" s="7" t="s">
        <v>1491</v>
      </c>
      <c r="Q10469" s="5"/>
      <c r="R10469" s="8"/>
    </row>
    <row r="10470" spans="1:18" ht="15.75" x14ac:dyDescent="0.2">
      <c r="A10470" s="5">
        <v>5291692</v>
      </c>
      <c r="B10470" s="6" t="s">
        <v>10910</v>
      </c>
      <c r="C10470" s="7" t="s">
        <v>96</v>
      </c>
      <c r="D10470" s="7" t="s">
        <v>14435</v>
      </c>
      <c r="E10470" s="8" t="s">
        <v>2383</v>
      </c>
      <c r="F10470" s="7" t="s">
        <v>14436</v>
      </c>
      <c r="G10470" s="7" t="s">
        <v>214</v>
      </c>
      <c r="H10470" s="5">
        <v>46</v>
      </c>
      <c r="I10470" s="5">
        <v>15</v>
      </c>
      <c r="J10470" s="5">
        <v>150</v>
      </c>
      <c r="K10470" s="5">
        <v>96</v>
      </c>
      <c r="L10470" s="9">
        <f t="shared" si="326"/>
        <v>24</v>
      </c>
      <c r="M10470" s="9" t="str">
        <f t="shared" si="327"/>
        <v>low</v>
      </c>
      <c r="N10470" s="10">
        <v>-318.77372349538928</v>
      </c>
      <c r="O10470" s="11">
        <v>4.8797453709994443E-3</v>
      </c>
      <c r="P10470" s="7" t="s">
        <v>14</v>
      </c>
      <c r="Q10470" s="5"/>
      <c r="R10470" s="8"/>
    </row>
    <row r="10471" spans="1:18" ht="15.75" x14ac:dyDescent="0.2">
      <c r="A10471" s="5">
        <v>5254468</v>
      </c>
      <c r="B10471" s="6" t="s">
        <v>13070</v>
      </c>
      <c r="C10471" s="7" t="s">
        <v>68</v>
      </c>
      <c r="D10471" s="7" t="s">
        <v>14450</v>
      </c>
      <c r="E10471" s="8" t="s">
        <v>2383</v>
      </c>
      <c r="F10471" s="7" t="s">
        <v>14451</v>
      </c>
      <c r="G10471" s="7" t="s">
        <v>215</v>
      </c>
      <c r="H10471" s="5">
        <v>30</v>
      </c>
      <c r="I10471" s="5">
        <v>15</v>
      </c>
      <c r="J10471" s="5">
        <v>120</v>
      </c>
      <c r="K10471" s="5">
        <v>97</v>
      </c>
      <c r="L10471" s="9">
        <f t="shared" si="326"/>
        <v>22</v>
      </c>
      <c r="M10471" s="9" t="str">
        <f t="shared" si="327"/>
        <v>low</v>
      </c>
      <c r="N10471" s="10">
        <v>-331.41562291662558</v>
      </c>
      <c r="O10471" s="11">
        <v>6.0264351850491948E-3</v>
      </c>
      <c r="P10471" s="7" t="s">
        <v>14</v>
      </c>
      <c r="Q10471" s="5"/>
      <c r="R10471" s="8"/>
    </row>
    <row r="10472" spans="1:18" ht="15.75" x14ac:dyDescent="0.2">
      <c r="A10472" s="5">
        <v>5360208</v>
      </c>
      <c r="B10472" s="6" t="s">
        <v>13191</v>
      </c>
      <c r="C10472" s="7" t="s">
        <v>129</v>
      </c>
      <c r="D10472" s="7" t="s">
        <v>14452</v>
      </c>
      <c r="E10472" s="8" t="s">
        <v>2383</v>
      </c>
      <c r="F10472" s="7" t="s">
        <v>14453</v>
      </c>
      <c r="G10472" s="7" t="s">
        <v>214</v>
      </c>
      <c r="H10472" s="5">
        <v>40</v>
      </c>
      <c r="I10472" s="5">
        <v>15</v>
      </c>
      <c r="J10472" s="5">
        <v>120</v>
      </c>
      <c r="K10472" s="5">
        <v>99</v>
      </c>
      <c r="L10472" s="9">
        <f t="shared" si="326"/>
        <v>22</v>
      </c>
      <c r="M10472" s="9" t="str">
        <f t="shared" si="327"/>
        <v>low</v>
      </c>
      <c r="N10472" s="10">
        <v>-297.20044710647198</v>
      </c>
      <c r="O10472" s="11">
        <v>6.6447569479350932E-3</v>
      </c>
      <c r="P10472" s="7" t="s">
        <v>14</v>
      </c>
      <c r="Q10472" s="7"/>
      <c r="R10472" s="8"/>
    </row>
    <row r="10473" spans="1:18" ht="15.75" x14ac:dyDescent="0.2">
      <c r="A10473" s="5">
        <v>5253666</v>
      </c>
      <c r="B10473" s="6" t="s">
        <v>13070</v>
      </c>
      <c r="C10473" s="7" t="s">
        <v>99</v>
      </c>
      <c r="D10473" s="7" t="s">
        <v>14474</v>
      </c>
      <c r="E10473" s="8" t="s">
        <v>2383</v>
      </c>
      <c r="F10473" s="7" t="s">
        <v>1390</v>
      </c>
      <c r="G10473" s="7" t="s">
        <v>214</v>
      </c>
      <c r="H10473" s="5">
        <v>52</v>
      </c>
      <c r="I10473" s="5">
        <v>15</v>
      </c>
      <c r="J10473" s="5">
        <v>125</v>
      </c>
      <c r="K10473" s="5">
        <v>96</v>
      </c>
      <c r="L10473" s="9">
        <f t="shared" si="326"/>
        <v>24</v>
      </c>
      <c r="M10473" s="9" t="str">
        <f t="shared" si="327"/>
        <v>low</v>
      </c>
      <c r="N10473" s="10">
        <v>-332.1981197106652</v>
      </c>
      <c r="O10473" s="11">
        <v>7.9551736125722528E-3</v>
      </c>
      <c r="P10473" s="7" t="s">
        <v>14</v>
      </c>
      <c r="Q10473" s="7"/>
      <c r="R10473" s="8"/>
    </row>
    <row r="10474" spans="1:18" ht="15.75" x14ac:dyDescent="0.2">
      <c r="A10474" s="5">
        <v>5359771</v>
      </c>
      <c r="B10474" s="6" t="s">
        <v>13191</v>
      </c>
      <c r="C10474" s="7" t="s">
        <v>88</v>
      </c>
      <c r="D10474" s="7" t="s">
        <v>14484</v>
      </c>
      <c r="E10474" s="8" t="s">
        <v>2383</v>
      </c>
      <c r="F10474" s="7" t="s">
        <v>14485</v>
      </c>
      <c r="G10474" s="7" t="s">
        <v>214</v>
      </c>
      <c r="H10474" s="5">
        <v>13</v>
      </c>
      <c r="I10474" s="5">
        <v>15</v>
      </c>
      <c r="J10474" s="5">
        <v>110</v>
      </c>
      <c r="K10474" s="5">
        <v>96</v>
      </c>
      <c r="L10474" s="9">
        <f t="shared" si="326"/>
        <v>22</v>
      </c>
      <c r="M10474" s="9" t="str">
        <f t="shared" si="327"/>
        <v>low</v>
      </c>
      <c r="N10474" s="10">
        <v>-298.22552491899842</v>
      </c>
      <c r="O10474" s="11">
        <v>6.4607986132614315E-3</v>
      </c>
      <c r="P10474" s="7" t="s">
        <v>14</v>
      </c>
      <c r="Q10474" s="7"/>
      <c r="R10474" s="8"/>
    </row>
    <row r="10475" spans="1:18" ht="15.75" x14ac:dyDescent="0.2">
      <c r="A10475" s="5">
        <v>5332621</v>
      </c>
      <c r="B10475" s="6" t="s">
        <v>13731</v>
      </c>
      <c r="C10475" s="7" t="s">
        <v>153</v>
      </c>
      <c r="D10475" s="7" t="s">
        <v>14486</v>
      </c>
      <c r="E10475" s="8" t="s">
        <v>2383</v>
      </c>
      <c r="F10475" s="7" t="s">
        <v>14487</v>
      </c>
      <c r="G10475" s="7" t="s">
        <v>214</v>
      </c>
      <c r="H10475" s="5">
        <v>44</v>
      </c>
      <c r="I10475" s="5">
        <v>15</v>
      </c>
      <c r="J10475" s="5">
        <v>110</v>
      </c>
      <c r="K10475" s="5">
        <v>96</v>
      </c>
      <c r="L10475" s="9">
        <f t="shared" si="326"/>
        <v>22</v>
      </c>
      <c r="M10475" s="9" t="str">
        <f t="shared" si="327"/>
        <v>low</v>
      </c>
      <c r="N10475" s="10">
        <v>-307.01867356477305</v>
      </c>
      <c r="O10475" s="11">
        <v>1.7803657407057472E-2</v>
      </c>
      <c r="P10475" s="7" t="s">
        <v>14</v>
      </c>
      <c r="Q10475" s="7"/>
      <c r="R10475" s="8"/>
    </row>
    <row r="10476" spans="1:18" ht="15.75" x14ac:dyDescent="0.2">
      <c r="A10476" s="5">
        <v>5334200</v>
      </c>
      <c r="B10476" s="6" t="s">
        <v>13731</v>
      </c>
      <c r="C10476" s="7" t="s">
        <v>130</v>
      </c>
      <c r="D10476" s="7" t="s">
        <v>14497</v>
      </c>
      <c r="E10476" s="8" t="s">
        <v>2383</v>
      </c>
      <c r="F10476" s="7" t="s">
        <v>14498</v>
      </c>
      <c r="G10476" s="7" t="s">
        <v>214</v>
      </c>
      <c r="H10476" s="5">
        <v>40</v>
      </c>
      <c r="I10476" s="5">
        <v>15</v>
      </c>
      <c r="J10476" s="5">
        <v>111</v>
      </c>
      <c r="K10476" s="5">
        <v>95</v>
      </c>
      <c r="L10476" s="9">
        <f t="shared" si="326"/>
        <v>22</v>
      </c>
      <c r="M10476" s="9" t="str">
        <f t="shared" si="327"/>
        <v>low</v>
      </c>
      <c r="N10476" s="10">
        <v>-306.61808730319899</v>
      </c>
      <c r="O10476" s="11">
        <v>1.6626423610432539E-2</v>
      </c>
      <c r="P10476" s="7" t="s">
        <v>14</v>
      </c>
      <c r="Q10476" s="7"/>
      <c r="R10476" s="8"/>
    </row>
    <row r="10477" spans="1:18" ht="15.75" x14ac:dyDescent="0.2">
      <c r="A10477" s="5">
        <v>5227870</v>
      </c>
      <c r="B10477" s="6" t="s">
        <v>2387</v>
      </c>
      <c r="C10477" s="7" t="s">
        <v>110</v>
      </c>
      <c r="D10477" s="7" t="s">
        <v>14519</v>
      </c>
      <c r="E10477" s="8" t="s">
        <v>2383</v>
      </c>
      <c r="F10477" s="7" t="s">
        <v>14520</v>
      </c>
      <c r="G10477" s="7" t="s">
        <v>214</v>
      </c>
      <c r="H10477" s="5">
        <v>53</v>
      </c>
      <c r="I10477" s="5">
        <v>15</v>
      </c>
      <c r="J10477" s="5">
        <v>140</v>
      </c>
      <c r="K10477" s="5">
        <v>96</v>
      </c>
      <c r="L10477" s="9">
        <f t="shared" si="326"/>
        <v>24</v>
      </c>
      <c r="M10477" s="9" t="str">
        <f t="shared" si="327"/>
        <v>low</v>
      </c>
      <c r="N10477" s="10">
        <v>-342.6716929398026</v>
      </c>
      <c r="O10477" s="11">
        <v>3.680601847008802E-3</v>
      </c>
      <c r="P10477" s="7" t="s">
        <v>14</v>
      </c>
      <c r="Q10477" s="7"/>
      <c r="R10477" s="8"/>
    </row>
    <row r="10478" spans="1:18" ht="15.75" x14ac:dyDescent="0.2">
      <c r="A10478" s="5">
        <v>5333400</v>
      </c>
      <c r="B10478" s="6" t="s">
        <v>13731</v>
      </c>
      <c r="C10478" s="7" t="s">
        <v>190</v>
      </c>
      <c r="D10478" s="7" t="s">
        <v>14537</v>
      </c>
      <c r="E10478" s="8" t="s">
        <v>2383</v>
      </c>
      <c r="F10478" s="7" t="s">
        <v>1039</v>
      </c>
      <c r="G10478" s="7" t="s">
        <v>214</v>
      </c>
      <c r="H10478" s="5">
        <v>40</v>
      </c>
      <c r="I10478" s="5">
        <v>15</v>
      </c>
      <c r="J10478" s="5">
        <v>130</v>
      </c>
      <c r="K10478" s="5">
        <v>96</v>
      </c>
      <c r="L10478" s="9">
        <f t="shared" si="326"/>
        <v>24</v>
      </c>
      <c r="M10478" s="9" t="str">
        <f t="shared" si="327"/>
        <v>low</v>
      </c>
      <c r="N10478" s="10">
        <v>-307.96707627310388</v>
      </c>
      <c r="O10478" s="11">
        <v>8.4653935191454366E-3</v>
      </c>
      <c r="P10478" s="7" t="s">
        <v>14</v>
      </c>
      <c r="Q10478" s="5"/>
      <c r="R10478" s="8"/>
    </row>
    <row r="10479" spans="1:18" ht="15.75" x14ac:dyDescent="0.2">
      <c r="A10479" s="5">
        <v>5252035</v>
      </c>
      <c r="B10479" s="6" t="s">
        <v>3182</v>
      </c>
      <c r="C10479" s="7" t="s">
        <v>104</v>
      </c>
      <c r="D10479" s="7" t="s">
        <v>14562</v>
      </c>
      <c r="E10479" s="8" t="s">
        <v>2383</v>
      </c>
      <c r="F10479" s="7" t="s">
        <v>14563</v>
      </c>
      <c r="G10479" s="7" t="s">
        <v>214</v>
      </c>
      <c r="H10479" s="5">
        <v>63</v>
      </c>
      <c r="I10479" s="5">
        <v>15</v>
      </c>
      <c r="J10479" s="5">
        <v>125</v>
      </c>
      <c r="K10479" s="5">
        <v>98</v>
      </c>
      <c r="L10479" s="9">
        <f t="shared" si="326"/>
        <v>21</v>
      </c>
      <c r="M10479" s="9" t="str">
        <f t="shared" si="327"/>
        <v>low</v>
      </c>
      <c r="N10479" s="10">
        <v>-335.3609506944631</v>
      </c>
      <c r="O10479" s="11">
        <v>9.6409027755726129E-3</v>
      </c>
      <c r="P10479" s="7" t="s">
        <v>14</v>
      </c>
      <c r="Q10479" s="5"/>
      <c r="R10479" s="8"/>
    </row>
    <row r="10480" spans="1:18" ht="15.75" x14ac:dyDescent="0.2">
      <c r="A10480" s="5">
        <v>5223238</v>
      </c>
      <c r="B10480" s="6" t="s">
        <v>10906</v>
      </c>
      <c r="C10480" s="7" t="s">
        <v>145</v>
      </c>
      <c r="D10480" s="7" t="s">
        <v>14576</v>
      </c>
      <c r="E10480" s="8" t="s">
        <v>2383</v>
      </c>
      <c r="F10480" s="7" t="s">
        <v>14577</v>
      </c>
      <c r="G10480" s="7" t="s">
        <v>214</v>
      </c>
      <c r="H10480" s="5">
        <v>45</v>
      </c>
      <c r="I10480" s="5">
        <v>15</v>
      </c>
      <c r="J10480" s="5">
        <v>13</v>
      </c>
      <c r="K10480" s="5">
        <v>96</v>
      </c>
      <c r="L10480" s="9">
        <f t="shared" si="326"/>
        <v>18</v>
      </c>
      <c r="M10480" s="9" t="str">
        <f t="shared" si="327"/>
        <v>MID</v>
      </c>
      <c r="N10480" s="10">
        <v>-345.71849710644165</v>
      </c>
      <c r="O10480" s="11">
        <v>4.9056713032769039E-3</v>
      </c>
      <c r="P10480" s="7" t="s">
        <v>14</v>
      </c>
      <c r="Q10480" s="5"/>
      <c r="R10480" s="8"/>
    </row>
    <row r="10481" spans="1:18" ht="15.75" x14ac:dyDescent="0.2">
      <c r="A10481" s="5">
        <v>5251641</v>
      </c>
      <c r="B10481" s="6" t="s">
        <v>3182</v>
      </c>
      <c r="C10481" s="7" t="s">
        <v>163</v>
      </c>
      <c r="D10481" s="7" t="s">
        <v>14578</v>
      </c>
      <c r="E10481" s="8" t="s">
        <v>2383</v>
      </c>
      <c r="F10481" s="7" t="s">
        <v>14579</v>
      </c>
      <c r="G10481" s="7" t="s">
        <v>214</v>
      </c>
      <c r="H10481" s="5">
        <v>20</v>
      </c>
      <c r="I10481" s="5">
        <v>15</v>
      </c>
      <c r="J10481" s="5">
        <v>120</v>
      </c>
      <c r="K10481" s="5">
        <v>99</v>
      </c>
      <c r="L10481" s="9">
        <f t="shared" si="326"/>
        <v>22</v>
      </c>
      <c r="M10481" s="9" t="str">
        <f t="shared" si="327"/>
        <v>low</v>
      </c>
      <c r="N10481" s="10">
        <v>-335.93287943286123</v>
      </c>
      <c r="O10481" s="11">
        <v>5.3582523178192787E-3</v>
      </c>
      <c r="P10481" s="7" t="s">
        <v>14</v>
      </c>
      <c r="Q10481" s="5"/>
      <c r="R10481" s="8"/>
    </row>
    <row r="10482" spans="1:18" ht="15.75" x14ac:dyDescent="0.2">
      <c r="A10482" s="5">
        <v>5292435</v>
      </c>
      <c r="B10482" s="6" t="s">
        <v>10985</v>
      </c>
      <c r="C10482" s="7" t="s">
        <v>118</v>
      </c>
      <c r="D10482" s="7" t="s">
        <v>13387</v>
      </c>
      <c r="E10482" s="8" t="s">
        <v>2383</v>
      </c>
      <c r="F10482" s="7" t="s">
        <v>14580</v>
      </c>
      <c r="G10482" s="7" t="s">
        <v>214</v>
      </c>
      <c r="H10482" s="5">
        <v>42</v>
      </c>
      <c r="I10482" s="5">
        <v>15</v>
      </c>
      <c r="J10482" s="5">
        <v>110</v>
      </c>
      <c r="K10482" s="5">
        <v>96</v>
      </c>
      <c r="L10482" s="9">
        <f t="shared" si="326"/>
        <v>22</v>
      </c>
      <c r="M10482" s="9" t="str">
        <f t="shared" si="327"/>
        <v>low</v>
      </c>
      <c r="N10482" s="10">
        <v>-322.35281886575831</v>
      </c>
      <c r="O10482" s="11">
        <v>2.314814628334716E-5</v>
      </c>
      <c r="P10482" s="7" t="s">
        <v>14</v>
      </c>
      <c r="Q10482" s="7"/>
      <c r="R10482" s="8"/>
    </row>
    <row r="10483" spans="1:18" ht="15.75" x14ac:dyDescent="0.2">
      <c r="A10483" s="5">
        <v>5359666</v>
      </c>
      <c r="B10483" s="6" t="s">
        <v>13191</v>
      </c>
      <c r="C10483" s="7" t="s">
        <v>60</v>
      </c>
      <c r="D10483" s="7" t="s">
        <v>14581</v>
      </c>
      <c r="E10483" s="8" t="s">
        <v>2383</v>
      </c>
      <c r="F10483" s="7" t="s">
        <v>14582</v>
      </c>
      <c r="G10483" s="7" t="s">
        <v>214</v>
      </c>
      <c r="H10483" s="5">
        <v>21</v>
      </c>
      <c r="I10483" s="5">
        <v>15</v>
      </c>
      <c r="J10483" s="5">
        <v>120</v>
      </c>
      <c r="K10483" s="5">
        <v>97</v>
      </c>
      <c r="L10483" s="9">
        <f t="shared" si="326"/>
        <v>22</v>
      </c>
      <c r="M10483" s="9" t="str">
        <f t="shared" si="327"/>
        <v>low</v>
      </c>
      <c r="N10483" s="10">
        <v>-300.91574513884552</v>
      </c>
      <c r="O10483" s="11">
        <v>9.1580324078677222E-3</v>
      </c>
      <c r="P10483" s="7" t="s">
        <v>14</v>
      </c>
      <c r="Q10483" s="7"/>
      <c r="R10483" s="8"/>
    </row>
    <row r="10484" spans="1:18" ht="15.75" x14ac:dyDescent="0.2">
      <c r="A10484" s="5">
        <v>5360886</v>
      </c>
      <c r="B10484" s="6" t="s">
        <v>13210</v>
      </c>
      <c r="C10484" s="7" t="s">
        <v>76</v>
      </c>
      <c r="D10484" s="7" t="s">
        <v>14595</v>
      </c>
      <c r="E10484" s="8" t="s">
        <v>2383</v>
      </c>
      <c r="F10484" s="7" t="s">
        <v>14596</v>
      </c>
      <c r="G10484" s="7" t="s">
        <v>214</v>
      </c>
      <c r="H10484" s="5">
        <v>7</v>
      </c>
      <c r="I10484" s="5">
        <v>15</v>
      </c>
      <c r="J10484" s="5">
        <v>100</v>
      </c>
      <c r="K10484" s="5">
        <v>99</v>
      </c>
      <c r="L10484" s="9">
        <f t="shared" si="326"/>
        <v>22</v>
      </c>
      <c r="M10484" s="9" t="str">
        <f t="shared" si="327"/>
        <v>low</v>
      </c>
      <c r="N10484" s="10">
        <v>-300.73272252316383</v>
      </c>
      <c r="O10484" s="11">
        <v>9.2897685171919875E-3</v>
      </c>
      <c r="P10484" s="7" t="s">
        <v>14</v>
      </c>
      <c r="Q10484" s="7"/>
      <c r="R10484" s="8"/>
    </row>
    <row r="10485" spans="1:18" ht="15.75" x14ac:dyDescent="0.2">
      <c r="A10485" s="5">
        <v>5292384</v>
      </c>
      <c r="B10485" s="6" t="s">
        <v>10985</v>
      </c>
      <c r="C10485" s="7" t="s">
        <v>160</v>
      </c>
      <c r="D10485" s="7" t="s">
        <v>14616</v>
      </c>
      <c r="E10485" s="8" t="s">
        <v>2383</v>
      </c>
      <c r="F10485" s="7" t="s">
        <v>14617</v>
      </c>
      <c r="G10485" s="7" t="s">
        <v>214</v>
      </c>
      <c r="H10485" s="5">
        <v>28</v>
      </c>
      <c r="I10485" s="5">
        <v>15</v>
      </c>
      <c r="J10485" s="5">
        <v>110</v>
      </c>
      <c r="K10485" s="5">
        <v>96</v>
      </c>
      <c r="L10485" s="9">
        <f t="shared" si="326"/>
        <v>22</v>
      </c>
      <c r="M10485" s="9" t="str">
        <f t="shared" si="327"/>
        <v>low</v>
      </c>
      <c r="N10485" s="10">
        <v>-323.37436638890358</v>
      </c>
      <c r="O10485" s="11">
        <v>7.94949074042961E-3</v>
      </c>
      <c r="P10485" s="7" t="s">
        <v>14</v>
      </c>
      <c r="Q10485" s="7"/>
      <c r="R10485" s="8"/>
    </row>
    <row r="10486" spans="1:18" ht="15.75" x14ac:dyDescent="0.2">
      <c r="A10486" s="5">
        <v>5360740</v>
      </c>
      <c r="B10486" s="6" t="s">
        <v>13210</v>
      </c>
      <c r="C10486" s="7" t="s">
        <v>146</v>
      </c>
      <c r="D10486" s="7" t="s">
        <v>14630</v>
      </c>
      <c r="E10486" s="8" t="s">
        <v>2383</v>
      </c>
      <c r="F10486" s="7" t="s">
        <v>14631</v>
      </c>
      <c r="G10486" s="7" t="s">
        <v>214</v>
      </c>
      <c r="H10486" s="5">
        <v>48</v>
      </c>
      <c r="I10486" s="5">
        <v>15</v>
      </c>
      <c r="J10486" s="5">
        <v>130</v>
      </c>
      <c r="K10486" s="5">
        <v>98</v>
      </c>
      <c r="L10486" s="9">
        <f t="shared" si="326"/>
        <v>24</v>
      </c>
      <c r="M10486" s="9" t="str">
        <f t="shared" si="327"/>
        <v>low</v>
      </c>
      <c r="N10486" s="10">
        <v>-301.79378282409016</v>
      </c>
      <c r="O10486" s="11">
        <v>1.202129629382398E-2</v>
      </c>
      <c r="P10486" s="7" t="s">
        <v>14</v>
      </c>
      <c r="Q10486" s="7"/>
      <c r="R10486" s="8"/>
    </row>
    <row r="10487" spans="1:18" ht="15.75" x14ac:dyDescent="0.2">
      <c r="A10487" s="5">
        <v>5255660</v>
      </c>
      <c r="B10487" s="6" t="s">
        <v>10783</v>
      </c>
      <c r="C10487" s="7" t="s">
        <v>63</v>
      </c>
      <c r="D10487" s="7" t="s">
        <v>1616</v>
      </c>
      <c r="E10487" s="8" t="s">
        <v>2383</v>
      </c>
      <c r="F10487" s="7" t="s">
        <v>14635</v>
      </c>
      <c r="G10487" s="7" t="s">
        <v>214</v>
      </c>
      <c r="H10487" s="5">
        <v>45</v>
      </c>
      <c r="I10487" s="5">
        <v>15</v>
      </c>
      <c r="J10487" s="5">
        <v>120</v>
      </c>
      <c r="K10487" s="5">
        <v>98</v>
      </c>
      <c r="L10487" s="9">
        <f t="shared" si="326"/>
        <v>22</v>
      </c>
      <c r="M10487" s="9" t="str">
        <f t="shared" si="327"/>
        <v>low</v>
      </c>
      <c r="N10487" s="10">
        <v>-336.15790524307522</v>
      </c>
      <c r="O10487" s="11">
        <v>8.9398148193140514E-3</v>
      </c>
      <c r="P10487" s="7" t="s">
        <v>14</v>
      </c>
      <c r="Q10487" s="7"/>
      <c r="R10487" s="8"/>
    </row>
    <row r="10488" spans="1:18" ht="15.75" x14ac:dyDescent="0.2">
      <c r="A10488" s="5">
        <v>5254746</v>
      </c>
      <c r="B10488" s="6" t="s">
        <v>13070</v>
      </c>
      <c r="C10488" s="7" t="s">
        <v>104</v>
      </c>
      <c r="D10488" s="7" t="s">
        <v>14664</v>
      </c>
      <c r="E10488" s="8" t="s">
        <v>2383</v>
      </c>
      <c r="F10488" s="7" t="s">
        <v>1100</v>
      </c>
      <c r="G10488" s="7" t="s">
        <v>214</v>
      </c>
      <c r="H10488" s="5">
        <v>32</v>
      </c>
      <c r="I10488" s="5">
        <v>15</v>
      </c>
      <c r="J10488" s="5">
        <v>110</v>
      </c>
      <c r="K10488" s="5">
        <v>97</v>
      </c>
      <c r="L10488" s="9">
        <f t="shared" si="326"/>
        <v>22</v>
      </c>
      <c r="M10488" s="9" t="str">
        <f t="shared" si="327"/>
        <v>low</v>
      </c>
      <c r="N10488" s="10">
        <v>-337.29434949075949</v>
      </c>
      <c r="O10488" s="11">
        <v>8.1730324091040529E-3</v>
      </c>
      <c r="P10488" s="7" t="s">
        <v>14</v>
      </c>
      <c r="Q10488" s="5"/>
      <c r="R10488" s="8"/>
    </row>
    <row r="10489" spans="1:18" ht="15.75" x14ac:dyDescent="0.2">
      <c r="A10489" s="5">
        <v>5227686</v>
      </c>
      <c r="B10489" s="6" t="s">
        <v>2387</v>
      </c>
      <c r="C10489" s="7" t="s">
        <v>125</v>
      </c>
      <c r="D10489" s="7" t="s">
        <v>14666</v>
      </c>
      <c r="E10489" s="8" t="s">
        <v>2383</v>
      </c>
      <c r="F10489" s="7" t="s">
        <v>14667</v>
      </c>
      <c r="G10489" s="7" t="s">
        <v>214</v>
      </c>
      <c r="H10489" s="5">
        <v>41</v>
      </c>
      <c r="I10489" s="5"/>
      <c r="J10489" s="5"/>
      <c r="K10489" s="5"/>
      <c r="L10489" s="9">
        <f t="shared" si="326"/>
        <v>3</v>
      </c>
      <c r="M10489" s="9" t="str">
        <f t="shared" si="327"/>
        <v>high</v>
      </c>
      <c r="N10489" s="10">
        <v>-346.95687349536456</v>
      </c>
      <c r="O10489" s="11">
        <v>5.9846527801710181E-3</v>
      </c>
      <c r="P10489" s="7" t="s">
        <v>1491</v>
      </c>
      <c r="Q10489" s="7"/>
      <c r="R10489" s="8"/>
    </row>
    <row r="10490" spans="1:18" ht="15.75" x14ac:dyDescent="0.2">
      <c r="A10490" s="5">
        <v>5296744</v>
      </c>
      <c r="B10490" s="6" t="s">
        <v>14328</v>
      </c>
      <c r="C10490" s="7" t="s">
        <v>52</v>
      </c>
      <c r="D10490" s="7" t="s">
        <v>14668</v>
      </c>
      <c r="E10490" s="8" t="s">
        <v>2383</v>
      </c>
      <c r="F10490" s="7" t="s">
        <v>14669</v>
      </c>
      <c r="G10490" s="7" t="s">
        <v>214</v>
      </c>
      <c r="H10490" s="5">
        <v>38</v>
      </c>
      <c r="I10490" s="5">
        <v>15</v>
      </c>
      <c r="J10490" s="5">
        <v>130</v>
      </c>
      <c r="K10490" s="5">
        <v>93</v>
      </c>
      <c r="L10490" s="9">
        <f t="shared" si="326"/>
        <v>24</v>
      </c>
      <c r="M10490" s="9" t="str">
        <f t="shared" si="327"/>
        <v>low</v>
      </c>
      <c r="N10490" s="10">
        <v>-323.75441866899928</v>
      </c>
      <c r="O10490" s="11">
        <v>1.1916701390873641E-2</v>
      </c>
      <c r="P10490" s="7" t="s">
        <v>14</v>
      </c>
      <c r="Q10490" s="7"/>
      <c r="R10490" s="8"/>
    </row>
    <row r="10491" spans="1:18" ht="15.75" x14ac:dyDescent="0.2">
      <c r="A10491" s="5">
        <v>5361104</v>
      </c>
      <c r="B10491" s="6" t="s">
        <v>13210</v>
      </c>
      <c r="C10491" s="7" t="s">
        <v>72</v>
      </c>
      <c r="D10491" s="7" t="s">
        <v>14677</v>
      </c>
      <c r="E10491" s="8" t="s">
        <v>2383</v>
      </c>
      <c r="F10491" s="7" t="s">
        <v>14678</v>
      </c>
      <c r="G10491" s="7" t="s">
        <v>214</v>
      </c>
      <c r="H10491" s="5">
        <v>53</v>
      </c>
      <c r="I10491" s="5">
        <v>15</v>
      </c>
      <c r="J10491" s="5">
        <v>120</v>
      </c>
      <c r="K10491" s="5">
        <v>98</v>
      </c>
      <c r="L10491" s="9">
        <f t="shared" si="326"/>
        <v>22</v>
      </c>
      <c r="M10491" s="9" t="str">
        <f t="shared" si="327"/>
        <v>low</v>
      </c>
      <c r="N10491" s="10">
        <v>-302.99465315971611</v>
      </c>
      <c r="O10491" s="11">
        <v>-45425.409339467587</v>
      </c>
      <c r="P10491" s="7" t="s">
        <v>14</v>
      </c>
      <c r="Q10491" s="7"/>
      <c r="R10491" s="8"/>
    </row>
    <row r="10492" spans="1:18" ht="15.75" x14ac:dyDescent="0.2">
      <c r="A10492" s="5">
        <v>5330312</v>
      </c>
      <c r="B10492" s="6" t="s">
        <v>12301</v>
      </c>
      <c r="C10492" s="7" t="s">
        <v>66</v>
      </c>
      <c r="D10492" s="7" t="s">
        <v>14683</v>
      </c>
      <c r="E10492" s="8" t="s">
        <v>2383</v>
      </c>
      <c r="F10492" s="7" t="s">
        <v>1600</v>
      </c>
      <c r="G10492" s="7" t="s">
        <v>214</v>
      </c>
      <c r="H10492" s="5">
        <v>38</v>
      </c>
      <c r="I10492" s="5">
        <v>15</v>
      </c>
      <c r="J10492" s="5">
        <v>120</v>
      </c>
      <c r="K10492" s="5">
        <v>96</v>
      </c>
      <c r="L10492" s="9">
        <f t="shared" si="326"/>
        <v>22</v>
      </c>
      <c r="M10492" s="9" t="str">
        <f t="shared" si="327"/>
        <v>low</v>
      </c>
      <c r="N10492" s="10">
        <v>-313.01644861110253</v>
      </c>
      <c r="O10492" s="11">
        <v>4.1110416641458869E-3</v>
      </c>
      <c r="P10492" s="7" t="s">
        <v>14</v>
      </c>
      <c r="Q10492" s="7"/>
      <c r="R10492" s="8"/>
    </row>
    <row r="10493" spans="1:18" ht="15.75" x14ac:dyDescent="0.2">
      <c r="A10493" s="5">
        <v>5271428</v>
      </c>
      <c r="B10493" s="6" t="s">
        <v>4805</v>
      </c>
      <c r="C10493" s="7" t="s">
        <v>208</v>
      </c>
      <c r="D10493" s="7" t="s">
        <v>14702</v>
      </c>
      <c r="E10493" s="8" t="s">
        <v>2383</v>
      </c>
      <c r="F10493" s="7" t="s">
        <v>573</v>
      </c>
      <c r="G10493" s="7" t="s">
        <v>215</v>
      </c>
      <c r="H10493" s="5">
        <v>59</v>
      </c>
      <c r="I10493" s="5">
        <v>15</v>
      </c>
      <c r="J10493" s="5">
        <v>110</v>
      </c>
      <c r="K10493" s="5">
        <v>95</v>
      </c>
      <c r="L10493" s="9">
        <f t="shared" si="326"/>
        <v>22</v>
      </c>
      <c r="M10493" s="9" t="str">
        <f t="shared" si="327"/>
        <v>low</v>
      </c>
      <c r="N10493" s="10">
        <v>-332.64526678236143</v>
      </c>
      <c r="O10493" s="11">
        <v>5.2344212963362224E-3</v>
      </c>
      <c r="P10493" s="7" t="s">
        <v>14</v>
      </c>
      <c r="Q10493" s="7"/>
      <c r="R10493" s="8"/>
    </row>
    <row r="10494" spans="1:18" ht="15.75" x14ac:dyDescent="0.2">
      <c r="A10494" s="5">
        <v>5355329</v>
      </c>
      <c r="B10494" s="6" t="s">
        <v>12296</v>
      </c>
      <c r="C10494" s="7" t="s">
        <v>92</v>
      </c>
      <c r="D10494" s="7" t="s">
        <v>14704</v>
      </c>
      <c r="E10494" s="8" t="s">
        <v>2383</v>
      </c>
      <c r="F10494" s="7" t="s">
        <v>1350</v>
      </c>
      <c r="G10494" s="7" t="s">
        <v>214</v>
      </c>
      <c r="H10494" s="5">
        <v>44</v>
      </c>
      <c r="I10494" s="5">
        <v>15</v>
      </c>
      <c r="J10494" s="5">
        <v>130</v>
      </c>
      <c r="K10494" s="5">
        <v>96</v>
      </c>
      <c r="L10494" s="9">
        <f t="shared" si="326"/>
        <v>24</v>
      </c>
      <c r="M10494" s="9" t="str">
        <f t="shared" si="327"/>
        <v>low</v>
      </c>
      <c r="N10494" s="10">
        <v>-305.71749752316828</v>
      </c>
      <c r="O10494" s="11">
        <v>4.0559375047450885E-3</v>
      </c>
      <c r="P10494" s="7" t="s">
        <v>14</v>
      </c>
      <c r="Q10494" s="5"/>
      <c r="R10494" s="8"/>
    </row>
    <row r="10495" spans="1:18" ht="15.75" x14ac:dyDescent="0.2">
      <c r="A10495" s="5">
        <v>5252347</v>
      </c>
      <c r="B10495" s="6" t="s">
        <v>3182</v>
      </c>
      <c r="C10495" s="7" t="s">
        <v>164</v>
      </c>
      <c r="D10495" s="7" t="s">
        <v>14709</v>
      </c>
      <c r="E10495" s="8" t="s">
        <v>2383</v>
      </c>
      <c r="F10495" s="7" t="s">
        <v>14710</v>
      </c>
      <c r="G10495" s="7" t="s">
        <v>214</v>
      </c>
      <c r="H10495" s="5">
        <v>22</v>
      </c>
      <c r="I10495" s="5">
        <v>15</v>
      </c>
      <c r="J10495" s="5">
        <v>120</v>
      </c>
      <c r="K10495" s="5">
        <v>95</v>
      </c>
      <c r="L10495" s="9">
        <f t="shared" si="326"/>
        <v>22</v>
      </c>
      <c r="M10495" s="9" t="str">
        <f t="shared" si="327"/>
        <v>low</v>
      </c>
      <c r="N10495" s="10">
        <v>-339.48932993054768</v>
      </c>
      <c r="O10495" s="11">
        <v>1.0531481486395933E-2</v>
      </c>
      <c r="P10495" s="7" t="s">
        <v>14</v>
      </c>
      <c r="Q10495" s="7"/>
      <c r="R10495" s="8"/>
    </row>
    <row r="10496" spans="1:18" ht="15.75" x14ac:dyDescent="0.2">
      <c r="A10496" s="5">
        <v>5253207</v>
      </c>
      <c r="B10496" s="6" t="s">
        <v>13070</v>
      </c>
      <c r="C10496" s="7" t="s">
        <v>115</v>
      </c>
      <c r="D10496" s="7" t="s">
        <v>14713</v>
      </c>
      <c r="E10496" s="8" t="s">
        <v>2383</v>
      </c>
      <c r="F10496" s="7" t="s">
        <v>923</v>
      </c>
      <c r="G10496" s="7" t="s">
        <v>214</v>
      </c>
      <c r="H10496" s="5">
        <v>10</v>
      </c>
      <c r="I10496" s="5">
        <v>15</v>
      </c>
      <c r="J10496" s="5">
        <v>105</v>
      </c>
      <c r="K10496" s="5">
        <v>96</v>
      </c>
      <c r="L10496" s="9">
        <f t="shared" si="326"/>
        <v>22</v>
      </c>
      <c r="M10496" s="9" t="str">
        <f t="shared" si="327"/>
        <v>low</v>
      </c>
      <c r="N10496" s="10">
        <v>-339.11773668976821</v>
      </c>
      <c r="O10496" s="11">
        <v>2.8178703651065007E-3</v>
      </c>
      <c r="P10496" s="7" t="s">
        <v>14</v>
      </c>
      <c r="Q10496" s="7"/>
      <c r="R10496" s="8"/>
    </row>
    <row r="10497" spans="1:18" ht="15.75" x14ac:dyDescent="0.2">
      <c r="A10497" s="5">
        <v>5226124</v>
      </c>
      <c r="B10497" s="6" t="s">
        <v>10642</v>
      </c>
      <c r="C10497" s="7" t="s">
        <v>139</v>
      </c>
      <c r="D10497" s="7" t="s">
        <v>13872</v>
      </c>
      <c r="E10497" s="8" t="s">
        <v>2383</v>
      </c>
      <c r="F10497" s="7" t="s">
        <v>14718</v>
      </c>
      <c r="G10497" s="7" t="s">
        <v>214</v>
      </c>
      <c r="H10497" s="5">
        <v>20</v>
      </c>
      <c r="I10497" s="5">
        <v>15</v>
      </c>
      <c r="J10497" s="5">
        <v>130</v>
      </c>
      <c r="K10497" s="5">
        <v>96</v>
      </c>
      <c r="L10497" s="9">
        <f t="shared" si="326"/>
        <v>24</v>
      </c>
      <c r="M10497" s="9" t="str">
        <f t="shared" si="327"/>
        <v>low</v>
      </c>
      <c r="N10497" s="10">
        <v>-348.93467515041993</v>
      </c>
      <c r="O10497" s="11">
        <v>1.4189699075359385E-2</v>
      </c>
      <c r="P10497" s="7" t="s">
        <v>14</v>
      </c>
      <c r="Q10497" s="7"/>
      <c r="R10497" s="8"/>
    </row>
    <row r="10498" spans="1:18" ht="15.75" x14ac:dyDescent="0.2">
      <c r="A10498" s="5">
        <v>5358519</v>
      </c>
      <c r="B10498" s="6" t="s">
        <v>13191</v>
      </c>
      <c r="C10498" s="7" t="s">
        <v>128</v>
      </c>
      <c r="D10498" s="7" t="s">
        <v>14722</v>
      </c>
      <c r="E10498" s="8" t="s">
        <v>2383</v>
      </c>
      <c r="F10498" s="7" t="s">
        <v>2196</v>
      </c>
      <c r="G10498" s="7" t="s">
        <v>214</v>
      </c>
      <c r="H10498" s="5">
        <v>6</v>
      </c>
      <c r="I10498" s="5">
        <v>15</v>
      </c>
      <c r="J10498" s="5">
        <v>110</v>
      </c>
      <c r="K10498" s="5">
        <v>98</v>
      </c>
      <c r="L10498" s="9">
        <f t="shared" ref="L10498:L10561" si="328">IF(OR(I10498&gt;3,I10498&lt;15),I10498,0)+IF(H10498&lt;=60,3,IF(H10498&gt;60,0,0))+IF(J10498&gt;120,6,IF((J10498&gt;=60),4,IF(J10498&lt;60,0,0)))</f>
        <v>22</v>
      </c>
      <c r="M10498" s="9" t="str">
        <f t="shared" ref="M10498:M10561" si="329">IF(AND(L10498&gt;=3,L10498&lt;=10),"high",IF(AND(L10498&gt;=11,L10498&lt;=18),"MID",IF(AND(L10498&gt;=19,L10498&lt;=24),"low","no")))</f>
        <v>low</v>
      </c>
      <c r="N10498" s="10">
        <v>-305.24144212961983</v>
      </c>
      <c r="O10498" s="11">
        <v>5.4381944428314455E-3</v>
      </c>
      <c r="P10498" s="7" t="s">
        <v>14</v>
      </c>
      <c r="Q10498" s="5"/>
      <c r="R10498" s="8"/>
    </row>
    <row r="10499" spans="1:18" ht="15.75" x14ac:dyDescent="0.2">
      <c r="A10499" s="5">
        <v>5358678</v>
      </c>
      <c r="B10499" s="6" t="s">
        <v>13191</v>
      </c>
      <c r="C10499" s="7" t="s">
        <v>191</v>
      </c>
      <c r="D10499" s="7" t="s">
        <v>14723</v>
      </c>
      <c r="E10499" s="8" t="s">
        <v>2383</v>
      </c>
      <c r="F10499" s="7" t="s">
        <v>14724</v>
      </c>
      <c r="G10499" s="7" t="s">
        <v>214</v>
      </c>
      <c r="H10499" s="5">
        <v>54</v>
      </c>
      <c r="I10499" s="5">
        <v>15</v>
      </c>
      <c r="J10499" s="5">
        <v>130</v>
      </c>
      <c r="K10499" s="5">
        <v>96</v>
      </c>
      <c r="L10499" s="9">
        <f t="shared" si="328"/>
        <v>24</v>
      </c>
      <c r="M10499" s="9" t="str">
        <f t="shared" si="329"/>
        <v>low</v>
      </c>
      <c r="N10499" s="10">
        <v>-305.25088490742201</v>
      </c>
      <c r="O10499" s="11">
        <v>8.3319791665417142E-3</v>
      </c>
      <c r="P10499" s="7" t="s">
        <v>1520</v>
      </c>
      <c r="Q10499" s="7"/>
      <c r="R10499" s="8"/>
    </row>
    <row r="10500" spans="1:18" ht="15.75" x14ac:dyDescent="0.2">
      <c r="A10500" s="5">
        <v>5333499</v>
      </c>
      <c r="B10500" s="6" t="s">
        <v>13731</v>
      </c>
      <c r="C10500" s="7" t="s">
        <v>129</v>
      </c>
      <c r="D10500" s="7" t="s">
        <v>14752</v>
      </c>
      <c r="E10500" s="8" t="s">
        <v>2383</v>
      </c>
      <c r="F10500" s="7" t="s">
        <v>14753</v>
      </c>
      <c r="G10500" s="7" t="s">
        <v>215</v>
      </c>
      <c r="H10500" s="5">
        <v>58</v>
      </c>
      <c r="I10500" s="5">
        <v>15</v>
      </c>
      <c r="J10500" s="5">
        <v>120</v>
      </c>
      <c r="K10500" s="5">
        <v>97</v>
      </c>
      <c r="L10500" s="9">
        <f t="shared" si="328"/>
        <v>22</v>
      </c>
      <c r="M10500" s="9" t="str">
        <f t="shared" si="329"/>
        <v>low</v>
      </c>
      <c r="N10500" s="10">
        <v>-314.06608085643529</v>
      </c>
      <c r="O10500" s="11">
        <v>7.5009606443927623E-3</v>
      </c>
      <c r="P10500" s="7" t="s">
        <v>14</v>
      </c>
      <c r="Q10500" s="7"/>
      <c r="R10500" s="8"/>
    </row>
    <row r="10501" spans="1:18" ht="15.75" x14ac:dyDescent="0.2">
      <c r="A10501" s="5">
        <v>5227285</v>
      </c>
      <c r="B10501" s="6" t="s">
        <v>10642</v>
      </c>
      <c r="C10501" s="7" t="s">
        <v>103</v>
      </c>
      <c r="D10501" s="7" t="s">
        <v>14387</v>
      </c>
      <c r="E10501" s="8" t="s">
        <v>2383</v>
      </c>
      <c r="F10501" s="7" t="s">
        <v>2232</v>
      </c>
      <c r="G10501" s="7" t="s">
        <v>214</v>
      </c>
      <c r="H10501" s="5">
        <v>40</v>
      </c>
      <c r="I10501" s="5">
        <v>15</v>
      </c>
      <c r="J10501" s="5">
        <v>120</v>
      </c>
      <c r="K10501" s="5">
        <v>97</v>
      </c>
      <c r="L10501" s="9">
        <f t="shared" si="328"/>
        <v>22</v>
      </c>
      <c r="M10501" s="9" t="str">
        <f t="shared" si="329"/>
        <v>low</v>
      </c>
      <c r="N10501" s="10">
        <v>-349.9091554745246</v>
      </c>
      <c r="O10501" s="11">
        <v>3.1985763853299432E-3</v>
      </c>
      <c r="P10501" s="7" t="s">
        <v>14</v>
      </c>
      <c r="Q10501" s="7"/>
      <c r="R10501" s="8"/>
    </row>
    <row r="10502" spans="1:18" ht="15.75" x14ac:dyDescent="0.2">
      <c r="A10502" s="5">
        <v>5333578</v>
      </c>
      <c r="B10502" s="6" t="s">
        <v>13731</v>
      </c>
      <c r="C10502" s="7" t="s">
        <v>122</v>
      </c>
      <c r="D10502" s="7" t="s">
        <v>14764</v>
      </c>
      <c r="E10502" s="8" t="s">
        <v>2383</v>
      </c>
      <c r="F10502" s="7" t="s">
        <v>14765</v>
      </c>
      <c r="G10502" s="7" t="s">
        <v>215</v>
      </c>
      <c r="H10502" s="5">
        <v>32</v>
      </c>
      <c r="I10502" s="5">
        <v>15</v>
      </c>
      <c r="J10502" s="5">
        <v>120</v>
      </c>
      <c r="K10502" s="5">
        <v>98</v>
      </c>
      <c r="L10502" s="9">
        <f t="shared" si="328"/>
        <v>22</v>
      </c>
      <c r="M10502" s="9" t="str">
        <f t="shared" si="329"/>
        <v>low</v>
      </c>
      <c r="N10502" s="10">
        <v>-314.46277962961904</v>
      </c>
      <c r="O10502" s="11">
        <v>3.4456017601769418E-5</v>
      </c>
      <c r="P10502" s="7" t="s">
        <v>1487</v>
      </c>
      <c r="Q10502" s="7"/>
      <c r="R10502" s="8"/>
    </row>
    <row r="10503" spans="1:18" ht="15.75" x14ac:dyDescent="0.2">
      <c r="A10503" s="5">
        <v>5254258</v>
      </c>
      <c r="B10503" s="6" t="s">
        <v>13070</v>
      </c>
      <c r="C10503" s="7" t="s">
        <v>181</v>
      </c>
      <c r="D10503" s="7" t="s">
        <v>14767</v>
      </c>
      <c r="E10503" s="8" t="s">
        <v>2383</v>
      </c>
      <c r="F10503" s="7" t="s">
        <v>14768</v>
      </c>
      <c r="G10503" s="7" t="s">
        <v>214</v>
      </c>
      <c r="H10503" s="5">
        <v>23</v>
      </c>
      <c r="I10503" s="5">
        <v>15</v>
      </c>
      <c r="J10503" s="5">
        <v>120</v>
      </c>
      <c r="K10503" s="5">
        <v>96</v>
      </c>
      <c r="L10503" s="9">
        <f t="shared" si="328"/>
        <v>22</v>
      </c>
      <c r="M10503" s="9" t="str">
        <f t="shared" si="329"/>
        <v>low</v>
      </c>
      <c r="N10503" s="10">
        <v>-340.47521569440141</v>
      </c>
      <c r="O10503" s="11">
        <v>5.3979166696080938E-3</v>
      </c>
      <c r="P10503" s="7" t="s">
        <v>14</v>
      </c>
      <c r="Q10503" s="7"/>
      <c r="R10503" s="8"/>
    </row>
    <row r="10504" spans="1:18" ht="15.75" x14ac:dyDescent="0.2">
      <c r="A10504" s="5">
        <v>5254468</v>
      </c>
      <c r="B10504" s="6" t="s">
        <v>13070</v>
      </c>
      <c r="C10504" s="7" t="s">
        <v>68</v>
      </c>
      <c r="D10504" s="7" t="s">
        <v>14450</v>
      </c>
      <c r="E10504" s="8" t="s">
        <v>2383</v>
      </c>
      <c r="F10504" s="7" t="s">
        <v>14786</v>
      </c>
      <c r="G10504" s="7" t="s">
        <v>214</v>
      </c>
      <c r="H10504" s="5">
        <v>25</v>
      </c>
      <c r="I10504" s="5">
        <v>15</v>
      </c>
      <c r="J10504" s="5">
        <v>120</v>
      </c>
      <c r="K10504" s="5">
        <v>97</v>
      </c>
      <c r="L10504" s="9">
        <f t="shared" si="328"/>
        <v>22</v>
      </c>
      <c r="M10504" s="9" t="str">
        <f t="shared" si="329"/>
        <v>low</v>
      </c>
      <c r="N10504" s="10">
        <v>-340.9572895833262</v>
      </c>
      <c r="O10504" s="11">
        <v>6.0264351850491948E-3</v>
      </c>
      <c r="P10504" s="7" t="s">
        <v>14</v>
      </c>
      <c r="Q10504" s="7"/>
      <c r="R10504" s="8"/>
    </row>
    <row r="10505" spans="1:18" ht="15.75" x14ac:dyDescent="0.2">
      <c r="A10505" s="5">
        <v>5255991</v>
      </c>
      <c r="B10505" s="6" t="s">
        <v>10783</v>
      </c>
      <c r="C10505" s="7" t="s">
        <v>76</v>
      </c>
      <c r="D10505" s="7" t="s">
        <v>14797</v>
      </c>
      <c r="E10505" s="8" t="s">
        <v>2383</v>
      </c>
      <c r="F10505" s="7" t="s">
        <v>14798</v>
      </c>
      <c r="G10505" s="7" t="s">
        <v>215</v>
      </c>
      <c r="H10505" s="5">
        <v>17</v>
      </c>
      <c r="I10505" s="5">
        <v>15</v>
      </c>
      <c r="J10505" s="5">
        <v>100</v>
      </c>
      <c r="K10505" s="5">
        <v>97</v>
      </c>
      <c r="L10505" s="9">
        <f t="shared" si="328"/>
        <v>22</v>
      </c>
      <c r="M10505" s="9" t="str">
        <f t="shared" si="329"/>
        <v>low</v>
      </c>
      <c r="N10505" s="10">
        <v>-340.63582287039026</v>
      </c>
      <c r="O10505" s="11">
        <v>3.712997684488073E-3</v>
      </c>
      <c r="P10505" s="7" t="s">
        <v>14</v>
      </c>
      <c r="Q10505" s="7"/>
      <c r="R10505" s="8"/>
    </row>
    <row r="10506" spans="1:18" ht="15.75" x14ac:dyDescent="0.2">
      <c r="A10506" s="5">
        <v>5360945</v>
      </c>
      <c r="B10506" s="6" t="s">
        <v>13210</v>
      </c>
      <c r="C10506" s="7" t="s">
        <v>118</v>
      </c>
      <c r="D10506" s="7" t="s">
        <v>14815</v>
      </c>
      <c r="E10506" s="8" t="s">
        <v>2383</v>
      </c>
      <c r="F10506" s="7" t="s">
        <v>14816</v>
      </c>
      <c r="G10506" s="7" t="s">
        <v>214</v>
      </c>
      <c r="H10506" s="5">
        <v>35</v>
      </c>
      <c r="I10506" s="5">
        <v>15</v>
      </c>
      <c r="J10506" s="5">
        <v>120</v>
      </c>
      <c r="K10506" s="5">
        <v>95</v>
      </c>
      <c r="L10506" s="9">
        <f t="shared" si="328"/>
        <v>22</v>
      </c>
      <c r="M10506" s="9" t="str">
        <f t="shared" si="329"/>
        <v>low</v>
      </c>
      <c r="N10506" s="10">
        <v>-307.21865706019889</v>
      </c>
      <c r="O10506" s="11">
        <v>1.0311967591405846E-2</v>
      </c>
      <c r="P10506" s="7" t="s">
        <v>14</v>
      </c>
      <c r="Q10506" s="7"/>
      <c r="R10506" s="8"/>
    </row>
    <row r="10507" spans="1:18" ht="15.75" x14ac:dyDescent="0.2">
      <c r="A10507" s="5">
        <v>5348117</v>
      </c>
      <c r="B10507" s="6" t="s">
        <v>8504</v>
      </c>
      <c r="C10507" s="7" t="s">
        <v>180</v>
      </c>
      <c r="D10507" s="7" t="s">
        <v>14827</v>
      </c>
      <c r="E10507" s="8" t="s">
        <v>2383</v>
      </c>
      <c r="F10507" s="7" t="s">
        <v>1407</v>
      </c>
      <c r="G10507" s="7" t="s">
        <v>214</v>
      </c>
      <c r="H10507" s="5">
        <v>42</v>
      </c>
      <c r="I10507" s="5">
        <v>15</v>
      </c>
      <c r="J10507" s="5">
        <v>120</v>
      </c>
      <c r="K10507" s="5">
        <v>98</v>
      </c>
      <c r="L10507" s="9">
        <f t="shared" si="328"/>
        <v>22</v>
      </c>
      <c r="M10507" s="9" t="str">
        <f t="shared" si="329"/>
        <v>low</v>
      </c>
      <c r="N10507" s="10">
        <v>-311.83988923610013</v>
      </c>
      <c r="O10507" s="11">
        <v>1.3380138887441717E-2</v>
      </c>
      <c r="P10507" s="7" t="s">
        <v>1487</v>
      </c>
      <c r="Q10507" s="7"/>
      <c r="R10507" s="8"/>
    </row>
    <row r="10508" spans="1:18" ht="15.75" x14ac:dyDescent="0.2">
      <c r="A10508" s="5">
        <v>5255966</v>
      </c>
      <c r="B10508" s="6" t="s">
        <v>10783</v>
      </c>
      <c r="C10508" s="7" t="s">
        <v>80</v>
      </c>
      <c r="D10508" s="7" t="s">
        <v>14832</v>
      </c>
      <c r="E10508" s="8" t="s">
        <v>2383</v>
      </c>
      <c r="F10508" s="7" t="s">
        <v>14833</v>
      </c>
      <c r="G10508" s="7" t="s">
        <v>214</v>
      </c>
      <c r="H10508" s="5">
        <v>63</v>
      </c>
      <c r="I10508" s="5">
        <v>15</v>
      </c>
      <c r="J10508" s="5">
        <v>130</v>
      </c>
      <c r="K10508" s="5">
        <v>95</v>
      </c>
      <c r="L10508" s="9">
        <f t="shared" si="328"/>
        <v>21</v>
      </c>
      <c r="M10508" s="9" t="str">
        <f t="shared" si="329"/>
        <v>low</v>
      </c>
      <c r="N10508" s="10">
        <v>-341.77720446760941</v>
      </c>
      <c r="O10508" s="11">
        <v>6.7805555518134497E-3</v>
      </c>
      <c r="P10508" s="7" t="s">
        <v>14</v>
      </c>
      <c r="Q10508" s="5"/>
      <c r="R10508" s="8"/>
    </row>
    <row r="10509" spans="1:18" ht="15.75" x14ac:dyDescent="0.2">
      <c r="A10509" s="5">
        <v>5361720</v>
      </c>
      <c r="B10509" s="6" t="s">
        <v>13210</v>
      </c>
      <c r="C10509" s="7" t="s">
        <v>89</v>
      </c>
      <c r="D10509" s="7" t="s">
        <v>14842</v>
      </c>
      <c r="E10509" s="8" t="s">
        <v>2383</v>
      </c>
      <c r="F10509" s="7" t="s">
        <v>14843</v>
      </c>
      <c r="G10509" s="7" t="s">
        <v>215</v>
      </c>
      <c r="H10509" s="5">
        <v>12</v>
      </c>
      <c r="I10509" s="5">
        <v>15</v>
      </c>
      <c r="J10509" s="5">
        <v>90</v>
      </c>
      <c r="K10509" s="5">
        <v>99</v>
      </c>
      <c r="L10509" s="9">
        <f t="shared" si="328"/>
        <v>22</v>
      </c>
      <c r="M10509" s="9" t="str">
        <f t="shared" si="329"/>
        <v>low</v>
      </c>
      <c r="N10509" s="10">
        <v>-307.74406299767725</v>
      </c>
      <c r="O10509" s="11">
        <v>1.4637928245065268E-2</v>
      </c>
      <c r="P10509" s="7" t="s">
        <v>14</v>
      </c>
      <c r="Q10509" s="7"/>
      <c r="R10509" s="8"/>
    </row>
    <row r="10510" spans="1:18" ht="15.75" x14ac:dyDescent="0.2">
      <c r="A10510" s="5">
        <v>5361721</v>
      </c>
      <c r="B10510" s="6" t="s">
        <v>13210</v>
      </c>
      <c r="C10510" s="7" t="s">
        <v>146</v>
      </c>
      <c r="D10510" s="7" t="s">
        <v>14850</v>
      </c>
      <c r="E10510" s="8" t="s">
        <v>2383</v>
      </c>
      <c r="F10510" s="7" t="s">
        <v>1032</v>
      </c>
      <c r="G10510" s="7" t="s">
        <v>214</v>
      </c>
      <c r="H10510" s="5">
        <v>34</v>
      </c>
      <c r="I10510" s="5">
        <v>15</v>
      </c>
      <c r="J10510" s="5">
        <v>110</v>
      </c>
      <c r="K10510" s="5">
        <v>98</v>
      </c>
      <c r="L10510" s="9">
        <f t="shared" si="328"/>
        <v>22</v>
      </c>
      <c r="M10510" s="9" t="str">
        <f t="shared" si="329"/>
        <v>low</v>
      </c>
      <c r="N10510" s="10">
        <v>-307.9101047453878</v>
      </c>
      <c r="O10510" s="11">
        <v>7.2407060215482488E-3</v>
      </c>
      <c r="P10510" s="7" t="s">
        <v>14</v>
      </c>
      <c r="Q10510" s="7"/>
      <c r="R10510" s="8"/>
    </row>
    <row r="10511" spans="1:18" ht="15.75" x14ac:dyDescent="0.2">
      <c r="A10511" s="5">
        <v>5361830</v>
      </c>
      <c r="B10511" s="6" t="s">
        <v>13210</v>
      </c>
      <c r="C10511" s="7" t="s">
        <v>52</v>
      </c>
      <c r="D10511" s="7" t="s">
        <v>14851</v>
      </c>
      <c r="E10511" s="8" t="s">
        <v>2383</v>
      </c>
      <c r="F10511" s="7" t="s">
        <v>2280</v>
      </c>
      <c r="G10511" s="7" t="s">
        <v>214</v>
      </c>
      <c r="H10511" s="5">
        <v>18</v>
      </c>
      <c r="I10511" s="5">
        <v>15</v>
      </c>
      <c r="J10511" s="5">
        <v>110</v>
      </c>
      <c r="K10511" s="5">
        <v>98</v>
      </c>
      <c r="L10511" s="9">
        <f t="shared" si="328"/>
        <v>22</v>
      </c>
      <c r="M10511" s="9" t="str">
        <f t="shared" si="329"/>
        <v>low</v>
      </c>
      <c r="N10511" s="10">
        <v>-307.92596064810641</v>
      </c>
      <c r="O10511" s="11">
        <v>8.8339120411546901E-3</v>
      </c>
      <c r="P10511" s="7" t="s">
        <v>14</v>
      </c>
      <c r="Q10511" s="7"/>
      <c r="R10511" s="8"/>
    </row>
    <row r="10512" spans="1:18" ht="15.75" x14ac:dyDescent="0.2">
      <c r="A10512" s="5">
        <v>5294601</v>
      </c>
      <c r="B10512" s="6" t="s">
        <v>10985</v>
      </c>
      <c r="C10512" s="7" t="s">
        <v>137</v>
      </c>
      <c r="D10512" s="7" t="s">
        <v>14857</v>
      </c>
      <c r="E10512" s="8" t="s">
        <v>2383</v>
      </c>
      <c r="F10512" s="7" t="s">
        <v>14858</v>
      </c>
      <c r="G10512" s="7" t="s">
        <v>214</v>
      </c>
      <c r="H10512" s="5">
        <v>42</v>
      </c>
      <c r="I10512" s="5">
        <v>15</v>
      </c>
      <c r="J10512" s="5">
        <v>110</v>
      </c>
      <c r="K10512" s="5">
        <v>97</v>
      </c>
      <c r="L10512" s="9">
        <f t="shared" si="328"/>
        <v>22</v>
      </c>
      <c r="M10512" s="9" t="str">
        <f t="shared" si="329"/>
        <v>low</v>
      </c>
      <c r="N10512" s="10">
        <v>-329.75265539350949</v>
      </c>
      <c r="O10512" s="11">
        <v>1.5388807871204335E-2</v>
      </c>
      <c r="P10512" s="7" t="s">
        <v>14</v>
      </c>
      <c r="Q10512" s="7"/>
      <c r="R10512" s="8"/>
    </row>
    <row r="10513" spans="1:18" ht="15.75" x14ac:dyDescent="0.2">
      <c r="A10513" s="5">
        <v>5255834</v>
      </c>
      <c r="B10513" s="6" t="s">
        <v>10783</v>
      </c>
      <c r="C10513" s="7" t="s">
        <v>132</v>
      </c>
      <c r="D10513" s="7" t="s">
        <v>14864</v>
      </c>
      <c r="E10513" s="8" t="s">
        <v>2383</v>
      </c>
      <c r="F10513" s="7" t="s">
        <v>1187</v>
      </c>
      <c r="G10513" s="7" t="s">
        <v>214</v>
      </c>
      <c r="H10513" s="5">
        <v>31</v>
      </c>
      <c r="I10513" s="5">
        <v>15</v>
      </c>
      <c r="J10513" s="5">
        <v>128</v>
      </c>
      <c r="K10513" s="5">
        <v>96</v>
      </c>
      <c r="L10513" s="9">
        <f t="shared" si="328"/>
        <v>24</v>
      </c>
      <c r="M10513" s="9" t="str">
        <f t="shared" si="329"/>
        <v>low</v>
      </c>
      <c r="N10513" s="10">
        <v>-342.6931716434774</v>
      </c>
      <c r="O10513" s="11">
        <v>5.5081018508644775E-3</v>
      </c>
      <c r="P10513" s="7" t="s">
        <v>14</v>
      </c>
      <c r="Q10513" s="7"/>
      <c r="R10513" s="8"/>
    </row>
    <row r="10514" spans="1:18" ht="15.75" x14ac:dyDescent="0.2">
      <c r="A10514" s="5">
        <v>5255368</v>
      </c>
      <c r="B10514" s="6" t="s">
        <v>13070</v>
      </c>
      <c r="C10514" s="7" t="s">
        <v>125</v>
      </c>
      <c r="D10514" s="7" t="s">
        <v>14873</v>
      </c>
      <c r="E10514" s="8" t="s">
        <v>2383</v>
      </c>
      <c r="F10514" s="7" t="s">
        <v>14874</v>
      </c>
      <c r="G10514" s="7" t="s">
        <v>214</v>
      </c>
      <c r="H10514" s="5">
        <v>27</v>
      </c>
      <c r="I10514" s="5">
        <v>15</v>
      </c>
      <c r="J10514" s="5">
        <v>120</v>
      </c>
      <c r="K10514" s="5">
        <v>98</v>
      </c>
      <c r="L10514" s="9">
        <f t="shared" si="328"/>
        <v>22</v>
      </c>
      <c r="M10514" s="9" t="str">
        <f t="shared" si="329"/>
        <v>low</v>
      </c>
      <c r="N10514" s="10">
        <v>-343.209725115732</v>
      </c>
      <c r="O10514" s="11">
        <v>8.5731134240631945E-3</v>
      </c>
      <c r="P10514" s="7" t="s">
        <v>14</v>
      </c>
      <c r="Q10514" s="5"/>
      <c r="R10514" s="8"/>
    </row>
    <row r="10515" spans="1:18" ht="15.75" x14ac:dyDescent="0.2">
      <c r="A10515" s="5">
        <v>5356666</v>
      </c>
      <c r="B10515" s="6" t="s">
        <v>12296</v>
      </c>
      <c r="C10515" s="7" t="s">
        <v>172</v>
      </c>
      <c r="D10515" s="7" t="s">
        <v>14894</v>
      </c>
      <c r="E10515" s="8" t="s">
        <v>2383</v>
      </c>
      <c r="F10515" s="7" t="s">
        <v>14895</v>
      </c>
      <c r="G10515" s="7" t="s">
        <v>214</v>
      </c>
      <c r="H10515" s="5">
        <v>30</v>
      </c>
      <c r="I10515" s="5">
        <v>15</v>
      </c>
      <c r="J10515" s="5">
        <v>120</v>
      </c>
      <c r="K10515" s="5">
        <v>99</v>
      </c>
      <c r="L10515" s="9">
        <f t="shared" si="328"/>
        <v>22</v>
      </c>
      <c r="M10515" s="9" t="str">
        <f t="shared" si="329"/>
        <v>low</v>
      </c>
      <c r="N10515" s="10">
        <v>-310.90247966430616</v>
      </c>
      <c r="O10515" s="11">
        <v>2.0576817129040137E-2</v>
      </c>
      <c r="P10515" s="7" t="s">
        <v>14</v>
      </c>
      <c r="Q10515" s="7"/>
      <c r="R10515" s="8"/>
    </row>
    <row r="10516" spans="1:18" ht="15.75" x14ac:dyDescent="0.2">
      <c r="A10516" s="5">
        <v>5226508</v>
      </c>
      <c r="B10516" s="6" t="s">
        <v>10642</v>
      </c>
      <c r="C10516" s="7" t="s">
        <v>122</v>
      </c>
      <c r="D10516" s="7" t="s">
        <v>14911</v>
      </c>
      <c r="E10516" s="8" t="s">
        <v>2383</v>
      </c>
      <c r="F10516" s="7" t="s">
        <v>14912</v>
      </c>
      <c r="G10516" s="7" t="s">
        <v>215</v>
      </c>
      <c r="H10516" s="5">
        <v>45</v>
      </c>
      <c r="I10516" s="5">
        <v>15</v>
      </c>
      <c r="J10516" s="5">
        <v>140</v>
      </c>
      <c r="K10516" s="5">
        <v>98</v>
      </c>
      <c r="L10516" s="9">
        <f t="shared" si="328"/>
        <v>24</v>
      </c>
      <c r="M10516" s="9" t="str">
        <f t="shared" si="329"/>
        <v>low</v>
      </c>
      <c r="N10516" s="10">
        <v>-354.35675956017803</v>
      </c>
      <c r="O10516" s="11">
        <v>6.9846064870944247E-3</v>
      </c>
      <c r="P10516" s="7" t="s">
        <v>14</v>
      </c>
      <c r="Q10516" s="7"/>
      <c r="R10516" s="8"/>
    </row>
    <row r="10517" spans="1:18" ht="15.75" x14ac:dyDescent="0.2">
      <c r="A10517" s="5">
        <v>5294434</v>
      </c>
      <c r="B10517" s="6" t="s">
        <v>10985</v>
      </c>
      <c r="C10517" s="7" t="s">
        <v>137</v>
      </c>
      <c r="D10517" s="7" t="s">
        <v>14928</v>
      </c>
      <c r="E10517" s="8" t="s">
        <v>2383</v>
      </c>
      <c r="F10517" s="7" t="s">
        <v>410</v>
      </c>
      <c r="G10517" s="7" t="s">
        <v>214</v>
      </c>
      <c r="H10517" s="5">
        <v>65</v>
      </c>
      <c r="I10517" s="5">
        <v>15</v>
      </c>
      <c r="J10517" s="5">
        <v>120</v>
      </c>
      <c r="K10517" s="5">
        <v>95</v>
      </c>
      <c r="L10517" s="9">
        <f t="shared" si="328"/>
        <v>19</v>
      </c>
      <c r="M10517" s="9" t="str">
        <f t="shared" si="329"/>
        <v>low</v>
      </c>
      <c r="N10517" s="10">
        <v>-331.84765856483136</v>
      </c>
      <c r="O10517" s="11">
        <v>2.1960532409138978E-2</v>
      </c>
      <c r="P10517" s="7" t="s">
        <v>14</v>
      </c>
      <c r="Q10517" s="7"/>
      <c r="R10517" s="8"/>
    </row>
    <row r="10518" spans="1:18" ht="15.75" x14ac:dyDescent="0.2">
      <c r="A10518" s="5">
        <v>5228259</v>
      </c>
      <c r="B10518" s="6" t="s">
        <v>2387</v>
      </c>
      <c r="C10518" s="7" t="s">
        <v>104</v>
      </c>
      <c r="D10518" s="7" t="s">
        <v>14947</v>
      </c>
      <c r="E10518" s="8" t="s">
        <v>2383</v>
      </c>
      <c r="F10518" s="7" t="s">
        <v>14948</v>
      </c>
      <c r="G10518" s="7" t="s">
        <v>215</v>
      </c>
      <c r="H10518" s="5">
        <v>22</v>
      </c>
      <c r="I10518" s="5">
        <v>15</v>
      </c>
      <c r="J10518" s="5">
        <v>110</v>
      </c>
      <c r="K10518" s="5">
        <v>99</v>
      </c>
      <c r="L10518" s="9">
        <f t="shared" si="328"/>
        <v>22</v>
      </c>
      <c r="M10518" s="9" t="str">
        <f t="shared" si="329"/>
        <v>low</v>
      </c>
      <c r="N10518" s="10">
        <v>-354.86469826384564</v>
      </c>
      <c r="O10518" s="11">
        <v>1.7052592593245208E-2</v>
      </c>
      <c r="P10518" s="7" t="s">
        <v>14</v>
      </c>
      <c r="Q10518" s="7"/>
      <c r="R10518" s="8"/>
    </row>
    <row r="10519" spans="1:18" ht="15.75" x14ac:dyDescent="0.2">
      <c r="A10519" s="5">
        <v>5257816</v>
      </c>
      <c r="B10519" s="6" t="s">
        <v>10783</v>
      </c>
      <c r="C10519" s="7" t="s">
        <v>160</v>
      </c>
      <c r="D10519" s="7" t="s">
        <v>14954</v>
      </c>
      <c r="E10519" s="8" t="s">
        <v>2383</v>
      </c>
      <c r="F10519" s="7" t="s">
        <v>14955</v>
      </c>
      <c r="G10519" s="7" t="s">
        <v>214</v>
      </c>
      <c r="H10519" s="5">
        <v>72</v>
      </c>
      <c r="I10519" s="5">
        <v>15</v>
      </c>
      <c r="J10519" s="5">
        <v>120</v>
      </c>
      <c r="K10519" s="5">
        <v>98</v>
      </c>
      <c r="L10519" s="9">
        <f t="shared" si="328"/>
        <v>19</v>
      </c>
      <c r="M10519" s="9" t="str">
        <f t="shared" si="329"/>
        <v>low</v>
      </c>
      <c r="N10519" s="10">
        <v>-344.6238872221802</v>
      </c>
      <c r="O10519" s="11">
        <v>1.0843171294254716E-2</v>
      </c>
      <c r="P10519" s="7" t="s">
        <v>14</v>
      </c>
      <c r="Q10519" s="7"/>
      <c r="R10519" s="8"/>
    </row>
    <row r="10520" spans="1:18" ht="15.75" x14ac:dyDescent="0.2">
      <c r="A10520" s="5">
        <v>5296805</v>
      </c>
      <c r="B10520" s="6" t="s">
        <v>14328</v>
      </c>
      <c r="C10520" s="7" t="s">
        <v>208</v>
      </c>
      <c r="D10520" s="7" t="s">
        <v>14982</v>
      </c>
      <c r="E10520" s="8" t="s">
        <v>2383</v>
      </c>
      <c r="F10520" s="7" t="s">
        <v>14983</v>
      </c>
      <c r="G10520" s="7" t="s">
        <v>214</v>
      </c>
      <c r="H10520" s="5">
        <v>57</v>
      </c>
      <c r="I10520" s="5">
        <v>15</v>
      </c>
      <c r="J10520" s="5">
        <v>120</v>
      </c>
      <c r="K10520" s="5">
        <v>96</v>
      </c>
      <c r="L10520" s="9">
        <f t="shared" si="328"/>
        <v>22</v>
      </c>
      <c r="M10520" s="9" t="str">
        <f t="shared" si="329"/>
        <v>low</v>
      </c>
      <c r="N10520" s="10">
        <v>-332.77855597218149</v>
      </c>
      <c r="O10520" s="11">
        <v>8.6000000010244548E-3</v>
      </c>
      <c r="P10520" s="7" t="s">
        <v>14</v>
      </c>
      <c r="Q10520" s="5"/>
      <c r="R10520" s="8"/>
    </row>
    <row r="10521" spans="1:18" ht="15.75" x14ac:dyDescent="0.2">
      <c r="A10521" s="5">
        <v>5256266</v>
      </c>
      <c r="B10521" s="6" t="s">
        <v>10783</v>
      </c>
      <c r="C10521" s="7" t="s">
        <v>63</v>
      </c>
      <c r="D10521" s="7" t="s">
        <v>15006</v>
      </c>
      <c r="E10521" s="8" t="s">
        <v>2383</v>
      </c>
      <c r="F10521" s="7" t="s">
        <v>15007</v>
      </c>
      <c r="G10521" s="7" t="s">
        <v>215</v>
      </c>
      <c r="H10521" s="5">
        <v>43</v>
      </c>
      <c r="I10521" s="5">
        <v>15</v>
      </c>
      <c r="J10521" s="5">
        <v>120</v>
      </c>
      <c r="K10521" s="5">
        <v>98</v>
      </c>
      <c r="L10521" s="9">
        <f t="shared" si="328"/>
        <v>22</v>
      </c>
      <c r="M10521" s="9" t="str">
        <f t="shared" si="329"/>
        <v>low</v>
      </c>
      <c r="N10521" s="10">
        <v>-346.43387453699688</v>
      </c>
      <c r="O10521" s="11">
        <v>1.2086388895113487E-2</v>
      </c>
      <c r="P10521" s="7" t="s">
        <v>14</v>
      </c>
      <c r="Q10521" s="7"/>
      <c r="R10521" s="8"/>
    </row>
    <row r="10522" spans="1:18" ht="15.75" x14ac:dyDescent="0.2">
      <c r="A10522" s="5">
        <v>5258546</v>
      </c>
      <c r="B10522" s="6" t="s">
        <v>13450</v>
      </c>
      <c r="C10522" s="7" t="s">
        <v>125</v>
      </c>
      <c r="D10522" s="7" t="s">
        <v>15020</v>
      </c>
      <c r="E10522" s="8" t="s">
        <v>2383</v>
      </c>
      <c r="F10522" s="7" t="s">
        <v>15021</v>
      </c>
      <c r="G10522" s="7" t="s">
        <v>215</v>
      </c>
      <c r="H10522" s="5">
        <v>13</v>
      </c>
      <c r="I10522" s="5">
        <v>15</v>
      </c>
      <c r="J10522" s="5">
        <v>120</v>
      </c>
      <c r="K10522" s="5">
        <v>98</v>
      </c>
      <c r="L10522" s="9">
        <f t="shared" si="328"/>
        <v>22</v>
      </c>
      <c r="M10522" s="9" t="str">
        <f t="shared" si="329"/>
        <v>low</v>
      </c>
      <c r="N10522" s="10">
        <v>-346.1999222568993</v>
      </c>
      <c r="O10522" s="11">
        <v>5.8014236128656194E-3</v>
      </c>
      <c r="P10522" s="7" t="s">
        <v>14</v>
      </c>
      <c r="Q10522" s="7"/>
      <c r="R10522" s="8"/>
    </row>
    <row r="10523" spans="1:18" ht="15.75" x14ac:dyDescent="0.2">
      <c r="A10523" s="5">
        <v>5258739</v>
      </c>
      <c r="B10523" s="6" t="s">
        <v>13450</v>
      </c>
      <c r="C10523" s="7" t="s">
        <v>153</v>
      </c>
      <c r="D10523" s="7" t="s">
        <v>15024</v>
      </c>
      <c r="E10523" s="8" t="s">
        <v>2383</v>
      </c>
      <c r="F10523" s="7" t="s">
        <v>1536</v>
      </c>
      <c r="G10523" s="7" t="s">
        <v>214</v>
      </c>
      <c r="H10523" s="5">
        <v>38</v>
      </c>
      <c r="I10523" s="5">
        <v>15</v>
      </c>
      <c r="J10523" s="5">
        <v>125</v>
      </c>
      <c r="K10523" s="5">
        <v>98</v>
      </c>
      <c r="L10523" s="9">
        <f t="shared" si="328"/>
        <v>24</v>
      </c>
      <c r="M10523" s="9" t="str">
        <f t="shared" si="329"/>
        <v>low</v>
      </c>
      <c r="N10523" s="10">
        <v>-346.19379760418087</v>
      </c>
      <c r="O10523" s="11">
        <v>6.7081018496537581E-3</v>
      </c>
      <c r="P10523" s="7" t="s">
        <v>14</v>
      </c>
      <c r="Q10523" s="7"/>
      <c r="R10523" s="8"/>
    </row>
    <row r="10524" spans="1:18" ht="15.75" x14ac:dyDescent="0.2">
      <c r="A10524" s="5">
        <v>5297922</v>
      </c>
      <c r="B10524" s="6" t="s">
        <v>14328</v>
      </c>
      <c r="C10524" s="7" t="s">
        <v>106</v>
      </c>
      <c r="D10524" s="7" t="s">
        <v>15029</v>
      </c>
      <c r="E10524" s="8" t="s">
        <v>2383</v>
      </c>
      <c r="F10524" s="7" t="s">
        <v>15030</v>
      </c>
      <c r="G10524" s="7" t="s">
        <v>214</v>
      </c>
      <c r="H10524" s="5">
        <v>20</v>
      </c>
      <c r="I10524" s="5">
        <v>15</v>
      </c>
      <c r="J10524" s="5">
        <v>125</v>
      </c>
      <c r="K10524" s="5">
        <v>96</v>
      </c>
      <c r="L10524" s="9">
        <f t="shared" si="328"/>
        <v>24</v>
      </c>
      <c r="M10524" s="9" t="str">
        <f t="shared" si="329"/>
        <v>low</v>
      </c>
      <c r="N10524" s="10">
        <v>-333.71143981483328</v>
      </c>
      <c r="O10524" s="11">
        <v>7.2094212955562398E-3</v>
      </c>
      <c r="P10524" s="7" t="s">
        <v>14</v>
      </c>
      <c r="Q10524" s="7"/>
      <c r="R10524" s="8"/>
    </row>
    <row r="10525" spans="1:18" ht="15.75" x14ac:dyDescent="0.2">
      <c r="A10525" s="5">
        <v>5294936</v>
      </c>
      <c r="B10525" s="6" t="s">
        <v>10985</v>
      </c>
      <c r="C10525" s="7" t="s">
        <v>129</v>
      </c>
      <c r="D10525" s="7" t="s">
        <v>14240</v>
      </c>
      <c r="E10525" s="8" t="s">
        <v>2383</v>
      </c>
      <c r="F10525" s="7" t="s">
        <v>15047</v>
      </c>
      <c r="G10525" s="7" t="s">
        <v>214</v>
      </c>
      <c r="H10525" s="5">
        <v>19</v>
      </c>
      <c r="I10525" s="5">
        <v>15</v>
      </c>
      <c r="J10525" s="5">
        <v>110</v>
      </c>
      <c r="K10525" s="5">
        <v>99</v>
      </c>
      <c r="L10525" s="9">
        <f t="shared" si="328"/>
        <v>22</v>
      </c>
      <c r="M10525" s="9" t="str">
        <f t="shared" si="329"/>
        <v>low</v>
      </c>
      <c r="N10525" s="10">
        <v>-334.95546936344181</v>
      </c>
      <c r="O10525" s="11">
        <v>5.0461805512895808E-3</v>
      </c>
      <c r="P10525" s="7" t="s">
        <v>14</v>
      </c>
      <c r="Q10525" s="7"/>
      <c r="R10525" s="8"/>
    </row>
    <row r="10526" spans="1:18" ht="15.75" x14ac:dyDescent="0.2">
      <c r="A10526" s="5">
        <v>5361059</v>
      </c>
      <c r="B10526" s="6" t="s">
        <v>13210</v>
      </c>
      <c r="C10526" s="7" t="s">
        <v>98</v>
      </c>
      <c r="D10526" s="7" t="s">
        <v>15055</v>
      </c>
      <c r="E10526" s="8" t="s">
        <v>2383</v>
      </c>
      <c r="F10526" s="7" t="s">
        <v>15056</v>
      </c>
      <c r="G10526" s="7" t="s">
        <v>214</v>
      </c>
      <c r="H10526" s="5">
        <v>41</v>
      </c>
      <c r="I10526" s="5">
        <v>15</v>
      </c>
      <c r="J10526" s="5">
        <v>110</v>
      </c>
      <c r="K10526" s="5">
        <v>96</v>
      </c>
      <c r="L10526" s="9">
        <f t="shared" si="328"/>
        <v>22</v>
      </c>
      <c r="M10526" s="9" t="str">
        <f t="shared" si="329"/>
        <v>low</v>
      </c>
      <c r="N10526" s="10">
        <v>-313.80257333334885</v>
      </c>
      <c r="O10526" s="11">
        <v>1.3260717591037974E-2</v>
      </c>
      <c r="P10526" s="7" t="s">
        <v>14</v>
      </c>
      <c r="Q10526" s="7"/>
      <c r="R10526" s="8"/>
    </row>
    <row r="10527" spans="1:18" ht="15.75" x14ac:dyDescent="0.2">
      <c r="A10527" s="5">
        <v>5257968</v>
      </c>
      <c r="B10527" s="6" t="s">
        <v>10783</v>
      </c>
      <c r="C10527" s="7" t="s">
        <v>90</v>
      </c>
      <c r="D10527" s="7" t="s">
        <v>15060</v>
      </c>
      <c r="E10527" s="8" t="s">
        <v>2383</v>
      </c>
      <c r="F10527" s="7" t="s">
        <v>15061</v>
      </c>
      <c r="G10527" s="7" t="s">
        <v>214</v>
      </c>
      <c r="H10527" s="5">
        <v>27</v>
      </c>
      <c r="I10527" s="5">
        <v>15</v>
      </c>
      <c r="J10527" s="5">
        <v>120</v>
      </c>
      <c r="K10527" s="5">
        <v>98</v>
      </c>
      <c r="L10527" s="9">
        <f t="shared" si="328"/>
        <v>22</v>
      </c>
      <c r="M10527" s="9" t="str">
        <f t="shared" si="329"/>
        <v>low</v>
      </c>
      <c r="N10527" s="10">
        <v>-347.46503050921456</v>
      </c>
      <c r="O10527" s="11">
        <v>8.3303935170988552E-3</v>
      </c>
      <c r="P10527" s="7" t="s">
        <v>14</v>
      </c>
      <c r="Q10527" s="7"/>
      <c r="R10527" s="8"/>
    </row>
    <row r="10528" spans="1:18" ht="15.75" x14ac:dyDescent="0.2">
      <c r="A10528" s="5">
        <v>5297406</v>
      </c>
      <c r="B10528" s="6" t="s">
        <v>14328</v>
      </c>
      <c r="C10528" s="7" t="s">
        <v>137</v>
      </c>
      <c r="D10528" s="7" t="s">
        <v>15073</v>
      </c>
      <c r="E10528" s="8" t="s">
        <v>2383</v>
      </c>
      <c r="F10528" s="7" t="s">
        <v>15074</v>
      </c>
      <c r="G10528" s="7" t="s">
        <v>214</v>
      </c>
      <c r="H10528" s="5">
        <v>38</v>
      </c>
      <c r="I10528" s="5">
        <v>15</v>
      </c>
      <c r="J10528" s="5">
        <v>120</v>
      </c>
      <c r="K10528" s="5">
        <v>95</v>
      </c>
      <c r="L10528" s="9">
        <f t="shared" si="328"/>
        <v>22</v>
      </c>
      <c r="M10528" s="9" t="str">
        <f t="shared" si="329"/>
        <v>low</v>
      </c>
      <c r="N10528" s="10">
        <v>-335.14482653931191</v>
      </c>
      <c r="O10528" s="11">
        <v>3.6734606546815485E-3</v>
      </c>
      <c r="P10528" s="7" t="s">
        <v>14</v>
      </c>
      <c r="Q10528" s="5"/>
      <c r="R10528" s="8"/>
    </row>
    <row r="10529" spans="1:18" ht="15.75" x14ac:dyDescent="0.2">
      <c r="A10529" s="5">
        <v>5258546</v>
      </c>
      <c r="B10529" s="6" t="s">
        <v>13450</v>
      </c>
      <c r="C10529" s="7" t="s">
        <v>125</v>
      </c>
      <c r="D10529" s="7" t="s">
        <v>15020</v>
      </c>
      <c r="E10529" s="8" t="s">
        <v>2383</v>
      </c>
      <c r="F10529" s="7" t="s">
        <v>15106</v>
      </c>
      <c r="G10529" s="7" t="s">
        <v>215</v>
      </c>
      <c r="H10529" s="5">
        <v>13</v>
      </c>
      <c r="I10529" s="5">
        <v>15</v>
      </c>
      <c r="J10529" s="5">
        <v>120</v>
      </c>
      <c r="K10529" s="5">
        <v>99</v>
      </c>
      <c r="L10529" s="9">
        <f t="shared" si="328"/>
        <v>22</v>
      </c>
      <c r="M10529" s="9" t="str">
        <f t="shared" si="329"/>
        <v>low</v>
      </c>
      <c r="N10529" s="10">
        <v>-348.53325559029327</v>
      </c>
      <c r="O10529" s="11">
        <v>5.8014236128656194E-3</v>
      </c>
      <c r="P10529" s="7" t="s">
        <v>14</v>
      </c>
      <c r="Q10529" s="7"/>
      <c r="R10529" s="8"/>
    </row>
    <row r="10530" spans="1:18" ht="15.75" x14ac:dyDescent="0.2">
      <c r="A10530" s="5">
        <v>5297395</v>
      </c>
      <c r="B10530" s="6" t="s">
        <v>14328</v>
      </c>
      <c r="C10530" s="7" t="s">
        <v>163</v>
      </c>
      <c r="D10530" s="7" t="s">
        <v>15107</v>
      </c>
      <c r="E10530" s="8" t="s">
        <v>2383</v>
      </c>
      <c r="F10530" s="7" t="s">
        <v>15108</v>
      </c>
      <c r="G10530" s="7" t="s">
        <v>214</v>
      </c>
      <c r="H10530" s="5">
        <v>80</v>
      </c>
      <c r="I10530" s="5">
        <v>11</v>
      </c>
      <c r="J10530" s="5">
        <v>130</v>
      </c>
      <c r="K10530" s="5">
        <v>96</v>
      </c>
      <c r="L10530" s="9">
        <f t="shared" si="328"/>
        <v>17</v>
      </c>
      <c r="M10530" s="9" t="str">
        <f t="shared" si="329"/>
        <v>MID</v>
      </c>
      <c r="N10530" s="10">
        <v>-336.02367731476988</v>
      </c>
      <c r="O10530" s="11">
        <v>9.0033564774785191E-3</v>
      </c>
      <c r="P10530" s="7" t="s">
        <v>14</v>
      </c>
      <c r="Q10530" s="7"/>
      <c r="R10530" s="8"/>
    </row>
    <row r="10531" spans="1:18" ht="15.75" x14ac:dyDescent="0.2">
      <c r="A10531" s="5">
        <v>5333641</v>
      </c>
      <c r="B10531" s="6" t="s">
        <v>13731</v>
      </c>
      <c r="C10531" s="7" t="s">
        <v>122</v>
      </c>
      <c r="D10531" s="7" t="s">
        <v>15113</v>
      </c>
      <c r="E10531" s="8" t="s">
        <v>2383</v>
      </c>
      <c r="F10531" s="7" t="s">
        <v>671</v>
      </c>
      <c r="G10531" s="7" t="s">
        <v>214</v>
      </c>
      <c r="H10531" s="5">
        <v>47</v>
      </c>
      <c r="I10531" s="5">
        <v>15</v>
      </c>
      <c r="J10531" s="5">
        <v>120</v>
      </c>
      <c r="K10531" s="5">
        <v>96</v>
      </c>
      <c r="L10531" s="9">
        <f t="shared" si="328"/>
        <v>22</v>
      </c>
      <c r="M10531" s="9" t="str">
        <f t="shared" si="329"/>
        <v>low</v>
      </c>
      <c r="N10531" s="10">
        <v>-324.1529525462538</v>
      </c>
      <c r="O10531" s="11">
        <v>4.8277430541929789E-3</v>
      </c>
      <c r="P10531" s="7" t="s">
        <v>14</v>
      </c>
      <c r="Q10531" s="7"/>
      <c r="R10531" s="8"/>
    </row>
    <row r="10532" spans="1:18" ht="15.75" x14ac:dyDescent="0.2">
      <c r="A10532" s="5">
        <v>5259260</v>
      </c>
      <c r="B10532" s="6" t="s">
        <v>13450</v>
      </c>
      <c r="C10532" s="7" t="s">
        <v>121</v>
      </c>
      <c r="D10532" s="7" t="s">
        <v>15143</v>
      </c>
      <c r="E10532" s="8" t="s">
        <v>2383</v>
      </c>
      <c r="F10532" s="7" t="s">
        <v>15144</v>
      </c>
      <c r="G10532" s="7" t="s">
        <v>214</v>
      </c>
      <c r="H10532" s="5">
        <v>14</v>
      </c>
      <c r="I10532" s="5">
        <v>15</v>
      </c>
      <c r="J10532" s="5">
        <v>110</v>
      </c>
      <c r="K10532" s="5">
        <v>96</v>
      </c>
      <c r="L10532" s="9">
        <f t="shared" si="328"/>
        <v>22</v>
      </c>
      <c r="M10532" s="9" t="str">
        <f t="shared" si="329"/>
        <v>low</v>
      </c>
      <c r="N10532" s="10">
        <v>-348.97385512730398</v>
      </c>
      <c r="O10532" s="11">
        <v>4.6225347177824005E-3</v>
      </c>
      <c r="P10532" s="7" t="s">
        <v>14</v>
      </c>
      <c r="Q10532" s="7"/>
      <c r="R10532" s="8"/>
    </row>
    <row r="10533" spans="1:18" ht="15.75" x14ac:dyDescent="0.2">
      <c r="A10533" s="5">
        <v>5256602</v>
      </c>
      <c r="B10533" s="6" t="s">
        <v>10783</v>
      </c>
      <c r="C10533" s="7" t="s">
        <v>60</v>
      </c>
      <c r="D10533" s="7" t="s">
        <v>15155</v>
      </c>
      <c r="E10533" s="8" t="s">
        <v>2383</v>
      </c>
      <c r="F10533" s="7" t="s">
        <v>15156</v>
      </c>
      <c r="G10533" s="7" t="s">
        <v>214</v>
      </c>
      <c r="H10533" s="5">
        <v>62</v>
      </c>
      <c r="I10533" s="5">
        <v>15</v>
      </c>
      <c r="J10533" s="5">
        <v>120</v>
      </c>
      <c r="K10533" s="5">
        <v>97</v>
      </c>
      <c r="L10533" s="9">
        <f t="shared" si="328"/>
        <v>19</v>
      </c>
      <c r="M10533" s="9" t="str">
        <f t="shared" si="329"/>
        <v>low</v>
      </c>
      <c r="N10533" s="10">
        <v>-350.16203429400048</v>
      </c>
      <c r="O10533" s="11">
        <v>1.8416284721752163E-2</v>
      </c>
      <c r="P10533" s="7" t="s">
        <v>14</v>
      </c>
      <c r="Q10533" s="5"/>
      <c r="R10533" s="8"/>
    </row>
    <row r="10534" spans="1:18" ht="15.75" x14ac:dyDescent="0.2">
      <c r="A10534" s="5">
        <v>5256938</v>
      </c>
      <c r="B10534" s="6" t="s">
        <v>10783</v>
      </c>
      <c r="C10534" s="7" t="s">
        <v>145</v>
      </c>
      <c r="D10534" s="7" t="s">
        <v>15157</v>
      </c>
      <c r="E10534" s="8" t="s">
        <v>2383</v>
      </c>
      <c r="F10534" s="7" t="s">
        <v>2321</v>
      </c>
      <c r="G10534" s="7" t="s">
        <v>214</v>
      </c>
      <c r="H10534" s="5">
        <v>43</v>
      </c>
      <c r="I10534" s="5">
        <v>15</v>
      </c>
      <c r="J10534" s="5">
        <v>120</v>
      </c>
      <c r="K10534" s="5">
        <v>98</v>
      </c>
      <c r="L10534" s="9">
        <f t="shared" si="328"/>
        <v>22</v>
      </c>
      <c r="M10534" s="9" t="str">
        <f t="shared" si="329"/>
        <v>low</v>
      </c>
      <c r="N10534" s="10">
        <v>-350.1152063194022</v>
      </c>
      <c r="O10534" s="11">
        <v>3.9755787074682303E-3</v>
      </c>
      <c r="P10534" s="7" t="s">
        <v>1487</v>
      </c>
      <c r="Q10534" s="7"/>
      <c r="R10534" s="8"/>
    </row>
    <row r="10535" spans="1:18" ht="15.75" x14ac:dyDescent="0.2">
      <c r="A10535" s="5">
        <v>5257087</v>
      </c>
      <c r="B10535" s="6" t="s">
        <v>10783</v>
      </c>
      <c r="C10535" s="7" t="s">
        <v>164</v>
      </c>
      <c r="D10535" s="7" t="s">
        <v>15160</v>
      </c>
      <c r="E10535" s="8" t="s">
        <v>2383</v>
      </c>
      <c r="F10535" s="7" t="s">
        <v>15161</v>
      </c>
      <c r="G10535" s="7" t="s">
        <v>215</v>
      </c>
      <c r="H10535" s="5">
        <v>28</v>
      </c>
      <c r="I10535" s="5">
        <v>15</v>
      </c>
      <c r="J10535" s="5">
        <v>110</v>
      </c>
      <c r="K10535" s="5">
        <v>99</v>
      </c>
      <c r="L10535" s="9">
        <f t="shared" si="328"/>
        <v>22</v>
      </c>
      <c r="M10535" s="9" t="str">
        <f t="shared" si="329"/>
        <v>low</v>
      </c>
      <c r="N10535" s="10">
        <v>-350.15161728011299</v>
      </c>
      <c r="O10535" s="11">
        <v>2.404305555683095E-2</v>
      </c>
      <c r="P10535" s="7" t="s">
        <v>14</v>
      </c>
      <c r="Q10535" s="5"/>
      <c r="R10535" s="8"/>
    </row>
    <row r="10536" spans="1:18" ht="15.75" x14ac:dyDescent="0.2">
      <c r="A10536" s="5">
        <v>5364158</v>
      </c>
      <c r="B10536" s="6" t="s">
        <v>15191</v>
      </c>
      <c r="C10536" s="7" t="s">
        <v>182</v>
      </c>
      <c r="D10536" s="7" t="s">
        <v>15214</v>
      </c>
      <c r="E10536" s="8" t="s">
        <v>2383</v>
      </c>
      <c r="F10536" s="7" t="s">
        <v>15215</v>
      </c>
      <c r="G10536" s="7" t="s">
        <v>215</v>
      </c>
      <c r="H10536" s="5">
        <v>52</v>
      </c>
      <c r="I10536" s="5">
        <v>15</v>
      </c>
      <c r="J10536" s="5">
        <v>120</v>
      </c>
      <c r="K10536" s="5">
        <v>97</v>
      </c>
      <c r="L10536" s="9">
        <f t="shared" si="328"/>
        <v>22</v>
      </c>
      <c r="M10536" s="9" t="str">
        <f t="shared" si="329"/>
        <v>low</v>
      </c>
      <c r="N10536" s="10">
        <v>-316.89637715277058</v>
      </c>
      <c r="O10536" s="11">
        <v>8.9331712952116504E-3</v>
      </c>
      <c r="P10536" s="7" t="s">
        <v>14</v>
      </c>
      <c r="Q10536" s="7"/>
      <c r="R10536" s="8"/>
    </row>
    <row r="10537" spans="1:18" ht="15.75" x14ac:dyDescent="0.2">
      <c r="A10537" s="5">
        <v>5256700</v>
      </c>
      <c r="B10537" s="6" t="s">
        <v>10783</v>
      </c>
      <c r="C10537" s="7" t="s">
        <v>72</v>
      </c>
      <c r="D10537" s="7" t="s">
        <v>15218</v>
      </c>
      <c r="E10537" s="8" t="s">
        <v>2383</v>
      </c>
      <c r="F10537" s="7" t="s">
        <v>15219</v>
      </c>
      <c r="G10537" s="7" t="s">
        <v>215</v>
      </c>
      <c r="H10537" s="5">
        <v>62</v>
      </c>
      <c r="I10537" s="5">
        <v>15</v>
      </c>
      <c r="J10537" s="5">
        <v>130</v>
      </c>
      <c r="K10537" s="5">
        <v>94</v>
      </c>
      <c r="L10537" s="9">
        <f t="shared" si="328"/>
        <v>21</v>
      </c>
      <c r="M10537" s="9" t="str">
        <f t="shared" si="329"/>
        <v>low</v>
      </c>
      <c r="N10537" s="10">
        <v>-351.80209594903135</v>
      </c>
      <c r="O10537" s="11">
        <v>8.154976851074025E-3</v>
      </c>
      <c r="P10537" s="7" t="s">
        <v>1487</v>
      </c>
      <c r="Q10537" s="7"/>
      <c r="R10537" s="8"/>
    </row>
    <row r="10538" spans="1:18" ht="15.75" x14ac:dyDescent="0.2">
      <c r="A10538" s="5">
        <v>5226522</v>
      </c>
      <c r="B10538" s="6" t="s">
        <v>10642</v>
      </c>
      <c r="C10538" s="7" t="s">
        <v>115</v>
      </c>
      <c r="D10538" s="7" t="s">
        <v>15245</v>
      </c>
      <c r="E10538" s="8" t="s">
        <v>2383</v>
      </c>
      <c r="F10538" s="7" t="s">
        <v>15246</v>
      </c>
      <c r="G10538" s="7" t="s">
        <v>215</v>
      </c>
      <c r="H10538" s="5">
        <v>9</v>
      </c>
      <c r="I10538" s="5">
        <v>15</v>
      </c>
      <c r="J10538" s="5">
        <v>100</v>
      </c>
      <c r="K10538" s="5">
        <v>97</v>
      </c>
      <c r="L10538" s="9">
        <f t="shared" si="328"/>
        <v>22</v>
      </c>
      <c r="M10538" s="9" t="str">
        <f t="shared" si="329"/>
        <v>low</v>
      </c>
      <c r="N10538" s="10">
        <v>-363.31306006939849</v>
      </c>
      <c r="O10538" s="11">
        <v>5.8790162001969293E-3</v>
      </c>
      <c r="P10538" s="7" t="s">
        <v>14</v>
      </c>
      <c r="Q10538" s="7"/>
      <c r="R10538" s="8"/>
    </row>
    <row r="10539" spans="1:18" ht="15.75" x14ac:dyDescent="0.2">
      <c r="A10539" s="5">
        <v>5331950</v>
      </c>
      <c r="B10539" s="6" t="s">
        <v>12301</v>
      </c>
      <c r="C10539" s="7" t="s">
        <v>175</v>
      </c>
      <c r="D10539" s="7" t="s">
        <v>15247</v>
      </c>
      <c r="E10539" s="8" t="s">
        <v>2383</v>
      </c>
      <c r="F10539" s="7" t="s">
        <v>15248</v>
      </c>
      <c r="G10539" s="7" t="s">
        <v>214</v>
      </c>
      <c r="H10539" s="5">
        <v>18</v>
      </c>
      <c r="I10539" s="5">
        <v>15</v>
      </c>
      <c r="J10539" s="5">
        <v>110</v>
      </c>
      <c r="K10539" s="5">
        <v>97</v>
      </c>
      <c r="L10539" s="9">
        <f t="shared" si="328"/>
        <v>22</v>
      </c>
      <c r="M10539" s="9" t="str">
        <f t="shared" si="329"/>
        <v>low</v>
      </c>
      <c r="N10539" s="10">
        <v>-328.2633770370303</v>
      </c>
      <c r="O10539" s="11">
        <v>2.9936342616565526E-3</v>
      </c>
      <c r="P10539" s="7" t="s">
        <v>14</v>
      </c>
      <c r="Q10539" s="7"/>
      <c r="R10539" s="8"/>
    </row>
    <row r="10540" spans="1:18" ht="15.75" x14ac:dyDescent="0.2">
      <c r="A10540" s="5">
        <v>5231437</v>
      </c>
      <c r="B10540" s="6" t="s">
        <v>2468</v>
      </c>
      <c r="C10540" s="7" t="s">
        <v>144</v>
      </c>
      <c r="D10540" s="7" t="s">
        <v>15260</v>
      </c>
      <c r="E10540" s="8" t="s">
        <v>2383</v>
      </c>
      <c r="F10540" s="7" t="s">
        <v>15261</v>
      </c>
      <c r="G10540" s="7" t="s">
        <v>215</v>
      </c>
      <c r="H10540" s="5">
        <v>24</v>
      </c>
      <c r="I10540" s="5">
        <v>15</v>
      </c>
      <c r="J10540" s="5">
        <v>125</v>
      </c>
      <c r="K10540" s="5">
        <v>97</v>
      </c>
      <c r="L10540" s="9">
        <f t="shared" si="328"/>
        <v>24</v>
      </c>
      <c r="M10540" s="9" t="str">
        <f t="shared" si="329"/>
        <v>low</v>
      </c>
      <c r="N10540" s="10">
        <v>-361.80384282403247</v>
      </c>
      <c r="O10540" s="11">
        <v>5.4322222204064019E-3</v>
      </c>
      <c r="P10540" s="7" t="s">
        <v>14</v>
      </c>
      <c r="Q10540" s="7"/>
      <c r="R10540" s="8"/>
    </row>
    <row r="10541" spans="1:18" ht="15.75" x14ac:dyDescent="0.2">
      <c r="A10541" s="5">
        <v>5332263</v>
      </c>
      <c r="B10541" s="6" t="s">
        <v>12301</v>
      </c>
      <c r="C10541" s="7" t="s">
        <v>152</v>
      </c>
      <c r="D10541" s="7" t="s">
        <v>15278</v>
      </c>
      <c r="E10541" s="8" t="s">
        <v>2383</v>
      </c>
      <c r="F10541" s="7" t="s">
        <v>1411</v>
      </c>
      <c r="G10541" s="7" t="s">
        <v>214</v>
      </c>
      <c r="H10541" s="5">
        <v>18</v>
      </c>
      <c r="I10541" s="5">
        <v>15</v>
      </c>
      <c r="J10541" s="5">
        <v>110</v>
      </c>
      <c r="K10541" s="5">
        <v>95</v>
      </c>
      <c r="L10541" s="9">
        <f t="shared" si="328"/>
        <v>22</v>
      </c>
      <c r="M10541" s="9" t="str">
        <f t="shared" si="329"/>
        <v>low</v>
      </c>
      <c r="N10541" s="10">
        <v>-328.97325188659306</v>
      </c>
      <c r="O10541" s="11">
        <v>4.4892708319821395E-3</v>
      </c>
      <c r="P10541" s="7" t="s">
        <v>14</v>
      </c>
      <c r="Q10541" s="7"/>
      <c r="R10541" s="8"/>
    </row>
    <row r="10542" spans="1:18" ht="15.75" x14ac:dyDescent="0.2">
      <c r="A10542" s="5">
        <v>5293684</v>
      </c>
      <c r="B10542" s="6" t="s">
        <v>10985</v>
      </c>
      <c r="C10542" s="7" t="s">
        <v>133</v>
      </c>
      <c r="D10542" s="7" t="s">
        <v>15279</v>
      </c>
      <c r="E10542" s="8" t="s">
        <v>2383</v>
      </c>
      <c r="F10542" s="7" t="s">
        <v>14889</v>
      </c>
      <c r="G10542" s="7" t="s">
        <v>214</v>
      </c>
      <c r="H10542" s="5">
        <v>36</v>
      </c>
      <c r="I10542" s="5">
        <v>15</v>
      </c>
      <c r="J10542" s="5">
        <v>130</v>
      </c>
      <c r="K10542" s="5">
        <v>96</v>
      </c>
      <c r="L10542" s="9">
        <f t="shared" si="328"/>
        <v>24</v>
      </c>
      <c r="M10542" s="9" t="str">
        <f t="shared" si="329"/>
        <v>low</v>
      </c>
      <c r="N10542" s="10">
        <v>-341.29841388884233</v>
      </c>
      <c r="O10542" s="11">
        <v>1.1571412032935768E-2</v>
      </c>
      <c r="P10542" s="7" t="s">
        <v>14</v>
      </c>
      <c r="Q10542" s="5"/>
      <c r="R10542" s="8"/>
    </row>
    <row r="10543" spans="1:18" ht="15.75" x14ac:dyDescent="0.2">
      <c r="A10543" s="5">
        <v>5332654</v>
      </c>
      <c r="B10543" s="6" t="s">
        <v>13731</v>
      </c>
      <c r="C10543" s="7" t="s">
        <v>72</v>
      </c>
      <c r="D10543" s="7" t="s">
        <v>15294</v>
      </c>
      <c r="E10543" s="8" t="s">
        <v>2383</v>
      </c>
      <c r="F10543" s="7" t="s">
        <v>1610</v>
      </c>
      <c r="G10543" s="7" t="s">
        <v>214</v>
      </c>
      <c r="H10543" s="5">
        <v>24</v>
      </c>
      <c r="I10543" s="5">
        <v>15</v>
      </c>
      <c r="J10543" s="5">
        <v>130</v>
      </c>
      <c r="K10543" s="5">
        <v>96</v>
      </c>
      <c r="L10543" s="9">
        <f t="shared" si="328"/>
        <v>24</v>
      </c>
      <c r="M10543" s="9" t="str">
        <f t="shared" si="329"/>
        <v>low</v>
      </c>
      <c r="N10543" s="10">
        <v>-329.31339752316853</v>
      </c>
      <c r="O10543" s="11">
        <v>4.1969097219407558E-3</v>
      </c>
      <c r="P10543" s="7" t="s">
        <v>14</v>
      </c>
      <c r="Q10543" s="7"/>
      <c r="R10543" s="8"/>
    </row>
    <row r="10544" spans="1:18" ht="15.75" x14ac:dyDescent="0.2">
      <c r="A10544" s="5">
        <v>5360211</v>
      </c>
      <c r="B10544" s="6" t="s">
        <v>13191</v>
      </c>
      <c r="C10544" s="7" t="s">
        <v>97</v>
      </c>
      <c r="D10544" s="7" t="s">
        <v>14416</v>
      </c>
      <c r="E10544" s="8" t="s">
        <v>2383</v>
      </c>
      <c r="F10544" s="7" t="s">
        <v>1449</v>
      </c>
      <c r="G10544" s="7" t="s">
        <v>215</v>
      </c>
      <c r="H10544" s="5">
        <v>21</v>
      </c>
      <c r="I10544" s="5">
        <v>15</v>
      </c>
      <c r="J10544" s="5">
        <v>120</v>
      </c>
      <c r="K10544" s="5">
        <v>97</v>
      </c>
      <c r="L10544" s="9">
        <f t="shared" si="328"/>
        <v>22</v>
      </c>
      <c r="M10544" s="9" t="str">
        <f t="shared" si="329"/>
        <v>low</v>
      </c>
      <c r="N10544" s="10">
        <v>-320.61587402779696</v>
      </c>
      <c r="O10544" s="11">
        <v>5.5651620423304848E-3</v>
      </c>
      <c r="P10544" s="7" t="s">
        <v>14</v>
      </c>
      <c r="Q10544" s="7"/>
      <c r="R10544" s="8"/>
    </row>
    <row r="10545" spans="1:18" ht="15.75" x14ac:dyDescent="0.2">
      <c r="A10545" s="5">
        <v>5362815</v>
      </c>
      <c r="B10545" s="6" t="s">
        <v>13210</v>
      </c>
      <c r="C10545" s="7" t="s">
        <v>175</v>
      </c>
      <c r="D10545" s="7" t="s">
        <v>15329</v>
      </c>
      <c r="E10545" s="8" t="s">
        <v>2383</v>
      </c>
      <c r="F10545" s="7" t="s">
        <v>1902</v>
      </c>
      <c r="G10545" s="7" t="s">
        <v>215</v>
      </c>
      <c r="H10545" s="5">
        <v>45</v>
      </c>
      <c r="I10545" s="5">
        <v>15</v>
      </c>
      <c r="J10545" s="5">
        <v>125</v>
      </c>
      <c r="K10545" s="5">
        <v>98</v>
      </c>
      <c r="L10545" s="9">
        <f t="shared" si="328"/>
        <v>24</v>
      </c>
      <c r="M10545" s="9" t="str">
        <f t="shared" si="329"/>
        <v>low</v>
      </c>
      <c r="N10545" s="10">
        <v>-320.758994212978</v>
      </c>
      <c r="O10545" s="11">
        <v>4.9812962970463559E-3</v>
      </c>
      <c r="P10545" s="7" t="s">
        <v>14</v>
      </c>
      <c r="Q10545" s="7"/>
      <c r="R10545" s="8"/>
    </row>
    <row r="10546" spans="1:18" ht="15.75" x14ac:dyDescent="0.2">
      <c r="A10546" s="5">
        <v>5297704</v>
      </c>
      <c r="B10546" s="6" t="s">
        <v>14328</v>
      </c>
      <c r="C10546" s="7" t="s">
        <v>106</v>
      </c>
      <c r="D10546" s="7" t="s">
        <v>15333</v>
      </c>
      <c r="E10546" s="8" t="s">
        <v>2383</v>
      </c>
      <c r="F10546" s="7" t="s">
        <v>15334</v>
      </c>
      <c r="G10546" s="7" t="s">
        <v>214</v>
      </c>
      <c r="H10546" s="5">
        <v>11</v>
      </c>
      <c r="I10546" s="5">
        <v>15</v>
      </c>
      <c r="J10546" s="5">
        <v>90</v>
      </c>
      <c r="K10546" s="5">
        <v>96</v>
      </c>
      <c r="L10546" s="9">
        <f t="shared" si="328"/>
        <v>22</v>
      </c>
      <c r="M10546" s="9" t="str">
        <f t="shared" si="329"/>
        <v>low</v>
      </c>
      <c r="N10546" s="10">
        <v>-342.01357229168207</v>
      </c>
      <c r="O10546" s="11">
        <v>6.451574074162636E-3</v>
      </c>
      <c r="P10546" s="7" t="s">
        <v>14</v>
      </c>
      <c r="Q10546" s="5"/>
      <c r="R10546" s="8"/>
    </row>
    <row r="10547" spans="1:18" ht="15.75" x14ac:dyDescent="0.2">
      <c r="A10547" s="5">
        <v>5259485</v>
      </c>
      <c r="B10547" s="6" t="s">
        <v>13450</v>
      </c>
      <c r="C10547" s="7" t="s">
        <v>148</v>
      </c>
      <c r="D10547" s="7" t="s">
        <v>15355</v>
      </c>
      <c r="E10547" s="8" t="s">
        <v>2383</v>
      </c>
      <c r="F10547" s="7" t="s">
        <v>15356</v>
      </c>
      <c r="G10547" s="7" t="s">
        <v>215</v>
      </c>
      <c r="H10547" s="5">
        <v>34</v>
      </c>
      <c r="I10547" s="5">
        <v>15</v>
      </c>
      <c r="J10547" s="5">
        <v>120</v>
      </c>
      <c r="K10547" s="5">
        <v>96</v>
      </c>
      <c r="L10547" s="9">
        <f t="shared" si="328"/>
        <v>22</v>
      </c>
      <c r="M10547" s="9" t="str">
        <f t="shared" si="329"/>
        <v>low</v>
      </c>
      <c r="N10547" s="10">
        <v>-354.83316574076161</v>
      </c>
      <c r="O10547" s="11">
        <v>4.4981712970184162E-2</v>
      </c>
      <c r="P10547" s="7" t="s">
        <v>14</v>
      </c>
      <c r="Q10547" s="7"/>
      <c r="R10547" s="8"/>
    </row>
    <row r="10548" spans="1:18" ht="15.75" x14ac:dyDescent="0.2">
      <c r="A10548" s="5">
        <v>5362046</v>
      </c>
      <c r="B10548" s="6" t="s">
        <v>13210</v>
      </c>
      <c r="C10548" s="7" t="s">
        <v>140</v>
      </c>
      <c r="D10548" s="7" t="s">
        <v>15357</v>
      </c>
      <c r="E10548" s="8" t="s">
        <v>2383</v>
      </c>
      <c r="F10548" s="7" t="s">
        <v>335</v>
      </c>
      <c r="G10548" s="7" t="s">
        <v>214</v>
      </c>
      <c r="H10548" s="5">
        <v>17</v>
      </c>
      <c r="I10548" s="5">
        <v>15</v>
      </c>
      <c r="J10548" s="5">
        <v>117</v>
      </c>
      <c r="K10548" s="5">
        <v>98</v>
      </c>
      <c r="L10548" s="9">
        <f t="shared" si="328"/>
        <v>22</v>
      </c>
      <c r="M10548" s="9" t="str">
        <f t="shared" si="329"/>
        <v>low</v>
      </c>
      <c r="N10548" s="10">
        <v>-321.74561307865952</v>
      </c>
      <c r="O10548" s="11">
        <v>6.0316435192362405E-3</v>
      </c>
      <c r="P10548" s="7" t="s">
        <v>14</v>
      </c>
      <c r="Q10548" s="7"/>
      <c r="R10548" s="8"/>
    </row>
    <row r="10549" spans="1:18" ht="15.75" x14ac:dyDescent="0.2">
      <c r="A10549" s="5">
        <v>5297452</v>
      </c>
      <c r="B10549" s="6" t="s">
        <v>14328</v>
      </c>
      <c r="C10549" s="7" t="s">
        <v>67</v>
      </c>
      <c r="D10549" s="7" t="s">
        <v>15369</v>
      </c>
      <c r="E10549" s="8" t="s">
        <v>2383</v>
      </c>
      <c r="F10549" s="7" t="s">
        <v>15370</v>
      </c>
      <c r="G10549" s="7" t="s">
        <v>214</v>
      </c>
      <c r="H10549" s="5">
        <v>26</v>
      </c>
      <c r="I10549" s="5">
        <v>15</v>
      </c>
      <c r="J10549" s="5">
        <v>100</v>
      </c>
      <c r="K10549" s="5">
        <v>99</v>
      </c>
      <c r="L10549" s="9">
        <f t="shared" si="328"/>
        <v>22</v>
      </c>
      <c r="M10549" s="9" t="str">
        <f t="shared" si="329"/>
        <v>low</v>
      </c>
      <c r="N10549" s="10">
        <v>-343.05067754628544</v>
      </c>
      <c r="O10549" s="11">
        <v>7.8846874966984615E-3</v>
      </c>
      <c r="P10549" s="7" t="s">
        <v>14</v>
      </c>
      <c r="Q10549" s="7"/>
      <c r="R10549" s="8"/>
    </row>
    <row r="10550" spans="1:18" ht="15.75" x14ac:dyDescent="0.2">
      <c r="A10550" s="5">
        <v>5297460</v>
      </c>
      <c r="B10550" s="6" t="s">
        <v>14328</v>
      </c>
      <c r="C10550" s="7" t="s">
        <v>65</v>
      </c>
      <c r="D10550" s="7" t="s">
        <v>15371</v>
      </c>
      <c r="E10550" s="8" t="s">
        <v>2383</v>
      </c>
      <c r="F10550" s="7" t="s">
        <v>15372</v>
      </c>
      <c r="G10550" s="7" t="s">
        <v>215</v>
      </c>
      <c r="H10550" s="5">
        <v>5</v>
      </c>
      <c r="I10550" s="5">
        <v>15</v>
      </c>
      <c r="J10550" s="5">
        <v>100</v>
      </c>
      <c r="K10550" s="5">
        <v>97</v>
      </c>
      <c r="L10550" s="9">
        <f t="shared" si="328"/>
        <v>22</v>
      </c>
      <c r="M10550" s="9" t="str">
        <f t="shared" si="329"/>
        <v>low</v>
      </c>
      <c r="N10550" s="10">
        <v>-343.09090712964826</v>
      </c>
      <c r="O10550" s="11">
        <v>4.8871527760638855E-3</v>
      </c>
      <c r="P10550" s="7" t="s">
        <v>14</v>
      </c>
      <c r="Q10550" s="7"/>
      <c r="R10550" s="8"/>
    </row>
    <row r="10551" spans="1:18" ht="15.75" x14ac:dyDescent="0.2">
      <c r="A10551" s="5">
        <v>5259666</v>
      </c>
      <c r="B10551" s="6" t="s">
        <v>13450</v>
      </c>
      <c r="C10551" s="7" t="s">
        <v>184</v>
      </c>
      <c r="D10551" s="7" t="s">
        <v>15382</v>
      </c>
      <c r="E10551" s="8" t="s">
        <v>2383</v>
      </c>
      <c r="F10551" s="7" t="s">
        <v>15383</v>
      </c>
      <c r="G10551" s="7" t="s">
        <v>214</v>
      </c>
      <c r="H10551" s="5">
        <v>34</v>
      </c>
      <c r="I10551" s="5">
        <v>15</v>
      </c>
      <c r="J10551" s="5">
        <v>120</v>
      </c>
      <c r="K10551" s="5">
        <v>97</v>
      </c>
      <c r="L10551" s="9">
        <f t="shared" si="328"/>
        <v>22</v>
      </c>
      <c r="M10551" s="9" t="str">
        <f t="shared" si="329"/>
        <v>low</v>
      </c>
      <c r="N10551" s="10">
        <v>-355.41400084492489</v>
      </c>
      <c r="O10551" s="11">
        <v>1.3248842878965661E-4</v>
      </c>
      <c r="P10551" s="7" t="s">
        <v>1487</v>
      </c>
      <c r="Q10551" s="7"/>
      <c r="R10551" s="8"/>
    </row>
    <row r="10552" spans="1:18" ht="15.75" x14ac:dyDescent="0.2">
      <c r="A10552" s="5">
        <v>5257466</v>
      </c>
      <c r="B10552" s="6" t="s">
        <v>10783</v>
      </c>
      <c r="C10552" s="7" t="s">
        <v>156</v>
      </c>
      <c r="D10552" s="7" t="s">
        <v>15386</v>
      </c>
      <c r="E10552" s="8" t="s">
        <v>2383</v>
      </c>
      <c r="F10552" s="7" t="s">
        <v>15387</v>
      </c>
      <c r="G10552" s="7" t="s">
        <v>214</v>
      </c>
      <c r="H10552" s="5">
        <v>19</v>
      </c>
      <c r="I10552" s="5">
        <v>15</v>
      </c>
      <c r="J10552" s="5">
        <v>120</v>
      </c>
      <c r="K10552" s="5">
        <v>98</v>
      </c>
      <c r="L10552" s="9">
        <f t="shared" si="328"/>
        <v>22</v>
      </c>
      <c r="M10552" s="9" t="str">
        <f t="shared" si="329"/>
        <v>low</v>
      </c>
      <c r="N10552" s="10">
        <v>-356.29728305557364</v>
      </c>
      <c r="O10552" s="11">
        <v>4.4417361132218502E-3</v>
      </c>
      <c r="P10552" s="7" t="s">
        <v>14</v>
      </c>
      <c r="Q10552" s="7"/>
      <c r="R10552" s="8"/>
    </row>
    <row r="10553" spans="1:18" ht="15.75" x14ac:dyDescent="0.2">
      <c r="A10553" s="5">
        <v>5297452</v>
      </c>
      <c r="B10553" s="6" t="s">
        <v>14328</v>
      </c>
      <c r="C10553" s="7" t="s">
        <v>67</v>
      </c>
      <c r="D10553" s="7" t="s">
        <v>15369</v>
      </c>
      <c r="E10553" s="8" t="s">
        <v>2383</v>
      </c>
      <c r="F10553" s="7" t="s">
        <v>15410</v>
      </c>
      <c r="G10553" s="7" t="s">
        <v>214</v>
      </c>
      <c r="H10553" s="5">
        <v>27</v>
      </c>
      <c r="I10553" s="5">
        <v>15</v>
      </c>
      <c r="J10553" s="5">
        <v>100</v>
      </c>
      <c r="K10553" s="5">
        <v>98</v>
      </c>
      <c r="L10553" s="9">
        <f t="shared" si="328"/>
        <v>22</v>
      </c>
      <c r="M10553" s="9" t="str">
        <f t="shared" si="329"/>
        <v>low</v>
      </c>
      <c r="N10553" s="10">
        <v>-344.21734421297879</v>
      </c>
      <c r="O10553" s="11">
        <v>7.8846874966984615E-3</v>
      </c>
      <c r="P10553" s="7" t="s">
        <v>14</v>
      </c>
      <c r="Q10553" s="7"/>
      <c r="R10553" s="8"/>
    </row>
    <row r="10554" spans="1:18" ht="15.75" x14ac:dyDescent="0.2">
      <c r="A10554" s="5">
        <v>5364360</v>
      </c>
      <c r="B10554" s="6" t="s">
        <v>15191</v>
      </c>
      <c r="C10554" s="7" t="s">
        <v>157</v>
      </c>
      <c r="D10554" s="7" t="s">
        <v>15422</v>
      </c>
      <c r="E10554" s="8" t="s">
        <v>2383</v>
      </c>
      <c r="F10554" s="7" t="s">
        <v>15423</v>
      </c>
      <c r="G10554" s="7" t="s">
        <v>214</v>
      </c>
      <c r="H10554" s="5">
        <v>37</v>
      </c>
      <c r="I10554" s="5">
        <v>15</v>
      </c>
      <c r="J10554" s="5">
        <v>120</v>
      </c>
      <c r="K10554" s="5">
        <v>99</v>
      </c>
      <c r="L10554" s="9">
        <f t="shared" si="328"/>
        <v>22</v>
      </c>
      <c r="M10554" s="9" t="str">
        <f t="shared" si="329"/>
        <v>low</v>
      </c>
      <c r="N10554" s="10">
        <v>-322.71841030091309</v>
      </c>
      <c r="O10554" s="11">
        <v>2.8244675922906026E-3</v>
      </c>
      <c r="P10554" s="7" t="s">
        <v>14</v>
      </c>
      <c r="Q10554" s="5"/>
      <c r="R10554" s="8"/>
    </row>
    <row r="10555" spans="1:18" ht="15.75" x14ac:dyDescent="0.2">
      <c r="A10555" s="5">
        <v>5297659</v>
      </c>
      <c r="B10555" s="6" t="s">
        <v>14328</v>
      </c>
      <c r="C10555" s="7" t="s">
        <v>76</v>
      </c>
      <c r="D10555" s="7" t="s">
        <v>15445</v>
      </c>
      <c r="E10555" s="8" t="s">
        <v>2383</v>
      </c>
      <c r="F10555" s="7" t="s">
        <v>15446</v>
      </c>
      <c r="G10555" s="7" t="s">
        <v>214</v>
      </c>
      <c r="H10555" s="5">
        <v>24</v>
      </c>
      <c r="I10555" s="5">
        <v>15</v>
      </c>
      <c r="J10555" s="5">
        <v>120</v>
      </c>
      <c r="K10555" s="5">
        <v>96</v>
      </c>
      <c r="L10555" s="9">
        <f t="shared" si="328"/>
        <v>22</v>
      </c>
      <c r="M10555" s="9" t="str">
        <f t="shared" si="329"/>
        <v>low</v>
      </c>
      <c r="N10555" s="10">
        <v>-345.02502043983259</v>
      </c>
      <c r="O10555" s="11">
        <v>8.9008449067478068E-3</v>
      </c>
      <c r="P10555" s="7" t="s">
        <v>14</v>
      </c>
      <c r="Q10555" s="7"/>
      <c r="R10555" s="8"/>
    </row>
    <row r="10556" spans="1:18" ht="15.75" x14ac:dyDescent="0.2">
      <c r="A10556" s="5">
        <v>5297716</v>
      </c>
      <c r="B10556" s="6" t="s">
        <v>14328</v>
      </c>
      <c r="C10556" s="7" t="s">
        <v>67</v>
      </c>
      <c r="D10556" s="7" t="s">
        <v>15447</v>
      </c>
      <c r="E10556" s="8" t="s">
        <v>2383</v>
      </c>
      <c r="F10556" s="7" t="s">
        <v>15448</v>
      </c>
      <c r="G10556" s="7" t="s">
        <v>214</v>
      </c>
      <c r="H10556" s="5">
        <v>63</v>
      </c>
      <c r="I10556" s="5">
        <v>15</v>
      </c>
      <c r="J10556" s="5">
        <v>130</v>
      </c>
      <c r="K10556" s="5">
        <v>99</v>
      </c>
      <c r="L10556" s="9">
        <f t="shared" si="328"/>
        <v>21</v>
      </c>
      <c r="M10556" s="9" t="str">
        <f t="shared" si="329"/>
        <v>low</v>
      </c>
      <c r="N10556" s="10">
        <v>-345.05181349532359</v>
      </c>
      <c r="O10556" s="11">
        <v>1.862268518016208E-2</v>
      </c>
      <c r="P10556" s="7" t="s">
        <v>14</v>
      </c>
      <c r="Q10556" s="7"/>
      <c r="R10556" s="8"/>
    </row>
    <row r="10557" spans="1:18" ht="15.75" x14ac:dyDescent="0.2">
      <c r="A10557" s="5">
        <v>5333732</v>
      </c>
      <c r="B10557" s="6" t="s">
        <v>13731</v>
      </c>
      <c r="C10557" s="7" t="s">
        <v>101</v>
      </c>
      <c r="D10557" s="7" t="s">
        <v>15458</v>
      </c>
      <c r="E10557" s="8" t="s">
        <v>2383</v>
      </c>
      <c r="F10557" s="7" t="s">
        <v>15459</v>
      </c>
      <c r="G10557" s="7" t="s">
        <v>214</v>
      </c>
      <c r="H10557" s="5">
        <v>25</v>
      </c>
      <c r="I10557" s="5">
        <v>15</v>
      </c>
      <c r="J10557" s="5">
        <v>120</v>
      </c>
      <c r="K10557" s="5">
        <v>96</v>
      </c>
      <c r="L10557" s="9">
        <f t="shared" si="328"/>
        <v>22</v>
      </c>
      <c r="M10557" s="9" t="str">
        <f t="shared" si="329"/>
        <v>low</v>
      </c>
      <c r="N10557" s="10">
        <v>-333.42135354165657</v>
      </c>
      <c r="O10557" s="11">
        <v>5.1682407429325394E-3</v>
      </c>
      <c r="P10557" s="7" t="s">
        <v>14</v>
      </c>
      <c r="Q10557" s="5"/>
      <c r="R10557" s="8"/>
    </row>
    <row r="10558" spans="1:18" ht="15.75" x14ac:dyDescent="0.2">
      <c r="A10558" s="5">
        <v>5255834</v>
      </c>
      <c r="B10558" s="6" t="s">
        <v>10783</v>
      </c>
      <c r="C10558" s="7" t="s">
        <v>132</v>
      </c>
      <c r="D10558" s="7" t="s">
        <v>14864</v>
      </c>
      <c r="E10558" s="8" t="s">
        <v>2383</v>
      </c>
      <c r="F10558" s="7" t="s">
        <v>15460</v>
      </c>
      <c r="G10558" s="7" t="s">
        <v>214</v>
      </c>
      <c r="H10558" s="5">
        <v>18</v>
      </c>
      <c r="I10558" s="5">
        <v>15</v>
      </c>
      <c r="J10558" s="5">
        <v>120</v>
      </c>
      <c r="K10558" s="5">
        <v>98</v>
      </c>
      <c r="L10558" s="9">
        <f t="shared" si="328"/>
        <v>22</v>
      </c>
      <c r="M10558" s="9" t="str">
        <f t="shared" si="329"/>
        <v>low</v>
      </c>
      <c r="N10558" s="10">
        <v>-358.9431716434774</v>
      </c>
      <c r="O10558" s="11">
        <v>5.5081018508644775E-3</v>
      </c>
      <c r="P10558" s="7" t="s">
        <v>14</v>
      </c>
      <c r="Q10558" s="7"/>
      <c r="R10558" s="8"/>
    </row>
    <row r="10559" spans="1:18" ht="15.75" x14ac:dyDescent="0.2">
      <c r="A10559" s="5">
        <v>5333400</v>
      </c>
      <c r="B10559" s="6" t="s">
        <v>13731</v>
      </c>
      <c r="C10559" s="7" t="s">
        <v>190</v>
      </c>
      <c r="D10559" s="7" t="s">
        <v>14537</v>
      </c>
      <c r="E10559" s="8" t="s">
        <v>2383</v>
      </c>
      <c r="F10559" s="7" t="s">
        <v>15489</v>
      </c>
      <c r="G10559" s="7" t="s">
        <v>214</v>
      </c>
      <c r="H10559" s="5">
        <v>6</v>
      </c>
      <c r="I10559" s="5">
        <v>15</v>
      </c>
      <c r="J10559" s="5">
        <v>95</v>
      </c>
      <c r="K10559" s="5">
        <v>98</v>
      </c>
      <c r="L10559" s="9">
        <f t="shared" si="328"/>
        <v>22</v>
      </c>
      <c r="M10559" s="9" t="str">
        <f t="shared" si="329"/>
        <v>low</v>
      </c>
      <c r="N10559" s="10">
        <v>-334.34207627310388</v>
      </c>
      <c r="O10559" s="11">
        <v>8.4653935191454366E-3</v>
      </c>
      <c r="P10559" s="7" t="s">
        <v>14</v>
      </c>
      <c r="Q10559" s="5"/>
      <c r="R10559" s="8"/>
    </row>
    <row r="10560" spans="1:18" ht="15.75" x14ac:dyDescent="0.2">
      <c r="A10560" s="5">
        <v>5255991</v>
      </c>
      <c r="B10560" s="6" t="s">
        <v>10783</v>
      </c>
      <c r="C10560" s="7" t="s">
        <v>76</v>
      </c>
      <c r="D10560" s="7" t="s">
        <v>14797</v>
      </c>
      <c r="E10560" s="8" t="s">
        <v>2383</v>
      </c>
      <c r="F10560" s="7" t="s">
        <v>15506</v>
      </c>
      <c r="G10560" s="7" t="s">
        <v>215</v>
      </c>
      <c r="H10560" s="5">
        <v>23</v>
      </c>
      <c r="I10560" s="5">
        <v>15</v>
      </c>
      <c r="J10560" s="5">
        <v>115</v>
      </c>
      <c r="K10560" s="5">
        <v>97</v>
      </c>
      <c r="L10560" s="9">
        <f t="shared" si="328"/>
        <v>22</v>
      </c>
      <c r="M10560" s="9" t="str">
        <f t="shared" si="329"/>
        <v>low</v>
      </c>
      <c r="N10560" s="10">
        <v>-360.05248953699629</v>
      </c>
      <c r="O10560" s="11">
        <v>3.712997684488073E-3</v>
      </c>
      <c r="P10560" s="7" t="s">
        <v>14</v>
      </c>
      <c r="Q10560" s="7"/>
      <c r="R10560" s="8"/>
    </row>
    <row r="10561" spans="1:18" ht="15.75" x14ac:dyDescent="0.2">
      <c r="A10561" s="5">
        <v>5297388</v>
      </c>
      <c r="B10561" s="6" t="s">
        <v>14328</v>
      </c>
      <c r="C10561" s="7" t="s">
        <v>164</v>
      </c>
      <c r="D10561" s="7" t="s">
        <v>15526</v>
      </c>
      <c r="E10561" s="8" t="s">
        <v>2383</v>
      </c>
      <c r="F10561" s="7" t="s">
        <v>15527</v>
      </c>
      <c r="G10561" s="7" t="s">
        <v>214</v>
      </c>
      <c r="H10561" s="5">
        <v>19</v>
      </c>
      <c r="I10561" s="5">
        <v>15</v>
      </c>
      <c r="J10561" s="5">
        <v>110</v>
      </c>
      <c r="K10561" s="5">
        <v>96</v>
      </c>
      <c r="L10561" s="9">
        <f t="shared" si="328"/>
        <v>22</v>
      </c>
      <c r="M10561" s="9" t="str">
        <f t="shared" si="329"/>
        <v>low</v>
      </c>
      <c r="N10561" s="10">
        <v>-347.40038414347509</v>
      </c>
      <c r="O10561" s="11">
        <v>8.925925925723277E-3</v>
      </c>
      <c r="P10561" s="7" t="s">
        <v>14</v>
      </c>
      <c r="Q10561" s="7"/>
      <c r="R10561" s="8"/>
    </row>
    <row r="10562" spans="1:18" ht="15.75" x14ac:dyDescent="0.2">
      <c r="A10562" s="5">
        <v>5362868</v>
      </c>
      <c r="B10562" s="6" t="s">
        <v>13210</v>
      </c>
      <c r="C10562" s="7" t="s">
        <v>145</v>
      </c>
      <c r="D10562" s="7" t="s">
        <v>15529</v>
      </c>
      <c r="E10562" s="8" t="s">
        <v>2383</v>
      </c>
      <c r="F10562" s="7" t="s">
        <v>15530</v>
      </c>
      <c r="G10562" s="7" t="s">
        <v>214</v>
      </c>
      <c r="H10562" s="5">
        <v>57</v>
      </c>
      <c r="I10562" s="5">
        <v>15</v>
      </c>
      <c r="J10562" s="5">
        <v>120</v>
      </c>
      <c r="K10562" s="5">
        <v>98</v>
      </c>
      <c r="L10562" s="9">
        <f t="shared" ref="L10562:L10625" si="330">IF(OR(I10562&gt;3,I10562&lt;15),I10562,0)+IF(H10562&lt;=60,3,IF(H10562&gt;60,0,0))+IF(J10562&gt;120,6,IF((J10562&gt;=60),4,IF(J10562&lt;60,0,0)))</f>
        <v>22</v>
      </c>
      <c r="M10562" s="9" t="str">
        <f t="shared" ref="M10562:M10625" si="331">IF(AND(L10562&gt;=3,L10562&lt;=10),"high",IF(AND(L10562&gt;=11,L10562&lt;=18),"MID",IF(AND(L10562&gt;=19,L10562&lt;=24),"low","no")))</f>
        <v>low</v>
      </c>
      <c r="N10562" s="10">
        <v>-326.24088649306941</v>
      </c>
      <c r="O10562" s="11">
        <v>6.0002661994076334E-3</v>
      </c>
      <c r="P10562" s="7" t="s">
        <v>14</v>
      </c>
      <c r="Q10562" s="7"/>
      <c r="R10562" s="8"/>
    </row>
    <row r="10563" spans="1:18" ht="15.75" x14ac:dyDescent="0.2">
      <c r="A10563" s="5">
        <v>5334681</v>
      </c>
      <c r="B10563" s="6" t="s">
        <v>13731</v>
      </c>
      <c r="C10563" s="7" t="s">
        <v>138</v>
      </c>
      <c r="D10563" s="7" t="s">
        <v>15553</v>
      </c>
      <c r="E10563" s="8" t="s">
        <v>2383</v>
      </c>
      <c r="F10563" s="7" t="s">
        <v>15554</v>
      </c>
      <c r="G10563" s="7" t="s">
        <v>215</v>
      </c>
      <c r="H10563" s="5">
        <v>59</v>
      </c>
      <c r="I10563" s="5">
        <v>15</v>
      </c>
      <c r="J10563" s="5">
        <v>13</v>
      </c>
      <c r="K10563" s="5">
        <v>98</v>
      </c>
      <c r="L10563" s="9">
        <f t="shared" si="330"/>
        <v>18</v>
      </c>
      <c r="M10563" s="9" t="str">
        <f t="shared" si="331"/>
        <v>MID</v>
      </c>
      <c r="N10563" s="10">
        <v>-336.02944833329093</v>
      </c>
      <c r="O10563" s="11">
        <v>7.8184027806855738E-3</v>
      </c>
      <c r="P10563" s="7" t="s">
        <v>14</v>
      </c>
      <c r="Q10563" s="7"/>
      <c r="R10563" s="8"/>
    </row>
    <row r="10564" spans="1:18" ht="15.75" x14ac:dyDescent="0.2">
      <c r="A10564" s="5">
        <v>5294183</v>
      </c>
      <c r="B10564" s="6" t="s">
        <v>10985</v>
      </c>
      <c r="C10564" s="7" t="s">
        <v>53</v>
      </c>
      <c r="D10564" s="7" t="s">
        <v>15563</v>
      </c>
      <c r="E10564" s="8" t="s">
        <v>2383</v>
      </c>
      <c r="F10564" s="7" t="s">
        <v>1072</v>
      </c>
      <c r="G10564" s="7" t="s">
        <v>214</v>
      </c>
      <c r="H10564" s="5">
        <v>38</v>
      </c>
      <c r="I10564" s="5">
        <v>15</v>
      </c>
      <c r="J10564" s="5"/>
      <c r="K10564" s="5"/>
      <c r="L10564" s="9">
        <f t="shared" si="330"/>
        <v>18</v>
      </c>
      <c r="M10564" s="9" t="str">
        <f t="shared" si="331"/>
        <v>MID</v>
      </c>
      <c r="N10564" s="10">
        <v>-349.32476916662563</v>
      </c>
      <c r="O10564" s="11">
        <v>4.0678587974980474E-3</v>
      </c>
      <c r="P10564" s="7" t="s">
        <v>14</v>
      </c>
      <c r="Q10564" s="7"/>
      <c r="R10564" s="8"/>
    </row>
    <row r="10565" spans="1:18" ht="15.75" x14ac:dyDescent="0.2">
      <c r="A10565" s="5">
        <v>5256770</v>
      </c>
      <c r="B10565" s="6" t="s">
        <v>10783</v>
      </c>
      <c r="C10565" s="7" t="s">
        <v>65</v>
      </c>
      <c r="D10565" s="7" t="s">
        <v>15568</v>
      </c>
      <c r="E10565" s="8" t="s">
        <v>2383</v>
      </c>
      <c r="F10565" s="7" t="s">
        <v>15569</v>
      </c>
      <c r="G10565" s="7" t="s">
        <v>214</v>
      </c>
      <c r="H10565" s="5">
        <v>60</v>
      </c>
      <c r="I10565" s="5">
        <v>15</v>
      </c>
      <c r="J10565" s="5">
        <v>120</v>
      </c>
      <c r="K10565" s="5">
        <v>97</v>
      </c>
      <c r="L10565" s="9">
        <f t="shared" si="330"/>
        <v>22</v>
      </c>
      <c r="M10565" s="9" t="str">
        <f t="shared" si="331"/>
        <v>low</v>
      </c>
      <c r="N10565" s="10">
        <v>-361.74469968751509</v>
      </c>
      <c r="O10565" s="11">
        <v>4.9700578674674034E-3</v>
      </c>
      <c r="P10565" s="7" t="s">
        <v>14</v>
      </c>
      <c r="Q10565" s="7"/>
      <c r="R10565" s="8"/>
    </row>
    <row r="10566" spans="1:18" ht="15.75" x14ac:dyDescent="0.2">
      <c r="A10566" s="5">
        <v>5332533</v>
      </c>
      <c r="B10566" s="6" t="s">
        <v>13731</v>
      </c>
      <c r="C10566" s="7" t="s">
        <v>146</v>
      </c>
      <c r="D10566" s="7" t="s">
        <v>15576</v>
      </c>
      <c r="E10566" s="8" t="s">
        <v>2383</v>
      </c>
      <c r="F10566" s="7" t="s">
        <v>1031</v>
      </c>
      <c r="G10566" s="7" t="s">
        <v>214</v>
      </c>
      <c r="H10566" s="5">
        <v>30</v>
      </c>
      <c r="I10566" s="5"/>
      <c r="J10566" s="5">
        <v>0</v>
      </c>
      <c r="K10566" s="5">
        <v>0</v>
      </c>
      <c r="L10566" s="9">
        <f t="shared" si="330"/>
        <v>3</v>
      </c>
      <c r="M10566" s="9" t="str">
        <f t="shared" si="331"/>
        <v>high</v>
      </c>
      <c r="N10566" s="10">
        <v>-337.48702222221618</v>
      </c>
      <c r="O10566" s="11">
        <v>3.2124305580509827E-3</v>
      </c>
      <c r="P10566" s="7" t="s">
        <v>1517</v>
      </c>
      <c r="Q10566" s="7"/>
      <c r="R10566" s="8"/>
    </row>
    <row r="10567" spans="1:18" ht="15.75" x14ac:dyDescent="0.2">
      <c r="A10567" s="5">
        <v>5257921</v>
      </c>
      <c r="B10567" s="6" t="s">
        <v>10783</v>
      </c>
      <c r="C10567" s="7" t="s">
        <v>142</v>
      </c>
      <c r="D10567" s="7" t="s">
        <v>15615</v>
      </c>
      <c r="E10567" s="8" t="s">
        <v>2383</v>
      </c>
      <c r="F10567" s="7" t="s">
        <v>15616</v>
      </c>
      <c r="G10567" s="7" t="s">
        <v>215</v>
      </c>
      <c r="H10567" s="5">
        <v>17</v>
      </c>
      <c r="I10567" s="5">
        <v>15</v>
      </c>
      <c r="J10567" s="5">
        <v>110</v>
      </c>
      <c r="K10567" s="5">
        <v>96</v>
      </c>
      <c r="L10567" s="9">
        <f t="shared" si="330"/>
        <v>22</v>
      </c>
      <c r="M10567" s="9" t="str">
        <f t="shared" si="331"/>
        <v>low</v>
      </c>
      <c r="N10567" s="10">
        <v>-362.7678724884172</v>
      </c>
      <c r="O10567" s="11">
        <v>7.1001967589836568E-3</v>
      </c>
      <c r="P10567" s="7" t="s">
        <v>14</v>
      </c>
      <c r="Q10567" s="7"/>
      <c r="R10567" s="8"/>
    </row>
    <row r="10568" spans="1:18" ht="15.75" x14ac:dyDescent="0.2">
      <c r="A10568" s="5">
        <v>5359846</v>
      </c>
      <c r="B10568" s="6" t="s">
        <v>13191</v>
      </c>
      <c r="C10568" s="7" t="s">
        <v>156</v>
      </c>
      <c r="D10568" s="7" t="s">
        <v>15624</v>
      </c>
      <c r="E10568" s="8" t="s">
        <v>2383</v>
      </c>
      <c r="F10568" s="7" t="s">
        <v>15625</v>
      </c>
      <c r="G10568" s="7" t="s">
        <v>214</v>
      </c>
      <c r="H10568" s="5">
        <v>51</v>
      </c>
      <c r="I10568" s="5">
        <v>15</v>
      </c>
      <c r="J10568" s="5">
        <v>120</v>
      </c>
      <c r="K10568" s="5">
        <v>99</v>
      </c>
      <c r="L10568" s="9">
        <f t="shared" si="330"/>
        <v>22</v>
      </c>
      <c r="M10568" s="9" t="str">
        <f t="shared" si="331"/>
        <v>low</v>
      </c>
      <c r="N10568" s="10">
        <v>-330.08176314816228</v>
      </c>
      <c r="O10568" s="11">
        <v>3.0421990741160698E-3</v>
      </c>
      <c r="P10568" s="7" t="s">
        <v>14</v>
      </c>
      <c r="Q10568" s="7"/>
      <c r="R10568" s="8"/>
    </row>
    <row r="10569" spans="1:18" ht="15.75" x14ac:dyDescent="0.2">
      <c r="A10569" s="5">
        <v>5294306</v>
      </c>
      <c r="B10569" s="6" t="s">
        <v>10985</v>
      </c>
      <c r="C10569" s="7" t="s">
        <v>164</v>
      </c>
      <c r="D10569" s="7" t="s">
        <v>15627</v>
      </c>
      <c r="E10569" s="8" t="s">
        <v>2383</v>
      </c>
      <c r="F10569" s="7" t="s">
        <v>15628</v>
      </c>
      <c r="G10569" s="7" t="s">
        <v>215</v>
      </c>
      <c r="H10569" s="5">
        <v>23</v>
      </c>
      <c r="I10569" s="5">
        <v>15</v>
      </c>
      <c r="J10569" s="5">
        <v>110</v>
      </c>
      <c r="K10569" s="5">
        <v>96</v>
      </c>
      <c r="L10569" s="9">
        <f t="shared" si="330"/>
        <v>22</v>
      </c>
      <c r="M10569" s="9" t="str">
        <f t="shared" si="331"/>
        <v>low</v>
      </c>
      <c r="N10569" s="10">
        <v>-351.2131034259146</v>
      </c>
      <c r="O10569" s="11">
        <v>1.019181712763384E-2</v>
      </c>
      <c r="P10569" s="7" t="s">
        <v>14</v>
      </c>
      <c r="Q10569" s="7"/>
      <c r="R10569" s="8"/>
    </row>
    <row r="10570" spans="1:18" ht="15.75" x14ac:dyDescent="0.2">
      <c r="A10570" s="5">
        <v>5259793</v>
      </c>
      <c r="B10570" s="6" t="s">
        <v>13450</v>
      </c>
      <c r="C10570" s="7" t="s">
        <v>115</v>
      </c>
      <c r="D10570" s="7" t="s">
        <v>15645</v>
      </c>
      <c r="E10570" s="8" t="s">
        <v>2383</v>
      </c>
      <c r="F10570" s="7" t="s">
        <v>2340</v>
      </c>
      <c r="G10570" s="7" t="s">
        <v>215</v>
      </c>
      <c r="H10570" s="5">
        <v>42</v>
      </c>
      <c r="I10570" s="5">
        <v>15</v>
      </c>
      <c r="J10570" s="5">
        <v>120</v>
      </c>
      <c r="K10570" s="5">
        <v>99</v>
      </c>
      <c r="L10570" s="9">
        <f t="shared" si="330"/>
        <v>22</v>
      </c>
      <c r="M10570" s="9" t="str">
        <f t="shared" si="331"/>
        <v>low</v>
      </c>
      <c r="N10570" s="10">
        <v>-362.96809115739597</v>
      </c>
      <c r="O10570" s="11">
        <v>7.8009606440900825E-3</v>
      </c>
      <c r="P10570" s="7" t="s">
        <v>14</v>
      </c>
      <c r="Q10570" s="5"/>
      <c r="R10570" s="8"/>
    </row>
    <row r="10571" spans="1:18" ht="15.75" x14ac:dyDescent="0.2">
      <c r="A10571" s="5">
        <v>5259798</v>
      </c>
      <c r="B10571" s="6" t="s">
        <v>13450</v>
      </c>
      <c r="C10571" s="7" t="s">
        <v>157</v>
      </c>
      <c r="D10571" s="7" t="s">
        <v>15657</v>
      </c>
      <c r="E10571" s="8" t="s">
        <v>2383</v>
      </c>
      <c r="F10571" s="7" t="s">
        <v>15658</v>
      </c>
      <c r="G10571" s="7" t="s">
        <v>214</v>
      </c>
      <c r="H10571" s="5">
        <v>21</v>
      </c>
      <c r="I10571" s="5">
        <v>15</v>
      </c>
      <c r="J10571" s="5">
        <v>115</v>
      </c>
      <c r="K10571" s="5">
        <v>97</v>
      </c>
      <c r="L10571" s="9">
        <f t="shared" si="330"/>
        <v>22</v>
      </c>
      <c r="M10571" s="9" t="str">
        <f t="shared" si="331"/>
        <v>low</v>
      </c>
      <c r="N10571" s="10">
        <v>-363.25724386575894</v>
      </c>
      <c r="O10571" s="11">
        <v>1.0954942132229917E-2</v>
      </c>
      <c r="P10571" s="7" t="s">
        <v>14</v>
      </c>
      <c r="Q10571" s="7"/>
      <c r="R10571" s="8"/>
    </row>
    <row r="10572" spans="1:18" ht="15.75" x14ac:dyDescent="0.2">
      <c r="A10572" s="5">
        <v>5260226</v>
      </c>
      <c r="B10572" s="6" t="s">
        <v>13450</v>
      </c>
      <c r="C10572" s="7" t="s">
        <v>163</v>
      </c>
      <c r="D10572" s="7" t="s">
        <v>15662</v>
      </c>
      <c r="E10572" s="8" t="s">
        <v>2383</v>
      </c>
      <c r="F10572" s="7" t="s">
        <v>15663</v>
      </c>
      <c r="G10572" s="7" t="s">
        <v>214</v>
      </c>
      <c r="H10572" s="5">
        <v>50</v>
      </c>
      <c r="I10572" s="5">
        <v>15</v>
      </c>
      <c r="J10572" s="5">
        <v>120</v>
      </c>
      <c r="K10572" s="5">
        <v>100</v>
      </c>
      <c r="L10572" s="9">
        <f t="shared" si="330"/>
        <v>22</v>
      </c>
      <c r="M10572" s="9" t="str">
        <f t="shared" si="331"/>
        <v>low</v>
      </c>
      <c r="N10572" s="10">
        <v>-363.26495736112702</v>
      </c>
      <c r="O10572" s="11">
        <v>8.1096412031911314E-3</v>
      </c>
      <c r="P10572" s="7" t="s">
        <v>14</v>
      </c>
      <c r="Q10572" s="7"/>
      <c r="R10572" s="8"/>
    </row>
    <row r="10573" spans="1:18" ht="15.75" x14ac:dyDescent="0.2">
      <c r="A10573" s="5">
        <v>5296737</v>
      </c>
      <c r="B10573" s="6" t="s">
        <v>14328</v>
      </c>
      <c r="C10573" s="7" t="s">
        <v>160</v>
      </c>
      <c r="D10573" s="7" t="s">
        <v>15679</v>
      </c>
      <c r="E10573" s="8" t="s">
        <v>2383</v>
      </c>
      <c r="F10573" s="7" t="s">
        <v>15680</v>
      </c>
      <c r="G10573" s="7" t="s">
        <v>214</v>
      </c>
      <c r="H10573" s="5">
        <v>18</v>
      </c>
      <c r="I10573" s="5">
        <v>15</v>
      </c>
      <c r="J10573" s="5">
        <v>120</v>
      </c>
      <c r="K10573" s="5">
        <v>96</v>
      </c>
      <c r="L10573" s="9">
        <f t="shared" si="330"/>
        <v>22</v>
      </c>
      <c r="M10573" s="9" t="str">
        <f t="shared" si="331"/>
        <v>low</v>
      </c>
      <c r="N10573" s="10">
        <v>-351.92252619208739</v>
      </c>
      <c r="O10573" s="11">
        <v>8.5958333365852013E-3</v>
      </c>
      <c r="P10573" s="7" t="s">
        <v>14</v>
      </c>
      <c r="Q10573" s="7"/>
      <c r="R10573" s="8"/>
    </row>
    <row r="10574" spans="1:18" ht="15.75" x14ac:dyDescent="0.2">
      <c r="A10574" s="5">
        <v>5256652</v>
      </c>
      <c r="B10574" s="6" t="s">
        <v>10783</v>
      </c>
      <c r="C10574" s="7" t="s">
        <v>183</v>
      </c>
      <c r="D10574" s="7" t="s">
        <v>15683</v>
      </c>
      <c r="E10574" s="8" t="s">
        <v>2383</v>
      </c>
      <c r="F10574" s="7" t="s">
        <v>15684</v>
      </c>
      <c r="G10574" s="7" t="s">
        <v>214</v>
      </c>
      <c r="H10574" s="5">
        <v>27</v>
      </c>
      <c r="I10574" s="5">
        <v>15</v>
      </c>
      <c r="J10574" s="5">
        <v>120</v>
      </c>
      <c r="K10574" s="5">
        <v>98</v>
      </c>
      <c r="L10574" s="9">
        <f t="shared" si="330"/>
        <v>22</v>
      </c>
      <c r="M10574" s="9" t="str">
        <f t="shared" si="331"/>
        <v>low</v>
      </c>
      <c r="N10574" s="10">
        <v>-364.98092912036373</v>
      </c>
      <c r="O10574" s="11">
        <v>3.0495717655867338E-3</v>
      </c>
      <c r="P10574" s="7" t="s">
        <v>14</v>
      </c>
      <c r="Q10574" s="7"/>
      <c r="R10574" s="8"/>
    </row>
    <row r="10575" spans="1:18" ht="15.75" x14ac:dyDescent="0.2">
      <c r="A10575" s="5">
        <v>5258158</v>
      </c>
      <c r="B10575" s="6" t="s">
        <v>10783</v>
      </c>
      <c r="C10575" s="7" t="s">
        <v>171</v>
      </c>
      <c r="D10575" s="7" t="s">
        <v>15692</v>
      </c>
      <c r="E10575" s="8" t="s">
        <v>2383</v>
      </c>
      <c r="F10575" s="7" t="s">
        <v>15693</v>
      </c>
      <c r="G10575" s="7" t="s">
        <v>214</v>
      </c>
      <c r="H10575" s="5">
        <v>48</v>
      </c>
      <c r="I10575" s="5">
        <v>15</v>
      </c>
      <c r="J10575" s="5">
        <v>135</v>
      </c>
      <c r="K10575" s="5">
        <v>98</v>
      </c>
      <c r="L10575" s="9">
        <f t="shared" si="330"/>
        <v>24</v>
      </c>
      <c r="M10575" s="9" t="str">
        <f t="shared" si="331"/>
        <v>low</v>
      </c>
      <c r="N10575" s="10">
        <v>-364.83813090276817</v>
      </c>
      <c r="O10575" s="11">
        <v>3.9844212951720692E-3</v>
      </c>
      <c r="P10575" s="7" t="s">
        <v>14</v>
      </c>
      <c r="Q10575" s="7"/>
      <c r="R10575" s="8"/>
    </row>
    <row r="10576" spans="1:18" ht="15.75" x14ac:dyDescent="0.2">
      <c r="A10576" s="5">
        <v>5359799</v>
      </c>
      <c r="B10576" s="6" t="s">
        <v>13191</v>
      </c>
      <c r="C10576" s="7" t="s">
        <v>181</v>
      </c>
      <c r="D10576" s="7" t="s">
        <v>15695</v>
      </c>
      <c r="E10576" s="8" t="s">
        <v>2383</v>
      </c>
      <c r="F10576" s="7" t="s">
        <v>15696</v>
      </c>
      <c r="G10576" s="7" t="s">
        <v>215</v>
      </c>
      <c r="H10576" s="5">
        <v>18</v>
      </c>
      <c r="I10576" s="5">
        <v>15</v>
      </c>
      <c r="J10576" s="5">
        <v>110</v>
      </c>
      <c r="K10576" s="5">
        <v>96</v>
      </c>
      <c r="L10576" s="9">
        <f t="shared" si="330"/>
        <v>22</v>
      </c>
      <c r="M10576" s="9" t="str">
        <f t="shared" si="331"/>
        <v>low</v>
      </c>
      <c r="N10576" s="10">
        <v>-331.99415550921549</v>
      </c>
      <c r="O10576" s="11">
        <v>1.4652774552814662E-5</v>
      </c>
      <c r="P10576" s="7" t="s">
        <v>14</v>
      </c>
      <c r="Q10576" s="7"/>
      <c r="R10576" s="8"/>
    </row>
    <row r="10577" spans="1:18" ht="15.75" x14ac:dyDescent="0.2">
      <c r="A10577" s="5">
        <v>5333400</v>
      </c>
      <c r="B10577" s="6" t="s">
        <v>13731</v>
      </c>
      <c r="C10577" s="7" t="s">
        <v>190</v>
      </c>
      <c r="D10577" s="7" t="s">
        <v>14537</v>
      </c>
      <c r="E10577" s="8" t="s">
        <v>2383</v>
      </c>
      <c r="F10577" s="7" t="s">
        <v>15702</v>
      </c>
      <c r="G10577" s="7" t="s">
        <v>215</v>
      </c>
      <c r="H10577" s="5">
        <v>40</v>
      </c>
      <c r="I10577" s="5">
        <v>15</v>
      </c>
      <c r="J10577" s="5">
        <v>115</v>
      </c>
      <c r="K10577" s="5">
        <v>96</v>
      </c>
      <c r="L10577" s="9">
        <f t="shared" si="330"/>
        <v>22</v>
      </c>
      <c r="M10577" s="9" t="str">
        <f t="shared" si="331"/>
        <v>low</v>
      </c>
      <c r="N10577" s="10">
        <v>-340.55040960649785</v>
      </c>
      <c r="O10577" s="11">
        <v>8.4653935191454366E-3</v>
      </c>
      <c r="P10577" s="7" t="s">
        <v>14</v>
      </c>
      <c r="Q10577" s="7"/>
      <c r="R10577" s="8"/>
    </row>
    <row r="10578" spans="1:18" ht="15.75" x14ac:dyDescent="0.2">
      <c r="A10578" s="5">
        <v>5333400</v>
      </c>
      <c r="B10578" s="6" t="s">
        <v>13731</v>
      </c>
      <c r="C10578" s="7" t="s">
        <v>190</v>
      </c>
      <c r="D10578" s="7" t="s">
        <v>14537</v>
      </c>
      <c r="E10578" s="8" t="s">
        <v>2383</v>
      </c>
      <c r="F10578" s="7" t="s">
        <v>15703</v>
      </c>
      <c r="G10578" s="7" t="s">
        <v>215</v>
      </c>
      <c r="H10578" s="5">
        <v>10</v>
      </c>
      <c r="I10578" s="5">
        <v>15</v>
      </c>
      <c r="J10578" s="5">
        <v>105</v>
      </c>
      <c r="K10578" s="5">
        <v>96</v>
      </c>
      <c r="L10578" s="9">
        <f t="shared" si="330"/>
        <v>22</v>
      </c>
      <c r="M10578" s="9" t="str">
        <f t="shared" si="331"/>
        <v>low</v>
      </c>
      <c r="N10578" s="10">
        <v>-340.59207627310388</v>
      </c>
      <c r="O10578" s="11">
        <v>8.4653935191454366E-3</v>
      </c>
      <c r="P10578" s="7" t="s">
        <v>14</v>
      </c>
      <c r="Q10578" s="7"/>
      <c r="R10578" s="8"/>
    </row>
    <row r="10579" spans="1:18" ht="15.75" x14ac:dyDescent="0.2">
      <c r="A10579" s="5">
        <v>5255991</v>
      </c>
      <c r="B10579" s="6" t="s">
        <v>10783</v>
      </c>
      <c r="C10579" s="7" t="s">
        <v>76</v>
      </c>
      <c r="D10579" s="7" t="s">
        <v>14797</v>
      </c>
      <c r="E10579" s="8" t="s">
        <v>2383</v>
      </c>
      <c r="F10579" s="7" t="s">
        <v>15712</v>
      </c>
      <c r="G10579" s="7" t="s">
        <v>215</v>
      </c>
      <c r="H10579" s="5">
        <v>11</v>
      </c>
      <c r="I10579" s="5">
        <v>15</v>
      </c>
      <c r="J10579" s="5">
        <v>90</v>
      </c>
      <c r="K10579" s="5">
        <v>98</v>
      </c>
      <c r="L10579" s="9">
        <f t="shared" si="330"/>
        <v>22</v>
      </c>
      <c r="M10579" s="9" t="str">
        <f t="shared" si="331"/>
        <v>low</v>
      </c>
      <c r="N10579" s="10">
        <v>-366.05248953699629</v>
      </c>
      <c r="O10579" s="11">
        <v>3.712997684488073E-3</v>
      </c>
      <c r="P10579" s="7" t="s">
        <v>14</v>
      </c>
      <c r="Q10579" s="7"/>
      <c r="R10579" s="8"/>
    </row>
    <row r="10580" spans="1:18" ht="15.75" x14ac:dyDescent="0.2">
      <c r="A10580" s="5">
        <v>5294936</v>
      </c>
      <c r="B10580" s="6" t="s">
        <v>10985</v>
      </c>
      <c r="C10580" s="7" t="s">
        <v>129</v>
      </c>
      <c r="D10580" s="7" t="s">
        <v>14240</v>
      </c>
      <c r="E10580" s="8" t="s">
        <v>2383</v>
      </c>
      <c r="F10580" s="7" t="s">
        <v>673</v>
      </c>
      <c r="G10580" s="7" t="s">
        <v>214</v>
      </c>
      <c r="H10580" s="5">
        <v>18</v>
      </c>
      <c r="I10580" s="5">
        <v>15</v>
      </c>
      <c r="J10580" s="5">
        <v>120</v>
      </c>
      <c r="K10580" s="5">
        <v>95</v>
      </c>
      <c r="L10580" s="9">
        <f t="shared" si="330"/>
        <v>22</v>
      </c>
      <c r="M10580" s="9" t="str">
        <f t="shared" si="331"/>
        <v>low</v>
      </c>
      <c r="N10580" s="10">
        <v>-353.78880269674846</v>
      </c>
      <c r="O10580" s="11">
        <v>5.0461805512895808E-3</v>
      </c>
      <c r="P10580" s="7" t="s">
        <v>14</v>
      </c>
      <c r="Q10580" s="7"/>
      <c r="R10580" s="8"/>
    </row>
    <row r="10581" spans="1:18" ht="15.75" x14ac:dyDescent="0.2">
      <c r="A10581" s="5">
        <v>5299353</v>
      </c>
      <c r="B10581" s="6" t="s">
        <v>12515</v>
      </c>
      <c r="C10581" s="7" t="s">
        <v>127</v>
      </c>
      <c r="D10581" s="7" t="s">
        <v>15747</v>
      </c>
      <c r="E10581" s="8" t="s">
        <v>2383</v>
      </c>
      <c r="F10581" s="7" t="s">
        <v>15748</v>
      </c>
      <c r="G10581" s="7" t="s">
        <v>215</v>
      </c>
      <c r="H10581" s="5">
        <v>32</v>
      </c>
      <c r="I10581" s="5">
        <v>15</v>
      </c>
      <c r="J10581" s="5">
        <v>125</v>
      </c>
      <c r="K10581" s="5">
        <v>98</v>
      </c>
      <c r="L10581" s="9">
        <f t="shared" si="330"/>
        <v>24</v>
      </c>
      <c r="M10581" s="9" t="str">
        <f t="shared" si="331"/>
        <v>low</v>
      </c>
      <c r="N10581" s="10">
        <v>-353.18660223375628</v>
      </c>
      <c r="O10581" s="11">
        <v>1.0070601856568828E-2</v>
      </c>
      <c r="P10581" s="7" t="s">
        <v>14</v>
      </c>
      <c r="Q10581" s="7"/>
      <c r="R10581" s="8"/>
    </row>
    <row r="10582" spans="1:18" ht="15.75" x14ac:dyDescent="0.2">
      <c r="A10582" s="5">
        <v>5260099</v>
      </c>
      <c r="B10582" s="6" t="s">
        <v>13450</v>
      </c>
      <c r="C10582" s="7" t="s">
        <v>83</v>
      </c>
      <c r="D10582" s="7" t="s">
        <v>15771</v>
      </c>
      <c r="E10582" s="8" t="s">
        <v>2383</v>
      </c>
      <c r="F10582" s="7" t="s">
        <v>1031</v>
      </c>
      <c r="G10582" s="7" t="s">
        <v>214</v>
      </c>
      <c r="H10582" s="5">
        <v>0</v>
      </c>
      <c r="I10582" s="5">
        <v>15</v>
      </c>
      <c r="J10582" s="5"/>
      <c r="K10582" s="5"/>
      <c r="L10582" s="9">
        <f t="shared" si="330"/>
        <v>18</v>
      </c>
      <c r="M10582" s="9" t="str">
        <f t="shared" si="331"/>
        <v>MID</v>
      </c>
      <c r="N10582" s="10">
        <v>-366.46176921291772</v>
      </c>
      <c r="O10582" s="11">
        <v>6.9448379581444897E-3</v>
      </c>
      <c r="P10582" s="7" t="s">
        <v>1491</v>
      </c>
      <c r="Q10582" s="7"/>
      <c r="R10582" s="8"/>
    </row>
    <row r="10583" spans="1:18" ht="15.75" x14ac:dyDescent="0.2">
      <c r="A10583" s="5">
        <v>5258952</v>
      </c>
      <c r="B10583" s="6" t="s">
        <v>13450</v>
      </c>
      <c r="C10583" s="7" t="s">
        <v>67</v>
      </c>
      <c r="D10583" s="7" t="s">
        <v>15779</v>
      </c>
      <c r="E10583" s="8" t="s">
        <v>2383</v>
      </c>
      <c r="F10583" s="7" t="s">
        <v>15780</v>
      </c>
      <c r="G10583" s="7" t="s">
        <v>214</v>
      </c>
      <c r="H10583" s="5">
        <v>34</v>
      </c>
      <c r="I10583" s="5">
        <v>15</v>
      </c>
      <c r="J10583" s="5">
        <v>110</v>
      </c>
      <c r="K10583" s="5">
        <v>98</v>
      </c>
      <c r="L10583" s="9">
        <f t="shared" si="330"/>
        <v>22</v>
      </c>
      <c r="M10583" s="9" t="str">
        <f t="shared" si="331"/>
        <v>low</v>
      </c>
      <c r="N10583" s="10">
        <v>-367.00765886576119</v>
      </c>
      <c r="O10583" s="11">
        <v>1.235273148631677E-2</v>
      </c>
      <c r="P10583" s="7" t="s">
        <v>14</v>
      </c>
      <c r="Q10583" s="7"/>
      <c r="R10583" s="8"/>
    </row>
    <row r="10584" spans="1:18" ht="15.75" x14ac:dyDescent="0.2">
      <c r="A10584" s="5">
        <v>5259914</v>
      </c>
      <c r="B10584" s="6" t="s">
        <v>13450</v>
      </c>
      <c r="C10584" s="7" t="s">
        <v>139</v>
      </c>
      <c r="D10584" s="7" t="s">
        <v>15792</v>
      </c>
      <c r="E10584" s="8" t="s">
        <v>2383</v>
      </c>
      <c r="F10584" s="7" t="s">
        <v>15793</v>
      </c>
      <c r="G10584" s="7" t="s">
        <v>214</v>
      </c>
      <c r="H10584" s="5">
        <v>31</v>
      </c>
      <c r="I10584" s="5">
        <v>15</v>
      </c>
      <c r="J10584" s="5">
        <v>120</v>
      </c>
      <c r="K10584" s="5">
        <v>96</v>
      </c>
      <c r="L10584" s="9">
        <f t="shared" si="330"/>
        <v>22</v>
      </c>
      <c r="M10584" s="9" t="str">
        <f t="shared" si="331"/>
        <v>low</v>
      </c>
      <c r="N10584" s="10">
        <v>-367.01527206013998</v>
      </c>
      <c r="O10584" s="11">
        <v>5.4753819422330707E-3</v>
      </c>
      <c r="P10584" s="7" t="s">
        <v>1487</v>
      </c>
      <c r="Q10584" s="7"/>
      <c r="R10584" s="8"/>
    </row>
    <row r="10585" spans="1:18" ht="15.75" x14ac:dyDescent="0.2">
      <c r="A10585" s="5">
        <v>5259914</v>
      </c>
      <c r="B10585" s="6" t="s">
        <v>13450</v>
      </c>
      <c r="C10585" s="7" t="s">
        <v>139</v>
      </c>
      <c r="D10585" s="7" t="s">
        <v>15792</v>
      </c>
      <c r="E10585" s="8" t="s">
        <v>2383</v>
      </c>
      <c r="F10585" s="7" t="s">
        <v>15794</v>
      </c>
      <c r="G10585" s="7" t="s">
        <v>214</v>
      </c>
      <c r="H10585" s="5">
        <v>29</v>
      </c>
      <c r="I10585" s="5">
        <v>15</v>
      </c>
      <c r="J10585" s="5">
        <v>120</v>
      </c>
      <c r="K10585" s="5">
        <v>96</v>
      </c>
      <c r="L10585" s="9">
        <f t="shared" si="330"/>
        <v>22</v>
      </c>
      <c r="M10585" s="9" t="str">
        <f t="shared" si="331"/>
        <v>low</v>
      </c>
      <c r="N10585" s="10">
        <v>-367.0569387268406</v>
      </c>
      <c r="O10585" s="11">
        <v>5.4753819422330707E-3</v>
      </c>
      <c r="P10585" s="7" t="s">
        <v>1487</v>
      </c>
      <c r="Q10585" s="7"/>
      <c r="R10585" s="8"/>
    </row>
    <row r="10586" spans="1:18" ht="15.75" x14ac:dyDescent="0.2">
      <c r="A10586" s="5">
        <v>5258287</v>
      </c>
      <c r="B10586" s="6" t="s">
        <v>10783</v>
      </c>
      <c r="C10586" s="7" t="s">
        <v>91</v>
      </c>
      <c r="D10586" s="7" t="s">
        <v>15800</v>
      </c>
      <c r="E10586" s="8" t="s">
        <v>2383</v>
      </c>
      <c r="F10586" s="7" t="s">
        <v>15801</v>
      </c>
      <c r="G10586" s="7" t="s">
        <v>214</v>
      </c>
      <c r="H10586" s="5">
        <v>53</v>
      </c>
      <c r="I10586" s="5">
        <v>15</v>
      </c>
      <c r="J10586" s="5">
        <v>130</v>
      </c>
      <c r="K10586" s="5">
        <v>96</v>
      </c>
      <c r="L10586" s="9">
        <f t="shared" si="330"/>
        <v>24</v>
      </c>
      <c r="M10586" s="9" t="str">
        <f t="shared" si="331"/>
        <v>low</v>
      </c>
      <c r="N10586" s="10">
        <v>-367.89398417819757</v>
      </c>
      <c r="O10586" s="11">
        <v>8.195057867851574E-3</v>
      </c>
      <c r="P10586" s="7" t="s">
        <v>14</v>
      </c>
      <c r="Q10586" s="7"/>
      <c r="R10586" s="8"/>
    </row>
    <row r="10587" spans="1:18" ht="15.75" x14ac:dyDescent="0.2">
      <c r="A10587" s="5">
        <v>5377682</v>
      </c>
      <c r="B10587" s="6" t="s">
        <v>3237</v>
      </c>
      <c r="C10587" s="7" t="s">
        <v>87</v>
      </c>
      <c r="D10587" s="7" t="s">
        <v>15822</v>
      </c>
      <c r="E10587" s="8" t="s">
        <v>2383</v>
      </c>
      <c r="F10587" s="7" t="s">
        <v>1535</v>
      </c>
      <c r="G10587" s="7" t="s">
        <v>214</v>
      </c>
      <c r="H10587" s="5">
        <v>55</v>
      </c>
      <c r="I10587" s="5">
        <v>15</v>
      </c>
      <c r="J10587" s="5">
        <v>120</v>
      </c>
      <c r="K10587" s="5">
        <v>96</v>
      </c>
      <c r="L10587" s="9">
        <f t="shared" si="330"/>
        <v>22</v>
      </c>
      <c r="M10587" s="9" t="str">
        <f t="shared" si="331"/>
        <v>low</v>
      </c>
      <c r="N10587" s="10">
        <v>-329.94378976847656</v>
      </c>
      <c r="O10587" s="11">
        <v>1.2108912036637776E-2</v>
      </c>
      <c r="P10587" s="7" t="s">
        <v>14</v>
      </c>
      <c r="Q10587" s="7"/>
      <c r="R10587" s="8"/>
    </row>
    <row r="10588" spans="1:18" ht="15.75" x14ac:dyDescent="0.2">
      <c r="A10588" s="5">
        <v>5298263</v>
      </c>
      <c r="B10588" s="6" t="s">
        <v>14328</v>
      </c>
      <c r="C10588" s="7" t="s">
        <v>122</v>
      </c>
      <c r="D10588" s="7" t="s">
        <v>15823</v>
      </c>
      <c r="E10588" s="8" t="s">
        <v>2383</v>
      </c>
      <c r="F10588" s="7" t="s">
        <v>15824</v>
      </c>
      <c r="G10588" s="7" t="s">
        <v>215</v>
      </c>
      <c r="H10588" s="5">
        <v>65</v>
      </c>
      <c r="I10588" s="5">
        <v>15</v>
      </c>
      <c r="J10588" s="5">
        <v>130</v>
      </c>
      <c r="K10588" s="5">
        <v>96</v>
      </c>
      <c r="L10588" s="9">
        <f t="shared" si="330"/>
        <v>21</v>
      </c>
      <c r="M10588" s="9" t="str">
        <f t="shared" si="331"/>
        <v>low</v>
      </c>
      <c r="N10588" s="10">
        <v>-355.708297870362</v>
      </c>
      <c r="O10588" s="11">
        <v>9.1487615718506277E-3</v>
      </c>
      <c r="P10588" s="7" t="s">
        <v>14</v>
      </c>
      <c r="Q10588" s="7"/>
      <c r="R10588" s="8"/>
    </row>
    <row r="10589" spans="1:18" ht="15.75" x14ac:dyDescent="0.2">
      <c r="A10589" s="5">
        <v>5364721</v>
      </c>
      <c r="B10589" s="6" t="s">
        <v>15191</v>
      </c>
      <c r="C10589" s="7" t="s">
        <v>146</v>
      </c>
      <c r="D10589" s="7" t="s">
        <v>15827</v>
      </c>
      <c r="E10589" s="8" t="s">
        <v>2383</v>
      </c>
      <c r="F10589" s="7" t="s">
        <v>15828</v>
      </c>
      <c r="G10589" s="7" t="s">
        <v>214</v>
      </c>
      <c r="H10589" s="5">
        <v>11</v>
      </c>
      <c r="I10589" s="5">
        <v>15</v>
      </c>
      <c r="J10589" s="5">
        <v>100</v>
      </c>
      <c r="K10589" s="5">
        <v>99</v>
      </c>
      <c r="L10589" s="9">
        <f t="shared" si="330"/>
        <v>22</v>
      </c>
      <c r="M10589" s="9" t="str">
        <f t="shared" si="331"/>
        <v>low</v>
      </c>
      <c r="N10589" s="10">
        <v>-334.14119178240071</v>
      </c>
      <c r="O10589" s="11">
        <v>5.2595370361814275E-3</v>
      </c>
      <c r="P10589" s="7" t="s">
        <v>14</v>
      </c>
      <c r="Q10589" s="7"/>
      <c r="R10589" s="8"/>
    </row>
    <row r="10590" spans="1:18" ht="15.75" x14ac:dyDescent="0.2">
      <c r="A10590" s="5">
        <v>5335882</v>
      </c>
      <c r="B10590" s="6" t="s">
        <v>13968</v>
      </c>
      <c r="C10590" s="7" t="s">
        <v>155</v>
      </c>
      <c r="D10590" s="7" t="s">
        <v>15829</v>
      </c>
      <c r="E10590" s="8" t="s">
        <v>2383</v>
      </c>
      <c r="F10590" s="7" t="s">
        <v>316</v>
      </c>
      <c r="G10590" s="7" t="s">
        <v>214</v>
      </c>
      <c r="H10590" s="5">
        <v>18</v>
      </c>
      <c r="I10590" s="5">
        <v>15</v>
      </c>
      <c r="J10590" s="5">
        <v>110</v>
      </c>
      <c r="K10590" s="5">
        <v>98</v>
      </c>
      <c r="L10590" s="9">
        <f t="shared" si="330"/>
        <v>22</v>
      </c>
      <c r="M10590" s="9" t="str">
        <f t="shared" si="331"/>
        <v>low</v>
      </c>
      <c r="N10590" s="10">
        <v>-343.36391928242665</v>
      </c>
      <c r="O10590" s="11">
        <v>7.5879976866417564E-3</v>
      </c>
      <c r="P10590" s="7" t="s">
        <v>14</v>
      </c>
      <c r="Q10590" s="7"/>
      <c r="R10590" s="8"/>
    </row>
    <row r="10591" spans="1:18" ht="15.75" x14ac:dyDescent="0.2">
      <c r="A10591" s="5">
        <v>5365808</v>
      </c>
      <c r="B10591" s="6" t="s">
        <v>15191</v>
      </c>
      <c r="C10591" s="7" t="s">
        <v>158</v>
      </c>
      <c r="D10591" s="7" t="s">
        <v>15831</v>
      </c>
      <c r="E10591" s="8" t="s">
        <v>2383</v>
      </c>
      <c r="F10591" s="7" t="s">
        <v>15832</v>
      </c>
      <c r="G10591" s="7" t="s">
        <v>215</v>
      </c>
      <c r="H10591" s="5">
        <v>36</v>
      </c>
      <c r="I10591" s="5">
        <v>15</v>
      </c>
      <c r="J10591" s="5">
        <v>130</v>
      </c>
      <c r="K10591" s="5">
        <v>97</v>
      </c>
      <c r="L10591" s="9">
        <f t="shared" si="330"/>
        <v>24</v>
      </c>
      <c r="M10591" s="9" t="str">
        <f t="shared" si="331"/>
        <v>low</v>
      </c>
      <c r="N10591" s="10">
        <v>-334.00844543980202</v>
      </c>
      <c r="O10591" s="11">
        <v>3.5543981430237181E-3</v>
      </c>
      <c r="P10591" s="7" t="s">
        <v>14</v>
      </c>
      <c r="Q10591" s="7"/>
      <c r="R10591" s="8"/>
    </row>
    <row r="10592" spans="1:18" ht="15.75" x14ac:dyDescent="0.2">
      <c r="A10592" s="5">
        <v>5300142</v>
      </c>
      <c r="B10592" s="6" t="s">
        <v>12515</v>
      </c>
      <c r="C10592" s="7" t="s">
        <v>80</v>
      </c>
      <c r="D10592" s="7" t="s">
        <v>15853</v>
      </c>
      <c r="E10592" s="8" t="s">
        <v>2383</v>
      </c>
      <c r="F10592" s="7" t="s">
        <v>1189</v>
      </c>
      <c r="G10592" s="7" t="s">
        <v>214</v>
      </c>
      <c r="H10592" s="5">
        <v>20</v>
      </c>
      <c r="I10592" s="5">
        <v>15</v>
      </c>
      <c r="J10592" s="5">
        <v>120</v>
      </c>
      <c r="K10592" s="5">
        <v>99</v>
      </c>
      <c r="L10592" s="9">
        <f t="shared" si="330"/>
        <v>22</v>
      </c>
      <c r="M10592" s="9" t="str">
        <f t="shared" si="331"/>
        <v>low</v>
      </c>
      <c r="N10592" s="10">
        <v>-355.73976048610348</v>
      </c>
      <c r="O10592" s="11">
        <v>1.0127002315130085E-2</v>
      </c>
      <c r="P10592" s="7" t="s">
        <v>14</v>
      </c>
      <c r="Q10592" s="7"/>
      <c r="R10592" s="8"/>
    </row>
    <row r="10593" spans="1:18" ht="15.75" x14ac:dyDescent="0.2">
      <c r="A10593" s="5">
        <v>5362815</v>
      </c>
      <c r="B10593" s="6" t="s">
        <v>13210</v>
      </c>
      <c r="C10593" s="7" t="s">
        <v>175</v>
      </c>
      <c r="D10593" s="7" t="s">
        <v>15329</v>
      </c>
      <c r="E10593" s="8" t="s">
        <v>2383</v>
      </c>
      <c r="F10593" s="7" t="s">
        <v>587</v>
      </c>
      <c r="G10593" s="7" t="s">
        <v>215</v>
      </c>
      <c r="H10593" s="5">
        <v>41</v>
      </c>
      <c r="I10593" s="5">
        <v>15</v>
      </c>
      <c r="J10593" s="5">
        <v>120</v>
      </c>
      <c r="K10593" s="5">
        <v>99</v>
      </c>
      <c r="L10593" s="9">
        <f t="shared" si="330"/>
        <v>22</v>
      </c>
      <c r="M10593" s="9" t="str">
        <f t="shared" si="331"/>
        <v>low</v>
      </c>
      <c r="N10593" s="10">
        <v>-336.34232754628465</v>
      </c>
      <c r="O10593" s="11">
        <v>4.9812962970463559E-3</v>
      </c>
      <c r="P10593" s="7" t="s">
        <v>14</v>
      </c>
      <c r="Q10593" s="7"/>
      <c r="R10593" s="8"/>
    </row>
    <row r="10594" spans="1:18" ht="15.75" x14ac:dyDescent="0.2">
      <c r="A10594" s="5">
        <v>5254530</v>
      </c>
      <c r="B10594" s="6" t="s">
        <v>13070</v>
      </c>
      <c r="C10594" s="7" t="s">
        <v>123</v>
      </c>
      <c r="D10594" s="7" t="s">
        <v>15896</v>
      </c>
      <c r="E10594" s="8" t="s">
        <v>2383</v>
      </c>
      <c r="F10594" s="7" t="s">
        <v>15897</v>
      </c>
      <c r="G10594" s="7" t="s">
        <v>215</v>
      </c>
      <c r="H10594" s="5">
        <v>23</v>
      </c>
      <c r="I10594" s="5">
        <v>15</v>
      </c>
      <c r="J10594" s="5">
        <v>120</v>
      </c>
      <c r="K10594" s="5">
        <v>98</v>
      </c>
      <c r="L10594" s="9">
        <f t="shared" si="330"/>
        <v>22</v>
      </c>
      <c r="M10594" s="9" t="str">
        <f t="shared" si="331"/>
        <v>low</v>
      </c>
      <c r="N10594" s="10">
        <v>-371.64596037032607</v>
      </c>
      <c r="O10594" s="11">
        <v>6.9655092593166046E-3</v>
      </c>
      <c r="P10594" s="7" t="s">
        <v>14</v>
      </c>
      <c r="Q10594" s="7"/>
      <c r="R10594" s="8"/>
    </row>
    <row r="10595" spans="1:18" ht="15.75" x14ac:dyDescent="0.2">
      <c r="A10595" s="5">
        <v>5297254</v>
      </c>
      <c r="B10595" s="6" t="s">
        <v>14328</v>
      </c>
      <c r="C10595" s="7" t="s">
        <v>2088</v>
      </c>
      <c r="D10595" s="7" t="s">
        <v>15909</v>
      </c>
      <c r="E10595" s="8" t="s">
        <v>2383</v>
      </c>
      <c r="F10595" s="7" t="s">
        <v>1067</v>
      </c>
      <c r="G10595" s="7" t="s">
        <v>214</v>
      </c>
      <c r="H10595" s="5">
        <v>45</v>
      </c>
      <c r="I10595" s="5">
        <v>15</v>
      </c>
      <c r="J10595" s="5">
        <v>100</v>
      </c>
      <c r="K10595" s="5">
        <v>98</v>
      </c>
      <c r="L10595" s="9">
        <f t="shared" si="330"/>
        <v>22</v>
      </c>
      <c r="M10595" s="9" t="str">
        <f t="shared" si="331"/>
        <v>low</v>
      </c>
      <c r="N10595" s="10">
        <v>-358.19128884255042</v>
      </c>
      <c r="O10595" s="11">
        <v>4.0841782392817549E-3</v>
      </c>
      <c r="P10595" s="7" t="s">
        <v>1520</v>
      </c>
      <c r="Q10595" s="7"/>
      <c r="R10595" s="8"/>
    </row>
    <row r="10596" spans="1:18" ht="15.75" x14ac:dyDescent="0.2">
      <c r="A10596" s="5">
        <v>5299154</v>
      </c>
      <c r="B10596" s="6" t="s">
        <v>12515</v>
      </c>
      <c r="C10596" s="7" t="s">
        <v>84</v>
      </c>
      <c r="D10596" s="7" t="s">
        <v>15921</v>
      </c>
      <c r="E10596" s="8" t="s">
        <v>2383</v>
      </c>
      <c r="F10596" s="7" t="s">
        <v>1031</v>
      </c>
      <c r="G10596" s="7" t="s">
        <v>214</v>
      </c>
      <c r="H10596" s="5">
        <v>25</v>
      </c>
      <c r="I10596" s="5">
        <v>3</v>
      </c>
      <c r="J10596" s="5"/>
      <c r="K10596" s="5"/>
      <c r="L10596" s="9">
        <f t="shared" si="330"/>
        <v>6</v>
      </c>
      <c r="M10596" s="9" t="str">
        <f t="shared" si="331"/>
        <v>high</v>
      </c>
      <c r="N10596" s="10">
        <v>-357.9480659259425</v>
      </c>
      <c r="O10596" s="11">
        <v>7.5875694456044585E-3</v>
      </c>
      <c r="P10596" s="7" t="s">
        <v>1517</v>
      </c>
      <c r="Q10596" s="7"/>
      <c r="R10596" s="8"/>
    </row>
    <row r="10597" spans="1:18" ht="15.75" x14ac:dyDescent="0.2">
      <c r="A10597" s="5">
        <v>5365920</v>
      </c>
      <c r="B10597" s="6" t="s">
        <v>15191</v>
      </c>
      <c r="C10597" s="7" t="s">
        <v>130</v>
      </c>
      <c r="D10597" s="7" t="s">
        <v>15926</v>
      </c>
      <c r="E10597" s="8" t="s">
        <v>2383</v>
      </c>
      <c r="F10597" s="7" t="s">
        <v>1084</v>
      </c>
      <c r="G10597" s="7" t="s">
        <v>214</v>
      </c>
      <c r="H10597" s="5">
        <v>3</v>
      </c>
      <c r="I10597" s="5">
        <v>15</v>
      </c>
      <c r="J10597" s="5">
        <v>125</v>
      </c>
      <c r="K10597" s="5">
        <v>98</v>
      </c>
      <c r="L10597" s="9">
        <f t="shared" si="330"/>
        <v>24</v>
      </c>
      <c r="M10597" s="9" t="str">
        <f t="shared" si="331"/>
        <v>low</v>
      </c>
      <c r="N10597" s="10">
        <v>-336.40122372686892</v>
      </c>
      <c r="O10597" s="11">
        <v>1.0260416667733807E-2</v>
      </c>
      <c r="P10597" s="7" t="s">
        <v>14</v>
      </c>
      <c r="Q10597" s="7"/>
      <c r="R10597" s="8"/>
    </row>
    <row r="10598" spans="1:18" ht="15.75" x14ac:dyDescent="0.2">
      <c r="A10598" s="5">
        <v>5336020</v>
      </c>
      <c r="B10598" s="6" t="s">
        <v>13968</v>
      </c>
      <c r="C10598" s="7" t="s">
        <v>97</v>
      </c>
      <c r="D10598" s="7" t="s">
        <v>15933</v>
      </c>
      <c r="E10598" s="8" t="s">
        <v>2383</v>
      </c>
      <c r="F10598" s="7" t="s">
        <v>15934</v>
      </c>
      <c r="G10598" s="7" t="s">
        <v>214</v>
      </c>
      <c r="H10598" s="5">
        <v>20</v>
      </c>
      <c r="I10598" s="5">
        <v>15</v>
      </c>
      <c r="J10598" s="5">
        <v>115</v>
      </c>
      <c r="K10598" s="5">
        <v>97</v>
      </c>
      <c r="L10598" s="9">
        <f t="shared" si="330"/>
        <v>22</v>
      </c>
      <c r="M10598" s="9" t="str">
        <f t="shared" si="331"/>
        <v>low</v>
      </c>
      <c r="N10598" s="10">
        <v>-345.98226083329064</v>
      </c>
      <c r="O10598" s="11">
        <v>7.6354166667442769E-3</v>
      </c>
      <c r="P10598" s="7" t="s">
        <v>14</v>
      </c>
      <c r="Q10598" s="7"/>
      <c r="R10598" s="8"/>
    </row>
    <row r="10599" spans="1:18" ht="15.75" x14ac:dyDescent="0.2">
      <c r="A10599" s="5">
        <v>5261276</v>
      </c>
      <c r="B10599" s="6" t="s">
        <v>13450</v>
      </c>
      <c r="C10599" s="7" t="s">
        <v>116</v>
      </c>
      <c r="D10599" s="7" t="s">
        <v>15935</v>
      </c>
      <c r="E10599" s="8" t="s">
        <v>2383</v>
      </c>
      <c r="F10599" s="7" t="s">
        <v>628</v>
      </c>
      <c r="G10599" s="7" t="s">
        <v>215</v>
      </c>
      <c r="H10599" s="5">
        <v>24</v>
      </c>
      <c r="I10599" s="5">
        <v>15</v>
      </c>
      <c r="J10599" s="5">
        <v>120</v>
      </c>
      <c r="K10599" s="5">
        <v>98</v>
      </c>
      <c r="L10599" s="9">
        <f t="shared" si="330"/>
        <v>22</v>
      </c>
      <c r="M10599" s="9" t="str">
        <f t="shared" si="331"/>
        <v>low</v>
      </c>
      <c r="N10599" s="10">
        <v>-370.49521337961778</v>
      </c>
      <c r="O10599" s="11">
        <v>9.7225694407825358E-3</v>
      </c>
      <c r="P10599" s="7" t="s">
        <v>14</v>
      </c>
      <c r="Q10599" s="7"/>
      <c r="R10599" s="8"/>
    </row>
    <row r="10600" spans="1:18" ht="15.75" x14ac:dyDescent="0.2">
      <c r="A10600" s="5">
        <v>5300185</v>
      </c>
      <c r="B10600" s="6" t="s">
        <v>12515</v>
      </c>
      <c r="C10600" s="7" t="s">
        <v>106</v>
      </c>
      <c r="D10600" s="7" t="s">
        <v>15944</v>
      </c>
      <c r="E10600" s="8" t="s">
        <v>2383</v>
      </c>
      <c r="F10600" s="7" t="s">
        <v>15945</v>
      </c>
      <c r="G10600" s="7" t="s">
        <v>214</v>
      </c>
      <c r="H10600" s="5">
        <v>75</v>
      </c>
      <c r="I10600" s="5">
        <v>15</v>
      </c>
      <c r="J10600" s="5">
        <v>125</v>
      </c>
      <c r="K10600" s="5">
        <v>97</v>
      </c>
      <c r="L10600" s="9">
        <f t="shared" si="330"/>
        <v>21</v>
      </c>
      <c r="M10600" s="9" t="str">
        <f t="shared" si="331"/>
        <v>low</v>
      </c>
      <c r="N10600" s="10">
        <v>-358.10447622684296</v>
      </c>
      <c r="O10600" s="11">
        <v>6.6881134262075648E-3</v>
      </c>
      <c r="P10600" s="7" t="s">
        <v>1487</v>
      </c>
      <c r="Q10600" s="7"/>
      <c r="R10600" s="8"/>
    </row>
    <row r="10601" spans="1:18" ht="15.75" x14ac:dyDescent="0.2">
      <c r="A10601" s="5">
        <v>5367062</v>
      </c>
      <c r="B10601" s="6" t="s">
        <v>14951</v>
      </c>
      <c r="C10601" s="7" t="s">
        <v>98</v>
      </c>
      <c r="D10601" s="7" t="s">
        <v>15946</v>
      </c>
      <c r="E10601" s="8" t="s">
        <v>2383</v>
      </c>
      <c r="F10601" s="7" t="s">
        <v>559</v>
      </c>
      <c r="G10601" s="7" t="s">
        <v>214</v>
      </c>
      <c r="H10601" s="5">
        <v>60</v>
      </c>
      <c r="I10601" s="5">
        <v>15</v>
      </c>
      <c r="J10601" s="5">
        <v>110</v>
      </c>
      <c r="K10601" s="5">
        <v>96</v>
      </c>
      <c r="L10601" s="9">
        <f t="shared" si="330"/>
        <v>22</v>
      </c>
      <c r="M10601" s="9" t="str">
        <f t="shared" si="331"/>
        <v>low</v>
      </c>
      <c r="N10601" s="10">
        <v>-336.41682928242517</v>
      </c>
      <c r="O10601" s="11">
        <v>5.1997766204294749E-2</v>
      </c>
      <c r="P10601" s="7" t="s">
        <v>1487</v>
      </c>
      <c r="Q10601" s="5"/>
      <c r="R10601" s="8"/>
    </row>
    <row r="10602" spans="1:18" ht="15.75" x14ac:dyDescent="0.2">
      <c r="A10602" s="5">
        <v>5367121</v>
      </c>
      <c r="B10602" s="6" t="s">
        <v>14951</v>
      </c>
      <c r="C10602" s="7" t="s">
        <v>104</v>
      </c>
      <c r="D10602" s="7" t="s">
        <v>15947</v>
      </c>
      <c r="E10602" s="8" t="s">
        <v>2383</v>
      </c>
      <c r="F10602" s="7" t="s">
        <v>15948</v>
      </c>
      <c r="G10602" s="7" t="s">
        <v>215</v>
      </c>
      <c r="H10602" s="5">
        <v>40</v>
      </c>
      <c r="I10602" s="5">
        <v>15</v>
      </c>
      <c r="J10602" s="5">
        <v>105</v>
      </c>
      <c r="K10602" s="5">
        <v>97</v>
      </c>
      <c r="L10602" s="9">
        <f t="shared" si="330"/>
        <v>22</v>
      </c>
      <c r="M10602" s="9" t="str">
        <f t="shared" si="331"/>
        <v>low</v>
      </c>
      <c r="N10602" s="10">
        <v>-336.41624247680738</v>
      </c>
      <c r="O10602" s="11">
        <v>6.6388194463797845E-3</v>
      </c>
      <c r="P10602" s="7" t="s">
        <v>14</v>
      </c>
      <c r="Q10602" s="7"/>
      <c r="R10602" s="8"/>
    </row>
    <row r="10603" spans="1:18" ht="15.75" x14ac:dyDescent="0.2">
      <c r="A10603" s="5">
        <v>5298342</v>
      </c>
      <c r="B10603" s="6" t="s">
        <v>14328</v>
      </c>
      <c r="C10603" s="7" t="s">
        <v>129</v>
      </c>
      <c r="D10603" s="7" t="s">
        <v>15969</v>
      </c>
      <c r="E10603" s="8" t="s">
        <v>2383</v>
      </c>
      <c r="F10603" s="7" t="s">
        <v>1313</v>
      </c>
      <c r="G10603" s="7" t="s">
        <v>214</v>
      </c>
      <c r="H10603" s="5">
        <v>17</v>
      </c>
      <c r="I10603" s="5">
        <v>15</v>
      </c>
      <c r="J10603" s="5">
        <v>120</v>
      </c>
      <c r="K10603" s="5">
        <v>98</v>
      </c>
      <c r="L10603" s="9">
        <f t="shared" si="330"/>
        <v>22</v>
      </c>
      <c r="M10603" s="9" t="str">
        <f t="shared" si="331"/>
        <v>low</v>
      </c>
      <c r="N10603" s="10">
        <v>-359.44284575230267</v>
      </c>
      <c r="O10603" s="11">
        <v>1.6178391204448417E-2</v>
      </c>
      <c r="P10603" s="7" t="s">
        <v>14</v>
      </c>
      <c r="Q10603" s="7"/>
      <c r="R10603" s="8"/>
    </row>
    <row r="10604" spans="1:18" ht="15.75" x14ac:dyDescent="0.2">
      <c r="A10604" s="5">
        <v>5298370</v>
      </c>
      <c r="B10604" s="6" t="s">
        <v>14328</v>
      </c>
      <c r="C10604" s="7" t="s">
        <v>121</v>
      </c>
      <c r="D10604" s="7" t="s">
        <v>15970</v>
      </c>
      <c r="E10604" s="8" t="s">
        <v>2383</v>
      </c>
      <c r="F10604" s="7" t="s">
        <v>15971</v>
      </c>
      <c r="G10604" s="7" t="s">
        <v>214</v>
      </c>
      <c r="H10604" s="5">
        <v>34</v>
      </c>
      <c r="I10604" s="5">
        <v>15</v>
      </c>
      <c r="J10604" s="5">
        <v>130</v>
      </c>
      <c r="K10604" s="5">
        <v>96</v>
      </c>
      <c r="L10604" s="9">
        <f t="shared" si="330"/>
        <v>24</v>
      </c>
      <c r="M10604" s="9" t="str">
        <f t="shared" si="331"/>
        <v>low</v>
      </c>
      <c r="N10604" s="10">
        <v>-359.4790732639085</v>
      </c>
      <c r="O10604" s="11">
        <v>5.549730324128177E-2</v>
      </c>
      <c r="P10604" s="7" t="s">
        <v>14</v>
      </c>
      <c r="Q10604" s="7"/>
      <c r="R10604" s="8"/>
    </row>
    <row r="10605" spans="1:18" ht="15.75" x14ac:dyDescent="0.2">
      <c r="A10605" s="5">
        <v>5261115</v>
      </c>
      <c r="B10605" s="6" t="s">
        <v>13450</v>
      </c>
      <c r="C10605" s="7" t="s">
        <v>68</v>
      </c>
      <c r="D10605" s="7" t="s">
        <v>15997</v>
      </c>
      <c r="E10605" s="8" t="s">
        <v>2383</v>
      </c>
      <c r="F10605" s="7" t="s">
        <v>1385</v>
      </c>
      <c r="G10605" s="7" t="s">
        <v>214</v>
      </c>
      <c r="H10605" s="5">
        <v>20</v>
      </c>
      <c r="I10605" s="5">
        <v>15</v>
      </c>
      <c r="J10605" s="5">
        <v>120</v>
      </c>
      <c r="K10605" s="5">
        <v>96</v>
      </c>
      <c r="L10605" s="9">
        <f t="shared" si="330"/>
        <v>22</v>
      </c>
      <c r="M10605" s="9" t="str">
        <f t="shared" si="331"/>
        <v>low</v>
      </c>
      <c r="N10605" s="10">
        <v>-372.19862133103743</v>
      </c>
      <c r="O10605" s="11">
        <v>5.5251504672924057E-3</v>
      </c>
      <c r="P10605" s="7" t="s">
        <v>14</v>
      </c>
      <c r="Q10605" s="7"/>
      <c r="R10605" s="8"/>
    </row>
    <row r="10606" spans="1:18" ht="15.75" x14ac:dyDescent="0.2">
      <c r="A10606" s="5">
        <v>5336178</v>
      </c>
      <c r="B10606" s="6" t="s">
        <v>13968</v>
      </c>
      <c r="C10606" s="7" t="s">
        <v>79</v>
      </c>
      <c r="D10606" s="7" t="s">
        <v>16003</v>
      </c>
      <c r="E10606" s="8" t="s">
        <v>2383</v>
      </c>
      <c r="F10606" s="7" t="s">
        <v>16004</v>
      </c>
      <c r="G10606" s="7" t="s">
        <v>214</v>
      </c>
      <c r="H10606" s="5">
        <v>53</v>
      </c>
      <c r="I10606" s="5">
        <v>15</v>
      </c>
      <c r="J10606" s="5">
        <v>125</v>
      </c>
      <c r="K10606" s="5">
        <v>96</v>
      </c>
      <c r="L10606" s="9">
        <f t="shared" si="330"/>
        <v>24</v>
      </c>
      <c r="M10606" s="9" t="str">
        <f t="shared" si="331"/>
        <v>low</v>
      </c>
      <c r="N10606" s="10">
        <v>-347.85615393517219</v>
      </c>
      <c r="O10606" s="11">
        <v>3.617291666159872E-3</v>
      </c>
      <c r="P10606" s="7" t="s">
        <v>14</v>
      </c>
      <c r="Q10606" s="7"/>
      <c r="R10606" s="8"/>
    </row>
    <row r="10607" spans="1:18" ht="15.75" x14ac:dyDescent="0.2">
      <c r="A10607" s="5">
        <v>5336608</v>
      </c>
      <c r="B10607" s="6" t="s">
        <v>13968</v>
      </c>
      <c r="C10607" s="7" t="s">
        <v>2088</v>
      </c>
      <c r="D10607" s="7" t="s">
        <v>16007</v>
      </c>
      <c r="E10607" s="8" t="s">
        <v>2383</v>
      </c>
      <c r="F10607" s="7" t="s">
        <v>16008</v>
      </c>
      <c r="G10607" s="7" t="s">
        <v>214</v>
      </c>
      <c r="H10607" s="5">
        <v>6</v>
      </c>
      <c r="I10607" s="5">
        <v>15</v>
      </c>
      <c r="J10607" s="5">
        <v>100</v>
      </c>
      <c r="K10607" s="5">
        <v>98</v>
      </c>
      <c r="L10607" s="9">
        <f t="shared" si="330"/>
        <v>22</v>
      </c>
      <c r="M10607" s="9" t="str">
        <f t="shared" si="331"/>
        <v>low</v>
      </c>
      <c r="N10607" s="10">
        <v>-347.84698398143519</v>
      </c>
      <c r="O10607" s="11">
        <v>4.3772685166914016E-3</v>
      </c>
      <c r="P10607" s="7" t="s">
        <v>14</v>
      </c>
      <c r="Q10607" s="7"/>
      <c r="R10607" s="8"/>
    </row>
    <row r="10608" spans="1:18" ht="15.75" x14ac:dyDescent="0.2">
      <c r="A10608" s="5">
        <v>5259485</v>
      </c>
      <c r="B10608" s="6" t="s">
        <v>13450</v>
      </c>
      <c r="C10608" s="7" t="s">
        <v>148</v>
      </c>
      <c r="D10608" s="7" t="s">
        <v>15355</v>
      </c>
      <c r="E10608" s="8" t="s">
        <v>2383</v>
      </c>
      <c r="F10608" s="7" t="s">
        <v>16009</v>
      </c>
      <c r="G10608" s="7" t="s">
        <v>215</v>
      </c>
      <c r="H10608" s="5">
        <v>4</v>
      </c>
      <c r="I10608" s="5">
        <v>15</v>
      </c>
      <c r="J10608" s="5">
        <v>90</v>
      </c>
      <c r="K10608" s="5">
        <v>96</v>
      </c>
      <c r="L10608" s="9">
        <f t="shared" si="330"/>
        <v>22</v>
      </c>
      <c r="M10608" s="9" t="str">
        <f t="shared" si="331"/>
        <v>low</v>
      </c>
      <c r="N10608" s="10">
        <v>-372.91649907406827</v>
      </c>
      <c r="O10608" s="11">
        <v>4.4981712970184162E-2</v>
      </c>
      <c r="P10608" s="7" t="s">
        <v>14</v>
      </c>
      <c r="Q10608" s="5"/>
      <c r="R10608" s="8"/>
    </row>
    <row r="10609" spans="1:18" ht="15.75" x14ac:dyDescent="0.2">
      <c r="A10609" s="5">
        <v>5328599</v>
      </c>
      <c r="B10609" s="6" t="s">
        <v>2416</v>
      </c>
      <c r="C10609" s="7" t="s">
        <v>181</v>
      </c>
      <c r="D10609" s="7" t="s">
        <v>16014</v>
      </c>
      <c r="E10609" s="8" t="s">
        <v>2383</v>
      </c>
      <c r="F10609" s="7" t="s">
        <v>16015</v>
      </c>
      <c r="G10609" s="7" t="s">
        <v>215</v>
      </c>
      <c r="H10609" s="5">
        <v>8</v>
      </c>
      <c r="I10609" s="5">
        <v>15</v>
      </c>
      <c r="J10609" s="5">
        <v>100</v>
      </c>
      <c r="K10609" s="5">
        <v>96</v>
      </c>
      <c r="L10609" s="9">
        <f t="shared" si="330"/>
        <v>22</v>
      </c>
      <c r="M10609" s="9" t="str">
        <f t="shared" si="331"/>
        <v>low</v>
      </c>
      <c r="N10609" s="10">
        <v>-350.72114115742443</v>
      </c>
      <c r="O10609" s="11">
        <v>9.8968750025960617E-3</v>
      </c>
      <c r="P10609" s="7" t="s">
        <v>14</v>
      </c>
      <c r="Q10609" s="7"/>
      <c r="R10609" s="8"/>
    </row>
    <row r="10610" spans="1:18" ht="15.75" x14ac:dyDescent="0.2">
      <c r="A10610" s="5">
        <v>5259652</v>
      </c>
      <c r="B10610" s="6" t="s">
        <v>13450</v>
      </c>
      <c r="C10610" s="7" t="s">
        <v>79</v>
      </c>
      <c r="D10610" s="7" t="s">
        <v>16021</v>
      </c>
      <c r="E10610" s="8" t="s">
        <v>2383</v>
      </c>
      <c r="F10610" s="7" t="s">
        <v>16022</v>
      </c>
      <c r="G10610" s="7" t="s">
        <v>214</v>
      </c>
      <c r="H10610" s="5">
        <v>59</v>
      </c>
      <c r="I10610" s="5">
        <v>15</v>
      </c>
      <c r="J10610" s="5">
        <v>110</v>
      </c>
      <c r="K10610" s="5">
        <v>96</v>
      </c>
      <c r="L10610" s="9">
        <f t="shared" si="330"/>
        <v>22</v>
      </c>
      <c r="M10610" s="9" t="str">
        <f t="shared" si="331"/>
        <v>low</v>
      </c>
      <c r="N10610" s="10">
        <v>-373.21246962958685</v>
      </c>
      <c r="O10610" s="11">
        <v>1.2086574075510725E-2</v>
      </c>
      <c r="P10610" s="7" t="s">
        <v>14</v>
      </c>
      <c r="Q10610" s="7"/>
      <c r="R10610" s="8"/>
    </row>
    <row r="10611" spans="1:18" ht="15.75" x14ac:dyDescent="0.2">
      <c r="A10611" s="5">
        <v>5334852</v>
      </c>
      <c r="B10611" s="6" t="s">
        <v>13731</v>
      </c>
      <c r="C10611" s="7" t="s">
        <v>146</v>
      </c>
      <c r="D10611" s="7" t="s">
        <v>16057</v>
      </c>
      <c r="E10611" s="8" t="s">
        <v>2383</v>
      </c>
      <c r="F10611" s="7" t="s">
        <v>16058</v>
      </c>
      <c r="G10611" s="7" t="s">
        <v>214</v>
      </c>
      <c r="H10611" s="5">
        <v>33</v>
      </c>
      <c r="I10611" s="5">
        <v>15</v>
      </c>
      <c r="J10611" s="5">
        <v>120</v>
      </c>
      <c r="K10611" s="5">
        <v>97</v>
      </c>
      <c r="L10611" s="9">
        <f t="shared" si="330"/>
        <v>22</v>
      </c>
      <c r="M10611" s="9" t="str">
        <f t="shared" si="331"/>
        <v>low</v>
      </c>
      <c r="N10611" s="10">
        <v>-349.86860469903331</v>
      </c>
      <c r="O10611" s="11">
        <v>3.4293982025701553E-5</v>
      </c>
      <c r="P10611" s="7" t="s">
        <v>14</v>
      </c>
      <c r="Q10611" s="7"/>
      <c r="R10611" s="8"/>
    </row>
    <row r="10612" spans="1:18" ht="15.75" x14ac:dyDescent="0.2">
      <c r="A10612" s="5">
        <v>5363718</v>
      </c>
      <c r="B10612" s="6" t="s">
        <v>15191</v>
      </c>
      <c r="C10612" s="7" t="s">
        <v>155</v>
      </c>
      <c r="D10612" s="7" t="s">
        <v>16088</v>
      </c>
      <c r="E10612" s="8" t="s">
        <v>2383</v>
      </c>
      <c r="F10612" s="7" t="s">
        <v>16089</v>
      </c>
      <c r="G10612" s="7" t="s">
        <v>215</v>
      </c>
      <c r="H10612" s="5">
        <v>20</v>
      </c>
      <c r="I10612" s="5">
        <v>15</v>
      </c>
      <c r="J10612" s="5">
        <v>105</v>
      </c>
      <c r="K10612" s="5">
        <v>94</v>
      </c>
      <c r="L10612" s="9">
        <f t="shared" si="330"/>
        <v>22</v>
      </c>
      <c r="M10612" s="9" t="str">
        <f t="shared" si="331"/>
        <v>low</v>
      </c>
      <c r="N10612" s="10">
        <v>-341.46251789353846</v>
      </c>
      <c r="O10612" s="11">
        <v>5.4047800949774683E-3</v>
      </c>
      <c r="P10612" s="7" t="s">
        <v>14</v>
      </c>
      <c r="Q10612" s="7"/>
      <c r="R10612" s="8"/>
    </row>
    <row r="10613" spans="1:18" ht="15.75" x14ac:dyDescent="0.2">
      <c r="A10613" s="5">
        <v>5254415</v>
      </c>
      <c r="B10613" s="6" t="s">
        <v>13070</v>
      </c>
      <c r="C10613" s="7" t="s">
        <v>116</v>
      </c>
      <c r="D10613" s="7" t="s">
        <v>16091</v>
      </c>
      <c r="E10613" s="8" t="s">
        <v>2383</v>
      </c>
      <c r="F10613" s="7" t="s">
        <v>16092</v>
      </c>
      <c r="G10613" s="7" t="s">
        <v>214</v>
      </c>
      <c r="H10613" s="5">
        <v>8</v>
      </c>
      <c r="I10613" s="5">
        <v>15</v>
      </c>
      <c r="J10613" s="5">
        <v>120</v>
      </c>
      <c r="K10613" s="5">
        <v>95</v>
      </c>
      <c r="L10613" s="9">
        <f t="shared" si="330"/>
        <v>22</v>
      </c>
      <c r="M10613" s="9" t="str">
        <f t="shared" si="331"/>
        <v>low</v>
      </c>
      <c r="N10613" s="10">
        <v>-376.97269185184268</v>
      </c>
      <c r="O10613" s="11">
        <v>3.2429745406261645E-3</v>
      </c>
      <c r="P10613" s="7" t="s">
        <v>14</v>
      </c>
      <c r="Q10613" s="7"/>
      <c r="R10613" s="8"/>
    </row>
    <row r="10614" spans="1:18" ht="15.75" x14ac:dyDescent="0.2">
      <c r="A10614" s="5">
        <v>5335989</v>
      </c>
      <c r="B10614" s="6" t="s">
        <v>13968</v>
      </c>
      <c r="C10614" s="7" t="s">
        <v>79</v>
      </c>
      <c r="D10614" s="7" t="s">
        <v>16102</v>
      </c>
      <c r="E10614" s="8" t="s">
        <v>2383</v>
      </c>
      <c r="F10614" s="7" t="s">
        <v>16103</v>
      </c>
      <c r="G10614" s="7" t="s">
        <v>214</v>
      </c>
      <c r="H10614" s="5">
        <v>32</v>
      </c>
      <c r="I10614" s="5">
        <v>15</v>
      </c>
      <c r="J10614" s="5">
        <v>120</v>
      </c>
      <c r="K10614" s="5">
        <v>96</v>
      </c>
      <c r="L10614" s="9">
        <f t="shared" si="330"/>
        <v>22</v>
      </c>
      <c r="M10614" s="9" t="str">
        <f t="shared" si="331"/>
        <v>low</v>
      </c>
      <c r="N10614" s="10">
        <v>-350.53527468749235</v>
      </c>
      <c r="O10614" s="11">
        <v>3.2953356494545005E-3</v>
      </c>
      <c r="P10614" s="7" t="s">
        <v>14</v>
      </c>
      <c r="Q10614" s="5"/>
      <c r="R10614" s="8"/>
    </row>
    <row r="10615" spans="1:18" ht="15.75" x14ac:dyDescent="0.2">
      <c r="A10615" s="5">
        <v>5369657</v>
      </c>
      <c r="B10615" s="6" t="s">
        <v>14951</v>
      </c>
      <c r="C10615" s="7" t="s">
        <v>155</v>
      </c>
      <c r="D10615" s="7" t="s">
        <v>16119</v>
      </c>
      <c r="E10615" s="8" t="s">
        <v>2383</v>
      </c>
      <c r="F10615" s="7" t="s">
        <v>16120</v>
      </c>
      <c r="G10615" s="7" t="s">
        <v>214</v>
      </c>
      <c r="H10615" s="5">
        <v>43</v>
      </c>
      <c r="I10615" s="5">
        <v>15</v>
      </c>
      <c r="J10615" s="5">
        <v>120</v>
      </c>
      <c r="K10615" s="5">
        <v>98</v>
      </c>
      <c r="L10615" s="9">
        <f t="shared" si="330"/>
        <v>22</v>
      </c>
      <c r="M10615" s="9" t="str">
        <f t="shared" si="331"/>
        <v>low</v>
      </c>
      <c r="N10615" s="10">
        <v>-340.43978822912322</v>
      </c>
      <c r="O10615" s="11">
        <v>9.3283564783632755E-3</v>
      </c>
      <c r="P10615" s="7" t="s">
        <v>14</v>
      </c>
      <c r="Q10615" s="7"/>
      <c r="R10615" s="8"/>
    </row>
    <row r="10616" spans="1:18" ht="15.75" x14ac:dyDescent="0.2">
      <c r="A10616" s="5">
        <v>5260190</v>
      </c>
      <c r="B10616" s="6" t="s">
        <v>13450</v>
      </c>
      <c r="C10616" s="7" t="s">
        <v>197</v>
      </c>
      <c r="D10616" s="7" t="s">
        <v>16125</v>
      </c>
      <c r="E10616" s="8" t="s">
        <v>2383</v>
      </c>
      <c r="F10616" s="7" t="s">
        <v>16126</v>
      </c>
      <c r="G10616" s="7" t="s">
        <v>214</v>
      </c>
      <c r="H10616" s="5">
        <v>37</v>
      </c>
      <c r="I10616" s="5">
        <v>15</v>
      </c>
      <c r="J10616" s="5">
        <v>125</v>
      </c>
      <c r="K10616" s="5">
        <v>98</v>
      </c>
      <c r="L10616" s="9">
        <f t="shared" si="330"/>
        <v>24</v>
      </c>
      <c r="M10616" s="9" t="str">
        <f t="shared" si="331"/>
        <v>low</v>
      </c>
      <c r="N10616" s="10">
        <v>-375.85421789350949</v>
      </c>
      <c r="O10616" s="11">
        <v>7.4246527801733464E-3</v>
      </c>
      <c r="P10616" s="7" t="s">
        <v>14</v>
      </c>
      <c r="Q10616" s="7"/>
      <c r="R10616" s="8"/>
    </row>
    <row r="10617" spans="1:18" ht="15.75" x14ac:dyDescent="0.2">
      <c r="A10617" s="5">
        <v>5367155</v>
      </c>
      <c r="B10617" s="6" t="s">
        <v>14951</v>
      </c>
      <c r="C10617" s="7" t="s">
        <v>65</v>
      </c>
      <c r="D10617" s="7" t="s">
        <v>16138</v>
      </c>
      <c r="E10617" s="8" t="s">
        <v>2383</v>
      </c>
      <c r="F10617" s="7" t="s">
        <v>16139</v>
      </c>
      <c r="G10617" s="7" t="s">
        <v>214</v>
      </c>
      <c r="H10617" s="5">
        <v>40</v>
      </c>
      <c r="I10617" s="5">
        <v>15</v>
      </c>
      <c r="J10617" s="5"/>
      <c r="K10617" s="5"/>
      <c r="L10617" s="9">
        <f t="shared" si="330"/>
        <v>18</v>
      </c>
      <c r="M10617" s="9" t="str">
        <f t="shared" si="331"/>
        <v>MID</v>
      </c>
      <c r="N10617" s="10">
        <v>-341.52953386569425</v>
      </c>
      <c r="O10617" s="11">
        <v>1.180439814197598E-2</v>
      </c>
      <c r="P10617" s="7" t="s">
        <v>14</v>
      </c>
      <c r="Q10617" s="7"/>
      <c r="R10617" s="8"/>
    </row>
    <row r="10618" spans="1:18" ht="15.75" x14ac:dyDescent="0.2">
      <c r="A10618" s="5">
        <v>5362813</v>
      </c>
      <c r="B10618" s="6" t="s">
        <v>13210</v>
      </c>
      <c r="C10618" s="7" t="s">
        <v>107</v>
      </c>
      <c r="D10618" s="7" t="s">
        <v>16166</v>
      </c>
      <c r="E10618" s="8" t="s">
        <v>2383</v>
      </c>
      <c r="F10618" s="7" t="s">
        <v>2110</v>
      </c>
      <c r="G10618" s="7" t="s">
        <v>215</v>
      </c>
      <c r="H10618" s="5">
        <v>45</v>
      </c>
      <c r="I10618" s="5">
        <v>15</v>
      </c>
      <c r="J10618" s="5">
        <v>125</v>
      </c>
      <c r="K10618" s="5">
        <v>98</v>
      </c>
      <c r="L10618" s="9">
        <f t="shared" si="330"/>
        <v>24</v>
      </c>
      <c r="M10618" s="9" t="str">
        <f t="shared" si="331"/>
        <v>low</v>
      </c>
      <c r="N10618" s="10">
        <v>-343.96802028934326</v>
      </c>
      <c r="O10618" s="11">
        <v>8.1452199083287269E-3</v>
      </c>
      <c r="P10618" s="7" t="s">
        <v>14</v>
      </c>
      <c r="Q10618" s="7"/>
      <c r="R10618" s="8"/>
    </row>
    <row r="10619" spans="1:18" ht="15.75" x14ac:dyDescent="0.2">
      <c r="A10619" s="5">
        <v>5259510</v>
      </c>
      <c r="B10619" s="6" t="s">
        <v>13450</v>
      </c>
      <c r="C10619" s="7" t="s">
        <v>85</v>
      </c>
      <c r="D10619" s="7" t="s">
        <v>16174</v>
      </c>
      <c r="E10619" s="8" t="s">
        <v>2383</v>
      </c>
      <c r="F10619" s="7" t="s">
        <v>16175</v>
      </c>
      <c r="G10619" s="7" t="s">
        <v>214</v>
      </c>
      <c r="H10619" s="5">
        <v>4</v>
      </c>
      <c r="I10619" s="5">
        <v>5</v>
      </c>
      <c r="J10619" s="5"/>
      <c r="K10619" s="5">
        <v>88</v>
      </c>
      <c r="L10619" s="9">
        <f t="shared" si="330"/>
        <v>8</v>
      </c>
      <c r="M10619" s="9" t="str">
        <f t="shared" si="331"/>
        <v>high</v>
      </c>
      <c r="N10619" s="10">
        <v>-377.4934155439405</v>
      </c>
      <c r="O10619" s="11">
        <v>8.4622685244539753E-3</v>
      </c>
      <c r="P10619" s="7" t="s">
        <v>1520</v>
      </c>
      <c r="Q10619" s="7"/>
      <c r="R10619" s="8"/>
    </row>
    <row r="10620" spans="1:18" ht="15.75" x14ac:dyDescent="0.2">
      <c r="A10620" s="5">
        <v>5298592</v>
      </c>
      <c r="B10620" s="6" t="s">
        <v>14328</v>
      </c>
      <c r="C10620" s="7" t="s">
        <v>87</v>
      </c>
      <c r="D10620" s="7" t="s">
        <v>16178</v>
      </c>
      <c r="E10620" s="8" t="s">
        <v>2383</v>
      </c>
      <c r="F10620" s="7" t="s">
        <v>16179</v>
      </c>
      <c r="G10620" s="7" t="s">
        <v>215</v>
      </c>
      <c r="H10620" s="5">
        <v>17</v>
      </c>
      <c r="I10620" s="5">
        <v>15</v>
      </c>
      <c r="J10620" s="5">
        <v>105</v>
      </c>
      <c r="K10620" s="5">
        <v>98</v>
      </c>
      <c r="L10620" s="9">
        <f t="shared" si="330"/>
        <v>22</v>
      </c>
      <c r="M10620" s="9" t="str">
        <f t="shared" si="331"/>
        <v>low</v>
      </c>
      <c r="N10620" s="10">
        <v>-365.1775277314955</v>
      </c>
      <c r="O10620" s="11">
        <v>8.3342129582888447E-3</v>
      </c>
      <c r="P10620" s="7" t="s">
        <v>14</v>
      </c>
      <c r="Q10620" s="7"/>
      <c r="R10620" s="8"/>
    </row>
    <row r="10621" spans="1:18" ht="15.75" x14ac:dyDescent="0.2">
      <c r="A10621" s="5">
        <v>5335390</v>
      </c>
      <c r="B10621" s="6" t="s">
        <v>13731</v>
      </c>
      <c r="C10621" s="7" t="s">
        <v>146</v>
      </c>
      <c r="D10621" s="7" t="s">
        <v>16182</v>
      </c>
      <c r="E10621" s="8" t="s">
        <v>2383</v>
      </c>
      <c r="F10621" s="7" t="s">
        <v>16183</v>
      </c>
      <c r="G10621" s="7" t="s">
        <v>215</v>
      </c>
      <c r="H10621" s="5">
        <v>24</v>
      </c>
      <c r="I10621" s="5">
        <v>15</v>
      </c>
      <c r="J10621" s="5">
        <v>110</v>
      </c>
      <c r="K10621" s="5">
        <v>96</v>
      </c>
      <c r="L10621" s="9">
        <f t="shared" si="330"/>
        <v>22</v>
      </c>
      <c r="M10621" s="9" t="str">
        <f t="shared" si="331"/>
        <v>low</v>
      </c>
      <c r="N10621" s="10">
        <v>-353.15116083332396</v>
      </c>
      <c r="O10621" s="11">
        <v>3.2094903872348368E-5</v>
      </c>
      <c r="P10621" s="7" t="s">
        <v>14</v>
      </c>
      <c r="Q10621" s="7"/>
      <c r="R10621" s="8"/>
    </row>
    <row r="10622" spans="1:18" ht="15.75" x14ac:dyDescent="0.2">
      <c r="A10622" s="5">
        <v>5336301</v>
      </c>
      <c r="B10622" s="6" t="s">
        <v>13968</v>
      </c>
      <c r="C10622" s="7" t="s">
        <v>137</v>
      </c>
      <c r="D10622" s="7" t="s">
        <v>16192</v>
      </c>
      <c r="E10622" s="8" t="s">
        <v>2383</v>
      </c>
      <c r="F10622" s="7" t="s">
        <v>16193</v>
      </c>
      <c r="G10622" s="7" t="s">
        <v>214</v>
      </c>
      <c r="H10622" s="5">
        <v>67</v>
      </c>
      <c r="I10622" s="5">
        <v>15</v>
      </c>
      <c r="J10622" s="5"/>
      <c r="K10622" s="5"/>
      <c r="L10622" s="9">
        <f t="shared" si="330"/>
        <v>15</v>
      </c>
      <c r="M10622" s="9" t="str">
        <f t="shared" si="331"/>
        <v>MID</v>
      </c>
      <c r="N10622" s="10">
        <v>-353.04084586801036</v>
      </c>
      <c r="O10622" s="11">
        <v>8.8209143505082466E-3</v>
      </c>
      <c r="P10622" s="7" t="s">
        <v>1487</v>
      </c>
      <c r="Q10622" s="5"/>
      <c r="R10622" s="8"/>
    </row>
    <row r="10623" spans="1:18" ht="15.75" x14ac:dyDescent="0.2">
      <c r="A10623" s="5">
        <v>5257642</v>
      </c>
      <c r="B10623" s="6" t="s">
        <v>10783</v>
      </c>
      <c r="C10623" s="7" t="s">
        <v>166</v>
      </c>
      <c r="D10623" s="7" t="s">
        <v>16214</v>
      </c>
      <c r="E10623" s="8" t="s">
        <v>2383</v>
      </c>
      <c r="F10623" s="7" t="s">
        <v>16215</v>
      </c>
      <c r="G10623" s="7" t="s">
        <v>214</v>
      </c>
      <c r="H10623" s="5">
        <v>62</v>
      </c>
      <c r="I10623" s="5">
        <v>15</v>
      </c>
      <c r="J10623" s="5">
        <v>150</v>
      </c>
      <c r="K10623" s="5">
        <v>96</v>
      </c>
      <c r="L10623" s="9">
        <f t="shared" si="330"/>
        <v>21</v>
      </c>
      <c r="M10623" s="9" t="str">
        <f t="shared" si="331"/>
        <v>low</v>
      </c>
      <c r="N10623" s="10">
        <v>-379.28697133097739</v>
      </c>
      <c r="O10623" s="11">
        <v>1.6547997685847804E-2</v>
      </c>
      <c r="P10623" s="7" t="s">
        <v>14</v>
      </c>
      <c r="Q10623" s="7"/>
      <c r="R10623" s="8"/>
    </row>
    <row r="10624" spans="1:18" ht="15.75" x14ac:dyDescent="0.2">
      <c r="A10624" s="5">
        <v>5256638</v>
      </c>
      <c r="B10624" s="6" t="s">
        <v>10783</v>
      </c>
      <c r="C10624" s="7" t="s">
        <v>107</v>
      </c>
      <c r="D10624" s="7" t="s">
        <v>16222</v>
      </c>
      <c r="E10624" s="8" t="s">
        <v>2383</v>
      </c>
      <c r="F10624" s="7" t="s">
        <v>16223</v>
      </c>
      <c r="G10624" s="7" t="s">
        <v>215</v>
      </c>
      <c r="H10624" s="5">
        <v>22</v>
      </c>
      <c r="I10624" s="5">
        <v>15</v>
      </c>
      <c r="J10624" s="5">
        <v>125</v>
      </c>
      <c r="K10624" s="5">
        <v>98</v>
      </c>
      <c r="L10624" s="9">
        <f t="shared" si="330"/>
        <v>24</v>
      </c>
      <c r="M10624" s="9" t="str">
        <f t="shared" si="331"/>
        <v>low</v>
      </c>
      <c r="N10624" s="10">
        <v>-379.8174456018096</v>
      </c>
      <c r="O10624" s="11">
        <v>2.8545219909574371E-2</v>
      </c>
      <c r="P10624" s="7" t="s">
        <v>14</v>
      </c>
      <c r="Q10624" s="7"/>
      <c r="R10624" s="8"/>
    </row>
    <row r="10625" spans="1:18" ht="15.75" x14ac:dyDescent="0.2">
      <c r="A10625" s="5">
        <v>5334593</v>
      </c>
      <c r="B10625" s="6" t="s">
        <v>13731</v>
      </c>
      <c r="C10625" s="7" t="s">
        <v>129</v>
      </c>
      <c r="D10625" s="7" t="s">
        <v>16231</v>
      </c>
      <c r="E10625" s="8" t="s">
        <v>2383</v>
      </c>
      <c r="F10625" s="7" t="s">
        <v>1886</v>
      </c>
      <c r="G10625" s="7" t="s">
        <v>214</v>
      </c>
      <c r="H10625" s="5">
        <v>55</v>
      </c>
      <c r="I10625" s="5">
        <v>15</v>
      </c>
      <c r="J10625" s="5">
        <v>125</v>
      </c>
      <c r="K10625" s="5">
        <v>97</v>
      </c>
      <c r="L10625" s="9">
        <f t="shared" si="330"/>
        <v>24</v>
      </c>
      <c r="M10625" s="9" t="str">
        <f t="shared" si="331"/>
        <v>low</v>
      </c>
      <c r="N10625" s="10">
        <v>-354.80193915504788</v>
      </c>
      <c r="O10625" s="11">
        <v>3.6303240704000928E-3</v>
      </c>
      <c r="P10625" s="7" t="s">
        <v>14</v>
      </c>
      <c r="Q10625" s="7"/>
      <c r="R10625" s="8"/>
    </row>
    <row r="10626" spans="1:18" ht="15.75" x14ac:dyDescent="0.2">
      <c r="A10626" s="5">
        <v>5297899</v>
      </c>
      <c r="B10626" s="6" t="s">
        <v>14328</v>
      </c>
      <c r="C10626" s="7" t="s">
        <v>107</v>
      </c>
      <c r="D10626" s="7" t="s">
        <v>16234</v>
      </c>
      <c r="E10626" s="8" t="s">
        <v>2383</v>
      </c>
      <c r="F10626" s="7" t="s">
        <v>16235</v>
      </c>
      <c r="G10626" s="7" t="s">
        <v>214</v>
      </c>
      <c r="H10626" s="5">
        <v>7</v>
      </c>
      <c r="I10626" s="5">
        <v>15</v>
      </c>
      <c r="J10626" s="5">
        <v>100</v>
      </c>
      <c r="K10626" s="5">
        <v>99</v>
      </c>
      <c r="L10626" s="9">
        <f t="shared" ref="L10626:L10689" si="332">IF(OR(I10626&gt;3,I10626&lt;15),I10626,0)+IF(H10626&lt;=60,3,IF(H10626&gt;60,0,0))+IF(J10626&gt;120,6,IF((J10626&gt;=60),4,IF(J10626&lt;60,0,0)))</f>
        <v>22</v>
      </c>
      <c r="M10626" s="9" t="str">
        <f t="shared" ref="M10626:M10689" si="333">IF(AND(L10626&gt;=3,L10626&lt;=10),"high",IF(AND(L10626&gt;=11,L10626&lt;=18),"MID",IF(AND(L10626&gt;=19,L10626&lt;=24),"low","no")))</f>
        <v>low</v>
      </c>
      <c r="N10626" s="10">
        <v>-366.9683125000156</v>
      </c>
      <c r="O10626" s="11">
        <v>9.0374999999767169E-3</v>
      </c>
      <c r="P10626" s="7" t="s">
        <v>14</v>
      </c>
      <c r="Q10626" s="7"/>
      <c r="R10626" s="8"/>
    </row>
    <row r="10627" spans="1:18" ht="15.75" x14ac:dyDescent="0.2">
      <c r="A10627" s="5">
        <v>5299581</v>
      </c>
      <c r="B10627" s="6" t="s">
        <v>12515</v>
      </c>
      <c r="C10627" s="7" t="s">
        <v>78</v>
      </c>
      <c r="D10627" s="7" t="s">
        <v>16256</v>
      </c>
      <c r="E10627" s="8" t="s">
        <v>2383</v>
      </c>
      <c r="F10627" s="7" t="s">
        <v>16257</v>
      </c>
      <c r="G10627" s="7" t="s">
        <v>214</v>
      </c>
      <c r="H10627" s="5">
        <v>53</v>
      </c>
      <c r="I10627" s="5">
        <v>15</v>
      </c>
      <c r="J10627" s="5">
        <v>110</v>
      </c>
      <c r="K10627" s="5">
        <v>96</v>
      </c>
      <c r="L10627" s="9">
        <f t="shared" si="332"/>
        <v>22</v>
      </c>
      <c r="M10627" s="9" t="str">
        <f t="shared" si="333"/>
        <v>low</v>
      </c>
      <c r="N10627" s="10">
        <v>-366.83859239579033</v>
      </c>
      <c r="O10627" s="11">
        <v>3.4305902809137478E-3</v>
      </c>
      <c r="P10627" s="7" t="s">
        <v>14</v>
      </c>
      <c r="Q10627" s="5"/>
      <c r="R10627" s="8"/>
    </row>
    <row r="10628" spans="1:18" ht="15.75" x14ac:dyDescent="0.2">
      <c r="A10628" s="5">
        <v>5299881</v>
      </c>
      <c r="B10628" s="6" t="s">
        <v>12515</v>
      </c>
      <c r="C10628" s="7" t="s">
        <v>79</v>
      </c>
      <c r="D10628" s="7" t="s">
        <v>16263</v>
      </c>
      <c r="E10628" s="8" t="s">
        <v>2383</v>
      </c>
      <c r="F10628" s="7" t="s">
        <v>16264</v>
      </c>
      <c r="G10628" s="7" t="s">
        <v>214</v>
      </c>
      <c r="H10628" s="5">
        <v>28</v>
      </c>
      <c r="I10628" s="5">
        <v>15</v>
      </c>
      <c r="J10628" s="5">
        <v>120</v>
      </c>
      <c r="K10628" s="5">
        <v>98</v>
      </c>
      <c r="L10628" s="9">
        <f t="shared" si="332"/>
        <v>22</v>
      </c>
      <c r="M10628" s="9" t="str">
        <f t="shared" si="333"/>
        <v>low</v>
      </c>
      <c r="N10628" s="10">
        <v>-366.92638927082589</v>
      </c>
      <c r="O10628" s="11">
        <v>7.2726504658930935E-3</v>
      </c>
      <c r="P10628" s="7" t="s">
        <v>14</v>
      </c>
      <c r="Q10628" s="7"/>
      <c r="R10628" s="8"/>
    </row>
    <row r="10629" spans="1:18" ht="15.75" x14ac:dyDescent="0.2">
      <c r="A10629" s="5">
        <v>5300549</v>
      </c>
      <c r="B10629" s="6" t="s">
        <v>12515</v>
      </c>
      <c r="C10629" s="7" t="s">
        <v>203</v>
      </c>
      <c r="D10629" s="7" t="s">
        <v>16271</v>
      </c>
      <c r="E10629" s="8" t="s">
        <v>2383</v>
      </c>
      <c r="F10629" s="7" t="s">
        <v>16272</v>
      </c>
      <c r="G10629" s="7" t="s">
        <v>214</v>
      </c>
      <c r="H10629" s="5">
        <v>50</v>
      </c>
      <c r="I10629" s="5">
        <v>15</v>
      </c>
      <c r="J10629" s="5">
        <v>120</v>
      </c>
      <c r="K10629" s="5">
        <v>96</v>
      </c>
      <c r="L10629" s="9">
        <f t="shared" si="332"/>
        <v>22</v>
      </c>
      <c r="M10629" s="9" t="str">
        <f t="shared" si="333"/>
        <v>low</v>
      </c>
      <c r="N10629" s="10">
        <v>-366.96739282402996</v>
      </c>
      <c r="O10629" s="11">
        <v>1.5050624999275897E-2</v>
      </c>
      <c r="P10629" s="7" t="s">
        <v>14</v>
      </c>
      <c r="Q10629" s="7"/>
      <c r="R10629" s="8"/>
    </row>
    <row r="10630" spans="1:18" ht="15.75" x14ac:dyDescent="0.2">
      <c r="A10630" s="5">
        <v>5367774</v>
      </c>
      <c r="B10630" s="6" t="s">
        <v>14951</v>
      </c>
      <c r="C10630" s="7" t="s">
        <v>105</v>
      </c>
      <c r="D10630" s="7" t="s">
        <v>16274</v>
      </c>
      <c r="E10630" s="8" t="s">
        <v>2383</v>
      </c>
      <c r="F10630" s="7" t="s">
        <v>16275</v>
      </c>
      <c r="G10630" s="7" t="s">
        <v>214</v>
      </c>
      <c r="H10630" s="5">
        <v>35</v>
      </c>
      <c r="I10630" s="5">
        <v>15</v>
      </c>
      <c r="J10630" s="5">
        <v>110</v>
      </c>
      <c r="K10630" s="5">
        <v>96</v>
      </c>
      <c r="L10630" s="9">
        <f t="shared" si="332"/>
        <v>22</v>
      </c>
      <c r="M10630" s="9" t="str">
        <f t="shared" si="333"/>
        <v>low</v>
      </c>
      <c r="N10630" s="10">
        <v>-345.20180127316416</v>
      </c>
      <c r="O10630" s="11">
        <v>3.7538194446824491E-3</v>
      </c>
      <c r="P10630" s="7" t="s">
        <v>1487</v>
      </c>
      <c r="Q10630" s="7"/>
      <c r="R10630" s="8"/>
    </row>
    <row r="10631" spans="1:18" ht="15.75" x14ac:dyDescent="0.2">
      <c r="A10631" s="5">
        <v>5260190</v>
      </c>
      <c r="B10631" s="6" t="s">
        <v>13450</v>
      </c>
      <c r="C10631" s="7" t="s">
        <v>197</v>
      </c>
      <c r="D10631" s="7" t="s">
        <v>16125</v>
      </c>
      <c r="E10631" s="8" t="s">
        <v>2383</v>
      </c>
      <c r="F10631" s="7" t="s">
        <v>16289</v>
      </c>
      <c r="G10631" s="7" t="s">
        <v>215</v>
      </c>
      <c r="H10631" s="5">
        <v>37</v>
      </c>
      <c r="I10631" s="5">
        <v>15</v>
      </c>
      <c r="J10631" s="5">
        <v>120</v>
      </c>
      <c r="K10631" s="5">
        <v>97</v>
      </c>
      <c r="L10631" s="9">
        <f t="shared" si="332"/>
        <v>22</v>
      </c>
      <c r="M10631" s="9" t="str">
        <f t="shared" si="333"/>
        <v>low</v>
      </c>
      <c r="N10631" s="10">
        <v>-380.47921789350949</v>
      </c>
      <c r="O10631" s="11">
        <v>7.4246527801733464E-3</v>
      </c>
      <c r="P10631" s="7" t="s">
        <v>14</v>
      </c>
      <c r="Q10631" s="7"/>
      <c r="R10631" s="8"/>
    </row>
    <row r="10632" spans="1:18" ht="15.75" x14ac:dyDescent="0.2">
      <c r="A10632" s="5">
        <v>5367067</v>
      </c>
      <c r="B10632" s="6" t="s">
        <v>14951</v>
      </c>
      <c r="C10632" s="7" t="s">
        <v>146</v>
      </c>
      <c r="D10632" s="7" t="s">
        <v>16324</v>
      </c>
      <c r="E10632" s="8" t="s">
        <v>2383</v>
      </c>
      <c r="F10632" s="7" t="s">
        <v>16325</v>
      </c>
      <c r="G10632" s="7" t="s">
        <v>214</v>
      </c>
      <c r="H10632" s="5">
        <v>38</v>
      </c>
      <c r="I10632" s="5">
        <v>15</v>
      </c>
      <c r="J10632" s="5">
        <v>110</v>
      </c>
      <c r="K10632" s="5">
        <v>97</v>
      </c>
      <c r="L10632" s="9">
        <f t="shared" si="332"/>
        <v>22</v>
      </c>
      <c r="M10632" s="9" t="str">
        <f t="shared" si="333"/>
        <v>low</v>
      </c>
      <c r="N10632" s="10">
        <v>-346.99322260415647</v>
      </c>
      <c r="O10632" s="11">
        <v>8.6948726820992306E-3</v>
      </c>
      <c r="P10632" s="7" t="s">
        <v>14</v>
      </c>
      <c r="Q10632" s="5"/>
      <c r="R10632" s="8"/>
    </row>
    <row r="10633" spans="1:18" ht="15.75" x14ac:dyDescent="0.2">
      <c r="A10633" s="5">
        <v>5368397</v>
      </c>
      <c r="B10633" s="6" t="s">
        <v>14951</v>
      </c>
      <c r="C10633" s="7" t="s">
        <v>145</v>
      </c>
      <c r="D10633" s="7" t="s">
        <v>16330</v>
      </c>
      <c r="E10633" s="8" t="s">
        <v>2383</v>
      </c>
      <c r="F10633" s="7" t="s">
        <v>16331</v>
      </c>
      <c r="G10633" s="7" t="s">
        <v>214</v>
      </c>
      <c r="H10633" s="5">
        <v>19</v>
      </c>
      <c r="I10633" s="5">
        <v>15</v>
      </c>
      <c r="J10633" s="5">
        <v>11</v>
      </c>
      <c r="K10633" s="5">
        <v>96</v>
      </c>
      <c r="L10633" s="9">
        <f t="shared" si="332"/>
        <v>18</v>
      </c>
      <c r="M10633" s="9" t="str">
        <f t="shared" si="333"/>
        <v>MID</v>
      </c>
      <c r="N10633" s="10">
        <v>-346.76433116897533</v>
      </c>
      <c r="O10633" s="11">
        <v>9.8173958394909278E-3</v>
      </c>
      <c r="P10633" s="7" t="s">
        <v>14</v>
      </c>
      <c r="Q10633" s="7"/>
      <c r="R10633" s="8"/>
    </row>
    <row r="10634" spans="1:18" ht="15.75" x14ac:dyDescent="0.2">
      <c r="A10634" s="5">
        <v>5297045</v>
      </c>
      <c r="B10634" s="6" t="s">
        <v>14328</v>
      </c>
      <c r="C10634" s="7" t="s">
        <v>79</v>
      </c>
      <c r="D10634" s="7" t="s">
        <v>16342</v>
      </c>
      <c r="E10634" s="8" t="s">
        <v>2383</v>
      </c>
      <c r="F10634" s="7" t="s">
        <v>16343</v>
      </c>
      <c r="G10634" s="7" t="s">
        <v>214</v>
      </c>
      <c r="H10634" s="5">
        <v>47</v>
      </c>
      <c r="I10634" s="5">
        <v>15</v>
      </c>
      <c r="J10634" s="5">
        <v>120</v>
      </c>
      <c r="K10634" s="5">
        <v>97</v>
      </c>
      <c r="L10634" s="9">
        <f t="shared" si="332"/>
        <v>22</v>
      </c>
      <c r="M10634" s="9" t="str">
        <f t="shared" si="333"/>
        <v>low</v>
      </c>
      <c r="N10634" s="10">
        <v>-370.19080246529484</v>
      </c>
      <c r="O10634" s="11">
        <v>1.0539733797486406E-2</v>
      </c>
      <c r="P10634" s="7" t="s">
        <v>14</v>
      </c>
      <c r="Q10634" s="7"/>
      <c r="R10634" s="8"/>
    </row>
    <row r="10635" spans="1:18" ht="15.75" x14ac:dyDescent="0.2">
      <c r="A10635" s="5">
        <v>5258095</v>
      </c>
      <c r="B10635" s="6" t="s">
        <v>10783</v>
      </c>
      <c r="C10635" s="7" t="s">
        <v>142</v>
      </c>
      <c r="D10635" s="7" t="s">
        <v>16348</v>
      </c>
      <c r="E10635" s="8" t="s">
        <v>2383</v>
      </c>
      <c r="F10635" s="7" t="s">
        <v>576</v>
      </c>
      <c r="G10635" s="7" t="s">
        <v>214</v>
      </c>
      <c r="H10635" s="5">
        <v>32</v>
      </c>
      <c r="I10635" s="5">
        <v>15</v>
      </c>
      <c r="J10635" s="5">
        <v>110</v>
      </c>
      <c r="K10635" s="5">
        <v>98</v>
      </c>
      <c r="L10635" s="9">
        <f t="shared" si="332"/>
        <v>22</v>
      </c>
      <c r="M10635" s="9" t="str">
        <f t="shared" si="333"/>
        <v>low</v>
      </c>
      <c r="N10635" s="10">
        <v>-382.93357645828655</v>
      </c>
      <c r="O10635" s="11">
        <v>1.9933333329390734E-2</v>
      </c>
      <c r="P10635" s="7" t="s">
        <v>14</v>
      </c>
      <c r="Q10635" s="7"/>
      <c r="R10635" s="8"/>
    </row>
    <row r="10636" spans="1:18" ht="15.75" x14ac:dyDescent="0.2">
      <c r="A10636" s="5">
        <v>5258739</v>
      </c>
      <c r="B10636" s="6" t="s">
        <v>13450</v>
      </c>
      <c r="C10636" s="7" t="s">
        <v>153</v>
      </c>
      <c r="D10636" s="7" t="s">
        <v>15024</v>
      </c>
      <c r="E10636" s="8" t="s">
        <v>2383</v>
      </c>
      <c r="F10636" s="7" t="s">
        <v>16349</v>
      </c>
      <c r="G10636" s="7" t="s">
        <v>214</v>
      </c>
      <c r="H10636" s="5">
        <v>41</v>
      </c>
      <c r="I10636" s="5">
        <v>15</v>
      </c>
      <c r="J10636" s="5">
        <v>115</v>
      </c>
      <c r="K10636" s="5">
        <v>97</v>
      </c>
      <c r="L10636" s="9">
        <f t="shared" si="332"/>
        <v>22</v>
      </c>
      <c r="M10636" s="9" t="str">
        <f t="shared" si="333"/>
        <v>low</v>
      </c>
      <c r="N10636" s="10">
        <v>-382.77713093748753</v>
      </c>
      <c r="O10636" s="11">
        <v>6.7081018496537581E-3</v>
      </c>
      <c r="P10636" s="7" t="s">
        <v>14</v>
      </c>
      <c r="Q10636" s="7"/>
      <c r="R10636" s="8"/>
    </row>
    <row r="10637" spans="1:18" ht="15.75" x14ac:dyDescent="0.2">
      <c r="A10637" s="5">
        <v>5298048</v>
      </c>
      <c r="B10637" s="6" t="s">
        <v>14328</v>
      </c>
      <c r="C10637" s="7" t="s">
        <v>181</v>
      </c>
      <c r="D10637" s="7" t="s">
        <v>16355</v>
      </c>
      <c r="E10637" s="8" t="s">
        <v>2383</v>
      </c>
      <c r="F10637" s="7" t="s">
        <v>16356</v>
      </c>
      <c r="G10637" s="7" t="s">
        <v>215</v>
      </c>
      <c r="H10637" s="5">
        <v>36</v>
      </c>
      <c r="I10637" s="5">
        <v>15</v>
      </c>
      <c r="J10637" s="5">
        <v>110</v>
      </c>
      <c r="K10637" s="5">
        <v>96</v>
      </c>
      <c r="L10637" s="9">
        <f t="shared" si="332"/>
        <v>22</v>
      </c>
      <c r="M10637" s="9" t="str">
        <f t="shared" si="333"/>
        <v>low</v>
      </c>
      <c r="N10637" s="10">
        <v>-370.29900717594137</v>
      </c>
      <c r="O10637" s="11">
        <v>1.2199270830024034E-2</v>
      </c>
      <c r="P10637" s="7" t="s">
        <v>14</v>
      </c>
      <c r="Q10637" s="5"/>
      <c r="R10637" s="8"/>
    </row>
    <row r="10638" spans="1:18" ht="15.75" x14ac:dyDescent="0.2">
      <c r="A10638" s="5">
        <v>5298792</v>
      </c>
      <c r="B10638" s="6" t="s">
        <v>14328</v>
      </c>
      <c r="C10638" s="7" t="s">
        <v>76</v>
      </c>
      <c r="D10638" s="7" t="s">
        <v>16378</v>
      </c>
      <c r="E10638" s="8" t="s">
        <v>2383</v>
      </c>
      <c r="F10638" s="7" t="s">
        <v>16379</v>
      </c>
      <c r="G10638" s="7" t="s">
        <v>214</v>
      </c>
      <c r="H10638" s="5">
        <v>22</v>
      </c>
      <c r="I10638" s="5">
        <v>15</v>
      </c>
      <c r="J10638" s="5">
        <v>110</v>
      </c>
      <c r="K10638" s="5">
        <v>96</v>
      </c>
      <c r="L10638" s="9">
        <f t="shared" si="332"/>
        <v>22</v>
      </c>
      <c r="M10638" s="9" t="str">
        <f t="shared" si="333"/>
        <v>low</v>
      </c>
      <c r="N10638" s="10">
        <v>-370.8713417014078</v>
      </c>
      <c r="O10638" s="11">
        <v>1.0592094906314742E-2</v>
      </c>
      <c r="P10638" s="7" t="s">
        <v>1487</v>
      </c>
      <c r="Q10638" s="5"/>
      <c r="R10638" s="8"/>
    </row>
    <row r="10639" spans="1:18" ht="15.75" x14ac:dyDescent="0.2">
      <c r="A10639" s="5">
        <v>5260642</v>
      </c>
      <c r="B10639" s="6" t="s">
        <v>13450</v>
      </c>
      <c r="C10639" s="7" t="s">
        <v>80</v>
      </c>
      <c r="D10639" s="7" t="s">
        <v>16391</v>
      </c>
      <c r="E10639" s="8" t="s">
        <v>2383</v>
      </c>
      <c r="F10639" s="7" t="s">
        <v>16392</v>
      </c>
      <c r="G10639" s="7" t="s">
        <v>215</v>
      </c>
      <c r="H10639" s="5">
        <v>30</v>
      </c>
      <c r="I10639" s="5">
        <v>15</v>
      </c>
      <c r="J10639" s="5">
        <v>110</v>
      </c>
      <c r="K10639" s="5">
        <v>96</v>
      </c>
      <c r="L10639" s="9">
        <f t="shared" si="332"/>
        <v>22</v>
      </c>
      <c r="M10639" s="9" t="str">
        <f t="shared" si="333"/>
        <v>low</v>
      </c>
      <c r="N10639" s="10">
        <v>-383.33526655087917</v>
      </c>
      <c r="O10639" s="11">
        <v>6.0642824028036557E-3</v>
      </c>
      <c r="P10639" s="7" t="s">
        <v>14</v>
      </c>
      <c r="Q10639" s="7"/>
      <c r="R10639" s="8"/>
    </row>
    <row r="10640" spans="1:18" ht="15.75" x14ac:dyDescent="0.2">
      <c r="A10640" s="5">
        <v>5365858</v>
      </c>
      <c r="B10640" s="6" t="s">
        <v>15191</v>
      </c>
      <c r="C10640" s="7" t="s">
        <v>66</v>
      </c>
      <c r="D10640" s="7" t="s">
        <v>16393</v>
      </c>
      <c r="E10640" s="8" t="s">
        <v>2383</v>
      </c>
      <c r="F10640" s="7" t="s">
        <v>16394</v>
      </c>
      <c r="G10640" s="7" t="s">
        <v>214</v>
      </c>
      <c r="H10640" s="5">
        <v>15</v>
      </c>
      <c r="I10640" s="5">
        <v>15</v>
      </c>
      <c r="J10640" s="5">
        <v>120</v>
      </c>
      <c r="K10640" s="5">
        <v>98</v>
      </c>
      <c r="L10640" s="9">
        <f t="shared" si="332"/>
        <v>22</v>
      </c>
      <c r="M10640" s="9" t="str">
        <f t="shared" si="333"/>
        <v>low</v>
      </c>
      <c r="N10640" s="10">
        <v>-349.3757357638824</v>
      </c>
      <c r="O10640" s="11">
        <v>5.8980324101867154E-3</v>
      </c>
      <c r="P10640" s="7" t="s">
        <v>1487</v>
      </c>
      <c r="Q10640" s="5"/>
      <c r="R10640" s="8"/>
    </row>
    <row r="10641" spans="1:18" ht="15.75" x14ac:dyDescent="0.2">
      <c r="A10641" s="5">
        <v>5260523</v>
      </c>
      <c r="B10641" s="6" t="s">
        <v>13450</v>
      </c>
      <c r="C10641" s="7" t="s">
        <v>160</v>
      </c>
      <c r="D10641" s="7" t="s">
        <v>16409</v>
      </c>
      <c r="E10641" s="8" t="s">
        <v>2383</v>
      </c>
      <c r="F10641" s="7" t="s">
        <v>16410</v>
      </c>
      <c r="G10641" s="7" t="s">
        <v>215</v>
      </c>
      <c r="H10641" s="5">
        <v>52</v>
      </c>
      <c r="I10641" s="5">
        <v>15</v>
      </c>
      <c r="J10641" s="5">
        <v>120</v>
      </c>
      <c r="K10641" s="5">
        <v>98</v>
      </c>
      <c r="L10641" s="9">
        <f t="shared" si="332"/>
        <v>22</v>
      </c>
      <c r="M10641" s="9" t="str">
        <f t="shared" si="333"/>
        <v>low</v>
      </c>
      <c r="N10641" s="10">
        <v>-383.89764421295695</v>
      </c>
      <c r="O10641" s="11">
        <v>3.179675928549841E-3</v>
      </c>
      <c r="P10641" s="7" t="s">
        <v>14</v>
      </c>
      <c r="Q10641" s="7"/>
      <c r="R10641" s="8"/>
    </row>
    <row r="10642" spans="1:18" ht="15.75" x14ac:dyDescent="0.2">
      <c r="A10642" s="5">
        <v>5366153</v>
      </c>
      <c r="B10642" s="6" t="s">
        <v>15191</v>
      </c>
      <c r="C10642" s="7" t="s">
        <v>96</v>
      </c>
      <c r="D10642" s="7" t="s">
        <v>16449</v>
      </c>
      <c r="E10642" s="8" t="s">
        <v>2383</v>
      </c>
      <c r="F10642" s="7" t="s">
        <v>16450</v>
      </c>
      <c r="G10642" s="7" t="s">
        <v>214</v>
      </c>
      <c r="H10642" s="5">
        <v>40</v>
      </c>
      <c r="I10642" s="5">
        <v>15</v>
      </c>
      <c r="J10642" s="5">
        <v>120</v>
      </c>
      <c r="K10642" s="5">
        <v>96</v>
      </c>
      <c r="L10642" s="9">
        <f t="shared" si="332"/>
        <v>22</v>
      </c>
      <c r="M10642" s="9" t="str">
        <f t="shared" si="333"/>
        <v>low</v>
      </c>
      <c r="N10642" s="10">
        <v>-350.84175162038446</v>
      </c>
      <c r="O10642" s="11">
        <v>8.7500462905154563E-3</v>
      </c>
      <c r="P10642" s="7" t="s">
        <v>14</v>
      </c>
      <c r="Q10642" s="7"/>
      <c r="R10642" s="8"/>
    </row>
    <row r="10643" spans="1:18" ht="15.75" x14ac:dyDescent="0.2">
      <c r="A10643" s="5">
        <v>5260729</v>
      </c>
      <c r="B10643" s="6" t="s">
        <v>13450</v>
      </c>
      <c r="C10643" s="7" t="s">
        <v>132</v>
      </c>
      <c r="D10643" s="7" t="s">
        <v>16456</v>
      </c>
      <c r="E10643" s="8" t="s">
        <v>2383</v>
      </c>
      <c r="F10643" s="7" t="s">
        <v>16457</v>
      </c>
      <c r="G10643" s="7" t="s">
        <v>214</v>
      </c>
      <c r="H10643" s="5">
        <v>32</v>
      </c>
      <c r="I10643" s="5">
        <v>15</v>
      </c>
      <c r="J10643" s="5">
        <v>120</v>
      </c>
      <c r="K10643" s="5">
        <v>96</v>
      </c>
      <c r="L10643" s="9">
        <f t="shared" si="332"/>
        <v>22</v>
      </c>
      <c r="M10643" s="9" t="str">
        <f t="shared" si="333"/>
        <v>low</v>
      </c>
      <c r="N10643" s="10">
        <v>-385.15209479168698</v>
      </c>
      <c r="O10643" s="11">
        <v>3.7965277806506492E-3</v>
      </c>
      <c r="P10643" s="7" t="s">
        <v>14</v>
      </c>
      <c r="Q10643" s="7"/>
      <c r="R10643" s="8"/>
    </row>
    <row r="10644" spans="1:18" ht="15.75" x14ac:dyDescent="0.2">
      <c r="A10644" s="5">
        <v>5263046</v>
      </c>
      <c r="B10644" s="6" t="s">
        <v>13417</v>
      </c>
      <c r="C10644" s="7" t="s">
        <v>160</v>
      </c>
      <c r="D10644" s="7" t="s">
        <v>16493</v>
      </c>
      <c r="E10644" s="8" t="s">
        <v>2383</v>
      </c>
      <c r="F10644" s="7" t="s">
        <v>16494</v>
      </c>
      <c r="G10644" s="7" t="s">
        <v>214</v>
      </c>
      <c r="H10644" s="5">
        <v>70</v>
      </c>
      <c r="I10644" s="5">
        <v>15</v>
      </c>
      <c r="J10644" s="5">
        <v>120</v>
      </c>
      <c r="K10644" s="5">
        <v>97</v>
      </c>
      <c r="L10644" s="9">
        <f t="shared" si="332"/>
        <v>19</v>
      </c>
      <c r="M10644" s="9" t="str">
        <f t="shared" si="333"/>
        <v>low</v>
      </c>
      <c r="N10644" s="10">
        <v>-385.21638927084859</v>
      </c>
      <c r="O10644" s="11">
        <v>5.3960648147040047E-3</v>
      </c>
      <c r="P10644" s="7" t="s">
        <v>14</v>
      </c>
      <c r="Q10644" s="7"/>
      <c r="R10644" s="8"/>
    </row>
    <row r="10645" spans="1:18" ht="15.75" x14ac:dyDescent="0.2">
      <c r="A10645" s="5">
        <v>5301819</v>
      </c>
      <c r="B10645" s="6" t="s">
        <v>12515</v>
      </c>
      <c r="C10645" s="7" t="s">
        <v>137</v>
      </c>
      <c r="D10645" s="7" t="s">
        <v>16498</v>
      </c>
      <c r="E10645" s="8" t="s">
        <v>2383</v>
      </c>
      <c r="F10645" s="7" t="s">
        <v>963</v>
      </c>
      <c r="G10645" s="7" t="s">
        <v>215</v>
      </c>
      <c r="H10645" s="5">
        <v>25</v>
      </c>
      <c r="I10645" s="5">
        <v>15</v>
      </c>
      <c r="J10645" s="5">
        <v>125</v>
      </c>
      <c r="K10645" s="5">
        <v>94</v>
      </c>
      <c r="L10645" s="9">
        <f t="shared" si="332"/>
        <v>24</v>
      </c>
      <c r="M10645" s="9" t="str">
        <f t="shared" si="333"/>
        <v>low</v>
      </c>
      <c r="N10645" s="10">
        <v>-372.97196967594209</v>
      </c>
      <c r="O10645" s="11">
        <v>8.7318287041853182E-3</v>
      </c>
      <c r="P10645" s="7" t="s">
        <v>1487</v>
      </c>
      <c r="Q10645" s="5"/>
      <c r="R10645" s="8"/>
    </row>
    <row r="10646" spans="1:18" ht="15.75" x14ac:dyDescent="0.2">
      <c r="A10646" s="5">
        <v>5298482</v>
      </c>
      <c r="B10646" s="6" t="s">
        <v>14328</v>
      </c>
      <c r="C10646" s="7" t="s">
        <v>88</v>
      </c>
      <c r="D10646" s="7" t="s">
        <v>16504</v>
      </c>
      <c r="E10646" s="8" t="s">
        <v>2383</v>
      </c>
      <c r="F10646" s="7" t="s">
        <v>16505</v>
      </c>
      <c r="G10646" s="7" t="s">
        <v>214</v>
      </c>
      <c r="H10646" s="5">
        <v>47</v>
      </c>
      <c r="I10646" s="5">
        <v>15</v>
      </c>
      <c r="J10646" s="5">
        <v>125</v>
      </c>
      <c r="K10646" s="5">
        <v>96</v>
      </c>
      <c r="L10646" s="9">
        <f t="shared" si="332"/>
        <v>24</v>
      </c>
      <c r="M10646" s="9" t="str">
        <f t="shared" si="333"/>
        <v>low</v>
      </c>
      <c r="N10646" s="10">
        <v>-374.24702090273786</v>
      </c>
      <c r="O10646" s="11">
        <v>8.9323611173313111E-3</v>
      </c>
      <c r="P10646" s="7" t="s">
        <v>14</v>
      </c>
      <c r="Q10646" s="7"/>
      <c r="R10646" s="8"/>
    </row>
    <row r="10647" spans="1:18" ht="15.75" x14ac:dyDescent="0.2">
      <c r="A10647" s="5">
        <v>5335784</v>
      </c>
      <c r="B10647" s="6" t="s">
        <v>13968</v>
      </c>
      <c r="C10647" s="7" t="s">
        <v>73</v>
      </c>
      <c r="D10647" s="7" t="s">
        <v>16511</v>
      </c>
      <c r="E10647" s="8" t="s">
        <v>2383</v>
      </c>
      <c r="F10647" s="7" t="s">
        <v>6285</v>
      </c>
      <c r="G10647" s="7" t="s">
        <v>214</v>
      </c>
      <c r="H10647" s="5">
        <v>47</v>
      </c>
      <c r="I10647" s="5">
        <v>15</v>
      </c>
      <c r="J10647" s="5">
        <v>125</v>
      </c>
      <c r="K10647" s="5">
        <v>98</v>
      </c>
      <c r="L10647" s="9">
        <f t="shared" si="332"/>
        <v>24</v>
      </c>
      <c r="M10647" s="9" t="str">
        <f t="shared" si="333"/>
        <v>low</v>
      </c>
      <c r="N10647" s="10">
        <v>-362.12970868054254</v>
      </c>
      <c r="O10647" s="11">
        <v>4.2525115713942796E-3</v>
      </c>
      <c r="P10647" s="7" t="s">
        <v>14</v>
      </c>
      <c r="Q10647" s="5"/>
      <c r="R10647" s="8"/>
    </row>
    <row r="10648" spans="1:18" ht="15.75" x14ac:dyDescent="0.2">
      <c r="A10648" s="5">
        <v>5366166</v>
      </c>
      <c r="B10648" s="6" t="s">
        <v>15191</v>
      </c>
      <c r="C10648" s="7" t="s">
        <v>77</v>
      </c>
      <c r="D10648" s="7" t="s">
        <v>16513</v>
      </c>
      <c r="E10648" s="8" t="s">
        <v>2383</v>
      </c>
      <c r="F10648" s="7" t="s">
        <v>16514</v>
      </c>
      <c r="G10648" s="7" t="s">
        <v>214</v>
      </c>
      <c r="H10648" s="5">
        <v>26</v>
      </c>
      <c r="I10648" s="5">
        <v>15</v>
      </c>
      <c r="J10648" s="5">
        <v>120</v>
      </c>
      <c r="K10648" s="5">
        <v>98</v>
      </c>
      <c r="L10648" s="9">
        <f t="shared" si="332"/>
        <v>22</v>
      </c>
      <c r="M10648" s="9" t="str">
        <f t="shared" si="333"/>
        <v>low</v>
      </c>
      <c r="N10648" s="10">
        <v>-352.63106832171616</v>
      </c>
      <c r="O10648" s="11">
        <v>5.7356134275323711E-3</v>
      </c>
      <c r="P10648" s="7" t="s">
        <v>14</v>
      </c>
      <c r="Q10648" s="7"/>
      <c r="R10648" s="8"/>
    </row>
    <row r="10649" spans="1:18" ht="15.75" x14ac:dyDescent="0.2">
      <c r="A10649" s="5">
        <v>5334681</v>
      </c>
      <c r="B10649" s="6" t="s">
        <v>13731</v>
      </c>
      <c r="C10649" s="7" t="s">
        <v>138</v>
      </c>
      <c r="D10649" s="7" t="s">
        <v>15553</v>
      </c>
      <c r="E10649" s="8" t="s">
        <v>2383</v>
      </c>
      <c r="F10649" s="7" t="s">
        <v>1823</v>
      </c>
      <c r="G10649" s="7" t="s">
        <v>214</v>
      </c>
      <c r="H10649" s="5">
        <v>62</v>
      </c>
      <c r="I10649" s="5">
        <v>15</v>
      </c>
      <c r="J10649" s="5">
        <v>13</v>
      </c>
      <c r="K10649" s="5">
        <v>96</v>
      </c>
      <c r="L10649" s="9">
        <f t="shared" si="332"/>
        <v>15</v>
      </c>
      <c r="M10649" s="9" t="str">
        <f t="shared" si="333"/>
        <v>MID</v>
      </c>
      <c r="N10649" s="10">
        <v>-363.1127816666849</v>
      </c>
      <c r="O10649" s="11">
        <v>7.8184027806855738E-3</v>
      </c>
      <c r="P10649" s="7" t="s">
        <v>14</v>
      </c>
      <c r="Q10649" s="5"/>
      <c r="R10649" s="8"/>
    </row>
    <row r="10650" spans="1:18" ht="15.75" x14ac:dyDescent="0.2">
      <c r="A10650" s="5">
        <v>5259817</v>
      </c>
      <c r="B10650" s="6" t="s">
        <v>13450</v>
      </c>
      <c r="C10650" s="7" t="s">
        <v>146</v>
      </c>
      <c r="D10650" s="7" t="s">
        <v>16533</v>
      </c>
      <c r="E10650" s="8" t="s">
        <v>2383</v>
      </c>
      <c r="F10650" s="7" t="s">
        <v>1715</v>
      </c>
      <c r="G10650" s="7" t="s">
        <v>214</v>
      </c>
      <c r="H10650" s="5">
        <v>45</v>
      </c>
      <c r="I10650" s="5">
        <v>15</v>
      </c>
      <c r="J10650" s="5">
        <v>130</v>
      </c>
      <c r="K10650" s="5">
        <v>97</v>
      </c>
      <c r="L10650" s="9">
        <f t="shared" si="332"/>
        <v>24</v>
      </c>
      <c r="M10650" s="9" t="str">
        <f t="shared" si="333"/>
        <v>low</v>
      </c>
      <c r="N10650" s="10">
        <v>-387.41957376153005</v>
      </c>
      <c r="O10650" s="11">
        <v>7.0796296276967041E-3</v>
      </c>
      <c r="P10650" s="7" t="s">
        <v>14</v>
      </c>
      <c r="Q10650" s="5"/>
      <c r="R10650" s="8"/>
    </row>
    <row r="10651" spans="1:18" ht="15.75" x14ac:dyDescent="0.2">
      <c r="A10651" s="5">
        <v>5362847</v>
      </c>
      <c r="B10651" s="6" t="s">
        <v>13210</v>
      </c>
      <c r="C10651" s="7" t="s">
        <v>142</v>
      </c>
      <c r="D10651" s="7" t="s">
        <v>16543</v>
      </c>
      <c r="E10651" s="8" t="s">
        <v>2383</v>
      </c>
      <c r="F10651" s="7" t="s">
        <v>16544</v>
      </c>
      <c r="G10651" s="7" t="s">
        <v>214</v>
      </c>
      <c r="H10651" s="5">
        <v>19</v>
      </c>
      <c r="I10651" s="5">
        <v>15</v>
      </c>
      <c r="J10651" s="5">
        <v>110</v>
      </c>
      <c r="K10651" s="5">
        <v>98</v>
      </c>
      <c r="L10651" s="9">
        <f t="shared" si="332"/>
        <v>22</v>
      </c>
      <c r="M10651" s="9" t="str">
        <f t="shared" si="333"/>
        <v>low</v>
      </c>
      <c r="N10651" s="10">
        <v>-354.58330439814017</v>
      </c>
      <c r="O10651" s="11">
        <v>4.2648958333302289E-3</v>
      </c>
      <c r="P10651" s="7" t="s">
        <v>14</v>
      </c>
      <c r="Q10651" s="7"/>
      <c r="R10651" s="8"/>
    </row>
    <row r="10652" spans="1:18" ht="15.75" x14ac:dyDescent="0.2">
      <c r="A10652" s="5">
        <v>5369801</v>
      </c>
      <c r="B10652" s="6" t="s">
        <v>14951</v>
      </c>
      <c r="C10652" s="7" t="s">
        <v>106</v>
      </c>
      <c r="D10652" s="7" t="s">
        <v>16560</v>
      </c>
      <c r="E10652" s="8" t="s">
        <v>2383</v>
      </c>
      <c r="F10652" s="7" t="s">
        <v>16561</v>
      </c>
      <c r="G10652" s="7" t="s">
        <v>215</v>
      </c>
      <c r="H10652" s="5">
        <v>27</v>
      </c>
      <c r="I10652" s="5">
        <v>15</v>
      </c>
      <c r="J10652" s="5">
        <v>125</v>
      </c>
      <c r="K10652" s="5">
        <v>97</v>
      </c>
      <c r="L10652" s="9">
        <f t="shared" si="332"/>
        <v>24</v>
      </c>
      <c r="M10652" s="9" t="str">
        <f t="shared" si="333"/>
        <v>low</v>
      </c>
      <c r="N10652" s="10">
        <v>-352.81895724536298</v>
      </c>
      <c r="O10652" s="11">
        <v>1.1941469907469582E-2</v>
      </c>
      <c r="P10652" s="7" t="s">
        <v>14</v>
      </c>
      <c r="Q10652" s="7"/>
      <c r="R10652" s="8"/>
    </row>
    <row r="10653" spans="1:18" ht="15.75" x14ac:dyDescent="0.2">
      <c r="A10653" s="5">
        <v>5263461</v>
      </c>
      <c r="B10653" s="6" t="s">
        <v>13417</v>
      </c>
      <c r="C10653" s="7" t="s">
        <v>172</v>
      </c>
      <c r="D10653" s="7" t="s">
        <v>16564</v>
      </c>
      <c r="E10653" s="8" t="s">
        <v>2383</v>
      </c>
      <c r="F10653" s="7" t="s">
        <v>16565</v>
      </c>
      <c r="G10653" s="7" t="s">
        <v>215</v>
      </c>
      <c r="H10653" s="5">
        <v>43</v>
      </c>
      <c r="I10653" s="5">
        <v>15</v>
      </c>
      <c r="J10653" s="5">
        <v>120</v>
      </c>
      <c r="K10653" s="5">
        <v>99</v>
      </c>
      <c r="L10653" s="9">
        <f t="shared" si="332"/>
        <v>22</v>
      </c>
      <c r="M10653" s="9" t="str">
        <f t="shared" si="333"/>
        <v>low</v>
      </c>
      <c r="N10653" s="10">
        <v>-387.15280064810213</v>
      </c>
      <c r="O10653" s="11">
        <v>4.8357986088376492E-3</v>
      </c>
      <c r="P10653" s="7" t="s">
        <v>14</v>
      </c>
      <c r="Q10653" s="7"/>
      <c r="R10653" s="8"/>
    </row>
    <row r="10654" spans="1:18" ht="15.75" x14ac:dyDescent="0.2">
      <c r="A10654" s="5">
        <v>5259485</v>
      </c>
      <c r="B10654" s="6" t="s">
        <v>13450</v>
      </c>
      <c r="C10654" s="7" t="s">
        <v>148</v>
      </c>
      <c r="D10654" s="7" t="s">
        <v>15355</v>
      </c>
      <c r="E10654" s="8" t="s">
        <v>2383</v>
      </c>
      <c r="F10654" s="7" t="s">
        <v>16567</v>
      </c>
      <c r="G10654" s="7" t="s">
        <v>214</v>
      </c>
      <c r="H10654" s="5">
        <v>40</v>
      </c>
      <c r="I10654" s="5">
        <v>15</v>
      </c>
      <c r="J10654" s="5">
        <v>120</v>
      </c>
      <c r="K10654" s="5">
        <v>96</v>
      </c>
      <c r="L10654" s="9">
        <f t="shared" si="332"/>
        <v>22</v>
      </c>
      <c r="M10654" s="9" t="str">
        <f t="shared" si="333"/>
        <v>low</v>
      </c>
      <c r="N10654" s="10">
        <v>-388.45816574076161</v>
      </c>
      <c r="O10654" s="11">
        <v>4.4981712970184162E-2</v>
      </c>
      <c r="P10654" s="7" t="s">
        <v>14</v>
      </c>
      <c r="Q10654" s="7"/>
      <c r="R10654" s="8"/>
    </row>
    <row r="10655" spans="1:18" ht="15.75" x14ac:dyDescent="0.2">
      <c r="A10655" s="5">
        <v>5367707</v>
      </c>
      <c r="B10655" s="6" t="s">
        <v>14951</v>
      </c>
      <c r="C10655" s="7" t="s">
        <v>121</v>
      </c>
      <c r="D10655" s="7" t="s">
        <v>16577</v>
      </c>
      <c r="E10655" s="8" t="s">
        <v>2383</v>
      </c>
      <c r="F10655" s="7" t="s">
        <v>16578</v>
      </c>
      <c r="G10655" s="7" t="s">
        <v>214</v>
      </c>
      <c r="H10655" s="5">
        <v>28</v>
      </c>
      <c r="I10655" s="5">
        <v>15</v>
      </c>
      <c r="J10655" s="5">
        <v>120</v>
      </c>
      <c r="K10655" s="5">
        <v>98</v>
      </c>
      <c r="L10655" s="9">
        <f t="shared" si="332"/>
        <v>22</v>
      </c>
      <c r="M10655" s="9" t="str">
        <f t="shared" si="333"/>
        <v>low</v>
      </c>
      <c r="N10655" s="10">
        <v>-353.71836481483479</v>
      </c>
      <c r="O10655" s="11">
        <v>8.0777083348948509E-3</v>
      </c>
      <c r="P10655" s="7" t="s">
        <v>1487</v>
      </c>
      <c r="Q10655" s="7"/>
      <c r="R10655" s="8"/>
    </row>
    <row r="10656" spans="1:18" ht="15.75" x14ac:dyDescent="0.2">
      <c r="A10656" s="5">
        <v>5300582</v>
      </c>
      <c r="B10656" s="6" t="s">
        <v>12515</v>
      </c>
      <c r="C10656" s="7" t="s">
        <v>175</v>
      </c>
      <c r="D10656" s="7" t="s">
        <v>16579</v>
      </c>
      <c r="E10656" s="8" t="s">
        <v>2383</v>
      </c>
      <c r="F10656" s="7" t="s">
        <v>16580</v>
      </c>
      <c r="G10656" s="7" t="s">
        <v>214</v>
      </c>
      <c r="H10656" s="5">
        <v>20</v>
      </c>
      <c r="I10656" s="5">
        <v>15</v>
      </c>
      <c r="J10656" s="5">
        <v>120</v>
      </c>
      <c r="K10656" s="5">
        <v>98</v>
      </c>
      <c r="L10656" s="9">
        <f t="shared" si="332"/>
        <v>22</v>
      </c>
      <c r="M10656" s="9" t="str">
        <f t="shared" si="333"/>
        <v>low</v>
      </c>
      <c r="N10656" s="10">
        <v>-375.66570466436679</v>
      </c>
      <c r="O10656" s="11">
        <v>7.9279745332314633E-3</v>
      </c>
      <c r="P10656" s="7" t="s">
        <v>14</v>
      </c>
      <c r="Q10656" s="7"/>
      <c r="R10656" s="8"/>
    </row>
    <row r="10657" spans="1:18" ht="15.75" x14ac:dyDescent="0.2">
      <c r="A10657" s="5">
        <v>5370272</v>
      </c>
      <c r="B10657" s="6" t="s">
        <v>2405</v>
      </c>
      <c r="C10657" s="7" t="s">
        <v>52</v>
      </c>
      <c r="D10657" s="7" t="s">
        <v>16583</v>
      </c>
      <c r="E10657" s="8" t="s">
        <v>2383</v>
      </c>
      <c r="F10657" s="7" t="s">
        <v>16584</v>
      </c>
      <c r="G10657" s="7" t="s">
        <v>214</v>
      </c>
      <c r="H10657" s="5">
        <v>24</v>
      </c>
      <c r="I10657" s="5">
        <v>15</v>
      </c>
      <c r="J10657" s="5">
        <v>110</v>
      </c>
      <c r="K10657" s="5">
        <v>94</v>
      </c>
      <c r="L10657" s="9">
        <f t="shared" si="332"/>
        <v>22</v>
      </c>
      <c r="M10657" s="9" t="str">
        <f t="shared" si="333"/>
        <v>low</v>
      </c>
      <c r="N10657" s="10">
        <v>-353.16644062499108</v>
      </c>
      <c r="O10657" s="11">
        <v>9.5612731456640176E-3</v>
      </c>
      <c r="P10657" s="7" t="s">
        <v>14</v>
      </c>
      <c r="Q10657" s="7"/>
      <c r="R10657" s="8"/>
    </row>
    <row r="10658" spans="1:18" ht="15.75" x14ac:dyDescent="0.2">
      <c r="A10658" s="5">
        <v>5368720</v>
      </c>
      <c r="B10658" s="6" t="s">
        <v>14951</v>
      </c>
      <c r="C10658" s="7" t="s">
        <v>140</v>
      </c>
      <c r="D10658" s="7" t="s">
        <v>16600</v>
      </c>
      <c r="E10658" s="8" t="s">
        <v>2383</v>
      </c>
      <c r="F10658" s="7" t="s">
        <v>16601</v>
      </c>
      <c r="G10658" s="7" t="s">
        <v>214</v>
      </c>
      <c r="H10658" s="5">
        <v>22</v>
      </c>
      <c r="I10658" s="5">
        <v>15</v>
      </c>
      <c r="J10658" s="5">
        <v>125</v>
      </c>
      <c r="K10658" s="5">
        <v>98</v>
      </c>
      <c r="L10658" s="9">
        <f t="shared" si="332"/>
        <v>24</v>
      </c>
      <c r="M10658" s="9" t="str">
        <f t="shared" si="333"/>
        <v>low</v>
      </c>
      <c r="N10658" s="10">
        <v>-354.10134173613187</v>
      </c>
      <c r="O10658" s="11">
        <v>3.5342592600500211E-3</v>
      </c>
      <c r="P10658" s="7" t="s">
        <v>14</v>
      </c>
      <c r="Q10658" s="5"/>
      <c r="R10658" s="8"/>
    </row>
    <row r="10659" spans="1:18" ht="15.75" x14ac:dyDescent="0.2">
      <c r="A10659" s="5">
        <v>5369351</v>
      </c>
      <c r="B10659" s="6" t="s">
        <v>14951</v>
      </c>
      <c r="C10659" s="7" t="s">
        <v>110</v>
      </c>
      <c r="D10659" s="7" t="s">
        <v>16636</v>
      </c>
      <c r="E10659" s="8" t="s">
        <v>2383</v>
      </c>
      <c r="F10659" s="7" t="s">
        <v>2240</v>
      </c>
      <c r="G10659" s="7" t="s">
        <v>214</v>
      </c>
      <c r="H10659" s="5">
        <v>38</v>
      </c>
      <c r="I10659" s="5">
        <v>15</v>
      </c>
      <c r="J10659" s="5">
        <v>120</v>
      </c>
      <c r="K10659" s="5">
        <v>95</v>
      </c>
      <c r="L10659" s="9">
        <f t="shared" si="332"/>
        <v>22</v>
      </c>
      <c r="M10659" s="9" t="str">
        <f t="shared" si="333"/>
        <v>low</v>
      </c>
      <c r="N10659" s="10">
        <v>-354.85107584492653</v>
      </c>
      <c r="O10659" s="11">
        <v>1.367033564747544E-2</v>
      </c>
      <c r="P10659" s="7" t="s">
        <v>14</v>
      </c>
      <c r="Q10659" s="7"/>
      <c r="R10659" s="8"/>
    </row>
    <row r="10660" spans="1:18" ht="15.75" x14ac:dyDescent="0.2">
      <c r="A10660" s="5">
        <v>5208369</v>
      </c>
      <c r="B10660" s="6" t="s">
        <v>4544</v>
      </c>
      <c r="C10660" s="7" t="s">
        <v>135</v>
      </c>
      <c r="D10660" s="7" t="s">
        <v>16637</v>
      </c>
      <c r="E10660" s="8" t="s">
        <v>2383</v>
      </c>
      <c r="F10660" s="7" t="s">
        <v>16638</v>
      </c>
      <c r="G10660" s="7" t="s">
        <v>214</v>
      </c>
      <c r="H10660" s="5">
        <v>53</v>
      </c>
      <c r="I10660" s="5">
        <v>15</v>
      </c>
      <c r="J10660" s="5">
        <v>110</v>
      </c>
      <c r="K10660" s="5">
        <v>96</v>
      </c>
      <c r="L10660" s="9">
        <f t="shared" si="332"/>
        <v>22</v>
      </c>
      <c r="M10660" s="9" t="str">
        <f t="shared" si="333"/>
        <v>low</v>
      </c>
      <c r="N10660" s="10">
        <v>-408.09959560180869</v>
      </c>
      <c r="O10660" s="11">
        <v>7.2156712994910777E-3</v>
      </c>
      <c r="P10660" s="7" t="s">
        <v>14</v>
      </c>
      <c r="Q10660" s="7"/>
      <c r="R10660" s="8"/>
    </row>
    <row r="10661" spans="1:18" ht="15.75" x14ac:dyDescent="0.2">
      <c r="A10661" s="5">
        <v>5302378</v>
      </c>
      <c r="B10661" s="6" t="s">
        <v>12705</v>
      </c>
      <c r="C10661" s="7" t="s">
        <v>114</v>
      </c>
      <c r="D10661" s="7" t="s">
        <v>16643</v>
      </c>
      <c r="E10661" s="8" t="s">
        <v>2383</v>
      </c>
      <c r="F10661" s="7" t="s">
        <v>16644</v>
      </c>
      <c r="G10661" s="7" t="s">
        <v>214</v>
      </c>
      <c r="H10661" s="5">
        <v>26</v>
      </c>
      <c r="I10661" s="5">
        <v>15</v>
      </c>
      <c r="J10661" s="5">
        <v>120</v>
      </c>
      <c r="K10661" s="5">
        <v>96</v>
      </c>
      <c r="L10661" s="9">
        <f t="shared" si="332"/>
        <v>22</v>
      </c>
      <c r="M10661" s="9" t="str">
        <f t="shared" si="333"/>
        <v>low</v>
      </c>
      <c r="N10661" s="10">
        <v>-376.52961997680541</v>
      </c>
      <c r="O10661" s="11">
        <v>2.5964768516132608E-2</v>
      </c>
      <c r="P10661" s="7" t="s">
        <v>14</v>
      </c>
      <c r="Q10661" s="7"/>
      <c r="R10661" s="8"/>
    </row>
    <row r="10662" spans="1:18" ht="15.75" x14ac:dyDescent="0.2">
      <c r="A10662" s="5">
        <v>5367477</v>
      </c>
      <c r="B10662" s="6" t="s">
        <v>14951</v>
      </c>
      <c r="C10662" s="7" t="s">
        <v>130</v>
      </c>
      <c r="D10662" s="7" t="s">
        <v>16652</v>
      </c>
      <c r="E10662" s="8" t="s">
        <v>2383</v>
      </c>
      <c r="F10662" s="7" t="s">
        <v>16653</v>
      </c>
      <c r="G10662" s="7" t="s">
        <v>214</v>
      </c>
      <c r="H10662" s="5">
        <v>3</v>
      </c>
      <c r="I10662" s="5">
        <v>15</v>
      </c>
      <c r="J10662" s="5">
        <v>120</v>
      </c>
      <c r="K10662" s="5">
        <v>98</v>
      </c>
      <c r="L10662" s="9">
        <f t="shared" si="332"/>
        <v>22</v>
      </c>
      <c r="M10662" s="9" t="str">
        <f t="shared" si="333"/>
        <v>low</v>
      </c>
      <c r="N10662" s="10">
        <v>-355.64182399307174</v>
      </c>
      <c r="O10662" s="11">
        <v>1.2219907366670668E-3</v>
      </c>
      <c r="P10662" s="7" t="s">
        <v>1487</v>
      </c>
      <c r="Q10662" s="5"/>
      <c r="R10662" s="8"/>
    </row>
    <row r="10663" spans="1:18" ht="15.75" x14ac:dyDescent="0.2">
      <c r="A10663" s="5">
        <v>5300863</v>
      </c>
      <c r="B10663" s="6" t="s">
        <v>12515</v>
      </c>
      <c r="C10663" s="7" t="s">
        <v>110</v>
      </c>
      <c r="D10663" s="7" t="s">
        <v>16656</v>
      </c>
      <c r="E10663" s="8" t="s">
        <v>2383</v>
      </c>
      <c r="F10663" s="7" t="s">
        <v>16657</v>
      </c>
      <c r="G10663" s="7" t="s">
        <v>214</v>
      </c>
      <c r="H10663" s="5">
        <v>34</v>
      </c>
      <c r="I10663" s="5">
        <v>15</v>
      </c>
      <c r="J10663" s="5">
        <v>120</v>
      </c>
      <c r="K10663" s="5">
        <v>95</v>
      </c>
      <c r="L10663" s="9">
        <f t="shared" si="332"/>
        <v>22</v>
      </c>
      <c r="M10663" s="9" t="str">
        <f t="shared" si="333"/>
        <v>low</v>
      </c>
      <c r="N10663" s="10">
        <v>-377.46596546297951</v>
      </c>
      <c r="O10663" s="11">
        <v>1.1998449073871598E-2</v>
      </c>
      <c r="P10663" s="7" t="s">
        <v>14</v>
      </c>
      <c r="Q10663" s="7"/>
      <c r="R10663" s="8"/>
    </row>
    <row r="10664" spans="1:18" ht="15.75" x14ac:dyDescent="0.2">
      <c r="A10664" s="5">
        <v>5261115</v>
      </c>
      <c r="B10664" s="6" t="s">
        <v>13450</v>
      </c>
      <c r="C10664" s="7" t="s">
        <v>68</v>
      </c>
      <c r="D10664" s="7" t="s">
        <v>15997</v>
      </c>
      <c r="E10664" s="8" t="s">
        <v>2383</v>
      </c>
      <c r="F10664" s="7" t="s">
        <v>2341</v>
      </c>
      <c r="G10664" s="7" t="s">
        <v>214</v>
      </c>
      <c r="H10664" s="5">
        <v>37</v>
      </c>
      <c r="I10664" s="5">
        <v>15</v>
      </c>
      <c r="J10664" s="5">
        <v>120</v>
      </c>
      <c r="K10664" s="5">
        <v>97</v>
      </c>
      <c r="L10664" s="9">
        <f t="shared" si="332"/>
        <v>22</v>
      </c>
      <c r="M10664" s="9" t="str">
        <f t="shared" si="333"/>
        <v>low</v>
      </c>
      <c r="N10664" s="10">
        <v>-391.36528799764346</v>
      </c>
      <c r="O10664" s="11">
        <v>5.5251504672924057E-3</v>
      </c>
      <c r="P10664" s="7" t="s">
        <v>14</v>
      </c>
      <c r="Q10664" s="7"/>
      <c r="R10664" s="8"/>
    </row>
    <row r="10665" spans="1:18" ht="15.75" x14ac:dyDescent="0.2">
      <c r="A10665" s="5">
        <v>5259925</v>
      </c>
      <c r="B10665" s="6" t="s">
        <v>13450</v>
      </c>
      <c r="C10665" s="7" t="s">
        <v>160</v>
      </c>
      <c r="D10665" s="7" t="s">
        <v>16697</v>
      </c>
      <c r="E10665" s="8" t="s">
        <v>2383</v>
      </c>
      <c r="F10665" s="7" t="s">
        <v>16698</v>
      </c>
      <c r="G10665" s="7" t="s">
        <v>214</v>
      </c>
      <c r="H10665" s="5">
        <v>16</v>
      </c>
      <c r="I10665" s="5">
        <v>15</v>
      </c>
      <c r="J10665" s="5">
        <v>110</v>
      </c>
      <c r="K10665" s="5">
        <v>98</v>
      </c>
      <c r="L10665" s="9">
        <f t="shared" si="332"/>
        <v>22</v>
      </c>
      <c r="M10665" s="9" t="str">
        <f t="shared" si="333"/>
        <v>low</v>
      </c>
      <c r="N10665" s="10">
        <v>-391.76030319440179</v>
      </c>
      <c r="O10665" s="11">
        <v>3.3135416670120321E-3</v>
      </c>
      <c r="P10665" s="7" t="s">
        <v>14</v>
      </c>
      <c r="Q10665" s="7"/>
      <c r="R10665" s="8"/>
    </row>
    <row r="10666" spans="1:18" ht="15.75" x14ac:dyDescent="0.2">
      <c r="A10666" s="5">
        <v>5258234</v>
      </c>
      <c r="B10666" s="6" t="s">
        <v>10783</v>
      </c>
      <c r="C10666" s="7" t="s">
        <v>125</v>
      </c>
      <c r="D10666" s="7" t="s">
        <v>16707</v>
      </c>
      <c r="E10666" s="8" t="s">
        <v>2383</v>
      </c>
      <c r="F10666" s="7" t="s">
        <v>1031</v>
      </c>
      <c r="G10666" s="7" t="s">
        <v>214</v>
      </c>
      <c r="H10666" s="5">
        <v>40</v>
      </c>
      <c r="I10666" s="5">
        <v>3</v>
      </c>
      <c r="J10666" s="5">
        <v>0</v>
      </c>
      <c r="K10666" s="5">
        <v>0</v>
      </c>
      <c r="L10666" s="9">
        <f t="shared" si="332"/>
        <v>6</v>
      </c>
      <c r="M10666" s="9" t="str">
        <f t="shared" si="333"/>
        <v>high</v>
      </c>
      <c r="N10666" s="10">
        <v>-392.6990126157325</v>
      </c>
      <c r="O10666" s="11">
        <v>1.9609953742474318E-3</v>
      </c>
      <c r="P10666" s="7" t="s">
        <v>1517</v>
      </c>
      <c r="Q10666" s="7"/>
      <c r="R10666" s="8"/>
    </row>
    <row r="10667" spans="1:18" ht="15.75" x14ac:dyDescent="0.2">
      <c r="A10667" s="5">
        <v>5363718</v>
      </c>
      <c r="B10667" s="6" t="s">
        <v>15191</v>
      </c>
      <c r="C10667" s="7" t="s">
        <v>155</v>
      </c>
      <c r="D10667" s="7" t="s">
        <v>16088</v>
      </c>
      <c r="E10667" s="8" t="s">
        <v>2383</v>
      </c>
      <c r="F10667" s="7" t="s">
        <v>16718</v>
      </c>
      <c r="G10667" s="7" t="s">
        <v>214</v>
      </c>
      <c r="H10667" s="5">
        <v>25</v>
      </c>
      <c r="I10667" s="5">
        <v>15</v>
      </c>
      <c r="J10667" s="5">
        <v>120</v>
      </c>
      <c r="K10667" s="5">
        <v>98</v>
      </c>
      <c r="L10667" s="9">
        <f t="shared" si="332"/>
        <v>22</v>
      </c>
      <c r="M10667" s="9" t="str">
        <f t="shared" si="333"/>
        <v>low</v>
      </c>
      <c r="N10667" s="10">
        <v>-358.96251789353846</v>
      </c>
      <c r="O10667" s="11">
        <v>5.4047800949774683E-3</v>
      </c>
      <c r="P10667" s="7" t="s">
        <v>14</v>
      </c>
      <c r="Q10667" s="7"/>
      <c r="R10667" s="8"/>
    </row>
    <row r="10668" spans="1:18" ht="15.75" x14ac:dyDescent="0.2">
      <c r="A10668" s="5">
        <v>5298372</v>
      </c>
      <c r="B10668" s="6" t="s">
        <v>14328</v>
      </c>
      <c r="C10668" s="7" t="s">
        <v>157</v>
      </c>
      <c r="D10668" s="7" t="s">
        <v>211</v>
      </c>
      <c r="E10668" s="8" t="s">
        <v>2383</v>
      </c>
      <c r="F10668" s="7" t="s">
        <v>16719</v>
      </c>
      <c r="G10668" s="7" t="s">
        <v>214</v>
      </c>
      <c r="H10668" s="5">
        <v>45</v>
      </c>
      <c r="I10668" s="5">
        <v>15</v>
      </c>
      <c r="J10668" s="5">
        <v>120</v>
      </c>
      <c r="K10668" s="5">
        <v>97</v>
      </c>
      <c r="L10668" s="9">
        <f t="shared" si="332"/>
        <v>22</v>
      </c>
      <c r="M10668" s="9" t="str">
        <f t="shared" si="333"/>
        <v>low</v>
      </c>
      <c r="N10668" s="10">
        <v>-380.27050655088533</v>
      </c>
      <c r="O10668" s="11">
        <v>3.1731018534628674E-3</v>
      </c>
      <c r="P10668" s="7" t="s">
        <v>14</v>
      </c>
      <c r="Q10668" s="7"/>
      <c r="R10668" s="8"/>
    </row>
    <row r="10669" spans="1:18" ht="15.75" x14ac:dyDescent="0.2">
      <c r="A10669" s="5">
        <v>5260117</v>
      </c>
      <c r="B10669" s="6" t="s">
        <v>13450</v>
      </c>
      <c r="C10669" s="7" t="s">
        <v>150</v>
      </c>
      <c r="D10669" s="7" t="s">
        <v>16721</v>
      </c>
      <c r="E10669" s="8" t="s">
        <v>2383</v>
      </c>
      <c r="F10669" s="7" t="s">
        <v>16722</v>
      </c>
      <c r="G10669" s="7" t="s">
        <v>214</v>
      </c>
      <c r="H10669" s="5">
        <v>43</v>
      </c>
      <c r="I10669" s="5">
        <v>15</v>
      </c>
      <c r="J10669" s="5">
        <v>160</v>
      </c>
      <c r="K10669" s="5">
        <v>98</v>
      </c>
      <c r="L10669" s="9">
        <f t="shared" si="332"/>
        <v>24</v>
      </c>
      <c r="M10669" s="9" t="str">
        <f t="shared" si="333"/>
        <v>low</v>
      </c>
      <c r="N10669" s="10">
        <v>-392.54101407409325</v>
      </c>
      <c r="O10669" s="11">
        <v>9.7201736134593375E-3</v>
      </c>
      <c r="P10669" s="7" t="s">
        <v>14</v>
      </c>
      <c r="Q10669" s="7"/>
      <c r="R10669" s="8"/>
    </row>
    <row r="10670" spans="1:18" ht="15.75" x14ac:dyDescent="0.2">
      <c r="A10670" s="5">
        <v>5297476</v>
      </c>
      <c r="B10670" s="6" t="s">
        <v>14328</v>
      </c>
      <c r="C10670" s="7" t="s">
        <v>52</v>
      </c>
      <c r="D10670" s="7" t="s">
        <v>16784</v>
      </c>
      <c r="E10670" s="8" t="s">
        <v>2383</v>
      </c>
      <c r="F10670" s="7" t="s">
        <v>16785</v>
      </c>
      <c r="G10670" s="7" t="s">
        <v>214</v>
      </c>
      <c r="H10670" s="5">
        <v>36</v>
      </c>
      <c r="I10670" s="5">
        <v>15</v>
      </c>
      <c r="J10670" s="5">
        <v>120</v>
      </c>
      <c r="K10670" s="5">
        <v>98</v>
      </c>
      <c r="L10670" s="9">
        <f t="shared" si="332"/>
        <v>22</v>
      </c>
      <c r="M10670" s="9" t="str">
        <f t="shared" si="333"/>
        <v>low</v>
      </c>
      <c r="N10670" s="10">
        <v>-382.58877430557186</v>
      </c>
      <c r="O10670" s="11">
        <v>1.4467013890680391E-2</v>
      </c>
      <c r="P10670" s="7" t="s">
        <v>14</v>
      </c>
      <c r="Q10670" s="5"/>
      <c r="R10670" s="8"/>
    </row>
    <row r="10671" spans="1:18" ht="15.75" x14ac:dyDescent="0.2">
      <c r="A10671" s="5">
        <v>5297476</v>
      </c>
      <c r="B10671" s="6" t="s">
        <v>14328</v>
      </c>
      <c r="C10671" s="7" t="s">
        <v>52</v>
      </c>
      <c r="D10671" s="7" t="s">
        <v>16784</v>
      </c>
      <c r="E10671" s="8" t="s">
        <v>2383</v>
      </c>
      <c r="F10671" s="7" t="s">
        <v>16805</v>
      </c>
      <c r="G10671" s="7" t="s">
        <v>215</v>
      </c>
      <c r="H10671" s="5">
        <v>32</v>
      </c>
      <c r="I10671" s="5">
        <v>15</v>
      </c>
      <c r="J10671" s="5">
        <v>115</v>
      </c>
      <c r="K10671" s="5">
        <v>99</v>
      </c>
      <c r="L10671" s="9">
        <f t="shared" si="332"/>
        <v>22</v>
      </c>
      <c r="M10671" s="9" t="str">
        <f t="shared" si="333"/>
        <v>low</v>
      </c>
      <c r="N10671" s="10">
        <v>-383.17210763887851</v>
      </c>
      <c r="O10671" s="11">
        <v>1.4467013890680391E-2</v>
      </c>
      <c r="P10671" s="7" t="s">
        <v>14</v>
      </c>
      <c r="Q10671" s="7"/>
      <c r="R10671" s="8"/>
    </row>
    <row r="10672" spans="1:18" ht="15.75" x14ac:dyDescent="0.2">
      <c r="A10672" s="5">
        <v>5335390</v>
      </c>
      <c r="B10672" s="6" t="s">
        <v>13731</v>
      </c>
      <c r="C10672" s="7" t="s">
        <v>146</v>
      </c>
      <c r="D10672" s="7" t="s">
        <v>16182</v>
      </c>
      <c r="E10672" s="8" t="s">
        <v>2383</v>
      </c>
      <c r="F10672" s="7" t="s">
        <v>16820</v>
      </c>
      <c r="G10672" s="7" t="s">
        <v>214</v>
      </c>
      <c r="H10672" s="5">
        <v>27</v>
      </c>
      <c r="I10672" s="5">
        <v>15</v>
      </c>
      <c r="J10672" s="5">
        <v>120</v>
      </c>
      <c r="K10672" s="5">
        <v>98</v>
      </c>
      <c r="L10672" s="9">
        <f t="shared" si="332"/>
        <v>22</v>
      </c>
      <c r="M10672" s="9" t="str">
        <f t="shared" si="333"/>
        <v>low</v>
      </c>
      <c r="N10672" s="10">
        <v>-371.27616083332396</v>
      </c>
      <c r="O10672" s="11">
        <v>3.2094903872348368E-5</v>
      </c>
      <c r="P10672" s="7" t="s">
        <v>14</v>
      </c>
      <c r="Q10672" s="7"/>
      <c r="R10672" s="8"/>
    </row>
    <row r="10673" spans="1:18" ht="15.75" x14ac:dyDescent="0.2">
      <c r="A10673" s="5">
        <v>5300872</v>
      </c>
      <c r="B10673" s="6" t="s">
        <v>12515</v>
      </c>
      <c r="C10673" s="7" t="s">
        <v>60</v>
      </c>
      <c r="D10673" s="7" t="s">
        <v>16830</v>
      </c>
      <c r="E10673" s="8" t="s">
        <v>2383</v>
      </c>
      <c r="F10673" s="7" t="s">
        <v>1799</v>
      </c>
      <c r="G10673" s="7" t="s">
        <v>214</v>
      </c>
      <c r="H10673" s="5">
        <v>82</v>
      </c>
      <c r="I10673" s="5">
        <v>15</v>
      </c>
      <c r="J10673" s="5">
        <v>140</v>
      </c>
      <c r="K10673" s="5">
        <v>95</v>
      </c>
      <c r="L10673" s="9">
        <f t="shared" si="332"/>
        <v>21</v>
      </c>
      <c r="M10673" s="9" t="str">
        <f t="shared" si="333"/>
        <v>low</v>
      </c>
      <c r="N10673" s="10">
        <v>-382.83755574075622</v>
      </c>
      <c r="O10673" s="11">
        <v>1.108155092515517E-2</v>
      </c>
      <c r="P10673" s="7" t="s">
        <v>14</v>
      </c>
      <c r="Q10673" s="7"/>
      <c r="R10673" s="8"/>
    </row>
    <row r="10674" spans="1:18" ht="15.75" x14ac:dyDescent="0.2">
      <c r="A10674" s="5">
        <v>5365680</v>
      </c>
      <c r="B10674" s="6" t="s">
        <v>15191</v>
      </c>
      <c r="C10674" s="7" t="s">
        <v>67</v>
      </c>
      <c r="D10674" s="7" t="s">
        <v>16841</v>
      </c>
      <c r="E10674" s="8" t="s">
        <v>2383</v>
      </c>
      <c r="F10674" s="7" t="s">
        <v>16842</v>
      </c>
      <c r="G10674" s="7" t="s">
        <v>214</v>
      </c>
      <c r="H10674" s="5">
        <v>43</v>
      </c>
      <c r="I10674" s="5">
        <v>15</v>
      </c>
      <c r="J10674" s="5">
        <v>115</v>
      </c>
      <c r="K10674" s="5">
        <v>96</v>
      </c>
      <c r="L10674" s="9">
        <f t="shared" si="332"/>
        <v>22</v>
      </c>
      <c r="M10674" s="9" t="str">
        <f t="shared" si="333"/>
        <v>low</v>
      </c>
      <c r="N10674" s="10">
        <v>-362.15961731480638</v>
      </c>
      <c r="O10674" s="11">
        <v>1.2075613427441567E-2</v>
      </c>
      <c r="P10674" s="7" t="s">
        <v>14</v>
      </c>
      <c r="Q10674" s="7"/>
      <c r="R10674" s="8"/>
    </row>
    <row r="10675" spans="1:18" ht="15.75" x14ac:dyDescent="0.2">
      <c r="A10675" s="5">
        <v>5297271</v>
      </c>
      <c r="B10675" s="6" t="s">
        <v>14328</v>
      </c>
      <c r="C10675" s="7" t="s">
        <v>88</v>
      </c>
      <c r="D10675" s="7" t="s">
        <v>16849</v>
      </c>
      <c r="E10675" s="8" t="s">
        <v>2383</v>
      </c>
      <c r="F10675" s="7" t="s">
        <v>1067</v>
      </c>
      <c r="G10675" s="7" t="s">
        <v>214</v>
      </c>
      <c r="H10675" s="5">
        <v>45</v>
      </c>
      <c r="I10675" s="5">
        <v>15</v>
      </c>
      <c r="J10675" s="5">
        <v>125</v>
      </c>
      <c r="K10675" s="5">
        <v>96</v>
      </c>
      <c r="L10675" s="9">
        <f t="shared" si="332"/>
        <v>24</v>
      </c>
      <c r="M10675" s="9" t="str">
        <f t="shared" si="333"/>
        <v>low</v>
      </c>
      <c r="N10675" s="10">
        <v>-384.60294034721301</v>
      </c>
      <c r="O10675" s="11">
        <v>1.020509259251412E-2</v>
      </c>
      <c r="P10675" s="7" t="s">
        <v>14</v>
      </c>
      <c r="Q10675" s="7"/>
      <c r="R10675" s="8"/>
    </row>
    <row r="10676" spans="1:18" ht="15.75" x14ac:dyDescent="0.2">
      <c r="A10676" s="5">
        <v>5362540</v>
      </c>
      <c r="B10676" s="6" t="s">
        <v>13210</v>
      </c>
      <c r="C10676" s="7" t="s">
        <v>213</v>
      </c>
      <c r="D10676" s="7" t="s">
        <v>16850</v>
      </c>
      <c r="E10676" s="8" t="s">
        <v>2383</v>
      </c>
      <c r="F10676" s="7" t="s">
        <v>16851</v>
      </c>
      <c r="G10676" s="7" t="s">
        <v>214</v>
      </c>
      <c r="H10676" s="5">
        <v>0</v>
      </c>
      <c r="I10676" s="5"/>
      <c r="J10676" s="5"/>
      <c r="K10676" s="5"/>
      <c r="L10676" s="9">
        <f t="shared" si="332"/>
        <v>3</v>
      </c>
      <c r="M10676" s="9" t="str">
        <f t="shared" si="333"/>
        <v>high</v>
      </c>
      <c r="N10676" s="10">
        <v>-363.45674725696153</v>
      </c>
      <c r="O10676" s="11">
        <v>1.7572650460351724E-2</v>
      </c>
      <c r="P10676" s="7" t="s">
        <v>735</v>
      </c>
      <c r="Q10676" s="7"/>
      <c r="R10676" s="8"/>
    </row>
    <row r="10677" spans="1:18" ht="15.75" x14ac:dyDescent="0.2">
      <c r="A10677" s="5">
        <v>5258564</v>
      </c>
      <c r="B10677" s="6" t="s">
        <v>13450</v>
      </c>
      <c r="C10677" s="7" t="s">
        <v>144</v>
      </c>
      <c r="D10677" s="7" t="s">
        <v>16852</v>
      </c>
      <c r="E10677" s="8" t="s">
        <v>2383</v>
      </c>
      <c r="F10677" s="7" t="s">
        <v>16853</v>
      </c>
      <c r="G10677" s="7" t="s">
        <v>215</v>
      </c>
      <c r="H10677" s="5">
        <v>24</v>
      </c>
      <c r="I10677" s="5">
        <v>15</v>
      </c>
      <c r="J10677" s="5">
        <v>125</v>
      </c>
      <c r="K10677" s="5">
        <v>98</v>
      </c>
      <c r="L10677" s="9">
        <f t="shared" si="332"/>
        <v>24</v>
      </c>
      <c r="M10677" s="9" t="str">
        <f t="shared" si="333"/>
        <v>low</v>
      </c>
      <c r="N10677" s="10">
        <v>-397.19560543977423</v>
      </c>
      <c r="O10677" s="11">
        <v>4.0487731530447491E-3</v>
      </c>
      <c r="P10677" s="7" t="s">
        <v>14</v>
      </c>
      <c r="Q10677" s="7"/>
      <c r="R10677" s="8"/>
    </row>
    <row r="10678" spans="1:18" ht="15.75" x14ac:dyDescent="0.2">
      <c r="A10678" s="5">
        <v>5369973</v>
      </c>
      <c r="B10678" s="6" t="s">
        <v>2405</v>
      </c>
      <c r="C10678" s="7" t="s">
        <v>106</v>
      </c>
      <c r="D10678" s="7" t="s">
        <v>16895</v>
      </c>
      <c r="E10678" s="8" t="s">
        <v>2383</v>
      </c>
      <c r="F10678" s="7" t="s">
        <v>16896</v>
      </c>
      <c r="G10678" s="7" t="s">
        <v>214</v>
      </c>
      <c r="H10678" s="5">
        <v>18</v>
      </c>
      <c r="I10678" s="5">
        <v>15</v>
      </c>
      <c r="J10678" s="5"/>
      <c r="K10678" s="5"/>
      <c r="L10678" s="9">
        <f t="shared" si="332"/>
        <v>18</v>
      </c>
      <c r="M10678" s="9" t="str">
        <f t="shared" si="333"/>
        <v>MID</v>
      </c>
      <c r="N10678" s="10">
        <v>-362.5118396990656</v>
      </c>
      <c r="O10678" s="11">
        <v>1.9063009262026753E-2</v>
      </c>
      <c r="P10678" s="7" t="s">
        <v>14</v>
      </c>
      <c r="Q10678" s="7"/>
      <c r="R10678" s="8"/>
    </row>
    <row r="10679" spans="1:18" ht="15.75" x14ac:dyDescent="0.2">
      <c r="A10679" s="5">
        <v>5301458</v>
      </c>
      <c r="B10679" s="6" t="s">
        <v>12515</v>
      </c>
      <c r="C10679" s="7" t="s">
        <v>82</v>
      </c>
      <c r="D10679" s="7" t="s">
        <v>16899</v>
      </c>
      <c r="E10679" s="8" t="s">
        <v>2383</v>
      </c>
      <c r="F10679" s="7" t="s">
        <v>16900</v>
      </c>
      <c r="G10679" s="7" t="s">
        <v>214</v>
      </c>
      <c r="H10679" s="5">
        <v>42</v>
      </c>
      <c r="I10679" s="5">
        <v>15</v>
      </c>
      <c r="J10679" s="5">
        <v>125</v>
      </c>
      <c r="K10679" s="5">
        <v>96</v>
      </c>
      <c r="L10679" s="9">
        <f t="shared" si="332"/>
        <v>24</v>
      </c>
      <c r="M10679" s="9" t="str">
        <f t="shared" si="333"/>
        <v>low</v>
      </c>
      <c r="N10679" s="10">
        <v>-384.73527090273274</v>
      </c>
      <c r="O10679" s="11">
        <v>5.7647685171104968E-3</v>
      </c>
      <c r="P10679" s="7" t="s">
        <v>14</v>
      </c>
      <c r="Q10679" s="7"/>
      <c r="R10679" s="8"/>
    </row>
    <row r="10680" spans="1:18" ht="15.75" x14ac:dyDescent="0.2">
      <c r="A10680" s="5">
        <v>5328599</v>
      </c>
      <c r="B10680" s="6" t="s">
        <v>2416</v>
      </c>
      <c r="C10680" s="7" t="s">
        <v>181</v>
      </c>
      <c r="D10680" s="7" t="s">
        <v>16014</v>
      </c>
      <c r="E10680" s="8" t="s">
        <v>2383</v>
      </c>
      <c r="F10680" s="7" t="s">
        <v>16911</v>
      </c>
      <c r="G10680" s="7" t="s">
        <v>214</v>
      </c>
      <c r="H10680" s="5">
        <v>45</v>
      </c>
      <c r="I10680" s="5">
        <v>15</v>
      </c>
      <c r="J10680" s="5">
        <v>110</v>
      </c>
      <c r="K10680" s="5">
        <v>96</v>
      </c>
      <c r="L10680" s="9">
        <f t="shared" si="332"/>
        <v>22</v>
      </c>
      <c r="M10680" s="9" t="str">
        <f t="shared" si="333"/>
        <v>low</v>
      </c>
      <c r="N10680" s="10">
        <v>-376.05447449073108</v>
      </c>
      <c r="O10680" s="11">
        <v>9.8968750025960617E-3</v>
      </c>
      <c r="P10680" s="7" t="s">
        <v>14</v>
      </c>
      <c r="Q10680" s="7"/>
      <c r="R10680" s="8"/>
    </row>
    <row r="10681" spans="1:18" ht="15.75" x14ac:dyDescent="0.2">
      <c r="A10681" s="5">
        <v>5365628</v>
      </c>
      <c r="B10681" s="6" t="s">
        <v>15191</v>
      </c>
      <c r="C10681" s="7" t="s">
        <v>172</v>
      </c>
      <c r="D10681" s="7" t="s">
        <v>16912</v>
      </c>
      <c r="E10681" s="8" t="s">
        <v>2383</v>
      </c>
      <c r="F10681" s="7" t="s">
        <v>1635</v>
      </c>
      <c r="G10681" s="7" t="s">
        <v>215</v>
      </c>
      <c r="H10681" s="5">
        <v>38</v>
      </c>
      <c r="I10681" s="5">
        <v>15</v>
      </c>
      <c r="J10681" s="5">
        <v>100</v>
      </c>
      <c r="K10681" s="5">
        <v>98</v>
      </c>
      <c r="L10681" s="9">
        <f t="shared" si="332"/>
        <v>22</v>
      </c>
      <c r="M10681" s="9" t="str">
        <f t="shared" si="333"/>
        <v>low</v>
      </c>
      <c r="N10681" s="10">
        <v>-364.21380937501817</v>
      </c>
      <c r="O10681" s="11">
        <v>1.1098495371697936E-2</v>
      </c>
      <c r="P10681" s="7" t="s">
        <v>14</v>
      </c>
      <c r="Q10681" s="7"/>
      <c r="R10681" s="8"/>
    </row>
    <row r="10682" spans="1:18" ht="15.75" x14ac:dyDescent="0.2">
      <c r="A10682" s="5">
        <v>5259077</v>
      </c>
      <c r="B10682" s="6" t="s">
        <v>13450</v>
      </c>
      <c r="C10682" s="7" t="s">
        <v>67</v>
      </c>
      <c r="D10682" s="7" t="s">
        <v>16917</v>
      </c>
      <c r="E10682" s="8" t="s">
        <v>2383</v>
      </c>
      <c r="F10682" s="7" t="s">
        <v>16918</v>
      </c>
      <c r="G10682" s="7" t="s">
        <v>214</v>
      </c>
      <c r="H10682" s="5">
        <v>55</v>
      </c>
      <c r="I10682" s="5">
        <v>15</v>
      </c>
      <c r="J10682" s="5">
        <v>110</v>
      </c>
      <c r="K10682" s="5">
        <v>98</v>
      </c>
      <c r="L10682" s="9">
        <f t="shared" si="332"/>
        <v>22</v>
      </c>
      <c r="M10682" s="9" t="str">
        <f t="shared" si="333"/>
        <v>low</v>
      </c>
      <c r="N10682" s="10">
        <v>-398.69525127316592</v>
      </c>
      <c r="O10682" s="11">
        <v>1.1807025461166631E-2</v>
      </c>
      <c r="P10682" s="7" t="s">
        <v>14</v>
      </c>
      <c r="Q10682" s="5"/>
      <c r="R10682" s="8"/>
    </row>
    <row r="10683" spans="1:18" ht="15.75" x14ac:dyDescent="0.2">
      <c r="A10683" s="5">
        <v>5259510</v>
      </c>
      <c r="B10683" s="6" t="s">
        <v>13450</v>
      </c>
      <c r="C10683" s="7" t="s">
        <v>85</v>
      </c>
      <c r="D10683" s="7" t="s">
        <v>16174</v>
      </c>
      <c r="E10683" s="8" t="s">
        <v>2383</v>
      </c>
      <c r="F10683" s="7" t="s">
        <v>15345</v>
      </c>
      <c r="G10683" s="7" t="s">
        <v>214</v>
      </c>
      <c r="H10683" s="5">
        <v>3</v>
      </c>
      <c r="I10683" s="5">
        <v>11</v>
      </c>
      <c r="J10683" s="5"/>
      <c r="K10683" s="5">
        <v>95</v>
      </c>
      <c r="L10683" s="9">
        <f t="shared" si="332"/>
        <v>14</v>
      </c>
      <c r="M10683" s="9" t="str">
        <f t="shared" si="333"/>
        <v>MID</v>
      </c>
      <c r="N10683" s="10">
        <v>-398.66008221064112</v>
      </c>
      <c r="O10683" s="11">
        <v>8.4622685244539753E-3</v>
      </c>
      <c r="P10683" s="7" t="s">
        <v>1520</v>
      </c>
      <c r="Q10683" s="7"/>
      <c r="R10683" s="8"/>
    </row>
    <row r="10684" spans="1:18" ht="15.75" x14ac:dyDescent="0.2">
      <c r="A10684" s="5">
        <v>5259510</v>
      </c>
      <c r="B10684" s="6" t="s">
        <v>13450</v>
      </c>
      <c r="C10684" s="7" t="s">
        <v>85</v>
      </c>
      <c r="D10684" s="7" t="s">
        <v>16174</v>
      </c>
      <c r="E10684" s="8" t="s">
        <v>2383</v>
      </c>
      <c r="F10684" s="7" t="s">
        <v>16815</v>
      </c>
      <c r="G10684" s="7" t="s">
        <v>214</v>
      </c>
      <c r="H10684" s="5">
        <v>10</v>
      </c>
      <c r="I10684" s="5">
        <v>15</v>
      </c>
      <c r="J10684" s="5">
        <v>110</v>
      </c>
      <c r="K10684" s="5">
        <v>96</v>
      </c>
      <c r="L10684" s="9">
        <f t="shared" si="332"/>
        <v>22</v>
      </c>
      <c r="M10684" s="9" t="str">
        <f t="shared" si="333"/>
        <v>low</v>
      </c>
      <c r="N10684" s="10">
        <v>-398.70174887733447</v>
      </c>
      <c r="O10684" s="11">
        <v>8.4622685244539753E-3</v>
      </c>
      <c r="P10684" s="7" t="s">
        <v>1520</v>
      </c>
      <c r="Q10684" s="7"/>
      <c r="R10684" s="8"/>
    </row>
    <row r="10685" spans="1:18" ht="15.75" x14ac:dyDescent="0.2">
      <c r="A10685" s="5">
        <v>5365269</v>
      </c>
      <c r="B10685" s="6" t="s">
        <v>15191</v>
      </c>
      <c r="C10685" s="7" t="s">
        <v>140</v>
      </c>
      <c r="D10685" s="7" t="s">
        <v>16926</v>
      </c>
      <c r="E10685" s="8" t="s">
        <v>2383</v>
      </c>
      <c r="F10685" s="7" t="s">
        <v>16927</v>
      </c>
      <c r="G10685" s="7" t="s">
        <v>214</v>
      </c>
      <c r="H10685" s="5">
        <v>17</v>
      </c>
      <c r="I10685" s="5">
        <v>15</v>
      </c>
      <c r="J10685" s="5">
        <v>115</v>
      </c>
      <c r="K10685" s="5">
        <v>98</v>
      </c>
      <c r="L10685" s="9">
        <f t="shared" si="332"/>
        <v>22</v>
      </c>
      <c r="M10685" s="9" t="str">
        <f t="shared" si="333"/>
        <v>low</v>
      </c>
      <c r="N10685" s="10">
        <v>-364.77295844906621</v>
      </c>
      <c r="O10685" s="11">
        <v>6.7913657403551042E-3</v>
      </c>
      <c r="P10685" s="7" t="s">
        <v>14</v>
      </c>
      <c r="Q10685" s="7"/>
      <c r="R10685" s="8"/>
    </row>
    <row r="10686" spans="1:18" ht="15.75" x14ac:dyDescent="0.2">
      <c r="A10686" s="5">
        <v>5299581</v>
      </c>
      <c r="B10686" s="6" t="s">
        <v>12515</v>
      </c>
      <c r="C10686" s="7" t="s">
        <v>78</v>
      </c>
      <c r="D10686" s="7" t="s">
        <v>16256</v>
      </c>
      <c r="E10686" s="8" t="s">
        <v>2383</v>
      </c>
      <c r="F10686" s="7" t="s">
        <v>16931</v>
      </c>
      <c r="G10686" s="7" t="s">
        <v>214</v>
      </c>
      <c r="H10686" s="5">
        <v>50</v>
      </c>
      <c r="I10686" s="5">
        <v>15</v>
      </c>
      <c r="J10686" s="5">
        <v>120</v>
      </c>
      <c r="K10686" s="5">
        <v>96</v>
      </c>
      <c r="L10686" s="9">
        <f t="shared" si="332"/>
        <v>22</v>
      </c>
      <c r="M10686" s="9" t="str">
        <f t="shared" si="333"/>
        <v>low</v>
      </c>
      <c r="N10686" s="10">
        <v>-386.13025906249095</v>
      </c>
      <c r="O10686" s="11">
        <v>3.4305902809137478E-3</v>
      </c>
      <c r="P10686" s="7" t="s">
        <v>14</v>
      </c>
      <c r="Q10686" s="7"/>
      <c r="R10686" s="8"/>
    </row>
    <row r="10687" spans="1:18" ht="15.75" x14ac:dyDescent="0.2">
      <c r="A10687" s="5">
        <v>5366988</v>
      </c>
      <c r="B10687" s="6" t="s">
        <v>14951</v>
      </c>
      <c r="C10687" s="7" t="s">
        <v>76</v>
      </c>
      <c r="D10687" s="7" t="s">
        <v>16933</v>
      </c>
      <c r="E10687" s="8" t="s">
        <v>2383</v>
      </c>
      <c r="F10687" s="7" t="s">
        <v>16934</v>
      </c>
      <c r="G10687" s="7" t="s">
        <v>214</v>
      </c>
      <c r="H10687" s="5">
        <v>33</v>
      </c>
      <c r="I10687" s="5">
        <v>15</v>
      </c>
      <c r="J10687" s="5">
        <v>130</v>
      </c>
      <c r="K10687" s="5">
        <v>96</v>
      </c>
      <c r="L10687" s="9">
        <f t="shared" si="332"/>
        <v>24</v>
      </c>
      <c r="M10687" s="9" t="str">
        <f t="shared" si="333"/>
        <v>low</v>
      </c>
      <c r="N10687" s="10">
        <v>-364.39682622680994</v>
      </c>
      <c r="O10687" s="11">
        <v>2.83513889007736E-3</v>
      </c>
      <c r="P10687" s="7" t="s">
        <v>14</v>
      </c>
      <c r="Q10687" s="7"/>
      <c r="R10687" s="8"/>
    </row>
    <row r="10688" spans="1:18" ht="15.75" x14ac:dyDescent="0.2">
      <c r="A10688" s="5">
        <v>5367462</v>
      </c>
      <c r="B10688" s="6" t="s">
        <v>14951</v>
      </c>
      <c r="C10688" s="7" t="s">
        <v>146</v>
      </c>
      <c r="D10688" s="7" t="s">
        <v>16965</v>
      </c>
      <c r="E10688" s="8" t="s">
        <v>2383</v>
      </c>
      <c r="F10688" s="7" t="s">
        <v>16966</v>
      </c>
      <c r="G10688" s="7" t="s">
        <v>214</v>
      </c>
      <c r="H10688" s="5">
        <v>18</v>
      </c>
      <c r="I10688" s="5">
        <v>15</v>
      </c>
      <c r="J10688" s="5">
        <v>120</v>
      </c>
      <c r="K10688" s="5">
        <v>97</v>
      </c>
      <c r="L10688" s="9">
        <f t="shared" si="332"/>
        <v>22</v>
      </c>
      <c r="M10688" s="9" t="str">
        <f t="shared" si="333"/>
        <v>low</v>
      </c>
      <c r="N10688" s="10">
        <v>-364.97693560184416</v>
      </c>
      <c r="O10688" s="11">
        <v>6.8928240725654177E-3</v>
      </c>
      <c r="P10688" s="7" t="s">
        <v>14</v>
      </c>
      <c r="Q10688" s="7"/>
      <c r="R10688" s="8"/>
    </row>
    <row r="10689" spans="1:18" ht="15.75" x14ac:dyDescent="0.2">
      <c r="A10689" s="5">
        <v>5263110</v>
      </c>
      <c r="B10689" s="6" t="s">
        <v>13417</v>
      </c>
      <c r="C10689" s="7" t="s">
        <v>169</v>
      </c>
      <c r="D10689" s="7" t="s">
        <v>16973</v>
      </c>
      <c r="E10689" s="8" t="s">
        <v>2383</v>
      </c>
      <c r="F10689" s="7" t="s">
        <v>832</v>
      </c>
      <c r="G10689" s="7" t="s">
        <v>214</v>
      </c>
      <c r="H10689" s="5">
        <v>60</v>
      </c>
      <c r="I10689" s="5">
        <v>15</v>
      </c>
      <c r="J10689" s="5">
        <v>110</v>
      </c>
      <c r="K10689" s="5">
        <v>95</v>
      </c>
      <c r="L10689" s="9">
        <f t="shared" si="332"/>
        <v>22</v>
      </c>
      <c r="M10689" s="9" t="str">
        <f t="shared" si="333"/>
        <v>low</v>
      </c>
      <c r="N10689" s="10">
        <v>-398.94254173612717</v>
      </c>
      <c r="O10689" s="11">
        <v>1.1444594907516148E-2</v>
      </c>
      <c r="P10689" s="7" t="s">
        <v>14</v>
      </c>
      <c r="Q10689" s="7"/>
      <c r="R10689" s="8"/>
    </row>
    <row r="10690" spans="1:18" ht="15.75" x14ac:dyDescent="0.2">
      <c r="A10690" s="5">
        <v>5369801</v>
      </c>
      <c r="B10690" s="6" t="s">
        <v>14951</v>
      </c>
      <c r="C10690" s="7" t="s">
        <v>106</v>
      </c>
      <c r="D10690" s="7" t="s">
        <v>16560</v>
      </c>
      <c r="E10690" s="8" t="s">
        <v>2383</v>
      </c>
      <c r="F10690" s="7" t="s">
        <v>742</v>
      </c>
      <c r="G10690" s="7" t="s">
        <v>215</v>
      </c>
      <c r="H10690" s="5">
        <v>43</v>
      </c>
      <c r="I10690" s="5">
        <v>15</v>
      </c>
      <c r="J10690" s="5">
        <v>120</v>
      </c>
      <c r="K10690" s="5">
        <v>98</v>
      </c>
      <c r="L10690" s="9">
        <f t="shared" ref="L10690:L10753" si="334">IF(OR(I10690&gt;3,I10690&lt;15),I10690,0)+IF(H10690&lt;=60,3,IF(H10690&gt;60,0,0))+IF(J10690&gt;120,6,IF((J10690&gt;=60),4,IF(J10690&lt;60,0,0)))</f>
        <v>22</v>
      </c>
      <c r="M10690" s="9" t="str">
        <f t="shared" ref="M10690:M10753" si="335">IF(AND(L10690&gt;=3,L10690&lt;=10),"high",IF(AND(L10690&gt;=11,L10690&lt;=18),"MID",IF(AND(L10690&gt;=19,L10690&lt;=24),"low","no")))</f>
        <v>low</v>
      </c>
      <c r="N10690" s="10">
        <v>-364.69395724536298</v>
      </c>
      <c r="O10690" s="11">
        <v>1.1941469907469582E-2</v>
      </c>
      <c r="P10690" s="7" t="s">
        <v>14</v>
      </c>
      <c r="Q10690" s="7"/>
      <c r="R10690" s="8"/>
    </row>
    <row r="10691" spans="1:18" ht="15.75" x14ac:dyDescent="0.2">
      <c r="A10691" s="5">
        <v>5297601</v>
      </c>
      <c r="B10691" s="6" t="s">
        <v>14328</v>
      </c>
      <c r="C10691" s="7" t="s">
        <v>54</v>
      </c>
      <c r="D10691" s="7" t="s">
        <v>16981</v>
      </c>
      <c r="E10691" s="8" t="s">
        <v>2383</v>
      </c>
      <c r="F10691" s="7" t="s">
        <v>1764</v>
      </c>
      <c r="G10691" s="7" t="s">
        <v>214</v>
      </c>
      <c r="H10691" s="5">
        <v>22</v>
      </c>
      <c r="I10691" s="5">
        <v>15</v>
      </c>
      <c r="J10691" s="5">
        <v>130</v>
      </c>
      <c r="K10691" s="5">
        <v>96</v>
      </c>
      <c r="L10691" s="9">
        <f t="shared" si="334"/>
        <v>24</v>
      </c>
      <c r="M10691" s="9" t="str">
        <f t="shared" si="335"/>
        <v>low</v>
      </c>
      <c r="N10691" s="10">
        <v>-388.21459756940021</v>
      </c>
      <c r="O10691" s="11">
        <v>5.3001967607997358E-3</v>
      </c>
      <c r="P10691" s="7" t="s">
        <v>1487</v>
      </c>
      <c r="Q10691" s="7"/>
      <c r="R10691" s="8"/>
    </row>
    <row r="10692" spans="1:18" ht="15.75" x14ac:dyDescent="0.2">
      <c r="A10692" s="5">
        <v>5363270</v>
      </c>
      <c r="B10692" s="6" t="s">
        <v>13210</v>
      </c>
      <c r="C10692" s="7" t="s">
        <v>148</v>
      </c>
      <c r="D10692" s="7" t="s">
        <v>16983</v>
      </c>
      <c r="E10692" s="8" t="s">
        <v>2383</v>
      </c>
      <c r="F10692" s="7" t="s">
        <v>1157</v>
      </c>
      <c r="G10692" s="7" t="s">
        <v>214</v>
      </c>
      <c r="H10692" s="5">
        <v>39</v>
      </c>
      <c r="I10692" s="5">
        <v>15</v>
      </c>
      <c r="J10692" s="5">
        <v>120</v>
      </c>
      <c r="K10692" s="5">
        <v>97</v>
      </c>
      <c r="L10692" s="9">
        <f t="shared" si="334"/>
        <v>22</v>
      </c>
      <c r="M10692" s="9" t="str">
        <f t="shared" si="335"/>
        <v>low</v>
      </c>
      <c r="N10692" s="10">
        <v>-367.01616430557624</v>
      </c>
      <c r="O10692" s="11">
        <v>1.1749259261705447E-2</v>
      </c>
      <c r="P10692" s="7" t="s">
        <v>14</v>
      </c>
      <c r="Q10692" s="7"/>
      <c r="R10692" s="8"/>
    </row>
    <row r="10693" spans="1:18" ht="15.75" x14ac:dyDescent="0.2">
      <c r="A10693" s="5">
        <v>5364541</v>
      </c>
      <c r="B10693" s="6" t="s">
        <v>15191</v>
      </c>
      <c r="C10693" s="7" t="s">
        <v>208</v>
      </c>
      <c r="D10693" s="7" t="s">
        <v>16994</v>
      </c>
      <c r="E10693" s="8" t="s">
        <v>2383</v>
      </c>
      <c r="F10693" s="7" t="s">
        <v>16995</v>
      </c>
      <c r="G10693" s="7" t="s">
        <v>214</v>
      </c>
      <c r="H10693" s="5">
        <v>16</v>
      </c>
      <c r="I10693" s="5"/>
      <c r="J10693" s="5">
        <v>125</v>
      </c>
      <c r="K10693" s="5"/>
      <c r="L10693" s="9">
        <f t="shared" si="334"/>
        <v>9</v>
      </c>
      <c r="M10693" s="9" t="str">
        <f t="shared" si="335"/>
        <v>high</v>
      </c>
      <c r="N10693" s="10">
        <v>-366.76152391199139</v>
      </c>
      <c r="O10693" s="11">
        <v>1.0910069395322353E-3</v>
      </c>
      <c r="P10693" s="7" t="s">
        <v>14</v>
      </c>
      <c r="Q10693" s="7"/>
      <c r="R10693" s="8"/>
    </row>
    <row r="10694" spans="1:18" ht="15.75" x14ac:dyDescent="0.2">
      <c r="A10694" s="5">
        <v>5261115</v>
      </c>
      <c r="B10694" s="6" t="s">
        <v>13450</v>
      </c>
      <c r="C10694" s="7" t="s">
        <v>68</v>
      </c>
      <c r="D10694" s="7" t="s">
        <v>15997</v>
      </c>
      <c r="E10694" s="8" t="s">
        <v>2383</v>
      </c>
      <c r="F10694" s="7" t="s">
        <v>17004</v>
      </c>
      <c r="G10694" s="7" t="s">
        <v>214</v>
      </c>
      <c r="H10694" s="5">
        <v>37</v>
      </c>
      <c r="I10694" s="5">
        <v>15</v>
      </c>
      <c r="J10694" s="5">
        <v>110</v>
      </c>
      <c r="K10694" s="5">
        <v>98</v>
      </c>
      <c r="L10694" s="9">
        <f t="shared" si="334"/>
        <v>22</v>
      </c>
      <c r="M10694" s="9" t="str">
        <f t="shared" si="335"/>
        <v>low</v>
      </c>
      <c r="N10694" s="10">
        <v>-400.61528799764346</v>
      </c>
      <c r="O10694" s="11">
        <v>5.5251504672924057E-3</v>
      </c>
      <c r="P10694" s="7" t="s">
        <v>14</v>
      </c>
      <c r="Q10694" s="7"/>
      <c r="R10694" s="8"/>
    </row>
    <row r="10695" spans="1:18" ht="15.75" x14ac:dyDescent="0.2">
      <c r="A10695" s="5">
        <v>5368490</v>
      </c>
      <c r="B10695" s="6" t="s">
        <v>14951</v>
      </c>
      <c r="C10695" s="7" t="s">
        <v>100</v>
      </c>
      <c r="D10695" s="7" t="s">
        <v>17031</v>
      </c>
      <c r="E10695" s="8" t="s">
        <v>2383</v>
      </c>
      <c r="F10695" s="7" t="s">
        <v>17032</v>
      </c>
      <c r="G10695" s="7" t="s">
        <v>214</v>
      </c>
      <c r="H10695" s="5">
        <v>38</v>
      </c>
      <c r="I10695" s="5">
        <v>15</v>
      </c>
      <c r="J10695" s="5">
        <v>110</v>
      </c>
      <c r="K10695" s="5">
        <v>96</v>
      </c>
      <c r="L10695" s="9">
        <f t="shared" si="334"/>
        <v>22</v>
      </c>
      <c r="M10695" s="9" t="str">
        <f t="shared" si="335"/>
        <v>low</v>
      </c>
      <c r="N10695" s="10">
        <v>-366.56895446754788</v>
      </c>
      <c r="O10695" s="11">
        <v>1.0685069442843087E-2</v>
      </c>
      <c r="P10695" s="7" t="s">
        <v>14</v>
      </c>
      <c r="Q10695" s="7"/>
      <c r="R10695" s="8"/>
    </row>
    <row r="10696" spans="1:18" ht="15.75" x14ac:dyDescent="0.2">
      <c r="A10696" s="5">
        <v>5368490</v>
      </c>
      <c r="B10696" s="6" t="s">
        <v>14951</v>
      </c>
      <c r="C10696" s="7" t="s">
        <v>100</v>
      </c>
      <c r="D10696" s="7" t="s">
        <v>17031</v>
      </c>
      <c r="E10696" s="8" t="s">
        <v>2383</v>
      </c>
      <c r="F10696" s="7" t="s">
        <v>1532</v>
      </c>
      <c r="G10696" s="7" t="s">
        <v>215</v>
      </c>
      <c r="H10696" s="5">
        <v>32</v>
      </c>
      <c r="I10696" s="5">
        <v>15</v>
      </c>
      <c r="J10696" s="5">
        <v>100</v>
      </c>
      <c r="K10696" s="5">
        <v>98</v>
      </c>
      <c r="L10696" s="9">
        <f t="shared" si="334"/>
        <v>22</v>
      </c>
      <c r="M10696" s="9" t="str">
        <f t="shared" si="335"/>
        <v>low</v>
      </c>
      <c r="N10696" s="10">
        <v>-366.6106211342485</v>
      </c>
      <c r="O10696" s="11">
        <v>1.0685069442843087E-2</v>
      </c>
      <c r="P10696" s="7" t="s">
        <v>14</v>
      </c>
      <c r="Q10696" s="7"/>
      <c r="R10696" s="8"/>
    </row>
    <row r="10697" spans="1:18" ht="15.75" x14ac:dyDescent="0.2">
      <c r="A10697" s="5">
        <v>5365592</v>
      </c>
      <c r="B10697" s="6" t="s">
        <v>15191</v>
      </c>
      <c r="C10697" s="7" t="s">
        <v>100</v>
      </c>
      <c r="D10697" s="7" t="s">
        <v>17036</v>
      </c>
      <c r="E10697" s="8" t="s">
        <v>2383</v>
      </c>
      <c r="F10697" s="7" t="s">
        <v>17037</v>
      </c>
      <c r="G10697" s="7" t="s">
        <v>214</v>
      </c>
      <c r="H10697" s="5">
        <v>30</v>
      </c>
      <c r="I10697" s="5">
        <v>15</v>
      </c>
      <c r="J10697" s="5">
        <v>110</v>
      </c>
      <c r="K10697" s="5">
        <v>96</v>
      </c>
      <c r="L10697" s="9">
        <f t="shared" si="334"/>
        <v>22</v>
      </c>
      <c r="M10697" s="9" t="str">
        <f t="shared" si="335"/>
        <v>low</v>
      </c>
      <c r="N10697" s="10">
        <v>-367.67884300924925</v>
      </c>
      <c r="O10697" s="11">
        <v>4.5556249970104545E-3</v>
      </c>
      <c r="P10697" s="7" t="s">
        <v>14</v>
      </c>
      <c r="Q10697" s="7"/>
      <c r="R10697" s="8"/>
    </row>
    <row r="10698" spans="1:18" ht="15.75" x14ac:dyDescent="0.2">
      <c r="A10698" s="5">
        <v>5335947</v>
      </c>
      <c r="B10698" s="6" t="s">
        <v>13968</v>
      </c>
      <c r="C10698" s="7" t="s">
        <v>107</v>
      </c>
      <c r="D10698" s="7" t="s">
        <v>17038</v>
      </c>
      <c r="E10698" s="8" t="s">
        <v>2383</v>
      </c>
      <c r="F10698" s="7" t="s">
        <v>1449</v>
      </c>
      <c r="G10698" s="7" t="s">
        <v>214</v>
      </c>
      <c r="H10698" s="5">
        <v>40</v>
      </c>
      <c r="I10698" s="5">
        <v>15</v>
      </c>
      <c r="J10698" s="5">
        <v>125</v>
      </c>
      <c r="K10698" s="5">
        <v>98</v>
      </c>
      <c r="L10698" s="9">
        <f t="shared" si="334"/>
        <v>24</v>
      </c>
      <c r="M10698" s="9" t="str">
        <f t="shared" si="335"/>
        <v>low</v>
      </c>
      <c r="N10698" s="10">
        <v>-377.0893932870531</v>
      </c>
      <c r="O10698" s="11">
        <v>9.9735763869830407E-3</v>
      </c>
      <c r="P10698" s="7" t="s">
        <v>14</v>
      </c>
      <c r="Q10698" s="7"/>
      <c r="R10698" s="8"/>
    </row>
    <row r="10699" spans="1:18" ht="15.75" x14ac:dyDescent="0.2">
      <c r="A10699" s="5">
        <v>5259693</v>
      </c>
      <c r="B10699" s="6" t="s">
        <v>13450</v>
      </c>
      <c r="C10699" s="7" t="s">
        <v>187</v>
      </c>
      <c r="D10699" s="7" t="s">
        <v>17044</v>
      </c>
      <c r="E10699" s="8" t="s">
        <v>2383</v>
      </c>
      <c r="F10699" s="7" t="s">
        <v>683</v>
      </c>
      <c r="G10699" s="7" t="s">
        <v>214</v>
      </c>
      <c r="H10699" s="5">
        <v>60</v>
      </c>
      <c r="I10699" s="5">
        <v>15</v>
      </c>
      <c r="J10699" s="5">
        <v>160</v>
      </c>
      <c r="K10699" s="5">
        <v>97</v>
      </c>
      <c r="L10699" s="9">
        <f t="shared" si="334"/>
        <v>24</v>
      </c>
      <c r="M10699" s="9" t="str">
        <f t="shared" si="335"/>
        <v>low</v>
      </c>
      <c r="N10699" s="10">
        <v>-402.1205326736017</v>
      </c>
      <c r="O10699" s="11">
        <v>3.2998495371430181E-3</v>
      </c>
      <c r="P10699" s="7" t="s">
        <v>14</v>
      </c>
      <c r="Q10699" s="7"/>
      <c r="R10699" s="8"/>
    </row>
    <row r="10700" spans="1:18" ht="15.75" x14ac:dyDescent="0.2">
      <c r="A10700" s="5">
        <v>5263609</v>
      </c>
      <c r="B10700" s="6" t="s">
        <v>13417</v>
      </c>
      <c r="C10700" s="7" t="s">
        <v>143</v>
      </c>
      <c r="D10700" s="7" t="s">
        <v>17058</v>
      </c>
      <c r="E10700" s="8" t="s">
        <v>2383</v>
      </c>
      <c r="F10700" s="7" t="s">
        <v>17059</v>
      </c>
      <c r="G10700" s="7" t="s">
        <v>214</v>
      </c>
      <c r="H10700" s="5">
        <v>50</v>
      </c>
      <c r="I10700" s="5">
        <v>15</v>
      </c>
      <c r="J10700" s="5">
        <v>110</v>
      </c>
      <c r="K10700" s="5">
        <v>99</v>
      </c>
      <c r="L10700" s="9">
        <f t="shared" si="334"/>
        <v>22</v>
      </c>
      <c r="M10700" s="9" t="str">
        <f t="shared" si="335"/>
        <v>low</v>
      </c>
      <c r="N10700" s="10">
        <v>-401.32580327548203</v>
      </c>
      <c r="O10700" s="11">
        <v>4.3880439843633212E-3</v>
      </c>
      <c r="P10700" s="7" t="s">
        <v>14</v>
      </c>
      <c r="Q10700" s="5"/>
      <c r="R10700" s="8"/>
    </row>
    <row r="10701" spans="1:18" ht="15.75" x14ac:dyDescent="0.2">
      <c r="A10701" s="5">
        <v>5366153</v>
      </c>
      <c r="B10701" s="6" t="s">
        <v>15191</v>
      </c>
      <c r="C10701" s="7" t="s">
        <v>96</v>
      </c>
      <c r="D10701" s="7" t="s">
        <v>16449</v>
      </c>
      <c r="E10701" s="8" t="s">
        <v>2383</v>
      </c>
      <c r="F10701" s="7" t="s">
        <v>17078</v>
      </c>
      <c r="G10701" s="7" t="s">
        <v>214</v>
      </c>
      <c r="H10701" s="5">
        <v>47</v>
      </c>
      <c r="I10701" s="5">
        <v>15</v>
      </c>
      <c r="J10701" s="5">
        <v>110</v>
      </c>
      <c r="K10701" s="5">
        <v>96</v>
      </c>
      <c r="L10701" s="9">
        <f t="shared" si="334"/>
        <v>22</v>
      </c>
      <c r="M10701" s="9" t="str">
        <f t="shared" si="335"/>
        <v>low</v>
      </c>
      <c r="N10701" s="10">
        <v>-368.71675162038446</v>
      </c>
      <c r="O10701" s="11">
        <v>8.7500462905154563E-3</v>
      </c>
      <c r="P10701" s="7" t="s">
        <v>14</v>
      </c>
      <c r="Q10701" s="7"/>
      <c r="R10701" s="8"/>
    </row>
    <row r="10702" spans="1:18" ht="15.75" x14ac:dyDescent="0.2">
      <c r="A10702" s="5">
        <v>5367215</v>
      </c>
      <c r="B10702" s="6" t="s">
        <v>14951</v>
      </c>
      <c r="C10702" s="7" t="s">
        <v>100</v>
      </c>
      <c r="D10702" s="7" t="s">
        <v>17081</v>
      </c>
      <c r="E10702" s="8" t="s">
        <v>2383</v>
      </c>
      <c r="F10702" s="7" t="s">
        <v>17082</v>
      </c>
      <c r="G10702" s="7" t="s">
        <v>214</v>
      </c>
      <c r="H10702" s="5">
        <v>45</v>
      </c>
      <c r="I10702" s="5">
        <v>15</v>
      </c>
      <c r="J10702" s="5"/>
      <c r="K10702" s="5"/>
      <c r="L10702" s="9">
        <f t="shared" si="334"/>
        <v>18</v>
      </c>
      <c r="M10702" s="9" t="str">
        <f t="shared" si="335"/>
        <v>MID</v>
      </c>
      <c r="N10702" s="10">
        <v>-368.29696322915697</v>
      </c>
      <c r="O10702" s="11">
        <v>8.4019328714930452E-3</v>
      </c>
      <c r="P10702" s="7" t="s">
        <v>14</v>
      </c>
      <c r="Q10702" s="7"/>
      <c r="R10702" s="8"/>
    </row>
    <row r="10703" spans="1:18" ht="15.75" x14ac:dyDescent="0.2">
      <c r="A10703" s="5">
        <v>5300497</v>
      </c>
      <c r="B10703" s="6" t="s">
        <v>12515</v>
      </c>
      <c r="C10703" s="7" t="s">
        <v>150</v>
      </c>
      <c r="D10703" s="7" t="s">
        <v>17083</v>
      </c>
      <c r="E10703" s="8" t="s">
        <v>2383</v>
      </c>
      <c r="F10703" s="7" t="s">
        <v>17084</v>
      </c>
      <c r="G10703" s="7" t="s">
        <v>215</v>
      </c>
      <c r="H10703" s="5">
        <v>38</v>
      </c>
      <c r="I10703" s="5">
        <v>15</v>
      </c>
      <c r="J10703" s="5">
        <v>110</v>
      </c>
      <c r="K10703" s="5">
        <v>97</v>
      </c>
      <c r="L10703" s="9">
        <f t="shared" si="334"/>
        <v>22</v>
      </c>
      <c r="M10703" s="9" t="str">
        <f t="shared" si="335"/>
        <v>low</v>
      </c>
      <c r="N10703" s="10">
        <v>-390.0638420833493</v>
      </c>
      <c r="O10703" s="11">
        <v>1.1362500001268927E-2</v>
      </c>
      <c r="P10703" s="7" t="s">
        <v>14</v>
      </c>
      <c r="Q10703" s="7"/>
      <c r="R10703" s="8"/>
    </row>
    <row r="10704" spans="1:18" ht="15.75" x14ac:dyDescent="0.2">
      <c r="A10704" s="5">
        <v>5366166</v>
      </c>
      <c r="B10704" s="6" t="s">
        <v>15191</v>
      </c>
      <c r="C10704" s="7" t="s">
        <v>77</v>
      </c>
      <c r="D10704" s="7" t="s">
        <v>16513</v>
      </c>
      <c r="E10704" s="8" t="s">
        <v>2383</v>
      </c>
      <c r="F10704" s="7" t="s">
        <v>17105</v>
      </c>
      <c r="G10704" s="7" t="s">
        <v>214</v>
      </c>
      <c r="H10704" s="5">
        <v>29</v>
      </c>
      <c r="I10704" s="5">
        <v>15</v>
      </c>
      <c r="J10704" s="5">
        <v>120</v>
      </c>
      <c r="K10704" s="5">
        <v>92</v>
      </c>
      <c r="L10704" s="9">
        <f t="shared" si="334"/>
        <v>22</v>
      </c>
      <c r="M10704" s="9" t="str">
        <f t="shared" si="335"/>
        <v>low</v>
      </c>
      <c r="N10704" s="10">
        <v>-369.46440165511012</v>
      </c>
      <c r="O10704" s="11">
        <v>5.7356134275323711E-3</v>
      </c>
      <c r="P10704" s="7" t="s">
        <v>14</v>
      </c>
      <c r="Q10704" s="7"/>
      <c r="R10704" s="8"/>
    </row>
    <row r="10705" spans="1:18" ht="15.75" x14ac:dyDescent="0.2">
      <c r="A10705" s="5">
        <v>5259510</v>
      </c>
      <c r="B10705" s="6" t="s">
        <v>13450</v>
      </c>
      <c r="C10705" s="7" t="s">
        <v>85</v>
      </c>
      <c r="D10705" s="7" t="s">
        <v>16174</v>
      </c>
      <c r="E10705" s="8" t="s">
        <v>2383</v>
      </c>
      <c r="F10705" s="7" t="s">
        <v>15344</v>
      </c>
      <c r="G10705" s="7" t="s">
        <v>214</v>
      </c>
      <c r="H10705" s="5">
        <v>9</v>
      </c>
      <c r="I10705" s="5">
        <v>15</v>
      </c>
      <c r="J10705" s="5">
        <v>110</v>
      </c>
      <c r="K10705" s="5">
        <v>96</v>
      </c>
      <c r="L10705" s="9">
        <f t="shared" si="334"/>
        <v>22</v>
      </c>
      <c r="M10705" s="9" t="str">
        <f t="shared" si="335"/>
        <v>low</v>
      </c>
      <c r="N10705" s="10">
        <v>-404.2434155439405</v>
      </c>
      <c r="O10705" s="11">
        <v>8.4622685244539753E-3</v>
      </c>
      <c r="P10705" s="7" t="s">
        <v>1520</v>
      </c>
      <c r="Q10705" s="7"/>
      <c r="R10705" s="8"/>
    </row>
    <row r="10706" spans="1:18" ht="15.75" x14ac:dyDescent="0.2">
      <c r="A10706" s="5">
        <v>5365643</v>
      </c>
      <c r="B10706" s="6" t="s">
        <v>15191</v>
      </c>
      <c r="C10706" s="7" t="s">
        <v>76</v>
      </c>
      <c r="D10706" s="7" t="s">
        <v>17129</v>
      </c>
      <c r="E10706" s="8" t="s">
        <v>2383</v>
      </c>
      <c r="F10706" s="7" t="s">
        <v>17130</v>
      </c>
      <c r="G10706" s="7" t="s">
        <v>214</v>
      </c>
      <c r="H10706" s="5">
        <v>70</v>
      </c>
      <c r="I10706" s="5">
        <v>15</v>
      </c>
      <c r="J10706" s="5">
        <v>130</v>
      </c>
      <c r="K10706" s="5">
        <v>96</v>
      </c>
      <c r="L10706" s="9">
        <f t="shared" si="334"/>
        <v>21</v>
      </c>
      <c r="M10706" s="9" t="str">
        <f t="shared" si="335"/>
        <v>low</v>
      </c>
      <c r="N10706" s="10">
        <v>-370.46018032409484</v>
      </c>
      <c r="O10706" s="11">
        <v>7.3561342651373707E-3</v>
      </c>
      <c r="P10706" s="7" t="s">
        <v>14</v>
      </c>
      <c r="Q10706" s="7"/>
      <c r="R10706" s="8"/>
    </row>
    <row r="10707" spans="1:18" ht="15.75" x14ac:dyDescent="0.2">
      <c r="A10707" s="5">
        <v>5368397</v>
      </c>
      <c r="B10707" s="6" t="s">
        <v>14951</v>
      </c>
      <c r="C10707" s="7" t="s">
        <v>145</v>
      </c>
      <c r="D10707" s="7" t="s">
        <v>16330</v>
      </c>
      <c r="E10707" s="8" t="s">
        <v>2383</v>
      </c>
      <c r="F10707" s="7" t="s">
        <v>17173</v>
      </c>
      <c r="G10707" s="7" t="s">
        <v>215</v>
      </c>
      <c r="H10707" s="5">
        <v>20</v>
      </c>
      <c r="I10707" s="5">
        <v>15</v>
      </c>
      <c r="J10707" s="5">
        <v>12</v>
      </c>
      <c r="K10707" s="5">
        <v>96</v>
      </c>
      <c r="L10707" s="9">
        <f t="shared" si="334"/>
        <v>18</v>
      </c>
      <c r="M10707" s="9" t="str">
        <f t="shared" si="335"/>
        <v>MID</v>
      </c>
      <c r="N10707" s="10">
        <v>-370.76433116897533</v>
      </c>
      <c r="O10707" s="11">
        <v>9.8173958394909278E-3</v>
      </c>
      <c r="P10707" s="7" t="s">
        <v>14</v>
      </c>
      <c r="Q10707" s="7"/>
      <c r="R10707" s="8"/>
    </row>
    <row r="10708" spans="1:18" ht="15.75" x14ac:dyDescent="0.2">
      <c r="A10708" s="5">
        <v>5263753</v>
      </c>
      <c r="B10708" s="6" t="s">
        <v>13417</v>
      </c>
      <c r="C10708" s="7" t="s">
        <v>167</v>
      </c>
      <c r="D10708" s="7" t="s">
        <v>17184</v>
      </c>
      <c r="E10708" s="8" t="s">
        <v>2383</v>
      </c>
      <c r="F10708" s="7" t="s">
        <v>17185</v>
      </c>
      <c r="G10708" s="7" t="s">
        <v>214</v>
      </c>
      <c r="H10708" s="5">
        <v>22</v>
      </c>
      <c r="I10708" s="5">
        <v>15</v>
      </c>
      <c r="J10708" s="5">
        <v>110</v>
      </c>
      <c r="K10708" s="5">
        <v>96</v>
      </c>
      <c r="L10708" s="9">
        <f t="shared" si="334"/>
        <v>22</v>
      </c>
      <c r="M10708" s="9" t="str">
        <f t="shared" si="335"/>
        <v>low</v>
      </c>
      <c r="N10708" s="10">
        <v>-404.96321141199587</v>
      </c>
      <c r="O10708" s="11">
        <v>4.5912037094240077E-3</v>
      </c>
      <c r="P10708" s="7" t="s">
        <v>14</v>
      </c>
      <c r="Q10708" s="7"/>
      <c r="R10708" s="8"/>
    </row>
    <row r="10709" spans="1:18" ht="15.75" x14ac:dyDescent="0.2">
      <c r="A10709" s="5">
        <v>5261847</v>
      </c>
      <c r="B10709" s="6" t="s">
        <v>13417</v>
      </c>
      <c r="C10709" s="7" t="s">
        <v>164</v>
      </c>
      <c r="D10709" s="7" t="s">
        <v>17190</v>
      </c>
      <c r="E10709" s="8" t="s">
        <v>2383</v>
      </c>
      <c r="F10709" s="7" t="s">
        <v>17191</v>
      </c>
      <c r="G10709" s="7" t="s">
        <v>214</v>
      </c>
      <c r="H10709" s="5">
        <v>24</v>
      </c>
      <c r="I10709" s="5">
        <v>15</v>
      </c>
      <c r="J10709" s="5">
        <v>125</v>
      </c>
      <c r="K10709" s="5">
        <v>99</v>
      </c>
      <c r="L10709" s="9">
        <f t="shared" si="334"/>
        <v>24</v>
      </c>
      <c r="M10709" s="9" t="str">
        <f t="shared" si="335"/>
        <v>low</v>
      </c>
      <c r="N10709" s="10">
        <v>-405.80714451384847</v>
      </c>
      <c r="O10709" s="11">
        <v>1.1356365743267816E-2</v>
      </c>
      <c r="P10709" s="7" t="s">
        <v>14</v>
      </c>
      <c r="Q10709" s="7"/>
      <c r="R10709" s="8"/>
    </row>
    <row r="10710" spans="1:18" ht="15.75" x14ac:dyDescent="0.2">
      <c r="A10710" s="5">
        <v>5300425</v>
      </c>
      <c r="B10710" s="6" t="s">
        <v>12515</v>
      </c>
      <c r="C10710" s="7" t="s">
        <v>156</v>
      </c>
      <c r="D10710" s="7" t="s">
        <v>17216</v>
      </c>
      <c r="E10710" s="8" t="s">
        <v>2383</v>
      </c>
      <c r="F10710" s="7" t="s">
        <v>5293</v>
      </c>
      <c r="G10710" s="7" t="s">
        <v>214</v>
      </c>
      <c r="H10710" s="5">
        <v>28</v>
      </c>
      <c r="I10710" s="5">
        <v>15</v>
      </c>
      <c r="J10710" s="5">
        <v>120</v>
      </c>
      <c r="K10710" s="5">
        <v>90</v>
      </c>
      <c r="L10710" s="9">
        <f t="shared" si="334"/>
        <v>22</v>
      </c>
      <c r="M10710" s="9" t="str">
        <f t="shared" si="335"/>
        <v>low</v>
      </c>
      <c r="N10710" s="10">
        <v>-394.04512124999019</v>
      </c>
      <c r="O10710" s="11">
        <v>4.2062037027790211E-3</v>
      </c>
      <c r="P10710" s="7" t="s">
        <v>14</v>
      </c>
      <c r="Q10710" s="7"/>
      <c r="R10710" s="8"/>
    </row>
    <row r="10711" spans="1:18" ht="15.75" x14ac:dyDescent="0.2">
      <c r="A10711" s="5">
        <v>5367381</v>
      </c>
      <c r="B10711" s="6" t="s">
        <v>14951</v>
      </c>
      <c r="C10711" s="7" t="s">
        <v>208</v>
      </c>
      <c r="D10711" s="7" t="s">
        <v>17219</v>
      </c>
      <c r="E10711" s="8" t="s">
        <v>2383</v>
      </c>
      <c r="F10711" s="7" t="s">
        <v>17220</v>
      </c>
      <c r="G10711" s="7" t="s">
        <v>215</v>
      </c>
      <c r="H10711" s="5">
        <v>44</v>
      </c>
      <c r="I10711" s="5">
        <v>15</v>
      </c>
      <c r="J10711" s="5">
        <v>125</v>
      </c>
      <c r="K10711" s="5">
        <v>96</v>
      </c>
      <c r="L10711" s="9">
        <f t="shared" si="334"/>
        <v>24</v>
      </c>
      <c r="M10711" s="9" t="str">
        <f t="shared" si="335"/>
        <v>low</v>
      </c>
      <c r="N10711" s="10">
        <v>-372.41556635418237</v>
      </c>
      <c r="O10711" s="11">
        <v>7.9301736113848165E-3</v>
      </c>
      <c r="P10711" s="7" t="s">
        <v>14</v>
      </c>
      <c r="Q10711" s="5"/>
      <c r="R10711" s="8"/>
    </row>
    <row r="10712" spans="1:18" ht="15.75" x14ac:dyDescent="0.2">
      <c r="A10712" s="5">
        <v>5370229</v>
      </c>
      <c r="B10712" s="6" t="s">
        <v>2405</v>
      </c>
      <c r="C10712" s="7" t="s">
        <v>127</v>
      </c>
      <c r="D10712" s="7" t="s">
        <v>17237</v>
      </c>
      <c r="E10712" s="8" t="s">
        <v>2383</v>
      </c>
      <c r="F10712" s="7" t="s">
        <v>1031</v>
      </c>
      <c r="G10712" s="7" t="s">
        <v>214</v>
      </c>
      <c r="H10712" s="5">
        <v>20</v>
      </c>
      <c r="I10712" s="5">
        <v>3</v>
      </c>
      <c r="J10712" s="5">
        <v>0</v>
      </c>
      <c r="K10712" s="5">
        <v>0</v>
      </c>
      <c r="L10712" s="9">
        <f t="shared" si="334"/>
        <v>6</v>
      </c>
      <c r="M10712" s="9" t="str">
        <f t="shared" si="335"/>
        <v>high</v>
      </c>
      <c r="N10712" s="10">
        <v>-372.08059305554343</v>
      </c>
      <c r="O10712" s="11">
        <v>3.397303240490146E-3</v>
      </c>
      <c r="P10712" s="7" t="s">
        <v>1517</v>
      </c>
      <c r="Q10712" s="7"/>
      <c r="R10712" s="8"/>
    </row>
    <row r="10713" spans="1:18" ht="15.75" x14ac:dyDescent="0.2">
      <c r="A10713" s="5">
        <v>5264856</v>
      </c>
      <c r="B10713" s="6" t="s">
        <v>2402</v>
      </c>
      <c r="C10713" s="7" t="s">
        <v>60</v>
      </c>
      <c r="D10713" s="7" t="s">
        <v>17254</v>
      </c>
      <c r="E10713" s="8" t="s">
        <v>2383</v>
      </c>
      <c r="F10713" s="7" t="s">
        <v>17255</v>
      </c>
      <c r="G10713" s="7" t="s">
        <v>214</v>
      </c>
      <c r="H10713" s="5">
        <v>29</v>
      </c>
      <c r="I10713" s="5">
        <v>15</v>
      </c>
      <c r="J10713" s="5">
        <v>110</v>
      </c>
      <c r="K10713" s="5">
        <v>95</v>
      </c>
      <c r="L10713" s="9">
        <f t="shared" si="334"/>
        <v>22</v>
      </c>
      <c r="M10713" s="9" t="str">
        <f t="shared" si="335"/>
        <v>low</v>
      </c>
      <c r="N10713" s="10">
        <v>-406.68050770828995</v>
      </c>
      <c r="O10713" s="11">
        <v>9.526620342512615E-4</v>
      </c>
      <c r="P10713" s="7" t="s">
        <v>14</v>
      </c>
      <c r="Q10713" s="7"/>
      <c r="R10713" s="8"/>
    </row>
    <row r="10714" spans="1:18" ht="15.75" x14ac:dyDescent="0.2">
      <c r="A10714" s="5">
        <v>5369813</v>
      </c>
      <c r="B10714" s="6" t="s">
        <v>14951</v>
      </c>
      <c r="C10714" s="7" t="s">
        <v>179</v>
      </c>
      <c r="D10714" s="7" t="s">
        <v>17259</v>
      </c>
      <c r="E10714" s="8" t="s">
        <v>2383</v>
      </c>
      <c r="F10714" s="7" t="s">
        <v>17260</v>
      </c>
      <c r="G10714" s="7" t="s">
        <v>215</v>
      </c>
      <c r="H10714" s="5">
        <v>21</v>
      </c>
      <c r="I10714" s="5">
        <v>15</v>
      </c>
      <c r="J10714" s="5">
        <v>110</v>
      </c>
      <c r="K10714" s="5">
        <v>97</v>
      </c>
      <c r="L10714" s="9">
        <f t="shared" si="334"/>
        <v>22</v>
      </c>
      <c r="M10714" s="9" t="str">
        <f t="shared" si="335"/>
        <v>low</v>
      </c>
      <c r="N10714" s="10">
        <v>-372.89952888884727</v>
      </c>
      <c r="O10714" s="11">
        <v>2.4826388907968067E-3</v>
      </c>
      <c r="P10714" s="7" t="s">
        <v>14</v>
      </c>
      <c r="Q10714" s="7"/>
      <c r="R10714" s="8"/>
    </row>
    <row r="10715" spans="1:18" ht="15.75" x14ac:dyDescent="0.2">
      <c r="A10715" s="5">
        <v>5264856</v>
      </c>
      <c r="B10715" s="6" t="s">
        <v>2402</v>
      </c>
      <c r="C10715" s="7" t="s">
        <v>60</v>
      </c>
      <c r="D10715" s="7" t="s">
        <v>17254</v>
      </c>
      <c r="E10715" s="8" t="s">
        <v>2383</v>
      </c>
      <c r="F10715" s="7" t="s">
        <v>17271</v>
      </c>
      <c r="G10715" s="7" t="s">
        <v>214</v>
      </c>
      <c r="H10715" s="5">
        <v>33</v>
      </c>
      <c r="I10715" s="5">
        <v>15</v>
      </c>
      <c r="J10715" s="5">
        <v>120</v>
      </c>
      <c r="K10715" s="5">
        <v>96</v>
      </c>
      <c r="L10715" s="9">
        <f t="shared" si="334"/>
        <v>22</v>
      </c>
      <c r="M10715" s="9" t="str">
        <f t="shared" si="335"/>
        <v>low</v>
      </c>
      <c r="N10715" s="10">
        <v>-407.05550770828995</v>
      </c>
      <c r="O10715" s="11">
        <v>9.526620342512615E-4</v>
      </c>
      <c r="P10715" s="7" t="s">
        <v>14</v>
      </c>
      <c r="Q10715" s="7"/>
      <c r="R10715" s="8"/>
    </row>
    <row r="10716" spans="1:18" ht="15.75" x14ac:dyDescent="0.2">
      <c r="A10716" s="5">
        <v>5367807</v>
      </c>
      <c r="B10716" s="6" t="s">
        <v>14951</v>
      </c>
      <c r="C10716" s="7" t="s">
        <v>63</v>
      </c>
      <c r="D10716" s="7" t="s">
        <v>17326</v>
      </c>
      <c r="E10716" s="8" t="s">
        <v>2383</v>
      </c>
      <c r="F10716" s="7" t="s">
        <v>2134</v>
      </c>
      <c r="G10716" s="7" t="s">
        <v>214</v>
      </c>
      <c r="H10716" s="5">
        <v>26</v>
      </c>
      <c r="I10716" s="5">
        <v>15</v>
      </c>
      <c r="J10716" s="5">
        <v>120</v>
      </c>
      <c r="K10716" s="5">
        <v>96</v>
      </c>
      <c r="L10716" s="9">
        <f t="shared" si="334"/>
        <v>22</v>
      </c>
      <c r="M10716" s="9" t="str">
        <f t="shared" si="335"/>
        <v>low</v>
      </c>
      <c r="N10716" s="10">
        <v>-375.0692452083531</v>
      </c>
      <c r="O10716" s="11">
        <v>1.3456134263833519E-2</v>
      </c>
      <c r="P10716" s="7" t="s">
        <v>14</v>
      </c>
      <c r="Q10716" s="7"/>
      <c r="R10716" s="8"/>
    </row>
    <row r="10717" spans="1:18" ht="15.75" x14ac:dyDescent="0.2">
      <c r="A10717" s="5">
        <v>5367905</v>
      </c>
      <c r="B10717" s="6" t="s">
        <v>14951</v>
      </c>
      <c r="C10717" s="7" t="s">
        <v>66</v>
      </c>
      <c r="D10717" s="7" t="s">
        <v>17334</v>
      </c>
      <c r="E10717" s="8" t="s">
        <v>2383</v>
      </c>
      <c r="F10717" s="7" t="s">
        <v>17335</v>
      </c>
      <c r="G10717" s="7" t="s">
        <v>214</v>
      </c>
      <c r="H10717" s="5">
        <v>21</v>
      </c>
      <c r="I10717" s="5">
        <v>15</v>
      </c>
      <c r="J10717" s="5">
        <v>110</v>
      </c>
      <c r="K10717" s="5">
        <v>98</v>
      </c>
      <c r="L10717" s="9">
        <f t="shared" si="334"/>
        <v>22</v>
      </c>
      <c r="M10717" s="9" t="str">
        <f t="shared" si="335"/>
        <v>low</v>
      </c>
      <c r="N10717" s="10">
        <v>-375.25516962962138</v>
      </c>
      <c r="O10717" s="11">
        <v>4.295671300496906E-3</v>
      </c>
      <c r="P10717" s="7" t="s">
        <v>14</v>
      </c>
      <c r="Q10717" s="7"/>
      <c r="R10717" s="8"/>
    </row>
    <row r="10718" spans="1:18" ht="15.75" x14ac:dyDescent="0.2">
      <c r="A10718" s="5">
        <v>5301265</v>
      </c>
      <c r="B10718" s="6" t="s">
        <v>12515</v>
      </c>
      <c r="C10718" s="7" t="s">
        <v>62</v>
      </c>
      <c r="D10718" s="7" t="s">
        <v>17339</v>
      </c>
      <c r="E10718" s="8" t="s">
        <v>2383</v>
      </c>
      <c r="F10718" s="7" t="s">
        <v>17340</v>
      </c>
      <c r="G10718" s="7" t="s">
        <v>214</v>
      </c>
      <c r="H10718" s="5">
        <v>35</v>
      </c>
      <c r="I10718" s="5">
        <v>15</v>
      </c>
      <c r="J10718" s="5">
        <v>120</v>
      </c>
      <c r="K10718" s="5">
        <v>98</v>
      </c>
      <c r="L10718" s="9">
        <f t="shared" si="334"/>
        <v>22</v>
      </c>
      <c r="M10718" s="9" t="str">
        <f t="shared" si="335"/>
        <v>low</v>
      </c>
      <c r="N10718" s="10">
        <v>-397.11243140047736</v>
      </c>
      <c r="O10718" s="11">
        <v>1.8469560163794085E-3</v>
      </c>
      <c r="P10718" s="7" t="s">
        <v>14</v>
      </c>
      <c r="Q10718" s="7"/>
      <c r="R10718" s="8"/>
    </row>
    <row r="10719" spans="1:18" ht="15.75" x14ac:dyDescent="0.2">
      <c r="A10719" s="5">
        <v>5302190</v>
      </c>
      <c r="B10719" s="6" t="s">
        <v>12705</v>
      </c>
      <c r="C10719" s="7" t="s">
        <v>125</v>
      </c>
      <c r="D10719" s="7" t="s">
        <v>17348</v>
      </c>
      <c r="E10719" s="8" t="s">
        <v>2383</v>
      </c>
      <c r="F10719" s="7" t="s">
        <v>17349</v>
      </c>
      <c r="G10719" s="7" t="s">
        <v>214</v>
      </c>
      <c r="H10719" s="5">
        <v>48</v>
      </c>
      <c r="I10719" s="5">
        <v>15</v>
      </c>
      <c r="J10719" s="5">
        <v>125</v>
      </c>
      <c r="K10719" s="5">
        <v>96</v>
      </c>
      <c r="L10719" s="9">
        <f t="shared" si="334"/>
        <v>24</v>
      </c>
      <c r="M10719" s="9" t="str">
        <f t="shared" si="335"/>
        <v>low</v>
      </c>
      <c r="N10719" s="10">
        <v>-396.99625034724158</v>
      </c>
      <c r="O10719" s="11">
        <v>6.122534723544959E-3</v>
      </c>
      <c r="P10719" s="7" t="s">
        <v>14</v>
      </c>
      <c r="Q10719" s="7"/>
      <c r="R10719" s="8"/>
    </row>
    <row r="10720" spans="1:18" ht="15.75" x14ac:dyDescent="0.2">
      <c r="A10720" s="5">
        <v>5264498</v>
      </c>
      <c r="B10720" s="6" t="s">
        <v>13417</v>
      </c>
      <c r="C10720" s="7" t="s">
        <v>79</v>
      </c>
      <c r="D10720" s="7" t="s">
        <v>17354</v>
      </c>
      <c r="E10720" s="8" t="s">
        <v>2383</v>
      </c>
      <c r="F10720" s="7" t="s">
        <v>17355</v>
      </c>
      <c r="G10720" s="7" t="s">
        <v>215</v>
      </c>
      <c r="H10720" s="5">
        <v>60</v>
      </c>
      <c r="I10720" s="5">
        <v>15</v>
      </c>
      <c r="J10720" s="5">
        <v>110</v>
      </c>
      <c r="K10720" s="5">
        <v>96</v>
      </c>
      <c r="L10720" s="9">
        <f t="shared" si="334"/>
        <v>22</v>
      </c>
      <c r="M10720" s="9" t="str">
        <f t="shared" si="335"/>
        <v>low</v>
      </c>
      <c r="N10720" s="10">
        <v>-409.41403776616062</v>
      </c>
      <c r="O10720" s="11">
        <v>4.6200231518014334E-3</v>
      </c>
      <c r="P10720" s="7" t="s">
        <v>14</v>
      </c>
      <c r="Q10720" s="5"/>
      <c r="R10720" s="8"/>
    </row>
    <row r="10721" spans="1:18" ht="15.75" x14ac:dyDescent="0.2">
      <c r="A10721" s="5">
        <v>5337161</v>
      </c>
      <c r="B10721" s="6" t="s">
        <v>13968</v>
      </c>
      <c r="C10721" s="7" t="s">
        <v>76</v>
      </c>
      <c r="D10721" s="7" t="s">
        <v>17361</v>
      </c>
      <c r="E10721" s="8" t="s">
        <v>2383</v>
      </c>
      <c r="F10721" s="7" t="s">
        <v>17362</v>
      </c>
      <c r="G10721" s="7" t="s">
        <v>214</v>
      </c>
      <c r="H10721" s="5">
        <v>37</v>
      </c>
      <c r="I10721" s="5">
        <v>15</v>
      </c>
      <c r="J10721" s="5">
        <v>125</v>
      </c>
      <c r="K10721" s="5">
        <v>96</v>
      </c>
      <c r="L10721" s="9">
        <f t="shared" si="334"/>
        <v>24</v>
      </c>
      <c r="M10721" s="9" t="str">
        <f t="shared" si="335"/>
        <v>low</v>
      </c>
      <c r="N10721" s="10">
        <v>-385.88356068285793</v>
      </c>
      <c r="O10721" s="11">
        <v>1.0792094901262317E-2</v>
      </c>
      <c r="P10721" s="7" t="s">
        <v>14</v>
      </c>
      <c r="Q10721" s="7"/>
      <c r="R10721" s="8"/>
    </row>
    <row r="10722" spans="1:18" ht="15.75" x14ac:dyDescent="0.2">
      <c r="A10722" s="5">
        <v>5369992</v>
      </c>
      <c r="B10722" s="6" t="s">
        <v>2405</v>
      </c>
      <c r="C10722" s="7" t="s">
        <v>107</v>
      </c>
      <c r="D10722" s="7" t="s">
        <v>17404</v>
      </c>
      <c r="E10722" s="8" t="s">
        <v>2383</v>
      </c>
      <c r="F10722" s="7" t="s">
        <v>267</v>
      </c>
      <c r="G10722" s="7" t="s">
        <v>214</v>
      </c>
      <c r="H10722" s="5">
        <v>43</v>
      </c>
      <c r="I10722" s="5">
        <v>15</v>
      </c>
      <c r="J10722" s="5">
        <v>125</v>
      </c>
      <c r="K10722" s="5">
        <v>99</v>
      </c>
      <c r="L10722" s="9">
        <f t="shared" si="334"/>
        <v>24</v>
      </c>
      <c r="M10722" s="9" t="str">
        <f t="shared" si="335"/>
        <v>low</v>
      </c>
      <c r="N10722" s="10">
        <v>-376.67089594909339</v>
      </c>
      <c r="O10722" s="11">
        <v>3.1081018532859161E-3</v>
      </c>
      <c r="P10722" s="7" t="s">
        <v>14</v>
      </c>
      <c r="Q10722" s="7"/>
      <c r="R10722" s="8"/>
    </row>
    <row r="10723" spans="1:18" ht="15.75" x14ac:dyDescent="0.2">
      <c r="A10723" s="5">
        <v>5245295</v>
      </c>
      <c r="B10723" s="6" t="s">
        <v>9805</v>
      </c>
      <c r="C10723" s="7" t="s">
        <v>87</v>
      </c>
      <c r="D10723" s="7" t="s">
        <v>17409</v>
      </c>
      <c r="E10723" s="8" t="s">
        <v>2383</v>
      </c>
      <c r="F10723" s="7" t="s">
        <v>17410</v>
      </c>
      <c r="G10723" s="7" t="s">
        <v>214</v>
      </c>
      <c r="H10723" s="5">
        <v>40</v>
      </c>
      <c r="I10723" s="5">
        <v>15</v>
      </c>
      <c r="J10723" s="5">
        <v>120</v>
      </c>
      <c r="K10723" s="5">
        <v>96</v>
      </c>
      <c r="L10723" s="9">
        <f t="shared" si="334"/>
        <v>22</v>
      </c>
      <c r="M10723" s="9" t="str">
        <f t="shared" si="335"/>
        <v>low</v>
      </c>
      <c r="N10723" s="10">
        <v>-417.31448479168466</v>
      </c>
      <c r="O10723" s="11">
        <v>1.0385763889644295E-2</v>
      </c>
      <c r="P10723" s="7" t="s">
        <v>1487</v>
      </c>
      <c r="Q10723" s="5"/>
      <c r="R10723" s="8"/>
    </row>
    <row r="10724" spans="1:18" ht="15.75" x14ac:dyDescent="0.2">
      <c r="A10724" s="5">
        <v>5370101</v>
      </c>
      <c r="B10724" s="6" t="s">
        <v>2405</v>
      </c>
      <c r="C10724" s="7" t="s">
        <v>84</v>
      </c>
      <c r="D10724" s="7" t="s">
        <v>17411</v>
      </c>
      <c r="E10724" s="8" t="s">
        <v>2383</v>
      </c>
      <c r="F10724" s="7" t="s">
        <v>17412</v>
      </c>
      <c r="G10724" s="7" t="s">
        <v>214</v>
      </c>
      <c r="H10724" s="5">
        <v>58</v>
      </c>
      <c r="I10724" s="5"/>
      <c r="J10724" s="5">
        <v>180</v>
      </c>
      <c r="K10724" s="5">
        <v>96</v>
      </c>
      <c r="L10724" s="9">
        <f t="shared" si="334"/>
        <v>9</v>
      </c>
      <c r="M10724" s="9" t="str">
        <f t="shared" si="335"/>
        <v>high</v>
      </c>
      <c r="N10724" s="10">
        <v>-376.77519378467696</v>
      </c>
      <c r="O10724" s="11">
        <v>8.6000000010244548E-3</v>
      </c>
      <c r="P10724" s="7" t="s">
        <v>14</v>
      </c>
      <c r="Q10724" s="7"/>
      <c r="R10724" s="8"/>
    </row>
    <row r="10725" spans="1:18" ht="15.75" x14ac:dyDescent="0.2">
      <c r="A10725" s="5">
        <v>5301347</v>
      </c>
      <c r="B10725" s="6" t="s">
        <v>12515</v>
      </c>
      <c r="C10725" s="7" t="s">
        <v>148</v>
      </c>
      <c r="D10725" s="7" t="s">
        <v>17418</v>
      </c>
      <c r="E10725" s="8" t="s">
        <v>2383</v>
      </c>
      <c r="F10725" s="7" t="s">
        <v>17419</v>
      </c>
      <c r="G10725" s="7" t="s">
        <v>214</v>
      </c>
      <c r="H10725" s="5">
        <v>18</v>
      </c>
      <c r="I10725" s="5">
        <v>15</v>
      </c>
      <c r="J10725" s="5">
        <v>120</v>
      </c>
      <c r="K10725" s="5">
        <v>95</v>
      </c>
      <c r="L10725" s="9">
        <f t="shared" si="334"/>
        <v>22</v>
      </c>
      <c r="M10725" s="9" t="str">
        <f t="shared" si="335"/>
        <v>low</v>
      </c>
      <c r="N10725" s="10">
        <v>-399.16924644674873</v>
      </c>
      <c r="O10725" s="11">
        <v>4.8609953664708883E-3</v>
      </c>
      <c r="P10725" s="7" t="s">
        <v>14</v>
      </c>
      <c r="Q10725" s="7"/>
      <c r="R10725" s="8"/>
    </row>
    <row r="10726" spans="1:18" ht="15.75" x14ac:dyDescent="0.2">
      <c r="A10726" s="5">
        <v>5370452</v>
      </c>
      <c r="B10726" s="6" t="s">
        <v>2405</v>
      </c>
      <c r="C10726" s="7" t="s">
        <v>191</v>
      </c>
      <c r="D10726" s="7" t="s">
        <v>17427</v>
      </c>
      <c r="E10726" s="8" t="s">
        <v>2383</v>
      </c>
      <c r="F10726" s="7" t="s">
        <v>1939</v>
      </c>
      <c r="G10726" s="7" t="s">
        <v>214</v>
      </c>
      <c r="H10726" s="5">
        <v>43</v>
      </c>
      <c r="I10726" s="5">
        <v>15</v>
      </c>
      <c r="J10726" s="5">
        <v>120</v>
      </c>
      <c r="K10726" s="5">
        <v>96</v>
      </c>
      <c r="L10726" s="9">
        <f t="shared" si="334"/>
        <v>22</v>
      </c>
      <c r="M10726" s="9" t="str">
        <f t="shared" si="335"/>
        <v>low</v>
      </c>
      <c r="N10726" s="10">
        <v>-376.87317557865754</v>
      </c>
      <c r="O10726" s="11">
        <v>4.5439120367518626E-3</v>
      </c>
      <c r="P10726" s="7" t="s">
        <v>1520</v>
      </c>
      <c r="Q10726" s="7"/>
      <c r="R10726" s="8"/>
    </row>
    <row r="10727" spans="1:18" ht="15.75" x14ac:dyDescent="0.2">
      <c r="A10727" s="5">
        <v>5339113</v>
      </c>
      <c r="B10727" s="6" t="s">
        <v>2450</v>
      </c>
      <c r="C10727" s="7" t="s">
        <v>98</v>
      </c>
      <c r="D10727" s="7" t="s">
        <v>17443</v>
      </c>
      <c r="E10727" s="8" t="s">
        <v>2383</v>
      </c>
      <c r="F10727" s="7" t="s">
        <v>17444</v>
      </c>
      <c r="G10727" s="7" t="s">
        <v>214</v>
      </c>
      <c r="H10727" s="5">
        <v>32</v>
      </c>
      <c r="I10727" s="5">
        <v>15</v>
      </c>
      <c r="J10727" s="5">
        <v>120</v>
      </c>
      <c r="K10727" s="5">
        <v>95</v>
      </c>
      <c r="L10727" s="9">
        <f t="shared" si="334"/>
        <v>22</v>
      </c>
      <c r="M10727" s="9" t="str">
        <f t="shared" si="335"/>
        <v>low</v>
      </c>
      <c r="N10727" s="10">
        <v>-387.33987734949187</v>
      </c>
      <c r="O10727" s="11">
        <v>9.2736921287723817E-3</v>
      </c>
      <c r="P10727" s="7" t="s">
        <v>14</v>
      </c>
      <c r="Q10727" s="7"/>
      <c r="R10727" s="8"/>
    </row>
    <row r="10728" spans="1:18" ht="15.75" x14ac:dyDescent="0.2">
      <c r="A10728" s="5">
        <v>5372428</v>
      </c>
      <c r="B10728" s="6" t="s">
        <v>2405</v>
      </c>
      <c r="C10728" s="7" t="s">
        <v>148</v>
      </c>
      <c r="D10728" s="7" t="s">
        <v>17455</v>
      </c>
      <c r="E10728" s="8" t="s">
        <v>2383</v>
      </c>
      <c r="F10728" s="7" t="s">
        <v>17456</v>
      </c>
      <c r="G10728" s="7" t="s">
        <v>214</v>
      </c>
      <c r="H10728" s="5">
        <v>48</v>
      </c>
      <c r="I10728" s="5">
        <v>15</v>
      </c>
      <c r="J10728" s="5">
        <v>120</v>
      </c>
      <c r="K10728" s="5">
        <v>96</v>
      </c>
      <c r="L10728" s="9">
        <f t="shared" si="334"/>
        <v>22</v>
      </c>
      <c r="M10728" s="9" t="str">
        <f t="shared" si="335"/>
        <v>low</v>
      </c>
      <c r="N10728" s="10">
        <v>-377.04553548606782</v>
      </c>
      <c r="O10728" s="11">
        <v>5.2670486111310311E-3</v>
      </c>
      <c r="P10728" s="7" t="s">
        <v>14</v>
      </c>
      <c r="Q10728" s="7"/>
      <c r="R10728" s="8"/>
    </row>
    <row r="10729" spans="1:18" ht="15.75" x14ac:dyDescent="0.2">
      <c r="A10729" s="5">
        <v>5370764</v>
      </c>
      <c r="B10729" s="6" t="s">
        <v>2405</v>
      </c>
      <c r="C10729" s="7" t="s">
        <v>106</v>
      </c>
      <c r="D10729" s="7" t="s">
        <v>17466</v>
      </c>
      <c r="E10729" s="8" t="s">
        <v>2383</v>
      </c>
      <c r="F10729" s="7" t="s">
        <v>17467</v>
      </c>
      <c r="G10729" s="7" t="s">
        <v>214</v>
      </c>
      <c r="H10729" s="5">
        <v>30</v>
      </c>
      <c r="I10729" s="5">
        <v>15</v>
      </c>
      <c r="J10729" s="5">
        <v>125</v>
      </c>
      <c r="K10729" s="5">
        <v>96</v>
      </c>
      <c r="L10729" s="9">
        <f t="shared" si="334"/>
        <v>24</v>
      </c>
      <c r="M10729" s="9" t="str">
        <f t="shared" si="335"/>
        <v>low</v>
      </c>
      <c r="N10729" s="10">
        <v>-377.78534490736638</v>
      </c>
      <c r="O10729" s="11">
        <v>3.1955324084265158E-3</v>
      </c>
      <c r="P10729" s="7" t="s">
        <v>14</v>
      </c>
      <c r="Q10729" s="7"/>
      <c r="R10729" s="8"/>
    </row>
    <row r="10730" spans="1:18" ht="15.75" x14ac:dyDescent="0.2">
      <c r="A10730" s="5">
        <v>5370964</v>
      </c>
      <c r="B10730" s="6" t="s">
        <v>2405</v>
      </c>
      <c r="C10730" s="7" t="s">
        <v>107</v>
      </c>
      <c r="D10730" s="7" t="s">
        <v>17476</v>
      </c>
      <c r="E10730" s="8" t="s">
        <v>2383</v>
      </c>
      <c r="F10730" s="7" t="s">
        <v>1268</v>
      </c>
      <c r="G10730" s="7" t="s">
        <v>214</v>
      </c>
      <c r="H10730" s="5">
        <v>29</v>
      </c>
      <c r="I10730" s="5">
        <v>15</v>
      </c>
      <c r="J10730" s="5">
        <v>110</v>
      </c>
      <c r="K10730" s="5">
        <v>98</v>
      </c>
      <c r="L10730" s="9">
        <f t="shared" si="334"/>
        <v>22</v>
      </c>
      <c r="M10730" s="9" t="str">
        <f t="shared" si="335"/>
        <v>low</v>
      </c>
      <c r="N10730" s="10">
        <v>-377.94390631945862</v>
      </c>
      <c r="O10730" s="11">
        <v>4.4702893501380458E-3</v>
      </c>
      <c r="P10730" s="7" t="s">
        <v>14</v>
      </c>
      <c r="Q10730" s="7"/>
      <c r="R10730" s="8"/>
    </row>
    <row r="10731" spans="1:18" ht="15.75" x14ac:dyDescent="0.2">
      <c r="A10731" s="5">
        <v>5302369</v>
      </c>
      <c r="B10731" s="6" t="s">
        <v>12705</v>
      </c>
      <c r="C10731" s="7" t="s">
        <v>97</v>
      </c>
      <c r="D10731" s="7" t="s">
        <v>17482</v>
      </c>
      <c r="E10731" s="8" t="s">
        <v>2383</v>
      </c>
      <c r="F10731" s="7" t="s">
        <v>17483</v>
      </c>
      <c r="G10731" s="7" t="s">
        <v>214</v>
      </c>
      <c r="H10731" s="5">
        <v>67</v>
      </c>
      <c r="I10731" s="5">
        <v>15</v>
      </c>
      <c r="J10731" s="5"/>
      <c r="K10731" s="5"/>
      <c r="L10731" s="9">
        <f t="shared" si="334"/>
        <v>15</v>
      </c>
      <c r="M10731" s="9" t="str">
        <f t="shared" si="335"/>
        <v>MID</v>
      </c>
      <c r="N10731" s="10">
        <v>-400.32398090276547</v>
      </c>
      <c r="O10731" s="11">
        <v>8.0587268457747996E-3</v>
      </c>
      <c r="P10731" s="7" t="s">
        <v>14</v>
      </c>
      <c r="Q10731" s="7"/>
      <c r="R10731" s="8"/>
    </row>
    <row r="10732" spans="1:18" ht="15.75" x14ac:dyDescent="0.2">
      <c r="A10732" s="5">
        <v>5337950</v>
      </c>
      <c r="B10732" s="6" t="s">
        <v>13968</v>
      </c>
      <c r="C10732" s="7" t="s">
        <v>65</v>
      </c>
      <c r="D10732" s="7" t="s">
        <v>17489</v>
      </c>
      <c r="E10732" s="8" t="s">
        <v>2383</v>
      </c>
      <c r="F10732" s="7" t="s">
        <v>756</v>
      </c>
      <c r="G10732" s="7" t="s">
        <v>214</v>
      </c>
      <c r="H10732" s="5">
        <v>29</v>
      </c>
      <c r="I10732" s="5">
        <v>15</v>
      </c>
      <c r="J10732" s="5">
        <v>120</v>
      </c>
      <c r="K10732" s="5">
        <v>96</v>
      </c>
      <c r="L10732" s="9">
        <f t="shared" si="334"/>
        <v>22</v>
      </c>
      <c r="M10732" s="9" t="str">
        <f t="shared" si="335"/>
        <v>low</v>
      </c>
      <c r="N10732" s="10">
        <v>-389.04964567124989</v>
      </c>
      <c r="O10732" s="11">
        <v>1.7708333325572312E-3</v>
      </c>
      <c r="P10732" s="7" t="s">
        <v>14</v>
      </c>
      <c r="Q10732" s="7"/>
      <c r="R10732" s="8"/>
    </row>
    <row r="10733" spans="1:18" ht="15.75" x14ac:dyDescent="0.2">
      <c r="A10733" s="5">
        <v>5371281</v>
      </c>
      <c r="B10733" s="6" t="s">
        <v>2405</v>
      </c>
      <c r="C10733" s="7" t="s">
        <v>110</v>
      </c>
      <c r="D10733" s="7" t="s">
        <v>17502</v>
      </c>
      <c r="E10733" s="8" t="s">
        <v>2383</v>
      </c>
      <c r="F10733" s="7" t="s">
        <v>6742</v>
      </c>
      <c r="G10733" s="7" t="s">
        <v>214</v>
      </c>
      <c r="H10733" s="5">
        <v>40</v>
      </c>
      <c r="I10733" s="5">
        <v>15</v>
      </c>
      <c r="J10733" s="5">
        <v>130</v>
      </c>
      <c r="K10733" s="5">
        <v>98</v>
      </c>
      <c r="L10733" s="9">
        <f t="shared" si="334"/>
        <v>24</v>
      </c>
      <c r="M10733" s="9" t="str">
        <f t="shared" si="335"/>
        <v>low</v>
      </c>
      <c r="N10733" s="10">
        <v>-378.62622141205065</v>
      </c>
      <c r="O10733" s="11">
        <v>7.0848842588020489E-3</v>
      </c>
      <c r="P10733" s="7" t="s">
        <v>14</v>
      </c>
      <c r="Q10733" s="7"/>
      <c r="R10733" s="8"/>
    </row>
    <row r="10734" spans="1:18" ht="15.75" x14ac:dyDescent="0.2">
      <c r="A10734" s="5">
        <v>5368720</v>
      </c>
      <c r="B10734" s="6" t="s">
        <v>14951</v>
      </c>
      <c r="C10734" s="7" t="s">
        <v>140</v>
      </c>
      <c r="D10734" s="7" t="s">
        <v>16600</v>
      </c>
      <c r="E10734" s="8" t="s">
        <v>2383</v>
      </c>
      <c r="F10734" s="7" t="s">
        <v>17510</v>
      </c>
      <c r="G10734" s="7" t="s">
        <v>215</v>
      </c>
      <c r="H10734" s="5">
        <v>24</v>
      </c>
      <c r="I10734" s="5">
        <v>15</v>
      </c>
      <c r="J10734" s="5">
        <v>120</v>
      </c>
      <c r="K10734" s="5">
        <v>96</v>
      </c>
      <c r="L10734" s="9">
        <f t="shared" si="334"/>
        <v>22</v>
      </c>
      <c r="M10734" s="9" t="str">
        <f t="shared" si="335"/>
        <v>low</v>
      </c>
      <c r="N10734" s="10">
        <v>-379.76800840273791</v>
      </c>
      <c r="O10734" s="11">
        <v>3.5342592600500211E-3</v>
      </c>
      <c r="P10734" s="7" t="s">
        <v>14</v>
      </c>
      <c r="Q10734" s="5"/>
      <c r="R10734" s="8"/>
    </row>
    <row r="10735" spans="1:18" ht="15.75" x14ac:dyDescent="0.2">
      <c r="A10735" s="5">
        <v>5339262</v>
      </c>
      <c r="B10735" s="6" t="s">
        <v>2450</v>
      </c>
      <c r="C10735" s="7" t="s">
        <v>67</v>
      </c>
      <c r="D10735" s="7" t="s">
        <v>17524</v>
      </c>
      <c r="E10735" s="8" t="s">
        <v>2383</v>
      </c>
      <c r="F10735" s="7" t="s">
        <v>17525</v>
      </c>
      <c r="G10735" s="7" t="s">
        <v>214</v>
      </c>
      <c r="H10735" s="5">
        <v>62</v>
      </c>
      <c r="I10735" s="5">
        <v>15</v>
      </c>
      <c r="J10735" s="5">
        <v>115</v>
      </c>
      <c r="K10735" s="5">
        <v>96</v>
      </c>
      <c r="L10735" s="9">
        <f t="shared" si="334"/>
        <v>19</v>
      </c>
      <c r="M10735" s="9" t="str">
        <f t="shared" si="335"/>
        <v>low</v>
      </c>
      <c r="N10735" s="10">
        <v>-389.66416997684428</v>
      </c>
      <c r="O10735" s="11">
        <v>5.108287041366566E-3</v>
      </c>
      <c r="P10735" s="7" t="s">
        <v>14</v>
      </c>
      <c r="Q10735" s="7"/>
      <c r="R10735" s="8"/>
    </row>
    <row r="10736" spans="1:18" ht="15.75" x14ac:dyDescent="0.2">
      <c r="A10736" s="5">
        <v>5370327</v>
      </c>
      <c r="B10736" s="6" t="s">
        <v>2405</v>
      </c>
      <c r="C10736" s="7" t="s">
        <v>125</v>
      </c>
      <c r="D10736" s="7" t="s">
        <v>17545</v>
      </c>
      <c r="E10736" s="8" t="s">
        <v>2383</v>
      </c>
      <c r="F10736" s="7" t="s">
        <v>17546</v>
      </c>
      <c r="G10736" s="7" t="s">
        <v>214</v>
      </c>
      <c r="H10736" s="5">
        <v>25</v>
      </c>
      <c r="I10736" s="5">
        <v>15</v>
      </c>
      <c r="J10736" s="5">
        <v>115</v>
      </c>
      <c r="K10736" s="5">
        <v>97</v>
      </c>
      <c r="L10736" s="9">
        <f t="shared" si="334"/>
        <v>22</v>
      </c>
      <c r="M10736" s="9" t="str">
        <f t="shared" si="335"/>
        <v>low</v>
      </c>
      <c r="N10736" s="10">
        <v>-380.31993270829116</v>
      </c>
      <c r="O10736" s="11">
        <v>6.5082870351034217E-3</v>
      </c>
      <c r="P10736" s="7" t="s">
        <v>14</v>
      </c>
      <c r="Q10736" s="7"/>
      <c r="R10736" s="8"/>
    </row>
    <row r="10737" spans="1:18" ht="15.75" x14ac:dyDescent="0.2">
      <c r="A10737" s="5">
        <v>5300949</v>
      </c>
      <c r="B10737" s="6" t="s">
        <v>12515</v>
      </c>
      <c r="C10737" s="7" t="s">
        <v>137</v>
      </c>
      <c r="D10737" s="7" t="s">
        <v>17548</v>
      </c>
      <c r="E10737" s="8" t="s">
        <v>2383</v>
      </c>
      <c r="F10737" s="7" t="s">
        <v>1565</v>
      </c>
      <c r="G10737" s="7" t="s">
        <v>214</v>
      </c>
      <c r="H10737" s="5">
        <v>23</v>
      </c>
      <c r="I10737" s="5">
        <v>15</v>
      </c>
      <c r="J10737" s="5">
        <v>125</v>
      </c>
      <c r="K10737" s="5">
        <v>93</v>
      </c>
      <c r="L10737" s="9">
        <f t="shared" si="334"/>
        <v>24</v>
      </c>
      <c r="M10737" s="9" t="str">
        <f t="shared" si="335"/>
        <v>low</v>
      </c>
      <c r="N10737" s="10">
        <v>-402.98281534717535</v>
      </c>
      <c r="O10737" s="11">
        <v>1.2364467591396533E-2</v>
      </c>
      <c r="P10737" s="7" t="s">
        <v>1487</v>
      </c>
      <c r="Q10737" s="7"/>
      <c r="R10737" s="8"/>
    </row>
    <row r="10738" spans="1:18" ht="15.75" x14ac:dyDescent="0.2">
      <c r="A10738" s="5">
        <v>5302963</v>
      </c>
      <c r="B10738" s="6" t="s">
        <v>12705</v>
      </c>
      <c r="C10738" s="7" t="s">
        <v>101</v>
      </c>
      <c r="D10738" s="7" t="s">
        <v>17561</v>
      </c>
      <c r="E10738" s="8" t="s">
        <v>2383</v>
      </c>
      <c r="F10738" s="7" t="s">
        <v>17562</v>
      </c>
      <c r="G10738" s="7" t="s">
        <v>214</v>
      </c>
      <c r="H10738" s="5">
        <v>56</v>
      </c>
      <c r="I10738" s="5">
        <v>15</v>
      </c>
      <c r="J10738" s="5">
        <v>130</v>
      </c>
      <c r="K10738" s="5">
        <v>97</v>
      </c>
      <c r="L10738" s="9">
        <f t="shared" si="334"/>
        <v>24</v>
      </c>
      <c r="M10738" s="9" t="str">
        <f t="shared" si="335"/>
        <v>low</v>
      </c>
      <c r="N10738" s="10">
        <v>-402.54929042825825</v>
      </c>
      <c r="O10738" s="11">
        <v>5.9365393535699695E-3</v>
      </c>
      <c r="P10738" s="7" t="s">
        <v>14</v>
      </c>
      <c r="Q10738" s="7"/>
      <c r="R10738" s="8"/>
    </row>
    <row r="10739" spans="1:18" ht="15.75" x14ac:dyDescent="0.2">
      <c r="A10739" s="5">
        <v>5370452</v>
      </c>
      <c r="B10739" s="6" t="s">
        <v>2405</v>
      </c>
      <c r="C10739" s="7" t="s">
        <v>191</v>
      </c>
      <c r="D10739" s="7" t="s">
        <v>17427</v>
      </c>
      <c r="E10739" s="8" t="s">
        <v>2383</v>
      </c>
      <c r="F10739" s="7" t="s">
        <v>218</v>
      </c>
      <c r="G10739" s="7" t="s">
        <v>214</v>
      </c>
      <c r="H10739" s="5">
        <v>44</v>
      </c>
      <c r="I10739" s="5">
        <v>15</v>
      </c>
      <c r="J10739" s="5">
        <v>120</v>
      </c>
      <c r="K10739" s="5">
        <v>96</v>
      </c>
      <c r="L10739" s="9">
        <f t="shared" si="334"/>
        <v>22</v>
      </c>
      <c r="M10739" s="9" t="str">
        <f t="shared" si="335"/>
        <v>low</v>
      </c>
      <c r="N10739" s="10">
        <v>-380.9565089120515</v>
      </c>
      <c r="O10739" s="11">
        <v>4.5439120367518626E-3</v>
      </c>
      <c r="P10739" s="7" t="s">
        <v>1520</v>
      </c>
      <c r="Q10739" s="7"/>
      <c r="R10739" s="8"/>
    </row>
    <row r="10740" spans="1:18" ht="15.75" x14ac:dyDescent="0.2">
      <c r="A10740" s="5">
        <v>5302590</v>
      </c>
      <c r="B10740" s="6" t="s">
        <v>12705</v>
      </c>
      <c r="C10740" s="7" t="s">
        <v>110</v>
      </c>
      <c r="D10740" s="7" t="s">
        <v>17572</v>
      </c>
      <c r="E10740" s="8" t="s">
        <v>2383</v>
      </c>
      <c r="F10740" s="7" t="s">
        <v>17573</v>
      </c>
      <c r="G10740" s="7" t="s">
        <v>214</v>
      </c>
      <c r="H10740" s="5">
        <v>74</v>
      </c>
      <c r="I10740" s="5">
        <v>15</v>
      </c>
      <c r="J10740" s="5">
        <v>120</v>
      </c>
      <c r="K10740" s="5">
        <v>97</v>
      </c>
      <c r="L10740" s="9">
        <f t="shared" si="334"/>
        <v>19</v>
      </c>
      <c r="M10740" s="9" t="str">
        <f t="shared" si="335"/>
        <v>low</v>
      </c>
      <c r="N10740" s="10">
        <v>-402.94804085644137</v>
      </c>
      <c r="O10740" s="11">
        <v>8.4929861113778315E-3</v>
      </c>
      <c r="P10740" s="7" t="s">
        <v>14</v>
      </c>
      <c r="Q10740" s="7"/>
      <c r="R10740" s="8"/>
    </row>
    <row r="10741" spans="1:18" ht="15.75" x14ac:dyDescent="0.2">
      <c r="A10741" s="5">
        <v>5371263</v>
      </c>
      <c r="B10741" s="6" t="s">
        <v>2405</v>
      </c>
      <c r="C10741" s="7" t="s">
        <v>105</v>
      </c>
      <c r="D10741" s="7" t="s">
        <v>17582</v>
      </c>
      <c r="E10741" s="8" t="s">
        <v>2383</v>
      </c>
      <c r="F10741" s="7" t="s">
        <v>1841</v>
      </c>
      <c r="G10741" s="7" t="s">
        <v>214</v>
      </c>
      <c r="H10741" s="5">
        <v>23</v>
      </c>
      <c r="I10741" s="5">
        <v>15</v>
      </c>
      <c r="J10741" s="5">
        <v>110</v>
      </c>
      <c r="K10741" s="5">
        <v>96</v>
      </c>
      <c r="L10741" s="9">
        <f t="shared" si="334"/>
        <v>22</v>
      </c>
      <c r="M10741" s="9" t="str">
        <f t="shared" si="335"/>
        <v>low</v>
      </c>
      <c r="N10741" s="10">
        <v>-381.08922002313921</v>
      </c>
      <c r="O10741" s="11">
        <v>3.9298263873206452E-3</v>
      </c>
      <c r="P10741" s="7" t="s">
        <v>1487</v>
      </c>
      <c r="Q10741" s="7"/>
      <c r="R10741" s="8"/>
    </row>
    <row r="10742" spans="1:18" ht="15.75" x14ac:dyDescent="0.2">
      <c r="A10742" s="5">
        <v>5371281</v>
      </c>
      <c r="B10742" s="6" t="s">
        <v>2405</v>
      </c>
      <c r="C10742" s="7" t="s">
        <v>110</v>
      </c>
      <c r="D10742" s="7" t="s">
        <v>17502</v>
      </c>
      <c r="E10742" s="8" t="s">
        <v>2383</v>
      </c>
      <c r="F10742" s="7" t="s">
        <v>17583</v>
      </c>
      <c r="G10742" s="7" t="s">
        <v>215</v>
      </c>
      <c r="H10742" s="5">
        <v>15</v>
      </c>
      <c r="I10742" s="5">
        <v>15</v>
      </c>
      <c r="J10742" s="5">
        <v>110</v>
      </c>
      <c r="K10742" s="5">
        <v>98</v>
      </c>
      <c r="L10742" s="9">
        <f t="shared" si="334"/>
        <v>22</v>
      </c>
      <c r="M10742" s="9" t="str">
        <f t="shared" si="335"/>
        <v>low</v>
      </c>
      <c r="N10742" s="10">
        <v>-381.12622141205065</v>
      </c>
      <c r="O10742" s="11">
        <v>7.0848842588020489E-3</v>
      </c>
      <c r="P10742" s="7" t="s">
        <v>14</v>
      </c>
      <c r="Q10742" s="7"/>
      <c r="R10742" s="8"/>
    </row>
    <row r="10743" spans="1:18" ht="15.75" x14ac:dyDescent="0.2">
      <c r="A10743" s="5">
        <v>5305329</v>
      </c>
      <c r="B10743" s="6" t="s">
        <v>2394</v>
      </c>
      <c r="C10743" s="7" t="s">
        <v>142</v>
      </c>
      <c r="D10743" s="7" t="s">
        <v>17597</v>
      </c>
      <c r="E10743" s="8" t="s">
        <v>2383</v>
      </c>
      <c r="F10743" s="7" t="s">
        <v>17598</v>
      </c>
      <c r="G10743" s="7" t="s">
        <v>214</v>
      </c>
      <c r="H10743" s="5">
        <v>22</v>
      </c>
      <c r="I10743" s="5">
        <v>15</v>
      </c>
      <c r="J10743" s="5">
        <v>120</v>
      </c>
      <c r="K10743" s="5">
        <v>97</v>
      </c>
      <c r="L10743" s="9">
        <f t="shared" si="334"/>
        <v>22</v>
      </c>
      <c r="M10743" s="9" t="str">
        <f t="shared" si="335"/>
        <v>low</v>
      </c>
      <c r="N10743" s="10">
        <v>-402.7118208332904</v>
      </c>
      <c r="O10743" s="11">
        <v>4.1989236124209128E-3</v>
      </c>
      <c r="P10743" s="7" t="s">
        <v>14</v>
      </c>
      <c r="Q10743" s="7"/>
      <c r="R10743" s="8"/>
    </row>
    <row r="10744" spans="1:18" ht="15.75" x14ac:dyDescent="0.2">
      <c r="A10744" s="5">
        <v>5305304</v>
      </c>
      <c r="B10744" s="6" t="s">
        <v>2394</v>
      </c>
      <c r="C10744" s="7" t="s">
        <v>140</v>
      </c>
      <c r="D10744" s="7" t="s">
        <v>17600</v>
      </c>
      <c r="E10744" s="8" t="s">
        <v>2383</v>
      </c>
      <c r="F10744" s="7" t="s">
        <v>17601</v>
      </c>
      <c r="G10744" s="7" t="s">
        <v>214</v>
      </c>
      <c r="H10744" s="5">
        <v>80</v>
      </c>
      <c r="I10744" s="5">
        <v>15</v>
      </c>
      <c r="J10744" s="5">
        <v>140</v>
      </c>
      <c r="K10744" s="5">
        <v>97</v>
      </c>
      <c r="L10744" s="9">
        <f t="shared" si="334"/>
        <v>21</v>
      </c>
      <c r="M10744" s="9" t="str">
        <f t="shared" si="335"/>
        <v>low</v>
      </c>
      <c r="N10744" s="10">
        <v>-402.80157101853547</v>
      </c>
      <c r="O10744" s="11">
        <v>7.594826391141396E-3</v>
      </c>
      <c r="P10744" s="7" t="s">
        <v>14</v>
      </c>
      <c r="Q10744" s="7"/>
      <c r="R10744" s="8"/>
    </row>
    <row r="10745" spans="1:18" ht="15.75" x14ac:dyDescent="0.2">
      <c r="A10745" s="5">
        <v>5339262</v>
      </c>
      <c r="B10745" s="6" t="s">
        <v>2450</v>
      </c>
      <c r="C10745" s="7" t="s">
        <v>67</v>
      </c>
      <c r="D10745" s="7" t="s">
        <v>17524</v>
      </c>
      <c r="E10745" s="8" t="s">
        <v>2383</v>
      </c>
      <c r="F10745" s="7" t="s">
        <v>17608</v>
      </c>
      <c r="G10745" s="7" t="s">
        <v>214</v>
      </c>
      <c r="H10745" s="5">
        <v>54</v>
      </c>
      <c r="I10745" s="5">
        <v>15</v>
      </c>
      <c r="J10745" s="5">
        <v>125</v>
      </c>
      <c r="K10745" s="5">
        <v>96</v>
      </c>
      <c r="L10745" s="9">
        <f t="shared" si="334"/>
        <v>24</v>
      </c>
      <c r="M10745" s="9" t="str">
        <f t="shared" si="335"/>
        <v>low</v>
      </c>
      <c r="N10745" s="10">
        <v>-392.08083664353762</v>
      </c>
      <c r="O10745" s="11">
        <v>5.108287041366566E-3</v>
      </c>
      <c r="P10745" s="7" t="s">
        <v>14</v>
      </c>
      <c r="Q10745" s="7"/>
      <c r="R10745" s="8"/>
    </row>
    <row r="10746" spans="1:18" ht="15.75" x14ac:dyDescent="0.2">
      <c r="A10746" s="5">
        <v>5301347</v>
      </c>
      <c r="B10746" s="6" t="s">
        <v>12515</v>
      </c>
      <c r="C10746" s="7" t="s">
        <v>148</v>
      </c>
      <c r="D10746" s="7" t="s">
        <v>17418</v>
      </c>
      <c r="E10746" s="8" t="s">
        <v>2383</v>
      </c>
      <c r="F10746" s="7" t="s">
        <v>17625</v>
      </c>
      <c r="G10746" s="7" t="s">
        <v>214</v>
      </c>
      <c r="H10746" s="5">
        <v>18</v>
      </c>
      <c r="I10746" s="5">
        <v>15</v>
      </c>
      <c r="J10746" s="5">
        <v>120</v>
      </c>
      <c r="K10746" s="5">
        <v>97</v>
      </c>
      <c r="L10746" s="9">
        <f t="shared" si="334"/>
        <v>22</v>
      </c>
      <c r="M10746" s="9" t="str">
        <f t="shared" si="335"/>
        <v>low</v>
      </c>
      <c r="N10746" s="10">
        <v>-405.04424644674873</v>
      </c>
      <c r="O10746" s="11">
        <v>4.8609953664708883E-3</v>
      </c>
      <c r="P10746" s="7" t="s">
        <v>14</v>
      </c>
      <c r="Q10746" s="7"/>
      <c r="R10746" s="8"/>
    </row>
    <row r="10747" spans="1:18" ht="15.75" x14ac:dyDescent="0.2">
      <c r="A10747" s="5">
        <v>5303319</v>
      </c>
      <c r="B10747" s="6" t="s">
        <v>12705</v>
      </c>
      <c r="C10747" s="7" t="s">
        <v>115</v>
      </c>
      <c r="D10747" s="7" t="s">
        <v>17632</v>
      </c>
      <c r="E10747" s="8" t="s">
        <v>2383</v>
      </c>
      <c r="F10747" s="7" t="s">
        <v>17633</v>
      </c>
      <c r="G10747" s="7" t="s">
        <v>214</v>
      </c>
      <c r="H10747" s="5">
        <v>12</v>
      </c>
      <c r="I10747" s="5">
        <v>15</v>
      </c>
      <c r="J10747" s="5">
        <v>100</v>
      </c>
      <c r="K10747" s="5">
        <v>98</v>
      </c>
      <c r="L10747" s="9">
        <f t="shared" si="334"/>
        <v>22</v>
      </c>
      <c r="M10747" s="9" t="str">
        <f t="shared" si="335"/>
        <v>low</v>
      </c>
      <c r="N10747" s="10">
        <v>-404.50286615736695</v>
      </c>
      <c r="O10747" s="11">
        <v>9.2761921332566999E-3</v>
      </c>
      <c r="P10747" s="7" t="s">
        <v>14</v>
      </c>
      <c r="Q10747" s="7"/>
      <c r="R10747" s="8"/>
    </row>
    <row r="10748" spans="1:18" ht="15.75" x14ac:dyDescent="0.2">
      <c r="A10748" s="5">
        <v>5370911</v>
      </c>
      <c r="B10748" s="6" t="s">
        <v>2405</v>
      </c>
      <c r="C10748" s="7" t="s">
        <v>67</v>
      </c>
      <c r="D10748" s="7" t="s">
        <v>17654</v>
      </c>
      <c r="E10748" s="8" t="s">
        <v>2383</v>
      </c>
      <c r="F10748" s="7" t="s">
        <v>1097</v>
      </c>
      <c r="G10748" s="7" t="s">
        <v>214</v>
      </c>
      <c r="H10748" s="5">
        <v>34</v>
      </c>
      <c r="I10748" s="5">
        <v>15</v>
      </c>
      <c r="J10748" s="5">
        <v>120</v>
      </c>
      <c r="K10748" s="5">
        <v>97</v>
      </c>
      <c r="L10748" s="9">
        <f t="shared" si="334"/>
        <v>22</v>
      </c>
      <c r="M10748" s="9" t="str">
        <f t="shared" si="335"/>
        <v>low</v>
      </c>
      <c r="N10748" s="10">
        <v>-383.1624690972094</v>
      </c>
      <c r="O10748" s="11">
        <v>1.2814317124139052E-2</v>
      </c>
      <c r="P10748" s="7" t="s">
        <v>1487</v>
      </c>
      <c r="Q10748" s="5"/>
      <c r="R10748" s="8"/>
    </row>
    <row r="10749" spans="1:18" ht="15.75" x14ac:dyDescent="0.2">
      <c r="A10749" s="5">
        <v>5338425</v>
      </c>
      <c r="B10749" s="6" t="s">
        <v>13968</v>
      </c>
      <c r="C10749" s="7" t="s">
        <v>132</v>
      </c>
      <c r="D10749" s="7" t="s">
        <v>17659</v>
      </c>
      <c r="E10749" s="8" t="s">
        <v>2383</v>
      </c>
      <c r="F10749" s="7" t="s">
        <v>17660</v>
      </c>
      <c r="G10749" s="7" t="s">
        <v>214</v>
      </c>
      <c r="H10749" s="5">
        <v>20</v>
      </c>
      <c r="I10749" s="5">
        <v>15</v>
      </c>
      <c r="J10749" s="5"/>
      <c r="K10749" s="5"/>
      <c r="L10749" s="9">
        <f t="shared" si="334"/>
        <v>18</v>
      </c>
      <c r="M10749" s="9" t="str">
        <f t="shared" si="335"/>
        <v>MID</v>
      </c>
      <c r="N10749" s="10">
        <v>-393.85593105322914</v>
      </c>
      <c r="O10749" s="11">
        <v>7.0556365753873251E-3</v>
      </c>
      <c r="P10749" s="7" t="s">
        <v>14</v>
      </c>
      <c r="Q10749" s="5"/>
      <c r="R10749" s="8"/>
    </row>
    <row r="10750" spans="1:18" ht="15.75" x14ac:dyDescent="0.2">
      <c r="A10750" s="5">
        <v>5305417</v>
      </c>
      <c r="B10750" s="6" t="s">
        <v>2394</v>
      </c>
      <c r="C10750" s="7" t="s">
        <v>140</v>
      </c>
      <c r="D10750" s="7" t="s">
        <v>17677</v>
      </c>
      <c r="E10750" s="8" t="s">
        <v>2383</v>
      </c>
      <c r="F10750" s="7" t="s">
        <v>17678</v>
      </c>
      <c r="G10750" s="7" t="s">
        <v>214</v>
      </c>
      <c r="H10750" s="5">
        <v>34</v>
      </c>
      <c r="I10750" s="5">
        <v>15</v>
      </c>
      <c r="J10750" s="5">
        <v>115</v>
      </c>
      <c r="K10750" s="5">
        <v>98</v>
      </c>
      <c r="L10750" s="9">
        <f t="shared" si="334"/>
        <v>22</v>
      </c>
      <c r="M10750" s="9" t="str">
        <f t="shared" si="335"/>
        <v>low</v>
      </c>
      <c r="N10750" s="10">
        <v>-404.81942734949553</v>
      </c>
      <c r="O10750" s="11">
        <v>4.1636226887931116E-3</v>
      </c>
      <c r="P10750" s="7" t="s">
        <v>14</v>
      </c>
      <c r="Q10750" s="7"/>
      <c r="R10750" s="8"/>
    </row>
    <row r="10751" spans="1:18" ht="15.75" x14ac:dyDescent="0.2">
      <c r="A10751" s="5">
        <v>5372558</v>
      </c>
      <c r="B10751" s="6" t="s">
        <v>2405</v>
      </c>
      <c r="C10751" s="7" t="s">
        <v>83</v>
      </c>
      <c r="D10751" s="7" t="s">
        <v>17681</v>
      </c>
      <c r="E10751" s="8" t="s">
        <v>2383</v>
      </c>
      <c r="F10751" s="7" t="s">
        <v>892</v>
      </c>
      <c r="G10751" s="7" t="s">
        <v>214</v>
      </c>
      <c r="H10751" s="5">
        <v>15</v>
      </c>
      <c r="I10751" s="5">
        <v>15</v>
      </c>
      <c r="J10751" s="5">
        <v>120</v>
      </c>
      <c r="K10751" s="5">
        <v>96</v>
      </c>
      <c r="L10751" s="9">
        <f t="shared" si="334"/>
        <v>22</v>
      </c>
      <c r="M10751" s="9" t="str">
        <f t="shared" si="335"/>
        <v>low</v>
      </c>
      <c r="N10751" s="10">
        <v>-383.47648224538716</v>
      </c>
      <c r="O10751" s="11">
        <v>4.6934062498621643E-2</v>
      </c>
      <c r="P10751" s="7" t="s">
        <v>14</v>
      </c>
      <c r="Q10751" s="7"/>
      <c r="R10751" s="8"/>
    </row>
    <row r="10752" spans="1:18" ht="15.75" x14ac:dyDescent="0.2">
      <c r="A10752" s="5">
        <v>5262737</v>
      </c>
      <c r="B10752" s="6" t="s">
        <v>13417</v>
      </c>
      <c r="C10752" s="7" t="s">
        <v>208</v>
      </c>
      <c r="D10752" s="7" t="s">
        <v>17686</v>
      </c>
      <c r="E10752" s="8" t="s">
        <v>2383</v>
      </c>
      <c r="F10752" s="7" t="s">
        <v>17687</v>
      </c>
      <c r="G10752" s="7" t="s">
        <v>215</v>
      </c>
      <c r="H10752" s="5">
        <v>51</v>
      </c>
      <c r="I10752" s="5">
        <v>15</v>
      </c>
      <c r="J10752" s="5">
        <v>140</v>
      </c>
      <c r="K10752" s="5">
        <v>97</v>
      </c>
      <c r="L10752" s="9">
        <f t="shared" si="334"/>
        <v>24</v>
      </c>
      <c r="M10752" s="9" t="str">
        <f t="shared" si="335"/>
        <v>low</v>
      </c>
      <c r="N10752" s="10">
        <v>-418.93316666668397</v>
      </c>
      <c r="O10752" s="11">
        <v>2.830983794410713E-3</v>
      </c>
      <c r="P10752" s="7" t="s">
        <v>1520</v>
      </c>
      <c r="Q10752" s="7"/>
      <c r="R10752" s="8"/>
    </row>
    <row r="10753" spans="1:18" ht="15.75" x14ac:dyDescent="0.2">
      <c r="A10753" s="5">
        <v>5372558</v>
      </c>
      <c r="B10753" s="6" t="s">
        <v>2405</v>
      </c>
      <c r="C10753" s="7" t="s">
        <v>83</v>
      </c>
      <c r="D10753" s="7" t="s">
        <v>17681</v>
      </c>
      <c r="E10753" s="8" t="s">
        <v>2383</v>
      </c>
      <c r="F10753" s="7" t="s">
        <v>2162</v>
      </c>
      <c r="G10753" s="7" t="s">
        <v>214</v>
      </c>
      <c r="H10753" s="5">
        <v>17</v>
      </c>
      <c r="I10753" s="5">
        <v>15</v>
      </c>
      <c r="J10753" s="5">
        <v>120</v>
      </c>
      <c r="K10753" s="5">
        <v>96</v>
      </c>
      <c r="L10753" s="9">
        <f t="shared" si="334"/>
        <v>22</v>
      </c>
      <c r="M10753" s="9" t="str">
        <f t="shared" si="335"/>
        <v>low</v>
      </c>
      <c r="N10753" s="10">
        <v>-383.97648224538716</v>
      </c>
      <c r="O10753" s="11">
        <v>4.6934062498621643E-2</v>
      </c>
      <c r="P10753" s="7" t="s">
        <v>14</v>
      </c>
      <c r="Q10753" s="7"/>
      <c r="R10753" s="8"/>
    </row>
    <row r="10754" spans="1:18" ht="15.75" x14ac:dyDescent="0.2">
      <c r="A10754" s="5">
        <v>5369657</v>
      </c>
      <c r="B10754" s="6" t="s">
        <v>14951</v>
      </c>
      <c r="C10754" s="7" t="s">
        <v>155</v>
      </c>
      <c r="D10754" s="7" t="s">
        <v>16119</v>
      </c>
      <c r="E10754" s="8" t="s">
        <v>2383</v>
      </c>
      <c r="F10754" s="7" t="s">
        <v>17716</v>
      </c>
      <c r="G10754" s="7" t="s">
        <v>214</v>
      </c>
      <c r="H10754" s="5">
        <v>3</v>
      </c>
      <c r="I10754" s="5">
        <v>15</v>
      </c>
      <c r="J10754" s="5"/>
      <c r="K10754" s="5">
        <v>99</v>
      </c>
      <c r="L10754" s="9">
        <f t="shared" ref="L10754:L10817" si="336">IF(OR(I10754&gt;3,I10754&lt;15),I10754,0)+IF(H10754&lt;=60,3,IF(H10754&gt;60,0,0))+IF(J10754&gt;120,6,IF((J10754&gt;=60),4,IF(J10754&lt;60,0,0)))</f>
        <v>18</v>
      </c>
      <c r="M10754" s="9" t="str">
        <f t="shared" ref="M10754:M10817" si="337">IF(AND(L10754&gt;=3,L10754&lt;=10),"high",IF(AND(L10754&gt;=11,L10754&lt;=18),"MID",IF(AND(L10754&gt;=19,L10754&lt;=24),"low","no")))</f>
        <v>MID</v>
      </c>
      <c r="N10754" s="10">
        <v>-385.31478822912322</v>
      </c>
      <c r="O10754" s="11">
        <v>9.3283564783632755E-3</v>
      </c>
      <c r="P10754" s="7" t="s">
        <v>14</v>
      </c>
      <c r="Q10754" s="7"/>
      <c r="R10754" s="8"/>
    </row>
    <row r="10755" spans="1:18" ht="15.75" x14ac:dyDescent="0.2">
      <c r="A10755" s="5">
        <v>5301403</v>
      </c>
      <c r="B10755" s="6" t="s">
        <v>12515</v>
      </c>
      <c r="C10755" s="7" t="s">
        <v>110</v>
      </c>
      <c r="D10755" s="7" t="s">
        <v>17719</v>
      </c>
      <c r="E10755" s="8" t="s">
        <v>2383</v>
      </c>
      <c r="F10755" s="7" t="s">
        <v>17720</v>
      </c>
      <c r="G10755" s="7" t="s">
        <v>214</v>
      </c>
      <c r="H10755" s="5">
        <v>29</v>
      </c>
      <c r="I10755" s="5">
        <v>15</v>
      </c>
      <c r="J10755" s="5">
        <v>120</v>
      </c>
      <c r="K10755" s="5">
        <v>95</v>
      </c>
      <c r="L10755" s="9">
        <f t="shared" si="336"/>
        <v>22</v>
      </c>
      <c r="M10755" s="9" t="str">
        <f t="shared" si="337"/>
        <v>low</v>
      </c>
      <c r="N10755" s="10">
        <v>-407.45608143520076</v>
      </c>
      <c r="O10755" s="11">
        <v>7.1481828708783723E-3</v>
      </c>
      <c r="P10755" s="7" t="s">
        <v>14</v>
      </c>
      <c r="Q10755" s="7"/>
      <c r="R10755" s="8"/>
    </row>
    <row r="10756" spans="1:18" ht="15.75" x14ac:dyDescent="0.2">
      <c r="A10756" s="5">
        <v>5370615</v>
      </c>
      <c r="B10756" s="6" t="s">
        <v>2405</v>
      </c>
      <c r="C10756" s="7" t="s">
        <v>191</v>
      </c>
      <c r="D10756" s="7" t="s">
        <v>17723</v>
      </c>
      <c r="E10756" s="8" t="s">
        <v>2383</v>
      </c>
      <c r="F10756" s="7" t="s">
        <v>963</v>
      </c>
      <c r="G10756" s="7" t="s">
        <v>215</v>
      </c>
      <c r="H10756" s="5">
        <v>70</v>
      </c>
      <c r="I10756" s="5">
        <v>15</v>
      </c>
      <c r="J10756" s="5">
        <v>130</v>
      </c>
      <c r="K10756" s="5">
        <v>96</v>
      </c>
      <c r="L10756" s="9">
        <f t="shared" si="336"/>
        <v>21</v>
      </c>
      <c r="M10756" s="9" t="str">
        <f t="shared" si="337"/>
        <v>low</v>
      </c>
      <c r="N10756" s="10">
        <v>-385.03246847223636</v>
      </c>
      <c r="O10756" s="11">
        <v>7.3481481449562125E-3</v>
      </c>
      <c r="P10756" s="7" t="s">
        <v>1520</v>
      </c>
      <c r="Q10756" s="5"/>
      <c r="R10756" s="8"/>
    </row>
    <row r="10757" spans="1:18" ht="15.75" x14ac:dyDescent="0.2">
      <c r="A10757" s="5">
        <v>5302963</v>
      </c>
      <c r="B10757" s="6" t="s">
        <v>12705</v>
      </c>
      <c r="C10757" s="7" t="s">
        <v>101</v>
      </c>
      <c r="D10757" s="7" t="s">
        <v>17561</v>
      </c>
      <c r="E10757" s="8" t="s">
        <v>2383</v>
      </c>
      <c r="F10757" s="7" t="s">
        <v>17724</v>
      </c>
      <c r="G10757" s="7" t="s">
        <v>214</v>
      </c>
      <c r="H10757" s="5">
        <v>10</v>
      </c>
      <c r="I10757" s="5">
        <v>15</v>
      </c>
      <c r="J10757" s="5">
        <v>125</v>
      </c>
      <c r="K10757" s="5">
        <v>98</v>
      </c>
      <c r="L10757" s="9">
        <f t="shared" si="336"/>
        <v>24</v>
      </c>
      <c r="M10757" s="9" t="str">
        <f t="shared" si="337"/>
        <v>low</v>
      </c>
      <c r="N10757" s="10">
        <v>-406.96595709486428</v>
      </c>
      <c r="O10757" s="11">
        <v>5.9365393535699695E-3</v>
      </c>
      <c r="P10757" s="7" t="s">
        <v>14</v>
      </c>
      <c r="Q10757" s="7"/>
      <c r="R10757" s="8"/>
    </row>
    <row r="10758" spans="1:18" ht="15.75" x14ac:dyDescent="0.2">
      <c r="A10758" s="5">
        <v>5370468</v>
      </c>
      <c r="B10758" s="6" t="s">
        <v>2405</v>
      </c>
      <c r="C10758" s="7" t="s">
        <v>143</v>
      </c>
      <c r="D10758" s="7" t="s">
        <v>17742</v>
      </c>
      <c r="E10758" s="8" t="s">
        <v>2383</v>
      </c>
      <c r="F10758" s="7" t="s">
        <v>17743</v>
      </c>
      <c r="G10758" s="7" t="s">
        <v>214</v>
      </c>
      <c r="H10758" s="5">
        <v>4</v>
      </c>
      <c r="I10758" s="5">
        <v>15</v>
      </c>
      <c r="J10758" s="5">
        <v>90</v>
      </c>
      <c r="K10758" s="5">
        <v>98</v>
      </c>
      <c r="L10758" s="9">
        <f t="shared" si="336"/>
        <v>22</v>
      </c>
      <c r="M10758" s="9" t="str">
        <f t="shared" si="337"/>
        <v>low</v>
      </c>
      <c r="N10758" s="10">
        <v>-385.61850304393738</v>
      </c>
      <c r="O10758" s="11">
        <v>1.1112303240224719E-2</v>
      </c>
      <c r="P10758" s="7" t="s">
        <v>1487</v>
      </c>
      <c r="Q10758" s="7"/>
      <c r="R10758" s="8"/>
    </row>
    <row r="10759" spans="1:18" ht="15.75" x14ac:dyDescent="0.2">
      <c r="A10759" s="5">
        <v>5305049</v>
      </c>
      <c r="B10759" s="6" t="s">
        <v>2394</v>
      </c>
      <c r="C10759" s="7" t="s">
        <v>122</v>
      </c>
      <c r="D10759" s="7" t="s">
        <v>17758</v>
      </c>
      <c r="E10759" s="8" t="s">
        <v>2383</v>
      </c>
      <c r="F10759" s="7" t="s">
        <v>17759</v>
      </c>
      <c r="G10759" s="7" t="s">
        <v>214</v>
      </c>
      <c r="H10759" s="5">
        <v>53</v>
      </c>
      <c r="I10759" s="5">
        <v>15</v>
      </c>
      <c r="J10759" s="5">
        <v>120</v>
      </c>
      <c r="K10759" s="5">
        <v>96</v>
      </c>
      <c r="L10759" s="9">
        <f t="shared" si="336"/>
        <v>22</v>
      </c>
      <c r="M10759" s="9" t="str">
        <f t="shared" si="337"/>
        <v>low</v>
      </c>
      <c r="N10759" s="10">
        <v>-407.12337495366228</v>
      </c>
      <c r="O10759" s="11">
        <v>8.6373032390838489E-3</v>
      </c>
      <c r="P10759" s="7" t="s">
        <v>14</v>
      </c>
      <c r="Q10759" s="7"/>
      <c r="R10759" s="8"/>
    </row>
    <row r="10760" spans="1:18" ht="15.75" x14ac:dyDescent="0.2">
      <c r="A10760" s="5">
        <v>5369479</v>
      </c>
      <c r="B10760" s="6" t="s">
        <v>14951</v>
      </c>
      <c r="C10760" s="7" t="s">
        <v>128</v>
      </c>
      <c r="D10760" s="7" t="s">
        <v>17762</v>
      </c>
      <c r="E10760" s="8" t="s">
        <v>2383</v>
      </c>
      <c r="F10760" s="7" t="s">
        <v>17763</v>
      </c>
      <c r="G10760" s="7" t="s">
        <v>214</v>
      </c>
      <c r="H10760" s="5">
        <v>27</v>
      </c>
      <c r="I10760" s="5">
        <v>15</v>
      </c>
      <c r="J10760" s="5">
        <v>130</v>
      </c>
      <c r="K10760" s="5">
        <v>97</v>
      </c>
      <c r="L10760" s="9">
        <f t="shared" si="336"/>
        <v>24</v>
      </c>
      <c r="M10760" s="9" t="str">
        <f t="shared" si="337"/>
        <v>low</v>
      </c>
      <c r="N10760" s="10">
        <v>-386.61167167819804</v>
      </c>
      <c r="O10760" s="11">
        <v>4.4541319439304061E-3</v>
      </c>
      <c r="P10760" s="7" t="s">
        <v>14</v>
      </c>
      <c r="Q10760" s="5"/>
      <c r="R10760" s="8"/>
    </row>
    <row r="10761" spans="1:18" ht="15.75" x14ac:dyDescent="0.2">
      <c r="A10761" s="5">
        <v>5370080</v>
      </c>
      <c r="B10761" s="6" t="s">
        <v>2405</v>
      </c>
      <c r="C10761" s="7" t="s">
        <v>178</v>
      </c>
      <c r="D10761" s="7" t="s">
        <v>17772</v>
      </c>
      <c r="E10761" s="8" t="s">
        <v>2383</v>
      </c>
      <c r="F10761" s="7" t="s">
        <v>17773</v>
      </c>
      <c r="G10761" s="7" t="s">
        <v>214</v>
      </c>
      <c r="H10761" s="5">
        <v>40</v>
      </c>
      <c r="I10761" s="5">
        <v>15</v>
      </c>
      <c r="J10761" s="5">
        <v>110</v>
      </c>
      <c r="K10761" s="5">
        <v>97</v>
      </c>
      <c r="L10761" s="9">
        <f t="shared" si="336"/>
        <v>22</v>
      </c>
      <c r="M10761" s="9" t="str">
        <f t="shared" si="337"/>
        <v>low</v>
      </c>
      <c r="N10761" s="10">
        <v>-386.70583340276789</v>
      </c>
      <c r="O10761" s="11">
        <v>6.699074074276723E-3</v>
      </c>
      <c r="P10761" s="7" t="s">
        <v>14</v>
      </c>
      <c r="Q10761" s="5"/>
      <c r="R10761" s="8"/>
    </row>
    <row r="10762" spans="1:18" ht="15.75" x14ac:dyDescent="0.2">
      <c r="A10762" s="5">
        <v>5302253</v>
      </c>
      <c r="B10762" s="6" t="s">
        <v>12705</v>
      </c>
      <c r="C10762" s="7" t="s">
        <v>97</v>
      </c>
      <c r="D10762" s="7" t="s">
        <v>17782</v>
      </c>
      <c r="E10762" s="8" t="s">
        <v>2383</v>
      </c>
      <c r="F10762" s="7" t="s">
        <v>17783</v>
      </c>
      <c r="G10762" s="7" t="s">
        <v>214</v>
      </c>
      <c r="H10762" s="5">
        <v>50</v>
      </c>
      <c r="I10762" s="5">
        <v>15</v>
      </c>
      <c r="J10762" s="5">
        <v>115</v>
      </c>
      <c r="K10762" s="5">
        <v>97</v>
      </c>
      <c r="L10762" s="9">
        <f t="shared" si="336"/>
        <v>22</v>
      </c>
      <c r="M10762" s="9" t="str">
        <f t="shared" si="337"/>
        <v>low</v>
      </c>
      <c r="N10762" s="10">
        <v>-408.77724876156572</v>
      </c>
      <c r="O10762" s="11">
        <v>1.0392129632236902E-2</v>
      </c>
      <c r="P10762" s="7" t="s">
        <v>14</v>
      </c>
      <c r="Q10762" s="7"/>
      <c r="R10762" s="8"/>
    </row>
    <row r="10763" spans="1:18" ht="15.75" x14ac:dyDescent="0.2">
      <c r="A10763" s="5">
        <v>5264156</v>
      </c>
      <c r="B10763" s="6" t="s">
        <v>13417</v>
      </c>
      <c r="C10763" s="7" t="s">
        <v>130</v>
      </c>
      <c r="D10763" s="7" t="s">
        <v>17785</v>
      </c>
      <c r="E10763" s="8" t="s">
        <v>2383</v>
      </c>
      <c r="F10763" s="7" t="s">
        <v>615</v>
      </c>
      <c r="G10763" s="7" t="s">
        <v>215</v>
      </c>
      <c r="H10763" s="5">
        <v>23</v>
      </c>
      <c r="I10763" s="5">
        <v>15</v>
      </c>
      <c r="J10763" s="5">
        <v>115</v>
      </c>
      <c r="K10763" s="5">
        <v>97</v>
      </c>
      <c r="L10763" s="9">
        <f t="shared" si="336"/>
        <v>22</v>
      </c>
      <c r="M10763" s="9" t="str">
        <f t="shared" si="337"/>
        <v>low</v>
      </c>
      <c r="N10763" s="10">
        <v>-421.24328603004687</v>
      </c>
      <c r="O10763" s="11">
        <v>7.4047800881089643E-3</v>
      </c>
      <c r="P10763" s="7" t="s">
        <v>14</v>
      </c>
      <c r="Q10763" s="7"/>
      <c r="R10763" s="8"/>
    </row>
    <row r="10764" spans="1:18" ht="15.75" x14ac:dyDescent="0.2">
      <c r="A10764" s="5">
        <v>5371025</v>
      </c>
      <c r="B10764" s="6" t="s">
        <v>2405</v>
      </c>
      <c r="C10764" s="7" t="s">
        <v>191</v>
      </c>
      <c r="D10764" s="7" t="s">
        <v>17796</v>
      </c>
      <c r="E10764" s="8" t="s">
        <v>2383</v>
      </c>
      <c r="F10764" s="7" t="s">
        <v>17797</v>
      </c>
      <c r="G10764" s="7" t="s">
        <v>214</v>
      </c>
      <c r="H10764" s="5">
        <v>43</v>
      </c>
      <c r="I10764" s="5">
        <v>15</v>
      </c>
      <c r="J10764" s="5">
        <v>120</v>
      </c>
      <c r="K10764" s="5">
        <v>96</v>
      </c>
      <c r="L10764" s="9">
        <f t="shared" si="336"/>
        <v>22</v>
      </c>
      <c r="M10764" s="9" t="str">
        <f t="shared" si="337"/>
        <v>low</v>
      </c>
      <c r="N10764" s="10">
        <v>-386.89149624999118</v>
      </c>
      <c r="O10764" s="11">
        <v>5.2750000031664968E-3</v>
      </c>
      <c r="P10764" s="7" t="s">
        <v>14</v>
      </c>
      <c r="Q10764" s="7"/>
      <c r="R10764" s="8"/>
    </row>
    <row r="10765" spans="1:18" ht="15.75" x14ac:dyDescent="0.2">
      <c r="A10765" s="5">
        <v>5339298</v>
      </c>
      <c r="B10765" s="6" t="s">
        <v>2450</v>
      </c>
      <c r="C10765" s="7" t="s">
        <v>155</v>
      </c>
      <c r="D10765" s="7" t="s">
        <v>17800</v>
      </c>
      <c r="E10765" s="8" t="s">
        <v>2383</v>
      </c>
      <c r="F10765" s="7" t="s">
        <v>1385</v>
      </c>
      <c r="G10765" s="7" t="s">
        <v>214</v>
      </c>
      <c r="H10765" s="5">
        <v>26</v>
      </c>
      <c r="I10765" s="5">
        <v>15</v>
      </c>
      <c r="J10765" s="5">
        <v>120</v>
      </c>
      <c r="K10765" s="5">
        <v>99</v>
      </c>
      <c r="L10765" s="9">
        <f t="shared" si="336"/>
        <v>22</v>
      </c>
      <c r="M10765" s="9" t="str">
        <f t="shared" si="337"/>
        <v>low</v>
      </c>
      <c r="N10765" s="10">
        <v>-397.1508866435106</v>
      </c>
      <c r="O10765" s="11">
        <v>1.0307986114639789E-2</v>
      </c>
      <c r="P10765" s="7" t="s">
        <v>14</v>
      </c>
      <c r="Q10765" s="7"/>
      <c r="R10765" s="8"/>
    </row>
    <row r="10766" spans="1:18" ht="15.75" x14ac:dyDescent="0.2">
      <c r="A10766" s="5">
        <v>5371443</v>
      </c>
      <c r="B10766" s="6" t="s">
        <v>2405</v>
      </c>
      <c r="C10766" s="7" t="s">
        <v>60</v>
      </c>
      <c r="D10766" s="7" t="s">
        <v>17801</v>
      </c>
      <c r="E10766" s="8" t="s">
        <v>2383</v>
      </c>
      <c r="F10766" s="7" t="s">
        <v>2360</v>
      </c>
      <c r="G10766" s="7" t="s">
        <v>214</v>
      </c>
      <c r="H10766" s="5">
        <v>14</v>
      </c>
      <c r="I10766" s="5">
        <v>15</v>
      </c>
      <c r="J10766" s="5">
        <v>120</v>
      </c>
      <c r="K10766" s="5">
        <v>98</v>
      </c>
      <c r="L10766" s="9">
        <f t="shared" si="336"/>
        <v>22</v>
      </c>
      <c r="M10766" s="9" t="str">
        <f t="shared" si="337"/>
        <v>low</v>
      </c>
      <c r="N10766" s="10">
        <v>-386.96195520835317</v>
      </c>
      <c r="O10766" s="11">
        <v>5.5846527829999104E-3</v>
      </c>
      <c r="P10766" s="7" t="s">
        <v>14</v>
      </c>
      <c r="Q10766" s="7"/>
      <c r="R10766" s="8"/>
    </row>
    <row r="10767" spans="1:18" ht="15.75" x14ac:dyDescent="0.2">
      <c r="A10767" s="5">
        <v>5372563</v>
      </c>
      <c r="B10767" s="6" t="s">
        <v>2405</v>
      </c>
      <c r="C10767" s="7" t="s">
        <v>125</v>
      </c>
      <c r="D10767" s="7" t="s">
        <v>17808</v>
      </c>
      <c r="E10767" s="8" t="s">
        <v>2383</v>
      </c>
      <c r="F10767" s="7" t="s">
        <v>17809</v>
      </c>
      <c r="G10767" s="7" t="s">
        <v>215</v>
      </c>
      <c r="H10767" s="5">
        <v>26</v>
      </c>
      <c r="I10767" s="5">
        <v>15</v>
      </c>
      <c r="J10767" s="5">
        <v>110</v>
      </c>
      <c r="K10767" s="5">
        <v>99</v>
      </c>
      <c r="L10767" s="9">
        <f t="shared" si="336"/>
        <v>22</v>
      </c>
      <c r="M10767" s="9" t="str">
        <f t="shared" si="337"/>
        <v>low</v>
      </c>
      <c r="N10767" s="10">
        <v>-386.88782546291623</v>
      </c>
      <c r="O10767" s="11">
        <v>8.8085300885722972E-3</v>
      </c>
      <c r="P10767" s="7" t="s">
        <v>14</v>
      </c>
      <c r="Q10767" s="7"/>
      <c r="R10767" s="8"/>
    </row>
    <row r="10768" spans="1:18" ht="15.75" x14ac:dyDescent="0.2">
      <c r="A10768" s="5">
        <v>5371936</v>
      </c>
      <c r="B10768" s="6" t="s">
        <v>2405</v>
      </c>
      <c r="C10768" s="7" t="s">
        <v>86</v>
      </c>
      <c r="D10768" s="7" t="s">
        <v>17827</v>
      </c>
      <c r="E10768" s="8" t="s">
        <v>2383</v>
      </c>
      <c r="F10768" s="7" t="s">
        <v>17828</v>
      </c>
      <c r="G10768" s="7" t="s">
        <v>214</v>
      </c>
      <c r="H10768" s="5">
        <v>32</v>
      </c>
      <c r="I10768" s="5">
        <v>15</v>
      </c>
      <c r="J10768" s="5">
        <v>125</v>
      </c>
      <c r="K10768" s="5">
        <v>96</v>
      </c>
      <c r="L10768" s="9">
        <f t="shared" si="336"/>
        <v>24</v>
      </c>
      <c r="M10768" s="9" t="str">
        <f t="shared" si="337"/>
        <v>low</v>
      </c>
      <c r="N10768" s="10">
        <v>-387.55178429397347</v>
      </c>
      <c r="O10768" s="11">
        <v>4.5383101896732114E-3</v>
      </c>
      <c r="P10768" s="7" t="s">
        <v>14</v>
      </c>
      <c r="Q10768" s="7"/>
      <c r="R10768" s="8"/>
    </row>
    <row r="10769" spans="1:18" ht="15.75" x14ac:dyDescent="0.2">
      <c r="A10769" s="5">
        <v>5339298</v>
      </c>
      <c r="B10769" s="6" t="s">
        <v>2450</v>
      </c>
      <c r="C10769" s="7" t="s">
        <v>155</v>
      </c>
      <c r="D10769" s="7" t="s">
        <v>17800</v>
      </c>
      <c r="E10769" s="8" t="s">
        <v>2383</v>
      </c>
      <c r="F10769" s="7" t="s">
        <v>17844</v>
      </c>
      <c r="G10769" s="7" t="s">
        <v>214</v>
      </c>
      <c r="H10769" s="5">
        <v>70</v>
      </c>
      <c r="I10769" s="5">
        <v>15</v>
      </c>
      <c r="J10769" s="5">
        <v>110</v>
      </c>
      <c r="K10769" s="5">
        <v>98</v>
      </c>
      <c r="L10769" s="9">
        <f t="shared" si="336"/>
        <v>19</v>
      </c>
      <c r="M10769" s="9" t="str">
        <f t="shared" si="337"/>
        <v>low</v>
      </c>
      <c r="N10769" s="10">
        <v>-398.4008866435106</v>
      </c>
      <c r="O10769" s="11">
        <v>1.0307986114639789E-2</v>
      </c>
      <c r="P10769" s="7" t="s">
        <v>14</v>
      </c>
      <c r="Q10769" s="7"/>
      <c r="R10769" s="8"/>
    </row>
    <row r="10770" spans="1:18" ht="15.75" x14ac:dyDescent="0.2">
      <c r="A10770" s="5">
        <v>5209600</v>
      </c>
      <c r="B10770" s="6" t="s">
        <v>4544</v>
      </c>
      <c r="C10770" s="7" t="s">
        <v>163</v>
      </c>
      <c r="D10770" s="7" t="s">
        <v>17860</v>
      </c>
      <c r="E10770" s="8" t="s">
        <v>2383</v>
      </c>
      <c r="F10770" s="7" t="s">
        <v>17861</v>
      </c>
      <c r="G10770" s="7" t="s">
        <v>214</v>
      </c>
      <c r="H10770" s="5">
        <v>82</v>
      </c>
      <c r="I10770" s="5">
        <v>15</v>
      </c>
      <c r="J10770" s="5">
        <v>120</v>
      </c>
      <c r="K10770" s="5">
        <v>95</v>
      </c>
      <c r="L10770" s="9">
        <f t="shared" si="336"/>
        <v>19</v>
      </c>
      <c r="M10770" s="9" t="str">
        <f t="shared" si="337"/>
        <v>low</v>
      </c>
      <c r="N10770" s="10">
        <v>-442.41976557866292</v>
      </c>
      <c r="O10770" s="11">
        <v>7.5191319483565167E-3</v>
      </c>
      <c r="P10770" s="7" t="s">
        <v>14</v>
      </c>
      <c r="Q10770" s="7"/>
      <c r="R10770" s="8"/>
    </row>
    <row r="10771" spans="1:18" ht="15.75" x14ac:dyDescent="0.2">
      <c r="A10771" s="5">
        <v>5372238</v>
      </c>
      <c r="B10771" s="6" t="s">
        <v>2405</v>
      </c>
      <c r="C10771" s="7" t="s">
        <v>106</v>
      </c>
      <c r="D10771" s="7" t="s">
        <v>17866</v>
      </c>
      <c r="E10771" s="8" t="s">
        <v>2383</v>
      </c>
      <c r="F10771" s="7" t="s">
        <v>17867</v>
      </c>
      <c r="G10771" s="7" t="s">
        <v>214</v>
      </c>
      <c r="H10771" s="5">
        <v>22</v>
      </c>
      <c r="I10771" s="5">
        <v>15</v>
      </c>
      <c r="J10771" s="5">
        <v>125</v>
      </c>
      <c r="K10771" s="5">
        <v>96</v>
      </c>
      <c r="L10771" s="9">
        <f t="shared" si="336"/>
        <v>24</v>
      </c>
      <c r="M10771" s="9" t="str">
        <f t="shared" si="337"/>
        <v>low</v>
      </c>
      <c r="N10771" s="10">
        <v>-388.70650315967941</v>
      </c>
      <c r="O10771" s="11">
        <v>5.3418981478898786E-3</v>
      </c>
      <c r="P10771" s="7" t="s">
        <v>14</v>
      </c>
      <c r="Q10771" s="7"/>
      <c r="R10771" s="8"/>
    </row>
    <row r="10772" spans="1:18" ht="15.75" x14ac:dyDescent="0.2">
      <c r="A10772" s="5">
        <v>5372448</v>
      </c>
      <c r="B10772" s="6" t="s">
        <v>2405</v>
      </c>
      <c r="C10772" s="7" t="s">
        <v>76</v>
      </c>
      <c r="D10772" s="7" t="s">
        <v>17870</v>
      </c>
      <c r="E10772" s="8" t="s">
        <v>2383</v>
      </c>
      <c r="F10772" s="7" t="s">
        <v>2366</v>
      </c>
      <c r="G10772" s="7" t="s">
        <v>214</v>
      </c>
      <c r="H10772" s="5">
        <v>7</v>
      </c>
      <c r="I10772" s="5">
        <v>15</v>
      </c>
      <c r="J10772" s="5">
        <v>125</v>
      </c>
      <c r="K10772" s="5">
        <v>96</v>
      </c>
      <c r="L10772" s="9">
        <f t="shared" si="336"/>
        <v>24</v>
      </c>
      <c r="M10772" s="9" t="str">
        <f t="shared" si="337"/>
        <v>low</v>
      </c>
      <c r="N10772" s="10">
        <v>-388.7502626157584</v>
      </c>
      <c r="O10772" s="11">
        <v>3.7755092562292702E-3</v>
      </c>
      <c r="P10772" s="7" t="s">
        <v>14</v>
      </c>
      <c r="Q10772" s="7"/>
      <c r="R10772" s="8"/>
    </row>
    <row r="10773" spans="1:18" ht="15.75" x14ac:dyDescent="0.2">
      <c r="A10773" s="5">
        <v>5370653</v>
      </c>
      <c r="B10773" s="6" t="s">
        <v>2405</v>
      </c>
      <c r="C10773" s="7" t="s">
        <v>108</v>
      </c>
      <c r="D10773" s="7" t="s">
        <v>17872</v>
      </c>
      <c r="E10773" s="8" t="s">
        <v>2383</v>
      </c>
      <c r="F10773" s="7" t="s">
        <v>17873</v>
      </c>
      <c r="G10773" s="7" t="s">
        <v>214</v>
      </c>
      <c r="H10773" s="5">
        <v>25</v>
      </c>
      <c r="I10773" s="5">
        <v>15</v>
      </c>
      <c r="J10773" s="5">
        <v>120</v>
      </c>
      <c r="K10773" s="5">
        <v>98</v>
      </c>
      <c r="L10773" s="9">
        <f t="shared" si="336"/>
        <v>22</v>
      </c>
      <c r="M10773" s="9" t="str">
        <f t="shared" si="337"/>
        <v>low</v>
      </c>
      <c r="N10773" s="10">
        <v>-389.23243421295047</v>
      </c>
      <c r="O10773" s="11">
        <v>4.9728356461855583E-3</v>
      </c>
      <c r="P10773" s="7" t="s">
        <v>14</v>
      </c>
      <c r="Q10773" s="7"/>
      <c r="R10773" s="8"/>
    </row>
    <row r="10774" spans="1:18" ht="15.75" x14ac:dyDescent="0.2">
      <c r="A10774" s="5">
        <v>5371036</v>
      </c>
      <c r="B10774" s="6" t="s">
        <v>2405</v>
      </c>
      <c r="C10774" s="7" t="s">
        <v>66</v>
      </c>
      <c r="D10774" s="7" t="s">
        <v>17877</v>
      </c>
      <c r="E10774" s="8" t="s">
        <v>2383</v>
      </c>
      <c r="F10774" s="7" t="s">
        <v>17878</v>
      </c>
      <c r="G10774" s="7" t="s">
        <v>214</v>
      </c>
      <c r="H10774" s="5">
        <v>68</v>
      </c>
      <c r="I10774" s="5">
        <v>13</v>
      </c>
      <c r="J10774" s="5">
        <v>110</v>
      </c>
      <c r="K10774" s="5">
        <v>92</v>
      </c>
      <c r="L10774" s="9">
        <f t="shared" si="336"/>
        <v>17</v>
      </c>
      <c r="M10774" s="9" t="str">
        <f t="shared" si="337"/>
        <v>MID</v>
      </c>
      <c r="N10774" s="10">
        <v>-389.34791314810718</v>
      </c>
      <c r="O10774" s="11">
        <v>1.028622685407754E-2</v>
      </c>
      <c r="P10774" s="7" t="s">
        <v>14</v>
      </c>
      <c r="Q10774" s="7"/>
      <c r="R10774" s="8"/>
    </row>
    <row r="10775" spans="1:18" ht="15.75" x14ac:dyDescent="0.2">
      <c r="A10775" s="5">
        <v>5303245</v>
      </c>
      <c r="B10775" s="6" t="s">
        <v>12705</v>
      </c>
      <c r="C10775" s="7" t="s">
        <v>136</v>
      </c>
      <c r="D10775" s="7" t="s">
        <v>17879</v>
      </c>
      <c r="E10775" s="8" t="s">
        <v>2383</v>
      </c>
      <c r="F10775" s="7" t="s">
        <v>1031</v>
      </c>
      <c r="G10775" s="7" t="s">
        <v>214</v>
      </c>
      <c r="H10775" s="5">
        <v>0</v>
      </c>
      <c r="I10775" s="5">
        <v>3</v>
      </c>
      <c r="J10775" s="5">
        <v>0</v>
      </c>
      <c r="K10775" s="5">
        <v>0</v>
      </c>
      <c r="L10775" s="9">
        <f t="shared" si="336"/>
        <v>6</v>
      </c>
      <c r="M10775" s="9" t="str">
        <f t="shared" si="337"/>
        <v>high</v>
      </c>
      <c r="N10775" s="10">
        <v>-411.31467781249376</v>
      </c>
      <c r="O10775" s="11">
        <v>1.0157210650504567E-2</v>
      </c>
      <c r="P10775" s="7" t="s">
        <v>1517</v>
      </c>
      <c r="Q10775" s="7"/>
      <c r="R10775" s="8"/>
    </row>
    <row r="10776" spans="1:18" ht="15.75" x14ac:dyDescent="0.2">
      <c r="A10776" s="5">
        <v>5338391</v>
      </c>
      <c r="B10776" s="6" t="s">
        <v>13968</v>
      </c>
      <c r="C10776" s="7" t="s">
        <v>101</v>
      </c>
      <c r="D10776" s="7" t="s">
        <v>17880</v>
      </c>
      <c r="E10776" s="8" t="s">
        <v>2383</v>
      </c>
      <c r="F10776" s="7" t="s">
        <v>17881</v>
      </c>
      <c r="G10776" s="7" t="s">
        <v>214</v>
      </c>
      <c r="H10776" s="5">
        <v>39</v>
      </c>
      <c r="I10776" s="5">
        <v>15</v>
      </c>
      <c r="J10776" s="5">
        <v>115</v>
      </c>
      <c r="K10776" s="5">
        <v>98</v>
      </c>
      <c r="L10776" s="9">
        <f t="shared" si="336"/>
        <v>22</v>
      </c>
      <c r="M10776" s="9" t="str">
        <f t="shared" si="337"/>
        <v>low</v>
      </c>
      <c r="N10776" s="10">
        <v>-400.0310501852</v>
      </c>
      <c r="O10776" s="11">
        <v>4.8219097225228325E-3</v>
      </c>
      <c r="P10776" s="7" t="s">
        <v>14</v>
      </c>
      <c r="Q10776" s="7"/>
      <c r="R10776" s="8"/>
    </row>
    <row r="10777" spans="1:18" ht="15.75" x14ac:dyDescent="0.2">
      <c r="A10777" s="5">
        <v>5371968</v>
      </c>
      <c r="B10777" s="6" t="s">
        <v>2405</v>
      </c>
      <c r="C10777" s="7" t="s">
        <v>208</v>
      </c>
      <c r="D10777" s="7" t="s">
        <v>17904</v>
      </c>
      <c r="E10777" s="8" t="s">
        <v>2383</v>
      </c>
      <c r="F10777" s="7" t="s">
        <v>17905</v>
      </c>
      <c r="G10777" s="7" t="s">
        <v>215</v>
      </c>
      <c r="H10777" s="5">
        <v>22</v>
      </c>
      <c r="I10777" s="5">
        <v>15</v>
      </c>
      <c r="J10777" s="5">
        <v>115</v>
      </c>
      <c r="K10777" s="5">
        <v>97</v>
      </c>
      <c r="L10777" s="9">
        <f t="shared" si="336"/>
        <v>22</v>
      </c>
      <c r="M10777" s="9" t="str">
        <f t="shared" si="337"/>
        <v>low</v>
      </c>
      <c r="N10777" s="10">
        <v>-389.87687372681103</v>
      </c>
      <c r="O10777" s="11">
        <v>4.7437963003176264E-3</v>
      </c>
      <c r="P10777" s="7" t="s">
        <v>1520</v>
      </c>
      <c r="Q10777" s="5"/>
      <c r="R10777" s="8"/>
    </row>
    <row r="10778" spans="1:18" ht="15.75" x14ac:dyDescent="0.2">
      <c r="A10778" s="5">
        <v>5305230</v>
      </c>
      <c r="B10778" s="6" t="s">
        <v>2394</v>
      </c>
      <c r="C10778" s="7" t="s">
        <v>67</v>
      </c>
      <c r="D10778" s="7" t="s">
        <v>17906</v>
      </c>
      <c r="E10778" s="8" t="s">
        <v>2383</v>
      </c>
      <c r="F10778" s="7" t="s">
        <v>17907</v>
      </c>
      <c r="G10778" s="7" t="s">
        <v>214</v>
      </c>
      <c r="H10778" s="5">
        <v>26</v>
      </c>
      <c r="I10778" s="5">
        <v>15</v>
      </c>
      <c r="J10778" s="5">
        <v>120</v>
      </c>
      <c r="K10778" s="5">
        <v>97</v>
      </c>
      <c r="L10778" s="9">
        <f t="shared" si="336"/>
        <v>22</v>
      </c>
      <c r="M10778" s="9" t="str">
        <f t="shared" si="337"/>
        <v>low</v>
      </c>
      <c r="N10778" s="10">
        <v>-411.28398826388002</v>
      </c>
      <c r="O10778" s="11">
        <v>8.6542013887083158E-3</v>
      </c>
      <c r="P10778" s="7" t="s">
        <v>1487</v>
      </c>
      <c r="Q10778" s="7"/>
      <c r="R10778" s="8"/>
    </row>
    <row r="10779" spans="1:18" ht="15.75" x14ac:dyDescent="0.2">
      <c r="A10779" s="5">
        <v>5338508</v>
      </c>
      <c r="B10779" s="6" t="s">
        <v>13968</v>
      </c>
      <c r="C10779" s="7" t="s">
        <v>172</v>
      </c>
      <c r="D10779" s="7" t="s">
        <v>17915</v>
      </c>
      <c r="E10779" s="8" t="s">
        <v>2383</v>
      </c>
      <c r="F10779" s="7" t="s">
        <v>17916</v>
      </c>
      <c r="G10779" s="7" t="s">
        <v>214</v>
      </c>
      <c r="H10779" s="5">
        <v>34</v>
      </c>
      <c r="I10779" s="5">
        <v>15</v>
      </c>
      <c r="J10779" s="5">
        <v>135</v>
      </c>
      <c r="K10779" s="5">
        <v>98</v>
      </c>
      <c r="L10779" s="9">
        <f t="shared" si="336"/>
        <v>24</v>
      </c>
      <c r="M10779" s="9" t="str">
        <f t="shared" si="337"/>
        <v>low</v>
      </c>
      <c r="N10779" s="10">
        <v>-400.91633252310567</v>
      </c>
      <c r="O10779" s="11">
        <v>1.3312118055182509E-2</v>
      </c>
      <c r="P10779" s="7" t="s">
        <v>14</v>
      </c>
      <c r="Q10779" s="7"/>
      <c r="R10779" s="8"/>
    </row>
    <row r="10780" spans="1:18" ht="15.75" x14ac:dyDescent="0.2">
      <c r="A10780" s="5">
        <v>5371042</v>
      </c>
      <c r="B10780" s="6" t="s">
        <v>2405</v>
      </c>
      <c r="C10780" s="7" t="s">
        <v>89</v>
      </c>
      <c r="D10780" s="7" t="s">
        <v>17932</v>
      </c>
      <c r="E10780" s="8" t="s">
        <v>2383</v>
      </c>
      <c r="F10780" s="7" t="s">
        <v>17933</v>
      </c>
      <c r="G10780" s="7" t="s">
        <v>214</v>
      </c>
      <c r="H10780" s="5">
        <v>25</v>
      </c>
      <c r="I10780" s="5">
        <v>15</v>
      </c>
      <c r="J10780" s="5">
        <v>130</v>
      </c>
      <c r="K10780" s="5">
        <v>98</v>
      </c>
      <c r="L10780" s="9">
        <f t="shared" si="336"/>
        <v>24</v>
      </c>
      <c r="M10780" s="9" t="str">
        <f t="shared" si="337"/>
        <v>low</v>
      </c>
      <c r="N10780" s="10">
        <v>-390.88841681712074</v>
      </c>
      <c r="O10780" s="11">
        <v>2.4866898165782914E-3</v>
      </c>
      <c r="P10780" s="7" t="s">
        <v>1487</v>
      </c>
      <c r="Q10780" s="7"/>
      <c r="R10780" s="8"/>
    </row>
    <row r="10781" spans="1:18" ht="15.75" x14ac:dyDescent="0.2">
      <c r="A10781" s="5">
        <v>5260642</v>
      </c>
      <c r="B10781" s="6" t="s">
        <v>13450</v>
      </c>
      <c r="C10781" s="7" t="s">
        <v>80</v>
      </c>
      <c r="D10781" s="7" t="s">
        <v>16391</v>
      </c>
      <c r="E10781" s="8" t="s">
        <v>2383</v>
      </c>
      <c r="F10781" s="7" t="s">
        <v>11657</v>
      </c>
      <c r="G10781" s="7" t="s">
        <v>214</v>
      </c>
      <c r="H10781" s="5">
        <v>31</v>
      </c>
      <c r="I10781" s="5">
        <v>15</v>
      </c>
      <c r="J10781" s="5">
        <v>130</v>
      </c>
      <c r="K10781" s="5">
        <v>95</v>
      </c>
      <c r="L10781" s="9">
        <f t="shared" si="336"/>
        <v>24</v>
      </c>
      <c r="M10781" s="9" t="str">
        <f t="shared" si="337"/>
        <v>low</v>
      </c>
      <c r="N10781" s="10">
        <v>-427.16859988427314</v>
      </c>
      <c r="O10781" s="11">
        <v>6.0642824028036557E-3</v>
      </c>
      <c r="P10781" s="7" t="s">
        <v>14</v>
      </c>
      <c r="Q10781" s="7"/>
      <c r="R10781" s="8"/>
    </row>
    <row r="10782" spans="1:18" ht="15.75" x14ac:dyDescent="0.2">
      <c r="A10782" s="5">
        <v>5263832</v>
      </c>
      <c r="B10782" s="6" t="s">
        <v>13417</v>
      </c>
      <c r="C10782" s="7" t="s">
        <v>116</v>
      </c>
      <c r="D10782" s="7" t="s">
        <v>17964</v>
      </c>
      <c r="E10782" s="8" t="s">
        <v>2383</v>
      </c>
      <c r="F10782" s="7" t="s">
        <v>723</v>
      </c>
      <c r="G10782" s="7" t="s">
        <v>214</v>
      </c>
      <c r="H10782" s="5">
        <v>66</v>
      </c>
      <c r="I10782" s="5">
        <v>15</v>
      </c>
      <c r="J10782" s="5">
        <v>110</v>
      </c>
      <c r="K10782" s="5">
        <v>94</v>
      </c>
      <c r="L10782" s="9">
        <f t="shared" si="336"/>
        <v>19</v>
      </c>
      <c r="M10782" s="9" t="str">
        <f t="shared" si="337"/>
        <v>low</v>
      </c>
      <c r="N10782" s="10">
        <v>-426.60910844906175</v>
      </c>
      <c r="O10782" s="11">
        <v>1.7611689814657439E-2</v>
      </c>
      <c r="P10782" s="7" t="s">
        <v>1520</v>
      </c>
      <c r="Q10782" s="7"/>
      <c r="R10782" s="8"/>
    </row>
    <row r="10783" spans="1:18" ht="15.75" x14ac:dyDescent="0.2">
      <c r="A10783" s="5">
        <v>5263991</v>
      </c>
      <c r="B10783" s="6" t="s">
        <v>13417</v>
      </c>
      <c r="C10783" s="7" t="s">
        <v>155</v>
      </c>
      <c r="D10783" s="7" t="s">
        <v>17967</v>
      </c>
      <c r="E10783" s="8" t="s">
        <v>2383</v>
      </c>
      <c r="F10783" s="7" t="s">
        <v>17968</v>
      </c>
      <c r="G10783" s="7" t="s">
        <v>214</v>
      </c>
      <c r="H10783" s="5">
        <v>7</v>
      </c>
      <c r="I10783" s="5">
        <v>15</v>
      </c>
      <c r="J10783" s="5">
        <v>120</v>
      </c>
      <c r="K10783" s="5">
        <v>98</v>
      </c>
      <c r="L10783" s="9">
        <f t="shared" si="336"/>
        <v>22</v>
      </c>
      <c r="M10783" s="9" t="str">
        <f t="shared" si="337"/>
        <v>low</v>
      </c>
      <c r="N10783" s="10">
        <v>-426.69324474535824</v>
      </c>
      <c r="O10783" s="11">
        <v>2.9013078674324788E-3</v>
      </c>
      <c r="P10783" s="7" t="s">
        <v>14</v>
      </c>
      <c r="Q10783" s="7"/>
      <c r="R10783" s="8"/>
    </row>
    <row r="10784" spans="1:18" ht="15.75" x14ac:dyDescent="0.2">
      <c r="A10784" s="5">
        <v>5339233</v>
      </c>
      <c r="B10784" s="6" t="s">
        <v>2450</v>
      </c>
      <c r="C10784" s="7" t="s">
        <v>111</v>
      </c>
      <c r="D10784" s="7" t="s">
        <v>17996</v>
      </c>
      <c r="E10784" s="8" t="s">
        <v>2383</v>
      </c>
      <c r="F10784" s="7" t="s">
        <v>17997</v>
      </c>
      <c r="G10784" s="7" t="s">
        <v>214</v>
      </c>
      <c r="H10784" s="5">
        <v>57</v>
      </c>
      <c r="I10784" s="5">
        <v>15</v>
      </c>
      <c r="J10784" s="5">
        <v>110</v>
      </c>
      <c r="K10784" s="5">
        <v>95</v>
      </c>
      <c r="L10784" s="9">
        <f t="shared" si="336"/>
        <v>22</v>
      </c>
      <c r="M10784" s="9" t="str">
        <f t="shared" si="337"/>
        <v>low</v>
      </c>
      <c r="N10784" s="10">
        <v>-402.9702328703861</v>
      </c>
      <c r="O10784" s="11">
        <v>3.5886574041796848E-3</v>
      </c>
      <c r="P10784" s="7" t="s">
        <v>14</v>
      </c>
      <c r="Q10784" s="7"/>
      <c r="R10784" s="8"/>
    </row>
    <row r="10785" spans="1:18" ht="15.75" x14ac:dyDescent="0.2">
      <c r="A10785" s="5">
        <v>5337073</v>
      </c>
      <c r="B10785" s="6" t="s">
        <v>13968</v>
      </c>
      <c r="C10785" s="7" t="s">
        <v>86</v>
      </c>
      <c r="D10785" s="7" t="s">
        <v>18009</v>
      </c>
      <c r="E10785" s="8" t="s">
        <v>2383</v>
      </c>
      <c r="F10785" s="7" t="s">
        <v>18010</v>
      </c>
      <c r="G10785" s="7" t="s">
        <v>215</v>
      </c>
      <c r="H10785" s="5">
        <v>42</v>
      </c>
      <c r="I10785" s="5">
        <v>15</v>
      </c>
      <c r="J10785" s="5">
        <v>110</v>
      </c>
      <c r="K10785" s="5">
        <v>96</v>
      </c>
      <c r="L10785" s="9">
        <f t="shared" si="336"/>
        <v>22</v>
      </c>
      <c r="M10785" s="9" t="str">
        <f t="shared" si="337"/>
        <v>low</v>
      </c>
      <c r="N10785" s="10">
        <v>-404.06868614585255</v>
      </c>
      <c r="O10785" s="11">
        <v>3.5897337947972119E-3</v>
      </c>
      <c r="P10785" s="7" t="s">
        <v>14</v>
      </c>
      <c r="Q10785" s="7"/>
      <c r="R10785" s="8"/>
    </row>
    <row r="10786" spans="1:18" ht="15.75" x14ac:dyDescent="0.2">
      <c r="A10786" s="5">
        <v>5337073</v>
      </c>
      <c r="B10786" s="6" t="s">
        <v>13968</v>
      </c>
      <c r="C10786" s="7" t="s">
        <v>86</v>
      </c>
      <c r="D10786" s="7" t="s">
        <v>18009</v>
      </c>
      <c r="E10786" s="8" t="s">
        <v>2383</v>
      </c>
      <c r="F10786" s="7" t="s">
        <v>18011</v>
      </c>
      <c r="G10786" s="7" t="s">
        <v>214</v>
      </c>
      <c r="H10786" s="5">
        <v>44</v>
      </c>
      <c r="I10786" s="5">
        <v>15</v>
      </c>
      <c r="J10786" s="5">
        <v>110</v>
      </c>
      <c r="K10786" s="5">
        <v>96</v>
      </c>
      <c r="L10786" s="9">
        <f t="shared" si="336"/>
        <v>22</v>
      </c>
      <c r="M10786" s="9" t="str">
        <f t="shared" si="337"/>
        <v>low</v>
      </c>
      <c r="N10786" s="10">
        <v>-404.11035281245859</v>
      </c>
      <c r="O10786" s="11">
        <v>3.5897337947972119E-3</v>
      </c>
      <c r="P10786" s="7" t="s">
        <v>14</v>
      </c>
      <c r="Q10786" s="5"/>
      <c r="R10786" s="8"/>
    </row>
    <row r="10787" spans="1:18" ht="15.75" x14ac:dyDescent="0.2">
      <c r="A10787" s="5">
        <v>5300497</v>
      </c>
      <c r="B10787" s="6" t="s">
        <v>12515</v>
      </c>
      <c r="C10787" s="7" t="s">
        <v>150</v>
      </c>
      <c r="D10787" s="7" t="s">
        <v>17083</v>
      </c>
      <c r="E10787" s="8" t="s">
        <v>2383</v>
      </c>
      <c r="F10787" s="7" t="s">
        <v>685</v>
      </c>
      <c r="G10787" s="7" t="s">
        <v>214</v>
      </c>
      <c r="H10787" s="5">
        <v>43</v>
      </c>
      <c r="I10787" s="5">
        <v>15</v>
      </c>
      <c r="J10787" s="5">
        <v>110</v>
      </c>
      <c r="K10787" s="5">
        <v>98</v>
      </c>
      <c r="L10787" s="9">
        <f t="shared" si="336"/>
        <v>22</v>
      </c>
      <c r="M10787" s="9" t="str">
        <f t="shared" si="337"/>
        <v>low</v>
      </c>
      <c r="N10787" s="10">
        <v>-416.73050874995533</v>
      </c>
      <c r="O10787" s="11">
        <v>1.1362500001268927E-2</v>
      </c>
      <c r="P10787" s="7" t="s">
        <v>14</v>
      </c>
      <c r="Q10787" s="5"/>
      <c r="R10787" s="8"/>
    </row>
    <row r="10788" spans="1:18" ht="15.75" x14ac:dyDescent="0.2">
      <c r="A10788" s="5">
        <v>5261750</v>
      </c>
      <c r="B10788" s="6" t="s">
        <v>13417</v>
      </c>
      <c r="C10788" s="7" t="s">
        <v>122</v>
      </c>
      <c r="D10788" s="7" t="s">
        <v>18032</v>
      </c>
      <c r="E10788" s="8" t="s">
        <v>2383</v>
      </c>
      <c r="F10788" s="7" t="s">
        <v>18033</v>
      </c>
      <c r="G10788" s="7" t="s">
        <v>214</v>
      </c>
      <c r="H10788" s="5">
        <v>13</v>
      </c>
      <c r="I10788" s="5">
        <v>15</v>
      </c>
      <c r="J10788" s="5">
        <v>110</v>
      </c>
      <c r="K10788" s="5">
        <v>96</v>
      </c>
      <c r="L10788" s="9">
        <f t="shared" si="336"/>
        <v>22</v>
      </c>
      <c r="M10788" s="9" t="str">
        <f t="shared" si="337"/>
        <v>low</v>
      </c>
      <c r="N10788" s="10">
        <v>-429.3740005323998</v>
      </c>
      <c r="O10788" s="11">
        <v>7.62460648547858E-3</v>
      </c>
      <c r="P10788" s="7" t="s">
        <v>14</v>
      </c>
      <c r="Q10788" s="7"/>
      <c r="R10788" s="8"/>
    </row>
    <row r="10789" spans="1:18" ht="15.75" x14ac:dyDescent="0.2">
      <c r="A10789" s="5">
        <v>5369738</v>
      </c>
      <c r="B10789" s="6" t="s">
        <v>14951</v>
      </c>
      <c r="C10789" s="7" t="s">
        <v>107</v>
      </c>
      <c r="D10789" s="7" t="s">
        <v>18050</v>
      </c>
      <c r="E10789" s="8" t="s">
        <v>2383</v>
      </c>
      <c r="F10789" s="7" t="s">
        <v>18051</v>
      </c>
      <c r="G10789" s="7" t="s">
        <v>214</v>
      </c>
      <c r="H10789" s="5">
        <v>34</v>
      </c>
      <c r="I10789" s="5">
        <v>15</v>
      </c>
      <c r="J10789" s="5">
        <v>130</v>
      </c>
      <c r="K10789" s="5">
        <v>98</v>
      </c>
      <c r="L10789" s="9">
        <f t="shared" si="336"/>
        <v>24</v>
      </c>
      <c r="M10789" s="9" t="str">
        <f t="shared" si="337"/>
        <v>low</v>
      </c>
      <c r="N10789" s="10">
        <v>-395.00233240742818</v>
      </c>
      <c r="O10789" s="11">
        <v>9.5948726884671487E-3</v>
      </c>
      <c r="P10789" s="7" t="s">
        <v>14</v>
      </c>
      <c r="Q10789" s="7"/>
      <c r="R10789" s="8"/>
    </row>
    <row r="10790" spans="1:18" ht="15.75" x14ac:dyDescent="0.2">
      <c r="A10790" s="5">
        <v>5337161</v>
      </c>
      <c r="B10790" s="6" t="s">
        <v>13968</v>
      </c>
      <c r="C10790" s="7" t="s">
        <v>76</v>
      </c>
      <c r="D10790" s="7" t="s">
        <v>17361</v>
      </c>
      <c r="E10790" s="8" t="s">
        <v>2383</v>
      </c>
      <c r="F10790" s="7" t="s">
        <v>18057</v>
      </c>
      <c r="G10790" s="7" t="s">
        <v>215</v>
      </c>
      <c r="H10790" s="5">
        <v>35</v>
      </c>
      <c r="I10790" s="5">
        <v>15</v>
      </c>
      <c r="J10790" s="5">
        <v>125</v>
      </c>
      <c r="K10790" s="5">
        <v>96</v>
      </c>
      <c r="L10790" s="9">
        <f t="shared" si="336"/>
        <v>24</v>
      </c>
      <c r="M10790" s="9" t="str">
        <f t="shared" si="337"/>
        <v>low</v>
      </c>
      <c r="N10790" s="10">
        <v>-405.50856068285793</v>
      </c>
      <c r="O10790" s="11">
        <v>1.0792094901262317E-2</v>
      </c>
      <c r="P10790" s="7" t="s">
        <v>14</v>
      </c>
      <c r="Q10790" s="7"/>
      <c r="R10790" s="8"/>
    </row>
    <row r="10791" spans="1:18" ht="15.75" x14ac:dyDescent="0.2">
      <c r="A10791" s="5">
        <v>5264295</v>
      </c>
      <c r="B10791" s="6" t="s">
        <v>13417</v>
      </c>
      <c r="C10791" s="7" t="s">
        <v>115</v>
      </c>
      <c r="D10791" s="7" t="s">
        <v>18073</v>
      </c>
      <c r="E10791" s="8" t="s">
        <v>2383</v>
      </c>
      <c r="F10791" s="7" t="s">
        <v>1319</v>
      </c>
      <c r="G10791" s="7" t="s">
        <v>214</v>
      </c>
      <c r="H10791" s="5">
        <v>40</v>
      </c>
      <c r="I10791" s="5">
        <v>15</v>
      </c>
      <c r="J10791" s="5">
        <v>110</v>
      </c>
      <c r="K10791" s="5">
        <v>99</v>
      </c>
      <c r="L10791" s="9">
        <f t="shared" si="336"/>
        <v>22</v>
      </c>
      <c r="M10791" s="9" t="str">
        <f t="shared" si="337"/>
        <v>low</v>
      </c>
      <c r="N10791" s="10">
        <v>-429.7540057060105</v>
      </c>
      <c r="O10791" s="11">
        <v>7.8221064832177944E-3</v>
      </c>
      <c r="P10791" s="7" t="s">
        <v>14</v>
      </c>
      <c r="Q10791" s="7"/>
      <c r="R10791" s="8"/>
    </row>
    <row r="10792" spans="1:18" ht="15.75" x14ac:dyDescent="0.2">
      <c r="A10792" s="5">
        <v>5260851</v>
      </c>
      <c r="B10792" s="6" t="s">
        <v>13450</v>
      </c>
      <c r="C10792" s="7" t="s">
        <v>125</v>
      </c>
      <c r="D10792" s="7" t="s">
        <v>18093</v>
      </c>
      <c r="E10792" s="8" t="s">
        <v>2383</v>
      </c>
      <c r="F10792" s="7" t="s">
        <v>1963</v>
      </c>
      <c r="G10792" s="7" t="s">
        <v>214</v>
      </c>
      <c r="H10792" s="5">
        <v>22</v>
      </c>
      <c r="I10792" s="5">
        <v>15</v>
      </c>
      <c r="J10792" s="5">
        <v>120</v>
      </c>
      <c r="K10792" s="5">
        <v>98</v>
      </c>
      <c r="L10792" s="9">
        <f t="shared" si="336"/>
        <v>22</v>
      </c>
      <c r="M10792" s="9" t="str">
        <f t="shared" si="337"/>
        <v>low</v>
      </c>
      <c r="N10792" s="10">
        <v>-431.45895011573157</v>
      </c>
      <c r="O10792" s="11">
        <v>1.2384768517222255E-2</v>
      </c>
      <c r="P10792" s="7" t="s">
        <v>14</v>
      </c>
      <c r="Q10792" s="7"/>
      <c r="R10792" s="8"/>
    </row>
    <row r="10793" spans="1:18" ht="15.75" x14ac:dyDescent="0.2">
      <c r="A10793" s="5">
        <v>5366499</v>
      </c>
      <c r="B10793" s="6" t="s">
        <v>15191</v>
      </c>
      <c r="C10793" s="7" t="s">
        <v>60</v>
      </c>
      <c r="D10793" s="7" t="s">
        <v>18094</v>
      </c>
      <c r="E10793" s="8" t="s">
        <v>2383</v>
      </c>
      <c r="F10793" s="7" t="s">
        <v>18095</v>
      </c>
      <c r="G10793" s="7" t="s">
        <v>214</v>
      </c>
      <c r="H10793" s="5">
        <v>33</v>
      </c>
      <c r="I10793" s="5">
        <v>15</v>
      </c>
      <c r="J10793" s="5">
        <v>120</v>
      </c>
      <c r="K10793" s="5">
        <v>97</v>
      </c>
      <c r="L10793" s="9">
        <f t="shared" si="336"/>
        <v>22</v>
      </c>
      <c r="M10793" s="9" t="str">
        <f t="shared" si="337"/>
        <v>low</v>
      </c>
      <c r="N10793" s="10">
        <v>-397.38051516205451</v>
      </c>
      <c r="O10793" s="11">
        <v>2.9124652792233974E-3</v>
      </c>
      <c r="P10793" s="7" t="s">
        <v>14</v>
      </c>
      <c r="Q10793" s="7"/>
      <c r="R10793" s="8"/>
    </row>
    <row r="10794" spans="1:18" ht="15.75" x14ac:dyDescent="0.2">
      <c r="A10794" s="5">
        <v>5300142</v>
      </c>
      <c r="B10794" s="6" t="s">
        <v>12515</v>
      </c>
      <c r="C10794" s="7" t="s">
        <v>80</v>
      </c>
      <c r="D10794" s="7" t="s">
        <v>15853</v>
      </c>
      <c r="E10794" s="8" t="s">
        <v>2383</v>
      </c>
      <c r="F10794" s="7" t="s">
        <v>16823</v>
      </c>
      <c r="G10794" s="7" t="s">
        <v>214</v>
      </c>
      <c r="H10794" s="5">
        <v>20</v>
      </c>
      <c r="I10794" s="5">
        <v>15</v>
      </c>
      <c r="J10794" s="5">
        <v>120</v>
      </c>
      <c r="K10794" s="5">
        <v>99</v>
      </c>
      <c r="L10794" s="9">
        <f t="shared" si="336"/>
        <v>22</v>
      </c>
      <c r="M10794" s="9" t="str">
        <f t="shared" si="337"/>
        <v>low</v>
      </c>
      <c r="N10794" s="10">
        <v>-418.82309381940286</v>
      </c>
      <c r="O10794" s="11">
        <v>1.0127002315130085E-2</v>
      </c>
      <c r="P10794" s="7" t="s">
        <v>14</v>
      </c>
      <c r="Q10794" s="7"/>
      <c r="R10794" s="8"/>
    </row>
    <row r="10795" spans="1:18" ht="15.75" x14ac:dyDescent="0.2">
      <c r="A10795" s="5">
        <v>5336370</v>
      </c>
      <c r="B10795" s="6" t="s">
        <v>13968</v>
      </c>
      <c r="C10795" s="7" t="s">
        <v>172</v>
      </c>
      <c r="D10795" s="7" t="s">
        <v>18100</v>
      </c>
      <c r="E10795" s="8" t="s">
        <v>2383</v>
      </c>
      <c r="F10795" s="7" t="s">
        <v>18101</v>
      </c>
      <c r="G10795" s="7" t="s">
        <v>214</v>
      </c>
      <c r="H10795" s="5">
        <v>58</v>
      </c>
      <c r="I10795" s="5">
        <v>15</v>
      </c>
      <c r="J10795" s="5">
        <v>135</v>
      </c>
      <c r="K10795" s="5">
        <v>99</v>
      </c>
      <c r="L10795" s="9">
        <f t="shared" si="336"/>
        <v>24</v>
      </c>
      <c r="M10795" s="9" t="str">
        <f t="shared" si="337"/>
        <v>low</v>
      </c>
      <c r="N10795" s="10">
        <v>-407.06532356480602</v>
      </c>
      <c r="O10795" s="11">
        <v>8.517013891832903E-3</v>
      </c>
      <c r="P10795" s="7" t="s">
        <v>14</v>
      </c>
      <c r="Q10795" s="7"/>
      <c r="R10795" s="8"/>
    </row>
    <row r="10796" spans="1:18" ht="15.75" x14ac:dyDescent="0.2">
      <c r="A10796" s="5">
        <v>5370717</v>
      </c>
      <c r="B10796" s="6" t="s">
        <v>2405</v>
      </c>
      <c r="C10796" s="7" t="s">
        <v>62</v>
      </c>
      <c r="D10796" s="7" t="s">
        <v>18119</v>
      </c>
      <c r="E10796" s="8" t="s">
        <v>2383</v>
      </c>
      <c r="F10796" s="7" t="s">
        <v>18120</v>
      </c>
      <c r="G10796" s="7" t="s">
        <v>214</v>
      </c>
      <c r="H10796" s="5">
        <v>65</v>
      </c>
      <c r="I10796" s="5">
        <v>15</v>
      </c>
      <c r="J10796" s="5">
        <v>110</v>
      </c>
      <c r="K10796" s="5">
        <v>96</v>
      </c>
      <c r="L10796" s="9">
        <f t="shared" si="336"/>
        <v>19</v>
      </c>
      <c r="M10796" s="9" t="str">
        <f t="shared" si="337"/>
        <v>low</v>
      </c>
      <c r="N10796" s="10">
        <v>-396.63397604168131</v>
      </c>
      <c r="O10796" s="11">
        <v>5.319490737747401E-3</v>
      </c>
      <c r="P10796" s="7" t="s">
        <v>14</v>
      </c>
      <c r="Q10796" s="7"/>
      <c r="R10796" s="8"/>
    </row>
    <row r="10797" spans="1:18" ht="15.75" x14ac:dyDescent="0.2">
      <c r="A10797" s="5">
        <v>5262929</v>
      </c>
      <c r="B10797" s="6" t="s">
        <v>13417</v>
      </c>
      <c r="C10797" s="7" t="s">
        <v>172</v>
      </c>
      <c r="D10797" s="7" t="s">
        <v>18157</v>
      </c>
      <c r="E10797" s="8" t="s">
        <v>2383</v>
      </c>
      <c r="F10797" s="7" t="s">
        <v>18158</v>
      </c>
      <c r="G10797" s="7" t="s">
        <v>214</v>
      </c>
      <c r="H10797" s="5">
        <v>7</v>
      </c>
      <c r="I10797" s="5">
        <v>15</v>
      </c>
      <c r="J10797" s="5">
        <v>95</v>
      </c>
      <c r="K10797" s="5">
        <v>98</v>
      </c>
      <c r="L10797" s="9">
        <f t="shared" si="336"/>
        <v>22</v>
      </c>
      <c r="M10797" s="9" t="str">
        <f t="shared" si="337"/>
        <v>low</v>
      </c>
      <c r="N10797" s="10">
        <v>-432.91981585643953</v>
      </c>
      <c r="O10797" s="11">
        <v>5.0042476868839003E-3</v>
      </c>
      <c r="P10797" s="7" t="s">
        <v>14</v>
      </c>
      <c r="Q10797" s="7"/>
      <c r="R10797" s="8"/>
    </row>
    <row r="10798" spans="1:18" ht="15.75" x14ac:dyDescent="0.2">
      <c r="A10798" s="5">
        <v>5263899</v>
      </c>
      <c r="B10798" s="6" t="s">
        <v>13417</v>
      </c>
      <c r="C10798" s="7" t="s">
        <v>157</v>
      </c>
      <c r="D10798" s="7" t="s">
        <v>18169</v>
      </c>
      <c r="E10798" s="8" t="s">
        <v>2383</v>
      </c>
      <c r="F10798" s="7" t="s">
        <v>18170</v>
      </c>
      <c r="G10798" s="7" t="s">
        <v>214</v>
      </c>
      <c r="H10798" s="5">
        <v>32</v>
      </c>
      <c r="I10798" s="5">
        <v>15</v>
      </c>
      <c r="J10798" s="5">
        <v>115</v>
      </c>
      <c r="K10798" s="5">
        <v>97</v>
      </c>
      <c r="L10798" s="9">
        <f t="shared" si="336"/>
        <v>22</v>
      </c>
      <c r="M10798" s="9" t="str">
        <f t="shared" si="337"/>
        <v>low</v>
      </c>
      <c r="N10798" s="10">
        <v>-433.00940269677812</v>
      </c>
      <c r="O10798" s="11">
        <v>4.6339467589859851E-3</v>
      </c>
      <c r="P10798" s="7" t="s">
        <v>14</v>
      </c>
      <c r="Q10798" s="7"/>
      <c r="R10798" s="8"/>
    </row>
    <row r="10799" spans="1:18" ht="15.75" x14ac:dyDescent="0.2">
      <c r="A10799" s="5">
        <v>5336344</v>
      </c>
      <c r="B10799" s="6" t="s">
        <v>13968</v>
      </c>
      <c r="C10799" s="7" t="s">
        <v>208</v>
      </c>
      <c r="D10799" s="7" t="s">
        <v>18197</v>
      </c>
      <c r="E10799" s="8" t="s">
        <v>2383</v>
      </c>
      <c r="F10799" s="7" t="s">
        <v>18198</v>
      </c>
      <c r="G10799" s="7" t="s">
        <v>214</v>
      </c>
      <c r="H10799" s="5">
        <v>28</v>
      </c>
      <c r="I10799" s="5">
        <v>15</v>
      </c>
      <c r="J10799" s="5">
        <v>110</v>
      </c>
      <c r="K10799" s="5">
        <v>97</v>
      </c>
      <c r="L10799" s="9">
        <f t="shared" si="336"/>
        <v>22</v>
      </c>
      <c r="M10799" s="9" t="str">
        <f t="shared" si="337"/>
        <v>low</v>
      </c>
      <c r="N10799" s="10">
        <v>-410.32204282406747</v>
      </c>
      <c r="O10799" s="11">
        <v>3.9377777793561108E-3</v>
      </c>
      <c r="P10799" s="7" t="s">
        <v>14</v>
      </c>
      <c r="Q10799" s="7"/>
      <c r="R10799" s="8"/>
    </row>
    <row r="10800" spans="1:18" ht="15.75" x14ac:dyDescent="0.2">
      <c r="A10800" s="5">
        <v>5369184</v>
      </c>
      <c r="B10800" s="6" t="s">
        <v>14951</v>
      </c>
      <c r="C10800" s="7" t="s">
        <v>89</v>
      </c>
      <c r="D10800" s="7" t="s">
        <v>18209</v>
      </c>
      <c r="E10800" s="8" t="s">
        <v>2383</v>
      </c>
      <c r="F10800" s="7" t="s">
        <v>18210</v>
      </c>
      <c r="G10800" s="7" t="s">
        <v>214</v>
      </c>
      <c r="H10800" s="5">
        <v>67</v>
      </c>
      <c r="I10800" s="5">
        <v>15</v>
      </c>
      <c r="J10800" s="5">
        <v>120</v>
      </c>
      <c r="K10800" s="5">
        <v>96</v>
      </c>
      <c r="L10800" s="9">
        <f t="shared" si="336"/>
        <v>19</v>
      </c>
      <c r="M10800" s="9" t="str">
        <f t="shared" si="337"/>
        <v>low</v>
      </c>
      <c r="N10800" s="10">
        <v>-400.22082472221518</v>
      </c>
      <c r="O10800" s="11">
        <v>1.0356053244322538E-2</v>
      </c>
      <c r="P10800" s="7" t="s">
        <v>14</v>
      </c>
      <c r="Q10800" s="7"/>
      <c r="R10800" s="8"/>
    </row>
    <row r="10801" spans="1:18" ht="15.75" x14ac:dyDescent="0.2">
      <c r="A10801" s="5">
        <v>5370278</v>
      </c>
      <c r="B10801" s="6" t="s">
        <v>2405</v>
      </c>
      <c r="C10801" s="7" t="s">
        <v>138</v>
      </c>
      <c r="D10801" s="7" t="s">
        <v>18219</v>
      </c>
      <c r="E10801" s="8" t="s">
        <v>2383</v>
      </c>
      <c r="F10801" s="7" t="s">
        <v>1164</v>
      </c>
      <c r="G10801" s="7" t="s">
        <v>214</v>
      </c>
      <c r="H10801" s="5">
        <v>58</v>
      </c>
      <c r="I10801" s="5">
        <v>15</v>
      </c>
      <c r="J10801" s="5">
        <v>110</v>
      </c>
      <c r="K10801" s="5">
        <v>96</v>
      </c>
      <c r="L10801" s="9">
        <f t="shared" si="336"/>
        <v>22</v>
      </c>
      <c r="M10801" s="9" t="str">
        <f t="shared" si="337"/>
        <v>low</v>
      </c>
      <c r="N10801" s="10">
        <v>-400.15517692128924</v>
      </c>
      <c r="O10801" s="11">
        <v>1.3204120376030914E-2</v>
      </c>
      <c r="P10801" s="7" t="s">
        <v>14</v>
      </c>
      <c r="Q10801" s="7"/>
      <c r="R10801" s="8"/>
    </row>
    <row r="10802" spans="1:18" ht="15.75" x14ac:dyDescent="0.2">
      <c r="A10802" s="5">
        <v>5264653</v>
      </c>
      <c r="B10802" s="6" t="s">
        <v>13417</v>
      </c>
      <c r="C10802" s="7" t="s">
        <v>53</v>
      </c>
      <c r="D10802" s="7" t="s">
        <v>18224</v>
      </c>
      <c r="E10802" s="8" t="s">
        <v>2383</v>
      </c>
      <c r="F10802" s="7" t="s">
        <v>18225</v>
      </c>
      <c r="G10802" s="7" t="s">
        <v>214</v>
      </c>
      <c r="H10802" s="5">
        <v>36</v>
      </c>
      <c r="I10802" s="5">
        <v>15</v>
      </c>
      <c r="J10802" s="5">
        <v>120</v>
      </c>
      <c r="K10802" s="5">
        <v>96</v>
      </c>
      <c r="L10802" s="9">
        <f t="shared" si="336"/>
        <v>22</v>
      </c>
      <c r="M10802" s="9" t="str">
        <f t="shared" si="337"/>
        <v>low</v>
      </c>
      <c r="N10802" s="10">
        <v>-434.58069243057253</v>
      </c>
      <c r="O10802" s="11">
        <v>2.816736108798068E-3</v>
      </c>
      <c r="P10802" s="7" t="s">
        <v>14</v>
      </c>
      <c r="Q10802" s="5"/>
      <c r="R10802" s="8"/>
    </row>
    <row r="10803" spans="1:18" ht="15.75" x14ac:dyDescent="0.2">
      <c r="A10803" s="5">
        <v>5367759</v>
      </c>
      <c r="B10803" s="6" t="s">
        <v>14951</v>
      </c>
      <c r="C10803" s="7" t="s">
        <v>208</v>
      </c>
      <c r="D10803" s="7" t="s">
        <v>18228</v>
      </c>
      <c r="E10803" s="8" t="s">
        <v>2383</v>
      </c>
      <c r="F10803" s="7" t="s">
        <v>18229</v>
      </c>
      <c r="G10803" s="7" t="s">
        <v>214</v>
      </c>
      <c r="H10803" s="5">
        <v>16</v>
      </c>
      <c r="I10803" s="5">
        <v>15</v>
      </c>
      <c r="J10803" s="5">
        <v>130</v>
      </c>
      <c r="K10803" s="5">
        <v>97</v>
      </c>
      <c r="L10803" s="9">
        <f t="shared" si="336"/>
        <v>24</v>
      </c>
      <c r="M10803" s="9" t="str">
        <f t="shared" si="337"/>
        <v>low</v>
      </c>
      <c r="N10803" s="10">
        <v>-401.20365972223954</v>
      </c>
      <c r="O10803" s="11">
        <v>7.1098032422014512E-3</v>
      </c>
      <c r="P10803" s="7" t="s">
        <v>1520</v>
      </c>
      <c r="Q10803" s="5"/>
      <c r="R10803" s="8"/>
    </row>
    <row r="10804" spans="1:18" ht="15.75" x14ac:dyDescent="0.2">
      <c r="A10804" s="5">
        <v>5369110</v>
      </c>
      <c r="B10804" s="6" t="s">
        <v>14951</v>
      </c>
      <c r="C10804" s="7" t="s">
        <v>105</v>
      </c>
      <c r="D10804" s="7" t="s">
        <v>18232</v>
      </c>
      <c r="E10804" s="8" t="s">
        <v>2383</v>
      </c>
      <c r="F10804" s="7" t="s">
        <v>2364</v>
      </c>
      <c r="G10804" s="7" t="s">
        <v>214</v>
      </c>
      <c r="H10804" s="5">
        <v>12</v>
      </c>
      <c r="I10804" s="5"/>
      <c r="J10804" s="5">
        <v>110</v>
      </c>
      <c r="K10804" s="5">
        <v>97</v>
      </c>
      <c r="L10804" s="9">
        <f t="shared" si="336"/>
        <v>7</v>
      </c>
      <c r="M10804" s="9" t="str">
        <f t="shared" si="337"/>
        <v>high</v>
      </c>
      <c r="N10804" s="10">
        <v>-401.0259904282575</v>
      </c>
      <c r="O10804" s="11">
        <v>6.2854976858943701E-3</v>
      </c>
      <c r="P10804" s="7" t="s">
        <v>1487</v>
      </c>
      <c r="Q10804" s="7"/>
      <c r="R10804" s="8"/>
    </row>
    <row r="10805" spans="1:18" ht="15.75" x14ac:dyDescent="0.2">
      <c r="A10805" s="5">
        <v>5370222</v>
      </c>
      <c r="B10805" s="6" t="s">
        <v>2405</v>
      </c>
      <c r="C10805" s="7" t="s">
        <v>181</v>
      </c>
      <c r="D10805" s="7" t="s">
        <v>18236</v>
      </c>
      <c r="E10805" s="8" t="s">
        <v>2383</v>
      </c>
      <c r="F10805" s="7" t="s">
        <v>18237</v>
      </c>
      <c r="G10805" s="7" t="s">
        <v>214</v>
      </c>
      <c r="H10805" s="5">
        <v>59</v>
      </c>
      <c r="I10805" s="5">
        <v>15</v>
      </c>
      <c r="J10805" s="5">
        <v>110</v>
      </c>
      <c r="K10805" s="5">
        <v>96</v>
      </c>
      <c r="L10805" s="9">
        <f t="shared" si="336"/>
        <v>22</v>
      </c>
      <c r="M10805" s="9" t="str">
        <f t="shared" si="337"/>
        <v>low</v>
      </c>
      <c r="N10805" s="10">
        <v>-400.75344312501693</v>
      </c>
      <c r="O10805" s="11">
        <v>9.1324074091971852E-3</v>
      </c>
      <c r="P10805" s="7" t="s">
        <v>14</v>
      </c>
      <c r="Q10805" s="7"/>
      <c r="R10805" s="8"/>
    </row>
    <row r="10806" spans="1:18" ht="15.75" x14ac:dyDescent="0.2">
      <c r="A10806" s="5">
        <v>5301834</v>
      </c>
      <c r="B10806" s="6" t="s">
        <v>12515</v>
      </c>
      <c r="C10806" s="7" t="s">
        <v>80</v>
      </c>
      <c r="D10806" s="7" t="s">
        <v>18241</v>
      </c>
      <c r="E10806" s="8" t="s">
        <v>2383</v>
      </c>
      <c r="F10806" s="7" t="s">
        <v>18242</v>
      </c>
      <c r="G10806" s="7" t="s">
        <v>214</v>
      </c>
      <c r="H10806" s="5">
        <v>15</v>
      </c>
      <c r="I10806" s="5">
        <v>15</v>
      </c>
      <c r="J10806" s="5">
        <v>120</v>
      </c>
      <c r="K10806" s="5">
        <v>99</v>
      </c>
      <c r="L10806" s="9">
        <f t="shared" si="336"/>
        <v>22</v>
      </c>
      <c r="M10806" s="9" t="str">
        <f t="shared" si="337"/>
        <v>low</v>
      </c>
      <c r="N10806" s="10">
        <v>-423.08876719909313</v>
      </c>
      <c r="O10806" s="11">
        <v>6.1423958322848193E-3</v>
      </c>
      <c r="P10806" s="7" t="s">
        <v>1491</v>
      </c>
      <c r="Q10806" s="7"/>
      <c r="R10806" s="8"/>
    </row>
    <row r="10807" spans="1:18" ht="15.75" x14ac:dyDescent="0.2">
      <c r="A10807" s="5">
        <v>5302146</v>
      </c>
      <c r="B10807" s="6" t="s">
        <v>12705</v>
      </c>
      <c r="C10807" s="7" t="s">
        <v>134</v>
      </c>
      <c r="D10807" s="7" t="s">
        <v>18243</v>
      </c>
      <c r="E10807" s="8" t="s">
        <v>2383</v>
      </c>
      <c r="F10807" s="7" t="s">
        <v>18244</v>
      </c>
      <c r="G10807" s="7" t="s">
        <v>214</v>
      </c>
      <c r="H10807" s="5">
        <v>30</v>
      </c>
      <c r="I10807" s="5">
        <v>15</v>
      </c>
      <c r="J10807" s="5">
        <v>130</v>
      </c>
      <c r="K10807" s="5">
        <v>98</v>
      </c>
      <c r="L10807" s="9">
        <f t="shared" si="336"/>
        <v>24</v>
      </c>
      <c r="M10807" s="9" t="str">
        <f t="shared" si="337"/>
        <v>low</v>
      </c>
      <c r="N10807" s="10">
        <v>-422.96227969902975</v>
      </c>
      <c r="O10807" s="11">
        <v>1.3385648147959728E-2</v>
      </c>
      <c r="P10807" s="7" t="s">
        <v>14</v>
      </c>
      <c r="Q10807" s="7"/>
      <c r="R10807" s="8"/>
    </row>
    <row r="10808" spans="1:18" ht="15.75" x14ac:dyDescent="0.2">
      <c r="A10808" s="5">
        <v>5337753</v>
      </c>
      <c r="B10808" s="6" t="s">
        <v>13968</v>
      </c>
      <c r="C10808" s="7" t="s">
        <v>107</v>
      </c>
      <c r="D10808" s="7" t="s">
        <v>18255</v>
      </c>
      <c r="E10808" s="8" t="s">
        <v>2383</v>
      </c>
      <c r="F10808" s="7" t="s">
        <v>18256</v>
      </c>
      <c r="G10808" s="7" t="s">
        <v>214</v>
      </c>
      <c r="H10808" s="5">
        <v>29</v>
      </c>
      <c r="I10808" s="5">
        <v>15</v>
      </c>
      <c r="J10808" s="5">
        <v>125</v>
      </c>
      <c r="K10808" s="5">
        <v>99</v>
      </c>
      <c r="L10808" s="9">
        <f t="shared" si="336"/>
        <v>24</v>
      </c>
      <c r="M10808" s="9" t="str">
        <f t="shared" si="337"/>
        <v>low</v>
      </c>
      <c r="N10808" s="10">
        <v>-411.63245200230449</v>
      </c>
      <c r="O10808" s="11">
        <v>6.5871874976437539E-3</v>
      </c>
      <c r="P10808" s="7" t="s">
        <v>14</v>
      </c>
      <c r="Q10808" s="7"/>
      <c r="R10808" s="8"/>
    </row>
    <row r="10809" spans="1:18" ht="15.75" x14ac:dyDescent="0.2">
      <c r="A10809" s="5">
        <v>5263309</v>
      </c>
      <c r="B10809" s="6" t="s">
        <v>13417</v>
      </c>
      <c r="C10809" s="7" t="s">
        <v>107</v>
      </c>
      <c r="D10809" s="7" t="s">
        <v>18267</v>
      </c>
      <c r="E10809" s="8" t="s">
        <v>2383</v>
      </c>
      <c r="F10809" s="7" t="s">
        <v>1168</v>
      </c>
      <c r="G10809" s="7" t="s">
        <v>214</v>
      </c>
      <c r="H10809" s="5">
        <v>34</v>
      </c>
      <c r="I10809" s="5">
        <v>15</v>
      </c>
      <c r="J10809" s="5">
        <v>120</v>
      </c>
      <c r="K10809" s="5">
        <v>97</v>
      </c>
      <c r="L10809" s="9">
        <f t="shared" si="336"/>
        <v>22</v>
      </c>
      <c r="M10809" s="9" t="str">
        <f t="shared" si="337"/>
        <v>low</v>
      </c>
      <c r="N10809" s="10">
        <v>-436.02143525464635</v>
      </c>
      <c r="O10809" s="11">
        <v>7.5053587934235111E-3</v>
      </c>
      <c r="P10809" s="7" t="s">
        <v>14</v>
      </c>
      <c r="Q10809" s="5"/>
      <c r="R10809" s="8"/>
    </row>
    <row r="10810" spans="1:18" ht="15.75" x14ac:dyDescent="0.2">
      <c r="A10810" s="5">
        <v>5301513</v>
      </c>
      <c r="B10810" s="6" t="s">
        <v>12515</v>
      </c>
      <c r="C10810" s="7" t="s">
        <v>71</v>
      </c>
      <c r="D10810" s="7" t="s">
        <v>18268</v>
      </c>
      <c r="E10810" s="8" t="s">
        <v>2383</v>
      </c>
      <c r="F10810" s="7" t="s">
        <v>18269</v>
      </c>
      <c r="G10810" s="7" t="s">
        <v>215</v>
      </c>
      <c r="H10810" s="5">
        <v>18</v>
      </c>
      <c r="I10810" s="5">
        <v>15</v>
      </c>
      <c r="J10810" s="5">
        <v>119</v>
      </c>
      <c r="K10810" s="5">
        <v>99</v>
      </c>
      <c r="L10810" s="9">
        <f t="shared" si="336"/>
        <v>22</v>
      </c>
      <c r="M10810" s="9" t="str">
        <f t="shared" si="337"/>
        <v>low</v>
      </c>
      <c r="N10810" s="10">
        <v>-423.84716145828861</v>
      </c>
      <c r="O10810" s="11">
        <v>2.7164814819116145E-3</v>
      </c>
      <c r="P10810" s="7" t="s">
        <v>14</v>
      </c>
      <c r="Q10810" s="7"/>
      <c r="R10810" s="8"/>
    </row>
    <row r="10811" spans="1:18" ht="15.75" x14ac:dyDescent="0.2">
      <c r="A10811" s="5">
        <v>5337753</v>
      </c>
      <c r="B10811" s="6" t="s">
        <v>13968</v>
      </c>
      <c r="C10811" s="7" t="s">
        <v>107</v>
      </c>
      <c r="D10811" s="7" t="s">
        <v>18255</v>
      </c>
      <c r="E10811" s="8" t="s">
        <v>2383</v>
      </c>
      <c r="F10811" s="7" t="s">
        <v>18274</v>
      </c>
      <c r="G10811" s="7" t="s">
        <v>215</v>
      </c>
      <c r="H10811" s="5">
        <v>18</v>
      </c>
      <c r="I10811" s="5">
        <v>15</v>
      </c>
      <c r="J10811" s="5">
        <v>130</v>
      </c>
      <c r="K10811" s="5">
        <v>98</v>
      </c>
      <c r="L10811" s="9">
        <f t="shared" si="336"/>
        <v>24</v>
      </c>
      <c r="M10811" s="9" t="str">
        <f t="shared" si="337"/>
        <v>low</v>
      </c>
      <c r="N10811" s="10">
        <v>-412.17411866899783</v>
      </c>
      <c r="O10811" s="11">
        <v>6.5871874976437539E-3</v>
      </c>
      <c r="P10811" s="7" t="s">
        <v>14</v>
      </c>
      <c r="Q10811" s="7"/>
      <c r="R10811" s="8"/>
    </row>
    <row r="10812" spans="1:18" ht="15.75" x14ac:dyDescent="0.2">
      <c r="A10812" s="5">
        <v>5337073</v>
      </c>
      <c r="B10812" s="6" t="s">
        <v>13968</v>
      </c>
      <c r="C10812" s="7" t="s">
        <v>86</v>
      </c>
      <c r="D10812" s="7" t="s">
        <v>18009</v>
      </c>
      <c r="E10812" s="8" t="s">
        <v>2383</v>
      </c>
      <c r="F10812" s="7" t="s">
        <v>18304</v>
      </c>
      <c r="G10812" s="7" t="s">
        <v>214</v>
      </c>
      <c r="H10812" s="5">
        <v>53</v>
      </c>
      <c r="I10812" s="5">
        <v>15</v>
      </c>
      <c r="J10812" s="5">
        <v>110</v>
      </c>
      <c r="K10812" s="5">
        <v>96</v>
      </c>
      <c r="L10812" s="9">
        <f t="shared" si="336"/>
        <v>22</v>
      </c>
      <c r="M10812" s="9" t="str">
        <f t="shared" si="337"/>
        <v>low</v>
      </c>
      <c r="N10812" s="10">
        <v>-413.40201947915921</v>
      </c>
      <c r="O10812" s="11">
        <v>3.5897337947972119E-3</v>
      </c>
      <c r="P10812" s="7" t="s">
        <v>14</v>
      </c>
      <c r="Q10812" s="7"/>
      <c r="R10812" s="8"/>
    </row>
    <row r="10813" spans="1:18" ht="15.75" x14ac:dyDescent="0.2">
      <c r="A10813" s="5">
        <v>5303015</v>
      </c>
      <c r="B10813" s="6" t="s">
        <v>12705</v>
      </c>
      <c r="C10813" s="7" t="s">
        <v>65</v>
      </c>
      <c r="D10813" s="7" t="s">
        <v>18310</v>
      </c>
      <c r="E10813" s="8" t="s">
        <v>2383</v>
      </c>
      <c r="F10813" s="7" t="s">
        <v>18311</v>
      </c>
      <c r="G10813" s="7" t="s">
        <v>214</v>
      </c>
      <c r="H10813" s="5">
        <v>33</v>
      </c>
      <c r="I10813" s="5">
        <v>15</v>
      </c>
      <c r="J10813" s="5">
        <v>100</v>
      </c>
      <c r="K10813" s="5">
        <v>99</v>
      </c>
      <c r="L10813" s="9">
        <f t="shared" si="336"/>
        <v>22</v>
      </c>
      <c r="M10813" s="9" t="str">
        <f t="shared" si="337"/>
        <v>low</v>
      </c>
      <c r="N10813" s="10">
        <v>-424.66145307871921</v>
      </c>
      <c r="O10813" s="11">
        <v>1.3406597223365679E-2</v>
      </c>
      <c r="P10813" s="7" t="s">
        <v>1520</v>
      </c>
      <c r="Q10813" s="5"/>
      <c r="R10813" s="8"/>
    </row>
    <row r="10814" spans="1:18" ht="15.75" x14ac:dyDescent="0.2">
      <c r="A10814" s="5">
        <v>5371359</v>
      </c>
      <c r="B10814" s="6" t="s">
        <v>2405</v>
      </c>
      <c r="C10814" s="7" t="s">
        <v>203</v>
      </c>
      <c r="D10814" s="7" t="s">
        <v>18314</v>
      </c>
      <c r="E10814" s="8" t="s">
        <v>2383</v>
      </c>
      <c r="F10814" s="7" t="s">
        <v>18315</v>
      </c>
      <c r="G10814" s="7" t="s">
        <v>214</v>
      </c>
      <c r="H10814" s="5">
        <v>21</v>
      </c>
      <c r="I10814" s="5">
        <v>15</v>
      </c>
      <c r="J10814" s="5">
        <v>120</v>
      </c>
      <c r="K10814" s="5">
        <v>96</v>
      </c>
      <c r="L10814" s="9">
        <f t="shared" si="336"/>
        <v>22</v>
      </c>
      <c r="M10814" s="9" t="str">
        <f t="shared" si="337"/>
        <v>low</v>
      </c>
      <c r="N10814" s="10">
        <v>-402.68913993054593</v>
      </c>
      <c r="O10814" s="11">
        <v>1.6242557867371943E-2</v>
      </c>
      <c r="P10814" s="7" t="s">
        <v>14</v>
      </c>
      <c r="Q10814" s="7"/>
      <c r="R10814" s="8"/>
    </row>
    <row r="10815" spans="1:18" ht="15.75" x14ac:dyDescent="0.2">
      <c r="A10815" s="5">
        <v>5305230</v>
      </c>
      <c r="B10815" s="6" t="s">
        <v>2394</v>
      </c>
      <c r="C10815" s="7" t="s">
        <v>67</v>
      </c>
      <c r="D10815" s="7" t="s">
        <v>17906</v>
      </c>
      <c r="E10815" s="8" t="s">
        <v>2383</v>
      </c>
      <c r="F10815" s="7" t="s">
        <v>18321</v>
      </c>
      <c r="G10815" s="7" t="s">
        <v>214</v>
      </c>
      <c r="H10815" s="5">
        <v>31</v>
      </c>
      <c r="I10815" s="5">
        <v>15</v>
      </c>
      <c r="J10815" s="5">
        <v>120</v>
      </c>
      <c r="K10815" s="5">
        <v>97</v>
      </c>
      <c r="L10815" s="9">
        <f t="shared" si="336"/>
        <v>22</v>
      </c>
      <c r="M10815" s="9" t="str">
        <f t="shared" si="337"/>
        <v>low</v>
      </c>
      <c r="N10815" s="10">
        <v>-424.07565493057336</v>
      </c>
      <c r="O10815" s="11">
        <v>8.6542013887083158E-3</v>
      </c>
      <c r="P10815" s="7" t="s">
        <v>1487</v>
      </c>
      <c r="Q10815" s="7"/>
      <c r="R10815" s="8"/>
    </row>
    <row r="10816" spans="1:18" ht="15.75" x14ac:dyDescent="0.2">
      <c r="A10816" s="5">
        <v>5305230</v>
      </c>
      <c r="B10816" s="6" t="s">
        <v>2394</v>
      </c>
      <c r="C10816" s="7" t="s">
        <v>67</v>
      </c>
      <c r="D10816" s="7" t="s">
        <v>17906</v>
      </c>
      <c r="E10816" s="8" t="s">
        <v>2383</v>
      </c>
      <c r="F10816" s="7" t="s">
        <v>18322</v>
      </c>
      <c r="G10816" s="7" t="s">
        <v>214</v>
      </c>
      <c r="H10816" s="5">
        <v>46</v>
      </c>
      <c r="I10816" s="5">
        <v>15</v>
      </c>
      <c r="J10816" s="5">
        <v>110</v>
      </c>
      <c r="K10816" s="5">
        <v>97</v>
      </c>
      <c r="L10816" s="9">
        <f t="shared" si="336"/>
        <v>22</v>
      </c>
      <c r="M10816" s="9" t="str">
        <f t="shared" si="337"/>
        <v>low</v>
      </c>
      <c r="N10816" s="10">
        <v>-424.1173215971794</v>
      </c>
      <c r="O10816" s="11">
        <v>8.6542013887083158E-3</v>
      </c>
      <c r="P10816" s="7" t="s">
        <v>1487</v>
      </c>
      <c r="Q10816" s="7"/>
      <c r="R10816" s="8"/>
    </row>
    <row r="10817" spans="1:18" ht="15.75" x14ac:dyDescent="0.2">
      <c r="A10817" s="5">
        <v>5264823</v>
      </c>
      <c r="B10817" s="6" t="s">
        <v>2402</v>
      </c>
      <c r="C10817" s="7" t="s">
        <v>116</v>
      </c>
      <c r="D10817" s="7" t="s">
        <v>18333</v>
      </c>
      <c r="E10817" s="8" t="s">
        <v>2383</v>
      </c>
      <c r="F10817" s="7" t="s">
        <v>18334</v>
      </c>
      <c r="G10817" s="7" t="s">
        <v>214</v>
      </c>
      <c r="H10817" s="5">
        <v>50</v>
      </c>
      <c r="I10817" s="5">
        <v>15</v>
      </c>
      <c r="J10817" s="5">
        <v>125</v>
      </c>
      <c r="K10817" s="5">
        <v>96</v>
      </c>
      <c r="L10817" s="9">
        <f t="shared" si="336"/>
        <v>24</v>
      </c>
      <c r="M10817" s="9" t="str">
        <f t="shared" si="337"/>
        <v>low</v>
      </c>
      <c r="N10817" s="10">
        <v>-437.85854193285923</v>
      </c>
      <c r="O10817" s="11">
        <v>4.8887384255067445E-3</v>
      </c>
      <c r="P10817" s="7" t="s">
        <v>14</v>
      </c>
      <c r="Q10817" s="7"/>
      <c r="R10817" s="8"/>
    </row>
    <row r="10818" spans="1:18" ht="15.75" x14ac:dyDescent="0.2">
      <c r="A10818" s="5">
        <v>5338536</v>
      </c>
      <c r="B10818" s="6" t="s">
        <v>13968</v>
      </c>
      <c r="C10818" s="7" t="s">
        <v>76</v>
      </c>
      <c r="D10818" s="7" t="s">
        <v>18355</v>
      </c>
      <c r="E10818" s="8" t="s">
        <v>2383</v>
      </c>
      <c r="F10818" s="7" t="s">
        <v>1839</v>
      </c>
      <c r="G10818" s="7" t="s">
        <v>214</v>
      </c>
      <c r="H10818" s="5">
        <v>22</v>
      </c>
      <c r="I10818" s="5">
        <v>15</v>
      </c>
      <c r="J10818" s="5">
        <v>110</v>
      </c>
      <c r="K10818" s="5">
        <v>98</v>
      </c>
      <c r="L10818" s="9">
        <f t="shared" ref="L10818:L10823" si="338">IF(OR(I10818&gt;3,I10818&lt;15),I10818,0)+IF(H10818&lt;=60,3,IF(H10818&gt;60,0,0))+IF(J10818&gt;120,6,IF((J10818&gt;=60),4,IF(J10818&lt;60,0,0)))</f>
        <v>22</v>
      </c>
      <c r="M10818" s="9" t="str">
        <f t="shared" ref="M10818:M10823" si="339">IF(AND(L10818&gt;=3,L10818&lt;=10),"high",IF(AND(L10818&gt;=11,L10818&lt;=18),"MID",IF(AND(L10818&gt;=19,L10818&lt;=24),"low","no")))</f>
        <v>low</v>
      </c>
      <c r="N10818" s="10">
        <v>-414.66300778930599</v>
      </c>
      <c r="O10818" s="11">
        <v>2.6475694394321181E-3</v>
      </c>
      <c r="P10818" s="7" t="s">
        <v>14</v>
      </c>
      <c r="Q10818" s="7"/>
      <c r="R10818" s="8"/>
    </row>
    <row r="10819" spans="1:18" ht="15.75" x14ac:dyDescent="0.2">
      <c r="A10819" s="5">
        <v>5338696</v>
      </c>
      <c r="B10819" s="6" t="s">
        <v>13968</v>
      </c>
      <c r="C10819" s="7" t="s">
        <v>71</v>
      </c>
      <c r="D10819" s="7" t="s">
        <v>18358</v>
      </c>
      <c r="E10819" s="8" t="s">
        <v>2383</v>
      </c>
      <c r="F10819" s="7" t="s">
        <v>18359</v>
      </c>
      <c r="G10819" s="7" t="s">
        <v>214</v>
      </c>
      <c r="H10819" s="5">
        <v>28</v>
      </c>
      <c r="I10819" s="5">
        <v>15</v>
      </c>
      <c r="J10819" s="5">
        <v>119</v>
      </c>
      <c r="K10819" s="5">
        <v>98</v>
      </c>
      <c r="L10819" s="9">
        <f t="shared" si="338"/>
        <v>22</v>
      </c>
      <c r="M10819" s="9" t="str">
        <f t="shared" si="339"/>
        <v>low</v>
      </c>
      <c r="N10819" s="10">
        <v>-414.74304462958389</v>
      </c>
      <c r="O10819" s="11">
        <v>4.6921643515815958E-3</v>
      </c>
      <c r="P10819" s="7" t="s">
        <v>14</v>
      </c>
      <c r="Q10819" s="7"/>
      <c r="R10819" s="8"/>
    </row>
    <row r="10820" spans="1:18" ht="15.75" x14ac:dyDescent="0.2">
      <c r="A10820" s="5">
        <v>5371025</v>
      </c>
      <c r="B10820" s="6" t="s">
        <v>2405</v>
      </c>
      <c r="C10820" s="7" t="s">
        <v>191</v>
      </c>
      <c r="D10820" s="7" t="s">
        <v>17796</v>
      </c>
      <c r="E10820" s="8" t="s">
        <v>2383</v>
      </c>
      <c r="F10820" s="7" t="s">
        <v>18369</v>
      </c>
      <c r="G10820" s="7" t="s">
        <v>214</v>
      </c>
      <c r="H10820" s="5">
        <v>30</v>
      </c>
      <c r="I10820" s="5">
        <v>15</v>
      </c>
      <c r="J10820" s="5">
        <v>110</v>
      </c>
      <c r="K10820" s="5">
        <v>96</v>
      </c>
      <c r="L10820" s="9">
        <f t="shared" si="338"/>
        <v>22</v>
      </c>
      <c r="M10820" s="9" t="str">
        <f t="shared" si="339"/>
        <v>low</v>
      </c>
      <c r="N10820" s="10">
        <v>-404.59982958329056</v>
      </c>
      <c r="O10820" s="11">
        <v>5.2750000031664968E-3</v>
      </c>
      <c r="P10820" s="7" t="s">
        <v>14</v>
      </c>
      <c r="Q10820" s="5"/>
      <c r="R10820" s="8"/>
    </row>
    <row r="10821" spans="1:18" ht="15.75" x14ac:dyDescent="0.2">
      <c r="A10821" s="5">
        <v>5338852</v>
      </c>
      <c r="B10821" s="6" t="s">
        <v>2450</v>
      </c>
      <c r="C10821" s="7" t="s">
        <v>169</v>
      </c>
      <c r="D10821" s="7" t="s">
        <v>18374</v>
      </c>
      <c r="E10821" s="8" t="s">
        <v>2383</v>
      </c>
      <c r="F10821" s="7" t="s">
        <v>18375</v>
      </c>
      <c r="G10821" s="7" t="s">
        <v>214</v>
      </c>
      <c r="H10821" s="5">
        <v>28</v>
      </c>
      <c r="I10821" s="5">
        <v>15</v>
      </c>
      <c r="J10821" s="5">
        <v>130</v>
      </c>
      <c r="K10821" s="5">
        <v>96</v>
      </c>
      <c r="L10821" s="9">
        <f t="shared" si="338"/>
        <v>24</v>
      </c>
      <c r="M10821" s="9" t="str">
        <f t="shared" si="339"/>
        <v>low</v>
      </c>
      <c r="N10821" s="10">
        <v>-415.19567086801544</v>
      </c>
      <c r="O10821" s="11">
        <v>2.7430555564933456E-3</v>
      </c>
      <c r="P10821" s="7" t="s">
        <v>14</v>
      </c>
      <c r="Q10821" s="7"/>
      <c r="R10821" s="8"/>
    </row>
    <row r="10822" spans="1:18" ht="15.75" x14ac:dyDescent="0.2">
      <c r="A10822" s="5">
        <v>5337489</v>
      </c>
      <c r="B10822" s="6" t="s">
        <v>13968</v>
      </c>
      <c r="C10822" s="7" t="s">
        <v>128</v>
      </c>
      <c r="D10822" s="7" t="s">
        <v>18385</v>
      </c>
      <c r="E10822" s="8" t="s">
        <v>2383</v>
      </c>
      <c r="F10822" s="7" t="s">
        <v>846</v>
      </c>
      <c r="G10822" s="7" t="s">
        <v>214</v>
      </c>
      <c r="H10822" s="5">
        <v>23</v>
      </c>
      <c r="I10822" s="5">
        <v>15</v>
      </c>
      <c r="J10822" s="5">
        <v>110</v>
      </c>
      <c r="K10822" s="5">
        <v>96</v>
      </c>
      <c r="L10822" s="9">
        <f t="shared" si="338"/>
        <v>22</v>
      </c>
      <c r="M10822" s="9" t="str">
        <f t="shared" si="339"/>
        <v>low</v>
      </c>
      <c r="N10822" s="10">
        <v>-415.9813975694633</v>
      </c>
      <c r="O10822" s="11">
        <v>3.8951388924033381E-3</v>
      </c>
      <c r="P10822" s="7" t="s">
        <v>14</v>
      </c>
      <c r="Q10822" s="7"/>
      <c r="R10822" s="8"/>
    </row>
    <row r="10823" spans="1:18" ht="15.75" x14ac:dyDescent="0.2">
      <c r="A10823" s="5">
        <v>5305225</v>
      </c>
      <c r="B10823" s="6" t="s">
        <v>2394</v>
      </c>
      <c r="C10823" s="7" t="s">
        <v>111</v>
      </c>
      <c r="D10823" s="7" t="s">
        <v>18392</v>
      </c>
      <c r="E10823" s="8" t="s">
        <v>2383</v>
      </c>
      <c r="F10823" s="7" t="s">
        <v>18393</v>
      </c>
      <c r="G10823" s="7" t="s">
        <v>214</v>
      </c>
      <c r="H10823" s="5">
        <v>68</v>
      </c>
      <c r="I10823" s="5">
        <v>14</v>
      </c>
      <c r="J10823" s="5">
        <v>120</v>
      </c>
      <c r="K10823" s="5">
        <v>97</v>
      </c>
      <c r="L10823" s="9">
        <f t="shared" si="338"/>
        <v>18</v>
      </c>
      <c r="M10823" s="9" t="str">
        <f t="shared" si="339"/>
        <v>MID</v>
      </c>
      <c r="N10823" s="10">
        <v>-426.57737372686825</v>
      </c>
      <c r="O10823" s="11">
        <v>9.4442939807777293E-3</v>
      </c>
      <c r="P10823" s="7" t="s">
        <v>14</v>
      </c>
      <c r="Q10823" s="7"/>
      <c r="R10823" s="8"/>
    </row>
  </sheetData>
  <autoFilter ref="A1:U10824">
    <sortState ref="A2:U10824">
      <sortCondition ref="Q1:Q69457"/>
    </sortState>
  </autoFilter>
  <pageMargins left="0.7" right="0.7" top="0.75" bottom="0.75" header="0.3" footer="0.3"/>
  <pageSetup paperSize="0" orientation="portrait" horizontalDpi="0" verticalDpi="0" copie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نتیجه!$H$4:$H$6</xm:f>
          </x14:formula1>
          <xm:sqref>R2:R10824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9"/>
  <sheetViews>
    <sheetView rightToLeft="1" zoomScale="80" zoomScaleNormal="80" workbookViewId="0">
      <selection activeCell="F9" sqref="F9"/>
    </sheetView>
  </sheetViews>
  <sheetFormatPr defaultRowHeight="14.25" x14ac:dyDescent="0.2"/>
  <cols>
    <col min="1" max="1" width="36.625" style="17" customWidth="1"/>
    <col min="2" max="2" width="9.375" style="17" customWidth="1"/>
    <col min="3" max="3" width="47" style="32" customWidth="1"/>
    <col min="4" max="4" width="8.125" style="22" customWidth="1"/>
    <col min="5" max="5" width="8" style="22" customWidth="1"/>
    <col min="6" max="6" width="33.5" style="17" customWidth="1"/>
    <col min="7" max="7" width="6.125" style="17" customWidth="1"/>
    <col min="8" max="8" width="43.875" style="17" hidden="1" customWidth="1"/>
    <col min="9" max="9" width="8" style="17" customWidth="1"/>
    <col min="10" max="16384" width="9" style="17"/>
  </cols>
  <sheetData>
    <row r="1" spans="1:8" ht="20.25" x14ac:dyDescent="0.2">
      <c r="A1" s="33" t="s">
        <v>2386</v>
      </c>
      <c r="B1" s="33"/>
      <c r="C1" s="33"/>
      <c r="D1" s="33"/>
      <c r="E1" s="17"/>
    </row>
    <row r="2" spans="1:8" ht="21" x14ac:dyDescent="0.2">
      <c r="A2" s="18" t="s">
        <v>18</v>
      </c>
      <c r="B2" s="19">
        <f>COUNTA(data!$F$2:$F$105223)</f>
        <v>10822</v>
      </c>
      <c r="C2" s="20"/>
      <c r="D2" s="21"/>
      <c r="F2" s="23"/>
    </row>
    <row r="3" spans="1:8" ht="21" x14ac:dyDescent="0.2">
      <c r="A3" s="24" t="s">
        <v>19</v>
      </c>
      <c r="B3" s="19">
        <f>COUNTIF(data!$P$2:$P$105223,"فوت قبل از رسیدن تکنسین")</f>
        <v>75</v>
      </c>
      <c r="C3" s="24" t="s">
        <v>20</v>
      </c>
      <c r="D3" s="25">
        <f>($B$3*100)/$B$2</f>
        <v>0.69303271114396603</v>
      </c>
      <c r="E3" s="26"/>
      <c r="F3" s="23"/>
      <c r="H3" s="23"/>
    </row>
    <row r="4" spans="1:8" ht="21" x14ac:dyDescent="0.2">
      <c r="A4" s="24" t="s">
        <v>21</v>
      </c>
      <c r="B4" s="19">
        <f>COUNTIF(data!$R$2:$R$105223,"فوت در بیمارستان")</f>
        <v>0</v>
      </c>
      <c r="C4" s="24" t="s">
        <v>22</v>
      </c>
      <c r="D4" s="25">
        <f>($B$4*100)/$B$2</f>
        <v>0</v>
      </c>
      <c r="E4" s="26"/>
      <c r="F4" s="23"/>
      <c r="H4" s="27" t="s">
        <v>1515</v>
      </c>
    </row>
    <row r="5" spans="1:8" ht="21" x14ac:dyDescent="0.2">
      <c r="A5" s="24" t="s">
        <v>23</v>
      </c>
      <c r="B5" s="19">
        <f>COUNTIF(data!$M$2:$M$105223,"low")</f>
        <v>10146</v>
      </c>
      <c r="C5" s="24" t="s">
        <v>24</v>
      </c>
      <c r="D5" s="25">
        <f>($B$5*100)/$B$2</f>
        <v>93.753465163555717</v>
      </c>
      <c r="E5" s="26"/>
      <c r="F5" s="23"/>
      <c r="H5" s="27" t="s">
        <v>1516</v>
      </c>
    </row>
    <row r="6" spans="1:8" ht="21" x14ac:dyDescent="0.2">
      <c r="A6" s="24" t="s">
        <v>25</v>
      </c>
      <c r="B6" s="19">
        <f>COUNTIF(data!$M$2:$M$105223,"mid")</f>
        <v>409</v>
      </c>
      <c r="C6" s="24" t="s">
        <v>26</v>
      </c>
      <c r="D6" s="25">
        <f>($B$6*100)/$B$2</f>
        <v>3.7793383847717612</v>
      </c>
      <c r="E6" s="26"/>
      <c r="F6" s="23"/>
      <c r="H6" s="27" t="s">
        <v>16</v>
      </c>
    </row>
    <row r="7" spans="1:8" ht="21" x14ac:dyDescent="0.2">
      <c r="A7" s="24" t="s">
        <v>27</v>
      </c>
      <c r="B7" s="19">
        <f>COUNTIF(data!$M$2:$M$105223,"high")</f>
        <v>267</v>
      </c>
      <c r="C7" s="24" t="s">
        <v>28</v>
      </c>
      <c r="D7" s="25">
        <f>($B$7*100)/$B$2</f>
        <v>2.4671964516725189</v>
      </c>
      <c r="E7" s="26"/>
      <c r="F7" s="23"/>
      <c r="H7" s="23"/>
    </row>
    <row r="8" spans="1:8" ht="21" x14ac:dyDescent="0.2">
      <c r="A8" s="24" t="s">
        <v>29</v>
      </c>
      <c r="B8" s="19">
        <f>COUNTIFS(data!$M$2:$M$105223,"low",data!$R$2:$R$105223,"فوت در بیمارستان")</f>
        <v>0</v>
      </c>
      <c r="C8" s="24" t="s">
        <v>30</v>
      </c>
      <c r="D8" s="25">
        <f>($B$8*100)/$B$5</f>
        <v>0</v>
      </c>
      <c r="E8" s="26"/>
      <c r="F8" s="23"/>
      <c r="H8" s="23"/>
    </row>
    <row r="9" spans="1:8" ht="21" x14ac:dyDescent="0.2">
      <c r="A9" s="24" t="s">
        <v>31</v>
      </c>
      <c r="B9" s="19">
        <f>COUNTIFS(data!$M$2:$M$105223,"mid",data!$R$2:$R$105223,"فوت در بیمارستان")</f>
        <v>0</v>
      </c>
      <c r="C9" s="24" t="s">
        <v>32</v>
      </c>
      <c r="D9" s="25">
        <f>($B$9*100)/$B$6</f>
        <v>0</v>
      </c>
      <c r="E9" s="26"/>
      <c r="F9" s="23"/>
      <c r="H9" s="23"/>
    </row>
    <row r="10" spans="1:8" ht="21" x14ac:dyDescent="0.2">
      <c r="A10" s="24" t="s">
        <v>33</v>
      </c>
      <c r="B10" s="19">
        <f>COUNTIFS(data!$M$2:$M$105223,"high",data!$R$2:$R$105223,"فوت در بیمارستان")</f>
        <v>0</v>
      </c>
      <c r="C10" s="24" t="s">
        <v>34</v>
      </c>
      <c r="D10" s="25">
        <f>($B$10*100)/$B$7</f>
        <v>0</v>
      </c>
      <c r="E10" s="26"/>
      <c r="F10" s="23"/>
      <c r="H10" s="23"/>
    </row>
    <row r="11" spans="1:8" ht="21" x14ac:dyDescent="0.2">
      <c r="A11" s="24" t="s">
        <v>35</v>
      </c>
      <c r="B11" s="19">
        <f>COUNTIFS(data!$M$2:$M$105223,"low",data!$P$2:$P$105223,"فوت قبل از رسیدن تکنسین")</f>
        <v>0</v>
      </c>
      <c r="C11" s="24" t="s">
        <v>36</v>
      </c>
      <c r="D11" s="19">
        <f>($B$11*100)/$B$3</f>
        <v>0</v>
      </c>
      <c r="E11" s="28"/>
      <c r="F11" s="23"/>
      <c r="H11" s="23"/>
    </row>
    <row r="12" spans="1:8" ht="21" x14ac:dyDescent="0.2">
      <c r="A12" s="24" t="s">
        <v>37</v>
      </c>
      <c r="B12" s="19">
        <f>COUNTIFS(data!$M$2:$M$105223,"mid",data!$P$2:$P$105223,"فوت قبل از رسیدن تکنسین")</f>
        <v>0</v>
      </c>
      <c r="C12" s="24" t="s">
        <v>38</v>
      </c>
      <c r="D12" s="19">
        <f>($B$12*100)/$B$3</f>
        <v>0</v>
      </c>
      <c r="E12" s="28"/>
      <c r="F12" s="23"/>
      <c r="H12" s="23"/>
    </row>
    <row r="13" spans="1:8" ht="21" x14ac:dyDescent="0.2">
      <c r="A13" s="24" t="s">
        <v>39</v>
      </c>
      <c r="B13" s="19">
        <f>COUNTIFS(data!$M$2:$M$105223,"high",data!$P$2:$P$105223,"فوت قبل از رسیدن تکنسین")</f>
        <v>75</v>
      </c>
      <c r="C13" s="24" t="s">
        <v>40</v>
      </c>
      <c r="D13" s="19">
        <f>($B$13*100)/$B$3</f>
        <v>100</v>
      </c>
      <c r="E13" s="28"/>
      <c r="F13" s="23"/>
      <c r="H13" s="23"/>
    </row>
    <row r="14" spans="1:8" ht="21" x14ac:dyDescent="0.2">
      <c r="A14" s="24" t="s">
        <v>41</v>
      </c>
      <c r="B14" s="19">
        <f>COUNTIF(data!$P$2:$P$105223,"انتقال در حین احیاء")</f>
        <v>6</v>
      </c>
      <c r="C14" s="29" t="s">
        <v>42</v>
      </c>
      <c r="D14" s="19">
        <f>COUNTIFS(data!$I$2:$I$105223,"LOW",data!$P$2:$P$105223,"انتقال در حین احیاء",data!$R$2:$R$105223,"زنده در زمان ترخیص")</f>
        <v>0</v>
      </c>
      <c r="E14" s="28"/>
      <c r="F14" s="23"/>
      <c r="H14" s="23"/>
    </row>
    <row r="15" spans="1:8" ht="21" x14ac:dyDescent="0.2">
      <c r="A15" s="24" t="s">
        <v>43</v>
      </c>
      <c r="B15" s="19">
        <f>COUNTIFS(data!$I$2:$I$105223,"low",data!$P$2:$P$105223,"انتقال در حین احیاء")</f>
        <v>0</v>
      </c>
      <c r="C15" s="29" t="s">
        <v>44</v>
      </c>
      <c r="D15" s="19">
        <f>COUNTIFS(data!$I$2:$I$105223,"LOW",data!$P$2:$P$105223,"انتقال در حین احیاء",data!$R$2:$R$105223,"فوت در بیمارستان")</f>
        <v>0</v>
      </c>
      <c r="E15" s="28"/>
      <c r="F15" s="23"/>
      <c r="H15" s="23"/>
    </row>
    <row r="16" spans="1:8" ht="21" x14ac:dyDescent="0.2">
      <c r="A16" s="24" t="s">
        <v>45</v>
      </c>
      <c r="B16" s="19">
        <f>COUNTIFS(data!$I$2:$I$105223,"mid",data!$P$2:$P$105223,"انتقال در حین احیاء")</f>
        <v>0</v>
      </c>
      <c r="C16" s="29" t="s">
        <v>46</v>
      </c>
      <c r="D16" s="19">
        <f>COUNTIFS(data!$I$2:$I$105223,"mid",data!$P$2:$P$105223,"انتقال در حین احیاء",data!$R$2:$R$105223,"زنده در زمان ترخیص")</f>
        <v>0</v>
      </c>
      <c r="E16" s="28"/>
      <c r="F16" s="23"/>
      <c r="H16" s="23"/>
    </row>
    <row r="17" spans="1:8" ht="21" x14ac:dyDescent="0.2">
      <c r="A17" s="24" t="s">
        <v>47</v>
      </c>
      <c r="B17" s="19">
        <f>COUNTIFS(data!$I$2:$I$105223,"high",data!$P$2:$P$105223,"انتقال در حین احیاء")</f>
        <v>0</v>
      </c>
      <c r="C17" s="29" t="s">
        <v>48</v>
      </c>
      <c r="D17" s="19">
        <f>COUNTIFS(data!$I$2:$I$105223,"mid",data!$P$2:$P$105223,"انتقال در حین احیاء",data!$R$2:$R$105223,"فوت در بیمارستان")</f>
        <v>0</v>
      </c>
      <c r="E17" s="28"/>
      <c r="F17" s="23"/>
      <c r="H17" s="23"/>
    </row>
    <row r="18" spans="1:8" ht="21" x14ac:dyDescent="0.45">
      <c r="A18" s="30"/>
      <c r="B18" s="31"/>
      <c r="C18" s="29" t="s">
        <v>49</v>
      </c>
      <c r="D18" s="19">
        <f>COUNTIFS(data!$I$2:$I$105223,"high",data!$P$2:$P$105223,"انتقال در حین احیاء",data!$R$2:$R$105223,"زنده در زمان ترخیص")</f>
        <v>0</v>
      </c>
      <c r="E18" s="28"/>
      <c r="F18" s="23"/>
      <c r="H18" s="23"/>
    </row>
    <row r="19" spans="1:8" ht="21" x14ac:dyDescent="0.45">
      <c r="A19" s="30"/>
      <c r="B19" s="31"/>
      <c r="C19" s="29" t="s">
        <v>50</v>
      </c>
      <c r="D19" s="19">
        <f>COUNTIFS(data!$I$2:$I$105223,"high",data!$P$2:$P$105223,"انتقال در حین احیاء",data!$R$2:$R$105223,"فوت در بیمارستان")</f>
        <v>0</v>
      </c>
      <c r="E19" s="28"/>
    </row>
  </sheetData>
  <mergeCells count="1">
    <mergeCell ref="A1:D1"/>
  </mergeCells>
  <pageMargins left="0.11811023622047245" right="0.11811023622047245" top="0.15748031496062992" bottom="0.15748031496062992" header="0.11811023622047245" footer="0.11811023622047245"/>
  <pageSetup paperSize="9" scale="7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نتیجه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2024-07-30T03:49:19Z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PowerLiteLastOptimized">
    <vt:lpwstr>1983373</vt:lpwstr>
  </property>
  <property fmtid="{D5CDD505-2E9C-101B-9397-08002B2CF9AE}" pid="3" name="NXPowerLiteSettings">
    <vt:lpwstr>C7000400038000</vt:lpwstr>
  </property>
  <property fmtid="{D5CDD505-2E9C-101B-9397-08002B2CF9AE}" pid="4" name="NXPowerLiteVersion">
    <vt:lpwstr>S10.2.0</vt:lpwstr>
  </property>
</Properties>
</file>